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EstaPasta_de_trabalho"/>
  <bookViews>
    <workbookView xWindow="-30" yWindow="-30" windowWidth="10650" windowHeight="8160" tabRatio="919" firstSheet="2" activeTab="5"/>
  </bookViews>
  <sheets>
    <sheet name="Resumo" sheetId="206" r:id="rId1"/>
    <sheet name="M. DESCRITIVO" sheetId="258" r:id="rId2"/>
    <sheet name="Orç_Geral" sheetId="207" r:id="rId3"/>
    <sheet name="F-F" sheetId="217" r:id="rId4"/>
    <sheet name="M_Calc." sheetId="212" r:id="rId5"/>
    <sheet name="Orç_Instalações" sheetId="257" r:id="rId6"/>
    <sheet name="CPS_Geral" sheetId="227" r:id="rId7"/>
    <sheet name="ADM" sheetId="263" r:id="rId8"/>
    <sheet name="BDI mat sd" sheetId="262" r:id="rId9"/>
    <sheet name="BDI SERV SD" sheetId="7" r:id="rId10"/>
    <sheet name="BDI SERV CD" sheetId="260" r:id="rId11"/>
    <sheet name="LSO SD" sheetId="139" r:id="rId12"/>
    <sheet name="LSO CD" sheetId="261" r:id="rId13"/>
    <sheet name="S_S_07 21 SD" sheetId="99" r:id="rId14"/>
    <sheet name="S_I_07 21 SD" sheetId="100" r:id="rId15"/>
    <sheet name="O_S_07 21 SD" sheetId="230" r:id="rId16"/>
    <sheet name="O_I_07 21 SD" sheetId="231" r:id="rId17"/>
    <sheet name="TCU" sheetId="219" r:id="rId18"/>
    <sheet name="Plan1" sheetId="259" r:id="rId19"/>
  </sheets>
  <externalReferences>
    <externalReference r:id="rId20"/>
    <externalReference r:id="rId21"/>
  </externalReferences>
  <definedNames>
    <definedName name="__xlfn_COUNTIFS">NA()</definedName>
    <definedName name="__xlfn_CUBESETCOUNT">NA()</definedName>
    <definedName name="_xlnm._FilterDatabase" localSheetId="14" hidden="1">'S_I_07 21 SD'!$A$1:$D$5301</definedName>
    <definedName name="_xlnm._FilterDatabase" localSheetId="13" hidden="1">'S_S_07 21 SD'!$A$1:$D$3254</definedName>
    <definedName name="AccessDatabase" hidden="1">"D:\Arquivos do excel\Planilha modelo1.mdb"</definedName>
    <definedName name="_xlnm.Print_Area" localSheetId="7">ADM!$A$1:$J$49</definedName>
    <definedName name="_xlnm.Print_Area" localSheetId="8">'BDI mat sd'!$A$1:$G$67</definedName>
    <definedName name="_xlnm.Print_Area" localSheetId="10">'BDI SERV CD'!$A$1:$G$67</definedName>
    <definedName name="_xlnm.Print_Area" localSheetId="9">'BDI SERV SD'!$A$1:$G$67</definedName>
    <definedName name="_xlnm.Print_Area" localSheetId="6">CPS_Geral!$A$1:$J$1111</definedName>
    <definedName name="_xlnm.Print_Area" localSheetId="3">'F-F'!$A$1:$P$58</definedName>
    <definedName name="_xlnm.Print_Area" localSheetId="12">'LSO CD'!$A$1:$G$51</definedName>
    <definedName name="_xlnm.Print_Area" localSheetId="11">'LSO SD'!$A$1:$G$51</definedName>
    <definedName name="_xlnm.Print_Area" localSheetId="1">'M. DESCRITIVO'!$A$1:$I$197</definedName>
    <definedName name="_xlnm.Print_Area" localSheetId="4">M_Calc.!$A$1:$P$774</definedName>
    <definedName name="_xlnm.Print_Area" localSheetId="2">Orç_Geral!$A$1:$J$231</definedName>
    <definedName name="_xlnm.Print_Area" localSheetId="5">Orç_Instalações!$A$1:$J$78</definedName>
    <definedName name="_xlnm.Print_Area" localSheetId="18">Plan1!$A$1:$C$14</definedName>
    <definedName name="_xlnm.Print_Area" localSheetId="0">Resumo!$A$1:$J$21</definedName>
    <definedName name="BDI">Resumo!$M$30</definedName>
    <definedName name="LSO">Resumo!$M$31</definedName>
    <definedName name="numEventos" localSheetId="7">COUNT(OFFSET(Eventos,0,0,,1))</definedName>
    <definedName name="numEventos" localSheetId="8">COUNT(OFFSET(Eventos,0,0,,1))</definedName>
    <definedName name="numEventos" localSheetId="10">COUNT(OFFSET(Eventos,0,0,,1))</definedName>
    <definedName name="numEventos" localSheetId="12">COUNT(OFFSET(Eventos,0,0,,1))</definedName>
    <definedName name="numEventos" localSheetId="1">COUNT(OFFSET(Eventos,0,0,,1))</definedName>
    <definedName name="numEventos" localSheetId="5">COUNT(OFFSET(Eventos,0,0,,1))</definedName>
    <definedName name="numEventos">COUNT(OFFSET(Eventos,0,0,,1))</definedName>
    <definedName name="_xlnm.Print_Titles" localSheetId="7">ADM!$1:$12</definedName>
    <definedName name="_xlnm.Print_Titles" localSheetId="6">CPS_Geral!$1:$12</definedName>
    <definedName name="_xlnm.Print_Titles" localSheetId="1">'M. DESCRITIVO'!$1:$14</definedName>
    <definedName name="_xlnm.Print_Titles" localSheetId="4">M_Calc.!$1:$14</definedName>
    <definedName name="_xlnm.Print_Titles" localSheetId="2">Orç_Geral!$9:$13</definedName>
    <definedName name="_xlnm.Print_Titles" localSheetId="5">Orç_Instalações!$10:$14</definedName>
    <definedName name="TotalEventos" localSheetId="7">SUM(TotalPorEvento)</definedName>
    <definedName name="TotalEventos" localSheetId="8">SUM(TotalPorEvento)</definedName>
    <definedName name="TotalEventos" localSheetId="10">SUM(TotalPorEvento)</definedName>
    <definedName name="TotalEventos" localSheetId="12">SUM(TotalPorEvento)</definedName>
    <definedName name="TotalEventos" localSheetId="1">SUM(TotalPorEvento)</definedName>
    <definedName name="TotalEventos" localSheetId="5">SUM(TotalPorEvento)</definedName>
    <definedName name="TotalEventos">SUM(TotalPorEvento)</definedName>
  </definedNames>
  <calcPr calcId="145621"/>
</workbook>
</file>

<file path=xl/calcChain.xml><?xml version="1.0" encoding="utf-8"?>
<calcChain xmlns="http://schemas.openxmlformats.org/spreadsheetml/2006/main">
  <c r="J55" i="262" l="1"/>
  <c r="E178" i="258" l="1"/>
  <c r="D178" i="258"/>
  <c r="C178" i="258"/>
  <c r="B178" i="258"/>
  <c r="E106" i="258"/>
  <c r="D106" i="258"/>
  <c r="C106" i="258"/>
  <c r="B106" i="258"/>
  <c r="B40" i="258"/>
  <c r="C40" i="258"/>
  <c r="D40" i="258"/>
  <c r="E40" i="258"/>
  <c r="E39" i="258"/>
  <c r="D39" i="258"/>
  <c r="C39" i="258"/>
  <c r="B39" i="258"/>
  <c r="N53" i="217"/>
  <c r="E52" i="217"/>
  <c r="E53" i="217"/>
  <c r="M44" i="217"/>
  <c r="M45" i="217"/>
  <c r="J47" i="217"/>
  <c r="J46" i="217" s="1"/>
  <c r="L41" i="217"/>
  <c r="L40" i="217"/>
  <c r="H35" i="217"/>
  <c r="N45" i="207"/>
  <c r="C99" i="212" s="1"/>
  <c r="C45" i="207" s="1"/>
  <c r="M45" i="207"/>
  <c r="L45" i="207" s="1"/>
  <c r="N44" i="207"/>
  <c r="C98" i="212" s="1"/>
  <c r="C44" i="207" s="1"/>
  <c r="M44" i="207"/>
  <c r="K44" i="207"/>
  <c r="B45" i="207"/>
  <c r="D45" i="207"/>
  <c r="E45" i="207"/>
  <c r="G45" i="207"/>
  <c r="H45" i="207" s="1"/>
  <c r="G44" i="207"/>
  <c r="F44" i="207" s="1"/>
  <c r="E44" i="207"/>
  <c r="D44" i="207"/>
  <c r="B44" i="207"/>
  <c r="S99" i="212"/>
  <c r="M99" i="212"/>
  <c r="L99" i="212"/>
  <c r="O99" i="212" s="1"/>
  <c r="P99" i="212" s="1"/>
  <c r="M98" i="212"/>
  <c r="L98" i="212"/>
  <c r="O98" i="212" s="1"/>
  <c r="P98" i="212" s="1"/>
  <c r="I601" i="212"/>
  <c r="N601" i="212"/>
  <c r="S471" i="212"/>
  <c r="J611" i="212"/>
  <c r="J608" i="212"/>
  <c r="J609" i="212"/>
  <c r="J610" i="212"/>
  <c r="E608" i="212"/>
  <c r="F608" i="212"/>
  <c r="D176" i="207" s="1"/>
  <c r="G608" i="212"/>
  <c r="E609" i="212"/>
  <c r="F609" i="212"/>
  <c r="E610" i="212"/>
  <c r="F610" i="212"/>
  <c r="G610" i="212"/>
  <c r="E611" i="212"/>
  <c r="F611" i="212"/>
  <c r="G611" i="212"/>
  <c r="D609" i="212"/>
  <c r="D610" i="212"/>
  <c r="D611" i="212"/>
  <c r="D608" i="212"/>
  <c r="G176" i="207"/>
  <c r="B176" i="207"/>
  <c r="K176" i="207"/>
  <c r="M176" i="207"/>
  <c r="N176" i="207"/>
  <c r="C608" i="212" s="1"/>
  <c r="C176" i="207" s="1"/>
  <c r="K177" i="207"/>
  <c r="M177" i="207"/>
  <c r="N177" i="207"/>
  <c r="L44" i="207" l="1"/>
  <c r="K45" i="207"/>
  <c r="F45" i="207"/>
  <c r="H44" i="207"/>
  <c r="L176" i="207"/>
  <c r="F176" i="207"/>
  <c r="M718" i="212"/>
  <c r="L718" i="212"/>
  <c r="O718" i="212" s="1"/>
  <c r="D205" i="207"/>
  <c r="B205" i="207"/>
  <c r="N205" i="207"/>
  <c r="C717" i="212" s="1"/>
  <c r="C205" i="207" s="1"/>
  <c r="M205" i="207"/>
  <c r="K205" i="207"/>
  <c r="M717" i="212"/>
  <c r="L717" i="212"/>
  <c r="O717" i="212" s="1"/>
  <c r="C711" i="212"/>
  <c r="K427" i="227"/>
  <c r="K428" i="227"/>
  <c r="I429" i="227"/>
  <c r="I427" i="227"/>
  <c r="I428" i="227"/>
  <c r="H427" i="227"/>
  <c r="H428" i="227"/>
  <c r="H426" i="227"/>
  <c r="I426" i="227" s="1"/>
  <c r="H425" i="227"/>
  <c r="I425" i="227" s="1"/>
  <c r="H424" i="227"/>
  <c r="I424" i="227" s="1"/>
  <c r="D426" i="227"/>
  <c r="D425" i="227"/>
  <c r="D424" i="227"/>
  <c r="K418" i="227"/>
  <c r="B418" i="227" s="1"/>
  <c r="H418" i="227"/>
  <c r="I418" i="227" s="1"/>
  <c r="D418" i="227"/>
  <c r="K426" i="227"/>
  <c r="B426" i="227" s="1"/>
  <c r="K425" i="227"/>
  <c r="B425" i="227" s="1"/>
  <c r="K424" i="227"/>
  <c r="B424" i="227" s="1"/>
  <c r="K423" i="227"/>
  <c r="B423" i="227" s="1"/>
  <c r="H423" i="227"/>
  <c r="I423" i="227" s="1"/>
  <c r="D423" i="227"/>
  <c r="B414" i="227"/>
  <c r="K433" i="227"/>
  <c r="Y422" i="227"/>
  <c r="K419" i="227"/>
  <c r="B419" i="227" s="1"/>
  <c r="H419" i="227"/>
  <c r="I419" i="227" s="1"/>
  <c r="D419" i="227"/>
  <c r="K417" i="227"/>
  <c r="B417" i="227" s="1"/>
  <c r="H417" i="227"/>
  <c r="I417" i="227" s="1"/>
  <c r="D417" i="227"/>
  <c r="I203" i="207"/>
  <c r="B1088" i="227"/>
  <c r="C705" i="212" s="1"/>
  <c r="K1102" i="227"/>
  <c r="K1097" i="227"/>
  <c r="B1097" i="227" s="1"/>
  <c r="H1097" i="227"/>
  <c r="I1097" i="227" s="1"/>
  <c r="D1097" i="227"/>
  <c r="K1096" i="227"/>
  <c r="B1096" i="227" s="1"/>
  <c r="H1096" i="227"/>
  <c r="I1096" i="227" s="1"/>
  <c r="D1096" i="227"/>
  <c r="Y1095" i="227"/>
  <c r="K1092" i="227"/>
  <c r="H1092" i="227"/>
  <c r="I1092" i="227" s="1"/>
  <c r="D1092" i="227"/>
  <c r="K1091" i="227"/>
  <c r="H1091" i="227"/>
  <c r="I1091" i="227" s="1"/>
  <c r="D1091" i="227"/>
  <c r="P717" i="212" l="1"/>
  <c r="E205" i="207" s="1"/>
  <c r="I420" i="227"/>
  <c r="I1098" i="227"/>
  <c r="I1093" i="227"/>
  <c r="I431" i="227" l="1"/>
  <c r="I1100" i="227"/>
  <c r="M173" i="212" l="1"/>
  <c r="L173" i="212"/>
  <c r="L170" i="212"/>
  <c r="I152" i="207"/>
  <c r="C1056" i="227" l="1"/>
  <c r="I1056" i="227"/>
  <c r="K1059" i="227"/>
  <c r="B1059" i="227" s="1"/>
  <c r="H1059" i="227"/>
  <c r="I1059" i="227" s="1"/>
  <c r="D1059" i="227"/>
  <c r="B1056" i="227"/>
  <c r="K1080" i="227"/>
  <c r="B1080" i="227" s="1"/>
  <c r="H1080" i="227"/>
  <c r="I1080" i="227" s="1"/>
  <c r="K1079" i="227"/>
  <c r="B1079" i="227" s="1"/>
  <c r="H1079" i="227"/>
  <c r="I1079" i="227" s="1"/>
  <c r="K1078" i="227"/>
  <c r="B1078" i="227" s="1"/>
  <c r="H1078" i="227"/>
  <c r="I1078" i="227" s="1"/>
  <c r="K1077" i="227"/>
  <c r="B1077" i="227" s="1"/>
  <c r="H1077" i="227"/>
  <c r="I1077" i="227" s="1"/>
  <c r="K1076" i="227"/>
  <c r="B1076" i="227" s="1"/>
  <c r="H1076" i="227"/>
  <c r="I1076" i="227" s="1"/>
  <c r="K1070" i="227"/>
  <c r="B1070" i="227" s="1"/>
  <c r="H1070" i="227"/>
  <c r="I1070" i="227" s="1"/>
  <c r="D1070" i="227"/>
  <c r="K1085" i="227"/>
  <c r="K1075" i="227"/>
  <c r="I1075" i="227"/>
  <c r="Y1074" i="227"/>
  <c r="K1071" i="227"/>
  <c r="B1071" i="227" s="1"/>
  <c r="H1071" i="227"/>
  <c r="I1071" i="227" s="1"/>
  <c r="D1071" i="227"/>
  <c r="K1064" i="227"/>
  <c r="K1058" i="227"/>
  <c r="B1058" i="227" s="1"/>
  <c r="H1058" i="227"/>
  <c r="I1058" i="227" s="1"/>
  <c r="D1058" i="227"/>
  <c r="K1057" i="227"/>
  <c r="B1057" i="227" s="1"/>
  <c r="H1057" i="227"/>
  <c r="I1057" i="227" s="1"/>
  <c r="D1057" i="227"/>
  <c r="K1056" i="227"/>
  <c r="Y1055" i="227"/>
  <c r="K1052" i="227"/>
  <c r="B1052" i="227" s="1"/>
  <c r="H1052" i="227"/>
  <c r="I1052" i="227" s="1"/>
  <c r="I1053" i="227" s="1"/>
  <c r="D1052" i="227"/>
  <c r="K1051" i="227"/>
  <c r="I150" i="207"/>
  <c r="I151" i="207"/>
  <c r="I149" i="207"/>
  <c r="C1038" i="227"/>
  <c r="C1037" i="227"/>
  <c r="C1036" i="227"/>
  <c r="C1035" i="227"/>
  <c r="I1035" i="227" s="1"/>
  <c r="C1032" i="227"/>
  <c r="I1032" i="227" s="1"/>
  <c r="C1028" i="227"/>
  <c r="C1027" i="227"/>
  <c r="I144" i="207"/>
  <c r="K1039" i="227"/>
  <c r="K1044" i="227"/>
  <c r="K1038" i="227"/>
  <c r="H1038" i="227"/>
  <c r="I1038" i="227" s="1"/>
  <c r="D1038" i="227"/>
  <c r="K1037" i="227"/>
  <c r="H1037" i="227"/>
  <c r="D1037" i="227"/>
  <c r="K1036" i="227"/>
  <c r="H1036" i="227"/>
  <c r="D1036" i="227"/>
  <c r="I1034" i="227"/>
  <c r="I1033" i="227"/>
  <c r="Y1031" i="227"/>
  <c r="K1028" i="227"/>
  <c r="H1028" i="227"/>
  <c r="I1028" i="227" s="1"/>
  <c r="D1028" i="227"/>
  <c r="K1027" i="227"/>
  <c r="H1027" i="227"/>
  <c r="I1027" i="227" s="1"/>
  <c r="D1027" i="227"/>
  <c r="B1024" i="227"/>
  <c r="I154" i="207"/>
  <c r="I148" i="207"/>
  <c r="I147" i="207"/>
  <c r="C1014" i="227"/>
  <c r="I1014" i="227" s="1"/>
  <c r="C980" i="227"/>
  <c r="I980" i="227" s="1"/>
  <c r="C997" i="227"/>
  <c r="K1021" i="227"/>
  <c r="K1016" i="227"/>
  <c r="B1016" i="227" s="1"/>
  <c r="H1016" i="227"/>
  <c r="I1016" i="227" s="1"/>
  <c r="D1016" i="227"/>
  <c r="K1015" i="227"/>
  <c r="B1015" i="227" s="1"/>
  <c r="H1015" i="227"/>
  <c r="I1015" i="227" s="1"/>
  <c r="D1015" i="227"/>
  <c r="K1014" i="227"/>
  <c r="Y1013" i="227"/>
  <c r="K1010" i="227"/>
  <c r="B1010" i="227" s="1"/>
  <c r="H1010" i="227"/>
  <c r="I1010" i="227" s="1"/>
  <c r="I1011" i="227" s="1"/>
  <c r="D1010" i="227"/>
  <c r="K1009" i="227"/>
  <c r="K1004" i="227"/>
  <c r="K999" i="227"/>
  <c r="B999" i="227" s="1"/>
  <c r="H999" i="227"/>
  <c r="I999" i="227" s="1"/>
  <c r="D999" i="227"/>
  <c r="K998" i="227"/>
  <c r="B998" i="227" s="1"/>
  <c r="H998" i="227"/>
  <c r="I998" i="227" s="1"/>
  <c r="D998" i="227"/>
  <c r="K997" i="227"/>
  <c r="I997" i="227"/>
  <c r="Y996" i="227"/>
  <c r="K993" i="227"/>
  <c r="B993" i="227" s="1"/>
  <c r="H993" i="227"/>
  <c r="I993" i="227" s="1"/>
  <c r="I994" i="227" s="1"/>
  <c r="D993" i="227"/>
  <c r="K992" i="227"/>
  <c r="K976" i="227"/>
  <c r="B976" i="227" s="1"/>
  <c r="H976" i="227"/>
  <c r="D976" i="227"/>
  <c r="K982" i="227"/>
  <c r="B982" i="227" s="1"/>
  <c r="H982" i="227"/>
  <c r="I982" i="227" s="1"/>
  <c r="D982" i="227"/>
  <c r="K981" i="227"/>
  <c r="B981" i="227" s="1"/>
  <c r="H981" i="227"/>
  <c r="I981" i="227" s="1"/>
  <c r="D981" i="227"/>
  <c r="K980" i="227"/>
  <c r="K987" i="227"/>
  <c r="Y979" i="227"/>
  <c r="K975" i="227"/>
  <c r="B962" i="227"/>
  <c r="B961" i="227"/>
  <c r="K970" i="227"/>
  <c r="K965" i="227"/>
  <c r="B965" i="227" s="1"/>
  <c r="H965" i="227"/>
  <c r="I965" i="227" s="1"/>
  <c r="D965" i="227"/>
  <c r="K964" i="227"/>
  <c r="B964" i="227" s="1"/>
  <c r="H964" i="227"/>
  <c r="I964" i="227" s="1"/>
  <c r="D964" i="227"/>
  <c r="K963" i="227"/>
  <c r="B963" i="227" s="1"/>
  <c r="H963" i="227"/>
  <c r="I963" i="227" s="1"/>
  <c r="D963" i="227"/>
  <c r="K962" i="227"/>
  <c r="K961" i="227"/>
  <c r="Y960" i="227"/>
  <c r="I958" i="227"/>
  <c r="K957" i="227"/>
  <c r="K956" i="227"/>
  <c r="C16" i="257"/>
  <c r="N16" i="257"/>
  <c r="K16" i="257"/>
  <c r="D16" i="257" s="1"/>
  <c r="C1" i="257"/>
  <c r="C2" i="257"/>
  <c r="C3" i="257"/>
  <c r="C4" i="257"/>
  <c r="C5" i="257"/>
  <c r="I5" i="257"/>
  <c r="C6" i="257"/>
  <c r="D6" i="257"/>
  <c r="I6" i="257"/>
  <c r="N6" i="257"/>
  <c r="C7" i="257"/>
  <c r="C8" i="257"/>
  <c r="E8" i="257"/>
  <c r="I8" i="257"/>
  <c r="B15" i="257"/>
  <c r="C17" i="257"/>
  <c r="C18" i="257"/>
  <c r="C19" i="257"/>
  <c r="D20" i="257"/>
  <c r="K20" i="257"/>
  <c r="N20" i="257"/>
  <c r="D21" i="257"/>
  <c r="K21" i="257"/>
  <c r="N21" i="257"/>
  <c r="D22" i="257"/>
  <c r="K22" i="257"/>
  <c r="N22" i="257"/>
  <c r="D23" i="257"/>
  <c r="K23" i="257"/>
  <c r="N23" i="257"/>
  <c r="D24" i="257"/>
  <c r="K24" i="257"/>
  <c r="N24" i="257"/>
  <c r="C24" i="257" s="1"/>
  <c r="D25" i="257"/>
  <c r="K25" i="257"/>
  <c r="N25" i="257"/>
  <c r="I26" i="257"/>
  <c r="D27" i="257"/>
  <c r="K27" i="257"/>
  <c r="N27" i="257"/>
  <c r="D28" i="257"/>
  <c r="K28" i="257"/>
  <c r="N28" i="257"/>
  <c r="C28" i="257" s="1"/>
  <c r="N29" i="257"/>
  <c r="C29" i="257" s="1"/>
  <c r="I30" i="257"/>
  <c r="D31" i="257"/>
  <c r="K31" i="257"/>
  <c r="N31" i="257"/>
  <c r="C31" i="257" s="1"/>
  <c r="D32" i="257"/>
  <c r="K32" i="257"/>
  <c r="N32" i="257"/>
  <c r="C32" i="257" s="1"/>
  <c r="D33" i="257"/>
  <c r="K33" i="257"/>
  <c r="N33" i="257"/>
  <c r="B35" i="257"/>
  <c r="L35" i="257"/>
  <c r="E37" i="257" s="1"/>
  <c r="M35" i="257"/>
  <c r="D36" i="257"/>
  <c r="K36" i="257"/>
  <c r="N36" i="257"/>
  <c r="C36" i="257" s="1"/>
  <c r="D37" i="257"/>
  <c r="K37" i="257"/>
  <c r="N37" i="257"/>
  <c r="C37" i="257" s="1"/>
  <c r="D38" i="257"/>
  <c r="E38" i="257"/>
  <c r="K38" i="257"/>
  <c r="N38" i="257"/>
  <c r="C38" i="257" s="1"/>
  <c r="D39" i="257"/>
  <c r="E39" i="257"/>
  <c r="K39" i="257"/>
  <c r="N39" i="257"/>
  <c r="C39" i="257" s="1"/>
  <c r="D40" i="257"/>
  <c r="E40" i="257"/>
  <c r="K40" i="257"/>
  <c r="N40" i="257"/>
  <c r="C40" i="257" s="1"/>
  <c r="C41" i="257"/>
  <c r="D41" i="257"/>
  <c r="E41" i="257"/>
  <c r="K41" i="257"/>
  <c r="N41" i="257"/>
  <c r="C42" i="257"/>
  <c r="D42" i="257"/>
  <c r="E42" i="257"/>
  <c r="K42" i="257"/>
  <c r="N42" i="257"/>
  <c r="C43" i="257"/>
  <c r="D43" i="257"/>
  <c r="E43" i="257"/>
  <c r="K43" i="257"/>
  <c r="N43" i="257"/>
  <c r="D44" i="257"/>
  <c r="E44" i="257"/>
  <c r="K44" i="257"/>
  <c r="N44" i="257"/>
  <c r="C44" i="257" s="1"/>
  <c r="I45" i="257"/>
  <c r="B47" i="257"/>
  <c r="L47" i="257"/>
  <c r="E48" i="257" s="1"/>
  <c r="M47" i="257"/>
  <c r="D48" i="257"/>
  <c r="K48" i="257"/>
  <c r="N48" i="257"/>
  <c r="C48" i="257" s="1"/>
  <c r="D49" i="257"/>
  <c r="K49" i="257"/>
  <c r="N49" i="257"/>
  <c r="C49" i="257" s="1"/>
  <c r="D50" i="257"/>
  <c r="K50" i="257"/>
  <c r="N50" i="257"/>
  <c r="C50" i="257" s="1"/>
  <c r="C51" i="257"/>
  <c r="D51" i="257"/>
  <c r="K51" i="257"/>
  <c r="N51" i="257"/>
  <c r="D52" i="257"/>
  <c r="K52" i="257"/>
  <c r="N52" i="257"/>
  <c r="C52" i="257" s="1"/>
  <c r="D53" i="257"/>
  <c r="K53" i="257"/>
  <c r="N53" i="257"/>
  <c r="C53" i="257" s="1"/>
  <c r="D54" i="257"/>
  <c r="K54" i="257"/>
  <c r="N54" i="257"/>
  <c r="C54" i="257" s="1"/>
  <c r="C55" i="257"/>
  <c r="D55" i="257"/>
  <c r="E55" i="257"/>
  <c r="K55" i="257"/>
  <c r="N55" i="257"/>
  <c r="D56" i="257"/>
  <c r="E56" i="257"/>
  <c r="K56" i="257"/>
  <c r="N56" i="257"/>
  <c r="C56" i="257" s="1"/>
  <c r="D57" i="257"/>
  <c r="E57" i="257"/>
  <c r="K57" i="257"/>
  <c r="N57" i="257"/>
  <c r="C57" i="257" s="1"/>
  <c r="D58" i="257"/>
  <c r="K58" i="257"/>
  <c r="N58" i="257"/>
  <c r="C58" i="257" s="1"/>
  <c r="C59" i="257"/>
  <c r="D59" i="257"/>
  <c r="K59" i="257"/>
  <c r="N59" i="257"/>
  <c r="D60" i="257"/>
  <c r="E60" i="257"/>
  <c r="K60" i="257"/>
  <c r="N60" i="257"/>
  <c r="C60" i="257" s="1"/>
  <c r="D61" i="257"/>
  <c r="K61" i="257"/>
  <c r="N61" i="257"/>
  <c r="C61" i="257" s="1"/>
  <c r="D62" i="257"/>
  <c r="K62" i="257"/>
  <c r="N62" i="257"/>
  <c r="C62" i="257" s="1"/>
  <c r="D63" i="257"/>
  <c r="K63" i="257"/>
  <c r="N63" i="257"/>
  <c r="C63" i="257" s="1"/>
  <c r="D64" i="257"/>
  <c r="K64" i="257"/>
  <c r="N64" i="257"/>
  <c r="C64" i="257" s="1"/>
  <c r="D67" i="257"/>
  <c r="K67" i="257"/>
  <c r="N67" i="257"/>
  <c r="C67" i="257" s="1"/>
  <c r="D68" i="257"/>
  <c r="K68" i="257"/>
  <c r="N68" i="257"/>
  <c r="C68" i="257" s="1"/>
  <c r="D69" i="257"/>
  <c r="K69" i="257"/>
  <c r="N69" i="257"/>
  <c r="C69" i="257" s="1"/>
  <c r="C70" i="257"/>
  <c r="I70" i="257"/>
  <c r="I73" i="257"/>
  <c r="K74" i="257"/>
  <c r="N74" i="257"/>
  <c r="K75" i="257"/>
  <c r="N75" i="257"/>
  <c r="K76" i="257"/>
  <c r="N76" i="257"/>
  <c r="I77" i="257"/>
  <c r="B86" i="257"/>
  <c r="B87" i="257"/>
  <c r="B89" i="257"/>
  <c r="H89" i="257"/>
  <c r="B90" i="257"/>
  <c r="H90" i="257"/>
  <c r="H91" i="257"/>
  <c r="H92" i="257"/>
  <c r="K942" i="227"/>
  <c r="B942" i="227" s="1"/>
  <c r="H942" i="227"/>
  <c r="I942" i="227" s="1"/>
  <c r="D942" i="227"/>
  <c r="K940" i="227"/>
  <c r="B940" i="227" s="1"/>
  <c r="H940" i="227"/>
  <c r="I940" i="227" s="1"/>
  <c r="D940" i="227"/>
  <c r="K941" i="227"/>
  <c r="B941" i="227" s="1"/>
  <c r="H941" i="227"/>
  <c r="I941" i="227" s="1"/>
  <c r="D941" i="227"/>
  <c r="K936" i="227"/>
  <c r="B936" i="227" s="1"/>
  <c r="H936" i="227"/>
  <c r="I936" i="227" s="1"/>
  <c r="D936" i="227"/>
  <c r="K935" i="227"/>
  <c r="B935" i="227" s="1"/>
  <c r="H935" i="227"/>
  <c r="I935" i="227" s="1"/>
  <c r="D935" i="227"/>
  <c r="K949" i="227"/>
  <c r="K944" i="227"/>
  <c r="B944" i="227" s="1"/>
  <c r="H944" i="227"/>
  <c r="I944" i="227" s="1"/>
  <c r="D944" i="227"/>
  <c r="K943" i="227"/>
  <c r="B943" i="227" s="1"/>
  <c r="H943" i="227"/>
  <c r="I943" i="227" s="1"/>
  <c r="D943" i="227"/>
  <c r="Y939" i="227"/>
  <c r="B921" i="227"/>
  <c r="B920" i="227"/>
  <c r="K929" i="227"/>
  <c r="K924" i="227"/>
  <c r="B924" i="227" s="1"/>
  <c r="H924" i="227"/>
  <c r="I924" i="227" s="1"/>
  <c r="D924" i="227"/>
  <c r="K923" i="227"/>
  <c r="B923" i="227" s="1"/>
  <c r="H923" i="227"/>
  <c r="I923" i="227" s="1"/>
  <c r="D923" i="227"/>
  <c r="K922" i="227"/>
  <c r="B922" i="227" s="1"/>
  <c r="H922" i="227"/>
  <c r="I922" i="227" s="1"/>
  <c r="D922" i="227"/>
  <c r="K921" i="227"/>
  <c r="K920" i="227"/>
  <c r="Y919" i="227"/>
  <c r="I917" i="227"/>
  <c r="K916" i="227"/>
  <c r="K915" i="227"/>
  <c r="B867" i="227"/>
  <c r="B866" i="227"/>
  <c r="K902" i="227"/>
  <c r="B902" i="227" s="1"/>
  <c r="H902" i="227"/>
  <c r="I902" i="227" s="1"/>
  <c r="D902" i="227"/>
  <c r="K903" i="227"/>
  <c r="B903" i="227" s="1"/>
  <c r="H903" i="227"/>
  <c r="I903" i="227" s="1"/>
  <c r="D903" i="227"/>
  <c r="K909" i="227"/>
  <c r="K904" i="227"/>
  <c r="B904" i="227" s="1"/>
  <c r="H904" i="227"/>
  <c r="I904" i="227" s="1"/>
  <c r="D904" i="227"/>
  <c r="Y901" i="227"/>
  <c r="K898" i="227"/>
  <c r="B898" i="227" s="1"/>
  <c r="H898" i="227"/>
  <c r="I898" i="227" s="1"/>
  <c r="D898" i="227"/>
  <c r="K897" i="227"/>
  <c r="B897" i="227" s="1"/>
  <c r="H897" i="227"/>
  <c r="I897" i="227" s="1"/>
  <c r="D897" i="227"/>
  <c r="K885" i="227"/>
  <c r="B885" i="227" s="1"/>
  <c r="H885" i="227"/>
  <c r="I885" i="227" s="1"/>
  <c r="D885" i="227"/>
  <c r="K886" i="227"/>
  <c r="B886" i="227" s="1"/>
  <c r="H886" i="227"/>
  <c r="I886" i="227" s="1"/>
  <c r="D886" i="227"/>
  <c r="K892" i="227"/>
  <c r="K887" i="227"/>
  <c r="Y884" i="227"/>
  <c r="K881" i="227"/>
  <c r="K880" i="227"/>
  <c r="K868" i="227"/>
  <c r="B868" i="227" s="1"/>
  <c r="H868" i="227"/>
  <c r="I868" i="227" s="1"/>
  <c r="D868" i="227"/>
  <c r="K867" i="227"/>
  <c r="K869" i="227"/>
  <c r="B869" i="227" s="1"/>
  <c r="H869" i="227"/>
  <c r="I869" i="227" s="1"/>
  <c r="D869" i="227"/>
  <c r="K875" i="227"/>
  <c r="K870" i="227"/>
  <c r="B870" i="227" s="1"/>
  <c r="H870" i="227"/>
  <c r="I870" i="227" s="1"/>
  <c r="D870" i="227"/>
  <c r="K866" i="227"/>
  <c r="Y865" i="227"/>
  <c r="K862" i="227"/>
  <c r="K861" i="227"/>
  <c r="I1060" i="227" l="1"/>
  <c r="I1062" i="227" s="1"/>
  <c r="I1037" i="227"/>
  <c r="I1072" i="227"/>
  <c r="I1081" i="227"/>
  <c r="I1036" i="227"/>
  <c r="I1029" i="227"/>
  <c r="I1017" i="227"/>
  <c r="I1019" i="227" s="1"/>
  <c r="I1000" i="227"/>
  <c r="I1002" i="227" s="1"/>
  <c r="N45" i="257"/>
  <c r="I976" i="227"/>
  <c r="I977" i="227" s="1"/>
  <c r="E54" i="257"/>
  <c r="E53" i="257"/>
  <c r="E52" i="257"/>
  <c r="E50" i="257"/>
  <c r="E49" i="257"/>
  <c r="E59" i="257"/>
  <c r="E58" i="257"/>
  <c r="E51" i="257"/>
  <c r="K45" i="257"/>
  <c r="I937" i="227"/>
  <c r="I899" i="227"/>
  <c r="I905" i="227"/>
  <c r="I882" i="227"/>
  <c r="I863" i="227"/>
  <c r="I1083" i="227" l="1"/>
  <c r="L66" i="257"/>
  <c r="L72" i="257"/>
  <c r="I907" i="227"/>
  <c r="H962" i="227" l="1"/>
  <c r="I962" i="227" s="1"/>
  <c r="H867" i="227"/>
  <c r="I867" i="227" s="1"/>
  <c r="H921" i="227"/>
  <c r="I921" i="227" s="1"/>
  <c r="B840" i="227" l="1"/>
  <c r="B887" i="227" s="1"/>
  <c r="K854" i="227"/>
  <c r="K849" i="227"/>
  <c r="B849" i="227" s="1"/>
  <c r="H849" i="227"/>
  <c r="I849" i="227" s="1"/>
  <c r="D849" i="227"/>
  <c r="K848" i="227"/>
  <c r="I848" i="227"/>
  <c r="Y847" i="227"/>
  <c r="K844" i="227"/>
  <c r="B844" i="227" s="1"/>
  <c r="H844" i="227"/>
  <c r="I844" i="227" s="1"/>
  <c r="D844" i="227"/>
  <c r="K843" i="227"/>
  <c r="B843" i="227" s="1"/>
  <c r="H843" i="227"/>
  <c r="I843" i="227" s="1"/>
  <c r="D843" i="227"/>
  <c r="K825" i="227"/>
  <c r="B825" i="227" s="1"/>
  <c r="D825" i="227"/>
  <c r="K826" i="227"/>
  <c r="D826" i="227"/>
  <c r="K828" i="227"/>
  <c r="B828" i="227" s="1"/>
  <c r="H828" i="227"/>
  <c r="I828" i="227" s="1"/>
  <c r="D828" i="227"/>
  <c r="K827" i="227"/>
  <c r="B827" i="227" s="1"/>
  <c r="H827" i="227"/>
  <c r="I827" i="227" s="1"/>
  <c r="D827" i="227"/>
  <c r="B817" i="227"/>
  <c r="K835" i="227"/>
  <c r="K830" i="227"/>
  <c r="B830" i="227" s="1"/>
  <c r="H830" i="227"/>
  <c r="I830" i="227" s="1"/>
  <c r="D830" i="227"/>
  <c r="K829" i="227"/>
  <c r="B829" i="227" s="1"/>
  <c r="H829" i="227"/>
  <c r="I829" i="227" s="1"/>
  <c r="D829" i="227"/>
  <c r="I825" i="227"/>
  <c r="Y824" i="227"/>
  <c r="K821" i="227"/>
  <c r="B821" i="227" s="1"/>
  <c r="H821" i="227"/>
  <c r="I821" i="227" s="1"/>
  <c r="D821" i="227"/>
  <c r="K820" i="227"/>
  <c r="B820" i="227" s="1"/>
  <c r="H820" i="227"/>
  <c r="I820" i="227" s="1"/>
  <c r="D820" i="227"/>
  <c r="B826" i="227" l="1"/>
  <c r="I845" i="227"/>
  <c r="I850" i="227"/>
  <c r="I822" i="227"/>
  <c r="I852" i="227" l="1"/>
  <c r="H887" i="227" s="1"/>
  <c r="I887" i="227" s="1"/>
  <c r="I888" i="227" s="1"/>
  <c r="I890" i="227" s="1"/>
  <c r="I983" i="227" s="1"/>
  <c r="I985" i="227" s="1"/>
  <c r="I945" i="227" l="1"/>
  <c r="I947" i="227" s="1"/>
  <c r="F19" i="257" s="1"/>
  <c r="H961" i="227"/>
  <c r="I961" i="227" s="1"/>
  <c r="I966" i="227" s="1"/>
  <c r="I968" i="227" s="1"/>
  <c r="H866" i="227"/>
  <c r="I866" i="227" s="1"/>
  <c r="I871" i="227" s="1"/>
  <c r="I873" i="227" s="1"/>
  <c r="H920" i="227"/>
  <c r="I920" i="227" s="1"/>
  <c r="I925" i="227" s="1"/>
  <c r="I927" i="227" s="1"/>
  <c r="F18" i="257" s="1"/>
  <c r="H826" i="227"/>
  <c r="I826" i="227" s="1"/>
  <c r="I831" i="227" s="1"/>
  <c r="I833" i="227" s="1"/>
  <c r="F17" i="257" l="1"/>
  <c r="I125" i="207"/>
  <c r="D125" i="207"/>
  <c r="B125" i="207"/>
  <c r="J527" i="212"/>
  <c r="H527" i="212"/>
  <c r="K807" i="227"/>
  <c r="B807" i="227" s="1"/>
  <c r="H807" i="227"/>
  <c r="I807" i="227" s="1"/>
  <c r="D807" i="227"/>
  <c r="K806" i="227"/>
  <c r="B806" i="227" s="1"/>
  <c r="H806" i="227"/>
  <c r="I806" i="227" s="1"/>
  <c r="D806" i="227"/>
  <c r="K800" i="227"/>
  <c r="B800" i="227" s="1"/>
  <c r="H800" i="227"/>
  <c r="I800" i="227" s="1"/>
  <c r="D800" i="227"/>
  <c r="K799" i="227"/>
  <c r="B799" i="227" s="1"/>
  <c r="H799" i="227"/>
  <c r="I799" i="227" s="1"/>
  <c r="D799" i="227"/>
  <c r="B795" i="227"/>
  <c r="C527" i="212" s="1"/>
  <c r="C528" i="212" s="1"/>
  <c r="K812" i="227"/>
  <c r="I805" i="227"/>
  <c r="Y804" i="227"/>
  <c r="K801" i="227"/>
  <c r="B801" i="227" s="1"/>
  <c r="H801" i="227"/>
  <c r="I801" i="227" s="1"/>
  <c r="D801" i="227"/>
  <c r="K798" i="227"/>
  <c r="B798" i="227" s="1"/>
  <c r="H798" i="227"/>
  <c r="I798" i="227" s="1"/>
  <c r="D798" i="227"/>
  <c r="I808" i="227" l="1"/>
  <c r="C125" i="207"/>
  <c r="I802" i="227"/>
  <c r="I428" i="212"/>
  <c r="I426" i="212" s="1"/>
  <c r="K494" i="212"/>
  <c r="K527" i="212" s="1"/>
  <c r="I810" i="227" l="1"/>
  <c r="H1004" i="263" l="1"/>
  <c r="H1003" i="263"/>
  <c r="H1002" i="263"/>
  <c r="B1002" i="263"/>
  <c r="H1001" i="263"/>
  <c r="B1001" i="263"/>
  <c r="B999" i="263"/>
  <c r="B998" i="263"/>
  <c r="C983" i="263"/>
  <c r="I983" i="263" s="1"/>
  <c r="C982" i="263"/>
  <c r="I982" i="263" s="1"/>
  <c r="I978" i="263"/>
  <c r="I979" i="263" s="1"/>
  <c r="I965" i="263"/>
  <c r="I964" i="263"/>
  <c r="I963" i="263"/>
  <c r="I962" i="263"/>
  <c r="I966" i="263" s="1"/>
  <c r="I955" i="263"/>
  <c r="I954" i="263"/>
  <c r="I956" i="263" s="1"/>
  <c r="E950" i="263"/>
  <c r="I950" i="263" s="1"/>
  <c r="I951" i="263" s="1"/>
  <c r="I958" i="263" s="1"/>
  <c r="I959" i="263" s="1"/>
  <c r="H939" i="263"/>
  <c r="I939" i="263" s="1"/>
  <c r="H938" i="263"/>
  <c r="I938" i="263" s="1"/>
  <c r="H937" i="263"/>
  <c r="I937" i="263" s="1"/>
  <c r="I940" i="263" s="1"/>
  <c r="H930" i="263"/>
  <c r="I930" i="263" s="1"/>
  <c r="H929" i="263"/>
  <c r="I929" i="263" s="1"/>
  <c r="I931" i="263" s="1"/>
  <c r="I925" i="263"/>
  <c r="I926" i="263" s="1"/>
  <c r="E925" i="263"/>
  <c r="H914" i="263"/>
  <c r="I914" i="263" s="1"/>
  <c r="H913" i="263"/>
  <c r="I913" i="263" s="1"/>
  <c r="H912" i="263"/>
  <c r="I912" i="263" s="1"/>
  <c r="H911" i="263"/>
  <c r="I911" i="263" s="1"/>
  <c r="H910" i="263"/>
  <c r="I910" i="263" s="1"/>
  <c r="H909" i="263"/>
  <c r="I909" i="263" s="1"/>
  <c r="I908" i="263"/>
  <c r="H908" i="263"/>
  <c r="H907" i="263"/>
  <c r="I907" i="263" s="1"/>
  <c r="H906" i="263"/>
  <c r="I906" i="263" s="1"/>
  <c r="H905" i="263"/>
  <c r="I905" i="263" s="1"/>
  <c r="H904" i="263"/>
  <c r="I904" i="263" s="1"/>
  <c r="H903" i="263"/>
  <c r="I903" i="263" s="1"/>
  <c r="H902" i="263"/>
  <c r="I902" i="263" s="1"/>
  <c r="H901" i="263"/>
  <c r="I901" i="263" s="1"/>
  <c r="I900" i="263"/>
  <c r="H900" i="263"/>
  <c r="H899" i="263"/>
  <c r="I899" i="263" s="1"/>
  <c r="H898" i="263"/>
  <c r="I898" i="263" s="1"/>
  <c r="H897" i="263"/>
  <c r="I897" i="263" s="1"/>
  <c r="H896" i="263"/>
  <c r="I896" i="263" s="1"/>
  <c r="H895" i="263"/>
  <c r="I895" i="263" s="1"/>
  <c r="H894" i="263"/>
  <c r="I894" i="263" s="1"/>
  <c r="H893" i="263"/>
  <c r="I893" i="263" s="1"/>
  <c r="I892" i="263"/>
  <c r="H892" i="263"/>
  <c r="H891" i="263"/>
  <c r="I891" i="263" s="1"/>
  <c r="H890" i="263"/>
  <c r="I890" i="263" s="1"/>
  <c r="H889" i="263"/>
  <c r="I889" i="263" s="1"/>
  <c r="H888" i="263"/>
  <c r="I888" i="263" s="1"/>
  <c r="H887" i="263"/>
  <c r="I887" i="263" s="1"/>
  <c r="H886" i="263"/>
  <c r="I886" i="263" s="1"/>
  <c r="H885" i="263"/>
  <c r="I885" i="263" s="1"/>
  <c r="I884" i="263"/>
  <c r="I915" i="263" s="1"/>
  <c r="H884" i="263"/>
  <c r="H877" i="263"/>
  <c r="I877" i="263" s="1"/>
  <c r="H876" i="263"/>
  <c r="I876" i="263" s="1"/>
  <c r="I875" i="263"/>
  <c r="H874" i="263"/>
  <c r="I874" i="263" s="1"/>
  <c r="H873" i="263"/>
  <c r="I873" i="263" s="1"/>
  <c r="H872" i="263"/>
  <c r="I872" i="263" s="1"/>
  <c r="I878" i="263" s="1"/>
  <c r="E868" i="263"/>
  <c r="I868" i="263" s="1"/>
  <c r="I869" i="263" s="1"/>
  <c r="I856" i="263"/>
  <c r="I855" i="263"/>
  <c r="I854" i="263"/>
  <c r="I853" i="263"/>
  <c r="I852" i="263"/>
  <c r="I848" i="263"/>
  <c r="I847" i="263"/>
  <c r="I849" i="263" s="1"/>
  <c r="I833" i="263"/>
  <c r="I834" i="263" s="1"/>
  <c r="C833" i="263"/>
  <c r="C837" i="263" s="1"/>
  <c r="I837" i="263" s="1"/>
  <c r="I838" i="263" s="1"/>
  <c r="I821" i="263"/>
  <c r="I820" i="263"/>
  <c r="I819" i="263"/>
  <c r="I818" i="263"/>
  <c r="I814" i="263"/>
  <c r="I815" i="263" s="1"/>
  <c r="I813" i="263"/>
  <c r="B805" i="263"/>
  <c r="B804" i="263"/>
  <c r="L802" i="263"/>
  <c r="L806" i="263" s="1"/>
  <c r="B801" i="263"/>
  <c r="B800" i="263"/>
  <c r="I774" i="263"/>
  <c r="I773" i="263"/>
  <c r="I772" i="263"/>
  <c r="I775" i="263" s="1"/>
  <c r="Y771" i="263"/>
  <c r="K768" i="263"/>
  <c r="H768" i="263"/>
  <c r="I768" i="263" s="1"/>
  <c r="D768" i="263"/>
  <c r="K767" i="263"/>
  <c r="H767" i="263"/>
  <c r="I767" i="263" s="1"/>
  <c r="D767" i="263"/>
  <c r="K756" i="263"/>
  <c r="H756" i="263"/>
  <c r="I756" i="263" s="1"/>
  <c r="D756" i="263"/>
  <c r="K755" i="263"/>
  <c r="H755" i="263"/>
  <c r="I755" i="263" s="1"/>
  <c r="D755" i="263"/>
  <c r="K754" i="263"/>
  <c r="H754" i="263"/>
  <c r="I754" i="263" s="1"/>
  <c r="D754" i="263"/>
  <c r="K753" i="263"/>
  <c r="H753" i="263"/>
  <c r="I753" i="263" s="1"/>
  <c r="I757" i="263" s="1"/>
  <c r="D753" i="263"/>
  <c r="Y752" i="263"/>
  <c r="K749" i="263"/>
  <c r="H749" i="263"/>
  <c r="I749" i="263" s="1"/>
  <c r="I750" i="263" s="1"/>
  <c r="I759" i="263" s="1"/>
  <c r="D749" i="263"/>
  <c r="B746" i="263"/>
  <c r="K738" i="263"/>
  <c r="H738" i="263"/>
  <c r="I738" i="263" s="1"/>
  <c r="D738" i="263"/>
  <c r="K737" i="263"/>
  <c r="H737" i="263"/>
  <c r="I737" i="263" s="1"/>
  <c r="D737" i="263"/>
  <c r="K736" i="263"/>
  <c r="H736" i="263"/>
  <c r="I736" i="263" s="1"/>
  <c r="D736" i="263"/>
  <c r="K735" i="263"/>
  <c r="H735" i="263"/>
  <c r="I735" i="263" s="1"/>
  <c r="D735" i="263"/>
  <c r="K734" i="263"/>
  <c r="H734" i="263"/>
  <c r="I734" i="263" s="1"/>
  <c r="D734" i="263"/>
  <c r="K733" i="263"/>
  <c r="H733" i="263"/>
  <c r="I733" i="263" s="1"/>
  <c r="D733" i="263"/>
  <c r="K732" i="263"/>
  <c r="H732" i="263"/>
  <c r="I732" i="263" s="1"/>
  <c r="D732" i="263"/>
  <c r="K731" i="263"/>
  <c r="H731" i="263"/>
  <c r="I731" i="263" s="1"/>
  <c r="D731" i="263"/>
  <c r="K730" i="263"/>
  <c r="H730" i="263"/>
  <c r="I730" i="263" s="1"/>
  <c r="D730" i="263"/>
  <c r="K729" i="263"/>
  <c r="H729" i="263"/>
  <c r="I729" i="263" s="1"/>
  <c r="D729" i="263"/>
  <c r="K728" i="263"/>
  <c r="H728" i="263"/>
  <c r="I728" i="263" s="1"/>
  <c r="D728" i="263"/>
  <c r="K727" i="263"/>
  <c r="H727" i="263"/>
  <c r="I727" i="263" s="1"/>
  <c r="D727" i="263"/>
  <c r="Y726" i="263"/>
  <c r="K723" i="263"/>
  <c r="H723" i="263"/>
  <c r="I723" i="263" s="1"/>
  <c r="D723" i="263"/>
  <c r="K722" i="263"/>
  <c r="H722" i="263"/>
  <c r="I722" i="263" s="1"/>
  <c r="D722" i="263"/>
  <c r="K712" i="263"/>
  <c r="H712" i="263"/>
  <c r="I712" i="263" s="1"/>
  <c r="I713" i="263" s="1"/>
  <c r="D712" i="263"/>
  <c r="Y711" i="263"/>
  <c r="K708" i="263"/>
  <c r="H708" i="263"/>
  <c r="I708" i="263" s="1"/>
  <c r="D708" i="263"/>
  <c r="K707" i="263"/>
  <c r="H707" i="263"/>
  <c r="I707" i="263" s="1"/>
  <c r="D707" i="263"/>
  <c r="B704" i="263"/>
  <c r="K696" i="263"/>
  <c r="H696" i="263"/>
  <c r="I696" i="263" s="1"/>
  <c r="I697" i="263" s="1"/>
  <c r="D696" i="263"/>
  <c r="Y695" i="263"/>
  <c r="K692" i="263"/>
  <c r="H692" i="263"/>
  <c r="I692" i="263" s="1"/>
  <c r="D692" i="263"/>
  <c r="K691" i="263"/>
  <c r="H691" i="263"/>
  <c r="I691" i="263" s="1"/>
  <c r="D691" i="263"/>
  <c r="B688" i="263"/>
  <c r="K680" i="263"/>
  <c r="H680" i="263"/>
  <c r="I680" i="263" s="1"/>
  <c r="I681" i="263" s="1"/>
  <c r="D680" i="263"/>
  <c r="Y679" i="263"/>
  <c r="K676" i="263"/>
  <c r="H676" i="263"/>
  <c r="I676" i="263" s="1"/>
  <c r="D676" i="263"/>
  <c r="K675" i="263"/>
  <c r="H675" i="263"/>
  <c r="I675" i="263" s="1"/>
  <c r="D675" i="263"/>
  <c r="B672" i="263"/>
  <c r="K664" i="263"/>
  <c r="H664" i="263"/>
  <c r="I664" i="263" s="1"/>
  <c r="I665" i="263" s="1"/>
  <c r="D664" i="263"/>
  <c r="Y663" i="263"/>
  <c r="K660" i="263"/>
  <c r="H660" i="263"/>
  <c r="D660" i="263"/>
  <c r="C660" i="263"/>
  <c r="K659" i="263"/>
  <c r="H659" i="263"/>
  <c r="I659" i="263" s="1"/>
  <c r="D659" i="263"/>
  <c r="B656" i="263"/>
  <c r="K648" i="263"/>
  <c r="H648" i="263"/>
  <c r="I648" i="263" s="1"/>
  <c r="D648" i="263"/>
  <c r="K647" i="263"/>
  <c r="H647" i="263"/>
  <c r="I647" i="263" s="1"/>
  <c r="D647" i="263"/>
  <c r="K646" i="263"/>
  <c r="H646" i="263"/>
  <c r="I646" i="263" s="1"/>
  <c r="Y645" i="263"/>
  <c r="K642" i="263"/>
  <c r="H642" i="263"/>
  <c r="I642" i="263" s="1"/>
  <c r="D642" i="263"/>
  <c r="K641" i="263"/>
  <c r="H641" i="263"/>
  <c r="D641" i="263"/>
  <c r="C641" i="263"/>
  <c r="K640" i="263"/>
  <c r="H640" i="263"/>
  <c r="I640" i="263" s="1"/>
  <c r="D640" i="263"/>
  <c r="B637" i="263"/>
  <c r="K629" i="263"/>
  <c r="H629" i="263"/>
  <c r="I629" i="263" s="1"/>
  <c r="D629" i="263"/>
  <c r="K628" i="263"/>
  <c r="I628" i="263"/>
  <c r="Y627" i="263"/>
  <c r="K624" i="263"/>
  <c r="H624" i="263"/>
  <c r="I624" i="263" s="1"/>
  <c r="D624" i="263"/>
  <c r="K623" i="263"/>
  <c r="I623" i="263"/>
  <c r="H623" i="263"/>
  <c r="D623" i="263"/>
  <c r="B620" i="263"/>
  <c r="K612" i="263"/>
  <c r="H612" i="263"/>
  <c r="I612" i="263" s="1"/>
  <c r="D612" i="263"/>
  <c r="K611" i="263"/>
  <c r="I611" i="263"/>
  <c r="Y610" i="263"/>
  <c r="K607" i="263"/>
  <c r="H607" i="263"/>
  <c r="I607" i="263" s="1"/>
  <c r="D607" i="263"/>
  <c r="K606" i="263"/>
  <c r="H606" i="263"/>
  <c r="I606" i="263" s="1"/>
  <c r="D606" i="263"/>
  <c r="B603" i="263"/>
  <c r="K595" i="263"/>
  <c r="H595" i="263"/>
  <c r="I595" i="263" s="1"/>
  <c r="D595" i="263"/>
  <c r="K594" i="263"/>
  <c r="H594" i="263"/>
  <c r="I594" i="263" s="1"/>
  <c r="D594" i="263"/>
  <c r="K593" i="263"/>
  <c r="H593" i="263"/>
  <c r="I593" i="263" s="1"/>
  <c r="D593" i="263"/>
  <c r="E592" i="263"/>
  <c r="D592" i="263"/>
  <c r="E591" i="263"/>
  <c r="D591" i="263"/>
  <c r="E590" i="263"/>
  <c r="D590" i="263"/>
  <c r="K589" i="263"/>
  <c r="H589" i="263"/>
  <c r="I589" i="263" s="1"/>
  <c r="D589" i="263"/>
  <c r="I586" i="263"/>
  <c r="B582" i="263"/>
  <c r="K574" i="263"/>
  <c r="H574" i="263"/>
  <c r="I574" i="263" s="1"/>
  <c r="D574" i="263"/>
  <c r="K573" i="263"/>
  <c r="H573" i="263"/>
  <c r="I573" i="263" s="1"/>
  <c r="D573" i="263"/>
  <c r="K572" i="263"/>
  <c r="I572" i="263"/>
  <c r="Y571" i="263"/>
  <c r="K568" i="263"/>
  <c r="H568" i="263"/>
  <c r="D568" i="263"/>
  <c r="C568" i="263"/>
  <c r="K567" i="263"/>
  <c r="H567" i="263"/>
  <c r="I567" i="263" s="1"/>
  <c r="D567" i="263"/>
  <c r="B564" i="263"/>
  <c r="K556" i="263"/>
  <c r="H556" i="263"/>
  <c r="I556" i="263" s="1"/>
  <c r="D556" i="263"/>
  <c r="K555" i="263"/>
  <c r="H555" i="263"/>
  <c r="I555" i="263" s="1"/>
  <c r="D555" i="263"/>
  <c r="K554" i="263"/>
  <c r="I554" i="263"/>
  <c r="Y553" i="263"/>
  <c r="K550" i="263"/>
  <c r="H550" i="263"/>
  <c r="D550" i="263"/>
  <c r="C550" i="263"/>
  <c r="K549" i="263"/>
  <c r="H549" i="263"/>
  <c r="I549" i="263" s="1"/>
  <c r="D549" i="263"/>
  <c r="B546" i="263"/>
  <c r="K538" i="263"/>
  <c r="H538" i="263"/>
  <c r="I538" i="263" s="1"/>
  <c r="D538" i="263"/>
  <c r="K537" i="263"/>
  <c r="H537" i="263"/>
  <c r="I537" i="263" s="1"/>
  <c r="D537" i="263"/>
  <c r="K536" i="263"/>
  <c r="H536" i="263"/>
  <c r="I536" i="263" s="1"/>
  <c r="D536" i="263"/>
  <c r="Y535" i="263"/>
  <c r="K532" i="263"/>
  <c r="H532" i="263"/>
  <c r="D532" i="263"/>
  <c r="C532" i="263"/>
  <c r="K531" i="263"/>
  <c r="H531" i="263"/>
  <c r="I531" i="263" s="1"/>
  <c r="D531" i="263"/>
  <c r="B528" i="263"/>
  <c r="K520" i="263"/>
  <c r="I520" i="263"/>
  <c r="H520" i="263"/>
  <c r="D520" i="263"/>
  <c r="K519" i="263"/>
  <c r="I519" i="263"/>
  <c r="Y518" i="263"/>
  <c r="K515" i="263"/>
  <c r="H515" i="263"/>
  <c r="I515" i="263" s="1"/>
  <c r="I516" i="263" s="1"/>
  <c r="D515" i="263"/>
  <c r="B512" i="263"/>
  <c r="H504" i="263"/>
  <c r="I504" i="263" s="1"/>
  <c r="K503" i="263"/>
  <c r="I503" i="263"/>
  <c r="K502" i="263"/>
  <c r="H502" i="263"/>
  <c r="I502" i="263" s="1"/>
  <c r="D502" i="263"/>
  <c r="K501" i="263"/>
  <c r="H501" i="263"/>
  <c r="D501" i="263"/>
  <c r="C501" i="263"/>
  <c r="K500" i="263"/>
  <c r="H500" i="263"/>
  <c r="D500" i="263"/>
  <c r="K499" i="263"/>
  <c r="H499" i="263"/>
  <c r="D499" i="263"/>
  <c r="C499" i="263"/>
  <c r="I499" i="263" s="1"/>
  <c r="Y498" i="263"/>
  <c r="K495" i="263"/>
  <c r="H495" i="263"/>
  <c r="I495" i="263" s="1"/>
  <c r="D495" i="263"/>
  <c r="K494" i="263"/>
  <c r="H494" i="263"/>
  <c r="I494" i="263" s="1"/>
  <c r="D494" i="263"/>
  <c r="B491" i="263"/>
  <c r="K483" i="263"/>
  <c r="H483" i="263"/>
  <c r="I483" i="263" s="1"/>
  <c r="D483" i="263"/>
  <c r="K482" i="263"/>
  <c r="H482" i="263"/>
  <c r="I482" i="263" s="1"/>
  <c r="K481" i="263"/>
  <c r="H481" i="263"/>
  <c r="I481" i="263" s="1"/>
  <c r="Y480" i="263"/>
  <c r="K477" i="263"/>
  <c r="H477" i="263"/>
  <c r="I477" i="263" s="1"/>
  <c r="D477" i="263"/>
  <c r="K476" i="263"/>
  <c r="H476" i="263"/>
  <c r="I476" i="263" s="1"/>
  <c r="D476" i="263"/>
  <c r="B473" i="263"/>
  <c r="K465" i="263"/>
  <c r="H465" i="263"/>
  <c r="I465" i="263" s="1"/>
  <c r="D465" i="263"/>
  <c r="K464" i="263"/>
  <c r="H464" i="263"/>
  <c r="I464" i="263" s="1"/>
  <c r="K463" i="263"/>
  <c r="H463" i="263"/>
  <c r="I463" i="263" s="1"/>
  <c r="Y462" i="263"/>
  <c r="K459" i="263"/>
  <c r="H459" i="263"/>
  <c r="I459" i="263" s="1"/>
  <c r="D459" i="263"/>
  <c r="K458" i="263"/>
  <c r="H458" i="263"/>
  <c r="I458" i="263" s="1"/>
  <c r="D458" i="263"/>
  <c r="B455" i="263"/>
  <c r="K447" i="263"/>
  <c r="I447" i="263"/>
  <c r="K446" i="263"/>
  <c r="H446" i="263"/>
  <c r="I446" i="263" s="1"/>
  <c r="D446" i="263"/>
  <c r="Y445" i="263"/>
  <c r="K442" i="263"/>
  <c r="H442" i="263"/>
  <c r="I442" i="263" s="1"/>
  <c r="D442" i="263"/>
  <c r="K441" i="263"/>
  <c r="H441" i="263"/>
  <c r="I441" i="263" s="1"/>
  <c r="D441" i="263"/>
  <c r="B438" i="263"/>
  <c r="K430" i="263"/>
  <c r="I430" i="263"/>
  <c r="K429" i="263"/>
  <c r="H429" i="263"/>
  <c r="I429" i="263" s="1"/>
  <c r="I431" i="263" s="1"/>
  <c r="D429" i="263"/>
  <c r="Y428" i="263"/>
  <c r="K425" i="263"/>
  <c r="H425" i="263"/>
  <c r="I425" i="263" s="1"/>
  <c r="D425" i="263"/>
  <c r="K424" i="263"/>
  <c r="H424" i="263"/>
  <c r="I424" i="263" s="1"/>
  <c r="D424" i="263"/>
  <c r="B421" i="263"/>
  <c r="K413" i="263"/>
  <c r="H413" i="263"/>
  <c r="I413" i="263" s="1"/>
  <c r="I414" i="263" s="1"/>
  <c r="Y412" i="263"/>
  <c r="K409" i="263"/>
  <c r="H409" i="263"/>
  <c r="I409" i="263" s="1"/>
  <c r="D409" i="263"/>
  <c r="K408" i="263"/>
  <c r="H408" i="263"/>
  <c r="I408" i="263" s="1"/>
  <c r="D408" i="263"/>
  <c r="B405" i="263"/>
  <c r="K397" i="263"/>
  <c r="H397" i="263"/>
  <c r="I397" i="263" s="1"/>
  <c r="D397" i="263"/>
  <c r="K396" i="263"/>
  <c r="H396" i="263"/>
  <c r="I396" i="263" s="1"/>
  <c r="Y395" i="263"/>
  <c r="K392" i="263"/>
  <c r="H392" i="263"/>
  <c r="I392" i="263" s="1"/>
  <c r="D392" i="263"/>
  <c r="K391" i="263"/>
  <c r="H391" i="263"/>
  <c r="I391" i="263" s="1"/>
  <c r="D391" i="263"/>
  <c r="B388" i="263"/>
  <c r="K385" i="263"/>
  <c r="I381" i="263"/>
  <c r="Y379" i="263"/>
  <c r="K376" i="263"/>
  <c r="H376" i="263"/>
  <c r="I376" i="263" s="1"/>
  <c r="I377" i="263" s="1"/>
  <c r="D376" i="263"/>
  <c r="B373" i="263"/>
  <c r="K370" i="263"/>
  <c r="I366" i="263"/>
  <c r="Y364" i="263"/>
  <c r="K361" i="263"/>
  <c r="H361" i="263"/>
  <c r="I361" i="263" s="1"/>
  <c r="I362" i="263" s="1"/>
  <c r="D361" i="263"/>
  <c r="B358" i="263"/>
  <c r="K355" i="263"/>
  <c r="I351" i="263"/>
  <c r="Y349" i="263"/>
  <c r="K346" i="263"/>
  <c r="H346" i="263"/>
  <c r="I346" i="263" s="1"/>
  <c r="I347" i="263" s="1"/>
  <c r="I353" i="263" s="1"/>
  <c r="D346" i="263"/>
  <c r="B343" i="263"/>
  <c r="K340" i="263"/>
  <c r="I336" i="263"/>
  <c r="Y334" i="263"/>
  <c r="K331" i="263"/>
  <c r="H331" i="263"/>
  <c r="I331" i="263" s="1"/>
  <c r="D331" i="263"/>
  <c r="K330" i="263"/>
  <c r="H330" i="263"/>
  <c r="I330" i="263" s="1"/>
  <c r="D330" i="263"/>
  <c r="B327" i="263"/>
  <c r="K324" i="263"/>
  <c r="K319" i="263"/>
  <c r="H319" i="263"/>
  <c r="I319" i="263" s="1"/>
  <c r="D319" i="263"/>
  <c r="B319" i="263"/>
  <c r="K318" i="263"/>
  <c r="B318" i="263" s="1"/>
  <c r="H318" i="263"/>
  <c r="I318" i="263" s="1"/>
  <c r="D318" i="263"/>
  <c r="Y317" i="263"/>
  <c r="K314" i="263"/>
  <c r="I314" i="263"/>
  <c r="I315" i="263" s="1"/>
  <c r="H314" i="263"/>
  <c r="D314" i="263"/>
  <c r="B311" i="263"/>
  <c r="K308" i="263"/>
  <c r="K303" i="263"/>
  <c r="B303" i="263" s="1"/>
  <c r="H303" i="263"/>
  <c r="I303" i="263" s="1"/>
  <c r="D303" i="263"/>
  <c r="K302" i="263"/>
  <c r="H302" i="263"/>
  <c r="I302" i="263" s="1"/>
  <c r="D302" i="263"/>
  <c r="B302" i="263"/>
  <c r="K301" i="263"/>
  <c r="B301" i="263" s="1"/>
  <c r="H301" i="263"/>
  <c r="I301" i="263" s="1"/>
  <c r="D301" i="263"/>
  <c r="Y300" i="263"/>
  <c r="K297" i="263"/>
  <c r="H297" i="263"/>
  <c r="I297" i="263" s="1"/>
  <c r="I298" i="263" s="1"/>
  <c r="D297" i="263"/>
  <c r="B294" i="263"/>
  <c r="K291" i="263"/>
  <c r="K286" i="263"/>
  <c r="H286" i="263"/>
  <c r="D286" i="263"/>
  <c r="C286" i="263"/>
  <c r="K285" i="263"/>
  <c r="H285" i="263"/>
  <c r="I285" i="263" s="1"/>
  <c r="D285" i="263"/>
  <c r="Y284" i="263"/>
  <c r="K281" i="263"/>
  <c r="H281" i="263"/>
  <c r="D281" i="263"/>
  <c r="C281" i="263"/>
  <c r="K280" i="263"/>
  <c r="H280" i="263"/>
  <c r="I280" i="263" s="1"/>
  <c r="D280" i="263"/>
  <c r="B277" i="263"/>
  <c r="K274" i="263"/>
  <c r="K269" i="263"/>
  <c r="H269" i="263"/>
  <c r="I269" i="263" s="1"/>
  <c r="D269" i="263"/>
  <c r="K268" i="263"/>
  <c r="H268" i="263"/>
  <c r="I268" i="263" s="1"/>
  <c r="D268" i="263"/>
  <c r="K267" i="263"/>
  <c r="H267" i="263"/>
  <c r="I267" i="263" s="1"/>
  <c r="D267" i="263"/>
  <c r="K266" i="263"/>
  <c r="H266" i="263"/>
  <c r="I266" i="263" s="1"/>
  <c r="D266" i="263"/>
  <c r="K265" i="263"/>
  <c r="H265" i="263"/>
  <c r="I265" i="263" s="1"/>
  <c r="D265" i="263"/>
  <c r="Y264" i="263"/>
  <c r="K261" i="263"/>
  <c r="H261" i="263"/>
  <c r="D261" i="263"/>
  <c r="C261" i="263"/>
  <c r="K260" i="263"/>
  <c r="H260" i="263"/>
  <c r="I260" i="263" s="1"/>
  <c r="D260" i="263"/>
  <c r="K259" i="263"/>
  <c r="H259" i="263"/>
  <c r="D259" i="263"/>
  <c r="C259" i="263"/>
  <c r="K258" i="263"/>
  <c r="H258" i="263"/>
  <c r="I258" i="263" s="1"/>
  <c r="D258" i="263"/>
  <c r="B255" i="263"/>
  <c r="K252" i="263"/>
  <c r="K247" i="263"/>
  <c r="H247" i="263"/>
  <c r="D247" i="263"/>
  <c r="K246" i="263"/>
  <c r="H246" i="263"/>
  <c r="I246" i="263" s="1"/>
  <c r="D246" i="263"/>
  <c r="C246" i="263"/>
  <c r="C247" i="263" s="1"/>
  <c r="K245" i="263"/>
  <c r="H245" i="263"/>
  <c r="I245" i="263" s="1"/>
  <c r="D245" i="263"/>
  <c r="Y244" i="263"/>
  <c r="K241" i="263"/>
  <c r="H241" i="263"/>
  <c r="D241" i="263"/>
  <c r="C241" i="263"/>
  <c r="K240" i="263"/>
  <c r="H240" i="263"/>
  <c r="I240" i="263" s="1"/>
  <c r="D240" i="263"/>
  <c r="B237" i="263"/>
  <c r="K234" i="263"/>
  <c r="K229" i="263"/>
  <c r="H229" i="263"/>
  <c r="I229" i="263" s="1"/>
  <c r="D229" i="263"/>
  <c r="B229" i="263"/>
  <c r="K228" i="263"/>
  <c r="H228" i="263"/>
  <c r="I228" i="263" s="1"/>
  <c r="I230" i="263" s="1"/>
  <c r="D228" i="263"/>
  <c r="B228" i="263"/>
  <c r="Y227" i="263"/>
  <c r="K224" i="263"/>
  <c r="H224" i="263"/>
  <c r="I224" i="263" s="1"/>
  <c r="D224" i="263"/>
  <c r="K223" i="263"/>
  <c r="H223" i="263"/>
  <c r="I223" i="263" s="1"/>
  <c r="D223" i="263"/>
  <c r="B220" i="263"/>
  <c r="K217" i="263"/>
  <c r="K212" i="263"/>
  <c r="H212" i="263"/>
  <c r="I212" i="263" s="1"/>
  <c r="D212" i="263"/>
  <c r="K211" i="263"/>
  <c r="H211" i="263"/>
  <c r="I211" i="263" s="1"/>
  <c r="D211" i="263"/>
  <c r="Y210" i="263"/>
  <c r="K207" i="263"/>
  <c r="H207" i="263"/>
  <c r="I207" i="263" s="1"/>
  <c r="D207" i="263"/>
  <c r="K206" i="263"/>
  <c r="H206" i="263"/>
  <c r="I206" i="263" s="1"/>
  <c r="D206" i="263"/>
  <c r="K205" i="263"/>
  <c r="H205" i="263"/>
  <c r="I205" i="263" s="1"/>
  <c r="D205" i="263"/>
  <c r="B202" i="263"/>
  <c r="K199" i="263"/>
  <c r="K194" i="263"/>
  <c r="H194" i="263"/>
  <c r="D194" i="263"/>
  <c r="C194" i="263"/>
  <c r="K193" i="263"/>
  <c r="H193" i="263"/>
  <c r="D193" i="263"/>
  <c r="C193" i="263"/>
  <c r="K192" i="263"/>
  <c r="H192" i="263"/>
  <c r="I192" i="263" s="1"/>
  <c r="D192" i="263"/>
  <c r="K191" i="263"/>
  <c r="H191" i="263"/>
  <c r="I191" i="263" s="1"/>
  <c r="D191" i="263"/>
  <c r="K190" i="263"/>
  <c r="H190" i="263"/>
  <c r="I190" i="263" s="1"/>
  <c r="D190" i="263"/>
  <c r="K189" i="263"/>
  <c r="H189" i="263"/>
  <c r="I189" i="263" s="1"/>
  <c r="D189" i="263"/>
  <c r="K188" i="263"/>
  <c r="H188" i="263"/>
  <c r="I188" i="263" s="1"/>
  <c r="D188" i="263"/>
  <c r="K187" i="263"/>
  <c r="H187" i="263"/>
  <c r="I187" i="263" s="1"/>
  <c r="D187" i="263"/>
  <c r="K186" i="263"/>
  <c r="H186" i="263"/>
  <c r="I186" i="263" s="1"/>
  <c r="D186" i="263"/>
  <c r="K185" i="263"/>
  <c r="H185" i="263"/>
  <c r="I185" i="263" s="1"/>
  <c r="D185" i="263"/>
  <c r="K184" i="263"/>
  <c r="H184" i="263"/>
  <c r="I184" i="263" s="1"/>
  <c r="D184" i="263"/>
  <c r="K183" i="263"/>
  <c r="H183" i="263"/>
  <c r="I183" i="263" s="1"/>
  <c r="D183" i="263"/>
  <c r="K182" i="263"/>
  <c r="H182" i="263"/>
  <c r="I182" i="263" s="1"/>
  <c r="D182" i="263"/>
  <c r="K181" i="263"/>
  <c r="H181" i="263"/>
  <c r="I181" i="263" s="1"/>
  <c r="D181" i="263"/>
  <c r="K180" i="263"/>
  <c r="H180" i="263"/>
  <c r="I180" i="263" s="1"/>
  <c r="D180" i="263"/>
  <c r="Y179" i="263"/>
  <c r="K176" i="263"/>
  <c r="H176" i="263"/>
  <c r="D176" i="263"/>
  <c r="K175" i="263"/>
  <c r="H175" i="263"/>
  <c r="D175" i="263"/>
  <c r="C175" i="263"/>
  <c r="C176" i="263" s="1"/>
  <c r="B172" i="263"/>
  <c r="K169" i="263"/>
  <c r="K164" i="263"/>
  <c r="H164" i="263"/>
  <c r="I164" i="263" s="1"/>
  <c r="D164" i="263"/>
  <c r="K163" i="263"/>
  <c r="H163" i="263"/>
  <c r="I163" i="263" s="1"/>
  <c r="I165" i="263" s="1"/>
  <c r="D163" i="263"/>
  <c r="Y162" i="263"/>
  <c r="K159" i="263"/>
  <c r="H159" i="263"/>
  <c r="I159" i="263" s="1"/>
  <c r="D159" i="263"/>
  <c r="K158" i="263"/>
  <c r="H158" i="263"/>
  <c r="I158" i="263" s="1"/>
  <c r="D158" i="263"/>
  <c r="B155" i="263"/>
  <c r="K152" i="263"/>
  <c r="K147" i="263"/>
  <c r="H147" i="263"/>
  <c r="I147" i="263" s="1"/>
  <c r="D147" i="263"/>
  <c r="K146" i="263"/>
  <c r="H146" i="263"/>
  <c r="I146" i="263" s="1"/>
  <c r="D146" i="263"/>
  <c r="K145" i="263"/>
  <c r="H145" i="263"/>
  <c r="I145" i="263" s="1"/>
  <c r="D145" i="263"/>
  <c r="Y144" i="263"/>
  <c r="K141" i="263"/>
  <c r="H141" i="263"/>
  <c r="I141" i="263" s="1"/>
  <c r="D141" i="263"/>
  <c r="K140" i="263"/>
  <c r="H140" i="263"/>
  <c r="I140" i="263" s="1"/>
  <c r="D140" i="263"/>
  <c r="K139" i="263"/>
  <c r="H139" i="263"/>
  <c r="I139" i="263" s="1"/>
  <c r="D139" i="263"/>
  <c r="B136" i="263"/>
  <c r="K133" i="263"/>
  <c r="K128" i="263"/>
  <c r="H128" i="263"/>
  <c r="I128" i="263" s="1"/>
  <c r="D128" i="263"/>
  <c r="K127" i="263"/>
  <c r="H127" i="263"/>
  <c r="I127" i="263" s="1"/>
  <c r="D127" i="263"/>
  <c r="Y126" i="263"/>
  <c r="I124" i="263"/>
  <c r="B120" i="263"/>
  <c r="K118" i="263"/>
  <c r="K113" i="263"/>
  <c r="H113" i="263"/>
  <c r="I113" i="263" s="1"/>
  <c r="I114" i="263" s="1"/>
  <c r="D113" i="263"/>
  <c r="Y112" i="263"/>
  <c r="K109" i="263"/>
  <c r="H109" i="263"/>
  <c r="I109" i="263" s="1"/>
  <c r="D109" i="263"/>
  <c r="C109" i="263"/>
  <c r="K108" i="263"/>
  <c r="H108" i="263"/>
  <c r="I108" i="263" s="1"/>
  <c r="D108" i="263"/>
  <c r="B105" i="263"/>
  <c r="K102" i="263"/>
  <c r="I98" i="263"/>
  <c r="Y96" i="263"/>
  <c r="H93" i="263"/>
  <c r="D93" i="263"/>
  <c r="C93" i="263"/>
  <c r="H92" i="263"/>
  <c r="I92" i="263" s="1"/>
  <c r="D92" i="263"/>
  <c r="B89" i="263"/>
  <c r="K86" i="263"/>
  <c r="K81" i="263"/>
  <c r="H81" i="263"/>
  <c r="I81" i="263" s="1"/>
  <c r="D81" i="263"/>
  <c r="B81" i="263"/>
  <c r="K80" i="263"/>
  <c r="H80" i="263"/>
  <c r="I80" i="263" s="1"/>
  <c r="D80" i="263"/>
  <c r="B80" i="263"/>
  <c r="K79" i="263"/>
  <c r="H79" i="263"/>
  <c r="I79" i="263" s="1"/>
  <c r="D79" i="263"/>
  <c r="Y78" i="263"/>
  <c r="I76" i="263"/>
  <c r="B72" i="263"/>
  <c r="K63" i="263"/>
  <c r="H63" i="263"/>
  <c r="I63" i="263" s="1"/>
  <c r="I64" i="263" s="1"/>
  <c r="I66" i="263" s="1"/>
  <c r="D63" i="263"/>
  <c r="Y62" i="263"/>
  <c r="I50" i="263"/>
  <c r="I43" i="263"/>
  <c r="K38" i="263"/>
  <c r="H38" i="263"/>
  <c r="I38" i="263" s="1"/>
  <c r="D38" i="263"/>
  <c r="K37" i="263"/>
  <c r="H37" i="263"/>
  <c r="D37" i="263"/>
  <c r="C37" i="263"/>
  <c r="B37" i="263"/>
  <c r="K36" i="263"/>
  <c r="H36" i="263"/>
  <c r="D36" i="263"/>
  <c r="B33" i="263"/>
  <c r="K30" i="263"/>
  <c r="K25" i="263"/>
  <c r="H25" i="263"/>
  <c r="I25" i="263" s="1"/>
  <c r="D25" i="263"/>
  <c r="K24" i="263"/>
  <c r="H24" i="263"/>
  <c r="I24" i="263" s="1"/>
  <c r="D24" i="263"/>
  <c r="K23" i="263"/>
  <c r="H23" i="263"/>
  <c r="I23" i="263" s="1"/>
  <c r="D23" i="263"/>
  <c r="K22" i="263"/>
  <c r="H22" i="263"/>
  <c r="I22" i="263" s="1"/>
  <c r="D22" i="263"/>
  <c r="K21" i="263"/>
  <c r="H21" i="263"/>
  <c r="I21" i="263" s="1"/>
  <c r="D21" i="263"/>
  <c r="Y20" i="263"/>
  <c r="K17" i="263"/>
  <c r="H17" i="263"/>
  <c r="I17" i="263" s="1"/>
  <c r="D17" i="263"/>
  <c r="K16" i="263"/>
  <c r="H16" i="263"/>
  <c r="I16" i="263" s="1"/>
  <c r="D16" i="263"/>
  <c r="B13" i="263"/>
  <c r="I9" i="263"/>
  <c r="D9" i="263"/>
  <c r="B9" i="263"/>
  <c r="B8" i="263"/>
  <c r="I7" i="263"/>
  <c r="C7" i="263"/>
  <c r="B7" i="263"/>
  <c r="I6" i="263"/>
  <c r="B6" i="263"/>
  <c r="B5" i="263"/>
  <c r="B4" i="263"/>
  <c r="B3" i="263"/>
  <c r="B2" i="263"/>
  <c r="I213" i="263" l="1"/>
  <c r="I261" i="263"/>
  <c r="I478" i="263"/>
  <c r="I625" i="263"/>
  <c r="I550" i="263"/>
  <c r="I608" i="263"/>
  <c r="I641" i="263"/>
  <c r="I110" i="263"/>
  <c r="I259" i="263"/>
  <c r="I160" i="263"/>
  <c r="I167" i="263" s="1"/>
  <c r="I176" i="263"/>
  <c r="I37" i="263"/>
  <c r="I194" i="263"/>
  <c r="I649" i="263"/>
  <c r="I247" i="263"/>
  <c r="I281" i="263"/>
  <c r="I282" i="263" s="1"/>
  <c r="I521" i="263"/>
  <c r="I523" i="263" s="1"/>
  <c r="I568" i="263"/>
  <c r="I569" i="263" s="1"/>
  <c r="I443" i="263"/>
  <c r="I393" i="263"/>
  <c r="I709" i="263"/>
  <c r="I715" i="263" s="1"/>
  <c r="I332" i="263"/>
  <c r="I338" i="263" s="1"/>
  <c r="I248" i="263"/>
  <c r="I398" i="263"/>
  <c r="I410" i="263"/>
  <c r="I416" i="263" s="1"/>
  <c r="I840" i="263"/>
  <c r="I129" i="263"/>
  <c r="I148" i="263"/>
  <c r="I933" i="263"/>
  <c r="I934" i="263" s="1"/>
  <c r="I942" i="263" s="1"/>
  <c r="I320" i="263"/>
  <c r="I539" i="263"/>
  <c r="I575" i="263"/>
  <c r="I677" i="263"/>
  <c r="I683" i="263" s="1"/>
  <c r="I693" i="263"/>
  <c r="I699" i="263" s="1"/>
  <c r="I968" i="263"/>
  <c r="I82" i="263"/>
  <c r="I84" i="263" s="1"/>
  <c r="I175" i="263"/>
  <c r="I177" i="263" s="1"/>
  <c r="I225" i="263"/>
  <c r="I232" i="263" s="1"/>
  <c r="I241" i="263"/>
  <c r="I242" i="263" s="1"/>
  <c r="I250" i="263" s="1"/>
  <c r="I270" i="263"/>
  <c r="I368" i="263"/>
  <c r="I383" i="263"/>
  <c r="I484" i="263"/>
  <c r="I630" i="263"/>
  <c r="I632" i="263" s="1"/>
  <c r="I660" i="263"/>
  <c r="I661" i="263" s="1"/>
  <c r="I667" i="263" s="1"/>
  <c r="I739" i="263"/>
  <c r="I822" i="263"/>
  <c r="I824" i="263" s="1"/>
  <c r="I93" i="263"/>
  <c r="I94" i="263" s="1"/>
  <c r="I100" i="263" s="1"/>
  <c r="I131" i="263"/>
  <c r="I193" i="263"/>
  <c r="I195" i="263" s="1"/>
  <c r="I448" i="263"/>
  <c r="I450" i="263" s="1"/>
  <c r="I501" i="263"/>
  <c r="I532" i="263"/>
  <c r="I533" i="263" s="1"/>
  <c r="I541" i="263" s="1"/>
  <c r="I857" i="263"/>
  <c r="I859" i="263" s="1"/>
  <c r="I984" i="263"/>
  <c r="I26" i="263"/>
  <c r="I18" i="263"/>
  <c r="C36" i="263"/>
  <c r="I36" i="263" s="1"/>
  <c r="I39" i="263" s="1"/>
  <c r="I45" i="263" s="1"/>
  <c r="I116" i="263"/>
  <c r="I142" i="263"/>
  <c r="I150" i="263" s="1"/>
  <c r="I208" i="263"/>
  <c r="I215" i="263" s="1"/>
  <c r="I52" i="263"/>
  <c r="I262" i="263"/>
  <c r="I304" i="263"/>
  <c r="I322" i="263"/>
  <c r="I466" i="263"/>
  <c r="B806" i="263"/>
  <c r="C788" i="263"/>
  <c r="K943" i="263"/>
  <c r="K969" i="263"/>
  <c r="I286" i="263"/>
  <c r="I287" i="263" s="1"/>
  <c r="I460" i="263"/>
  <c r="I468" i="263" s="1"/>
  <c r="I496" i="263"/>
  <c r="I557" i="263"/>
  <c r="I613" i="263"/>
  <c r="I615" i="263" s="1"/>
  <c r="I769" i="263"/>
  <c r="I777" i="263" s="1"/>
  <c r="I880" i="263"/>
  <c r="I881" i="263" s="1"/>
  <c r="I917" i="263" s="1"/>
  <c r="I986" i="263"/>
  <c r="I306" i="263"/>
  <c r="I426" i="263"/>
  <c r="I433" i="263" s="1"/>
  <c r="I486" i="263"/>
  <c r="I551" i="263"/>
  <c r="I643" i="263"/>
  <c r="I651" i="263" s="1"/>
  <c r="I724" i="263"/>
  <c r="C500" i="263"/>
  <c r="I500" i="263" s="1"/>
  <c r="I505" i="263" s="1"/>
  <c r="L807" i="263"/>
  <c r="B802" i="263"/>
  <c r="I672" i="212"/>
  <c r="I272" i="263" l="1"/>
  <c r="I741" i="263"/>
  <c r="I289" i="263"/>
  <c r="M859" i="263"/>
  <c r="I577" i="263"/>
  <c r="I28" i="263"/>
  <c r="I197" i="263"/>
  <c r="I400" i="263"/>
  <c r="K918" i="263"/>
  <c r="H591" i="263"/>
  <c r="I591" i="263" s="1"/>
  <c r="H590" i="263"/>
  <c r="I590" i="263" s="1"/>
  <c r="I559" i="263"/>
  <c r="I507" i="263"/>
  <c r="C791" i="263"/>
  <c r="I791" i="263" s="1"/>
  <c r="C789" i="263"/>
  <c r="I789" i="263" s="1"/>
  <c r="B807" i="263"/>
  <c r="C792" i="263"/>
  <c r="I792" i="263" s="1"/>
  <c r="C790" i="263"/>
  <c r="I790" i="263" s="1"/>
  <c r="H592" i="263"/>
  <c r="I592" i="263" s="1"/>
  <c r="I788" i="263"/>
  <c r="I793" i="263" s="1"/>
  <c r="C784" i="263"/>
  <c r="I784" i="263" s="1"/>
  <c r="I785" i="263" s="1"/>
  <c r="K461" i="212"/>
  <c r="K462" i="212"/>
  <c r="K423" i="212"/>
  <c r="J462" i="212"/>
  <c r="J461" i="212"/>
  <c r="I795" i="263" l="1"/>
  <c r="I596" i="263"/>
  <c r="I598" i="263" s="1"/>
  <c r="C201" i="207"/>
  <c r="K744" i="227"/>
  <c r="H744" i="227"/>
  <c r="B738" i="227"/>
  <c r="B737" i="227"/>
  <c r="K325" i="212" l="1"/>
  <c r="D177" i="258" l="1"/>
  <c r="D176" i="258"/>
  <c r="B177" i="258"/>
  <c r="B176" i="258"/>
  <c r="I204" i="207"/>
  <c r="D204" i="207"/>
  <c r="D203" i="207"/>
  <c r="B204" i="207"/>
  <c r="B203" i="207"/>
  <c r="O715" i="212"/>
  <c r="L712" i="212"/>
  <c r="M712" i="212"/>
  <c r="O712" i="212"/>
  <c r="L713" i="212"/>
  <c r="M713" i="212"/>
  <c r="O713" i="212"/>
  <c r="L714" i="212"/>
  <c r="M714" i="212"/>
  <c r="O714" i="212"/>
  <c r="L708" i="212"/>
  <c r="O708" i="212" s="1"/>
  <c r="M708" i="212"/>
  <c r="L707" i="212"/>
  <c r="O707" i="212" s="1"/>
  <c r="M707" i="212"/>
  <c r="L706" i="212"/>
  <c r="O706" i="212" s="1"/>
  <c r="M706" i="212"/>
  <c r="M715" i="212"/>
  <c r="L715" i="212"/>
  <c r="M710" i="212"/>
  <c r="L710" i="212"/>
  <c r="O710" i="212" s="1"/>
  <c r="O716" i="212"/>
  <c r="M716" i="212"/>
  <c r="L716" i="212"/>
  <c r="M709" i="212"/>
  <c r="L709" i="212"/>
  <c r="O709" i="212" s="1"/>
  <c r="R43" i="217" l="1"/>
  <c r="I704" i="212"/>
  <c r="I696" i="212"/>
  <c r="M696" i="212" s="1"/>
  <c r="I695" i="212"/>
  <c r="D196" i="207"/>
  <c r="N196" i="207"/>
  <c r="C695" i="212" s="1"/>
  <c r="M196" i="207"/>
  <c r="K196" i="207"/>
  <c r="I185" i="207"/>
  <c r="L696" i="212" l="1"/>
  <c r="O696" i="212" s="1"/>
  <c r="C187" i="258"/>
  <c r="C188" i="258"/>
  <c r="B187" i="258"/>
  <c r="B188" i="258"/>
  <c r="D191" i="258"/>
  <c r="C191" i="258"/>
  <c r="B191" i="258"/>
  <c r="D192" i="258"/>
  <c r="D193" i="258"/>
  <c r="D190" i="258"/>
  <c r="C192" i="258"/>
  <c r="C193" i="258"/>
  <c r="C190" i="258"/>
  <c r="B192" i="258"/>
  <c r="B193" i="258"/>
  <c r="B190" i="258"/>
  <c r="D197" i="207"/>
  <c r="B168" i="258"/>
  <c r="C168" i="258"/>
  <c r="D168" i="258"/>
  <c r="B169" i="258"/>
  <c r="C169" i="258"/>
  <c r="D169" i="258"/>
  <c r="B170" i="258"/>
  <c r="C170" i="258"/>
  <c r="D170" i="258"/>
  <c r="B171" i="258"/>
  <c r="C171" i="258"/>
  <c r="D171" i="258"/>
  <c r="B172" i="258"/>
  <c r="C172" i="258"/>
  <c r="D172" i="258"/>
  <c r="B173" i="258"/>
  <c r="C173" i="258"/>
  <c r="D173" i="258"/>
  <c r="B174" i="258"/>
  <c r="C174" i="258"/>
  <c r="D174" i="258"/>
  <c r="B175" i="258"/>
  <c r="C175" i="258"/>
  <c r="D175" i="258"/>
  <c r="D167" i="258"/>
  <c r="C167" i="258"/>
  <c r="B167" i="258"/>
  <c r="D166" i="258"/>
  <c r="D158" i="258"/>
  <c r="B158" i="258"/>
  <c r="B133" i="258"/>
  <c r="C133" i="258"/>
  <c r="B128" i="258"/>
  <c r="C128" i="258"/>
  <c r="D128" i="258"/>
  <c r="B129" i="258"/>
  <c r="C129" i="258"/>
  <c r="D129" i="258"/>
  <c r="B130" i="258"/>
  <c r="C130" i="258"/>
  <c r="D130" i="258"/>
  <c r="B131" i="258"/>
  <c r="C131" i="258"/>
  <c r="D131" i="258"/>
  <c r="B132" i="258"/>
  <c r="C132" i="258"/>
  <c r="D132" i="258"/>
  <c r="B110" i="258"/>
  <c r="C110" i="258"/>
  <c r="B111" i="258"/>
  <c r="C111" i="258"/>
  <c r="D111" i="258"/>
  <c r="B112" i="258"/>
  <c r="C112" i="258"/>
  <c r="D112" i="258"/>
  <c r="B113" i="258"/>
  <c r="C113" i="258"/>
  <c r="D113" i="258"/>
  <c r="B114" i="258"/>
  <c r="C114" i="258"/>
  <c r="D114" i="258"/>
  <c r="B115" i="258"/>
  <c r="C115" i="258"/>
  <c r="D115" i="258"/>
  <c r="B116" i="258"/>
  <c r="C116" i="258"/>
  <c r="D116" i="258"/>
  <c r="B117" i="258"/>
  <c r="C117" i="258"/>
  <c r="D117" i="258"/>
  <c r="B118" i="258"/>
  <c r="C118" i="258"/>
  <c r="D118" i="258"/>
  <c r="B119" i="258"/>
  <c r="D119" i="258"/>
  <c r="B120" i="258"/>
  <c r="C120" i="258"/>
  <c r="D120" i="258"/>
  <c r="B121" i="258"/>
  <c r="C121" i="258"/>
  <c r="D121" i="258"/>
  <c r="B122" i="258"/>
  <c r="C122" i="258"/>
  <c r="D122" i="258"/>
  <c r="B123" i="258"/>
  <c r="C123" i="258"/>
  <c r="D123" i="258"/>
  <c r="B124" i="258"/>
  <c r="C124" i="258"/>
  <c r="D124" i="258"/>
  <c r="B125" i="258"/>
  <c r="C125" i="258"/>
  <c r="D125" i="258"/>
  <c r="B126" i="258"/>
  <c r="C126" i="258"/>
  <c r="D126" i="258"/>
  <c r="B127" i="258"/>
  <c r="C127" i="258"/>
  <c r="D127" i="258"/>
  <c r="D109" i="258"/>
  <c r="C109" i="258"/>
  <c r="B109" i="258"/>
  <c r="D87" i="258"/>
  <c r="C87" i="258"/>
  <c r="B87" i="258"/>
  <c r="C83" i="258"/>
  <c r="C82" i="258"/>
  <c r="B83" i="258"/>
  <c r="D83" i="258"/>
  <c r="D82" i="258"/>
  <c r="B82" i="258"/>
  <c r="C71" i="258"/>
  <c r="D71" i="258"/>
  <c r="B71" i="258"/>
  <c r="C56" i="258"/>
  <c r="C54" i="258"/>
  <c r="C52" i="258"/>
  <c r="D56" i="258"/>
  <c r="B56" i="258"/>
  <c r="D54" i="258"/>
  <c r="B54" i="258"/>
  <c r="D52" i="258"/>
  <c r="B52" i="258"/>
  <c r="D45" i="258"/>
  <c r="C45" i="258"/>
  <c r="B45" i="258"/>
  <c r="F75" i="262" l="1"/>
  <c r="B73" i="262"/>
  <c r="F72" i="262"/>
  <c r="B70" i="262"/>
  <c r="B69" i="262"/>
  <c r="F62" i="262"/>
  <c r="E62" i="262"/>
  <c r="D62" i="262"/>
  <c r="B58" i="262"/>
  <c r="B56" i="262"/>
  <c r="F48" i="262"/>
  <c r="E48" i="262"/>
  <c r="D48" i="262"/>
  <c r="F47" i="262"/>
  <c r="E47" i="262"/>
  <c r="D47" i="262"/>
  <c r="F43" i="262"/>
  <c r="E43" i="262"/>
  <c r="D43" i="262"/>
  <c r="F42" i="262"/>
  <c r="E42" i="262"/>
  <c r="D42" i="262"/>
  <c r="F41" i="262"/>
  <c r="E41" i="262"/>
  <c r="D41" i="262"/>
  <c r="F40" i="262"/>
  <c r="E40" i="262"/>
  <c r="D40" i="262"/>
  <c r="F39" i="262"/>
  <c r="E39" i="262"/>
  <c r="D39" i="262"/>
  <c r="F38" i="262"/>
  <c r="E38" i="262"/>
  <c r="D38" i="262"/>
  <c r="B34" i="262"/>
  <c r="F9" i="262"/>
  <c r="E9" i="262"/>
  <c r="C9" i="262"/>
  <c r="C8" i="262"/>
  <c r="F7" i="262"/>
  <c r="D7" i="262"/>
  <c r="C7" i="262"/>
  <c r="C6" i="262"/>
  <c r="C5" i="262"/>
  <c r="C4" i="262"/>
  <c r="C3" i="262"/>
  <c r="C2" i="262"/>
  <c r="B54" i="262" l="1"/>
  <c r="H48" i="262"/>
  <c r="I48" i="262"/>
  <c r="J48" i="262"/>
  <c r="H29" i="262" l="1"/>
  <c r="L29" i="262"/>
  <c r="H23" i="262"/>
  <c r="J23" i="262" s="1"/>
  <c r="E19" i="262"/>
  <c r="C29" i="262" l="1"/>
  <c r="J8" i="206"/>
  <c r="C30" i="262"/>
  <c r="I23" i="262"/>
  <c r="I7" i="257" l="1"/>
  <c r="I8" i="263"/>
  <c r="F8" i="262"/>
  <c r="C61" i="207"/>
  <c r="B61" i="207"/>
  <c r="C59" i="207"/>
  <c r="N57" i="207"/>
  <c r="K57" i="207"/>
  <c r="D57" i="207"/>
  <c r="C57" i="207"/>
  <c r="B57" i="207"/>
  <c r="N59" i="207"/>
  <c r="K59" i="207"/>
  <c r="D59" i="207"/>
  <c r="B59" i="207"/>
  <c r="N61" i="207"/>
  <c r="K61" i="207"/>
  <c r="D61" i="207"/>
  <c r="F61" i="261"/>
  <c r="B59" i="261"/>
  <c r="F58" i="261"/>
  <c r="B56" i="261"/>
  <c r="B55" i="261"/>
  <c r="F45" i="261"/>
  <c r="E45" i="261"/>
  <c r="F38" i="261"/>
  <c r="E38" i="261"/>
  <c r="F26" i="261"/>
  <c r="F48" i="261" s="1"/>
  <c r="E26" i="261"/>
  <c r="E48" i="261" s="1"/>
  <c r="F9" i="261"/>
  <c r="C9" i="261"/>
  <c r="F8" i="261"/>
  <c r="C8" i="261"/>
  <c r="F7" i="261"/>
  <c r="D7" i="261"/>
  <c r="C7" i="261"/>
  <c r="C6" i="261"/>
  <c r="C5" i="261"/>
  <c r="C4" i="261"/>
  <c r="C3" i="261"/>
  <c r="C2" i="261"/>
  <c r="F45" i="139"/>
  <c r="F75" i="260"/>
  <c r="B73" i="260"/>
  <c r="F72" i="260"/>
  <c r="B70" i="260"/>
  <c r="B69" i="260"/>
  <c r="F62" i="260"/>
  <c r="E62" i="260"/>
  <c r="D62" i="260"/>
  <c r="B58" i="260"/>
  <c r="B56" i="260"/>
  <c r="J55" i="260"/>
  <c r="B54" i="260" s="1"/>
  <c r="F48" i="260"/>
  <c r="E48" i="260"/>
  <c r="D48" i="260"/>
  <c r="F47" i="260"/>
  <c r="E47" i="260"/>
  <c r="D47" i="260"/>
  <c r="F43" i="260"/>
  <c r="E43" i="260"/>
  <c r="D43" i="260"/>
  <c r="F42" i="260"/>
  <c r="E42" i="260"/>
  <c r="D42" i="260"/>
  <c r="F41" i="260"/>
  <c r="E41" i="260"/>
  <c r="D41" i="260"/>
  <c r="F40" i="260"/>
  <c r="E40" i="260"/>
  <c r="D40" i="260"/>
  <c r="F39" i="260"/>
  <c r="E39" i="260"/>
  <c r="D39" i="260"/>
  <c r="F38" i="260"/>
  <c r="E38" i="260"/>
  <c r="D38" i="260"/>
  <c r="B34" i="260"/>
  <c r="F9" i="260"/>
  <c r="E9" i="260"/>
  <c r="C9" i="260"/>
  <c r="F8" i="260"/>
  <c r="C8" i="260"/>
  <c r="F7" i="260"/>
  <c r="D7" i="260"/>
  <c r="C7" i="260"/>
  <c r="C6" i="260"/>
  <c r="C5" i="260"/>
  <c r="C4" i="260"/>
  <c r="C3" i="260"/>
  <c r="C2" i="260"/>
  <c r="I637" i="212"/>
  <c r="D786" i="227"/>
  <c r="H786" i="227"/>
  <c r="I786" i="227" s="1"/>
  <c r="I788" i="227" s="1"/>
  <c r="K786" i="227"/>
  <c r="B786" i="227" s="1"/>
  <c r="B778" i="227"/>
  <c r="K792" i="227"/>
  <c r="K787" i="227"/>
  <c r="H787" i="227"/>
  <c r="D787" i="227"/>
  <c r="Y785" i="227"/>
  <c r="C787" i="227" s="1"/>
  <c r="K782" i="227"/>
  <c r="B782" i="227" s="1"/>
  <c r="H782" i="227"/>
  <c r="I782" i="227" s="1"/>
  <c r="D782" i="227"/>
  <c r="K781" i="227"/>
  <c r="B781" i="227" s="1"/>
  <c r="H781" i="227"/>
  <c r="I781" i="227" s="1"/>
  <c r="D781" i="227"/>
  <c r="J48" i="260" l="1"/>
  <c r="I787" i="227"/>
  <c r="H48" i="260"/>
  <c r="E22" i="260"/>
  <c r="I48" i="260"/>
  <c r="E47" i="261"/>
  <c r="E49" i="261" s="1"/>
  <c r="E50" i="261" s="1"/>
  <c r="F47" i="261"/>
  <c r="F49" i="261" s="1"/>
  <c r="F50" i="261" s="1"/>
  <c r="I783" i="227"/>
  <c r="I790" i="227" s="1"/>
  <c r="H29" i="260" l="1"/>
  <c r="C29" i="260" s="1"/>
  <c r="E19" i="260"/>
  <c r="L29" i="260"/>
  <c r="H23" i="260"/>
  <c r="I23" i="260" s="1"/>
  <c r="J23" i="260" l="1"/>
  <c r="C30" i="260"/>
  <c r="B757" i="227"/>
  <c r="C45" i="257" s="1"/>
  <c r="K769" i="227"/>
  <c r="B769" i="227" s="1"/>
  <c r="H769" i="227"/>
  <c r="I769" i="227" s="1"/>
  <c r="K768" i="227"/>
  <c r="B768" i="227" s="1"/>
  <c r="H768" i="227"/>
  <c r="I768" i="227" s="1"/>
  <c r="K767" i="227"/>
  <c r="B767" i="227" s="1"/>
  <c r="H767" i="227"/>
  <c r="I767" i="227" s="1"/>
  <c r="K774" i="227"/>
  <c r="K766" i="227"/>
  <c r="B766" i="227" s="1"/>
  <c r="H766" i="227"/>
  <c r="I766" i="227" s="1"/>
  <c r="K765" i="227"/>
  <c r="B765" i="227" s="1"/>
  <c r="H765" i="227"/>
  <c r="I765" i="227" s="1"/>
  <c r="K764" i="227"/>
  <c r="B764" i="227" s="1"/>
  <c r="H764" i="227"/>
  <c r="I764" i="227" s="1"/>
  <c r="K763" i="227"/>
  <c r="B763" i="227" s="1"/>
  <c r="H763" i="227"/>
  <c r="I763" i="227" s="1"/>
  <c r="Y762" i="227"/>
  <c r="I770" i="227" l="1"/>
  <c r="H9" i="258"/>
  <c r="I772" i="227" l="1"/>
  <c r="D18" i="206" l="1"/>
  <c r="O9" i="217"/>
  <c r="O8" i="217"/>
  <c r="O7" i="217"/>
  <c r="F9" i="139"/>
  <c r="F8" i="139"/>
  <c r="F7" i="139"/>
  <c r="F9" i="7"/>
  <c r="F8" i="7"/>
  <c r="F7" i="7"/>
  <c r="I9" i="227"/>
  <c r="I8" i="227"/>
  <c r="I7" i="227"/>
  <c r="I8" i="207"/>
  <c r="I7" i="207"/>
  <c r="I6" i="207"/>
  <c r="P9" i="212"/>
  <c r="P8" i="212"/>
  <c r="P7" i="212"/>
  <c r="H8" i="258"/>
  <c r="H7" i="258"/>
  <c r="L9" i="217"/>
  <c r="J7" i="217"/>
  <c r="D7" i="139"/>
  <c r="E9" i="7"/>
  <c r="D9" i="261" s="1"/>
  <c r="D7" i="7"/>
  <c r="D9" i="227"/>
  <c r="C7" i="227"/>
  <c r="E8" i="207"/>
  <c r="D6" i="207"/>
  <c r="K9" i="212"/>
  <c r="J7" i="212"/>
  <c r="D9" i="217"/>
  <c r="D8" i="217"/>
  <c r="C9" i="139"/>
  <c r="C8" i="139"/>
  <c r="C9" i="7"/>
  <c r="C8" i="7"/>
  <c r="B9" i="227"/>
  <c r="B8" i="227"/>
  <c r="C8" i="207"/>
  <c r="C7" i="207"/>
  <c r="D9" i="212"/>
  <c r="D8" i="212"/>
  <c r="C8" i="258"/>
  <c r="C9" i="258"/>
  <c r="D7" i="217"/>
  <c r="D6" i="217"/>
  <c r="C7" i="139"/>
  <c r="C6" i="139"/>
  <c r="C7" i="7"/>
  <c r="C6" i="7"/>
  <c r="B7" i="227"/>
  <c r="B6" i="227"/>
  <c r="C6" i="207"/>
  <c r="C5" i="207"/>
  <c r="D7" i="212"/>
  <c r="D6" i="212"/>
  <c r="D5" i="217"/>
  <c r="D4" i="217"/>
  <c r="D3" i="217"/>
  <c r="C5" i="139"/>
  <c r="C4" i="139"/>
  <c r="C3" i="139"/>
  <c r="C5" i="7"/>
  <c r="C4" i="7"/>
  <c r="C3" i="7"/>
  <c r="B5" i="227"/>
  <c r="B4" i="227"/>
  <c r="B3" i="227"/>
  <c r="C4" i="207"/>
  <c r="C3" i="207"/>
  <c r="C2" i="207"/>
  <c r="D5" i="212"/>
  <c r="D4" i="212"/>
  <c r="D3" i="212"/>
  <c r="D2" i="217"/>
  <c r="C2" i="139"/>
  <c r="C2" i="7"/>
  <c r="B2" i="227"/>
  <c r="C1" i="207"/>
  <c r="D2" i="212"/>
  <c r="D7" i="258"/>
  <c r="E9" i="258"/>
  <c r="C7" i="258"/>
  <c r="C6" i="258"/>
  <c r="C5" i="258"/>
  <c r="C4" i="258"/>
  <c r="C3" i="258"/>
  <c r="C2" i="258"/>
  <c r="C28" i="206"/>
  <c r="I29" i="206"/>
  <c r="D9" i="139" l="1"/>
  <c r="F73" i="262"/>
  <c r="F59" i="261"/>
  <c r="F73" i="260"/>
  <c r="B72" i="262"/>
  <c r="B72" i="260"/>
  <c r="B58" i="261"/>
  <c r="N202" i="207"/>
  <c r="M202" i="207"/>
  <c r="K202" i="207"/>
  <c r="I201" i="207"/>
  <c r="I200" i="207"/>
  <c r="D202" i="207"/>
  <c r="D201" i="207"/>
  <c r="D200" i="207"/>
  <c r="C202" i="207"/>
  <c r="H141" i="207"/>
  <c r="H142" i="207"/>
  <c r="I141" i="207"/>
  <c r="J524" i="212" l="1"/>
  <c r="K524" i="212"/>
  <c r="J471" i="212"/>
  <c r="K471" i="212"/>
  <c r="E275" i="212"/>
  <c r="F275" i="212"/>
  <c r="G275" i="212"/>
  <c r="J275" i="212"/>
  <c r="K275" i="212"/>
  <c r="I217" i="212"/>
  <c r="I328" i="212" s="1"/>
  <c r="J217" i="212"/>
  <c r="J328" i="212" s="1"/>
  <c r="H217" i="212"/>
  <c r="H328" i="212" s="1"/>
  <c r="J206" i="212"/>
  <c r="K206" i="212"/>
  <c r="J165" i="212"/>
  <c r="M154" i="212"/>
  <c r="L154" i="212"/>
  <c r="I102" i="212"/>
  <c r="I165" i="212" s="1"/>
  <c r="H102" i="212"/>
  <c r="H165" i="212" s="1"/>
  <c r="H206" i="212" l="1"/>
  <c r="H220" i="212" s="1"/>
  <c r="I246" i="212"/>
  <c r="I275" i="212" s="1"/>
  <c r="I434" i="212" s="1"/>
  <c r="H246" i="212"/>
  <c r="H275" i="212" s="1"/>
  <c r="H434" i="212" s="1"/>
  <c r="H498" i="212" s="1"/>
  <c r="I206" i="212"/>
  <c r="L660" i="212"/>
  <c r="M660" i="212"/>
  <c r="O660" i="212"/>
  <c r="L661" i="212"/>
  <c r="M661" i="212"/>
  <c r="O661" i="212"/>
  <c r="L662" i="212"/>
  <c r="M662" i="212"/>
  <c r="O662" i="212"/>
  <c r="L663" i="212"/>
  <c r="M663" i="212"/>
  <c r="O663" i="212"/>
  <c r="L664" i="212"/>
  <c r="M664" i="212"/>
  <c r="O664" i="212"/>
  <c r="L665" i="212"/>
  <c r="M665" i="212"/>
  <c r="O665" i="212"/>
  <c r="L666" i="212"/>
  <c r="M666" i="212"/>
  <c r="O666" i="212"/>
  <c r="L667" i="212"/>
  <c r="M667" i="212"/>
  <c r="O667" i="212"/>
  <c r="L668" i="212"/>
  <c r="O668" i="212" s="1"/>
  <c r="M668" i="212"/>
  <c r="L659" i="212"/>
  <c r="O659" i="212" s="1"/>
  <c r="M659" i="212"/>
  <c r="K457" i="212"/>
  <c r="I457" i="212"/>
  <c r="K271" i="212"/>
  <c r="J271" i="212"/>
  <c r="I271" i="212"/>
  <c r="I230" i="212"/>
  <c r="L230" i="212" s="1"/>
  <c r="H230" i="212"/>
  <c r="H251" i="212" s="1"/>
  <c r="I229" i="212"/>
  <c r="M229" i="212" s="1"/>
  <c r="H229" i="212"/>
  <c r="K212" i="212"/>
  <c r="J212" i="212"/>
  <c r="J219" i="212" s="1"/>
  <c r="I212" i="212"/>
  <c r="H212" i="212"/>
  <c r="H219" i="212" s="1"/>
  <c r="H203" i="212"/>
  <c r="L205" i="212"/>
  <c r="M205" i="212"/>
  <c r="O205" i="212" s="1"/>
  <c r="L204" i="212"/>
  <c r="M177" i="212"/>
  <c r="L177" i="212"/>
  <c r="I163" i="212"/>
  <c r="J163" i="212"/>
  <c r="I164" i="212"/>
  <c r="J164" i="212"/>
  <c r="H164" i="212"/>
  <c r="H163" i="212"/>
  <c r="O89" i="212"/>
  <c r="M89" i="212"/>
  <c r="L89" i="212"/>
  <c r="I681" i="212"/>
  <c r="I680" i="212"/>
  <c r="N203" i="207"/>
  <c r="M203" i="207"/>
  <c r="K203" i="207"/>
  <c r="C194" i="207"/>
  <c r="H742" i="227"/>
  <c r="K742" i="227"/>
  <c r="C747" i="227"/>
  <c r="K746" i="227"/>
  <c r="K752" i="227"/>
  <c r="K747" i="227"/>
  <c r="H747" i="227"/>
  <c r="D747" i="227"/>
  <c r="K745" i="227"/>
  <c r="H745" i="227"/>
  <c r="K743" i="227"/>
  <c r="H743" i="227"/>
  <c r="Y741" i="227"/>
  <c r="K738" i="227"/>
  <c r="H738" i="227"/>
  <c r="I738" i="227" s="1"/>
  <c r="K737" i="227"/>
  <c r="H737" i="227"/>
  <c r="I747" i="227" l="1"/>
  <c r="L271" i="212"/>
  <c r="M206" i="212"/>
  <c r="O206" i="212" s="1"/>
  <c r="I220" i="212"/>
  <c r="H524" i="212"/>
  <c r="H458" i="212"/>
  <c r="H471" i="212"/>
  <c r="I458" i="212"/>
  <c r="I498" i="212"/>
  <c r="I524" i="212" s="1"/>
  <c r="I471" i="212"/>
  <c r="L206" i="212"/>
  <c r="M271" i="212"/>
  <c r="O271" i="212" s="1"/>
  <c r="M212" i="212"/>
  <c r="O212" i="212" s="1"/>
  <c r="H250" i="212"/>
  <c r="L229" i="212"/>
  <c r="O229" i="212" s="1"/>
  <c r="I250" i="212"/>
  <c r="I251" i="212"/>
  <c r="O230" i="212"/>
  <c r="I219" i="212"/>
  <c r="L212" i="212"/>
  <c r="M230" i="212"/>
  <c r="M204" i="212"/>
  <c r="O204" i="212" s="1"/>
  <c r="H746" i="227"/>
  <c r="I746" i="227" s="1"/>
  <c r="I743" i="227"/>
  <c r="I737" i="227"/>
  <c r="I739" i="227" s="1"/>
  <c r="I744" i="227"/>
  <c r="I742" i="227"/>
  <c r="L250" i="212" l="1"/>
  <c r="M250" i="212"/>
  <c r="O250" i="212" s="1"/>
  <c r="M251" i="212"/>
  <c r="O251" i="212" s="1"/>
  <c r="L251" i="212"/>
  <c r="M219" i="212"/>
  <c r="L219" i="212"/>
  <c r="O219" i="212" s="1"/>
  <c r="I745" i="227"/>
  <c r="I748" i="227" s="1"/>
  <c r="I750" i="227" s="1"/>
  <c r="I199" i="207" l="1"/>
  <c r="D199" i="207"/>
  <c r="D198" i="207"/>
  <c r="I198" i="207"/>
  <c r="I197" i="207"/>
  <c r="I195" i="207"/>
  <c r="C196" i="207"/>
  <c r="C197" i="207"/>
  <c r="C198" i="207"/>
  <c r="C199" i="207"/>
  <c r="C200" i="207"/>
  <c r="C195" i="207"/>
  <c r="I194" i="207"/>
  <c r="D195" i="207"/>
  <c r="B200" i="207"/>
  <c r="B201" i="207"/>
  <c r="B202" i="207"/>
  <c r="B196" i="207"/>
  <c r="B197" i="207"/>
  <c r="B198" i="207"/>
  <c r="B199" i="207"/>
  <c r="B195" i="207"/>
  <c r="D106" i="207"/>
  <c r="C106" i="207"/>
  <c r="B106" i="207"/>
  <c r="D725" i="227"/>
  <c r="K725" i="227"/>
  <c r="H725" i="227"/>
  <c r="I725" i="227" s="1"/>
  <c r="I727" i="227" s="1"/>
  <c r="B717" i="227"/>
  <c r="K731" i="227"/>
  <c r="K726" i="227"/>
  <c r="H726" i="227"/>
  <c r="D726" i="227"/>
  <c r="Y724" i="227"/>
  <c r="C726" i="227" s="1"/>
  <c r="K721" i="227"/>
  <c r="H721" i="227"/>
  <c r="I721" i="227" s="1"/>
  <c r="D721" i="227"/>
  <c r="K720" i="227"/>
  <c r="H720" i="227"/>
  <c r="I720" i="227" s="1"/>
  <c r="D720" i="227"/>
  <c r="M439" i="212"/>
  <c r="L439" i="212"/>
  <c r="O439" i="212" s="1"/>
  <c r="M438" i="212"/>
  <c r="L438" i="212"/>
  <c r="O438" i="212" s="1"/>
  <c r="M437" i="212"/>
  <c r="L437" i="212"/>
  <c r="O437" i="212" s="1"/>
  <c r="K106" i="207"/>
  <c r="N106" i="207"/>
  <c r="B699" i="227"/>
  <c r="K713" i="227"/>
  <c r="K708" i="227"/>
  <c r="H708" i="227"/>
  <c r="D708" i="227"/>
  <c r="K707" i="227"/>
  <c r="H707" i="227"/>
  <c r="D707" i="227"/>
  <c r="Y706" i="227"/>
  <c r="K703" i="227"/>
  <c r="H703" i="227"/>
  <c r="I703" i="227" s="1"/>
  <c r="D703" i="227"/>
  <c r="K702" i="227"/>
  <c r="H702" i="227"/>
  <c r="I702" i="227" s="1"/>
  <c r="D702" i="227"/>
  <c r="O704" i="212"/>
  <c r="P704" i="212" s="1"/>
  <c r="M704" i="212"/>
  <c r="L704" i="212"/>
  <c r="M703" i="212"/>
  <c r="L703" i="212"/>
  <c r="O703" i="212" s="1"/>
  <c r="P703" i="212" s="1"/>
  <c r="O702" i="212"/>
  <c r="P702" i="212" s="1"/>
  <c r="M702" i="212"/>
  <c r="L702" i="212"/>
  <c r="M701" i="212"/>
  <c r="L701" i="212"/>
  <c r="O701" i="212" s="1"/>
  <c r="M698" i="212"/>
  <c r="L698" i="212"/>
  <c r="O698" i="212" s="1"/>
  <c r="P698" i="212" s="1"/>
  <c r="H659" i="227"/>
  <c r="M369" i="212"/>
  <c r="O369" i="212" s="1"/>
  <c r="L369" i="212"/>
  <c r="C88" i="207"/>
  <c r="B88" i="207"/>
  <c r="N88" i="207"/>
  <c r="K88" i="207"/>
  <c r="D88" i="207"/>
  <c r="E198" i="207" l="1"/>
  <c r="E171" i="258"/>
  <c r="E202" i="207"/>
  <c r="E175" i="258"/>
  <c r="E200" i="207"/>
  <c r="E173" i="258"/>
  <c r="E201" i="207"/>
  <c r="E174" i="258"/>
  <c r="P369" i="212"/>
  <c r="E88" i="207" s="1"/>
  <c r="E71" i="258" s="1"/>
  <c r="P437" i="212"/>
  <c r="I726" i="227"/>
  <c r="I722" i="227"/>
  <c r="I729" i="227" s="1"/>
  <c r="I704" i="227"/>
  <c r="C708" i="227"/>
  <c r="I708" i="227" s="1"/>
  <c r="I707" i="227"/>
  <c r="I709" i="227" s="1"/>
  <c r="O711" i="212"/>
  <c r="P711" i="212" s="1"/>
  <c r="M711" i="212"/>
  <c r="L711" i="212"/>
  <c r="M705" i="212"/>
  <c r="L705" i="212"/>
  <c r="O705" i="212" s="1"/>
  <c r="P705" i="212" s="1"/>
  <c r="M700" i="212"/>
  <c r="L700" i="212"/>
  <c r="O700" i="212" s="1"/>
  <c r="M699" i="212"/>
  <c r="L699" i="212"/>
  <c r="O699" i="212" s="1"/>
  <c r="O697" i="212"/>
  <c r="P697" i="212" s="1"/>
  <c r="M697" i="212"/>
  <c r="L697" i="212"/>
  <c r="M695" i="212"/>
  <c r="L695" i="212"/>
  <c r="O695" i="212" s="1"/>
  <c r="P695" i="212" s="1"/>
  <c r="C664" i="227"/>
  <c r="B655" i="227"/>
  <c r="H664" i="227"/>
  <c r="K664" i="227"/>
  <c r="B664" i="227" s="1"/>
  <c r="L1120" i="227"/>
  <c r="K671" i="227"/>
  <c r="K663" i="227"/>
  <c r="I663" i="227"/>
  <c r="Y662" i="227"/>
  <c r="K659" i="227"/>
  <c r="B659" i="227" s="1"/>
  <c r="I659" i="227"/>
  <c r="D659" i="227"/>
  <c r="K658" i="227"/>
  <c r="B658" i="227" s="1"/>
  <c r="H658" i="227"/>
  <c r="I658" i="227" s="1"/>
  <c r="D658" i="227"/>
  <c r="O694" i="212"/>
  <c r="P694" i="212" s="1"/>
  <c r="M694" i="212"/>
  <c r="L694" i="212"/>
  <c r="O693" i="212"/>
  <c r="P693" i="212" s="1"/>
  <c r="E167" i="258" s="1"/>
  <c r="M693" i="212"/>
  <c r="L693" i="212"/>
  <c r="D194" i="207"/>
  <c r="B194" i="207"/>
  <c r="D167" i="207"/>
  <c r="C167" i="207"/>
  <c r="B167" i="207"/>
  <c r="N167" i="207"/>
  <c r="K167" i="207"/>
  <c r="M582" i="212"/>
  <c r="L582" i="212"/>
  <c r="M581" i="212"/>
  <c r="L581" i="212"/>
  <c r="N216" i="207"/>
  <c r="K216" i="207"/>
  <c r="D216" i="207"/>
  <c r="C216" i="207"/>
  <c r="B216" i="207"/>
  <c r="N215" i="207"/>
  <c r="K215" i="207"/>
  <c r="D215" i="207"/>
  <c r="C215" i="207"/>
  <c r="B215" i="207"/>
  <c r="B212" i="207"/>
  <c r="D218" i="207"/>
  <c r="C218" i="207"/>
  <c r="B218" i="207"/>
  <c r="K604" i="227"/>
  <c r="B604" i="227" s="1"/>
  <c r="H604" i="227"/>
  <c r="I604" i="227" s="1"/>
  <c r="E203" i="207" l="1"/>
  <c r="E176" i="258"/>
  <c r="E177" i="258"/>
  <c r="E204" i="207"/>
  <c r="E168" i="258"/>
  <c r="E195" i="207"/>
  <c r="E169" i="258"/>
  <c r="E196" i="207"/>
  <c r="E170" i="258"/>
  <c r="E197" i="207"/>
  <c r="E106" i="207"/>
  <c r="E87" i="258"/>
  <c r="P701" i="212"/>
  <c r="I664" i="227"/>
  <c r="I667" i="227" s="1"/>
  <c r="I660" i="227"/>
  <c r="E194" i="207"/>
  <c r="E199" i="207" l="1"/>
  <c r="E172" i="258"/>
  <c r="I711" i="227"/>
  <c r="I669" i="227"/>
  <c r="M748" i="212" l="1"/>
  <c r="L748" i="212"/>
  <c r="O748" i="212" s="1"/>
  <c r="L735" i="212" l="1"/>
  <c r="O735" i="212" s="1"/>
  <c r="M735" i="212"/>
  <c r="I651" i="212"/>
  <c r="I356" i="212"/>
  <c r="J356" i="212"/>
  <c r="K356" i="212"/>
  <c r="H356" i="212"/>
  <c r="G356" i="212"/>
  <c r="E356" i="212"/>
  <c r="I355" i="212"/>
  <c r="I208" i="212"/>
  <c r="I216" i="212" s="1"/>
  <c r="J208" i="212"/>
  <c r="J216" i="212" s="1"/>
  <c r="K208" i="212"/>
  <c r="H208" i="212"/>
  <c r="H216" i="212" s="1"/>
  <c r="I210" i="212"/>
  <c r="J210" i="212"/>
  <c r="K210" i="212"/>
  <c r="H210" i="212"/>
  <c r="O151" i="212"/>
  <c r="M151" i="212"/>
  <c r="L151" i="212"/>
  <c r="O150" i="212"/>
  <c r="M150" i="212"/>
  <c r="L150" i="212"/>
  <c r="O149" i="212"/>
  <c r="M149" i="212"/>
  <c r="L149" i="212"/>
  <c r="L148" i="212"/>
  <c r="M148" i="212"/>
  <c r="O148" i="212" s="1"/>
  <c r="M136" i="212"/>
  <c r="L136" i="212"/>
  <c r="L651" i="212" l="1"/>
  <c r="I611" i="212"/>
  <c r="M651" i="212"/>
  <c r="O741" i="212"/>
  <c r="P741" i="212" s="1"/>
  <c r="M741" i="212"/>
  <c r="L741" i="212"/>
  <c r="O675" i="212"/>
  <c r="M675" i="212"/>
  <c r="L675" i="212"/>
  <c r="M674" i="212"/>
  <c r="L674" i="212"/>
  <c r="O674" i="212" s="1"/>
  <c r="I650" i="212"/>
  <c r="G649" i="212"/>
  <c r="G609" i="212" s="1"/>
  <c r="H649" i="212"/>
  <c r="H609" i="212" s="1"/>
  <c r="I649" i="212"/>
  <c r="I609" i="212" s="1"/>
  <c r="M599" i="212"/>
  <c r="L599" i="212"/>
  <c r="O599" i="212" s="1"/>
  <c r="M598" i="212"/>
  <c r="L598" i="212"/>
  <c r="O598" i="212" s="1"/>
  <c r="M597" i="212"/>
  <c r="L597" i="212"/>
  <c r="O597" i="212" s="1"/>
  <c r="M596" i="212"/>
  <c r="L596" i="212"/>
  <c r="O596" i="212" s="1"/>
  <c r="M595" i="212"/>
  <c r="L595" i="212"/>
  <c r="O595" i="212" s="1"/>
  <c r="O594" i="212"/>
  <c r="M594" i="212"/>
  <c r="L594" i="212"/>
  <c r="M511" i="212"/>
  <c r="L511" i="212"/>
  <c r="O511" i="212" s="1"/>
  <c r="M510" i="212"/>
  <c r="L510" i="212"/>
  <c r="M506" i="212"/>
  <c r="L506" i="212"/>
  <c r="O506" i="212" s="1"/>
  <c r="M505" i="212"/>
  <c r="L505" i="212"/>
  <c r="O505" i="212" s="1"/>
  <c r="M504" i="212"/>
  <c r="L504" i="212"/>
  <c r="O504" i="212" s="1"/>
  <c r="M502" i="212"/>
  <c r="L502" i="212"/>
  <c r="O502" i="212" s="1"/>
  <c r="H503" i="212"/>
  <c r="M470" i="212"/>
  <c r="L470" i="212"/>
  <c r="O470" i="212" s="1"/>
  <c r="M469" i="212"/>
  <c r="L469" i="212"/>
  <c r="O469" i="212" s="1"/>
  <c r="M468" i="212"/>
  <c r="L468" i="212"/>
  <c r="O468" i="212" s="1"/>
  <c r="M455" i="212"/>
  <c r="L455" i="212"/>
  <c r="O455" i="212" s="1"/>
  <c r="M460" i="212"/>
  <c r="L460" i="212"/>
  <c r="O460" i="212" s="1"/>
  <c r="M459" i="212"/>
  <c r="L459" i="212"/>
  <c r="O459" i="212" s="1"/>
  <c r="M458" i="212"/>
  <c r="L458" i="212"/>
  <c r="O458" i="212" s="1"/>
  <c r="M457" i="212"/>
  <c r="L457" i="212"/>
  <c r="O457" i="212" s="1"/>
  <c r="O340" i="212"/>
  <c r="M340" i="212"/>
  <c r="L340" i="212"/>
  <c r="O339" i="212"/>
  <c r="M339" i="212"/>
  <c r="L339" i="212"/>
  <c r="M338" i="212"/>
  <c r="L338" i="212"/>
  <c r="O338" i="212" s="1"/>
  <c r="M337" i="212"/>
  <c r="L337" i="212"/>
  <c r="O337" i="212" s="1"/>
  <c r="L215" i="212"/>
  <c r="O215" i="212" s="1"/>
  <c r="M215" i="212"/>
  <c r="L216" i="212"/>
  <c r="O216" i="212" s="1"/>
  <c r="M216" i="212"/>
  <c r="L217" i="212"/>
  <c r="O217" i="212" s="1"/>
  <c r="M217" i="212"/>
  <c r="J195" i="212"/>
  <c r="K195" i="212"/>
  <c r="H195" i="212"/>
  <c r="O200" i="212"/>
  <c r="M200" i="212"/>
  <c r="L200" i="212"/>
  <c r="O199" i="212"/>
  <c r="M199" i="212"/>
  <c r="L199" i="212"/>
  <c r="O198" i="212"/>
  <c r="M198" i="212"/>
  <c r="L198" i="212"/>
  <c r="O197" i="212"/>
  <c r="M197" i="212"/>
  <c r="L197" i="212"/>
  <c r="M196" i="212"/>
  <c r="O196" i="212" s="1"/>
  <c r="L196" i="212"/>
  <c r="L175" i="212"/>
  <c r="M175" i="212"/>
  <c r="O175" i="212" s="1"/>
  <c r="L176" i="212"/>
  <c r="M176" i="212"/>
  <c r="O176" i="212" s="1"/>
  <c r="O177" i="212"/>
  <c r="L178" i="212"/>
  <c r="M178" i="212"/>
  <c r="O178" i="212"/>
  <c r="L179" i="212"/>
  <c r="M179" i="212"/>
  <c r="O179" i="212"/>
  <c r="L180" i="212"/>
  <c r="M180" i="212"/>
  <c r="O180" i="212"/>
  <c r="L181" i="212"/>
  <c r="M181" i="212"/>
  <c r="O181" i="212"/>
  <c r="L182" i="212"/>
  <c r="M182" i="212"/>
  <c r="O182" i="212"/>
  <c r="L183" i="212"/>
  <c r="M183" i="212"/>
  <c r="O183" i="212"/>
  <c r="L184" i="212"/>
  <c r="M184" i="212"/>
  <c r="O184" i="212"/>
  <c r="L185" i="212"/>
  <c r="M185" i="212"/>
  <c r="O185" i="212"/>
  <c r="L186" i="212"/>
  <c r="M186" i="212"/>
  <c r="O186" i="212"/>
  <c r="L187" i="212"/>
  <c r="M187" i="212"/>
  <c r="O187" i="212"/>
  <c r="O166" i="212"/>
  <c r="L162" i="212"/>
  <c r="O162" i="212" s="1"/>
  <c r="M162" i="212"/>
  <c r="L163" i="212"/>
  <c r="O163" i="212" s="1"/>
  <c r="M163" i="212"/>
  <c r="L164" i="212"/>
  <c r="O164" i="212" s="1"/>
  <c r="M164" i="212"/>
  <c r="L165" i="212"/>
  <c r="O165" i="212" s="1"/>
  <c r="M165" i="212"/>
  <c r="L166" i="212"/>
  <c r="M166" i="212"/>
  <c r="J161" i="212"/>
  <c r="H161" i="212"/>
  <c r="L147" i="212"/>
  <c r="M147" i="212"/>
  <c r="O147" i="212" s="1"/>
  <c r="I134" i="212"/>
  <c r="M134" i="212" s="1"/>
  <c r="M609" i="212" l="1"/>
  <c r="L609" i="212"/>
  <c r="O609" i="212" s="1"/>
  <c r="L650" i="212"/>
  <c r="I610" i="212"/>
  <c r="L611" i="212"/>
  <c r="M611" i="212"/>
  <c r="E216" i="207"/>
  <c r="E188" i="258"/>
  <c r="M650" i="212"/>
  <c r="I231" i="212"/>
  <c r="I161" i="212"/>
  <c r="M161" i="212" s="1"/>
  <c r="I195" i="212"/>
  <c r="L134" i="212"/>
  <c r="M610" i="212" l="1"/>
  <c r="L610" i="212"/>
  <c r="L161" i="212"/>
  <c r="O161" i="212" s="1"/>
  <c r="M195" i="212"/>
  <c r="O195" i="212" s="1"/>
  <c r="L195" i="212"/>
  <c r="J673" i="212" l="1"/>
  <c r="M509" i="212"/>
  <c r="G509" i="212"/>
  <c r="H509" i="212"/>
  <c r="E509" i="212"/>
  <c r="L509" i="212" l="1"/>
  <c r="O509" i="212" s="1"/>
  <c r="H650" i="212"/>
  <c r="H510" i="212"/>
  <c r="J672" i="212"/>
  <c r="M649" i="212"/>
  <c r="H648" i="212"/>
  <c r="H608" i="212" s="1"/>
  <c r="M335" i="212"/>
  <c r="L335" i="212"/>
  <c r="O335" i="212" s="1"/>
  <c r="L336" i="212"/>
  <c r="O336" i="212" s="1"/>
  <c r="M336" i="212"/>
  <c r="M671" i="212"/>
  <c r="L671" i="212"/>
  <c r="J519" i="212"/>
  <c r="K519" i="212"/>
  <c r="H519" i="212"/>
  <c r="I463" i="212"/>
  <c r="I592" i="212" s="1"/>
  <c r="L496" i="212"/>
  <c r="O496" i="212" s="1"/>
  <c r="M496" i="212"/>
  <c r="L497" i="212"/>
  <c r="O497" i="212" s="1"/>
  <c r="M497" i="212"/>
  <c r="L498" i="212"/>
  <c r="O498" i="212" s="1"/>
  <c r="N471" i="212" s="1"/>
  <c r="M498" i="212"/>
  <c r="L499" i="212"/>
  <c r="M499" i="212"/>
  <c r="O499" i="212"/>
  <c r="L500" i="212"/>
  <c r="M500" i="212"/>
  <c r="O500" i="212"/>
  <c r="K463" i="212"/>
  <c r="K592" i="212" s="1"/>
  <c r="K464" i="212"/>
  <c r="K465" i="212"/>
  <c r="K593" i="212" s="1"/>
  <c r="K466" i="212"/>
  <c r="J463" i="212"/>
  <c r="J592" i="212" s="1"/>
  <c r="J464" i="212"/>
  <c r="J465" i="212"/>
  <c r="J593" i="212" s="1"/>
  <c r="J466" i="212"/>
  <c r="J467" i="212"/>
  <c r="I464" i="212"/>
  <c r="I465" i="212"/>
  <c r="I466" i="212"/>
  <c r="I467" i="212"/>
  <c r="H466" i="212"/>
  <c r="H467" i="212"/>
  <c r="E463" i="212"/>
  <c r="E464" i="212"/>
  <c r="E465" i="212"/>
  <c r="E466" i="212"/>
  <c r="E467" i="212"/>
  <c r="F453" i="212"/>
  <c r="F474" i="212" s="1"/>
  <c r="G453" i="212"/>
  <c r="G474" i="212" s="1"/>
  <c r="J453" i="212"/>
  <c r="K453" i="212"/>
  <c r="F454" i="212"/>
  <c r="F475" i="212" s="1"/>
  <c r="G454" i="212"/>
  <c r="G475" i="212" s="1"/>
  <c r="J454" i="212"/>
  <c r="K454" i="212"/>
  <c r="E454" i="212"/>
  <c r="E453" i="212"/>
  <c r="M456" i="212"/>
  <c r="L456" i="212"/>
  <c r="O456" i="212" s="1"/>
  <c r="K430" i="212"/>
  <c r="K467" i="212" s="1"/>
  <c r="L428" i="212"/>
  <c r="O428" i="212" s="1"/>
  <c r="M428" i="212"/>
  <c r="L429" i="212"/>
  <c r="O429" i="212" s="1"/>
  <c r="M429" i="212"/>
  <c r="L431" i="212"/>
  <c r="O431" i="212" s="1"/>
  <c r="M431" i="212"/>
  <c r="L432" i="212"/>
  <c r="O432" i="212" s="1"/>
  <c r="M432" i="212"/>
  <c r="L433" i="212"/>
  <c r="O433" i="212" s="1"/>
  <c r="M433" i="212"/>
  <c r="J350" i="212"/>
  <c r="J349" i="212"/>
  <c r="K324" i="212"/>
  <c r="K323" i="212"/>
  <c r="I342" i="212"/>
  <c r="I341" i="212"/>
  <c r="G272" i="212"/>
  <c r="J257" i="212"/>
  <c r="K257" i="212"/>
  <c r="J258" i="212"/>
  <c r="K258" i="212"/>
  <c r="I223" i="212"/>
  <c r="I244" i="212" s="1"/>
  <c r="I257" i="212" s="1"/>
  <c r="I272" i="212" s="1"/>
  <c r="I281" i="212" s="1"/>
  <c r="H224" i="212"/>
  <c r="H245" i="212" s="1"/>
  <c r="H258" i="212" s="1"/>
  <c r="H223" i="212"/>
  <c r="H244" i="212" s="1"/>
  <c r="H257" i="212" s="1"/>
  <c r="H272" i="212" s="1"/>
  <c r="I131" i="212"/>
  <c r="I224" i="212" s="1"/>
  <c r="I245" i="212" s="1"/>
  <c r="I258" i="212" s="1"/>
  <c r="I192" i="212"/>
  <c r="J192" i="212"/>
  <c r="K192" i="212"/>
  <c r="J193" i="212"/>
  <c r="K193" i="212"/>
  <c r="H193" i="212"/>
  <c r="H192" i="212"/>
  <c r="O650" i="212" l="1"/>
  <c r="H610" i="212"/>
  <c r="O610" i="212" s="1"/>
  <c r="H281" i="212"/>
  <c r="L465" i="212"/>
  <c r="O465" i="212" s="1"/>
  <c r="O510" i="212"/>
  <c r="H651" i="212"/>
  <c r="L503" i="212"/>
  <c r="O503" i="212" s="1"/>
  <c r="M503" i="212"/>
  <c r="L649" i="212"/>
  <c r="O649" i="212" s="1"/>
  <c r="I673" i="212"/>
  <c r="L592" i="212"/>
  <c r="L467" i="212"/>
  <c r="O467" i="212" s="1"/>
  <c r="M592" i="212"/>
  <c r="J591" i="212"/>
  <c r="I593" i="212"/>
  <c r="M593" i="212" s="1"/>
  <c r="K591" i="212"/>
  <c r="I454" i="212"/>
  <c r="M464" i="212"/>
  <c r="H453" i="212"/>
  <c r="L463" i="212"/>
  <c r="O463" i="212" s="1"/>
  <c r="L464" i="212"/>
  <c r="O464" i="212" s="1"/>
  <c r="H454" i="212"/>
  <c r="M467" i="212"/>
  <c r="M463" i="212"/>
  <c r="I453" i="212"/>
  <c r="I591" i="212" s="1"/>
  <c r="I493" i="212"/>
  <c r="I494" i="212"/>
  <c r="L466" i="212"/>
  <c r="O466" i="212" s="1"/>
  <c r="M466" i="212"/>
  <c r="M465" i="212"/>
  <c r="M430" i="212"/>
  <c r="L430" i="212"/>
  <c r="O430" i="212" s="1"/>
  <c r="I193" i="212"/>
  <c r="I349" i="212"/>
  <c r="I350" i="212"/>
  <c r="M350" i="212" s="1"/>
  <c r="L751" i="212"/>
  <c r="O751" i="212" s="1"/>
  <c r="M751" i="212"/>
  <c r="L752" i="212"/>
  <c r="O752" i="212" s="1"/>
  <c r="M752" i="212"/>
  <c r="L753" i="212"/>
  <c r="O753" i="212" s="1"/>
  <c r="M753" i="212"/>
  <c r="L754" i="212"/>
  <c r="O754" i="212" s="1"/>
  <c r="M754" i="212"/>
  <c r="M747" i="212"/>
  <c r="L747" i="212"/>
  <c r="O747" i="212" s="1"/>
  <c r="M746" i="212"/>
  <c r="M745" i="212"/>
  <c r="L745" i="212"/>
  <c r="O745" i="212" s="1"/>
  <c r="M744" i="212"/>
  <c r="H743" i="212"/>
  <c r="I743" i="212"/>
  <c r="J743" i="212"/>
  <c r="L740" i="212"/>
  <c r="M740" i="212"/>
  <c r="O740" i="212"/>
  <c r="P740" i="212" s="1"/>
  <c r="L756" i="212"/>
  <c r="M756" i="212"/>
  <c r="O756" i="212"/>
  <c r="L757" i="212"/>
  <c r="M757" i="212"/>
  <c r="O757" i="212"/>
  <c r="O758" i="212"/>
  <c r="M758" i="212"/>
  <c r="L758" i="212"/>
  <c r="L281" i="212"/>
  <c r="M281" i="212"/>
  <c r="O281" i="212" s="1"/>
  <c r="L282" i="212"/>
  <c r="M282" i="212"/>
  <c r="O282" i="212" s="1"/>
  <c r="L283" i="212"/>
  <c r="M283" i="212"/>
  <c r="O283" i="212" s="1"/>
  <c r="M284" i="212"/>
  <c r="O284" i="212" s="1"/>
  <c r="M285" i="212"/>
  <c r="O285" i="212" s="1"/>
  <c r="M286" i="212"/>
  <c r="O286" i="212" s="1"/>
  <c r="M287" i="212"/>
  <c r="L257" i="212"/>
  <c r="M257" i="212"/>
  <c r="O257" i="212" s="1"/>
  <c r="L258" i="212"/>
  <c r="M258" i="212"/>
  <c r="O258" i="212" s="1"/>
  <c r="L259" i="212"/>
  <c r="M259" i="212"/>
  <c r="O259" i="212" s="1"/>
  <c r="L260" i="212"/>
  <c r="M260" i="212"/>
  <c r="O260" i="212" s="1"/>
  <c r="L261" i="212"/>
  <c r="M261" i="212"/>
  <c r="O261" i="212" s="1"/>
  <c r="L262" i="212"/>
  <c r="M262" i="212"/>
  <c r="O262" i="212" s="1"/>
  <c r="L263" i="212"/>
  <c r="M263" i="212"/>
  <c r="O263" i="212" s="1"/>
  <c r="L264" i="212"/>
  <c r="M264" i="212"/>
  <c r="O264" i="212" s="1"/>
  <c r="L265" i="212"/>
  <c r="M265" i="212"/>
  <c r="O265" i="212" s="1"/>
  <c r="L266" i="212"/>
  <c r="M266" i="212"/>
  <c r="O266" i="212"/>
  <c r="L267" i="212"/>
  <c r="M267" i="212"/>
  <c r="O267" i="212"/>
  <c r="M245" i="212"/>
  <c r="O245" i="212" s="1"/>
  <c r="M246" i="212"/>
  <c r="O246" i="212" s="1"/>
  <c r="M244" i="212"/>
  <c r="O244" i="212" s="1"/>
  <c r="L244" i="212"/>
  <c r="I225" i="212"/>
  <c r="L225" i="212" s="1"/>
  <c r="H225" i="212"/>
  <c r="M224" i="212"/>
  <c r="M223" i="212"/>
  <c r="M233" i="212"/>
  <c r="L233" i="212"/>
  <c r="O233" i="212" s="1"/>
  <c r="M232" i="212"/>
  <c r="L232" i="212"/>
  <c r="O232" i="212" s="1"/>
  <c r="M231" i="212"/>
  <c r="L231" i="212"/>
  <c r="O231" i="212" s="1"/>
  <c r="M236" i="212"/>
  <c r="L236" i="212"/>
  <c r="O236" i="212" s="1"/>
  <c r="M235" i="212"/>
  <c r="L235" i="212"/>
  <c r="O235" i="212" s="1"/>
  <c r="M234" i="212"/>
  <c r="L234" i="212"/>
  <c r="O234" i="212" s="1"/>
  <c r="K209" i="212"/>
  <c r="J209" i="212"/>
  <c r="J214" i="212" s="1"/>
  <c r="I209" i="212"/>
  <c r="I214" i="212" s="1"/>
  <c r="H209" i="212"/>
  <c r="H214" i="212" s="1"/>
  <c r="O651" i="212" l="1"/>
  <c r="H611" i="212"/>
  <c r="O611" i="212" s="1"/>
  <c r="I495" i="212"/>
  <c r="I527" i="212"/>
  <c r="M495" i="212"/>
  <c r="L495" i="212"/>
  <c r="O495" i="212" s="1"/>
  <c r="N493" i="212" s="1"/>
  <c r="E215" i="207"/>
  <c r="E187" i="258"/>
  <c r="M591" i="212"/>
  <c r="L673" i="212"/>
  <c r="O673" i="212" s="1"/>
  <c r="M673" i="212"/>
  <c r="L593" i="212"/>
  <c r="O593" i="212" s="1"/>
  <c r="L591" i="212"/>
  <c r="M454" i="212"/>
  <c r="L454" i="212"/>
  <c r="O454" i="212" s="1"/>
  <c r="M453" i="212"/>
  <c r="L453" i="212"/>
  <c r="O453" i="212" s="1"/>
  <c r="L350" i="212"/>
  <c r="O350" i="212" s="1"/>
  <c r="M493" i="212"/>
  <c r="I519" i="212"/>
  <c r="L493" i="212"/>
  <c r="M494" i="212"/>
  <c r="L494" i="212"/>
  <c r="O494" i="212" s="1"/>
  <c r="N592" i="212" s="1"/>
  <c r="O592" i="212" s="1"/>
  <c r="M349" i="212"/>
  <c r="L349" i="212"/>
  <c r="O349" i="212" s="1"/>
  <c r="L743" i="212"/>
  <c r="O743" i="212" s="1"/>
  <c r="M743" i="212"/>
  <c r="L744" i="212"/>
  <c r="O744" i="212" s="1"/>
  <c r="L746" i="212"/>
  <c r="O746" i="212" s="1"/>
  <c r="L209" i="212"/>
  <c r="L210" i="212"/>
  <c r="M225" i="212"/>
  <c r="M194" i="212"/>
  <c r="O194" i="212" s="1"/>
  <c r="L193" i="212"/>
  <c r="M208" i="212"/>
  <c r="O208" i="212" s="1"/>
  <c r="L192" i="212"/>
  <c r="M209" i="212"/>
  <c r="O209" i="212" s="1"/>
  <c r="L194" i="212"/>
  <c r="M210" i="212"/>
  <c r="O210" i="212" s="1"/>
  <c r="M192" i="212"/>
  <c r="O192" i="212" s="1"/>
  <c r="M193" i="212"/>
  <c r="O193" i="212" s="1"/>
  <c r="L208" i="212"/>
  <c r="L245" i="212"/>
  <c r="L246" i="212"/>
  <c r="O225" i="212"/>
  <c r="L223" i="212"/>
  <c r="O223" i="212" s="1"/>
  <c r="L224" i="212"/>
  <c r="O224" i="212" s="1"/>
  <c r="I528" i="212" l="1"/>
  <c r="M527" i="212"/>
  <c r="L527" i="212"/>
  <c r="O527" i="212" s="1"/>
  <c r="O493" i="212"/>
  <c r="N591" i="212" s="1"/>
  <c r="O591" i="212" s="1"/>
  <c r="M214" i="212"/>
  <c r="L214" i="212"/>
  <c r="O214" i="212" s="1"/>
  <c r="L528" i="212" l="1"/>
  <c r="O528" i="212" s="1"/>
  <c r="P527" i="212" s="1"/>
  <c r="E125" i="207" s="1"/>
  <c r="M528" i="212"/>
  <c r="L657" i="212"/>
  <c r="O657" i="212" s="1"/>
  <c r="M657" i="212"/>
  <c r="D182" i="207"/>
  <c r="B182" i="207"/>
  <c r="N182" i="207"/>
  <c r="C657" i="212" s="1"/>
  <c r="K182" i="207"/>
  <c r="M658" i="212"/>
  <c r="L658" i="212"/>
  <c r="O658" i="212" s="1"/>
  <c r="L452" i="212"/>
  <c r="O452" i="212" s="1"/>
  <c r="M452" i="212"/>
  <c r="M357" i="212"/>
  <c r="M358" i="212"/>
  <c r="M359" i="212"/>
  <c r="M360" i="212"/>
  <c r="M361" i="212"/>
  <c r="M362" i="212"/>
  <c r="M363" i="212"/>
  <c r="M364" i="212"/>
  <c r="M365" i="212"/>
  <c r="M366" i="212"/>
  <c r="M367" i="212"/>
  <c r="M368" i="212"/>
  <c r="J346" i="212"/>
  <c r="J347" i="212"/>
  <c r="J348" i="212"/>
  <c r="J351" i="212"/>
  <c r="J352" i="212"/>
  <c r="J353" i="212"/>
  <c r="J354" i="212"/>
  <c r="J355" i="212"/>
  <c r="J345" i="212"/>
  <c r="I354" i="212"/>
  <c r="E345" i="212"/>
  <c r="G345" i="212"/>
  <c r="E346" i="212"/>
  <c r="G346" i="212"/>
  <c r="E347" i="212"/>
  <c r="G347" i="212"/>
  <c r="E348" i="212"/>
  <c r="G348" i="212"/>
  <c r="E351" i="212"/>
  <c r="G351" i="212"/>
  <c r="E352" i="212"/>
  <c r="G352" i="212"/>
  <c r="E353" i="212"/>
  <c r="G353" i="212"/>
  <c r="E354" i="212"/>
  <c r="G354" i="212"/>
  <c r="E355" i="212"/>
  <c r="G355" i="212"/>
  <c r="L356" i="212"/>
  <c r="H355" i="212"/>
  <c r="H354" i="212"/>
  <c r="L323" i="212"/>
  <c r="M323" i="212"/>
  <c r="O323" i="212" s="1"/>
  <c r="L324" i="212"/>
  <c r="M324" i="212"/>
  <c r="O324" i="212" s="1"/>
  <c r="L325" i="212"/>
  <c r="M325" i="212"/>
  <c r="O325" i="212" s="1"/>
  <c r="L326" i="212"/>
  <c r="M326" i="212"/>
  <c r="O326" i="212" s="1"/>
  <c r="L327" i="212"/>
  <c r="M327" i="212"/>
  <c r="O327" i="212" s="1"/>
  <c r="L328" i="212"/>
  <c r="M328" i="212"/>
  <c r="O328" i="212" s="1"/>
  <c r="L329" i="212"/>
  <c r="M329" i="212"/>
  <c r="O329" i="212" s="1"/>
  <c r="L330" i="212"/>
  <c r="M330" i="212"/>
  <c r="O330" i="212" s="1"/>
  <c r="L331" i="212"/>
  <c r="M331" i="212"/>
  <c r="O331" i="212" s="1"/>
  <c r="O316" i="212"/>
  <c r="M316" i="212"/>
  <c r="L316" i="212"/>
  <c r="O315" i="212"/>
  <c r="M315" i="212"/>
  <c r="L315" i="212"/>
  <c r="O314" i="212"/>
  <c r="M314" i="212"/>
  <c r="L314" i="212"/>
  <c r="O313" i="212"/>
  <c r="M313" i="212"/>
  <c r="L313" i="212"/>
  <c r="O312" i="212"/>
  <c r="M312" i="212"/>
  <c r="L312" i="212"/>
  <c r="J270" i="212"/>
  <c r="J272" i="212" s="1"/>
  <c r="K270" i="212"/>
  <c r="K272" i="212" s="1"/>
  <c r="O254" i="212"/>
  <c r="M254" i="212"/>
  <c r="L254" i="212"/>
  <c r="M253" i="212"/>
  <c r="O253" i="212" s="1"/>
  <c r="L253" i="212"/>
  <c r="M252" i="212"/>
  <c r="O252" i="212" s="1"/>
  <c r="L252" i="212"/>
  <c r="L237" i="212"/>
  <c r="O237" i="212" s="1"/>
  <c r="M237" i="212"/>
  <c r="I211" i="212"/>
  <c r="I218" i="212" s="1"/>
  <c r="J211" i="212"/>
  <c r="J218" i="212" s="1"/>
  <c r="K211" i="212"/>
  <c r="H211" i="212"/>
  <c r="H218" i="212" s="1"/>
  <c r="I201" i="212"/>
  <c r="I226" i="212" s="1"/>
  <c r="J201" i="212"/>
  <c r="K201" i="212"/>
  <c r="I202" i="212"/>
  <c r="J202" i="212"/>
  <c r="K202" i="212"/>
  <c r="I203" i="212"/>
  <c r="I228" i="212" s="1"/>
  <c r="I249" i="212" s="1"/>
  <c r="I353" i="212" s="1"/>
  <c r="J203" i="212"/>
  <c r="K203" i="212"/>
  <c r="H202" i="212"/>
  <c r="H227" i="212" s="1"/>
  <c r="H248" i="212" s="1"/>
  <c r="H352" i="212" s="1"/>
  <c r="H228" i="212"/>
  <c r="H249" i="212" s="1"/>
  <c r="H353" i="212" s="1"/>
  <c r="H201" i="212"/>
  <c r="H226" i="212" s="1"/>
  <c r="H247" i="212" s="1"/>
  <c r="H270" i="212" s="1"/>
  <c r="L168" i="212"/>
  <c r="L172" i="212"/>
  <c r="J158" i="212"/>
  <c r="J159" i="212"/>
  <c r="J160" i="212"/>
  <c r="I158" i="212"/>
  <c r="I159" i="212"/>
  <c r="I160" i="212"/>
  <c r="H159" i="212"/>
  <c r="H160" i="212"/>
  <c r="H158" i="212"/>
  <c r="D50" i="207"/>
  <c r="C50" i="207"/>
  <c r="B50" i="207"/>
  <c r="N50" i="207"/>
  <c r="K50" i="207"/>
  <c r="M155" i="212"/>
  <c r="O155" i="212" s="1"/>
  <c r="L155" i="212"/>
  <c r="O154" i="212"/>
  <c r="M153" i="212"/>
  <c r="O153" i="212" s="1"/>
  <c r="L153" i="212"/>
  <c r="M152" i="212"/>
  <c r="O152" i="212" s="1"/>
  <c r="L152" i="212"/>
  <c r="O86" i="212"/>
  <c r="M86" i="212"/>
  <c r="L86" i="212"/>
  <c r="O85" i="212"/>
  <c r="M85" i="212"/>
  <c r="L85" i="212"/>
  <c r="D38" i="207"/>
  <c r="G38" i="207"/>
  <c r="P658" i="212" l="1"/>
  <c r="E158" i="258" s="1"/>
  <c r="C182" i="207"/>
  <c r="C158" i="258"/>
  <c r="P152" i="212"/>
  <c r="E45" i="258" s="1"/>
  <c r="M354" i="212"/>
  <c r="M160" i="212"/>
  <c r="M218" i="212"/>
  <c r="H322" i="212"/>
  <c r="M353" i="212"/>
  <c r="M201" i="212"/>
  <c r="O201" i="212" s="1"/>
  <c r="H351" i="212"/>
  <c r="L226" i="212"/>
  <c r="O226" i="212" s="1"/>
  <c r="I247" i="212"/>
  <c r="I351" i="212" s="1"/>
  <c r="M351" i="212" s="1"/>
  <c r="M355" i="212"/>
  <c r="E182" i="207"/>
  <c r="M159" i="212"/>
  <c r="L355" i="212"/>
  <c r="O355" i="212" s="1"/>
  <c r="M356" i="212"/>
  <c r="O356" i="212"/>
  <c r="L354" i="212"/>
  <c r="O354" i="212" s="1"/>
  <c r="L353" i="212"/>
  <c r="O353" i="212" s="1"/>
  <c r="M249" i="212"/>
  <c r="O249" i="212" s="1"/>
  <c r="L249" i="212"/>
  <c r="M211" i="212"/>
  <c r="O211" i="212" s="1"/>
  <c r="P211" i="212" s="1"/>
  <c r="H243" i="212"/>
  <c r="H348" i="212" s="1"/>
  <c r="M228" i="212"/>
  <c r="L228" i="212"/>
  <c r="O228" i="212" s="1"/>
  <c r="L203" i="212"/>
  <c r="M202" i="212"/>
  <c r="O202" i="212" s="1"/>
  <c r="I243" i="212"/>
  <c r="I348" i="212" s="1"/>
  <c r="L348" i="212" s="1"/>
  <c r="I227" i="212"/>
  <c r="L159" i="212"/>
  <c r="O159" i="212" s="1"/>
  <c r="L201" i="212"/>
  <c r="L202" i="212"/>
  <c r="M226" i="212"/>
  <c r="L211" i="212"/>
  <c r="L218" i="212"/>
  <c r="O218" i="212" s="1"/>
  <c r="P218" i="212" s="1"/>
  <c r="M203" i="212"/>
  <c r="O203" i="212" s="1"/>
  <c r="L160" i="212"/>
  <c r="O160" i="212" s="1"/>
  <c r="P201" i="212" l="1"/>
  <c r="E61" i="207"/>
  <c r="E56" i="258"/>
  <c r="E59" i="207"/>
  <c r="E54" i="258"/>
  <c r="L247" i="212"/>
  <c r="L351" i="212"/>
  <c r="O351" i="212" s="1"/>
  <c r="M348" i="212"/>
  <c r="O348" i="212"/>
  <c r="M247" i="212"/>
  <c r="O247" i="212" s="1"/>
  <c r="I270" i="212"/>
  <c r="L227" i="212"/>
  <c r="O227" i="212" s="1"/>
  <c r="I248" i="212"/>
  <c r="I352" i="212" s="1"/>
  <c r="M227" i="212"/>
  <c r="M243" i="212"/>
  <c r="O243" i="212" s="1"/>
  <c r="L243" i="212"/>
  <c r="E50" i="207"/>
  <c r="E57" i="207" l="1"/>
  <c r="E52" i="258"/>
  <c r="M352" i="212"/>
  <c r="L352" i="212"/>
  <c r="O352" i="212" s="1"/>
  <c r="M270" i="212"/>
  <c r="O270" i="212" s="1"/>
  <c r="L270" i="212"/>
  <c r="L248" i="212"/>
  <c r="M248" i="212"/>
  <c r="O248" i="212" s="1"/>
  <c r="L272" i="212" l="1"/>
  <c r="M272" i="212"/>
  <c r="O272" i="212" s="1"/>
  <c r="M274" i="212" l="1"/>
  <c r="O274" i="212" s="1"/>
  <c r="L274" i="212"/>
  <c r="L276" i="212" l="1"/>
  <c r="M276" i="212"/>
  <c r="O276" i="212" s="1"/>
  <c r="M278" i="212" l="1"/>
  <c r="O278" i="212" s="1"/>
  <c r="L278" i="212"/>
  <c r="B613" i="227" l="1"/>
  <c r="H624" i="227"/>
  <c r="I624" i="227" s="1"/>
  <c r="H623" i="227"/>
  <c r="I623" i="227" s="1"/>
  <c r="H622" i="227"/>
  <c r="I622" i="227" s="1"/>
  <c r="H621" i="227"/>
  <c r="I621" i="227" s="1"/>
  <c r="H588" i="227"/>
  <c r="H606" i="227"/>
  <c r="I606" i="227" s="1"/>
  <c r="H605" i="227"/>
  <c r="I605" i="227" s="1"/>
  <c r="K623" i="227"/>
  <c r="B623" i="227" s="1"/>
  <c r="K622" i="227"/>
  <c r="B622" i="227" s="1"/>
  <c r="K629" i="227"/>
  <c r="K624" i="227"/>
  <c r="B624" i="227" s="1"/>
  <c r="K621" i="227"/>
  <c r="B621" i="227" s="1"/>
  <c r="Y620" i="227"/>
  <c r="K617" i="227"/>
  <c r="B617" i="227" s="1"/>
  <c r="H617" i="227"/>
  <c r="I617" i="227" s="1"/>
  <c r="D617" i="227"/>
  <c r="K616" i="227"/>
  <c r="B616" i="227" s="1"/>
  <c r="H616" i="227"/>
  <c r="I616" i="227" s="1"/>
  <c r="D616" i="227"/>
  <c r="I607" i="227" l="1"/>
  <c r="I625" i="227"/>
  <c r="I618" i="227"/>
  <c r="I627" i="227" l="1"/>
  <c r="J742" i="212" l="1"/>
  <c r="H742" i="212"/>
  <c r="D220" i="207"/>
  <c r="D219" i="207"/>
  <c r="C219" i="207"/>
  <c r="C220" i="207"/>
  <c r="B220" i="207"/>
  <c r="B219" i="207"/>
  <c r="O755" i="212"/>
  <c r="P755" i="212" s="1"/>
  <c r="E193" i="258" s="1"/>
  <c r="M755" i="212"/>
  <c r="L755" i="212"/>
  <c r="N220" i="207"/>
  <c r="K220" i="207"/>
  <c r="N219" i="207"/>
  <c r="K219" i="207"/>
  <c r="N590" i="212"/>
  <c r="E220" i="207" l="1"/>
  <c r="K148" i="207"/>
  <c r="N148" i="207"/>
  <c r="K152" i="207"/>
  <c r="N152" i="207"/>
  <c r="K154" i="207"/>
  <c r="N154" i="207"/>
  <c r="K155" i="207"/>
  <c r="N155" i="207"/>
  <c r="K156" i="207"/>
  <c r="N156" i="207"/>
  <c r="K157" i="207"/>
  <c r="N157" i="207"/>
  <c r="K158" i="207"/>
  <c r="N158" i="207"/>
  <c r="K159" i="207"/>
  <c r="N159" i="207"/>
  <c r="K160" i="207"/>
  <c r="N160" i="207"/>
  <c r="K161" i="207"/>
  <c r="N161" i="207"/>
  <c r="K162" i="207"/>
  <c r="N162" i="207"/>
  <c r="K163" i="207"/>
  <c r="N163" i="207"/>
  <c r="K164" i="207"/>
  <c r="N164" i="207"/>
  <c r="K165" i="207"/>
  <c r="N165" i="207"/>
  <c r="K166" i="207"/>
  <c r="N166" i="207"/>
  <c r="D166" i="207"/>
  <c r="C166" i="207"/>
  <c r="B166" i="207"/>
  <c r="D165" i="207"/>
  <c r="C165" i="207"/>
  <c r="B165" i="207"/>
  <c r="D164" i="207"/>
  <c r="C164" i="207"/>
  <c r="B164" i="207"/>
  <c r="D163" i="207"/>
  <c r="C163" i="207"/>
  <c r="B163" i="207"/>
  <c r="D162" i="207"/>
  <c r="C162" i="207"/>
  <c r="B162" i="207"/>
  <c r="D161" i="207"/>
  <c r="C161" i="207"/>
  <c r="B161" i="207"/>
  <c r="D160" i="207"/>
  <c r="C160" i="207"/>
  <c r="B160" i="207"/>
  <c r="D159" i="207"/>
  <c r="C159" i="207"/>
  <c r="B159" i="207"/>
  <c r="D158" i="207"/>
  <c r="C158" i="207"/>
  <c r="B158" i="207"/>
  <c r="D157" i="207"/>
  <c r="C157" i="207"/>
  <c r="B157" i="207"/>
  <c r="D156" i="207"/>
  <c r="C156" i="207"/>
  <c r="B156" i="207"/>
  <c r="D155" i="207"/>
  <c r="C155" i="207"/>
  <c r="B155" i="207"/>
  <c r="M570" i="212"/>
  <c r="L570" i="212"/>
  <c r="O570" i="212" s="1"/>
  <c r="M569" i="212"/>
  <c r="L569" i="212"/>
  <c r="O569" i="212" s="1"/>
  <c r="P569" i="212" s="1"/>
  <c r="E130" i="258" s="1"/>
  <c r="M568" i="212"/>
  <c r="L568" i="212"/>
  <c r="O568" i="212" s="1"/>
  <c r="P568" i="212" s="1"/>
  <c r="E129" i="258" s="1"/>
  <c r="M567" i="212"/>
  <c r="L567" i="212"/>
  <c r="O567" i="212" s="1"/>
  <c r="P567" i="212" s="1"/>
  <c r="E128" i="258" s="1"/>
  <c r="M566" i="212"/>
  <c r="L566" i="212"/>
  <c r="O566" i="212" s="1"/>
  <c r="P566" i="212" s="1"/>
  <c r="E127" i="258" s="1"/>
  <c r="M565" i="212"/>
  <c r="L565" i="212"/>
  <c r="O565" i="212" s="1"/>
  <c r="M564" i="212"/>
  <c r="L564" i="212"/>
  <c r="O564" i="212" s="1"/>
  <c r="M563" i="212"/>
  <c r="L563" i="212"/>
  <c r="O563" i="212" s="1"/>
  <c r="P563" i="212" s="1"/>
  <c r="E124" i="258" s="1"/>
  <c r="M562" i="212"/>
  <c r="L562" i="212"/>
  <c r="O562" i="212" s="1"/>
  <c r="M561" i="212"/>
  <c r="L561" i="212"/>
  <c r="O561" i="212" s="1"/>
  <c r="P561" i="212" s="1"/>
  <c r="E122" i="258" s="1"/>
  <c r="M560" i="212"/>
  <c r="L560" i="212"/>
  <c r="O560" i="212" s="1"/>
  <c r="P560" i="212" s="1"/>
  <c r="E121" i="258" s="1"/>
  <c r="K149" i="207"/>
  <c r="K606" i="227"/>
  <c r="B606" i="227" s="1"/>
  <c r="K600" i="227"/>
  <c r="B600" i="227" s="1"/>
  <c r="H600" i="227"/>
  <c r="I600" i="227" s="1"/>
  <c r="D600" i="227"/>
  <c r="B596" i="227"/>
  <c r="K611" i="227"/>
  <c r="K605" i="227"/>
  <c r="B605" i="227" s="1"/>
  <c r="Y603" i="227"/>
  <c r="K599" i="227"/>
  <c r="B599" i="227" s="1"/>
  <c r="H599" i="227"/>
  <c r="I599" i="227" s="1"/>
  <c r="D599" i="227"/>
  <c r="I153" i="207"/>
  <c r="K151" i="207"/>
  <c r="N150" i="207"/>
  <c r="C144" i="207"/>
  <c r="C145" i="207"/>
  <c r="C146" i="207"/>
  <c r="C147" i="207"/>
  <c r="C148" i="207"/>
  <c r="C149" i="207"/>
  <c r="C150" i="207"/>
  <c r="C151" i="207"/>
  <c r="C152" i="207"/>
  <c r="C154" i="207"/>
  <c r="C143" i="207"/>
  <c r="I146" i="207"/>
  <c r="I145" i="207"/>
  <c r="I143" i="207"/>
  <c r="I140" i="207"/>
  <c r="I132" i="207"/>
  <c r="D145" i="207"/>
  <c r="D146" i="207"/>
  <c r="D147" i="207"/>
  <c r="D148" i="207"/>
  <c r="D149" i="207"/>
  <c r="D150" i="207"/>
  <c r="D151" i="207"/>
  <c r="D152" i="207"/>
  <c r="D153" i="207"/>
  <c r="D154" i="207"/>
  <c r="D143" i="207"/>
  <c r="B144" i="207"/>
  <c r="B145" i="207"/>
  <c r="B146" i="207"/>
  <c r="B147" i="207"/>
  <c r="B148" i="207"/>
  <c r="B149" i="207"/>
  <c r="B150" i="207"/>
  <c r="B151" i="207"/>
  <c r="B152" i="207"/>
  <c r="B153" i="207"/>
  <c r="B154" i="207"/>
  <c r="B143" i="207"/>
  <c r="K258" i="227"/>
  <c r="B249" i="227"/>
  <c r="C558" i="212" s="1"/>
  <c r="C257" i="227"/>
  <c r="K264" i="227"/>
  <c r="K259" i="227"/>
  <c r="K257" i="227"/>
  <c r="Y256" i="227"/>
  <c r="K253" i="227"/>
  <c r="H253" i="227"/>
  <c r="I253" i="227" s="1"/>
  <c r="D253" i="227"/>
  <c r="K252" i="227"/>
  <c r="H252" i="227"/>
  <c r="I252" i="227" s="1"/>
  <c r="D252" i="227"/>
  <c r="D144" i="207" l="1"/>
  <c r="D110" i="258"/>
  <c r="C153" i="207"/>
  <c r="C119" i="258"/>
  <c r="E158" i="207"/>
  <c r="P570" i="212"/>
  <c r="P562" i="212"/>
  <c r="P564" i="212"/>
  <c r="E161" i="207"/>
  <c r="E162" i="207"/>
  <c r="P565" i="212"/>
  <c r="K153" i="207"/>
  <c r="K150" i="207"/>
  <c r="N149" i="207"/>
  <c r="N151" i="207"/>
  <c r="N153" i="207"/>
  <c r="E163" i="207"/>
  <c r="E156" i="207"/>
  <c r="E155" i="207"/>
  <c r="E164" i="207"/>
  <c r="I601" i="227"/>
  <c r="I609" i="227" s="1"/>
  <c r="I254" i="227"/>
  <c r="J516" i="212"/>
  <c r="K516" i="212"/>
  <c r="J517" i="212"/>
  <c r="K517" i="212"/>
  <c r="I512" i="212"/>
  <c r="I513" i="212"/>
  <c r="I514" i="212"/>
  <c r="I515" i="212"/>
  <c r="G512" i="212"/>
  <c r="H512" i="212"/>
  <c r="G513" i="212"/>
  <c r="H513" i="212"/>
  <c r="G514" i="212"/>
  <c r="H514" i="212"/>
  <c r="G515" i="212"/>
  <c r="H515" i="212"/>
  <c r="G516" i="212"/>
  <c r="H516" i="212"/>
  <c r="G517" i="212"/>
  <c r="H517" i="212"/>
  <c r="F512" i="212"/>
  <c r="F513" i="212"/>
  <c r="F514" i="212"/>
  <c r="F515" i="212"/>
  <c r="F516" i="212"/>
  <c r="F517" i="212"/>
  <c r="E512" i="212"/>
  <c r="E513" i="212"/>
  <c r="E514" i="212"/>
  <c r="E515" i="212"/>
  <c r="E516" i="212"/>
  <c r="E517" i="212"/>
  <c r="I491" i="212"/>
  <c r="I516" i="212" s="1"/>
  <c r="I492" i="212"/>
  <c r="I517" i="212" s="1"/>
  <c r="M490" i="212"/>
  <c r="L490" i="212"/>
  <c r="O490" i="212" s="1"/>
  <c r="M489" i="212"/>
  <c r="M488" i="212"/>
  <c r="J451" i="212"/>
  <c r="K451" i="212"/>
  <c r="D102" i="207"/>
  <c r="D101" i="207"/>
  <c r="I102" i="207"/>
  <c r="N102" i="207" s="1"/>
  <c r="C102" i="207"/>
  <c r="B102" i="207"/>
  <c r="I420" i="212"/>
  <c r="L420" i="212" s="1"/>
  <c r="H420" i="212"/>
  <c r="K588" i="227"/>
  <c r="B588" i="227" s="1"/>
  <c r="B581" i="227"/>
  <c r="K593" i="227"/>
  <c r="I588" i="227"/>
  <c r="I589" i="227" s="1"/>
  <c r="Y587" i="227"/>
  <c r="K584" i="227"/>
  <c r="B584" i="227" s="1"/>
  <c r="H584" i="227"/>
  <c r="I584" i="227" s="1"/>
  <c r="I585" i="227" s="1"/>
  <c r="D584" i="227"/>
  <c r="I410" i="212"/>
  <c r="I419" i="212"/>
  <c r="M419" i="212" s="1"/>
  <c r="H419" i="212"/>
  <c r="C101" i="207"/>
  <c r="N101" i="207"/>
  <c r="K101" i="207"/>
  <c r="B101" i="207"/>
  <c r="K93" i="207"/>
  <c r="N93" i="207"/>
  <c r="C389" i="212" s="1"/>
  <c r="I386" i="212"/>
  <c r="I389" i="212" s="1"/>
  <c r="H386" i="212"/>
  <c r="M374" i="212"/>
  <c r="L374" i="212"/>
  <c r="M388" i="212"/>
  <c r="L388" i="212"/>
  <c r="O388" i="212" s="1"/>
  <c r="M387" i="212"/>
  <c r="F151" i="207" l="1"/>
  <c r="F149" i="207"/>
  <c r="E159" i="207"/>
  <c r="E125" i="258"/>
  <c r="E157" i="207"/>
  <c r="E123" i="258"/>
  <c r="E165" i="207"/>
  <c r="E131" i="258"/>
  <c r="E160" i="207"/>
  <c r="E126" i="258"/>
  <c r="L419" i="212"/>
  <c r="O419" i="212" s="1"/>
  <c r="P419" i="212" s="1"/>
  <c r="M492" i="212"/>
  <c r="K102" i="207"/>
  <c r="O420" i="212"/>
  <c r="P420" i="212" s="1"/>
  <c r="M420" i="212"/>
  <c r="L489" i="212"/>
  <c r="O489" i="212" s="1"/>
  <c r="L488" i="212"/>
  <c r="O488" i="212" s="1"/>
  <c r="L492" i="212"/>
  <c r="O492" i="212" s="1"/>
  <c r="I591" i="227"/>
  <c r="O374" i="212"/>
  <c r="L387" i="212"/>
  <c r="O387" i="212" s="1"/>
  <c r="M320" i="212"/>
  <c r="O320" i="212" s="1"/>
  <c r="L320" i="212"/>
  <c r="O310" i="212"/>
  <c r="M310" i="212"/>
  <c r="L310" i="212"/>
  <c r="O309" i="212"/>
  <c r="M309" i="212"/>
  <c r="L309" i="212"/>
  <c r="O308" i="212"/>
  <c r="M308" i="212"/>
  <c r="L308" i="212"/>
  <c r="O307" i="212"/>
  <c r="M307" i="212"/>
  <c r="L307" i="212"/>
  <c r="I305" i="212"/>
  <c r="L305" i="212" s="1"/>
  <c r="O311" i="212"/>
  <c r="M311" i="212"/>
  <c r="L311" i="212"/>
  <c r="O306" i="212"/>
  <c r="M306" i="212"/>
  <c r="L306" i="212"/>
  <c r="O304" i="212"/>
  <c r="M304" i="212"/>
  <c r="L304" i="212"/>
  <c r="O303" i="212"/>
  <c r="M303" i="212"/>
  <c r="L303" i="212"/>
  <c r="O302" i="212"/>
  <c r="M302" i="212"/>
  <c r="L302" i="212"/>
  <c r="O301" i="212"/>
  <c r="M301" i="212"/>
  <c r="L301" i="212"/>
  <c r="O300" i="212"/>
  <c r="M300" i="212"/>
  <c r="L300" i="212"/>
  <c r="O299" i="212"/>
  <c r="M299" i="212"/>
  <c r="L299" i="212"/>
  <c r="O295" i="212"/>
  <c r="L295" i="212"/>
  <c r="M295" i="212"/>
  <c r="O294" i="212"/>
  <c r="M294" i="212"/>
  <c r="L294" i="212"/>
  <c r="O293" i="212"/>
  <c r="L292" i="212"/>
  <c r="O297" i="212"/>
  <c r="M297" i="212"/>
  <c r="L297" i="212"/>
  <c r="O296" i="212"/>
  <c r="K269" i="212"/>
  <c r="J269" i="212"/>
  <c r="J268" i="212"/>
  <c r="K268" i="212"/>
  <c r="I156" i="212"/>
  <c r="I221" i="212"/>
  <c r="I424" i="212" s="1"/>
  <c r="I461" i="212" s="1"/>
  <c r="I222" i="212"/>
  <c r="H222" i="212"/>
  <c r="H221" i="212"/>
  <c r="H424" i="212" s="1"/>
  <c r="H461" i="212" s="1"/>
  <c r="K207" i="212"/>
  <c r="I207" i="212"/>
  <c r="J207" i="212"/>
  <c r="I190" i="212"/>
  <c r="I241" i="212" s="1"/>
  <c r="J190" i="212"/>
  <c r="K190" i="212"/>
  <c r="I191" i="212"/>
  <c r="I242" i="212" s="1"/>
  <c r="J191" i="212"/>
  <c r="K191" i="212"/>
  <c r="H191" i="212"/>
  <c r="H242" i="212" s="1"/>
  <c r="H190" i="212"/>
  <c r="H241" i="212" s="1"/>
  <c r="E102" i="207" l="1"/>
  <c r="E83" i="258"/>
  <c r="E101" i="207"/>
  <c r="E82" i="258"/>
  <c r="I255" i="212"/>
  <c r="I268" i="212" s="1"/>
  <c r="I346" i="212"/>
  <c r="H255" i="212"/>
  <c r="H346" i="212"/>
  <c r="I256" i="212"/>
  <c r="I269" i="212" s="1"/>
  <c r="I347" i="212"/>
  <c r="M273" i="212"/>
  <c r="O273" i="212" s="1"/>
  <c r="H256" i="212"/>
  <c r="H347" i="212"/>
  <c r="F102" i="207"/>
  <c r="I451" i="212"/>
  <c r="I425" i="212"/>
  <c r="I462" i="212" s="1"/>
  <c r="M305" i="212"/>
  <c r="L191" i="212"/>
  <c r="H425" i="212"/>
  <c r="H462" i="212" s="1"/>
  <c r="H451" i="212"/>
  <c r="O305" i="212"/>
  <c r="M292" i="212"/>
  <c r="O292" i="212"/>
  <c r="L293" i="212"/>
  <c r="M293" i="212"/>
  <c r="L296" i="212"/>
  <c r="M296" i="212"/>
  <c r="M191" i="212"/>
  <c r="O191" i="212" s="1"/>
  <c r="J156" i="212"/>
  <c r="I157" i="212"/>
  <c r="J157" i="212"/>
  <c r="H157" i="212"/>
  <c r="H156" i="212"/>
  <c r="H144" i="212"/>
  <c r="H207" i="212" s="1"/>
  <c r="M106" i="212"/>
  <c r="O106" i="212" s="1"/>
  <c r="L106" i="212"/>
  <c r="M107" i="212"/>
  <c r="O107" i="212" s="1"/>
  <c r="L107" i="212"/>
  <c r="L105" i="212"/>
  <c r="L462" i="212" l="1"/>
  <c r="O462" i="212" s="1"/>
  <c r="M462" i="212"/>
  <c r="L273" i="212"/>
  <c r="M275" i="212"/>
  <c r="O275" i="212" s="1"/>
  <c r="L347" i="212"/>
  <c r="O347" i="212" s="1"/>
  <c r="M347" i="212"/>
  <c r="M346" i="212"/>
  <c r="L346" i="212"/>
  <c r="O346" i="212" s="1"/>
  <c r="M157" i="212"/>
  <c r="L157" i="212"/>
  <c r="O157" i="212" s="1"/>
  <c r="M425" i="212"/>
  <c r="L425" i="212"/>
  <c r="O425" i="212" s="1"/>
  <c r="M48" i="212"/>
  <c r="L48" i="212"/>
  <c r="O48" i="212" s="1"/>
  <c r="H40" i="212"/>
  <c r="M277" i="212" l="1"/>
  <c r="O277" i="212" s="1"/>
  <c r="E95" i="258"/>
  <c r="C95" i="258"/>
  <c r="B95" i="258"/>
  <c r="B566" i="227"/>
  <c r="B547" i="227"/>
  <c r="K579" i="227"/>
  <c r="I574" i="227"/>
  <c r="Y573" i="227"/>
  <c r="K570" i="227"/>
  <c r="H570" i="227"/>
  <c r="I570" i="227" s="1"/>
  <c r="D570" i="227"/>
  <c r="K569" i="227"/>
  <c r="H569" i="227"/>
  <c r="I569" i="227" s="1"/>
  <c r="D569" i="227"/>
  <c r="K558" i="227"/>
  <c r="K559" i="227"/>
  <c r="H558" i="227"/>
  <c r="I558" i="227" s="1"/>
  <c r="H559" i="227"/>
  <c r="I559" i="227" s="1"/>
  <c r="D553" i="227"/>
  <c r="H553" i="227"/>
  <c r="I553" i="227" s="1"/>
  <c r="K553" i="227"/>
  <c r="D552" i="227"/>
  <c r="H552" i="227"/>
  <c r="I552" i="227" s="1"/>
  <c r="K552" i="227"/>
  <c r="D551" i="227"/>
  <c r="H551" i="227"/>
  <c r="I551" i="227" s="1"/>
  <c r="K551" i="227"/>
  <c r="K564" i="227"/>
  <c r="K557" i="227"/>
  <c r="H557" i="227"/>
  <c r="I557" i="227" s="1"/>
  <c r="Y556" i="227"/>
  <c r="K550" i="227"/>
  <c r="H550" i="227"/>
  <c r="I550" i="227" s="1"/>
  <c r="D550" i="227"/>
  <c r="B114" i="207"/>
  <c r="C114" i="207"/>
  <c r="E114" i="207"/>
  <c r="O448" i="212"/>
  <c r="P448" i="212" s="1"/>
  <c r="M448" i="212"/>
  <c r="L448" i="212"/>
  <c r="M279" i="212" l="1"/>
  <c r="O279" i="212" s="1"/>
  <c r="I575" i="227"/>
  <c r="I560" i="227"/>
  <c r="I571" i="227"/>
  <c r="I554" i="227"/>
  <c r="I562" i="227" l="1"/>
  <c r="F73" i="257" s="1"/>
  <c r="I577" i="227"/>
  <c r="F77" i="257" s="1"/>
  <c r="C68" i="258" l="1"/>
  <c r="C67" i="258"/>
  <c r="B68" i="258"/>
  <c r="B67" i="258"/>
  <c r="O343" i="212"/>
  <c r="M342" i="212"/>
  <c r="C73" i="207"/>
  <c r="C72" i="207"/>
  <c r="M341" i="212"/>
  <c r="B73" i="207"/>
  <c r="B72" i="207"/>
  <c r="D72" i="207"/>
  <c r="D73" i="207"/>
  <c r="N73" i="207"/>
  <c r="K73" i="207"/>
  <c r="N72" i="207"/>
  <c r="K72" i="207"/>
  <c r="C214" i="207"/>
  <c r="C217" i="207"/>
  <c r="I96" i="207"/>
  <c r="D151" i="227"/>
  <c r="K151" i="227"/>
  <c r="B151" i="227" s="1"/>
  <c r="H151" i="227"/>
  <c r="I151" i="227" s="1"/>
  <c r="D150" i="227"/>
  <c r="H150" i="227"/>
  <c r="I150" i="227" s="1"/>
  <c r="K150" i="227"/>
  <c r="B150" i="227" s="1"/>
  <c r="B138" i="227"/>
  <c r="K156" i="227"/>
  <c r="K149" i="227"/>
  <c r="B149" i="227" s="1"/>
  <c r="H149" i="227"/>
  <c r="I149" i="227" s="1"/>
  <c r="D149" i="227"/>
  <c r="K148" i="227"/>
  <c r="B148" i="227" s="1"/>
  <c r="H148" i="227"/>
  <c r="I148" i="227" s="1"/>
  <c r="D148" i="227"/>
  <c r="K147" i="227"/>
  <c r="B147" i="227" s="1"/>
  <c r="H147" i="227"/>
  <c r="I147" i="227" s="1"/>
  <c r="D147" i="227"/>
  <c r="K146" i="227"/>
  <c r="B146" i="227" s="1"/>
  <c r="H146" i="227"/>
  <c r="I146" i="227" s="1"/>
  <c r="D146" i="227"/>
  <c r="Y145" i="227"/>
  <c r="K142" i="227"/>
  <c r="H142" i="227"/>
  <c r="I142" i="227" s="1"/>
  <c r="D142" i="227"/>
  <c r="K141" i="227"/>
  <c r="H141" i="227"/>
  <c r="I141" i="227" s="1"/>
  <c r="D141" i="227"/>
  <c r="C186" i="258"/>
  <c r="C189" i="258"/>
  <c r="B186" i="258"/>
  <c r="B189" i="258"/>
  <c r="L343" i="212" l="1"/>
  <c r="O342" i="212"/>
  <c r="P342" i="212" s="1"/>
  <c r="M343" i="212"/>
  <c r="L342" i="212"/>
  <c r="O341" i="212"/>
  <c r="L341" i="212"/>
  <c r="I152" i="227"/>
  <c r="I143" i="227"/>
  <c r="B69" i="258"/>
  <c r="C69" i="258"/>
  <c r="L525" i="212"/>
  <c r="O525" i="212" s="1"/>
  <c r="M525" i="212"/>
  <c r="I74" i="207"/>
  <c r="C74" i="207"/>
  <c r="B74" i="207"/>
  <c r="B97" i="227"/>
  <c r="B111" i="227"/>
  <c r="K113" i="227"/>
  <c r="B113" i="227" s="1"/>
  <c r="H113" i="227"/>
  <c r="I113" i="227" s="1"/>
  <c r="D113" i="227"/>
  <c r="K112" i="227"/>
  <c r="B112" i="227" s="1"/>
  <c r="H112" i="227"/>
  <c r="I112" i="227" s="1"/>
  <c r="D112" i="227"/>
  <c r="I111" i="227"/>
  <c r="K110" i="227"/>
  <c r="B110" i="227" s="1"/>
  <c r="H110" i="227"/>
  <c r="I110" i="227" s="1"/>
  <c r="D110" i="227"/>
  <c r="K109" i="227"/>
  <c r="B109" i="227" s="1"/>
  <c r="H109" i="227"/>
  <c r="I109" i="227" s="1"/>
  <c r="D109" i="227"/>
  <c r="K108" i="227"/>
  <c r="B108" i="227" s="1"/>
  <c r="H108" i="227"/>
  <c r="I108" i="227" s="1"/>
  <c r="D108" i="227"/>
  <c r="K107" i="227"/>
  <c r="B107" i="227" s="1"/>
  <c r="H107" i="227"/>
  <c r="I107" i="227" s="1"/>
  <c r="D107" i="227"/>
  <c r="D101" i="227"/>
  <c r="H101" i="227"/>
  <c r="I101" i="227" s="1"/>
  <c r="K101" i="227"/>
  <c r="D102" i="227"/>
  <c r="H102" i="227"/>
  <c r="I102" i="227" s="1"/>
  <c r="K102" i="227"/>
  <c r="D100" i="227"/>
  <c r="H100" i="227"/>
  <c r="I100" i="227" s="1"/>
  <c r="K100" i="227"/>
  <c r="K118" i="227"/>
  <c r="K106" i="227"/>
  <c r="B106" i="227" s="1"/>
  <c r="H106" i="227"/>
  <c r="I106" i="227" s="1"/>
  <c r="D106" i="227"/>
  <c r="Y105" i="227"/>
  <c r="M344" i="212"/>
  <c r="L344" i="212"/>
  <c r="O344" i="212" s="1"/>
  <c r="P344" i="212" s="1"/>
  <c r="B214" i="207"/>
  <c r="L739" i="212"/>
  <c r="M739" i="212"/>
  <c r="O739" i="212"/>
  <c r="P739" i="212" s="1"/>
  <c r="D214" i="207"/>
  <c r="K214" i="207"/>
  <c r="N214" i="207"/>
  <c r="B217" i="207"/>
  <c r="D217" i="207"/>
  <c r="K217" i="207"/>
  <c r="N217" i="207"/>
  <c r="E74" i="207" l="1"/>
  <c r="E72" i="207"/>
  <c r="E67" i="258"/>
  <c r="E73" i="207"/>
  <c r="E68" i="258"/>
  <c r="E214" i="207"/>
  <c r="E186" i="258"/>
  <c r="I154" i="227"/>
  <c r="I103" i="227"/>
  <c r="I114" i="227"/>
  <c r="E69" i="258" l="1"/>
  <c r="F96" i="207"/>
  <c r="I116" i="227"/>
  <c r="B94" i="258"/>
  <c r="E94" i="258"/>
  <c r="C94" i="258"/>
  <c r="E113" i="207"/>
  <c r="L447" i="212"/>
  <c r="M447" i="212"/>
  <c r="O447" i="212"/>
  <c r="P447" i="212" s="1"/>
  <c r="C113" i="207"/>
  <c r="B113" i="207"/>
  <c r="H540" i="227"/>
  <c r="I540" i="227" s="1"/>
  <c r="I541" i="227" s="1"/>
  <c r="K540" i="227"/>
  <c r="K545" i="227"/>
  <c r="Y539" i="227"/>
  <c r="K536" i="227"/>
  <c r="H536" i="227"/>
  <c r="I536" i="227" s="1"/>
  <c r="D536" i="227"/>
  <c r="F74" i="207" l="1"/>
  <c r="I537" i="227"/>
  <c r="I543" i="227" s="1"/>
  <c r="F70" i="257" s="1"/>
  <c r="C37" i="227" l="1"/>
  <c r="C36" i="227" s="1"/>
  <c r="B37" i="227"/>
  <c r="D37" i="227"/>
  <c r="D37" i="258" l="1"/>
  <c r="C37" i="207"/>
  <c r="C38" i="258" s="1"/>
  <c r="D37" i="207"/>
  <c r="D38" i="258" s="1"/>
  <c r="I37" i="207"/>
  <c r="B37" i="207"/>
  <c r="B38" i="258" s="1"/>
  <c r="B36" i="207"/>
  <c r="B37" i="258" s="1"/>
  <c r="O91" i="212"/>
  <c r="P91" i="212" s="1"/>
  <c r="M91" i="212"/>
  <c r="L91" i="212"/>
  <c r="H217" i="258" l="1"/>
  <c r="G217" i="258"/>
  <c r="C197" i="258"/>
  <c r="B197" i="258"/>
  <c r="C196" i="258"/>
  <c r="B196" i="258"/>
  <c r="C195" i="258"/>
  <c r="B195" i="258"/>
  <c r="C194" i="258"/>
  <c r="B194" i="258"/>
  <c r="C185" i="258"/>
  <c r="B185" i="258"/>
  <c r="C184" i="258"/>
  <c r="B184" i="258"/>
  <c r="C183" i="258"/>
  <c r="B183" i="258"/>
  <c r="C182" i="258"/>
  <c r="B182" i="258"/>
  <c r="C181" i="258"/>
  <c r="B181" i="258"/>
  <c r="C180" i="258"/>
  <c r="B180" i="258"/>
  <c r="C179" i="258"/>
  <c r="B179" i="258"/>
  <c r="C166" i="258"/>
  <c r="B166" i="258"/>
  <c r="C165" i="258"/>
  <c r="B165" i="258"/>
  <c r="C164" i="258"/>
  <c r="B164" i="258"/>
  <c r="B162" i="258"/>
  <c r="C161" i="258"/>
  <c r="B161" i="258"/>
  <c r="C160" i="258"/>
  <c r="B160" i="258"/>
  <c r="C157" i="258"/>
  <c r="B157" i="258"/>
  <c r="C156" i="258"/>
  <c r="B156" i="258"/>
  <c r="C155" i="258"/>
  <c r="B155" i="258"/>
  <c r="C154" i="258"/>
  <c r="B154" i="258"/>
  <c r="C153" i="258"/>
  <c r="B153" i="258"/>
  <c r="C152" i="258"/>
  <c r="B152" i="258"/>
  <c r="C151" i="258"/>
  <c r="B151" i="258"/>
  <c r="C150" i="258"/>
  <c r="B150" i="258"/>
  <c r="C149" i="258"/>
  <c r="B149" i="258"/>
  <c r="C147" i="258"/>
  <c r="B147" i="258"/>
  <c r="C146" i="258"/>
  <c r="B146" i="258"/>
  <c r="C144" i="258"/>
  <c r="B144" i="258"/>
  <c r="C143" i="258"/>
  <c r="B143" i="258"/>
  <c r="C142" i="258"/>
  <c r="B142" i="258"/>
  <c r="C141" i="258"/>
  <c r="B141" i="258"/>
  <c r="C140" i="258"/>
  <c r="B140" i="258"/>
  <c r="C139" i="258"/>
  <c r="B139" i="258"/>
  <c r="C138" i="258"/>
  <c r="B138" i="258"/>
  <c r="C137" i="258"/>
  <c r="B137" i="258"/>
  <c r="C136" i="258"/>
  <c r="B136" i="258"/>
  <c r="C135" i="258"/>
  <c r="B135" i="258"/>
  <c r="C134" i="258"/>
  <c r="B134" i="258"/>
  <c r="C108" i="258"/>
  <c r="B108" i="258"/>
  <c r="C105" i="258"/>
  <c r="B105" i="258"/>
  <c r="C104" i="258"/>
  <c r="B104" i="258"/>
  <c r="C103" i="258"/>
  <c r="B103" i="258"/>
  <c r="C102" i="258"/>
  <c r="B102" i="258"/>
  <c r="C101" i="258"/>
  <c r="B101" i="258"/>
  <c r="C100" i="258"/>
  <c r="B100" i="258"/>
  <c r="C99" i="258"/>
  <c r="B99" i="258"/>
  <c r="C98" i="258"/>
  <c r="B98" i="258"/>
  <c r="C97" i="258"/>
  <c r="B97" i="258"/>
  <c r="E93" i="258"/>
  <c r="C93" i="258"/>
  <c r="B93" i="258"/>
  <c r="E92" i="258"/>
  <c r="C92" i="258"/>
  <c r="B92" i="258"/>
  <c r="E91" i="258"/>
  <c r="C91" i="258"/>
  <c r="B91" i="258"/>
  <c r="C90" i="258"/>
  <c r="B90" i="258"/>
  <c r="C89" i="258"/>
  <c r="B89" i="258"/>
  <c r="C86" i="258"/>
  <c r="B86" i="258"/>
  <c r="C85" i="258"/>
  <c r="B85" i="258"/>
  <c r="C81" i="258"/>
  <c r="B81" i="258"/>
  <c r="C80" i="258"/>
  <c r="B80" i="258"/>
  <c r="C79" i="258"/>
  <c r="B79" i="258"/>
  <c r="C78" i="258"/>
  <c r="B78" i="258"/>
  <c r="C77" i="258"/>
  <c r="B77" i="258"/>
  <c r="C76" i="258"/>
  <c r="B76" i="258"/>
  <c r="C75" i="258"/>
  <c r="B75" i="258"/>
  <c r="C74" i="258"/>
  <c r="B74" i="258"/>
  <c r="C73" i="258"/>
  <c r="B73" i="258"/>
  <c r="C70" i="258"/>
  <c r="B70" i="258"/>
  <c r="C66" i="258"/>
  <c r="B66" i="258"/>
  <c r="C65" i="258"/>
  <c r="B65" i="258"/>
  <c r="C64" i="258"/>
  <c r="B64" i="258"/>
  <c r="C63" i="258"/>
  <c r="B63" i="258"/>
  <c r="C62" i="258"/>
  <c r="B62" i="258"/>
  <c r="C61" i="258"/>
  <c r="B61" i="258"/>
  <c r="C60" i="258"/>
  <c r="B60" i="258"/>
  <c r="C59" i="258"/>
  <c r="B59" i="258"/>
  <c r="C57" i="258"/>
  <c r="B57" i="258"/>
  <c r="C55" i="258"/>
  <c r="B55" i="258"/>
  <c r="C53" i="258"/>
  <c r="B53" i="258"/>
  <c r="C51" i="258"/>
  <c r="B51" i="258"/>
  <c r="C50" i="258"/>
  <c r="B50" i="258"/>
  <c r="C48" i="258"/>
  <c r="B48" i="258"/>
  <c r="C47" i="258"/>
  <c r="B47" i="258"/>
  <c r="C46" i="258"/>
  <c r="B46" i="258"/>
  <c r="C44" i="258"/>
  <c r="B44" i="258"/>
  <c r="C43" i="258"/>
  <c r="B43" i="258"/>
  <c r="C42" i="258"/>
  <c r="B42" i="258"/>
  <c r="C36" i="258"/>
  <c r="B36" i="258"/>
  <c r="C35" i="258"/>
  <c r="B35" i="258"/>
  <c r="C34" i="258"/>
  <c r="B34" i="258"/>
  <c r="C33" i="258"/>
  <c r="B33" i="258"/>
  <c r="C32" i="258"/>
  <c r="B32" i="258"/>
  <c r="C31" i="258"/>
  <c r="B31" i="258"/>
  <c r="C30" i="258"/>
  <c r="B30" i="258"/>
  <c r="C29" i="258"/>
  <c r="B29" i="258"/>
  <c r="C28" i="258"/>
  <c r="B28" i="258"/>
  <c r="C27" i="258"/>
  <c r="B27" i="258"/>
  <c r="C26" i="258"/>
  <c r="B26" i="258"/>
  <c r="C25" i="258"/>
  <c r="B25" i="258"/>
  <c r="C24" i="258"/>
  <c r="B24" i="258"/>
  <c r="C23" i="258"/>
  <c r="B23" i="258"/>
  <c r="C22" i="258"/>
  <c r="B22" i="258"/>
  <c r="C21" i="258"/>
  <c r="B21" i="258"/>
  <c r="C20" i="258"/>
  <c r="B20" i="258"/>
  <c r="C19" i="258"/>
  <c r="B19" i="258"/>
  <c r="C18" i="258"/>
  <c r="B18" i="258"/>
  <c r="C17" i="258"/>
  <c r="B17" i="258"/>
  <c r="C16" i="258"/>
  <c r="B16" i="258"/>
  <c r="C15" i="258"/>
  <c r="B15" i="258"/>
  <c r="G209" i="258"/>
  <c r="B207" i="258"/>
  <c r="G206" i="258"/>
  <c r="B204" i="258"/>
  <c r="B203" i="258"/>
  <c r="H218" i="258" l="1"/>
  <c r="G218" i="258"/>
  <c r="I15" i="207" l="1"/>
  <c r="B15" i="207"/>
  <c r="D15" i="207"/>
  <c r="C15" i="207"/>
  <c r="O17" i="212"/>
  <c r="P17" i="212" s="1"/>
  <c r="M17" i="212"/>
  <c r="L17" i="212"/>
  <c r="M74" i="217"/>
  <c r="M71" i="217"/>
  <c r="E16" i="258" l="1"/>
  <c r="E15" i="207"/>
  <c r="H507" i="227"/>
  <c r="D34" i="207" l="1"/>
  <c r="D33" i="207"/>
  <c r="D32" i="207"/>
  <c r="D31" i="207"/>
  <c r="D30" i="207"/>
  <c r="I34" i="207"/>
  <c r="I33" i="207"/>
  <c r="I32" i="207"/>
  <c r="I31" i="207"/>
  <c r="I30" i="207"/>
  <c r="I85" i="227"/>
  <c r="I86" i="227" s="1"/>
  <c r="B82" i="227"/>
  <c r="K94" i="227"/>
  <c r="I90" i="227"/>
  <c r="Y88" i="227"/>
  <c r="C30" i="207"/>
  <c r="C31" i="207"/>
  <c r="C32" i="207"/>
  <c r="C33" i="207"/>
  <c r="C34" i="207"/>
  <c r="B30" i="207"/>
  <c r="B31" i="207"/>
  <c r="B32" i="207"/>
  <c r="B33" i="207"/>
  <c r="B34" i="207"/>
  <c r="M83" i="212"/>
  <c r="L83" i="212"/>
  <c r="O83" i="212" s="1"/>
  <c r="P83" i="212" s="1"/>
  <c r="M82" i="212"/>
  <c r="L82" i="212"/>
  <c r="O82" i="212" s="1"/>
  <c r="P82" i="212" s="1"/>
  <c r="M81" i="212"/>
  <c r="L81" i="212"/>
  <c r="O81" i="212" s="1"/>
  <c r="P81" i="212" s="1"/>
  <c r="M80" i="212"/>
  <c r="L80" i="212"/>
  <c r="O80" i="212" s="1"/>
  <c r="P80" i="212" s="1"/>
  <c r="M79" i="212"/>
  <c r="L79" i="212"/>
  <c r="O79" i="212" s="1"/>
  <c r="P79" i="212" s="1"/>
  <c r="E33" i="207" l="1"/>
  <c r="I92" i="227"/>
  <c r="E34" i="207"/>
  <c r="E35" i="258"/>
  <c r="E31" i="207"/>
  <c r="E32" i="258"/>
  <c r="E32" i="207"/>
  <c r="E33" i="258"/>
  <c r="E30" i="207"/>
  <c r="E31" i="258"/>
  <c r="I211" i="207"/>
  <c r="I209" i="207"/>
  <c r="C209" i="207"/>
  <c r="B436" i="227"/>
  <c r="K449" i="227"/>
  <c r="K444" i="227"/>
  <c r="B444" i="227" s="1"/>
  <c r="H444" i="227"/>
  <c r="I444" i="227" s="1"/>
  <c r="I445" i="227" s="1"/>
  <c r="D444" i="227"/>
  <c r="Y443" i="227"/>
  <c r="K440" i="227"/>
  <c r="H440" i="227"/>
  <c r="I440" i="227" s="1"/>
  <c r="D440" i="227"/>
  <c r="K439" i="227"/>
  <c r="H439" i="227"/>
  <c r="I439" i="227" s="1"/>
  <c r="D439" i="227"/>
  <c r="B395" i="227"/>
  <c r="K410" i="227"/>
  <c r="I405" i="227"/>
  <c r="I404" i="227"/>
  <c r="I403" i="227"/>
  <c r="Y402" i="227"/>
  <c r="K399" i="227"/>
  <c r="H399" i="227"/>
  <c r="I399" i="227" s="1"/>
  <c r="D399" i="227"/>
  <c r="K398" i="227"/>
  <c r="H398" i="227"/>
  <c r="I398" i="227" s="1"/>
  <c r="D398" i="227"/>
  <c r="C223" i="207"/>
  <c r="B223" i="207"/>
  <c r="B499" i="227"/>
  <c r="K508" i="227"/>
  <c r="B508" i="227" s="1"/>
  <c r="H508" i="227"/>
  <c r="I508" i="227" s="1"/>
  <c r="D508" i="227"/>
  <c r="K507" i="227"/>
  <c r="B507" i="227" s="1"/>
  <c r="I507" i="227"/>
  <c r="D507" i="227"/>
  <c r="K503" i="227"/>
  <c r="H503" i="227"/>
  <c r="I503" i="227" s="1"/>
  <c r="D503" i="227"/>
  <c r="I524" i="227"/>
  <c r="K520" i="227"/>
  <c r="H520" i="227"/>
  <c r="I520" i="227" s="1"/>
  <c r="D520" i="227"/>
  <c r="K519" i="227"/>
  <c r="H519" i="227"/>
  <c r="I519" i="227" s="1"/>
  <c r="D519" i="227"/>
  <c r="B516" i="227"/>
  <c r="K529" i="227"/>
  <c r="Y523" i="227"/>
  <c r="K513" i="227"/>
  <c r="Y506" i="227"/>
  <c r="K502" i="227"/>
  <c r="H502" i="227"/>
  <c r="I502" i="227" s="1"/>
  <c r="D502" i="227"/>
  <c r="L770" i="212"/>
  <c r="D224" i="207"/>
  <c r="N224" i="207"/>
  <c r="K224" i="207"/>
  <c r="D223" i="207"/>
  <c r="N223" i="207"/>
  <c r="K223" i="207"/>
  <c r="B378" i="227"/>
  <c r="K392" i="227"/>
  <c r="K387" i="227"/>
  <c r="B387" i="227" s="1"/>
  <c r="H387" i="227"/>
  <c r="I387" i="227" s="1"/>
  <c r="D387" i="227"/>
  <c r="K386" i="227"/>
  <c r="B386" i="227" s="1"/>
  <c r="H386" i="227"/>
  <c r="I386" i="227" s="1"/>
  <c r="D386" i="227"/>
  <c r="Y385" i="227"/>
  <c r="K382" i="227"/>
  <c r="H382" i="227"/>
  <c r="I382" i="227" s="1"/>
  <c r="D382" i="227"/>
  <c r="K381" i="227"/>
  <c r="H381" i="227"/>
  <c r="I381" i="227" s="1"/>
  <c r="D381" i="227"/>
  <c r="L683" i="212"/>
  <c r="O683" i="212" s="1"/>
  <c r="M683" i="212"/>
  <c r="B361" i="227"/>
  <c r="D370" i="227"/>
  <c r="K370" i="227"/>
  <c r="H370" i="227"/>
  <c r="I370" i="227" s="1"/>
  <c r="H369" i="227"/>
  <c r="I369" i="227" s="1"/>
  <c r="D369" i="227"/>
  <c r="I192" i="207"/>
  <c r="I191" i="207"/>
  <c r="K375" i="227"/>
  <c r="K369" i="227"/>
  <c r="B369" i="227" s="1"/>
  <c r="Y368" i="227"/>
  <c r="K365" i="227"/>
  <c r="H365" i="227"/>
  <c r="I365" i="227" s="1"/>
  <c r="D365" i="227"/>
  <c r="K364" i="227"/>
  <c r="H364" i="227"/>
  <c r="I364" i="227" s="1"/>
  <c r="D364" i="227"/>
  <c r="K358" i="227"/>
  <c r="K353" i="227"/>
  <c r="H353" i="227"/>
  <c r="I353" i="227" s="1"/>
  <c r="D353" i="227"/>
  <c r="K352" i="227"/>
  <c r="H352" i="227"/>
  <c r="I352" i="227" s="1"/>
  <c r="D352" i="227"/>
  <c r="K351" i="227"/>
  <c r="H351" i="227"/>
  <c r="I351" i="227" s="1"/>
  <c r="D351" i="227"/>
  <c r="Y350" i="227"/>
  <c r="L348" i="227"/>
  <c r="K347" i="227"/>
  <c r="H347" i="227"/>
  <c r="D347" i="227"/>
  <c r="C347" i="227"/>
  <c r="K346" i="227"/>
  <c r="H346" i="227"/>
  <c r="I346" i="227" s="1"/>
  <c r="D346" i="227"/>
  <c r="B343" i="227"/>
  <c r="B1039" i="227" s="1"/>
  <c r="O681" i="212"/>
  <c r="M681" i="212"/>
  <c r="L681" i="212"/>
  <c r="O691" i="212"/>
  <c r="L691" i="212"/>
  <c r="M691" i="212"/>
  <c r="L690" i="212"/>
  <c r="M690" i="212"/>
  <c r="O689" i="212"/>
  <c r="O690" i="212"/>
  <c r="L689" i="212"/>
  <c r="M689" i="212"/>
  <c r="L688" i="212"/>
  <c r="M688" i="212"/>
  <c r="O688" i="212"/>
  <c r="L692" i="212"/>
  <c r="M692" i="212"/>
  <c r="O692" i="212"/>
  <c r="O687" i="212"/>
  <c r="M687" i="212"/>
  <c r="L687" i="212"/>
  <c r="O686" i="212"/>
  <c r="M686" i="212"/>
  <c r="L686" i="212"/>
  <c r="O685" i="212"/>
  <c r="M685" i="212"/>
  <c r="L685" i="212"/>
  <c r="L684" i="212"/>
  <c r="M684" i="212"/>
  <c r="O684" i="212"/>
  <c r="B69" i="217"/>
  <c r="B68" i="217"/>
  <c r="B56" i="139"/>
  <c r="B55" i="139"/>
  <c r="B70" i="7"/>
  <c r="B69" i="7"/>
  <c r="B2376" i="227"/>
  <c r="B2375" i="227"/>
  <c r="B828" i="212"/>
  <c r="B827" i="212"/>
  <c r="B256" i="207"/>
  <c r="B255" i="207"/>
  <c r="C176" i="258" l="1"/>
  <c r="C203" i="207"/>
  <c r="C204" i="207"/>
  <c r="C177" i="258"/>
  <c r="P684" i="212"/>
  <c r="E34" i="258"/>
  <c r="I406" i="227"/>
  <c r="I441" i="227"/>
  <c r="I447" i="227" s="1"/>
  <c r="I509" i="227"/>
  <c r="I400" i="227"/>
  <c r="I371" i="227"/>
  <c r="I525" i="227"/>
  <c r="I388" i="227"/>
  <c r="I504" i="227"/>
  <c r="I521" i="227"/>
  <c r="I383" i="227"/>
  <c r="M770" i="212"/>
  <c r="O770" i="212" s="1"/>
  <c r="I366" i="227"/>
  <c r="I354" i="227"/>
  <c r="I347" i="227"/>
  <c r="I348" i="227" s="1"/>
  <c r="I408" i="227" l="1"/>
  <c r="F204" i="207" s="1"/>
  <c r="E193" i="207"/>
  <c r="E166" i="258"/>
  <c r="I527" i="227"/>
  <c r="I390" i="227"/>
  <c r="F203" i="207" s="1"/>
  <c r="I511" i="227"/>
  <c r="I356" i="227"/>
  <c r="H1039" i="227" s="1"/>
  <c r="I1039" i="227" s="1"/>
  <c r="I1040" i="227" s="1"/>
  <c r="I1042" i="227" s="1"/>
  <c r="I373" i="227"/>
  <c r="L738" i="212" l="1"/>
  <c r="M737" i="212"/>
  <c r="L732" i="212"/>
  <c r="O732" i="212" s="1"/>
  <c r="M732" i="212"/>
  <c r="L733" i="212"/>
  <c r="O733" i="212" s="1"/>
  <c r="M733" i="212"/>
  <c r="L734" i="212"/>
  <c r="O734" i="212" s="1"/>
  <c r="M734" i="212"/>
  <c r="L731" i="212"/>
  <c r="O731" i="212" s="1"/>
  <c r="M731" i="212"/>
  <c r="I212" i="207"/>
  <c r="B475" i="227"/>
  <c r="K467" i="227"/>
  <c r="B467" i="227" s="1"/>
  <c r="H467" i="227"/>
  <c r="I467" i="227" s="1"/>
  <c r="D467" i="227"/>
  <c r="K466" i="227"/>
  <c r="B466" i="227" s="1"/>
  <c r="H466" i="227"/>
  <c r="I466" i="227" s="1"/>
  <c r="D466" i="227"/>
  <c r="D456" i="227"/>
  <c r="H456" i="227"/>
  <c r="I456" i="227" s="1"/>
  <c r="K456" i="227"/>
  <c r="D465" i="227"/>
  <c r="H465" i="227"/>
  <c r="I465" i="227" s="1"/>
  <c r="K465" i="227"/>
  <c r="D464" i="227"/>
  <c r="H464" i="227"/>
  <c r="I464" i="227" s="1"/>
  <c r="K464" i="227"/>
  <c r="D463" i="227"/>
  <c r="H463" i="227"/>
  <c r="I463" i="227" s="1"/>
  <c r="K463" i="227"/>
  <c r="D462" i="227"/>
  <c r="H462" i="227"/>
  <c r="I462" i="227" s="1"/>
  <c r="K462" i="227"/>
  <c r="B452" i="227"/>
  <c r="M729" i="212"/>
  <c r="O727" i="212"/>
  <c r="L728" i="212"/>
  <c r="M723" i="212"/>
  <c r="L723" i="212"/>
  <c r="O723" i="212" s="1"/>
  <c r="M722" i="212"/>
  <c r="L722" i="212"/>
  <c r="O722" i="212" s="1"/>
  <c r="C136" i="207"/>
  <c r="O547" i="212"/>
  <c r="O546" i="212"/>
  <c r="O545" i="212"/>
  <c r="I136" i="207"/>
  <c r="B311" i="227"/>
  <c r="K325" i="227"/>
  <c r="K320" i="227"/>
  <c r="H320" i="227"/>
  <c r="I320" i="227" s="1"/>
  <c r="D320" i="227"/>
  <c r="K319" i="227"/>
  <c r="B319" i="227" s="1"/>
  <c r="H319" i="227"/>
  <c r="I319" i="227" s="1"/>
  <c r="D319" i="227"/>
  <c r="Y318" i="227"/>
  <c r="K315" i="227"/>
  <c r="H315" i="227"/>
  <c r="I315" i="227" s="1"/>
  <c r="D315" i="227"/>
  <c r="K314" i="227"/>
  <c r="H314" i="227"/>
  <c r="I314" i="227" s="1"/>
  <c r="D314" i="227"/>
  <c r="I135" i="207"/>
  <c r="C135" i="207"/>
  <c r="O544" i="212"/>
  <c r="P544" i="212" s="1"/>
  <c r="K295" i="227"/>
  <c r="H295" i="227"/>
  <c r="I295" i="227" s="1"/>
  <c r="D295" i="227"/>
  <c r="B292" i="227"/>
  <c r="K308" i="227"/>
  <c r="I303" i="227"/>
  <c r="I302" i="227"/>
  <c r="I301" i="227"/>
  <c r="I300" i="227"/>
  <c r="Y299" i="227"/>
  <c r="K296" i="227"/>
  <c r="H296" i="227"/>
  <c r="I296" i="227" s="1"/>
  <c r="D296" i="227"/>
  <c r="C134" i="207"/>
  <c r="O543" i="212"/>
  <c r="O542" i="212"/>
  <c r="D134" i="207"/>
  <c r="N134" i="207"/>
  <c r="K134" i="207"/>
  <c r="C133" i="207"/>
  <c r="O541" i="212"/>
  <c r="P541" i="212" s="1"/>
  <c r="D133" i="207"/>
  <c r="N133" i="207"/>
  <c r="K133" i="207"/>
  <c r="O540" i="212"/>
  <c r="O539" i="212"/>
  <c r="O538" i="212"/>
  <c r="C132" i="207"/>
  <c r="O537" i="212"/>
  <c r="I279" i="227"/>
  <c r="I280" i="227"/>
  <c r="I281" i="227"/>
  <c r="D283" i="227"/>
  <c r="H283" i="227"/>
  <c r="I283" i="227" s="1"/>
  <c r="K283" i="227"/>
  <c r="B270" i="227"/>
  <c r="K289" i="227"/>
  <c r="K284" i="227"/>
  <c r="H284" i="227"/>
  <c r="I284" i="227" s="1"/>
  <c r="D284" i="227"/>
  <c r="K282" i="227"/>
  <c r="H282" i="227"/>
  <c r="I282" i="227" s="1"/>
  <c r="D282" i="227"/>
  <c r="I278" i="227"/>
  <c r="Y277" i="227"/>
  <c r="K274" i="227"/>
  <c r="H274" i="227"/>
  <c r="I274" i="227" s="1"/>
  <c r="D274" i="227"/>
  <c r="K273" i="227"/>
  <c r="H273" i="227"/>
  <c r="I273" i="227" s="1"/>
  <c r="D273" i="227"/>
  <c r="O532" i="212"/>
  <c r="O533" i="212"/>
  <c r="C131" i="207"/>
  <c r="C130" i="207"/>
  <c r="O536" i="212"/>
  <c r="P536" i="212" s="1"/>
  <c r="O535" i="212"/>
  <c r="P535" i="212" s="1"/>
  <c r="B213" i="227"/>
  <c r="B259" i="227" s="1"/>
  <c r="I130" i="207"/>
  <c r="I131" i="207"/>
  <c r="I129" i="207"/>
  <c r="D129" i="207"/>
  <c r="C129" i="207"/>
  <c r="O534" i="212"/>
  <c r="O531" i="212"/>
  <c r="K204" i="227"/>
  <c r="H204" i="227"/>
  <c r="I204" i="227" s="1"/>
  <c r="D204" i="227"/>
  <c r="D198" i="227"/>
  <c r="H198" i="227"/>
  <c r="I198" i="227" s="1"/>
  <c r="K198" i="227"/>
  <c r="B194" i="227"/>
  <c r="K210" i="227"/>
  <c r="K205" i="227"/>
  <c r="H205" i="227"/>
  <c r="I205" i="227" s="1"/>
  <c r="D205" i="227"/>
  <c r="I203" i="227"/>
  <c r="Y202" i="227"/>
  <c r="K199" i="227"/>
  <c r="H199" i="227"/>
  <c r="I199" i="227" s="1"/>
  <c r="D199" i="227"/>
  <c r="K197" i="227"/>
  <c r="H197" i="227"/>
  <c r="I197" i="227" s="1"/>
  <c r="D197" i="227"/>
  <c r="I128" i="207"/>
  <c r="O729" i="212" l="1"/>
  <c r="E130" i="207"/>
  <c r="E133" i="207"/>
  <c r="M738" i="212"/>
  <c r="E135" i="207"/>
  <c r="E131" i="207"/>
  <c r="O737" i="212"/>
  <c r="O738" i="212"/>
  <c r="L737" i="212"/>
  <c r="L729" i="212"/>
  <c r="L727" i="212"/>
  <c r="M727" i="212"/>
  <c r="I321" i="227"/>
  <c r="M728" i="212"/>
  <c r="O728" i="212"/>
  <c r="P540" i="212"/>
  <c r="P547" i="212"/>
  <c r="I316" i="227"/>
  <c r="I304" i="227"/>
  <c r="I297" i="227"/>
  <c r="I285" i="227"/>
  <c r="P543" i="212"/>
  <c r="I206" i="227"/>
  <c r="I275" i="227"/>
  <c r="P534" i="212"/>
  <c r="I200" i="227"/>
  <c r="I585" i="212" l="1"/>
  <c r="E134" i="207"/>
  <c r="E129" i="207"/>
  <c r="E132" i="207"/>
  <c r="I306" i="227"/>
  <c r="I323" i="227"/>
  <c r="E136" i="207"/>
  <c r="I287" i="227"/>
  <c r="I208" i="227"/>
  <c r="H257" i="227" s="1"/>
  <c r="I257" i="227" s="1"/>
  <c r="B177" i="227" l="1"/>
  <c r="K191" i="227"/>
  <c r="K186" i="227"/>
  <c r="H186" i="227"/>
  <c r="I186" i="227" s="1"/>
  <c r="D186" i="227"/>
  <c r="K185" i="227"/>
  <c r="H185" i="227"/>
  <c r="I185" i="227" s="1"/>
  <c r="D185" i="227"/>
  <c r="Y184" i="227"/>
  <c r="K181" i="227"/>
  <c r="H181" i="227"/>
  <c r="I181" i="227" s="1"/>
  <c r="D181" i="227"/>
  <c r="K180" i="227"/>
  <c r="H180" i="227"/>
  <c r="I180" i="227" s="1"/>
  <c r="D180" i="227"/>
  <c r="L516" i="212"/>
  <c r="O516" i="212" s="1"/>
  <c r="M516" i="212"/>
  <c r="B186" i="207"/>
  <c r="B328" i="227"/>
  <c r="K340" i="227"/>
  <c r="K335" i="227"/>
  <c r="B335" i="227" s="1"/>
  <c r="H335" i="227"/>
  <c r="I335" i="227" s="1"/>
  <c r="I336" i="227" s="1"/>
  <c r="D335" i="227"/>
  <c r="Y334" i="227"/>
  <c r="I332" i="227"/>
  <c r="L638" i="212"/>
  <c r="O638" i="212" s="1"/>
  <c r="M638" i="212"/>
  <c r="C174" i="207"/>
  <c r="B174" i="207"/>
  <c r="D174" i="207"/>
  <c r="N174" i="207"/>
  <c r="K174" i="207"/>
  <c r="L518" i="212"/>
  <c r="O518" i="212" s="1"/>
  <c r="M518" i="212"/>
  <c r="L519" i="212"/>
  <c r="O519" i="212" s="1"/>
  <c r="M519" i="212"/>
  <c r="O520" i="212"/>
  <c r="M520" i="212"/>
  <c r="O521" i="212"/>
  <c r="M521" i="212"/>
  <c r="L522" i="212"/>
  <c r="O522" i="212" s="1"/>
  <c r="M522" i="212"/>
  <c r="L523" i="212"/>
  <c r="O523" i="212" s="1"/>
  <c r="M523" i="212"/>
  <c r="L524" i="212"/>
  <c r="O524" i="212" s="1"/>
  <c r="M524" i="212"/>
  <c r="L526" i="212"/>
  <c r="O526" i="212" s="1"/>
  <c r="M526" i="212"/>
  <c r="M517" i="212"/>
  <c r="L517" i="212"/>
  <c r="O517" i="212" s="1"/>
  <c r="M515" i="212"/>
  <c r="L515" i="212"/>
  <c r="O515" i="212" s="1"/>
  <c r="M514" i="212"/>
  <c r="L514" i="212"/>
  <c r="O514" i="212" s="1"/>
  <c r="M513" i="212"/>
  <c r="L513" i="212"/>
  <c r="O513" i="212" s="1"/>
  <c r="I124" i="207"/>
  <c r="K174" i="227"/>
  <c r="K169" i="227"/>
  <c r="H169" i="227"/>
  <c r="I169" i="227" s="1"/>
  <c r="D169" i="227"/>
  <c r="K168" i="227"/>
  <c r="H168" i="227"/>
  <c r="I168" i="227" s="1"/>
  <c r="D168" i="227"/>
  <c r="K167" i="227"/>
  <c r="H167" i="227"/>
  <c r="I167" i="227" s="1"/>
  <c r="D167" i="227"/>
  <c r="Y166" i="227"/>
  <c r="K163" i="227"/>
  <c r="H163" i="227"/>
  <c r="I163" i="227" s="1"/>
  <c r="D163" i="227"/>
  <c r="K162" i="227"/>
  <c r="H162" i="227"/>
  <c r="I162" i="227" s="1"/>
  <c r="D162" i="227"/>
  <c r="B159" i="227"/>
  <c r="I170" i="227" l="1"/>
  <c r="I187" i="227"/>
  <c r="I182" i="227"/>
  <c r="I338" i="227"/>
  <c r="I164" i="227"/>
  <c r="L589" i="212"/>
  <c r="M589" i="212"/>
  <c r="I172" i="227" l="1"/>
  <c r="I189" i="227"/>
  <c r="N98" i="207"/>
  <c r="K98" i="207"/>
  <c r="L414" i="212"/>
  <c r="O414" i="212" s="1"/>
  <c r="M415" i="212"/>
  <c r="L415" i="212"/>
  <c r="O415" i="212" s="1"/>
  <c r="M413" i="212"/>
  <c r="L413" i="212"/>
  <c r="O413" i="212" s="1"/>
  <c r="M412" i="212"/>
  <c r="L412" i="212"/>
  <c r="O412" i="212" s="1"/>
  <c r="N97" i="207"/>
  <c r="K97" i="207"/>
  <c r="O405" i="212"/>
  <c r="M405" i="212"/>
  <c r="L405" i="212"/>
  <c r="O404" i="212"/>
  <c r="M404" i="212"/>
  <c r="L404" i="212"/>
  <c r="O401" i="212"/>
  <c r="O402" i="212"/>
  <c r="O403" i="212"/>
  <c r="O406" i="212"/>
  <c r="L401" i="212"/>
  <c r="M401" i="212"/>
  <c r="L402" i="212"/>
  <c r="M402" i="212"/>
  <c r="L403" i="212"/>
  <c r="M403" i="212"/>
  <c r="L406" i="212"/>
  <c r="M406" i="212"/>
  <c r="O400" i="212"/>
  <c r="O399" i="212"/>
  <c r="L400" i="212"/>
  <c r="M400" i="212"/>
  <c r="L399" i="212"/>
  <c r="M399" i="212"/>
  <c r="L398" i="212"/>
  <c r="M398" i="212"/>
  <c r="O398" i="212"/>
  <c r="M408" i="212"/>
  <c r="O408" i="212" s="1"/>
  <c r="I384" i="212"/>
  <c r="L384" i="212" s="1"/>
  <c r="M385" i="212"/>
  <c r="O385" i="212" s="1"/>
  <c r="L385" i="212"/>
  <c r="M383" i="212"/>
  <c r="O383" i="212" s="1"/>
  <c r="L383" i="212"/>
  <c r="M382" i="212"/>
  <c r="O382" i="212" s="1"/>
  <c r="L382" i="212"/>
  <c r="M381" i="212"/>
  <c r="O381" i="212" s="1"/>
  <c r="L381" i="212"/>
  <c r="M380" i="212"/>
  <c r="O380" i="212" s="1"/>
  <c r="L380" i="212"/>
  <c r="M379" i="212"/>
  <c r="O379" i="212" s="1"/>
  <c r="L379" i="212"/>
  <c r="M378" i="212"/>
  <c r="O378" i="212" s="1"/>
  <c r="L378" i="212"/>
  <c r="M377" i="212"/>
  <c r="O377" i="212" s="1"/>
  <c r="L377" i="212"/>
  <c r="B121" i="227"/>
  <c r="M376" i="212"/>
  <c r="O376" i="212" s="1"/>
  <c r="L376" i="212"/>
  <c r="M396" i="212"/>
  <c r="L396" i="212"/>
  <c r="O396" i="212" s="1"/>
  <c r="M395" i="212"/>
  <c r="L395" i="212"/>
  <c r="O395" i="212" s="1"/>
  <c r="M394" i="212"/>
  <c r="L394" i="212"/>
  <c r="O394" i="212" s="1"/>
  <c r="M393" i="212"/>
  <c r="L393" i="212"/>
  <c r="O393" i="212" s="1"/>
  <c r="M392" i="212"/>
  <c r="L392" i="212"/>
  <c r="O392" i="212" s="1"/>
  <c r="M391" i="212"/>
  <c r="L391" i="212"/>
  <c r="O391" i="212" s="1"/>
  <c r="M390" i="212"/>
  <c r="L390" i="212"/>
  <c r="O390" i="212" s="1"/>
  <c r="C105" i="207"/>
  <c r="B105" i="207"/>
  <c r="M434" i="212"/>
  <c r="L434" i="212"/>
  <c r="O434" i="212" s="1"/>
  <c r="M427" i="212"/>
  <c r="L427" i="212"/>
  <c r="O427" i="212" s="1"/>
  <c r="M334" i="212"/>
  <c r="I333" i="212"/>
  <c r="I372" i="212" s="1"/>
  <c r="M321" i="212"/>
  <c r="M319" i="212"/>
  <c r="L322" i="212"/>
  <c r="M322" i="212"/>
  <c r="M332" i="212"/>
  <c r="L332" i="212"/>
  <c r="L321" i="212"/>
  <c r="O298" i="212"/>
  <c r="O291" i="212"/>
  <c r="O290" i="212"/>
  <c r="L289" i="212"/>
  <c r="H269" i="212"/>
  <c r="H240" i="212"/>
  <c r="T103" i="212"/>
  <c r="T104" i="212"/>
  <c r="T105" i="212"/>
  <c r="T106" i="212"/>
  <c r="T107" i="212"/>
  <c r="T108" i="212"/>
  <c r="T109" i="212"/>
  <c r="T110" i="212"/>
  <c r="T111" i="212"/>
  <c r="T112" i="212"/>
  <c r="T113" i="212"/>
  <c r="T114" i="212"/>
  <c r="T115" i="212"/>
  <c r="T116" i="212"/>
  <c r="T117" i="212"/>
  <c r="T118" i="212"/>
  <c r="T119" i="212"/>
  <c r="T120" i="212"/>
  <c r="T121" i="212"/>
  <c r="T122" i="212"/>
  <c r="T123" i="212"/>
  <c r="T124" i="212"/>
  <c r="T125" i="212"/>
  <c r="T126" i="212"/>
  <c r="T127" i="212"/>
  <c r="T128" i="212"/>
  <c r="T129" i="212"/>
  <c r="T130" i="212"/>
  <c r="T131" i="212"/>
  <c r="T132" i="212"/>
  <c r="T133" i="212"/>
  <c r="T134" i="212"/>
  <c r="T135" i="212"/>
  <c r="T136" i="212"/>
  <c r="T137" i="212"/>
  <c r="T138" i="212"/>
  <c r="T139" i="212"/>
  <c r="T140" i="212"/>
  <c r="T141" i="212"/>
  <c r="T142" i="212"/>
  <c r="T102" i="212"/>
  <c r="J213" i="212"/>
  <c r="I213" i="212"/>
  <c r="H213" i="212"/>
  <c r="O173" i="212"/>
  <c r="M172" i="212"/>
  <c r="O172" i="212" s="1"/>
  <c r="M146" i="212"/>
  <c r="O146" i="212" s="1"/>
  <c r="L146" i="212"/>
  <c r="M145" i="212"/>
  <c r="O145" i="212" s="1"/>
  <c r="L145" i="212"/>
  <c r="M144" i="212"/>
  <c r="O144" i="212" s="1"/>
  <c r="L144" i="212"/>
  <c r="O141" i="212"/>
  <c r="O140" i="212"/>
  <c r="O139" i="212"/>
  <c r="O138" i="212"/>
  <c r="O137" i="212"/>
  <c r="O136" i="212"/>
  <c r="O135" i="212"/>
  <c r="O134" i="212"/>
  <c r="O133" i="212"/>
  <c r="O132" i="212"/>
  <c r="M131" i="212"/>
  <c r="O131" i="212" s="1"/>
  <c r="L131" i="212"/>
  <c r="M130" i="212"/>
  <c r="O130" i="212" s="1"/>
  <c r="L130" i="212"/>
  <c r="M129" i="212"/>
  <c r="O129" i="212" s="1"/>
  <c r="L129" i="212"/>
  <c r="M128" i="212"/>
  <c r="O128" i="212" s="1"/>
  <c r="L128" i="212"/>
  <c r="M127" i="212"/>
  <c r="O127" i="212" s="1"/>
  <c r="L127" i="212"/>
  <c r="M126" i="212"/>
  <c r="O126" i="212" s="1"/>
  <c r="L126" i="212"/>
  <c r="M125" i="212"/>
  <c r="O125" i="212" s="1"/>
  <c r="L125" i="212"/>
  <c r="M124" i="212"/>
  <c r="O124" i="212" s="1"/>
  <c r="L124" i="212"/>
  <c r="M123" i="212"/>
  <c r="O123" i="212" s="1"/>
  <c r="L123" i="212"/>
  <c r="M122" i="212"/>
  <c r="O122" i="212" s="1"/>
  <c r="L122" i="212"/>
  <c r="M121" i="212"/>
  <c r="O121" i="212" s="1"/>
  <c r="L121" i="212"/>
  <c r="M120" i="212"/>
  <c r="O120" i="212" s="1"/>
  <c r="L120" i="212"/>
  <c r="M119" i="212"/>
  <c r="O119" i="212" s="1"/>
  <c r="L119" i="212"/>
  <c r="L64" i="212"/>
  <c r="O64" i="212" s="1"/>
  <c r="M64" i="212"/>
  <c r="L65" i="212"/>
  <c r="O65" i="212" s="1"/>
  <c r="M65" i="212"/>
  <c r="D22" i="207"/>
  <c r="S767" i="212" s="1"/>
  <c r="C22" i="207"/>
  <c r="T767" i="212" s="1"/>
  <c r="B22" i="207"/>
  <c r="M66" i="212"/>
  <c r="L66" i="212"/>
  <c r="O66" i="212" s="1"/>
  <c r="M63" i="212"/>
  <c r="L63" i="212"/>
  <c r="O63" i="212" s="1"/>
  <c r="M62" i="212"/>
  <c r="L62" i="212"/>
  <c r="O62" i="212" s="1"/>
  <c r="I22" i="207"/>
  <c r="B50" i="227"/>
  <c r="K63" i="227"/>
  <c r="I59" i="227"/>
  <c r="Y57" i="227"/>
  <c r="K54" i="227"/>
  <c r="H54" i="227"/>
  <c r="I54" i="227" s="1"/>
  <c r="D54" i="227"/>
  <c r="K53" i="227"/>
  <c r="H53" i="227"/>
  <c r="I53" i="227" s="1"/>
  <c r="D53" i="227"/>
  <c r="C29" i="207"/>
  <c r="B29" i="207"/>
  <c r="M78" i="212"/>
  <c r="L78" i="212"/>
  <c r="O78" i="212" s="1"/>
  <c r="P78" i="212" s="1"/>
  <c r="D29" i="207"/>
  <c r="N29" i="207"/>
  <c r="K29" i="207"/>
  <c r="C35" i="207"/>
  <c r="B35" i="207"/>
  <c r="O88" i="212"/>
  <c r="M88" i="212"/>
  <c r="L88" i="212"/>
  <c r="O87" i="212"/>
  <c r="M87" i="212"/>
  <c r="L87" i="212"/>
  <c r="O84" i="212"/>
  <c r="M84" i="212"/>
  <c r="L84" i="212"/>
  <c r="D35" i="207"/>
  <c r="N35" i="207"/>
  <c r="K35" i="207"/>
  <c r="D28" i="207"/>
  <c r="S771" i="212" s="1"/>
  <c r="C28" i="207"/>
  <c r="T771" i="212" s="1"/>
  <c r="B28" i="207"/>
  <c r="L77" i="212"/>
  <c r="M77" i="212"/>
  <c r="O77" i="212" s="1"/>
  <c r="P77" i="212" s="1"/>
  <c r="N28" i="207"/>
  <c r="K28" i="207"/>
  <c r="I27" i="207"/>
  <c r="D27" i="207"/>
  <c r="S770" i="212" s="1"/>
  <c r="C27" i="207"/>
  <c r="T770" i="212" s="1"/>
  <c r="B27" i="207"/>
  <c r="L76" i="212"/>
  <c r="O76" i="212" s="1"/>
  <c r="M76" i="212"/>
  <c r="L75" i="212"/>
  <c r="O75" i="212" s="1"/>
  <c r="P76" i="212" s="1"/>
  <c r="M75" i="212"/>
  <c r="B66" i="227"/>
  <c r="K70" i="227"/>
  <c r="H70" i="227"/>
  <c r="I70" i="227" s="1"/>
  <c r="I71" i="227" s="1"/>
  <c r="D70" i="227"/>
  <c r="K69" i="227"/>
  <c r="H69" i="227"/>
  <c r="I69" i="227" s="1"/>
  <c r="D69" i="227"/>
  <c r="K79" i="227"/>
  <c r="I75" i="227"/>
  <c r="Y73" i="227"/>
  <c r="C26" i="207"/>
  <c r="T769" i="212" s="1"/>
  <c r="B26" i="207"/>
  <c r="D26" i="207"/>
  <c r="S769" i="212" s="1"/>
  <c r="N26" i="207"/>
  <c r="K26" i="207"/>
  <c r="L72" i="212"/>
  <c r="O72" i="212" s="1"/>
  <c r="M72" i="212"/>
  <c r="C25" i="207"/>
  <c r="T768" i="212" s="1"/>
  <c r="B25" i="207"/>
  <c r="M73" i="212"/>
  <c r="L73" i="212"/>
  <c r="O73" i="212" s="1"/>
  <c r="M71" i="212"/>
  <c r="L71" i="212"/>
  <c r="O71" i="212" s="1"/>
  <c r="M70" i="212"/>
  <c r="L70" i="212"/>
  <c r="O70" i="212" s="1"/>
  <c r="M69" i="212"/>
  <c r="L69" i="212"/>
  <c r="O69" i="212" s="1"/>
  <c r="D25" i="207"/>
  <c r="S768" i="212" s="1"/>
  <c r="N25" i="207"/>
  <c r="K25" i="207"/>
  <c r="C24" i="207"/>
  <c r="B24" i="207"/>
  <c r="L68" i="212"/>
  <c r="M68" i="212"/>
  <c r="O68" i="212"/>
  <c r="P68" i="212" s="1"/>
  <c r="C23" i="207"/>
  <c r="B23" i="207"/>
  <c r="O67" i="212"/>
  <c r="P67" i="212" s="1"/>
  <c r="M67" i="212"/>
  <c r="L67" i="212"/>
  <c r="M55" i="212"/>
  <c r="L55" i="212"/>
  <c r="C21" i="207"/>
  <c r="T766" i="212" s="1"/>
  <c r="B21" i="207"/>
  <c r="M61" i="212"/>
  <c r="L61" i="212"/>
  <c r="M60" i="212"/>
  <c r="L60" i="212"/>
  <c r="M59" i="212"/>
  <c r="L59" i="212"/>
  <c r="M58" i="212"/>
  <c r="L58" i="212"/>
  <c r="M57" i="212"/>
  <c r="L57" i="212"/>
  <c r="M56" i="212"/>
  <c r="L56" i="212"/>
  <c r="M54" i="212"/>
  <c r="L54" i="212"/>
  <c r="M53" i="212"/>
  <c r="L53" i="212"/>
  <c r="M52" i="212"/>
  <c r="L52" i="212"/>
  <c r="C20" i="207"/>
  <c r="T765" i="212" s="1"/>
  <c r="B20" i="207"/>
  <c r="M43" i="212"/>
  <c r="L43" i="212"/>
  <c r="O43" i="212" s="1"/>
  <c r="L46" i="212"/>
  <c r="O46" i="212" s="1"/>
  <c r="M46" i="212"/>
  <c r="L47" i="212"/>
  <c r="O47" i="212" s="1"/>
  <c r="M47" i="212"/>
  <c r="L49" i="212"/>
  <c r="O49" i="212" s="1"/>
  <c r="M49" i="212"/>
  <c r="L50" i="212"/>
  <c r="O50" i="212" s="1"/>
  <c r="M50" i="212"/>
  <c r="L51" i="212"/>
  <c r="O51" i="212" s="1"/>
  <c r="M51" i="212"/>
  <c r="M45" i="212"/>
  <c r="L45" i="212"/>
  <c r="O45" i="212" s="1"/>
  <c r="L37" i="212"/>
  <c r="O37" i="212" s="1"/>
  <c r="M37" i="212"/>
  <c r="L38" i="212"/>
  <c r="O38" i="212" s="1"/>
  <c r="M38" i="212"/>
  <c r="B19" i="207"/>
  <c r="C19" i="207"/>
  <c r="T764" i="212" s="1"/>
  <c r="M44" i="212"/>
  <c r="L44" i="212"/>
  <c r="O44" i="212" s="1"/>
  <c r="M42" i="212"/>
  <c r="L42" i="212"/>
  <c r="O42" i="212" s="1"/>
  <c r="M41" i="212"/>
  <c r="L41" i="212"/>
  <c r="O41" i="212" s="1"/>
  <c r="M40" i="212"/>
  <c r="L40" i="212"/>
  <c r="O40" i="212" s="1"/>
  <c r="L22" i="212"/>
  <c r="O22" i="212" s="1"/>
  <c r="M22" i="212"/>
  <c r="L23" i="212"/>
  <c r="O23" i="212" s="1"/>
  <c r="M23" i="212"/>
  <c r="L24" i="212"/>
  <c r="O24" i="212" s="1"/>
  <c r="M24" i="212"/>
  <c r="L25" i="212"/>
  <c r="O25" i="212" s="1"/>
  <c r="M25" i="212"/>
  <c r="L26" i="212"/>
  <c r="O26" i="212" s="1"/>
  <c r="M26" i="212"/>
  <c r="L27" i="212"/>
  <c r="O27" i="212" s="1"/>
  <c r="M27" i="212"/>
  <c r="L28" i="212"/>
  <c r="O28" i="212" s="1"/>
  <c r="M28" i="212"/>
  <c r="L29" i="212"/>
  <c r="O29" i="212" s="1"/>
  <c r="M29" i="212"/>
  <c r="L30" i="212"/>
  <c r="O30" i="212" s="1"/>
  <c r="M30" i="212"/>
  <c r="L31" i="212"/>
  <c r="O31" i="212" s="1"/>
  <c r="M31" i="212"/>
  <c r="L32" i="212"/>
  <c r="O32" i="212" s="1"/>
  <c r="M32" i="212"/>
  <c r="L33" i="212"/>
  <c r="O33" i="212" s="1"/>
  <c r="M33" i="212"/>
  <c r="L34" i="212"/>
  <c r="O34" i="212" s="1"/>
  <c r="M34" i="212"/>
  <c r="L35" i="212"/>
  <c r="O35" i="212" s="1"/>
  <c r="M35" i="212"/>
  <c r="L36" i="212"/>
  <c r="O36" i="212" s="1"/>
  <c r="M36" i="212"/>
  <c r="L39" i="212"/>
  <c r="O39" i="212" s="1"/>
  <c r="M39" i="212"/>
  <c r="B18" i="207"/>
  <c r="C18" i="207"/>
  <c r="T763" i="212" s="1"/>
  <c r="D19" i="207"/>
  <c r="S764" i="212" s="1"/>
  <c r="D20" i="207"/>
  <c r="S765" i="212" s="1"/>
  <c r="D21" i="207"/>
  <c r="S766" i="212" s="1"/>
  <c r="D23" i="207"/>
  <c r="D24" i="207"/>
  <c r="D18" i="207"/>
  <c r="S763" i="212" s="1"/>
  <c r="K18" i="207"/>
  <c r="N18" i="207"/>
  <c r="K19" i="207"/>
  <c r="N19" i="207"/>
  <c r="K20" i="207"/>
  <c r="N20" i="207"/>
  <c r="K21" i="207"/>
  <c r="N21" i="207"/>
  <c r="K23" i="207"/>
  <c r="N23" i="207"/>
  <c r="K24" i="207"/>
  <c r="N24" i="207"/>
  <c r="M21" i="212"/>
  <c r="L21" i="212"/>
  <c r="O21" i="212" s="1"/>
  <c r="L19" i="212"/>
  <c r="O19" i="212" s="1"/>
  <c r="M19" i="212"/>
  <c r="C58" i="207"/>
  <c r="B58" i="207"/>
  <c r="N58" i="207"/>
  <c r="K58" i="207"/>
  <c r="D58" i="207"/>
  <c r="D56" i="207"/>
  <c r="N56" i="207"/>
  <c r="K56" i="207"/>
  <c r="N53" i="207"/>
  <c r="K53" i="207"/>
  <c r="M170" i="212"/>
  <c r="L171" i="212"/>
  <c r="M171" i="212"/>
  <c r="O171" i="212" s="1"/>
  <c r="D53" i="207"/>
  <c r="B53" i="207"/>
  <c r="C53" i="207"/>
  <c r="B51" i="207"/>
  <c r="C51" i="207"/>
  <c r="B48" i="207"/>
  <c r="C48" i="207"/>
  <c r="M118" i="212"/>
  <c r="O118" i="212" s="1"/>
  <c r="L118" i="212"/>
  <c r="L114" i="212"/>
  <c r="M114" i="212"/>
  <c r="O114" i="212" s="1"/>
  <c r="L115" i="212"/>
  <c r="M115" i="212"/>
  <c r="O115" i="212" s="1"/>
  <c r="L116" i="212"/>
  <c r="M116" i="212"/>
  <c r="O116" i="212" s="1"/>
  <c r="L117" i="212"/>
  <c r="M117" i="212"/>
  <c r="O117" i="212" s="1"/>
  <c r="L113" i="212"/>
  <c r="M113" i="212"/>
  <c r="O113" i="212" s="1"/>
  <c r="L112" i="212"/>
  <c r="M112" i="212"/>
  <c r="O112" i="212" s="1"/>
  <c r="L111" i="212"/>
  <c r="M111" i="212"/>
  <c r="O111" i="212" s="1"/>
  <c r="L110" i="212"/>
  <c r="M110" i="212"/>
  <c r="O110" i="212" s="1"/>
  <c r="L109" i="212"/>
  <c r="M109" i="212"/>
  <c r="O109" i="212" s="1"/>
  <c r="L108" i="212"/>
  <c r="M108" i="212"/>
  <c r="O108" i="212" s="1"/>
  <c r="M105" i="212"/>
  <c r="O105" i="212" s="1"/>
  <c r="O104" i="212"/>
  <c r="D645" i="227"/>
  <c r="K645" i="227"/>
  <c r="B645" i="227" s="1"/>
  <c r="H645" i="227"/>
  <c r="I645" i="227" s="1"/>
  <c r="K641" i="227"/>
  <c r="B641" i="227" s="1"/>
  <c r="H641" i="227"/>
  <c r="I641" i="227" s="1"/>
  <c r="D641" i="227"/>
  <c r="D640" i="227"/>
  <c r="K640" i="227"/>
  <c r="B640" i="227" s="1"/>
  <c r="H640" i="227"/>
  <c r="I640" i="227" s="1"/>
  <c r="D647" i="227"/>
  <c r="H647" i="227"/>
  <c r="I647" i="227" s="1"/>
  <c r="K647" i="227"/>
  <c r="B647" i="227" s="1"/>
  <c r="D646" i="227"/>
  <c r="H646" i="227"/>
  <c r="I646" i="227" s="1"/>
  <c r="K646" i="227"/>
  <c r="D644" i="227"/>
  <c r="H644" i="227"/>
  <c r="I644" i="227" s="1"/>
  <c r="K644" i="227"/>
  <c r="D643" i="227"/>
  <c r="H643" i="227"/>
  <c r="I643" i="227" s="1"/>
  <c r="K643" i="227"/>
  <c r="D642" i="227"/>
  <c r="H642" i="227"/>
  <c r="I642" i="227" s="1"/>
  <c r="K642" i="227"/>
  <c r="B633" i="227"/>
  <c r="K652" i="227"/>
  <c r="Y639" i="227"/>
  <c r="K636" i="227"/>
  <c r="H636" i="227"/>
  <c r="I636" i="227" s="1"/>
  <c r="I637" i="227" s="1"/>
  <c r="D636" i="227"/>
  <c r="B1126" i="227"/>
  <c r="D488" i="227"/>
  <c r="D489" i="227"/>
  <c r="D490" i="227"/>
  <c r="D491" i="227"/>
  <c r="D487" i="227"/>
  <c r="D486" i="227"/>
  <c r="D485" i="227"/>
  <c r="K491" i="227"/>
  <c r="K490" i="227"/>
  <c r="K489" i="227"/>
  <c r="K488" i="227"/>
  <c r="K487" i="227"/>
  <c r="K486" i="227"/>
  <c r="K485" i="227"/>
  <c r="H486" i="227"/>
  <c r="I486" i="227" s="1"/>
  <c r="H487" i="227"/>
  <c r="I487" i="227" s="1"/>
  <c r="H488" i="227"/>
  <c r="I488" i="227" s="1"/>
  <c r="H489" i="227"/>
  <c r="I489" i="227" s="1"/>
  <c r="H490" i="227"/>
  <c r="I490" i="227" s="1"/>
  <c r="H491" i="227"/>
  <c r="I491" i="227" s="1"/>
  <c r="H485" i="227"/>
  <c r="I485" i="227" s="1"/>
  <c r="D480" i="227"/>
  <c r="H480" i="227"/>
  <c r="I480" i="227" s="1"/>
  <c r="K480" i="227"/>
  <c r="D479" i="227"/>
  <c r="H479" i="227"/>
  <c r="I479" i="227" s="1"/>
  <c r="K479" i="227"/>
  <c r="K496" i="227"/>
  <c r="Y484" i="227"/>
  <c r="K481" i="227"/>
  <c r="H481" i="227"/>
  <c r="I481" i="227" s="1"/>
  <c r="D481" i="227"/>
  <c r="K478" i="227"/>
  <c r="H478" i="227"/>
  <c r="I478" i="227" s="1"/>
  <c r="D478" i="227"/>
  <c r="B230" i="227"/>
  <c r="B258" i="227" s="1"/>
  <c r="K239" i="227"/>
  <c r="B239" i="227" s="1"/>
  <c r="H239" i="227"/>
  <c r="I239" i="227" s="1"/>
  <c r="D239" i="227"/>
  <c r="K244" i="227"/>
  <c r="K238" i="227"/>
  <c r="B238" i="227" s="1"/>
  <c r="H238" i="227"/>
  <c r="I238" i="227" s="1"/>
  <c r="D238" i="227"/>
  <c r="Y237" i="227"/>
  <c r="K234" i="227"/>
  <c r="H234" i="227"/>
  <c r="I234" i="227" s="1"/>
  <c r="D234" i="227"/>
  <c r="K233" i="227"/>
  <c r="H233" i="227"/>
  <c r="I233" i="227" s="1"/>
  <c r="D233" i="227"/>
  <c r="K227" i="227"/>
  <c r="K222" i="227"/>
  <c r="H222" i="227"/>
  <c r="I222" i="227" s="1"/>
  <c r="D222" i="227"/>
  <c r="K221" i="227"/>
  <c r="B221" i="227" s="1"/>
  <c r="H221" i="227"/>
  <c r="I221" i="227" s="1"/>
  <c r="D221" i="227"/>
  <c r="Y220" i="227"/>
  <c r="K217" i="227"/>
  <c r="H217" i="227"/>
  <c r="I217" i="227" s="1"/>
  <c r="D217" i="227"/>
  <c r="K216" i="227"/>
  <c r="H216" i="227"/>
  <c r="I216" i="227" s="1"/>
  <c r="D216" i="227"/>
  <c r="K130" i="227"/>
  <c r="D130" i="227"/>
  <c r="H130" i="227"/>
  <c r="I130" i="227" s="1"/>
  <c r="K135" i="227"/>
  <c r="K129" i="227"/>
  <c r="B129" i="227" s="1"/>
  <c r="H129" i="227"/>
  <c r="I129" i="227" s="1"/>
  <c r="D129" i="227"/>
  <c r="Y128" i="227"/>
  <c r="K125" i="227"/>
  <c r="H125" i="227"/>
  <c r="I125" i="227" s="1"/>
  <c r="D125" i="227"/>
  <c r="K124" i="227"/>
  <c r="H124" i="227"/>
  <c r="I124" i="227" s="1"/>
  <c r="D124" i="227"/>
  <c r="C1182" i="227"/>
  <c r="C1183" i="227"/>
  <c r="C1184" i="227"/>
  <c r="K1184" i="227"/>
  <c r="H1184" i="227"/>
  <c r="D1184" i="227"/>
  <c r="K1183" i="227"/>
  <c r="H1183" i="227"/>
  <c r="I1183" i="227" s="1"/>
  <c r="D1183" i="227"/>
  <c r="K1182" i="227"/>
  <c r="H1182" i="227"/>
  <c r="D1182" i="227"/>
  <c r="C1179" i="227"/>
  <c r="K1179" i="227"/>
  <c r="H1179" i="227"/>
  <c r="D1179" i="227"/>
  <c r="C1185" i="227"/>
  <c r="K1185" i="227"/>
  <c r="H1185" i="227"/>
  <c r="D1185" i="227"/>
  <c r="C1178" i="227"/>
  <c r="C1186" i="227"/>
  <c r="C1181" i="227"/>
  <c r="C1180" i="227"/>
  <c r="C1177" i="227"/>
  <c r="N87" i="207"/>
  <c r="K87" i="207"/>
  <c r="D87" i="207"/>
  <c r="C87" i="207"/>
  <c r="B87" i="207"/>
  <c r="K1133" i="227"/>
  <c r="B1133" i="227" s="1"/>
  <c r="H1133" i="227"/>
  <c r="I1133" i="227" s="1"/>
  <c r="I1134" i="227" s="1"/>
  <c r="D1133" i="227"/>
  <c r="K1138" i="227"/>
  <c r="Y1132" i="227"/>
  <c r="K1129" i="227"/>
  <c r="H1129" i="227"/>
  <c r="I1129" i="227" s="1"/>
  <c r="I1130" i="227" s="1"/>
  <c r="D1129" i="227"/>
  <c r="I39" i="207"/>
  <c r="D39" i="207"/>
  <c r="I38" i="207"/>
  <c r="I240" i="207"/>
  <c r="H240" i="207"/>
  <c r="P748" i="212"/>
  <c r="L366" i="212"/>
  <c r="O366" i="212" s="1"/>
  <c r="P366" i="212" s="1"/>
  <c r="E85" i="207" s="1"/>
  <c r="O143" i="212"/>
  <c r="L102" i="212"/>
  <c r="N16" i="207"/>
  <c r="K16" i="207"/>
  <c r="D16" i="207"/>
  <c r="S761" i="212" s="1"/>
  <c r="C16" i="207"/>
  <c r="T761" i="212" s="1"/>
  <c r="B16" i="207"/>
  <c r="M18" i="212"/>
  <c r="L18" i="212"/>
  <c r="O18" i="212" s="1"/>
  <c r="P18" i="212" s="1"/>
  <c r="D212" i="207"/>
  <c r="D211" i="207"/>
  <c r="D192" i="207"/>
  <c r="D191" i="207"/>
  <c r="D190" i="207"/>
  <c r="K1328" i="227"/>
  <c r="K1344" i="227"/>
  <c r="D140" i="207"/>
  <c r="D124" i="207"/>
  <c r="D225" i="207"/>
  <c r="D213" i="207"/>
  <c r="D210" i="207"/>
  <c r="D208" i="207"/>
  <c r="D186" i="207"/>
  <c r="D181" i="207"/>
  <c r="D180" i="207"/>
  <c r="D178" i="207"/>
  <c r="D177" i="207"/>
  <c r="D175" i="207"/>
  <c r="D173" i="207"/>
  <c r="D170" i="207"/>
  <c r="D139" i="207"/>
  <c r="D138" i="207"/>
  <c r="D137" i="207"/>
  <c r="D121" i="207"/>
  <c r="D120" i="207"/>
  <c r="D119" i="207"/>
  <c r="D118" i="207"/>
  <c r="D117" i="207"/>
  <c r="D105" i="207"/>
  <c r="D95" i="207"/>
  <c r="D94" i="207"/>
  <c r="D92" i="207"/>
  <c r="D91" i="207"/>
  <c r="D86" i="207"/>
  <c r="D85" i="207"/>
  <c r="D84" i="207"/>
  <c r="D83" i="207"/>
  <c r="D82" i="207"/>
  <c r="D81" i="207"/>
  <c r="D80" i="207"/>
  <c r="D79" i="207"/>
  <c r="D70" i="207"/>
  <c r="D65" i="207"/>
  <c r="D62" i="207"/>
  <c r="D60" i="207"/>
  <c r="D52" i="207"/>
  <c r="D51" i="207"/>
  <c r="D49" i="207"/>
  <c r="D48" i="207"/>
  <c r="D43" i="207"/>
  <c r="D42" i="207"/>
  <c r="D41" i="207"/>
  <c r="D40" i="207"/>
  <c r="K1339" i="227"/>
  <c r="H1339" i="227"/>
  <c r="I1339" i="227" s="1"/>
  <c r="I1340" i="227" s="1"/>
  <c r="D1339" i="227"/>
  <c r="B1331" i="227"/>
  <c r="Y1338" i="227"/>
  <c r="K1335" i="227"/>
  <c r="H1335" i="227"/>
  <c r="I1335" i="227" s="1"/>
  <c r="D1335" i="227"/>
  <c r="K1334" i="227"/>
  <c r="H1334" i="227"/>
  <c r="I1334" i="227" s="1"/>
  <c r="D1334" i="227"/>
  <c r="K1190" i="227"/>
  <c r="K1189" i="227"/>
  <c r="K1186" i="227"/>
  <c r="D1186" i="227"/>
  <c r="H1186" i="227"/>
  <c r="H1188" i="227"/>
  <c r="H1189" i="227"/>
  <c r="H1190" i="227"/>
  <c r="H1191" i="227"/>
  <c r="D1187" i="227"/>
  <c r="D1188" i="227"/>
  <c r="D1189" i="227"/>
  <c r="D1191" i="227"/>
  <c r="D1190" i="227"/>
  <c r="C1354" i="227"/>
  <c r="I190" i="207"/>
  <c r="C1350" i="227"/>
  <c r="D1354" i="227"/>
  <c r="M1358" i="227"/>
  <c r="H1354" i="227"/>
  <c r="L1356" i="227" s="1"/>
  <c r="B1482" i="227"/>
  <c r="C190" i="207"/>
  <c r="B190" i="207"/>
  <c r="B1347" i="227"/>
  <c r="M679" i="212"/>
  <c r="L679" i="212"/>
  <c r="O679" i="212" s="1"/>
  <c r="K1359" i="227"/>
  <c r="K1354" i="227"/>
  <c r="Y1353" i="227"/>
  <c r="K1350" i="227"/>
  <c r="H1350" i="227"/>
  <c r="D1350" i="227"/>
  <c r="N213" i="207"/>
  <c r="K213" i="207"/>
  <c r="C213" i="207"/>
  <c r="B213" i="207"/>
  <c r="M730" i="212"/>
  <c r="M736" i="212"/>
  <c r="K1416" i="227"/>
  <c r="K1411" i="227"/>
  <c r="B1411" i="227" s="1"/>
  <c r="H1411" i="227"/>
  <c r="I1411" i="227" s="1"/>
  <c r="D1411" i="227"/>
  <c r="K1410" i="227"/>
  <c r="B1410" i="227" s="1"/>
  <c r="H1410" i="227"/>
  <c r="I1410" i="227" s="1"/>
  <c r="D1410" i="227"/>
  <c r="Y1409" i="227"/>
  <c r="K1406" i="227"/>
  <c r="H1406" i="227"/>
  <c r="I1406" i="227" s="1"/>
  <c r="D1406" i="227"/>
  <c r="K1405" i="227"/>
  <c r="H1405" i="227"/>
  <c r="I1405" i="227" s="1"/>
  <c r="D1405" i="227"/>
  <c r="B1402" i="227"/>
  <c r="L682" i="212"/>
  <c r="O682" i="212" s="1"/>
  <c r="P683" i="212" s="1"/>
  <c r="S672" i="212"/>
  <c r="N43" i="207"/>
  <c r="K43" i="207"/>
  <c r="C43" i="207"/>
  <c r="B1217" i="227"/>
  <c r="D1207" i="227"/>
  <c r="K1207" i="227"/>
  <c r="H1207" i="227"/>
  <c r="I1207" i="227" s="1"/>
  <c r="K1225" i="227"/>
  <c r="H1225" i="227"/>
  <c r="I1225" i="227" s="1"/>
  <c r="D1225" i="227"/>
  <c r="B1199" i="227"/>
  <c r="D100" i="207"/>
  <c r="D99" i="207"/>
  <c r="D98" i="207"/>
  <c r="D97" i="207"/>
  <c r="I100" i="207"/>
  <c r="I99" i="207"/>
  <c r="B1169" i="227"/>
  <c r="K1231" i="227"/>
  <c r="K1226" i="227"/>
  <c r="H1226" i="227"/>
  <c r="I1226" i="227" s="1"/>
  <c r="D1226" i="227"/>
  <c r="Y1224" i="227"/>
  <c r="K1221" i="227"/>
  <c r="H1221" i="227"/>
  <c r="I1221" i="227" s="1"/>
  <c r="D1221" i="227"/>
  <c r="K1220" i="227"/>
  <c r="H1220" i="227"/>
  <c r="I1220" i="227" s="1"/>
  <c r="D1220" i="227"/>
  <c r="K1214" i="227"/>
  <c r="K1209" i="227"/>
  <c r="H1209" i="227"/>
  <c r="I1209" i="227" s="1"/>
  <c r="D1209" i="227"/>
  <c r="K1208" i="227"/>
  <c r="H1208" i="227"/>
  <c r="I1208" i="227" s="1"/>
  <c r="D1208" i="227"/>
  <c r="Y1206" i="227"/>
  <c r="K1203" i="227"/>
  <c r="H1203" i="227"/>
  <c r="I1203" i="227" s="1"/>
  <c r="D1203" i="227"/>
  <c r="K1202" i="227"/>
  <c r="H1202" i="227"/>
  <c r="I1202" i="227" s="1"/>
  <c r="D1202" i="227"/>
  <c r="C100" i="207"/>
  <c r="B100" i="207"/>
  <c r="C99" i="207"/>
  <c r="B99" i="207"/>
  <c r="C98" i="207"/>
  <c r="B98" i="207"/>
  <c r="C97" i="207"/>
  <c r="B97" i="207"/>
  <c r="M416" i="212"/>
  <c r="L416" i="212"/>
  <c r="O416" i="212" s="1"/>
  <c r="P416" i="212" s="1"/>
  <c r="M411" i="212"/>
  <c r="L411" i="212"/>
  <c r="O411" i="212" s="1"/>
  <c r="M417" i="212"/>
  <c r="L417" i="212"/>
  <c r="O417" i="212" s="1"/>
  <c r="P417" i="212" s="1"/>
  <c r="M418" i="212"/>
  <c r="I30" i="206"/>
  <c r="L512" i="212"/>
  <c r="O512" i="212" s="1"/>
  <c r="P517" i="212" s="1"/>
  <c r="N218" i="207"/>
  <c r="K218" i="207"/>
  <c r="N210" i="207"/>
  <c r="K210" i="207"/>
  <c r="N208" i="207"/>
  <c r="K208" i="207"/>
  <c r="O726" i="212"/>
  <c r="P729" i="212" s="1"/>
  <c r="E183" i="258" s="1"/>
  <c r="L726" i="212"/>
  <c r="M721" i="212"/>
  <c r="L721" i="212"/>
  <c r="O721" i="212" s="1"/>
  <c r="P723" i="212" s="1"/>
  <c r="E180" i="258" s="1"/>
  <c r="N186" i="207"/>
  <c r="C672" i="212" s="1"/>
  <c r="K186" i="207"/>
  <c r="M389" i="212"/>
  <c r="N144" i="207"/>
  <c r="K144" i="207"/>
  <c r="M573" i="212"/>
  <c r="L573" i="212"/>
  <c r="O573" i="212"/>
  <c r="P573" i="212" s="1"/>
  <c r="M558" i="212"/>
  <c r="L558" i="212"/>
  <c r="O558" i="212" s="1"/>
  <c r="M559" i="212"/>
  <c r="O559" i="212"/>
  <c r="M571" i="212"/>
  <c r="L571" i="212"/>
  <c r="O571" i="212" s="1"/>
  <c r="P571" i="212" s="1"/>
  <c r="D1323" i="227"/>
  <c r="D1322" i="227"/>
  <c r="K1323" i="227"/>
  <c r="H1323" i="227"/>
  <c r="I1323" i="227" s="1"/>
  <c r="K1322" i="227"/>
  <c r="H1322" i="227"/>
  <c r="I1322" i="227" s="1"/>
  <c r="B1314" i="227"/>
  <c r="Y1321" i="227"/>
  <c r="K1318" i="227"/>
  <c r="H1318" i="227"/>
  <c r="I1318" i="227" s="1"/>
  <c r="D1318" i="227"/>
  <c r="K1317" i="227"/>
  <c r="H1317" i="227"/>
  <c r="I1317" i="227" s="1"/>
  <c r="D1317" i="227"/>
  <c r="M572" i="212"/>
  <c r="L572" i="212"/>
  <c r="O572" i="212" s="1"/>
  <c r="P572" i="212" s="1"/>
  <c r="D1306" i="227"/>
  <c r="C1306" i="227"/>
  <c r="K1306" i="227"/>
  <c r="B1306" i="227" s="1"/>
  <c r="H1306" i="227"/>
  <c r="B1297" i="227"/>
  <c r="K1311" i="227"/>
  <c r="K1305" i="227"/>
  <c r="B1305" i="227" s="1"/>
  <c r="H1305" i="227"/>
  <c r="I1305" i="227" s="1"/>
  <c r="D1305" i="227"/>
  <c r="Y1304" i="227"/>
  <c r="K1301" i="227"/>
  <c r="H1301" i="227"/>
  <c r="I1301" i="227" s="1"/>
  <c r="D1301" i="227"/>
  <c r="K1300" i="227"/>
  <c r="H1300" i="227"/>
  <c r="I1300" i="227" s="1"/>
  <c r="D1300" i="227"/>
  <c r="M557" i="212"/>
  <c r="L557" i="212"/>
  <c r="O557" i="212" s="1"/>
  <c r="K1286" i="227"/>
  <c r="H1286" i="227"/>
  <c r="I1286" i="227" s="1"/>
  <c r="D1286" i="227"/>
  <c r="K1288" i="227"/>
  <c r="H1288" i="227"/>
  <c r="I1288" i="227" s="1"/>
  <c r="D1288" i="227"/>
  <c r="K1287" i="227"/>
  <c r="H1287" i="227"/>
  <c r="I1287" i="227" s="1"/>
  <c r="D1287" i="227"/>
  <c r="K1285" i="227"/>
  <c r="H1285" i="227"/>
  <c r="I1285" i="227" s="1"/>
  <c r="D1285" i="227"/>
  <c r="B1273" i="227"/>
  <c r="M556" i="212"/>
  <c r="L556" i="212"/>
  <c r="O556" i="212" s="1"/>
  <c r="K1294" i="227"/>
  <c r="K1289" i="227"/>
  <c r="H1289" i="227"/>
  <c r="I1289" i="227" s="1"/>
  <c r="D1289" i="227"/>
  <c r="K1284" i="227"/>
  <c r="H1284" i="227"/>
  <c r="I1284" i="227" s="1"/>
  <c r="D1284" i="227"/>
  <c r="K1283" i="227"/>
  <c r="H1283" i="227"/>
  <c r="I1283" i="227" s="1"/>
  <c r="D1283" i="227"/>
  <c r="K1282" i="227"/>
  <c r="H1282" i="227"/>
  <c r="I1282" i="227" s="1"/>
  <c r="D1282" i="227"/>
  <c r="K1281" i="227"/>
  <c r="H1281" i="227"/>
  <c r="I1281" i="227" s="1"/>
  <c r="D1281" i="227"/>
  <c r="Y1280" i="227"/>
  <c r="K1277" i="227"/>
  <c r="H1277" i="227"/>
  <c r="D1277" i="227"/>
  <c r="K1276" i="227"/>
  <c r="H1276" i="227"/>
  <c r="I1276" i="227" s="1"/>
  <c r="D1276" i="227"/>
  <c r="C1277" i="227"/>
  <c r="B1253" i="227"/>
  <c r="N138" i="207"/>
  <c r="K138" i="207"/>
  <c r="C138" i="207"/>
  <c r="M553" i="212"/>
  <c r="O553" i="212"/>
  <c r="M549" i="212"/>
  <c r="L549" i="212"/>
  <c r="O549" i="212" s="1"/>
  <c r="P549" i="212" s="1"/>
  <c r="L575" i="212"/>
  <c r="O575" i="212" s="1"/>
  <c r="M575" i="212"/>
  <c r="M576" i="212"/>
  <c r="L577" i="212"/>
  <c r="O577" i="212" s="1"/>
  <c r="M577" i="212"/>
  <c r="O582" i="212"/>
  <c r="N91" i="207"/>
  <c r="K91" i="207"/>
  <c r="C91" i="207"/>
  <c r="B91" i="207"/>
  <c r="N92" i="207"/>
  <c r="K92" i="207"/>
  <c r="C92" i="207"/>
  <c r="B92" i="207"/>
  <c r="E111" i="207"/>
  <c r="C111" i="207"/>
  <c r="B111" i="207"/>
  <c r="H1426" i="227"/>
  <c r="I1426" i="227" s="1"/>
  <c r="I1427" i="227" s="1"/>
  <c r="H1440" i="227"/>
  <c r="I1440" i="227" s="1"/>
  <c r="I1441" i="227" s="1"/>
  <c r="I1443" i="227" s="1"/>
  <c r="B1380" i="227"/>
  <c r="D1392" i="227"/>
  <c r="D1393" i="227"/>
  <c r="D1394" i="227"/>
  <c r="H1392" i="227"/>
  <c r="I1392" i="227" s="1"/>
  <c r="H1393" i="227"/>
  <c r="I1393" i="227" s="1"/>
  <c r="H1394" i="227"/>
  <c r="I1394" i="227" s="1"/>
  <c r="K1384" i="227"/>
  <c r="K1385" i="227"/>
  <c r="H1384" i="227"/>
  <c r="I1384" i="227" s="1"/>
  <c r="D1384" i="227"/>
  <c r="K1399" i="227"/>
  <c r="K1391" i="227"/>
  <c r="H1391" i="227"/>
  <c r="I1391" i="227" s="1"/>
  <c r="D1391" i="227"/>
  <c r="K1390" i="227"/>
  <c r="H1390" i="227"/>
  <c r="I1390" i="227" s="1"/>
  <c r="D1390" i="227"/>
  <c r="K1389" i="227"/>
  <c r="H1389" i="227"/>
  <c r="I1389" i="227" s="1"/>
  <c r="D1389" i="227"/>
  <c r="Y1388" i="227"/>
  <c r="H1385" i="227"/>
  <c r="I1385" i="227" s="1"/>
  <c r="D1385" i="227"/>
  <c r="K1383" i="227"/>
  <c r="H1383" i="227"/>
  <c r="I1383" i="227" s="1"/>
  <c r="D1383" i="227"/>
  <c r="L1367" i="227"/>
  <c r="K1440" i="227"/>
  <c r="D1440" i="227"/>
  <c r="D1426" i="227"/>
  <c r="D1678" i="227"/>
  <c r="K1691" i="227"/>
  <c r="H1691" i="227"/>
  <c r="I1691" i="227" s="1"/>
  <c r="I1692" i="227" s="1"/>
  <c r="D1691" i="227"/>
  <c r="K1680" i="227"/>
  <c r="B1680" i="227" s="1"/>
  <c r="H1680" i="227"/>
  <c r="I1680" i="227" s="1"/>
  <c r="D1680" i="227"/>
  <c r="K1679" i="227"/>
  <c r="B1679" i="227" s="1"/>
  <c r="H1679" i="227"/>
  <c r="I1679" i="227" s="1"/>
  <c r="D1679" i="227"/>
  <c r="K1678" i="227"/>
  <c r="B1678" i="227" s="1"/>
  <c r="H1678" i="227"/>
  <c r="I1678" i="227" s="1"/>
  <c r="K1696" i="227"/>
  <c r="B1696" i="227" s="1"/>
  <c r="H1696" i="227"/>
  <c r="I1696" i="227" s="1"/>
  <c r="D1696" i="227"/>
  <c r="K1695" i="227"/>
  <c r="B1695" i="227" s="1"/>
  <c r="H1695" i="227"/>
  <c r="I1695" i="227" s="1"/>
  <c r="D1695" i="227"/>
  <c r="K1674" i="227"/>
  <c r="H1674" i="227"/>
  <c r="I1674" i="227" s="1"/>
  <c r="I1675" i="227" s="1"/>
  <c r="D1674" i="227"/>
  <c r="B1688" i="227"/>
  <c r="B1671" i="227"/>
  <c r="K1701" i="227"/>
  <c r="Y1694" i="227"/>
  <c r="N60" i="207"/>
  <c r="K60" i="207"/>
  <c r="C60" i="207"/>
  <c r="B60" i="207"/>
  <c r="B49" i="207"/>
  <c r="C49" i="207"/>
  <c r="N49" i="207"/>
  <c r="K49" i="207"/>
  <c r="B1497" i="227"/>
  <c r="K1505" i="227"/>
  <c r="H1505" i="227"/>
  <c r="I1505" i="227" s="1"/>
  <c r="D1505" i="227"/>
  <c r="K1504" i="227"/>
  <c r="H1504" i="227"/>
  <c r="I1504" i="227" s="1"/>
  <c r="D1504" i="227"/>
  <c r="C66" i="207"/>
  <c r="C67" i="207"/>
  <c r="C68" i="207"/>
  <c r="C69" i="207"/>
  <c r="C70" i="207"/>
  <c r="C75" i="207"/>
  <c r="C76" i="207"/>
  <c r="C77" i="207"/>
  <c r="C78" i="207"/>
  <c r="C79" i="207"/>
  <c r="C80" i="207"/>
  <c r="C81" i="207"/>
  <c r="C82" i="207"/>
  <c r="C83" i="207"/>
  <c r="C84" i="207"/>
  <c r="C85" i="207"/>
  <c r="C86" i="207"/>
  <c r="C65" i="207"/>
  <c r="B66" i="207"/>
  <c r="B67" i="207"/>
  <c r="B68" i="207"/>
  <c r="B69" i="207"/>
  <c r="B70" i="207"/>
  <c r="B71" i="207"/>
  <c r="B75" i="207"/>
  <c r="B76" i="207"/>
  <c r="B77" i="207"/>
  <c r="B78" i="207"/>
  <c r="B79" i="207"/>
  <c r="B80" i="207"/>
  <c r="B81" i="207"/>
  <c r="B82" i="207"/>
  <c r="B83" i="207"/>
  <c r="B84" i="207"/>
  <c r="B85" i="207"/>
  <c r="B86" i="207"/>
  <c r="B65" i="207"/>
  <c r="C64" i="207"/>
  <c r="C30" i="217" s="1"/>
  <c r="B64" i="207"/>
  <c r="N86" i="207"/>
  <c r="K86" i="207"/>
  <c r="N85" i="207"/>
  <c r="K85" i="207"/>
  <c r="N84" i="207"/>
  <c r="K84" i="207"/>
  <c r="N83" i="207"/>
  <c r="K83" i="207"/>
  <c r="N82" i="207"/>
  <c r="K82" i="207"/>
  <c r="N81" i="207"/>
  <c r="K81" i="207"/>
  <c r="N80" i="207"/>
  <c r="K80" i="207"/>
  <c r="N79" i="207"/>
  <c r="K79" i="207"/>
  <c r="N78" i="207"/>
  <c r="K78" i="207"/>
  <c r="D78" i="207"/>
  <c r="N77" i="207"/>
  <c r="K77" i="207"/>
  <c r="D77" i="207"/>
  <c r="N76" i="207"/>
  <c r="K76" i="207"/>
  <c r="D76" i="207"/>
  <c r="N75" i="207"/>
  <c r="K75" i="207"/>
  <c r="D75" i="207"/>
  <c r="N71" i="207"/>
  <c r="C71" i="207" s="1"/>
  <c r="K71" i="207"/>
  <c r="D71" i="207"/>
  <c r="N70" i="207"/>
  <c r="K70" i="207"/>
  <c r="N69" i="207"/>
  <c r="K69" i="207"/>
  <c r="D69" i="207"/>
  <c r="N68" i="207"/>
  <c r="K68" i="207"/>
  <c r="D68" i="207"/>
  <c r="N67" i="207"/>
  <c r="K67" i="207"/>
  <c r="D67" i="207"/>
  <c r="N66" i="207"/>
  <c r="K66" i="207"/>
  <c r="D66" i="207"/>
  <c r="N65" i="207"/>
  <c r="K65" i="207"/>
  <c r="L365" i="212"/>
  <c r="L364" i="212"/>
  <c r="L363" i="212"/>
  <c r="L362" i="212"/>
  <c r="L361" i="212"/>
  <c r="O360" i="212"/>
  <c r="P360" i="212" s="1"/>
  <c r="E79" i="207" s="1"/>
  <c r="L360" i="212"/>
  <c r="O359" i="212"/>
  <c r="P359" i="212" s="1"/>
  <c r="E78" i="207" s="1"/>
  <c r="L359" i="212"/>
  <c r="O358" i="212"/>
  <c r="P358" i="212" s="1"/>
  <c r="E77" i="207" s="1"/>
  <c r="L358" i="212"/>
  <c r="O357" i="212"/>
  <c r="P357" i="212" s="1"/>
  <c r="E76" i="207" s="1"/>
  <c r="L357" i="212"/>
  <c r="L333" i="212"/>
  <c r="M318" i="212"/>
  <c r="O318" i="212" s="1"/>
  <c r="L318" i="212"/>
  <c r="M289" i="212"/>
  <c r="O289" i="212" s="1"/>
  <c r="O288" i="212"/>
  <c r="M288" i="212"/>
  <c r="L288" i="212"/>
  <c r="L280" i="212"/>
  <c r="K22" i="227"/>
  <c r="H22" i="227"/>
  <c r="I22" i="227" s="1"/>
  <c r="D22" i="227"/>
  <c r="K24" i="227"/>
  <c r="H24" i="227"/>
  <c r="I24" i="227" s="1"/>
  <c r="D24" i="227"/>
  <c r="B13" i="227"/>
  <c r="K17" i="227"/>
  <c r="H17" i="227"/>
  <c r="I17" i="227" s="1"/>
  <c r="D17" i="227"/>
  <c r="K30" i="227"/>
  <c r="K25" i="227"/>
  <c r="H25" i="227"/>
  <c r="I25" i="227" s="1"/>
  <c r="D25" i="227"/>
  <c r="K23" i="227"/>
  <c r="H23" i="227"/>
  <c r="I23" i="227" s="1"/>
  <c r="D23" i="227"/>
  <c r="K21" i="227"/>
  <c r="H21" i="227"/>
  <c r="I21" i="227" s="1"/>
  <c r="D21" i="227"/>
  <c r="Y20" i="227"/>
  <c r="K16" i="227"/>
  <c r="H16" i="227"/>
  <c r="I16" i="227" s="1"/>
  <c r="D16" i="227"/>
  <c r="B1579" i="227"/>
  <c r="K1594" i="227"/>
  <c r="K1589" i="227"/>
  <c r="H1589" i="227"/>
  <c r="I1589" i="227" s="1"/>
  <c r="D1589" i="227"/>
  <c r="K1588" i="227"/>
  <c r="H1588" i="227"/>
  <c r="I1588" i="227" s="1"/>
  <c r="D1588" i="227"/>
  <c r="Y1587" i="227"/>
  <c r="K1584" i="227"/>
  <c r="H1584" i="227"/>
  <c r="I1584" i="227" s="1"/>
  <c r="D1584" i="227"/>
  <c r="K1583" i="227"/>
  <c r="H1583" i="227"/>
  <c r="I1583" i="227" s="1"/>
  <c r="D1583" i="227"/>
  <c r="K1582" i="227"/>
  <c r="H1582" i="227"/>
  <c r="I1582" i="227" s="1"/>
  <c r="D1582" i="227"/>
  <c r="C1470" i="227"/>
  <c r="K1611" i="227"/>
  <c r="K472" i="227"/>
  <c r="K1576" i="227"/>
  <c r="K1546" i="227"/>
  <c r="K1529" i="227"/>
  <c r="K1196" i="227"/>
  <c r="K1510" i="227"/>
  <c r="K696" i="227"/>
  <c r="K1668" i="227"/>
  <c r="K1166" i="227"/>
  <c r="K1651" i="227"/>
  <c r="K1629" i="227"/>
  <c r="K1377" i="227"/>
  <c r="K1495" i="227"/>
  <c r="K1270" i="227"/>
  <c r="K1250" i="227"/>
  <c r="K1685" i="227"/>
  <c r="K1762" i="227"/>
  <c r="K1747" i="227"/>
  <c r="K1732" i="227"/>
  <c r="K1717" i="227"/>
  <c r="K1463" i="227"/>
  <c r="K1479" i="227"/>
  <c r="D193" i="207"/>
  <c r="D123" i="207"/>
  <c r="D122" i="207"/>
  <c r="B58" i="7"/>
  <c r="C1256" i="227"/>
  <c r="C1257" i="227" s="1"/>
  <c r="K1263" i="227"/>
  <c r="H1263" i="227"/>
  <c r="I1263" i="227" s="1"/>
  <c r="D1263" i="227"/>
  <c r="K1262" i="227"/>
  <c r="H1262" i="227"/>
  <c r="I1262" i="227" s="1"/>
  <c r="D1262" i="227"/>
  <c r="K1265" i="227"/>
  <c r="H1265" i="227"/>
  <c r="I1265" i="227" s="1"/>
  <c r="D1265" i="227"/>
  <c r="K1264" i="227"/>
  <c r="H1264" i="227"/>
  <c r="I1264" i="227" s="1"/>
  <c r="D1264" i="227"/>
  <c r="K1261" i="227"/>
  <c r="H1261" i="227"/>
  <c r="I1261" i="227" s="1"/>
  <c r="D1261" i="227"/>
  <c r="Y1260" i="227"/>
  <c r="K1257" i="227"/>
  <c r="H1257" i="227"/>
  <c r="D1257" i="227"/>
  <c r="K1256" i="227"/>
  <c r="H1256" i="227"/>
  <c r="D1256" i="227"/>
  <c r="M551" i="212"/>
  <c r="L551" i="212"/>
  <c r="O551" i="212" s="1"/>
  <c r="M579" i="212"/>
  <c r="L579" i="212"/>
  <c r="O579" i="212" s="1"/>
  <c r="M550" i="212"/>
  <c r="L550" i="212"/>
  <c r="O550" i="212" s="1"/>
  <c r="M548" i="212"/>
  <c r="L548" i="212"/>
  <c r="O548" i="212" s="1"/>
  <c r="P548" i="212" s="1"/>
  <c r="B1597" i="227"/>
  <c r="K1606" i="227"/>
  <c r="B1606" i="227" s="1"/>
  <c r="H1606" i="227"/>
  <c r="I1606" i="227" s="1"/>
  <c r="D1606" i="227"/>
  <c r="K1605" i="227"/>
  <c r="B1605" i="227" s="1"/>
  <c r="H1605" i="227"/>
  <c r="I1605" i="227" s="1"/>
  <c r="D1605" i="227"/>
  <c r="Y1604" i="227"/>
  <c r="K1601" i="227"/>
  <c r="H1601" i="227"/>
  <c r="I1601" i="227" s="1"/>
  <c r="D1601" i="227"/>
  <c r="K1600" i="227"/>
  <c r="H1600" i="227"/>
  <c r="I1600" i="227" s="1"/>
  <c r="D1600" i="227"/>
  <c r="C1571" i="227"/>
  <c r="C1570" i="227"/>
  <c r="D1563" i="227"/>
  <c r="K1563" i="227"/>
  <c r="H1563" i="227"/>
  <c r="I1563" i="227" s="1"/>
  <c r="K1561" i="227"/>
  <c r="H1561" i="227"/>
  <c r="I1561" i="227" s="1"/>
  <c r="D1561" i="227"/>
  <c r="K1560" i="227"/>
  <c r="H1560" i="227"/>
  <c r="I1560" i="227" s="1"/>
  <c r="D1560" i="227"/>
  <c r="K1569" i="227"/>
  <c r="H1569" i="227"/>
  <c r="I1569" i="227" s="1"/>
  <c r="D1569" i="227"/>
  <c r="C1552" i="227"/>
  <c r="C1553" i="227" s="1"/>
  <c r="B1549" i="227"/>
  <c r="K1571" i="227"/>
  <c r="H1571" i="227"/>
  <c r="D1571" i="227"/>
  <c r="K1570" i="227"/>
  <c r="H1570" i="227"/>
  <c r="D1570" i="227"/>
  <c r="K1568" i="227"/>
  <c r="H1568" i="227"/>
  <c r="I1568" i="227" s="1"/>
  <c r="D1568" i="227"/>
  <c r="K1567" i="227"/>
  <c r="H1567" i="227"/>
  <c r="I1567" i="227" s="1"/>
  <c r="D1567" i="227"/>
  <c r="K1566" i="227"/>
  <c r="H1566" i="227"/>
  <c r="I1566" i="227" s="1"/>
  <c r="D1566" i="227"/>
  <c r="K1565" i="227"/>
  <c r="H1565" i="227"/>
  <c r="I1565" i="227" s="1"/>
  <c r="D1565" i="227"/>
  <c r="K1564" i="227"/>
  <c r="H1564" i="227"/>
  <c r="I1564" i="227" s="1"/>
  <c r="D1564" i="227"/>
  <c r="K1562" i="227"/>
  <c r="H1562" i="227"/>
  <c r="I1562" i="227" s="1"/>
  <c r="D1562" i="227"/>
  <c r="K1559" i="227"/>
  <c r="H1559" i="227"/>
  <c r="I1559" i="227" s="1"/>
  <c r="D1559" i="227"/>
  <c r="K1558" i="227"/>
  <c r="H1558" i="227"/>
  <c r="I1558" i="227" s="1"/>
  <c r="D1558" i="227"/>
  <c r="K1557" i="227"/>
  <c r="H1557" i="227"/>
  <c r="I1557" i="227" s="1"/>
  <c r="D1557" i="227"/>
  <c r="Y1556" i="227"/>
  <c r="K1553" i="227"/>
  <c r="H1553" i="227"/>
  <c r="D1553" i="227"/>
  <c r="K1552" i="227"/>
  <c r="H1552" i="227"/>
  <c r="I1552" i="227" s="1"/>
  <c r="D1552" i="227"/>
  <c r="K1191" i="227"/>
  <c r="K1188" i="227"/>
  <c r="K1181" i="227"/>
  <c r="H1181" i="227"/>
  <c r="D1181" i="227"/>
  <c r="K1180" i="227"/>
  <c r="H1180" i="227"/>
  <c r="D1180" i="227"/>
  <c r="K1178" i="227"/>
  <c r="H1178" i="227"/>
  <c r="D1178" i="227"/>
  <c r="H1187" i="227"/>
  <c r="K1187" i="227"/>
  <c r="K1177" i="227"/>
  <c r="H1177" i="227"/>
  <c r="D1177" i="227"/>
  <c r="Y1176" i="227"/>
  <c r="K1173" i="227"/>
  <c r="H1173" i="227"/>
  <c r="D1173" i="227"/>
  <c r="K1172" i="227"/>
  <c r="H1172" i="227"/>
  <c r="D1172" i="227"/>
  <c r="K1541" i="227"/>
  <c r="H1541" i="227"/>
  <c r="I1541" i="227" s="1"/>
  <c r="D1541" i="227"/>
  <c r="B1532" i="227"/>
  <c r="K1540" i="227"/>
  <c r="H1540" i="227"/>
  <c r="I1540" i="227" s="1"/>
  <c r="D1540" i="227"/>
  <c r="Y1539" i="227"/>
  <c r="K1536" i="227"/>
  <c r="H1536" i="227"/>
  <c r="I1536" i="227" s="1"/>
  <c r="D1536" i="227"/>
  <c r="K1535" i="227"/>
  <c r="H1535" i="227"/>
  <c r="I1535" i="227" s="1"/>
  <c r="D1535" i="227"/>
  <c r="B1513" i="227"/>
  <c r="K1524" i="227"/>
  <c r="H1524" i="227"/>
  <c r="I1524" i="227" s="1"/>
  <c r="D1524" i="227"/>
  <c r="K1523" i="227"/>
  <c r="H1523" i="227"/>
  <c r="I1523" i="227" s="1"/>
  <c r="D1523" i="227"/>
  <c r="K1522" i="227"/>
  <c r="H1522" i="227"/>
  <c r="I1522" i="227" s="1"/>
  <c r="D1522" i="227"/>
  <c r="Y1521" i="227"/>
  <c r="K1518" i="227"/>
  <c r="H1518" i="227"/>
  <c r="I1518" i="227" s="1"/>
  <c r="D1518" i="227"/>
  <c r="K1517" i="227"/>
  <c r="H1517" i="227"/>
  <c r="I1517" i="227" s="1"/>
  <c r="D1517" i="227"/>
  <c r="K1516" i="227"/>
  <c r="H1516" i="227"/>
  <c r="I1516" i="227" s="1"/>
  <c r="D1516" i="227"/>
  <c r="N105" i="207"/>
  <c r="K105" i="207"/>
  <c r="C104" i="207"/>
  <c r="C34" i="217" s="1"/>
  <c r="B104" i="207"/>
  <c r="C212" i="207"/>
  <c r="C211" i="207"/>
  <c r="C210" i="207"/>
  <c r="C208" i="207"/>
  <c r="C207" i="207"/>
  <c r="C50" i="217" s="1"/>
  <c r="B207" i="207"/>
  <c r="N62" i="207"/>
  <c r="K62" i="207"/>
  <c r="C62" i="207"/>
  <c r="B62" i="207"/>
  <c r="C56" i="207"/>
  <c r="B56" i="207"/>
  <c r="C55" i="207"/>
  <c r="C28" i="217" s="1"/>
  <c r="B55" i="207"/>
  <c r="N52" i="207"/>
  <c r="K52" i="207"/>
  <c r="C52" i="207"/>
  <c r="B52" i="207"/>
  <c r="N51" i="207"/>
  <c r="K51" i="207"/>
  <c r="N48" i="207"/>
  <c r="K48" i="207"/>
  <c r="C47" i="207"/>
  <c r="C26" i="217" s="1"/>
  <c r="B47" i="207"/>
  <c r="B1720" i="227"/>
  <c r="I1728" i="227"/>
  <c r="Y1726" i="227"/>
  <c r="K1723" i="227"/>
  <c r="H1723" i="227"/>
  <c r="I1723" i="227" s="1"/>
  <c r="I1724" i="227" s="1"/>
  <c r="D1723" i="227"/>
  <c r="N193" i="207"/>
  <c r="M193" i="207"/>
  <c r="K193" i="207"/>
  <c r="D1657" i="227"/>
  <c r="H1657" i="227"/>
  <c r="I1657" i="227" s="1"/>
  <c r="K1657" i="227"/>
  <c r="C1663" i="227"/>
  <c r="K1663" i="227"/>
  <c r="H1663" i="227"/>
  <c r="D1663" i="227"/>
  <c r="B1654" i="227"/>
  <c r="K1662" i="227"/>
  <c r="H1662" i="227"/>
  <c r="I1662" i="227" s="1"/>
  <c r="D1662" i="227"/>
  <c r="Y1661" i="227"/>
  <c r="K1658" i="227"/>
  <c r="H1658" i="227"/>
  <c r="D1658" i="227"/>
  <c r="C1658" i="227"/>
  <c r="B1142" i="227"/>
  <c r="C1161" i="227"/>
  <c r="C1160" i="227"/>
  <c r="C1159" i="227"/>
  <c r="C1158" i="227"/>
  <c r="C1157" i="227"/>
  <c r="C1156" i="227"/>
  <c r="C1155" i="227"/>
  <c r="C1154" i="227"/>
  <c r="C1153" i="227"/>
  <c r="C1152" i="227"/>
  <c r="C1148" i="227"/>
  <c r="C1147" i="227"/>
  <c r="C1146" i="227"/>
  <c r="C1145" i="227"/>
  <c r="K1148" i="227"/>
  <c r="H1148" i="227"/>
  <c r="D1148" i="227"/>
  <c r="K1147" i="227"/>
  <c r="H1147" i="227"/>
  <c r="D1147" i="227"/>
  <c r="K1146" i="227"/>
  <c r="H1146" i="227"/>
  <c r="D1146" i="227"/>
  <c r="K1145" i="227"/>
  <c r="H1145" i="227"/>
  <c r="D1145" i="227"/>
  <c r="K1161" i="227"/>
  <c r="H1161" i="227"/>
  <c r="D1161" i="227"/>
  <c r="K1160" i="227"/>
  <c r="H1160" i="227"/>
  <c r="D1160" i="227"/>
  <c r="K1159" i="227"/>
  <c r="H1159" i="227"/>
  <c r="D1159" i="227"/>
  <c r="K1158" i="227"/>
  <c r="H1158" i="227"/>
  <c r="D1158" i="227"/>
  <c r="K1157" i="227"/>
  <c r="H1157" i="227"/>
  <c r="D1157" i="227"/>
  <c r="K1156" i="227"/>
  <c r="H1156" i="227"/>
  <c r="D1156" i="227"/>
  <c r="K1155" i="227"/>
  <c r="H1155" i="227"/>
  <c r="I1155" i="227" s="1"/>
  <c r="D1155" i="227"/>
  <c r="K1154" i="227"/>
  <c r="H1154" i="227"/>
  <c r="D1154" i="227"/>
  <c r="K1153" i="227"/>
  <c r="H1153" i="227"/>
  <c r="D1153" i="227"/>
  <c r="K1152" i="227"/>
  <c r="H1152" i="227"/>
  <c r="I1152" i="227" s="1"/>
  <c r="D1152" i="227"/>
  <c r="K1644" i="227"/>
  <c r="H1644" i="227"/>
  <c r="I1644" i="227" s="1"/>
  <c r="D1644" i="227"/>
  <c r="K1643" i="227"/>
  <c r="H1643" i="227"/>
  <c r="I1643" i="227" s="1"/>
  <c r="D1643" i="227"/>
  <c r="K1638" i="227"/>
  <c r="H1638" i="227"/>
  <c r="D1638" i="227"/>
  <c r="C1638" i="227"/>
  <c r="K1637" i="227"/>
  <c r="H1637" i="227"/>
  <c r="I1637" i="227" s="1"/>
  <c r="D1637" i="227"/>
  <c r="B1632" i="227"/>
  <c r="K1646" i="227"/>
  <c r="H1646" i="227"/>
  <c r="I1646" i="227" s="1"/>
  <c r="D1646" i="227"/>
  <c r="K1645" i="227"/>
  <c r="H1645" i="227"/>
  <c r="I1645" i="227" s="1"/>
  <c r="D1645" i="227"/>
  <c r="K1642" i="227"/>
  <c r="H1642" i="227"/>
  <c r="I1642" i="227" s="1"/>
  <c r="D1642" i="227"/>
  <c r="Y1641" i="227"/>
  <c r="K1636" i="227"/>
  <c r="H1636" i="227"/>
  <c r="D1636" i="227"/>
  <c r="C1636" i="227"/>
  <c r="K1635" i="227"/>
  <c r="H1635" i="227"/>
  <c r="I1635" i="227" s="1"/>
  <c r="D1635" i="227"/>
  <c r="C193" i="207"/>
  <c r="B193" i="207"/>
  <c r="B1614" i="227"/>
  <c r="K1624" i="227"/>
  <c r="H1624" i="227"/>
  <c r="D1624" i="227"/>
  <c r="C1623" i="227"/>
  <c r="C1624" i="227" s="1"/>
  <c r="K1623" i="227"/>
  <c r="H1623" i="227"/>
  <c r="D1623" i="227"/>
  <c r="K1622" i="227"/>
  <c r="H1622" i="227"/>
  <c r="I1622" i="227" s="1"/>
  <c r="D1622" i="227"/>
  <c r="Y1621" i="227"/>
  <c r="K1618" i="227"/>
  <c r="H1618" i="227"/>
  <c r="D1618" i="227"/>
  <c r="C1618" i="227"/>
  <c r="K1617" i="227"/>
  <c r="H1617" i="227"/>
  <c r="I1617" i="227" s="1"/>
  <c r="D1617" i="227"/>
  <c r="O671" i="212"/>
  <c r="C181" i="207"/>
  <c r="N181" i="207"/>
  <c r="K181" i="207"/>
  <c r="B181" i="207"/>
  <c r="B1235" i="227"/>
  <c r="D1245" i="227"/>
  <c r="D1244" i="227"/>
  <c r="D1456" i="227"/>
  <c r="D1457" i="227"/>
  <c r="D1458" i="227"/>
  <c r="K1245" i="227"/>
  <c r="K1244" i="227"/>
  <c r="K1456" i="227"/>
  <c r="K1457" i="227"/>
  <c r="B1457" i="227" s="1"/>
  <c r="K1458" i="227"/>
  <c r="B1458" i="227" s="1"/>
  <c r="H1245" i="227"/>
  <c r="I1245" i="227" s="1"/>
  <c r="K1243" i="227"/>
  <c r="H1243" i="227"/>
  <c r="I1243" i="227" s="1"/>
  <c r="D1243" i="227"/>
  <c r="K1239" i="227"/>
  <c r="H1239" i="227"/>
  <c r="I1239" i="227" s="1"/>
  <c r="D1239" i="227"/>
  <c r="K1238" i="227"/>
  <c r="H1238" i="227"/>
  <c r="I1238" i="227" s="1"/>
  <c r="D1238" i="227"/>
  <c r="K1753" i="227"/>
  <c r="K1738" i="227"/>
  <c r="K1708" i="227"/>
  <c r="K1707" i="227"/>
  <c r="H1244" i="227"/>
  <c r="I1244" i="227" s="1"/>
  <c r="Y1242" i="227"/>
  <c r="C124" i="207"/>
  <c r="B124" i="207"/>
  <c r="N123" i="207"/>
  <c r="K123" i="207"/>
  <c r="C123" i="207"/>
  <c r="B123" i="207"/>
  <c r="N122" i="207"/>
  <c r="K122" i="207"/>
  <c r="C122" i="207"/>
  <c r="B122" i="207"/>
  <c r="Y1677" i="227"/>
  <c r="C96" i="207"/>
  <c r="B96" i="207"/>
  <c r="C93" i="207"/>
  <c r="B93" i="207"/>
  <c r="M169" i="212"/>
  <c r="O169" i="212" s="1"/>
  <c r="L169" i="212"/>
  <c r="D1753" i="227"/>
  <c r="D1738" i="227"/>
  <c r="D1708" i="227"/>
  <c r="D1707" i="227"/>
  <c r="D1470" i="227"/>
  <c r="D1469" i="227"/>
  <c r="H1753" i="227"/>
  <c r="I1753" i="227" s="1"/>
  <c r="I1754" i="227" s="1"/>
  <c r="H1738" i="227"/>
  <c r="I1738" i="227" s="1"/>
  <c r="I1739" i="227" s="1"/>
  <c r="H1708" i="227"/>
  <c r="I1708" i="227" s="1"/>
  <c r="H1707" i="227"/>
  <c r="I1707" i="227" s="1"/>
  <c r="H1470" i="227"/>
  <c r="H1469" i="227"/>
  <c r="I1469" i="227" s="1"/>
  <c r="S92" i="212"/>
  <c r="B1750" i="227"/>
  <c r="B1735" i="227"/>
  <c r="B1704" i="227"/>
  <c r="I1758" i="227"/>
  <c r="Y1756" i="227"/>
  <c r="I1743" i="227"/>
  <c r="Y1741" i="227"/>
  <c r="Y1503" i="227"/>
  <c r="I1713" i="227"/>
  <c r="Y1711" i="227"/>
  <c r="H1458" i="227"/>
  <c r="I1458" i="227" s="1"/>
  <c r="H1457" i="227"/>
  <c r="I1457" i="227" s="1"/>
  <c r="H1456" i="227"/>
  <c r="I1456" i="227" s="1"/>
  <c r="B1449" i="227"/>
  <c r="B1466" i="227"/>
  <c r="Y1455" i="227"/>
  <c r="I1453" i="227"/>
  <c r="I1475" i="227"/>
  <c r="Y1473" i="227"/>
  <c r="D17" i="207"/>
  <c r="S762" i="212" s="1"/>
  <c r="N42" i="207"/>
  <c r="K42" i="207"/>
  <c r="N41" i="207"/>
  <c r="K41" i="207"/>
  <c r="N40" i="207"/>
  <c r="K40" i="207"/>
  <c r="N17" i="207"/>
  <c r="K17" i="207"/>
  <c r="C42" i="207"/>
  <c r="C41" i="207"/>
  <c r="C40" i="207"/>
  <c r="C39" i="207"/>
  <c r="C38" i="207"/>
  <c r="C36" i="207"/>
  <c r="C37" i="258" s="1"/>
  <c r="L90" i="212"/>
  <c r="M92" i="212"/>
  <c r="E37" i="207"/>
  <c r="E38" i="258" s="1"/>
  <c r="E1969" i="227"/>
  <c r="E1968" i="227"/>
  <c r="E1967" i="227"/>
  <c r="I189" i="207"/>
  <c r="I17" i="206"/>
  <c r="B2081" i="227"/>
  <c r="B2065" i="227"/>
  <c r="B2049" i="227"/>
  <c r="B2033" i="227"/>
  <c r="B2014" i="227"/>
  <c r="B1997" i="227"/>
  <c r="B1980" i="227"/>
  <c r="B1959" i="227"/>
  <c r="B1941" i="227"/>
  <c r="B1923" i="227"/>
  <c r="B1905" i="227"/>
  <c r="B1889" i="227"/>
  <c r="B1868" i="227"/>
  <c r="B1850" i="227"/>
  <c r="B1832" i="227"/>
  <c r="B1815" i="227"/>
  <c r="B1798" i="227"/>
  <c r="B1782" i="227"/>
  <c r="B1765" i="227"/>
  <c r="B1362" i="227"/>
  <c r="B674" i="227"/>
  <c r="B2123" i="227"/>
  <c r="B33" i="227"/>
  <c r="C224" i="207"/>
  <c r="B224" i="207"/>
  <c r="C225" i="207"/>
  <c r="K1971" i="227"/>
  <c r="H1971" i="227"/>
  <c r="I1971" i="227" s="1"/>
  <c r="D1971" i="227"/>
  <c r="K2089" i="227"/>
  <c r="H2089" i="227"/>
  <c r="I2089" i="227" s="1"/>
  <c r="I2090" i="227" s="1"/>
  <c r="D2089" i="227"/>
  <c r="Y2088" i="227"/>
  <c r="K2085" i="227"/>
  <c r="H2085" i="227"/>
  <c r="I2085" i="227" s="1"/>
  <c r="D2085" i="227"/>
  <c r="K2084" i="227"/>
  <c r="H2084" i="227"/>
  <c r="I2084" i="227" s="1"/>
  <c r="D2084" i="227"/>
  <c r="K2073" i="227"/>
  <c r="H2073" i="227"/>
  <c r="I2073" i="227" s="1"/>
  <c r="I2074" i="227" s="1"/>
  <c r="D2073" i="227"/>
  <c r="Y2072" i="227"/>
  <c r="K2069" i="227"/>
  <c r="H2069" i="227"/>
  <c r="I2069" i="227" s="1"/>
  <c r="D2069" i="227"/>
  <c r="K2068" i="227"/>
  <c r="H2068" i="227"/>
  <c r="I2068" i="227" s="1"/>
  <c r="D2068" i="227"/>
  <c r="K2057" i="227"/>
  <c r="H2057" i="227"/>
  <c r="I2057" i="227" s="1"/>
  <c r="I2058" i="227" s="1"/>
  <c r="D2057" i="227"/>
  <c r="Y2056" i="227"/>
  <c r="K2053" i="227"/>
  <c r="H2053" i="227"/>
  <c r="I2053" i="227" s="1"/>
  <c r="D2053" i="227"/>
  <c r="K2052" i="227"/>
  <c r="H2052" i="227"/>
  <c r="I2052" i="227" s="1"/>
  <c r="D2052" i="227"/>
  <c r="H1877" i="227"/>
  <c r="D1877" i="227"/>
  <c r="D1878" i="227"/>
  <c r="D1879" i="227"/>
  <c r="H1881" i="227"/>
  <c r="I1881" i="227" s="1"/>
  <c r="H1879" i="227"/>
  <c r="I1879" i="227" s="1"/>
  <c r="K1876" i="227"/>
  <c r="C1878" i="227"/>
  <c r="C1876" i="227"/>
  <c r="C1877" i="227" s="1"/>
  <c r="K1880" i="227"/>
  <c r="I1880" i="227"/>
  <c r="K1879" i="227"/>
  <c r="K1878" i="227"/>
  <c r="H1878" i="227"/>
  <c r="K1877" i="227"/>
  <c r="H1876" i="227"/>
  <c r="D1876" i="227"/>
  <c r="Y1875" i="227"/>
  <c r="K1872" i="227"/>
  <c r="H1872" i="227"/>
  <c r="I1872" i="227" s="1"/>
  <c r="D1872" i="227"/>
  <c r="K1871" i="227"/>
  <c r="H1871" i="227"/>
  <c r="I1871" i="227" s="1"/>
  <c r="D1871" i="227"/>
  <c r="K1807" i="227"/>
  <c r="I1807" i="227"/>
  <c r="K1806" i="227"/>
  <c r="H1806" i="227"/>
  <c r="I1806" i="227" s="1"/>
  <c r="D1806" i="227"/>
  <c r="Y1805" i="227"/>
  <c r="K1802" i="227"/>
  <c r="H1802" i="227"/>
  <c r="I1802" i="227" s="1"/>
  <c r="D1802" i="227"/>
  <c r="K1801" i="227"/>
  <c r="H1801" i="227"/>
  <c r="I1801" i="227" s="1"/>
  <c r="D1801" i="227"/>
  <c r="K1823" i="227"/>
  <c r="H1823" i="227"/>
  <c r="I1823" i="227" s="1"/>
  <c r="D1823" i="227"/>
  <c r="K1824" i="227"/>
  <c r="I1824" i="227"/>
  <c r="Y1822" i="227"/>
  <c r="K1819" i="227"/>
  <c r="H1819" i="227"/>
  <c r="I1819" i="227" s="1"/>
  <c r="D1819" i="227"/>
  <c r="K1818" i="227"/>
  <c r="H1818" i="227"/>
  <c r="I1818" i="227" s="1"/>
  <c r="D1818" i="227"/>
  <c r="K1790" i="227"/>
  <c r="H1790" i="227"/>
  <c r="I1790" i="227" s="1"/>
  <c r="I1791" i="227" s="1"/>
  <c r="Y1789" i="227"/>
  <c r="K1786" i="227"/>
  <c r="H1786" i="227"/>
  <c r="I1786" i="227" s="1"/>
  <c r="D1786" i="227"/>
  <c r="K1785" i="227"/>
  <c r="H1785" i="227"/>
  <c r="I1785" i="227" s="1"/>
  <c r="D1785" i="227"/>
  <c r="K1842" i="227"/>
  <c r="H1842" i="227"/>
  <c r="I1842" i="227" s="1"/>
  <c r="D1842" i="227"/>
  <c r="K1840" i="227"/>
  <c r="H1840" i="227"/>
  <c r="I1840" i="227" s="1"/>
  <c r="K1841" i="227"/>
  <c r="H1841" i="227"/>
  <c r="I1841" i="227" s="1"/>
  <c r="Y1839" i="227"/>
  <c r="K1836" i="227"/>
  <c r="H1836" i="227"/>
  <c r="I1836" i="227" s="1"/>
  <c r="D1836" i="227"/>
  <c r="K1835" i="227"/>
  <c r="H1835" i="227"/>
  <c r="I1835" i="227" s="1"/>
  <c r="D1835" i="227"/>
  <c r="K1858" i="227"/>
  <c r="H1858" i="227"/>
  <c r="I1858" i="227" s="1"/>
  <c r="K1860" i="227"/>
  <c r="H1860" i="227"/>
  <c r="I1860" i="227" s="1"/>
  <c r="D1860" i="227"/>
  <c r="K1859" i="227"/>
  <c r="H1859" i="227"/>
  <c r="I1859" i="227" s="1"/>
  <c r="Y1857" i="227"/>
  <c r="K1854" i="227"/>
  <c r="H1854" i="227"/>
  <c r="I1854" i="227" s="1"/>
  <c r="D1854" i="227"/>
  <c r="K1853" i="227"/>
  <c r="H1853" i="227"/>
  <c r="I1853" i="227" s="1"/>
  <c r="D1853" i="227"/>
  <c r="H1773" i="227"/>
  <c r="I1773" i="227" s="1"/>
  <c r="K1774" i="227"/>
  <c r="H1774" i="227"/>
  <c r="I1774" i="227" s="1"/>
  <c r="D1774" i="227"/>
  <c r="K1773" i="227"/>
  <c r="Y1772" i="227"/>
  <c r="K1769" i="227"/>
  <c r="H1769" i="227"/>
  <c r="I1769" i="227" s="1"/>
  <c r="D1769" i="227"/>
  <c r="K1768" i="227"/>
  <c r="H1768" i="227"/>
  <c r="I1768" i="227" s="1"/>
  <c r="D1768" i="227"/>
  <c r="D1969" i="227"/>
  <c r="D1968" i="227"/>
  <c r="D1967" i="227"/>
  <c r="K2006" i="227"/>
  <c r="H2006" i="227"/>
  <c r="I2006" i="227" s="1"/>
  <c r="D2006" i="227"/>
  <c r="K2005" i="227"/>
  <c r="I2005" i="227"/>
  <c r="Y2004" i="227"/>
  <c r="K2001" i="227"/>
  <c r="H2001" i="227"/>
  <c r="I2001" i="227" s="1"/>
  <c r="D2001" i="227"/>
  <c r="K2000" i="227"/>
  <c r="H2000" i="227"/>
  <c r="I2000" i="227" s="1"/>
  <c r="D2000" i="227"/>
  <c r="K1989" i="227"/>
  <c r="H1989" i="227"/>
  <c r="I1989" i="227" s="1"/>
  <c r="D1989" i="227"/>
  <c r="K1988" i="227"/>
  <c r="I1988" i="227"/>
  <c r="Y1987" i="227"/>
  <c r="K1984" i="227"/>
  <c r="H1984" i="227"/>
  <c r="I1984" i="227" s="1"/>
  <c r="D1984" i="227"/>
  <c r="K1983" i="227"/>
  <c r="H1983" i="227"/>
  <c r="I1983" i="227" s="1"/>
  <c r="D1983" i="227"/>
  <c r="K2041" i="227"/>
  <c r="H2041" i="227"/>
  <c r="I2041" i="227" s="1"/>
  <c r="I2042" i="227" s="1"/>
  <c r="D2041" i="227"/>
  <c r="Y2040" i="227"/>
  <c r="K2037" i="227"/>
  <c r="H2037" i="227"/>
  <c r="D2037" i="227"/>
  <c r="C2037" i="227"/>
  <c r="K2036" i="227"/>
  <c r="H2036" i="227"/>
  <c r="I2036" i="227" s="1"/>
  <c r="D2036" i="227"/>
  <c r="H2023" i="227"/>
  <c r="I2023" i="227" s="1"/>
  <c r="K2019" i="227"/>
  <c r="H2019" i="227"/>
  <c r="I2019" i="227" s="1"/>
  <c r="D2019" i="227"/>
  <c r="K2025" i="227"/>
  <c r="H2025" i="227"/>
  <c r="I2025" i="227" s="1"/>
  <c r="D2025" i="227"/>
  <c r="K2024" i="227"/>
  <c r="H2024" i="227"/>
  <c r="I2024" i="227" s="1"/>
  <c r="D2024" i="227"/>
  <c r="K2023" i="227"/>
  <c r="Y2022" i="227"/>
  <c r="K2018" i="227"/>
  <c r="H2018" i="227"/>
  <c r="D2018" i="227"/>
  <c r="C2018" i="227"/>
  <c r="K2017" i="227"/>
  <c r="H2017" i="227"/>
  <c r="I2017" i="227" s="1"/>
  <c r="D2017" i="227"/>
  <c r="K1933" i="227"/>
  <c r="H1933" i="227"/>
  <c r="I1933" i="227" s="1"/>
  <c r="D1933" i="227"/>
  <c r="K1932" i="227"/>
  <c r="H1932" i="227"/>
  <c r="I1932" i="227" s="1"/>
  <c r="D1932" i="227"/>
  <c r="K1931" i="227"/>
  <c r="I1931" i="227"/>
  <c r="Y1930" i="227"/>
  <c r="K1927" i="227"/>
  <c r="H1927" i="227"/>
  <c r="D1927" i="227"/>
  <c r="C1927" i="227"/>
  <c r="K1926" i="227"/>
  <c r="H1926" i="227"/>
  <c r="I1926" i="227" s="1"/>
  <c r="D1926" i="227"/>
  <c r="K1951" i="227"/>
  <c r="H1951" i="227"/>
  <c r="I1951" i="227" s="1"/>
  <c r="D1951" i="227"/>
  <c r="K1950" i="227"/>
  <c r="H1950" i="227"/>
  <c r="I1950" i="227" s="1"/>
  <c r="D1950" i="227"/>
  <c r="K1949" i="227"/>
  <c r="I1949" i="227"/>
  <c r="Y1948" i="227"/>
  <c r="K1945" i="227"/>
  <c r="H1945" i="227"/>
  <c r="D1945" i="227"/>
  <c r="C1945" i="227"/>
  <c r="K1944" i="227"/>
  <c r="H1944" i="227"/>
  <c r="I1944" i="227" s="1"/>
  <c r="D1944" i="227"/>
  <c r="K1915" i="227"/>
  <c r="H1915" i="227"/>
  <c r="I1915" i="227" s="1"/>
  <c r="D1915" i="227"/>
  <c r="K1914" i="227"/>
  <c r="H1914" i="227"/>
  <c r="I1914" i="227" s="1"/>
  <c r="D1914" i="227"/>
  <c r="K1913" i="227"/>
  <c r="H1913" i="227"/>
  <c r="I1913" i="227" s="1"/>
  <c r="D1913" i="227"/>
  <c r="Y1912" i="227"/>
  <c r="K1909" i="227"/>
  <c r="H1909" i="227"/>
  <c r="D1909" i="227"/>
  <c r="C1909" i="227"/>
  <c r="K1908" i="227"/>
  <c r="H1908" i="227"/>
  <c r="I1908" i="227" s="1"/>
  <c r="D1908" i="227"/>
  <c r="K1897" i="227"/>
  <c r="H1897" i="227"/>
  <c r="I1897" i="227" s="1"/>
  <c r="D1897" i="227"/>
  <c r="K1896" i="227"/>
  <c r="I1896" i="227"/>
  <c r="Y1895" i="227"/>
  <c r="K1892" i="227"/>
  <c r="H1892" i="227"/>
  <c r="I1892" i="227" s="1"/>
  <c r="I1893" i="227" s="1"/>
  <c r="D1892" i="227"/>
  <c r="K1372" i="227"/>
  <c r="K1371" i="227"/>
  <c r="K1370" i="227"/>
  <c r="K1366" i="227"/>
  <c r="K1365" i="227"/>
  <c r="H1372" i="227"/>
  <c r="I1372" i="227" s="1"/>
  <c r="H1371" i="227"/>
  <c r="I1371" i="227" s="1"/>
  <c r="H1370" i="227"/>
  <c r="I1370" i="227" s="1"/>
  <c r="H1366" i="227"/>
  <c r="H1365" i="227"/>
  <c r="I1365" i="227" s="1"/>
  <c r="D1372" i="227"/>
  <c r="D1371" i="227"/>
  <c r="D1370" i="227"/>
  <c r="D1366" i="227"/>
  <c r="D1365" i="227"/>
  <c r="Y1369" i="227"/>
  <c r="C1366" i="227"/>
  <c r="K1490" i="227"/>
  <c r="K685" i="227"/>
  <c r="D1490" i="227"/>
  <c r="D685" i="227"/>
  <c r="H1490" i="227"/>
  <c r="I1490" i="227" s="1"/>
  <c r="I1491" i="227" s="1"/>
  <c r="H685" i="227"/>
  <c r="Y1439" i="227"/>
  <c r="C192" i="207"/>
  <c r="B192" i="207"/>
  <c r="M682" i="212"/>
  <c r="C191" i="207"/>
  <c r="B191" i="207"/>
  <c r="O680" i="212"/>
  <c r="P681" i="212" s="1"/>
  <c r="M680" i="212"/>
  <c r="L680" i="212"/>
  <c r="D2131" i="227"/>
  <c r="K2131" i="227"/>
  <c r="H2131" i="227"/>
  <c r="I2131" i="227" s="1"/>
  <c r="K2132" i="227"/>
  <c r="H2132" i="227"/>
  <c r="I2132" i="227" s="1"/>
  <c r="D2132" i="227"/>
  <c r="K2133" i="227"/>
  <c r="H2133" i="227"/>
  <c r="I2133" i="227" s="1"/>
  <c r="D2133" i="227"/>
  <c r="K2130" i="227"/>
  <c r="H2130" i="227"/>
  <c r="I2130" i="227" s="1"/>
  <c r="D2130" i="227"/>
  <c r="Y2129" i="227"/>
  <c r="K2126" i="227"/>
  <c r="H2126" i="227"/>
  <c r="I2126" i="227" s="1"/>
  <c r="I2127" i="227" s="1"/>
  <c r="D2126" i="227"/>
  <c r="N225" i="207"/>
  <c r="M225" i="207"/>
  <c r="I2151" i="227"/>
  <c r="I2150" i="227"/>
  <c r="I2149" i="227"/>
  <c r="Y2148" i="227"/>
  <c r="K2145" i="227"/>
  <c r="H2145" i="227"/>
  <c r="I2145" i="227" s="1"/>
  <c r="D2145" i="227"/>
  <c r="K2144" i="227"/>
  <c r="H2144" i="227"/>
  <c r="I2144" i="227" s="1"/>
  <c r="D2144" i="227"/>
  <c r="C18" i="217"/>
  <c r="C16" i="217"/>
  <c r="B22" i="217"/>
  <c r="B18" i="217"/>
  <c r="B16" i="217"/>
  <c r="K1966" i="227"/>
  <c r="H1966" i="227"/>
  <c r="I1966" i="227" s="1"/>
  <c r="D1966" i="227"/>
  <c r="K1972" i="227"/>
  <c r="H1972" i="227"/>
  <c r="I1972" i="227" s="1"/>
  <c r="D1972" i="227"/>
  <c r="K1970" i="227"/>
  <c r="H1970" i="227"/>
  <c r="I1970" i="227" s="1"/>
  <c r="D1970" i="227"/>
  <c r="K2111" i="227"/>
  <c r="H2111" i="227"/>
  <c r="I2111" i="227" s="1"/>
  <c r="D2111" i="227"/>
  <c r="K2110" i="227"/>
  <c r="H2110" i="227"/>
  <c r="I2110" i="227" s="1"/>
  <c r="D2110" i="227"/>
  <c r="K2109" i="227"/>
  <c r="H2109" i="227"/>
  <c r="I2109" i="227" s="1"/>
  <c r="D2109" i="227"/>
  <c r="K2108" i="227"/>
  <c r="H2108" i="227"/>
  <c r="I2108" i="227" s="1"/>
  <c r="D2108" i="227"/>
  <c r="K2115" i="227"/>
  <c r="H2115" i="227"/>
  <c r="I2115" i="227" s="1"/>
  <c r="D2115" i="227"/>
  <c r="K2114" i="227"/>
  <c r="H2114" i="227"/>
  <c r="I2114" i="227" s="1"/>
  <c r="D2114" i="227"/>
  <c r="K2113" i="227"/>
  <c r="H2113" i="227"/>
  <c r="I2113" i="227" s="1"/>
  <c r="D2113" i="227"/>
  <c r="K2112" i="227"/>
  <c r="H2112" i="227"/>
  <c r="I2112" i="227" s="1"/>
  <c r="D2112" i="227"/>
  <c r="K2107" i="227"/>
  <c r="H2107" i="227"/>
  <c r="I2107" i="227" s="1"/>
  <c r="D2107" i="227"/>
  <c r="K2106" i="227"/>
  <c r="H2106" i="227"/>
  <c r="I2106" i="227" s="1"/>
  <c r="D2106" i="227"/>
  <c r="K2105" i="227"/>
  <c r="H2105" i="227"/>
  <c r="I2105" i="227" s="1"/>
  <c r="D2105" i="227"/>
  <c r="K2104" i="227"/>
  <c r="H2104" i="227"/>
  <c r="I2104" i="227" s="1"/>
  <c r="D2104" i="227"/>
  <c r="Y2103" i="227"/>
  <c r="K2100" i="227"/>
  <c r="H2100" i="227"/>
  <c r="I2100" i="227" s="1"/>
  <c r="D2100" i="227"/>
  <c r="K2099" i="227"/>
  <c r="H2099" i="227"/>
  <c r="I2099" i="227" s="1"/>
  <c r="D2099" i="227"/>
  <c r="Y1151" i="227"/>
  <c r="C1486" i="227"/>
  <c r="Y1489" i="227"/>
  <c r="K1486" i="227"/>
  <c r="H1486" i="227"/>
  <c r="D1486" i="227"/>
  <c r="K1485" i="227"/>
  <c r="H1485" i="227"/>
  <c r="I1485" i="227" s="1"/>
  <c r="D1485" i="227"/>
  <c r="K225" i="207"/>
  <c r="K175" i="207"/>
  <c r="K178" i="207"/>
  <c r="K180" i="207"/>
  <c r="K173" i="207"/>
  <c r="K170" i="207"/>
  <c r="K145" i="207"/>
  <c r="K146" i="207"/>
  <c r="K147" i="207"/>
  <c r="K137" i="207"/>
  <c r="K118" i="207"/>
  <c r="K119" i="207"/>
  <c r="K120" i="207"/>
  <c r="K121" i="207"/>
  <c r="K95" i="207"/>
  <c r="K94" i="207"/>
  <c r="K139" i="207"/>
  <c r="K117" i="207"/>
  <c r="B225" i="207"/>
  <c r="C222" i="207"/>
  <c r="C52" i="217" s="1"/>
  <c r="B222" i="207"/>
  <c r="C189" i="207"/>
  <c r="B189" i="207"/>
  <c r="C188" i="207"/>
  <c r="C48" i="217" s="1"/>
  <c r="B188" i="207"/>
  <c r="N175" i="207"/>
  <c r="N178" i="207"/>
  <c r="N180" i="207"/>
  <c r="C185" i="207"/>
  <c r="B185" i="207"/>
  <c r="C184" i="207"/>
  <c r="C46" i="217" s="1"/>
  <c r="B184" i="207"/>
  <c r="C175" i="207"/>
  <c r="C177" i="207"/>
  <c r="C178" i="207"/>
  <c r="C180" i="207"/>
  <c r="B175" i="207"/>
  <c r="B177" i="207"/>
  <c r="B178" i="207"/>
  <c r="B180" i="207"/>
  <c r="N173" i="207"/>
  <c r="C173" i="207"/>
  <c r="B173" i="207"/>
  <c r="C172" i="207"/>
  <c r="C44" i="217" s="1"/>
  <c r="B172" i="207"/>
  <c r="N170" i="207"/>
  <c r="C170" i="207"/>
  <c r="C128" i="207"/>
  <c r="N146" i="207"/>
  <c r="L555" i="212"/>
  <c r="O555" i="212" s="1"/>
  <c r="M574" i="212"/>
  <c r="N121" i="207"/>
  <c r="C121" i="207"/>
  <c r="B121" i="207"/>
  <c r="K461" i="227"/>
  <c r="H461" i="227"/>
  <c r="I461" i="227" s="1"/>
  <c r="I468" i="227" s="1"/>
  <c r="D461" i="227"/>
  <c r="Y460" i="227"/>
  <c r="K457" i="227"/>
  <c r="H457" i="227"/>
  <c r="I457" i="227" s="1"/>
  <c r="D457" i="227"/>
  <c r="K455" i="227"/>
  <c r="H455" i="227"/>
  <c r="I455" i="227" s="1"/>
  <c r="D455" i="227"/>
  <c r="D690" i="227"/>
  <c r="B170" i="207"/>
  <c r="C169" i="207"/>
  <c r="C42" i="217" s="1"/>
  <c r="B169" i="207"/>
  <c r="N139" i="207"/>
  <c r="N145" i="207"/>
  <c r="N147" i="207"/>
  <c r="C140" i="207"/>
  <c r="C139" i="207"/>
  <c r="C137" i="207"/>
  <c r="N137" i="207"/>
  <c r="C127" i="207"/>
  <c r="C40" i="217" s="1"/>
  <c r="B127" i="207"/>
  <c r="C120" i="207"/>
  <c r="C119" i="207"/>
  <c r="B120" i="207"/>
  <c r="B119" i="207"/>
  <c r="O552" i="212"/>
  <c r="N118" i="207"/>
  <c r="N119" i="207"/>
  <c r="N120" i="207"/>
  <c r="N117" i="207"/>
  <c r="C118" i="207"/>
  <c r="B118" i="207"/>
  <c r="C117" i="207"/>
  <c r="B117" i="207"/>
  <c r="C116" i="207"/>
  <c r="C38" i="217" s="1"/>
  <c r="B116" i="207"/>
  <c r="E112" i="207"/>
  <c r="H112" i="207" s="1"/>
  <c r="E110" i="207"/>
  <c r="C112" i="207"/>
  <c r="C110" i="207"/>
  <c r="C109" i="207"/>
  <c r="B112" i="207"/>
  <c r="B110" i="207"/>
  <c r="B109" i="207"/>
  <c r="C108" i="207"/>
  <c r="C36" i="217" s="1"/>
  <c r="B108" i="207"/>
  <c r="Y684" i="227"/>
  <c r="K686" i="227"/>
  <c r="H686" i="227"/>
  <c r="D686" i="227"/>
  <c r="K687" i="227"/>
  <c r="H687" i="227"/>
  <c r="D687" i="227"/>
  <c r="K688" i="227"/>
  <c r="H688" i="227"/>
  <c r="D688" i="227"/>
  <c r="K689" i="227"/>
  <c r="H689" i="227"/>
  <c r="D689" i="227"/>
  <c r="K690" i="227"/>
  <c r="H690" i="227"/>
  <c r="K678" i="227"/>
  <c r="H678" i="227"/>
  <c r="I678" i="227" s="1"/>
  <c r="D678" i="227"/>
  <c r="K679" i="227"/>
  <c r="H679" i="227"/>
  <c r="I679" i="227" s="1"/>
  <c r="D679" i="227"/>
  <c r="K680" i="227"/>
  <c r="H680" i="227"/>
  <c r="I680" i="227" s="1"/>
  <c r="D680" i="227"/>
  <c r="K691" i="227"/>
  <c r="H691" i="227"/>
  <c r="D691" i="227"/>
  <c r="K681" i="227"/>
  <c r="H681" i="227"/>
  <c r="I681" i="227" s="1"/>
  <c r="D681" i="227"/>
  <c r="K677" i="227"/>
  <c r="H677" i="227"/>
  <c r="I677" i="227" s="1"/>
  <c r="D677" i="227"/>
  <c r="L407" i="212"/>
  <c r="M407" i="212"/>
  <c r="O407" i="212" s="1"/>
  <c r="N95" i="207"/>
  <c r="C95" i="207"/>
  <c r="B95" i="207"/>
  <c r="D782" i="212"/>
  <c r="D784" i="212" s="1"/>
  <c r="K36" i="219"/>
  <c r="L36" i="219"/>
  <c r="J36" i="219"/>
  <c r="N94" i="207"/>
  <c r="C94" i="207"/>
  <c r="B94" i="207"/>
  <c r="C90" i="207"/>
  <c r="C32" i="217" s="1"/>
  <c r="B90" i="207"/>
  <c r="H1422" i="227"/>
  <c r="I1422" i="227" s="1"/>
  <c r="I1423" i="227" s="1"/>
  <c r="D1422" i="227"/>
  <c r="K1422" i="227"/>
  <c r="K37" i="227"/>
  <c r="K38" i="227"/>
  <c r="K36" i="227"/>
  <c r="D38" i="227"/>
  <c r="D36" i="227"/>
  <c r="H37" i="227"/>
  <c r="I37" i="227" s="1"/>
  <c r="H38" i="227"/>
  <c r="H36" i="227"/>
  <c r="I36" i="227" s="1"/>
  <c r="I43" i="227"/>
  <c r="C17" i="207"/>
  <c r="T762" i="212" s="1"/>
  <c r="B17" i="207"/>
  <c r="E189" i="207"/>
  <c r="L637" i="212"/>
  <c r="O637" i="212" s="1"/>
  <c r="O574" i="212"/>
  <c r="P574" i="212" s="1"/>
  <c r="O446" i="212"/>
  <c r="P446" i="212" s="1"/>
  <c r="O445" i="212"/>
  <c r="P445" i="212" s="1"/>
  <c r="O444" i="212"/>
  <c r="P444" i="212" s="1"/>
  <c r="O443" i="212"/>
  <c r="P443" i="212" s="1"/>
  <c r="C14" i="207"/>
  <c r="C24" i="217" s="1"/>
  <c r="B14" i="207"/>
  <c r="H2381" i="227"/>
  <c r="H2378" i="227"/>
  <c r="B2177" i="227"/>
  <c r="B2178" i="227"/>
  <c r="L2179" i="227"/>
  <c r="L2184" i="227" s="1"/>
  <c r="C2167" i="227" s="1"/>
  <c r="I2167" i="227" s="1"/>
  <c r="B2181" i="227"/>
  <c r="B2182" i="227"/>
  <c r="I2190" i="227"/>
  <c r="I2191" i="227"/>
  <c r="I2195" i="227"/>
  <c r="I2196" i="227"/>
  <c r="I2197" i="227"/>
  <c r="I2198" i="227"/>
  <c r="C2210" i="227"/>
  <c r="I2224" i="227"/>
  <c r="I2225" i="227"/>
  <c r="I2229" i="227"/>
  <c r="I2230" i="227"/>
  <c r="I2231" i="227"/>
  <c r="I2232" i="227"/>
  <c r="I2233" i="227"/>
  <c r="E2245" i="227"/>
  <c r="I2245" i="227" s="1"/>
  <c r="I2246" i="227" s="1"/>
  <c r="H2249" i="227"/>
  <c r="I2249" i="227" s="1"/>
  <c r="I2255" i="227" s="1"/>
  <c r="H2250" i="227"/>
  <c r="I2250" i="227" s="1"/>
  <c r="H2251" i="227"/>
  <c r="I2251" i="227" s="1"/>
  <c r="I2252" i="227"/>
  <c r="H2253" i="227"/>
  <c r="I2253" i="227" s="1"/>
  <c r="H2254" i="227"/>
  <c r="I2254" i="227" s="1"/>
  <c r="H2261" i="227"/>
  <c r="I2261" i="227" s="1"/>
  <c r="I2292" i="227" s="1"/>
  <c r="H2262" i="227"/>
  <c r="I2262" i="227" s="1"/>
  <c r="H2263" i="227"/>
  <c r="I2263" i="227" s="1"/>
  <c r="H2264" i="227"/>
  <c r="I2264" i="227" s="1"/>
  <c r="H2265" i="227"/>
  <c r="I2265" i="227" s="1"/>
  <c r="H2266" i="227"/>
  <c r="I2266" i="227" s="1"/>
  <c r="H2267" i="227"/>
  <c r="I2267" i="227" s="1"/>
  <c r="H2268" i="227"/>
  <c r="I2268" i="227" s="1"/>
  <c r="H2269" i="227"/>
  <c r="I2269" i="227" s="1"/>
  <c r="H2270" i="227"/>
  <c r="I2270" i="227" s="1"/>
  <c r="H2271" i="227"/>
  <c r="I2271" i="227" s="1"/>
  <c r="H2272" i="227"/>
  <c r="I2272" i="227" s="1"/>
  <c r="H2273" i="227"/>
  <c r="I2273" i="227" s="1"/>
  <c r="H2274" i="227"/>
  <c r="I2274" i="227" s="1"/>
  <c r="H2275" i="227"/>
  <c r="I2275" i="227" s="1"/>
  <c r="H2276" i="227"/>
  <c r="I2276" i="227" s="1"/>
  <c r="H2277" i="227"/>
  <c r="I2277" i="227" s="1"/>
  <c r="H2278" i="227"/>
  <c r="I2278" i="227" s="1"/>
  <c r="H2279" i="227"/>
  <c r="I2279" i="227" s="1"/>
  <c r="H2280" i="227"/>
  <c r="I2280" i="227" s="1"/>
  <c r="H2281" i="227"/>
  <c r="I2281" i="227" s="1"/>
  <c r="H2282" i="227"/>
  <c r="I2282" i="227" s="1"/>
  <c r="H2283" i="227"/>
  <c r="I2283" i="227" s="1"/>
  <c r="H2284" i="227"/>
  <c r="I2284" i="227" s="1"/>
  <c r="H2285" i="227"/>
  <c r="I2285" i="227" s="1"/>
  <c r="H2286" i="227"/>
  <c r="I2286" i="227" s="1"/>
  <c r="H2287" i="227"/>
  <c r="I2287" i="227" s="1"/>
  <c r="H2288" i="227"/>
  <c r="I2288" i="227" s="1"/>
  <c r="H2289" i="227"/>
  <c r="I2289" i="227" s="1"/>
  <c r="H2290" i="227"/>
  <c r="I2290" i="227" s="1"/>
  <c r="H2291" i="227"/>
  <c r="I2291" i="227" s="1"/>
  <c r="E2302" i="227"/>
  <c r="I2302" i="227" s="1"/>
  <c r="I2303" i="227" s="1"/>
  <c r="H2306" i="227"/>
  <c r="I2306" i="227" s="1"/>
  <c r="I2308" i="227" s="1"/>
  <c r="H2307" i="227"/>
  <c r="I2307" i="227" s="1"/>
  <c r="H2314" i="227"/>
  <c r="I2314" i="227" s="1"/>
  <c r="I2317" i="227" s="1"/>
  <c r="H2315" i="227"/>
  <c r="I2315" i="227" s="1"/>
  <c r="H2316" i="227"/>
  <c r="I2316" i="227" s="1"/>
  <c r="E2327" i="227"/>
  <c r="I2327" i="227" s="1"/>
  <c r="I2328" i="227" s="1"/>
  <c r="I2331" i="227"/>
  <c r="I2332" i="227"/>
  <c r="I2339" i="227"/>
  <c r="I2340" i="227"/>
  <c r="I2341" i="227"/>
  <c r="I2342" i="227"/>
  <c r="I2355" i="227"/>
  <c r="I2356" i="227" s="1"/>
  <c r="C2359" i="227"/>
  <c r="I2359" i="227" s="1"/>
  <c r="C2360" i="227"/>
  <c r="I2360" i="227" s="1"/>
  <c r="F61" i="139"/>
  <c r="F58" i="139"/>
  <c r="F75" i="7"/>
  <c r="F72" i="7"/>
  <c r="J55" i="7"/>
  <c r="B54" i="7" s="1"/>
  <c r="O833" i="212"/>
  <c r="O830" i="212"/>
  <c r="F38" i="7"/>
  <c r="D38" i="7"/>
  <c r="F39" i="7"/>
  <c r="D39" i="7"/>
  <c r="F40" i="7"/>
  <c r="D40" i="7"/>
  <c r="F41" i="7"/>
  <c r="D41" i="7"/>
  <c r="F42" i="7"/>
  <c r="D42" i="7"/>
  <c r="H261" i="207"/>
  <c r="H258" i="207"/>
  <c r="C22" i="217"/>
  <c r="G207" i="258"/>
  <c r="E26" i="139"/>
  <c r="E38" i="139"/>
  <c r="E45" i="139"/>
  <c r="D62" i="7"/>
  <c r="M678" i="212"/>
  <c r="B56" i="7"/>
  <c r="F62" i="7"/>
  <c r="E62" i="7"/>
  <c r="F48" i="7"/>
  <c r="E48" i="7"/>
  <c r="D48" i="7"/>
  <c r="D43" i="7"/>
  <c r="E42" i="7"/>
  <c r="E41" i="7"/>
  <c r="E40" i="7"/>
  <c r="E39" i="7"/>
  <c r="E38" i="7"/>
  <c r="B34" i="7"/>
  <c r="G76" i="219"/>
  <c r="C76" i="219"/>
  <c r="G64" i="219"/>
  <c r="C64" i="219"/>
  <c r="G52" i="219"/>
  <c r="C52" i="219"/>
  <c r="G40" i="219"/>
  <c r="C40" i="219"/>
  <c r="G28" i="219"/>
  <c r="C28" i="219"/>
  <c r="G16" i="219"/>
  <c r="C16" i="219"/>
  <c r="F47" i="7"/>
  <c r="E47" i="7"/>
  <c r="D47" i="7"/>
  <c r="M637" i="212"/>
  <c r="M552" i="212"/>
  <c r="M446" i="212"/>
  <c r="L446" i="212"/>
  <c r="M445" i="212"/>
  <c r="L445" i="212"/>
  <c r="M444" i="212"/>
  <c r="L444" i="212"/>
  <c r="M443" i="212"/>
  <c r="L443" i="212"/>
  <c r="E43" i="7"/>
  <c r="F43" i="7"/>
  <c r="F38" i="139"/>
  <c r="F26" i="139"/>
  <c r="B72" i="217"/>
  <c r="I1963" i="227"/>
  <c r="B259" i="207"/>
  <c r="B59" i="139"/>
  <c r="B2379" i="227"/>
  <c r="L678" i="212"/>
  <c r="O678" i="212" s="1"/>
  <c r="M580" i="212"/>
  <c r="L580" i="212"/>
  <c r="O580" i="212" s="1"/>
  <c r="L397" i="212"/>
  <c r="M397" i="212"/>
  <c r="O397" i="212"/>
  <c r="O581" i="212"/>
  <c r="F74" i="7"/>
  <c r="M555" i="212"/>
  <c r="H2380" i="227"/>
  <c r="M280" i="212"/>
  <c r="O280" i="212" s="1"/>
  <c r="I1501" i="227"/>
  <c r="O832" i="212"/>
  <c r="H260" i="207"/>
  <c r="F60" i="139"/>
  <c r="B73" i="7"/>
  <c r="B831" i="212"/>
  <c r="M512" i="212"/>
  <c r="L576" i="212"/>
  <c r="O576" i="212" s="1"/>
  <c r="L578" i="212"/>
  <c r="O578" i="212" s="1"/>
  <c r="M578" i="212"/>
  <c r="L92" i="212"/>
  <c r="O92" i="212" s="1"/>
  <c r="P92" i="212" s="1"/>
  <c r="E38" i="207" s="1"/>
  <c r="L730" i="212"/>
  <c r="O730" i="212" s="1"/>
  <c r="P735" i="212" s="1"/>
  <c r="O103" i="212"/>
  <c r="M554" i="212"/>
  <c r="L418" i="212"/>
  <c r="O418" i="212" s="1"/>
  <c r="P418" i="212" s="1"/>
  <c r="L736" i="212"/>
  <c r="O736" i="212"/>
  <c r="P736" i="212" s="1"/>
  <c r="E185" i="258" s="1"/>
  <c r="M102" i="212"/>
  <c r="O102" i="212" s="1"/>
  <c r="L554" i="212"/>
  <c r="O554" i="212" s="1"/>
  <c r="L574" i="212"/>
  <c r="O142" i="212"/>
  <c r="O363" i="212"/>
  <c r="P363" i="212" s="1"/>
  <c r="E82" i="207" s="1"/>
  <c r="L368" i="212"/>
  <c r="O368" i="212" s="1"/>
  <c r="P368" i="212" s="1"/>
  <c r="E87" i="207" s="1"/>
  <c r="M726" i="212"/>
  <c r="M90" i="212"/>
  <c r="I1157" i="227"/>
  <c r="L389" i="212"/>
  <c r="O389" i="212" s="1"/>
  <c r="O362" i="212"/>
  <c r="P362" i="212" s="1"/>
  <c r="E81" i="207" s="1"/>
  <c r="O361" i="212"/>
  <c r="P361" i="212" s="1"/>
  <c r="E80" i="207" s="1"/>
  <c r="O365" i="212"/>
  <c r="P365" i="212" s="1"/>
  <c r="E84" i="207" s="1"/>
  <c r="O364" i="212"/>
  <c r="P364" i="212" s="1"/>
  <c r="E83" i="207" s="1"/>
  <c r="M317" i="212"/>
  <c r="O317" i="212"/>
  <c r="L317" i="212"/>
  <c r="L367" i="212"/>
  <c r="O367" i="212" s="1"/>
  <c r="P367" i="212" s="1"/>
  <c r="E86" i="207" s="1"/>
  <c r="I1146" i="227"/>
  <c r="I1623" i="227"/>
  <c r="L93" i="212"/>
  <c r="O93" i="212" s="1"/>
  <c r="P93" i="212" s="1"/>
  <c r="E39" i="207" s="1"/>
  <c r="M93" i="212"/>
  <c r="L585" i="212"/>
  <c r="O585" i="212" s="1"/>
  <c r="P585" i="212" s="1"/>
  <c r="M585" i="212"/>
  <c r="L773" i="212"/>
  <c r="O773" i="212" s="1"/>
  <c r="P773" i="212" s="1"/>
  <c r="M773" i="212"/>
  <c r="M96" i="212"/>
  <c r="O96" i="212" s="1"/>
  <c r="P96" i="212" s="1"/>
  <c r="E42" i="207" s="1"/>
  <c r="M94" i="212"/>
  <c r="L94" i="212"/>
  <c r="L451" i="212"/>
  <c r="O451" i="212" s="1"/>
  <c r="M451" i="212"/>
  <c r="L96" i="212"/>
  <c r="M97" i="212"/>
  <c r="L97" i="212"/>
  <c r="O97" i="212" s="1"/>
  <c r="P97" i="212" s="1"/>
  <c r="E43" i="207" s="1"/>
  <c r="M95" i="212"/>
  <c r="O95" i="212" s="1"/>
  <c r="P95" i="212" s="1"/>
  <c r="E41" i="207" s="1"/>
  <c r="L95" i="212"/>
  <c r="I1553" i="227"/>
  <c r="M174" i="212"/>
  <c r="O174" i="212" s="1"/>
  <c r="L174" i="212"/>
  <c r="G39" i="207"/>
  <c r="E22" i="7" l="1"/>
  <c r="E19" i="7" s="1"/>
  <c r="E109" i="258"/>
  <c r="I1210" i="227"/>
  <c r="P21" i="212"/>
  <c r="E19" i="258" s="1"/>
  <c r="P48" i="212"/>
  <c r="P40" i="212"/>
  <c r="P89" i="212"/>
  <c r="E35" i="207" s="1"/>
  <c r="C673" i="212"/>
  <c r="C162" i="258"/>
  <c r="C186" i="207"/>
  <c r="E218" i="207"/>
  <c r="L1196" i="227" s="1"/>
  <c r="C1173" i="227" s="1"/>
  <c r="I1173" i="227" s="1"/>
  <c r="E191" i="258"/>
  <c r="E144" i="207"/>
  <c r="E110" i="258"/>
  <c r="E166" i="207"/>
  <c r="E132" i="258"/>
  <c r="G208" i="258"/>
  <c r="F74" i="262"/>
  <c r="F74" i="260"/>
  <c r="F60" i="261"/>
  <c r="I235" i="227"/>
  <c r="I1256" i="227"/>
  <c r="P671" i="212"/>
  <c r="E161" i="258" s="1"/>
  <c r="P130" i="212"/>
  <c r="I167" i="212" s="1"/>
  <c r="K37" i="219"/>
  <c r="C691" i="227"/>
  <c r="I691" i="227" s="1"/>
  <c r="C690" i="227"/>
  <c r="I690" i="227" s="1"/>
  <c r="C689" i="227"/>
  <c r="I689" i="227" s="1"/>
  <c r="C685" i="227"/>
  <c r="I685" i="227" s="1"/>
  <c r="C686" i="227"/>
  <c r="I77" i="227"/>
  <c r="I1636" i="227"/>
  <c r="I1877" i="227"/>
  <c r="P146" i="212"/>
  <c r="E184" i="258"/>
  <c r="H268" i="212"/>
  <c r="H345" i="212"/>
  <c r="P460" i="212"/>
  <c r="E98" i="258" s="1"/>
  <c r="P317" i="212"/>
  <c r="L37" i="219"/>
  <c r="M37" i="219" s="1"/>
  <c r="P552" i="212"/>
  <c r="P555" i="212"/>
  <c r="E143" i="207"/>
  <c r="P556" i="212"/>
  <c r="I1624" i="227"/>
  <c r="I1625" i="227" s="1"/>
  <c r="P558" i="212"/>
  <c r="I1185" i="227"/>
  <c r="P554" i="212"/>
  <c r="P550" i="212"/>
  <c r="P551" i="212"/>
  <c r="P557" i="212"/>
  <c r="P553" i="212"/>
  <c r="P559" i="212"/>
  <c r="I1161" i="227"/>
  <c r="I223" i="227"/>
  <c r="I1709" i="227"/>
  <c r="I1715" i="227" s="1"/>
  <c r="L491" i="212"/>
  <c r="O491" i="212" s="1"/>
  <c r="M491" i="212"/>
  <c r="F48" i="139"/>
  <c r="F47" i="139"/>
  <c r="E48" i="139"/>
  <c r="E47" i="139"/>
  <c r="I1350" i="227"/>
  <c r="I1351" i="227" s="1"/>
  <c r="P73" i="212"/>
  <c r="E26" i="258" s="1"/>
  <c r="O53" i="212"/>
  <c r="O58" i="212"/>
  <c r="I1180" i="227"/>
  <c r="I1366" i="227"/>
  <c r="I1367" i="227" s="1"/>
  <c r="I1145" i="227"/>
  <c r="I1186" i="227"/>
  <c r="I1136" i="227"/>
  <c r="I218" i="227"/>
  <c r="I1148" i="227"/>
  <c r="I1154" i="227"/>
  <c r="I1266" i="227"/>
  <c r="I1506" i="227"/>
  <c r="I1508" i="227" s="1"/>
  <c r="I1204" i="227"/>
  <c r="I1730" i="227"/>
  <c r="I1537" i="227"/>
  <c r="B72" i="7"/>
  <c r="B206" i="258"/>
  <c r="P406" i="212"/>
  <c r="M333" i="212"/>
  <c r="E100" i="207"/>
  <c r="E98" i="207"/>
  <c r="E81" i="258"/>
  <c r="E141" i="258"/>
  <c r="E225" i="207"/>
  <c r="E197" i="258"/>
  <c r="E170" i="207"/>
  <c r="E147" i="258"/>
  <c r="M487" i="212"/>
  <c r="E105" i="258"/>
  <c r="E142" i="258"/>
  <c r="E99" i="207"/>
  <c r="O56" i="212"/>
  <c r="O60" i="212"/>
  <c r="E29" i="207"/>
  <c r="E30" i="258"/>
  <c r="E23" i="207"/>
  <c r="E24" i="258"/>
  <c r="E28" i="207"/>
  <c r="L771" i="212" s="1"/>
  <c r="E29" i="258"/>
  <c r="E24" i="207"/>
  <c r="E25" i="258"/>
  <c r="O90" i="212"/>
  <c r="P90" i="212" s="1"/>
  <c r="O54" i="212"/>
  <c r="O57" i="212"/>
  <c r="O59" i="212"/>
  <c r="O61" i="212"/>
  <c r="O55" i="212"/>
  <c r="O52" i="212"/>
  <c r="M72" i="217"/>
  <c r="H259" i="207"/>
  <c r="M73" i="217"/>
  <c r="I1182" i="227"/>
  <c r="I48" i="7"/>
  <c r="I1179" i="227"/>
  <c r="I1990" i="227"/>
  <c r="I761" i="212"/>
  <c r="I725" i="212"/>
  <c r="M725" i="212" s="1"/>
  <c r="I1184" i="227"/>
  <c r="I1158" i="227"/>
  <c r="I1658" i="227"/>
  <c r="I1659" i="227" s="1"/>
  <c r="I1663" i="227"/>
  <c r="I1664" i="227" s="1"/>
  <c r="I1571" i="227"/>
  <c r="I1257" i="227"/>
  <c r="I1647" i="227"/>
  <c r="I1153" i="227"/>
  <c r="I1519" i="227"/>
  <c r="I1470" i="227"/>
  <c r="I1471" i="227" s="1"/>
  <c r="I1477" i="227" s="1"/>
  <c r="I1585" i="227"/>
  <c r="I26" i="227"/>
  <c r="I1277" i="227"/>
  <c r="I1278" i="227" s="1"/>
  <c r="I1290" i="227"/>
  <c r="F59" i="139"/>
  <c r="H2379" i="227"/>
  <c r="F73" i="7"/>
  <c r="B71" i="217"/>
  <c r="I1803" i="227"/>
  <c r="I1873" i="227"/>
  <c r="I2086" i="227"/>
  <c r="I2092" i="227" s="1"/>
  <c r="I1412" i="227"/>
  <c r="I1336" i="227"/>
  <c r="I1342" i="227" s="1"/>
  <c r="I1878" i="227"/>
  <c r="I1246" i="227"/>
  <c r="I2070" i="227"/>
  <c r="I2076" i="227" s="1"/>
  <c r="I1240" i="227"/>
  <c r="I1618" i="227"/>
  <c r="I1619" i="227" s="1"/>
  <c r="I1159" i="227"/>
  <c r="I2037" i="227"/>
  <c r="I2038" i="227" s="1"/>
  <c r="I2044" i="227" s="1"/>
  <c r="I1775" i="227"/>
  <c r="I1945" i="227"/>
  <c r="I1946" i="227" s="1"/>
  <c r="I1927" i="227"/>
  <c r="I1928" i="227" s="1"/>
  <c r="I2018" i="227"/>
  <c r="I2020" i="227" s="1"/>
  <c r="I1876" i="227"/>
  <c r="I1985" i="227"/>
  <c r="I2002" i="227"/>
  <c r="I1525" i="227"/>
  <c r="I1177" i="227"/>
  <c r="I2026" i="227"/>
  <c r="I1770" i="227"/>
  <c r="I1855" i="227"/>
  <c r="I1787" i="227"/>
  <c r="I1793" i="227" s="1"/>
  <c r="I1898" i="227"/>
  <c r="I1900" i="227" s="1"/>
  <c r="C2168" i="227"/>
  <c r="I2168" i="227" s="1"/>
  <c r="D189" i="207"/>
  <c r="I1354" i="227"/>
  <c r="I1355" i="227" s="1"/>
  <c r="I1178" i="227"/>
  <c r="B2378" i="227"/>
  <c r="E213" i="207"/>
  <c r="I458" i="227"/>
  <c r="I470" i="227" s="1"/>
  <c r="E211" i="207"/>
  <c r="E208" i="207"/>
  <c r="P581" i="212"/>
  <c r="I1952" i="227"/>
  <c r="I2152" i="227"/>
  <c r="I1909" i="227"/>
  <c r="I1910" i="227" s="1"/>
  <c r="I2226" i="227"/>
  <c r="I1319" i="227"/>
  <c r="E124" i="207"/>
  <c r="I1181" i="227"/>
  <c r="L2183" i="227"/>
  <c r="C2165" i="227" s="1"/>
  <c r="I2165" i="227" s="1"/>
  <c r="B2184" i="227"/>
  <c r="I2116" i="227"/>
  <c r="I1386" i="227"/>
  <c r="I1302" i="227"/>
  <c r="P415" i="212"/>
  <c r="O333" i="212"/>
  <c r="B258" i="207"/>
  <c r="B58" i="139"/>
  <c r="J48" i="7"/>
  <c r="H48" i="7"/>
  <c r="B830" i="212"/>
  <c r="I2101" i="227"/>
  <c r="B2179" i="227"/>
  <c r="O831" i="212"/>
  <c r="I2134" i="227"/>
  <c r="I2136" i="227" s="1"/>
  <c r="I1837" i="227"/>
  <c r="I1542" i="227"/>
  <c r="I131" i="227"/>
  <c r="I55" i="227"/>
  <c r="I61" i="227" s="1"/>
  <c r="I2199" i="227"/>
  <c r="I1861" i="227"/>
  <c r="I1156" i="227"/>
  <c r="I1570" i="227"/>
  <c r="I1590" i="227"/>
  <c r="I1697" i="227"/>
  <c r="I1699" i="227" s="1"/>
  <c r="I1395" i="227"/>
  <c r="I126" i="227"/>
  <c r="M414" i="212"/>
  <c r="M384" i="212"/>
  <c r="O384" i="212" s="1"/>
  <c r="L408" i="212"/>
  <c r="M409" i="212"/>
  <c r="O409" i="212" s="1"/>
  <c r="P409" i="212" s="1"/>
  <c r="I1934" i="227"/>
  <c r="I682" i="227"/>
  <c r="I2146" i="227"/>
  <c r="I1602" i="227"/>
  <c r="I18" i="227"/>
  <c r="I1554" i="227"/>
  <c r="I1429" i="227"/>
  <c r="I1486" i="227"/>
  <c r="I1487" i="227" s="1"/>
  <c r="I1493" i="227" s="1"/>
  <c r="I1373" i="227"/>
  <c r="I1222" i="227"/>
  <c r="I2343" i="227"/>
  <c r="I2310" i="227"/>
  <c r="I2311" i="227" s="1"/>
  <c r="I2319" i="227" s="1"/>
  <c r="K2320" i="227" s="1"/>
  <c r="I1808" i="227"/>
  <c r="I1607" i="227"/>
  <c r="I38" i="227"/>
  <c r="I2007" i="227"/>
  <c r="I1306" i="227"/>
  <c r="I1307" i="227" s="1"/>
  <c r="I240" i="227"/>
  <c r="I492" i="227"/>
  <c r="I648" i="227"/>
  <c r="I650" i="227" s="1"/>
  <c r="I1825" i="227"/>
  <c r="I1745" i="227"/>
  <c r="I1407" i="227"/>
  <c r="I1324" i="227"/>
  <c r="I1147" i="227"/>
  <c r="I1459" i="227"/>
  <c r="I1461" i="227" s="1"/>
  <c r="I482" i="227"/>
  <c r="I2257" i="227"/>
  <c r="I2258" i="227" s="1"/>
  <c r="I2294" i="227" s="1"/>
  <c r="I2234" i="227"/>
  <c r="I2210" i="227"/>
  <c r="I2211" i="227" s="1"/>
  <c r="C2214" i="227"/>
  <c r="I2214" i="227" s="1"/>
  <c r="I2215" i="227" s="1"/>
  <c r="C2169" i="227"/>
  <c r="I2169" i="227" s="1"/>
  <c r="C2166" i="227"/>
  <c r="I2166" i="227" s="1"/>
  <c r="I1916" i="227"/>
  <c r="I1820" i="227"/>
  <c r="I2361" i="227"/>
  <c r="I2363" i="227" s="1"/>
  <c r="I2333" i="227"/>
  <c r="I2335" i="227" s="1"/>
  <c r="I2336" i="227" s="1"/>
  <c r="I1843" i="227"/>
  <c r="I1760" i="227"/>
  <c r="I1638" i="227"/>
  <c r="I1681" i="227"/>
  <c r="I1683" i="227" s="1"/>
  <c r="I1227" i="227"/>
  <c r="I1160" i="227"/>
  <c r="I2192" i="227"/>
  <c r="I2054" i="227"/>
  <c r="I2060" i="227" s="1"/>
  <c r="P389" i="212"/>
  <c r="L372" i="212"/>
  <c r="M372" i="212"/>
  <c r="O372" i="212" s="1"/>
  <c r="O319" i="212"/>
  <c r="L334" i="212"/>
  <c r="O334" i="212" s="1"/>
  <c r="O321" i="212"/>
  <c r="O322" i="212"/>
  <c r="L319" i="212"/>
  <c r="O332" i="212"/>
  <c r="E27" i="207"/>
  <c r="L291" i="212"/>
  <c r="L298" i="212"/>
  <c r="M291" i="212"/>
  <c r="M298" i="212"/>
  <c r="L290" i="212"/>
  <c r="M290" i="212"/>
  <c r="P679" i="212"/>
  <c r="E190" i="207" s="1"/>
  <c r="M213" i="212"/>
  <c r="L213" i="212"/>
  <c r="O213" i="212" s="1"/>
  <c r="P213" i="212" s="1"/>
  <c r="P580" i="212"/>
  <c r="O94" i="212"/>
  <c r="P94" i="212" s="1"/>
  <c r="E40" i="207" s="1"/>
  <c r="P578" i="212"/>
  <c r="L207" i="212"/>
  <c r="M207" i="212"/>
  <c r="O207" i="212" s="1"/>
  <c r="P207" i="212" s="1"/>
  <c r="H38" i="207"/>
  <c r="P66" i="212"/>
  <c r="H39" i="207"/>
  <c r="I588" i="212" l="1"/>
  <c r="M588" i="212" s="1"/>
  <c r="I1212" i="227"/>
  <c r="P52" i="212"/>
  <c r="E21" i="207" s="1"/>
  <c r="F49" i="139"/>
  <c r="E150" i="207"/>
  <c r="E116" i="258"/>
  <c r="E145" i="207"/>
  <c r="E111" i="258"/>
  <c r="E147" i="207"/>
  <c r="E113" i="258"/>
  <c r="E146" i="207"/>
  <c r="E112" i="258"/>
  <c r="E149" i="207"/>
  <c r="E115" i="258"/>
  <c r="E153" i="207"/>
  <c r="E119" i="258"/>
  <c r="E154" i="207"/>
  <c r="E120" i="258"/>
  <c r="E167" i="207"/>
  <c r="E133" i="258"/>
  <c r="E148" i="207"/>
  <c r="E114" i="258"/>
  <c r="E151" i="207"/>
  <c r="E117" i="258"/>
  <c r="E152" i="207"/>
  <c r="E118" i="258"/>
  <c r="I242" i="227"/>
  <c r="H258" i="227" s="1"/>
  <c r="I258" i="227" s="1"/>
  <c r="I1258" i="227"/>
  <c r="I1268" i="227" s="1"/>
  <c r="F50" i="139"/>
  <c r="J6" i="206" s="1"/>
  <c r="E185" i="207"/>
  <c r="P335" i="212"/>
  <c r="E49" i="139"/>
  <c r="E50" i="139" s="1"/>
  <c r="M31" i="206" s="1"/>
  <c r="I1639" i="227"/>
  <c r="I1649" i="227" s="1"/>
  <c r="C688" i="227"/>
  <c r="I688" i="227" s="1"/>
  <c r="C687" i="227"/>
  <c r="I687" i="227" s="1"/>
  <c r="L725" i="212"/>
  <c r="O725" i="212" s="1"/>
  <c r="P725" i="212" s="1"/>
  <c r="E182" i="258" s="1"/>
  <c r="I1414" i="227"/>
  <c r="E212" i="207"/>
  <c r="I20" i="212"/>
  <c r="L20" i="212" s="1"/>
  <c r="O20" i="212" s="1"/>
  <c r="P20" i="212" s="1"/>
  <c r="E55" i="258"/>
  <c r="E135" i="258"/>
  <c r="E138" i="258"/>
  <c r="E136" i="258"/>
  <c r="P332" i="212"/>
  <c r="E139" i="258"/>
  <c r="E137" i="258"/>
  <c r="I1357" i="227"/>
  <c r="I225" i="227"/>
  <c r="H259" i="227" s="1"/>
  <c r="I259" i="227" s="1"/>
  <c r="I1592" i="227"/>
  <c r="I1882" i="227"/>
  <c r="I1884" i="227" s="1"/>
  <c r="I2009" i="227"/>
  <c r="H1969" i="227" s="1"/>
  <c r="I1969" i="227" s="1"/>
  <c r="E36" i="258"/>
  <c r="I28" i="227"/>
  <c r="I1149" i="227"/>
  <c r="E25" i="207"/>
  <c r="L768" i="212" s="1"/>
  <c r="I1666" i="227"/>
  <c r="I1544" i="227"/>
  <c r="I1777" i="227"/>
  <c r="M426" i="212"/>
  <c r="L426" i="212"/>
  <c r="O426" i="212" s="1"/>
  <c r="L487" i="212"/>
  <c r="O487" i="212" s="1"/>
  <c r="I1248" i="227"/>
  <c r="I1292" i="227"/>
  <c r="I2154" i="227"/>
  <c r="I1326" i="227"/>
  <c r="I1627" i="227"/>
  <c r="I1397" i="227"/>
  <c r="I1527" i="227"/>
  <c r="M771" i="212"/>
  <c r="O771" i="212" s="1"/>
  <c r="I2201" i="227"/>
  <c r="I686" i="227"/>
  <c r="I1810" i="227"/>
  <c r="I1863" i="227"/>
  <c r="I1992" i="227"/>
  <c r="H1968" i="227" s="1"/>
  <c r="I1968" i="227" s="1"/>
  <c r="I1572" i="227"/>
  <c r="I1574" i="227" s="1"/>
  <c r="E140" i="258"/>
  <c r="E180" i="207"/>
  <c r="E156" i="258"/>
  <c r="L156" i="212"/>
  <c r="O156" i="212" s="1"/>
  <c r="E43" i="258"/>
  <c r="E16" i="207"/>
  <c r="M761" i="212" s="1"/>
  <c r="O761" i="212" s="1"/>
  <c r="E17" i="258"/>
  <c r="E95" i="207"/>
  <c r="E78" i="258"/>
  <c r="E192" i="207"/>
  <c r="E144" i="258"/>
  <c r="E76" i="258"/>
  <c r="E143" i="258"/>
  <c r="E97" i="207"/>
  <c r="E80" i="258"/>
  <c r="E60" i="207"/>
  <c r="E58" i="207"/>
  <c r="E53" i="258"/>
  <c r="E134" i="258"/>
  <c r="M168" i="212"/>
  <c r="O168" i="212" s="1"/>
  <c r="E44" i="258"/>
  <c r="E69" i="207"/>
  <c r="E64" i="258"/>
  <c r="E191" i="207"/>
  <c r="E165" i="258"/>
  <c r="E36" i="207"/>
  <c r="E37" i="258"/>
  <c r="E94" i="207"/>
  <c r="E77" i="258"/>
  <c r="E19" i="207"/>
  <c r="L764" i="212" s="1"/>
  <c r="E20" i="258"/>
  <c r="E22" i="207"/>
  <c r="M767" i="212" s="1"/>
  <c r="O767" i="212" s="1"/>
  <c r="E23" i="258"/>
  <c r="E20" i="207"/>
  <c r="L765" i="212" s="1"/>
  <c r="E21" i="258"/>
  <c r="I494" i="227"/>
  <c r="I2118" i="227"/>
  <c r="M724" i="212"/>
  <c r="L724" i="212"/>
  <c r="O724" i="212" s="1"/>
  <c r="P724" i="212" s="1"/>
  <c r="I1936" i="227"/>
  <c r="I1954" i="227"/>
  <c r="C1190" i="227"/>
  <c r="I1190" i="227" s="1"/>
  <c r="I39" i="227"/>
  <c r="I45" i="227" s="1"/>
  <c r="C1191" i="227"/>
  <c r="I1191" i="227" s="1"/>
  <c r="I2345" i="227"/>
  <c r="K2346" i="227" s="1"/>
  <c r="I2028" i="227"/>
  <c r="I2236" i="227"/>
  <c r="M2236" i="227" s="1"/>
  <c r="I74" i="212"/>
  <c r="L74" i="212" s="1"/>
  <c r="O74" i="212" s="1"/>
  <c r="P74" i="212" s="1"/>
  <c r="I1229" i="227"/>
  <c r="B2183" i="227"/>
  <c r="C2161" i="227"/>
  <c r="I2161" i="227" s="1"/>
  <c r="I2162" i="227" s="1"/>
  <c r="C1189" i="227"/>
  <c r="I1189" i="227" s="1"/>
  <c r="I1309" i="227"/>
  <c r="C1187" i="227"/>
  <c r="I1187" i="227" s="1"/>
  <c r="C1188" i="227"/>
  <c r="I1188" i="227" s="1"/>
  <c r="C1172" i="227"/>
  <c r="I1172" i="227" s="1"/>
  <c r="I1174" i="227" s="1"/>
  <c r="I1375" i="227"/>
  <c r="I1918" i="227"/>
  <c r="I1609" i="227"/>
  <c r="I133" i="227"/>
  <c r="I1827" i="227"/>
  <c r="M501" i="212"/>
  <c r="L501" i="212"/>
  <c r="O501" i="212" s="1"/>
  <c r="P505" i="212" s="1"/>
  <c r="E117" i="207"/>
  <c r="I472" i="212"/>
  <c r="I1845" i="227"/>
  <c r="I1162" i="227"/>
  <c r="H23" i="7"/>
  <c r="L29" i="7"/>
  <c r="H29" i="7"/>
  <c r="C29" i="7" s="1"/>
  <c r="L409" i="212"/>
  <c r="L375" i="212"/>
  <c r="M375" i="212"/>
  <c r="I2217" i="227"/>
  <c r="I2170" i="227"/>
  <c r="K2295" i="227"/>
  <c r="E93" i="207"/>
  <c r="N410" i="212"/>
  <c r="M373" i="212"/>
  <c r="L373" i="212"/>
  <c r="L424" i="212"/>
  <c r="O424" i="212" s="1"/>
  <c r="L436" i="212"/>
  <c r="O436" i="212" s="1"/>
  <c r="M436" i="212"/>
  <c r="I240" i="212"/>
  <c r="I345" i="212" s="1"/>
  <c r="L345" i="212" s="1"/>
  <c r="O345" i="212" s="1"/>
  <c r="P356" i="212" s="1"/>
  <c r="L220" i="212"/>
  <c r="O220" i="212" s="1"/>
  <c r="M220" i="212"/>
  <c r="E18" i="207"/>
  <c r="E49" i="207"/>
  <c r="L158" i="212"/>
  <c r="O158" i="212" s="1"/>
  <c r="L221" i="212"/>
  <c r="O221" i="212" s="1"/>
  <c r="M221" i="212"/>
  <c r="L167" i="212"/>
  <c r="M222" i="212"/>
  <c r="L222" i="212"/>
  <c r="O222" i="212" s="1"/>
  <c r="E48" i="207"/>
  <c r="M190" i="212"/>
  <c r="O190" i="212" s="1"/>
  <c r="P190" i="212" s="1"/>
  <c r="M20" i="212"/>
  <c r="P237" i="212" l="1"/>
  <c r="F6" i="262"/>
  <c r="F6" i="260"/>
  <c r="F6" i="261"/>
  <c r="O6" i="217"/>
  <c r="F6" i="139"/>
  <c r="F6" i="7"/>
  <c r="I6" i="227"/>
  <c r="I5" i="207"/>
  <c r="P6" i="212"/>
  <c r="H6" i="258"/>
  <c r="E210" i="207"/>
  <c r="I590" i="212"/>
  <c r="L590" i="212" s="1"/>
  <c r="O590" i="212" s="1"/>
  <c r="L471" i="212"/>
  <c r="O471" i="212" s="1"/>
  <c r="M471" i="212"/>
  <c r="P160" i="212"/>
  <c r="N589" i="212"/>
  <c r="P487" i="212"/>
  <c r="E121" i="207" s="1"/>
  <c r="I1164" i="227"/>
  <c r="I260" i="227"/>
  <c r="I262" i="227" s="1"/>
  <c r="O373" i="212"/>
  <c r="O375" i="212"/>
  <c r="M156" i="212"/>
  <c r="M768" i="212"/>
  <c r="O768" i="212" s="1"/>
  <c r="I2172" i="227"/>
  <c r="I692" i="227"/>
  <c r="I694" i="227" s="1"/>
  <c r="L588" i="212"/>
  <c r="L269" i="212"/>
  <c r="H1967" i="227"/>
  <c r="I1967" i="227" s="1"/>
  <c r="I1973" i="227" s="1"/>
  <c r="I1975" i="227" s="1"/>
  <c r="E22" i="258"/>
  <c r="L761" i="212"/>
  <c r="M764" i="212"/>
  <c r="O764" i="212" s="1"/>
  <c r="M74" i="212"/>
  <c r="L766" i="212"/>
  <c r="M766" i="212"/>
  <c r="O766" i="212" s="1"/>
  <c r="E209" i="207"/>
  <c r="E181" i="258"/>
  <c r="E71" i="207"/>
  <c r="E66" i="258"/>
  <c r="L767" i="212"/>
  <c r="M765" i="212"/>
  <c r="O765" i="212" s="1"/>
  <c r="E56" i="207"/>
  <c r="E51" i="258"/>
  <c r="E70" i="207"/>
  <c r="E65" i="258"/>
  <c r="E26" i="207"/>
  <c r="M769" i="212" s="1"/>
  <c r="O769" i="212" s="1"/>
  <c r="E27" i="258"/>
  <c r="L763" i="212"/>
  <c r="M763" i="212"/>
  <c r="O763" i="212" s="1"/>
  <c r="I1192" i="227"/>
  <c r="I1194" i="227" s="1"/>
  <c r="M472" i="212"/>
  <c r="L472" i="212"/>
  <c r="O472" i="212" s="1"/>
  <c r="P472" i="212" s="1"/>
  <c r="M30" i="206"/>
  <c r="C30" i="7"/>
  <c r="I23" i="7"/>
  <c r="J23" i="7"/>
  <c r="M424" i="212"/>
  <c r="L386" i="212"/>
  <c r="O386" i="212" s="1"/>
  <c r="P386" i="212" s="1"/>
  <c r="M386" i="212"/>
  <c r="M240" i="212"/>
  <c r="O240" i="212" s="1"/>
  <c r="L435" i="212"/>
  <c r="O435" i="212" s="1"/>
  <c r="M435" i="212"/>
  <c r="L240" i="212"/>
  <c r="L423" i="212"/>
  <c r="O423" i="212" s="1"/>
  <c r="M423" i="212"/>
  <c r="M158" i="212"/>
  <c r="M167" i="212"/>
  <c r="O167" i="212" s="1"/>
  <c r="P168" i="212" s="1"/>
  <c r="N170" i="212" s="1"/>
  <c r="L190" i="212"/>
  <c r="M256" i="212"/>
  <c r="O256" i="212" s="1"/>
  <c r="L256" i="212"/>
  <c r="M242" i="212"/>
  <c r="O242" i="212" s="1"/>
  <c r="L242" i="212"/>
  <c r="L241" i="212"/>
  <c r="M241" i="212"/>
  <c r="O241" i="212" s="1"/>
  <c r="E18" i="258"/>
  <c r="B432" i="227" l="1"/>
  <c r="G205" i="207"/>
  <c r="B1101" i="227"/>
  <c r="I432" i="227"/>
  <c r="I433" i="227" s="1"/>
  <c r="I1101" i="227"/>
  <c r="I1102" i="227" s="1"/>
  <c r="B986" i="227"/>
  <c r="M23" i="257"/>
  <c r="M37" i="257"/>
  <c r="G40" i="257"/>
  <c r="M42" i="257"/>
  <c r="G52" i="257"/>
  <c r="M54" i="257"/>
  <c r="M60" i="257"/>
  <c r="M68" i="257"/>
  <c r="G75" i="257"/>
  <c r="B891" i="227"/>
  <c r="G53" i="257"/>
  <c r="G68" i="257"/>
  <c r="M43" i="257"/>
  <c r="G63" i="257"/>
  <c r="B1020" i="227"/>
  <c r="M16" i="257"/>
  <c r="M20" i="257"/>
  <c r="G22" i="257"/>
  <c r="G25" i="257"/>
  <c r="M27" i="257"/>
  <c r="G29" i="257"/>
  <c r="G33" i="257"/>
  <c r="G36" i="257"/>
  <c r="M41" i="257"/>
  <c r="G50" i="257"/>
  <c r="G51" i="257"/>
  <c r="M53" i="257"/>
  <c r="L53" i="257" s="1"/>
  <c r="M58" i="257"/>
  <c r="M59" i="257"/>
  <c r="G62" i="257"/>
  <c r="M63" i="257"/>
  <c r="L63" i="257" s="1"/>
  <c r="G67" i="257"/>
  <c r="M24" i="257"/>
  <c r="G58" i="257"/>
  <c r="G57" i="257"/>
  <c r="G39" i="257"/>
  <c r="M40" i="257"/>
  <c r="M52" i="257"/>
  <c r="M55" i="257"/>
  <c r="M56" i="257"/>
  <c r="M57" i="257"/>
  <c r="M75" i="257"/>
  <c r="L75" i="257" s="1"/>
  <c r="B948" i="227"/>
  <c r="M32" i="257"/>
  <c r="G42" i="257"/>
  <c r="G20" i="257"/>
  <c r="G56" i="257"/>
  <c r="M22" i="257"/>
  <c r="G24" i="257"/>
  <c r="M25" i="257"/>
  <c r="G32" i="257"/>
  <c r="M33" i="257"/>
  <c r="L33" i="257" s="1"/>
  <c r="M36" i="257"/>
  <c r="L36" i="257" s="1"/>
  <c r="G44" i="257"/>
  <c r="G49" i="257"/>
  <c r="G61" i="257"/>
  <c r="M62" i="257"/>
  <c r="L62" i="257" s="1"/>
  <c r="M67" i="257"/>
  <c r="G69" i="257"/>
  <c r="G74" i="257"/>
  <c r="G60" i="257"/>
  <c r="G27" i="257"/>
  <c r="B1084" i="227"/>
  <c r="B1063" i="227"/>
  <c r="G21" i="257"/>
  <c r="G28" i="257"/>
  <c r="G38" i="257"/>
  <c r="M39" i="257"/>
  <c r="L39" i="257" s="1"/>
  <c r="M50" i="257"/>
  <c r="M51" i="257"/>
  <c r="G64" i="257"/>
  <c r="G76" i="257"/>
  <c r="B874" i="227"/>
  <c r="B1043" i="227"/>
  <c r="B969" i="227"/>
  <c r="G23" i="257"/>
  <c r="M38" i="257"/>
  <c r="M64" i="257"/>
  <c r="L64" i="257" s="1"/>
  <c r="B908" i="227"/>
  <c r="B1003" i="227"/>
  <c r="G41" i="257"/>
  <c r="G31" i="257"/>
  <c r="G43" i="257"/>
  <c r="M44" i="257"/>
  <c r="L44" i="257" s="1"/>
  <c r="G48" i="257"/>
  <c r="M49" i="257"/>
  <c r="L49" i="257" s="1"/>
  <c r="G54" i="257"/>
  <c r="M61" i="257"/>
  <c r="L61" i="257" s="1"/>
  <c r="M69" i="257"/>
  <c r="M74" i="257"/>
  <c r="L74" i="257" s="1"/>
  <c r="B928" i="227"/>
  <c r="G16" i="257"/>
  <c r="M21" i="257"/>
  <c r="M28" i="257"/>
  <c r="G37" i="257"/>
  <c r="G55" i="257"/>
  <c r="G59" i="257"/>
  <c r="M76" i="257"/>
  <c r="M31" i="257"/>
  <c r="M48" i="257"/>
  <c r="M45" i="257"/>
  <c r="I1003" i="227"/>
  <c r="I1004" i="227" s="1"/>
  <c r="G148" i="207" s="1"/>
  <c r="I1063" i="227"/>
  <c r="I1064" i="227" s="1"/>
  <c r="G152" i="207" s="1"/>
  <c r="I1020" i="227"/>
  <c r="I1021" i="227" s="1"/>
  <c r="G154" i="207" s="1"/>
  <c r="I1084" i="227"/>
  <c r="I1085" i="227" s="1"/>
  <c r="I908" i="227"/>
  <c r="I909" i="227" s="1"/>
  <c r="B853" i="227"/>
  <c r="B834" i="227"/>
  <c r="I891" i="227"/>
  <c r="I892" i="227" s="1"/>
  <c r="I853" i="227"/>
  <c r="I854" i="227" s="1"/>
  <c r="I986" i="227"/>
  <c r="I987" i="227" s="1"/>
  <c r="G147" i="207" s="1"/>
  <c r="I834" i="227"/>
  <c r="I835" i="227" s="1"/>
  <c r="I969" i="227"/>
  <c r="I970" i="227" s="1"/>
  <c r="I874" i="227"/>
  <c r="I875" i="227" s="1"/>
  <c r="G17" i="257" s="1"/>
  <c r="H17" i="257" s="1"/>
  <c r="B811" i="227"/>
  <c r="I928" i="227"/>
  <c r="I929" i="227" s="1"/>
  <c r="G18" i="257" s="1"/>
  <c r="H18" i="257" s="1"/>
  <c r="I948" i="227"/>
  <c r="I949" i="227" s="1"/>
  <c r="G19" i="257" s="1"/>
  <c r="H19" i="257" s="1"/>
  <c r="I811" i="227"/>
  <c r="I812" i="227" s="1"/>
  <c r="G125" i="207" s="1"/>
  <c r="B796" i="263"/>
  <c r="B633" i="263"/>
  <c r="B323" i="263"/>
  <c r="B290" i="263"/>
  <c r="B233" i="263"/>
  <c r="B117" i="263"/>
  <c r="B860" i="263"/>
  <c r="B841" i="263"/>
  <c r="B778" i="263"/>
  <c r="B524" i="263"/>
  <c r="B716" i="263"/>
  <c r="B273" i="263"/>
  <c r="B987" i="263"/>
  <c r="B684" i="263"/>
  <c r="B578" i="263"/>
  <c r="B216" i="263"/>
  <c r="B652" i="263"/>
  <c r="B417" i="263"/>
  <c r="B251" i="263"/>
  <c r="B616" i="263"/>
  <c r="B487" i="263"/>
  <c r="B307" i="263"/>
  <c r="B85" i="263"/>
  <c r="B825" i="263"/>
  <c r="B760" i="263"/>
  <c r="B560" i="263"/>
  <c r="B53" i="263"/>
  <c r="B599" i="263"/>
  <c r="B508" i="263"/>
  <c r="B434" i="263"/>
  <c r="B384" i="263"/>
  <c r="B369" i="263"/>
  <c r="B354" i="263"/>
  <c r="B339" i="263"/>
  <c r="B198" i="263"/>
  <c r="B132" i="263"/>
  <c r="B29" i="263"/>
  <c r="B451" i="263"/>
  <c r="B151" i="263"/>
  <c r="B969" i="263"/>
  <c r="B943" i="263"/>
  <c r="B918" i="263"/>
  <c r="B742" i="263"/>
  <c r="B700" i="263"/>
  <c r="B668" i="263"/>
  <c r="B542" i="263"/>
  <c r="B401" i="263"/>
  <c r="B101" i="263"/>
  <c r="B46" i="263"/>
  <c r="B469" i="263"/>
  <c r="B168" i="263"/>
  <c r="B67" i="263"/>
  <c r="I339" i="263"/>
  <c r="I340" i="263" s="1"/>
  <c r="I969" i="263"/>
  <c r="I970" i="263" s="1"/>
  <c r="I700" i="263"/>
  <c r="I701" i="263" s="1"/>
  <c r="I841" i="263"/>
  <c r="I842" i="263" s="1"/>
  <c r="I760" i="263"/>
  <c r="I761" i="263" s="1"/>
  <c r="I943" i="263"/>
  <c r="I944" i="263" s="1"/>
  <c r="I354" i="263"/>
  <c r="I355" i="263" s="1"/>
  <c r="I384" i="263"/>
  <c r="I385" i="263" s="1"/>
  <c r="I67" i="263"/>
  <c r="I68" i="263" s="1"/>
  <c r="I716" i="263"/>
  <c r="I717" i="263" s="1"/>
  <c r="I233" i="263"/>
  <c r="I234" i="263" s="1"/>
  <c r="I860" i="263"/>
  <c r="I861" i="263" s="1"/>
  <c r="I616" i="263"/>
  <c r="I617" i="263" s="1"/>
  <c r="I487" i="263"/>
  <c r="I488" i="263" s="1"/>
  <c r="I742" i="263"/>
  <c r="I743" i="263" s="1"/>
  <c r="I542" i="263"/>
  <c r="I543" i="263" s="1"/>
  <c r="I307" i="263"/>
  <c r="I308" i="263" s="1"/>
  <c r="I85" i="263"/>
  <c r="I86" i="263" s="1"/>
  <c r="I132" i="263"/>
  <c r="I133" i="263" s="1"/>
  <c r="I451" i="263"/>
  <c r="I452" i="263" s="1"/>
  <c r="I216" i="263"/>
  <c r="I217" i="263" s="1"/>
  <c r="I987" i="263"/>
  <c r="I988" i="263" s="1"/>
  <c r="K988" i="263" s="1"/>
  <c r="I273" i="263"/>
  <c r="I274" i="263" s="1"/>
  <c r="I469" i="263"/>
  <c r="I470" i="263" s="1"/>
  <c r="I668" i="263"/>
  <c r="I669" i="263" s="1"/>
  <c r="I323" i="263"/>
  <c r="I324" i="263" s="1"/>
  <c r="I151" i="263"/>
  <c r="I152" i="263" s="1"/>
  <c r="I918" i="263"/>
  <c r="I919" i="263" s="1"/>
  <c r="I825" i="263"/>
  <c r="I826" i="263" s="1"/>
  <c r="I101" i="263"/>
  <c r="I102" i="263" s="1"/>
  <c r="I417" i="263"/>
  <c r="I418" i="263" s="1"/>
  <c r="I117" i="263"/>
  <c r="I118" i="263" s="1"/>
  <c r="I168" i="263"/>
  <c r="I169" i="263" s="1"/>
  <c r="I369" i="263"/>
  <c r="I370" i="263" s="1"/>
  <c r="I684" i="263"/>
  <c r="I685" i="263" s="1"/>
  <c r="I524" i="263"/>
  <c r="I525" i="263" s="1"/>
  <c r="I652" i="263"/>
  <c r="I653" i="263" s="1"/>
  <c r="I251" i="263"/>
  <c r="I252" i="263" s="1"/>
  <c r="I778" i="263"/>
  <c r="I779" i="263" s="1"/>
  <c r="I53" i="263"/>
  <c r="I54" i="263" s="1"/>
  <c r="I46" i="263"/>
  <c r="I47" i="263" s="1"/>
  <c r="I633" i="263"/>
  <c r="I634" i="263" s="1"/>
  <c r="I434" i="263"/>
  <c r="I435" i="263" s="1"/>
  <c r="I401" i="263"/>
  <c r="I402" i="263" s="1"/>
  <c r="I508" i="263"/>
  <c r="I509" i="263" s="1"/>
  <c r="I290" i="263"/>
  <c r="I291" i="263" s="1"/>
  <c r="I560" i="263"/>
  <c r="I561" i="263" s="1"/>
  <c r="I578" i="263"/>
  <c r="I579" i="263" s="1"/>
  <c r="I796" i="263"/>
  <c r="I797" i="263" s="1"/>
  <c r="K797" i="263" s="1"/>
  <c r="I29" i="263"/>
  <c r="I30" i="263" s="1"/>
  <c r="I198" i="263"/>
  <c r="I199" i="263" s="1"/>
  <c r="I599" i="263"/>
  <c r="I600" i="263" s="1"/>
  <c r="I1043" i="227"/>
  <c r="I1044" i="227" s="1"/>
  <c r="G144" i="207" s="1"/>
  <c r="O170" i="212"/>
  <c r="P174" i="212" s="1"/>
  <c r="F112" i="207"/>
  <c r="G196" i="207"/>
  <c r="G59" i="207"/>
  <c r="M61" i="207"/>
  <c r="G57" i="207"/>
  <c r="M59" i="207"/>
  <c r="G61" i="207"/>
  <c r="M57" i="207"/>
  <c r="B791" i="227"/>
  <c r="I791" i="227"/>
  <c r="I792" i="227" s="1"/>
  <c r="B773" i="227"/>
  <c r="I773" i="227"/>
  <c r="I774" i="227" s="1"/>
  <c r="G45" i="257" s="1"/>
  <c r="G202" i="207"/>
  <c r="B751" i="227"/>
  <c r="I751" i="227"/>
  <c r="I752" i="227" s="1"/>
  <c r="G201" i="207" s="1"/>
  <c r="P375" i="212"/>
  <c r="E91" i="207" s="1"/>
  <c r="G88" i="207"/>
  <c r="G106" i="207"/>
  <c r="B712" i="227"/>
  <c r="M88" i="207"/>
  <c r="B730" i="227"/>
  <c r="M106" i="207"/>
  <c r="M216" i="207"/>
  <c r="M167" i="207"/>
  <c r="G215" i="207"/>
  <c r="G216" i="207"/>
  <c r="B670" i="227"/>
  <c r="M215" i="207"/>
  <c r="G156" i="207"/>
  <c r="H156" i="207" s="1"/>
  <c r="I730" i="227"/>
  <c r="I731" i="227" s="1"/>
  <c r="G200" i="207" s="1"/>
  <c r="I670" i="227"/>
  <c r="I671" i="227" s="1"/>
  <c r="G197" i="207" s="1"/>
  <c r="I712" i="227"/>
  <c r="I713" i="227" s="1"/>
  <c r="G198" i="207" s="1"/>
  <c r="G182" i="207"/>
  <c r="M50" i="207"/>
  <c r="M182" i="207"/>
  <c r="G50" i="207"/>
  <c r="P434" i="212"/>
  <c r="T465" i="212" s="1"/>
  <c r="M590" i="212"/>
  <c r="P254" i="212"/>
  <c r="E103" i="258"/>
  <c r="G105" i="207"/>
  <c r="F105" i="207" s="1"/>
  <c r="B628" i="227"/>
  <c r="I628" i="227"/>
  <c r="I629" i="227" s="1"/>
  <c r="G195" i="207" s="1"/>
  <c r="G220" i="207"/>
  <c r="M220" i="207"/>
  <c r="M219" i="207"/>
  <c r="G219" i="207"/>
  <c r="M152" i="207"/>
  <c r="M157" i="207"/>
  <c r="M161" i="207"/>
  <c r="M165" i="207"/>
  <c r="B610" i="227"/>
  <c r="B263" i="227"/>
  <c r="M155" i="207"/>
  <c r="M159" i="207"/>
  <c r="M163" i="207"/>
  <c r="M148" i="207"/>
  <c r="M156" i="207"/>
  <c r="M160" i="207"/>
  <c r="M164" i="207"/>
  <c r="G166" i="207"/>
  <c r="G165" i="207"/>
  <c r="G164" i="207"/>
  <c r="G163" i="207"/>
  <c r="G162" i="207"/>
  <c r="G161" i="207"/>
  <c r="G160" i="207"/>
  <c r="G159" i="207"/>
  <c r="G158" i="207"/>
  <c r="H158" i="207" s="1"/>
  <c r="G157" i="207"/>
  <c r="H157" i="207" s="1"/>
  <c r="G155" i="207"/>
  <c r="H155" i="207" s="1"/>
  <c r="H154" i="207"/>
  <c r="M154" i="207"/>
  <c r="M158" i="207"/>
  <c r="M162" i="207"/>
  <c r="M166" i="207"/>
  <c r="M150" i="207"/>
  <c r="M151" i="207"/>
  <c r="G93" i="207"/>
  <c r="F93" i="207" s="1"/>
  <c r="M149" i="207"/>
  <c r="G101" i="207"/>
  <c r="M153" i="207"/>
  <c r="M101" i="207"/>
  <c r="B592" i="227"/>
  <c r="M93" i="207"/>
  <c r="M102" i="207"/>
  <c r="I610" i="227"/>
  <c r="I611" i="227" s="1"/>
  <c r="I592" i="227"/>
  <c r="I593" i="227" s="1"/>
  <c r="G102" i="207" s="1"/>
  <c r="O588" i="212"/>
  <c r="P588" i="212" s="1"/>
  <c r="E150" i="258" s="1"/>
  <c r="I263" i="227"/>
  <c r="I264" i="227" s="1"/>
  <c r="G153" i="207" s="1"/>
  <c r="H153" i="207" s="1"/>
  <c r="F153" i="207"/>
  <c r="N486" i="212"/>
  <c r="E102" i="258"/>
  <c r="E122" i="207"/>
  <c r="M269" i="212"/>
  <c r="O269" i="212" s="1"/>
  <c r="B578" i="227"/>
  <c r="B563" i="227"/>
  <c r="I578" i="227"/>
  <c r="I579" i="227" s="1"/>
  <c r="G77" i="257" s="1"/>
  <c r="H77" i="257" s="1"/>
  <c r="I563" i="227"/>
  <c r="I564" i="227" s="1"/>
  <c r="G73" i="257" s="1"/>
  <c r="H73" i="257" s="1"/>
  <c r="M72" i="207"/>
  <c r="G73" i="207"/>
  <c r="M73" i="207"/>
  <c r="B155" i="227"/>
  <c r="G72" i="207"/>
  <c r="G214" i="207"/>
  <c r="G217" i="207"/>
  <c r="M214" i="207"/>
  <c r="B117" i="227"/>
  <c r="M217" i="207"/>
  <c r="I155" i="227"/>
  <c r="I156" i="227" s="1"/>
  <c r="G96" i="207" s="1"/>
  <c r="I117" i="227"/>
  <c r="I118" i="227" s="1"/>
  <c r="G74" i="207" s="1"/>
  <c r="H74" i="207" s="1"/>
  <c r="M255" i="212"/>
  <c r="O255" i="212" s="1"/>
  <c r="P267" i="212" s="1"/>
  <c r="L255" i="212"/>
  <c r="M268" i="212"/>
  <c r="O268" i="212" s="1"/>
  <c r="L268" i="212"/>
  <c r="E75" i="258"/>
  <c r="B544" i="227"/>
  <c r="I544" i="227"/>
  <c r="I545" i="227" s="1"/>
  <c r="G70" i="257" s="1"/>
  <c r="H70" i="257" s="1"/>
  <c r="E51" i="207"/>
  <c r="E46" i="258"/>
  <c r="E119" i="207"/>
  <c r="E100" i="258"/>
  <c r="E62" i="207"/>
  <c r="E57" i="258"/>
  <c r="E52" i="207"/>
  <c r="L769" i="212"/>
  <c r="B93" i="227"/>
  <c r="I93" i="227"/>
  <c r="I94" i="227" s="1"/>
  <c r="G37" i="207" s="1"/>
  <c r="F37" i="207" s="1"/>
  <c r="B448" i="227"/>
  <c r="I448" i="227"/>
  <c r="I449" i="227" s="1"/>
  <c r="I2218" i="227"/>
  <c r="I2219" i="227" s="1"/>
  <c r="B391" i="227"/>
  <c r="G224" i="207"/>
  <c r="F224" i="207" s="1"/>
  <c r="M223" i="207"/>
  <c r="B357" i="227"/>
  <c r="G223" i="207"/>
  <c r="F223" i="207" s="1"/>
  <c r="B374" i="227"/>
  <c r="M224" i="207"/>
  <c r="B409" i="227"/>
  <c r="B528" i="227"/>
  <c r="B512" i="227"/>
  <c r="I409" i="227"/>
  <c r="I410" i="227" s="1"/>
  <c r="G204" i="207" s="1"/>
  <c r="H204" i="207" s="1"/>
  <c r="I357" i="227"/>
  <c r="I358" i="227" s="1"/>
  <c r="I391" i="227"/>
  <c r="I392" i="227" s="1"/>
  <c r="G203" i="207" s="1"/>
  <c r="H203" i="207" s="1"/>
  <c r="I528" i="227"/>
  <c r="I529" i="227" s="1"/>
  <c r="G30" i="257" s="1"/>
  <c r="I512" i="227"/>
  <c r="I513" i="227" s="1"/>
  <c r="G26" i="257" s="1"/>
  <c r="I374" i="227"/>
  <c r="I375" i="227" s="1"/>
  <c r="I495" i="227"/>
  <c r="I496" i="227" s="1"/>
  <c r="I1165" i="227"/>
  <c r="I1166" i="227" s="1"/>
  <c r="M134" i="207"/>
  <c r="M133" i="207"/>
  <c r="B209" i="227"/>
  <c r="G133" i="207"/>
  <c r="B324" i="227"/>
  <c r="B307" i="227"/>
  <c r="G134" i="207"/>
  <c r="B288" i="227"/>
  <c r="I288" i="227"/>
  <c r="I289" i="227" s="1"/>
  <c r="G150" i="207" s="1"/>
  <c r="I209" i="227"/>
  <c r="I210" i="227" s="1"/>
  <c r="I324" i="227"/>
  <c r="I325" i="227" s="1"/>
  <c r="I307" i="227"/>
  <c r="I308" i="227" s="1"/>
  <c r="G174" i="207"/>
  <c r="B339" i="227"/>
  <c r="B173" i="227"/>
  <c r="B190" i="227"/>
  <c r="M174" i="207"/>
  <c r="I339" i="227"/>
  <c r="I340" i="227" s="1"/>
  <c r="G185" i="207" s="1"/>
  <c r="F185" i="207" s="1"/>
  <c r="I173" i="227"/>
  <c r="I174" i="227" s="1"/>
  <c r="I190" i="227"/>
  <c r="I191" i="227" s="1"/>
  <c r="G167" i="207" s="1"/>
  <c r="I1976" i="227"/>
  <c r="I1977" i="227" s="1"/>
  <c r="I1195" i="227"/>
  <c r="I1196" i="227" s="1"/>
  <c r="L1197" i="227" s="1"/>
  <c r="M98" i="207"/>
  <c r="G20" i="207"/>
  <c r="G16" i="207"/>
  <c r="G23" i="207"/>
  <c r="G53" i="207"/>
  <c r="F53" i="207" s="1"/>
  <c r="G48" i="207"/>
  <c r="G56" i="207"/>
  <c r="M21" i="207"/>
  <c r="M56" i="207"/>
  <c r="M53" i="207"/>
  <c r="B651" i="227"/>
  <c r="B495" i="227"/>
  <c r="B134" i="227"/>
  <c r="M97" i="207"/>
  <c r="G19" i="207"/>
  <c r="G26" i="207"/>
  <c r="G35" i="207"/>
  <c r="G52" i="207"/>
  <c r="G62" i="207"/>
  <c r="G65" i="207"/>
  <c r="F65" i="207" s="1"/>
  <c r="M35" i="207"/>
  <c r="M28" i="207"/>
  <c r="M20" i="207"/>
  <c r="B243" i="227"/>
  <c r="G79" i="207"/>
  <c r="H79" i="207" s="1"/>
  <c r="M85" i="207"/>
  <c r="B2155" i="227"/>
  <c r="G122" i="207"/>
  <c r="G92" i="207"/>
  <c r="F92" i="207" s="1"/>
  <c r="B2119" i="227"/>
  <c r="M146" i="207"/>
  <c r="B2045" i="227"/>
  <c r="G78" i="207"/>
  <c r="H78" i="207" s="1"/>
  <c r="B1528" i="227"/>
  <c r="M147" i="207"/>
  <c r="B1398" i="227"/>
  <c r="G139" i="207"/>
  <c r="H139" i="207" s="1"/>
  <c r="B2010" i="227"/>
  <c r="M138" i="207"/>
  <c r="B1293" i="227"/>
  <c r="G123" i="207"/>
  <c r="F123" i="207" s="1"/>
  <c r="M67" i="207"/>
  <c r="G84" i="207"/>
  <c r="H84" i="207" s="1"/>
  <c r="G173" i="207"/>
  <c r="M41" i="207"/>
  <c r="G40" i="207"/>
  <c r="H40" i="207" s="1"/>
  <c r="G213" i="207"/>
  <c r="B1415" i="227"/>
  <c r="B1358" i="227"/>
  <c r="G69" i="207"/>
  <c r="B1230" i="227"/>
  <c r="G91" i="207"/>
  <c r="F91" i="207" s="1"/>
  <c r="M178" i="207"/>
  <c r="G181" i="207"/>
  <c r="F181" i="207" s="1"/>
  <c r="B2173" i="227"/>
  <c r="M213" i="207"/>
  <c r="B1430" i="227"/>
  <c r="M42" i="207"/>
  <c r="M68" i="207"/>
  <c r="M16" i="207"/>
  <c r="M145" i="207"/>
  <c r="B1937" i="227"/>
  <c r="G98" i="207"/>
  <c r="G18" i="207"/>
  <c r="G25" i="207"/>
  <c r="G29" i="207"/>
  <c r="G51" i="207"/>
  <c r="F51" i="207" s="1"/>
  <c r="G60" i="207"/>
  <c r="G70" i="207"/>
  <c r="M29" i="207"/>
  <c r="M26" i="207"/>
  <c r="M25" i="207"/>
  <c r="M19" i="207"/>
  <c r="M24" i="207"/>
  <c r="B226" i="227"/>
  <c r="G97" i="207"/>
  <c r="F97" i="207" s="1"/>
  <c r="G21" i="207"/>
  <c r="G17" i="207"/>
  <c r="F17" i="207" s="1"/>
  <c r="G24" i="207"/>
  <c r="G28" i="207"/>
  <c r="G49" i="207"/>
  <c r="G58" i="207"/>
  <c r="B62" i="227"/>
  <c r="B78" i="227"/>
  <c r="M18" i="207"/>
  <c r="M23" i="207"/>
  <c r="M58" i="207"/>
  <c r="B2295" i="227"/>
  <c r="I32" i="206"/>
  <c r="G210" i="207"/>
  <c r="G94" i="207"/>
  <c r="B2320" i="227"/>
  <c r="M175" i="207"/>
  <c r="M118" i="207"/>
  <c r="G170" i="207"/>
  <c r="B29" i="227"/>
  <c r="B1269" i="227"/>
  <c r="B1976" i="227"/>
  <c r="B1494" i="227"/>
  <c r="B1249" i="227"/>
  <c r="G218" i="207"/>
  <c r="G71" i="207"/>
  <c r="G82" i="207"/>
  <c r="H82" i="207" s="1"/>
  <c r="B1667" i="227"/>
  <c r="M139" i="207"/>
  <c r="G175" i="207"/>
  <c r="F175" i="207" s="1"/>
  <c r="B2077" i="227"/>
  <c r="G86" i="207"/>
  <c r="H86" i="207" s="1"/>
  <c r="B1327" i="227"/>
  <c r="M76" i="207"/>
  <c r="B1575" i="227"/>
  <c r="B1955" i="227"/>
  <c r="M52" i="207"/>
  <c r="G208" i="207"/>
  <c r="B2093" i="227"/>
  <c r="B1213" i="227"/>
  <c r="B2346" i="227"/>
  <c r="M80" i="207"/>
  <c r="G77" i="207"/>
  <c r="H77" i="207" s="1"/>
  <c r="B1716" i="227"/>
  <c r="G83" i="207"/>
  <c r="H83" i="207" s="1"/>
  <c r="B471" i="227"/>
  <c r="M82" i="207"/>
  <c r="M186" i="207"/>
  <c r="G66" i="207"/>
  <c r="F66" i="207" s="1"/>
  <c r="B1761" i="227"/>
  <c r="B2202" i="227"/>
  <c r="G85" i="207"/>
  <c r="H85" i="207" s="1"/>
  <c r="M91" i="207"/>
  <c r="B1509" i="227"/>
  <c r="B1794" i="227"/>
  <c r="G68" i="207"/>
  <c r="F68" i="207" s="1"/>
  <c r="B1778" i="227"/>
  <c r="M81" i="207"/>
  <c r="B1376" i="227"/>
  <c r="M123" i="207"/>
  <c r="M94" i="207"/>
  <c r="B1444" i="227"/>
  <c r="M84" i="207"/>
  <c r="B1700" i="227"/>
  <c r="G225" i="207"/>
  <c r="G41" i="207"/>
  <c r="H41" i="207" s="1"/>
  <c r="B2137" i="227"/>
  <c r="G67" i="207"/>
  <c r="F67" i="207" s="1"/>
  <c r="G75" i="207"/>
  <c r="F75" i="207" s="1"/>
  <c r="M49" i="207"/>
  <c r="B1901" i="227"/>
  <c r="B1746" i="227"/>
  <c r="M65" i="207"/>
  <c r="G95" i="207"/>
  <c r="M66" i="207"/>
  <c r="B1828" i="227"/>
  <c r="B1478" i="227"/>
  <c r="M119" i="207"/>
  <c r="M105" i="207"/>
  <c r="G119" i="207"/>
  <c r="F119" i="207" s="1"/>
  <c r="B1885" i="227"/>
  <c r="B46" i="227"/>
  <c r="B2364" i="227"/>
  <c r="B1846" i="227"/>
  <c r="B1628" i="227"/>
  <c r="G87" i="207"/>
  <c r="H87" i="207" s="1"/>
  <c r="B2061" i="227"/>
  <c r="G178" i="207"/>
  <c r="F178" i="207" s="1"/>
  <c r="B1993" i="227"/>
  <c r="M87" i="207"/>
  <c r="B695" i="227"/>
  <c r="M71" i="207"/>
  <c r="G81" i="207"/>
  <c r="H81" i="207" s="1"/>
  <c r="M75" i="207"/>
  <c r="B1462" i="227"/>
  <c r="G138" i="207"/>
  <c r="H138" i="207" s="1"/>
  <c r="M92" i="207"/>
  <c r="B1864" i="227"/>
  <c r="M48" i="207"/>
  <c r="B2218" i="227"/>
  <c r="M78" i="207"/>
  <c r="M40" i="207"/>
  <c r="M170" i="207"/>
  <c r="M120" i="207"/>
  <c r="B1684" i="227"/>
  <c r="G42" i="207"/>
  <c r="H42" i="207" s="1"/>
  <c r="B1811" i="227"/>
  <c r="G186" i="207"/>
  <c r="F186" i="207" s="1"/>
  <c r="M173" i="207"/>
  <c r="B1610" i="227"/>
  <c r="G120" i="207"/>
  <c r="F120" i="207" s="1"/>
  <c r="M137" i="207"/>
  <c r="G180" i="207"/>
  <c r="B1195" i="227"/>
  <c r="M51" i="207"/>
  <c r="G137" i="207"/>
  <c r="H137" i="207" s="1"/>
  <c r="B2029" i="227"/>
  <c r="M180" i="207"/>
  <c r="M17" i="207"/>
  <c r="B1137" i="227"/>
  <c r="M77" i="207"/>
  <c r="B2237" i="227"/>
  <c r="B1650" i="227"/>
  <c r="M60" i="207"/>
  <c r="M121" i="207"/>
  <c r="M181" i="207"/>
  <c r="M122" i="207"/>
  <c r="M70" i="207"/>
  <c r="M210" i="207"/>
  <c r="G177" i="207"/>
  <c r="M86" i="207"/>
  <c r="G193" i="207"/>
  <c r="M95" i="207"/>
  <c r="B1593" i="227"/>
  <c r="G117" i="207"/>
  <c r="B1731" i="227"/>
  <c r="B1919" i="227"/>
  <c r="M79" i="207"/>
  <c r="G76" i="207"/>
  <c r="H76" i="207" s="1"/>
  <c r="G80" i="207"/>
  <c r="B1165" i="227"/>
  <c r="B1343" i="227"/>
  <c r="M43" i="207"/>
  <c r="G118" i="207"/>
  <c r="F118" i="207" s="1"/>
  <c r="B1545" i="227"/>
  <c r="M144" i="207"/>
  <c r="G43" i="207"/>
  <c r="H43" i="207" s="1"/>
  <c r="M208" i="207"/>
  <c r="B1310" i="227"/>
  <c r="M69" i="207"/>
  <c r="M62" i="207"/>
  <c r="M83" i="207"/>
  <c r="M117" i="207"/>
  <c r="M218" i="207"/>
  <c r="G121" i="207"/>
  <c r="I2029" i="227"/>
  <c r="I2030" i="227" s="1"/>
  <c r="I1828" i="227"/>
  <c r="I1829" i="227" s="1"/>
  <c r="I1937" i="227"/>
  <c r="I1938" i="227" s="1"/>
  <c r="I1137" i="227"/>
  <c r="I1138" i="227" s="1"/>
  <c r="I62" i="227"/>
  <c r="I63" i="227" s="1"/>
  <c r="I1716" i="227"/>
  <c r="I1717" i="227" s="1"/>
  <c r="I1731" i="227"/>
  <c r="I1732" i="227" s="1"/>
  <c r="I1864" i="227"/>
  <c r="I1865" i="227" s="1"/>
  <c r="I1901" i="227"/>
  <c r="I1902" i="227" s="1"/>
  <c r="I2364" i="227"/>
  <c r="I2365" i="227" s="1"/>
  <c r="K2365" i="227" s="1"/>
  <c r="I1444" i="227"/>
  <c r="I1445" i="227" s="1"/>
  <c r="I78" i="227"/>
  <c r="I79" i="227" s="1"/>
  <c r="I1269" i="227"/>
  <c r="I1270" i="227" s="1"/>
  <c r="I2045" i="227"/>
  <c r="I2046" i="227" s="1"/>
  <c r="I29" i="227"/>
  <c r="I30" i="227" s="1"/>
  <c r="G36" i="207" s="1"/>
  <c r="F36" i="207" s="1"/>
  <c r="I1494" i="227"/>
  <c r="I1495" i="227" s="1"/>
  <c r="I2320" i="227"/>
  <c r="I2321" i="227" s="1"/>
  <c r="I1343" i="227"/>
  <c r="I1344" i="227" s="1"/>
  <c r="I2077" i="227"/>
  <c r="I2078" i="227" s="1"/>
  <c r="I1993" i="227"/>
  <c r="I1994" i="227" s="1"/>
  <c r="I1358" i="227"/>
  <c r="I1359" i="227" s="1"/>
  <c r="I1794" i="227"/>
  <c r="I1795" i="227" s="1"/>
  <c r="I1778" i="227"/>
  <c r="I1779" i="227" s="1"/>
  <c r="I1230" i="227"/>
  <c r="I1231" i="227" s="1"/>
  <c r="I1293" i="227"/>
  <c r="I1294" i="227" s="1"/>
  <c r="I46" i="227"/>
  <c r="I47" i="227" s="1"/>
  <c r="I1684" i="227"/>
  <c r="I1685" i="227" s="1"/>
  <c r="I1415" i="227"/>
  <c r="I1416" i="227" s="1"/>
  <c r="I1528" i="227"/>
  <c r="I1529" i="227" s="1"/>
  <c r="I1628" i="227"/>
  <c r="I1629" i="227" s="1"/>
  <c r="I1478" i="227"/>
  <c r="I1479" i="227" s="1"/>
  <c r="I1327" i="227"/>
  <c r="I1328" i="227" s="1"/>
  <c r="I134" i="227"/>
  <c r="I135" i="227" s="1"/>
  <c r="I2061" i="227"/>
  <c r="I2062" i="227" s="1"/>
  <c r="I1846" i="227"/>
  <c r="I1847" i="227" s="1"/>
  <c r="I1575" i="227"/>
  <c r="I1576" i="227" s="1"/>
  <c r="I1610" i="227"/>
  <c r="I1611" i="227" s="1"/>
  <c r="I1376" i="227"/>
  <c r="I1377" i="227" s="1"/>
  <c r="I1919" i="227"/>
  <c r="I1920" i="227" s="1"/>
  <c r="I651" i="227"/>
  <c r="I652" i="227" s="1"/>
  <c r="G194" i="207" s="1"/>
  <c r="I1593" i="227"/>
  <c r="I1594" i="227" s="1"/>
  <c r="I226" i="227"/>
  <c r="I227" i="227" s="1"/>
  <c r="I243" i="227"/>
  <c r="I244" i="227" s="1"/>
  <c r="I2237" i="227"/>
  <c r="I2238" i="227" s="1"/>
  <c r="I2010" i="227"/>
  <c r="I2011" i="227" s="1"/>
  <c r="I2295" i="227"/>
  <c r="I2296" i="227" s="1"/>
  <c r="I2173" i="227"/>
  <c r="I2174" i="227" s="1"/>
  <c r="K2174" i="227" s="1"/>
  <c r="I2119" i="227"/>
  <c r="I2120" i="227" s="1"/>
  <c r="I695" i="227"/>
  <c r="I696" i="227" s="1"/>
  <c r="G199" i="207" s="1"/>
  <c r="I1398" i="227"/>
  <c r="I1399" i="227" s="1"/>
  <c r="I2202" i="227"/>
  <c r="I2203" i="227" s="1"/>
  <c r="I2093" i="227"/>
  <c r="I2094" i="227" s="1"/>
  <c r="I1700" i="227"/>
  <c r="I1701" i="227" s="1"/>
  <c r="I1650" i="227"/>
  <c r="I1651" i="227" s="1"/>
  <c r="I1811" i="227"/>
  <c r="I1812" i="227" s="1"/>
  <c r="I1213" i="227"/>
  <c r="I1214" i="227" s="1"/>
  <c r="I2155" i="227"/>
  <c r="I2156" i="227" s="1"/>
  <c r="I1761" i="227"/>
  <c r="I1762" i="227" s="1"/>
  <c r="I1667" i="227"/>
  <c r="I1668" i="227" s="1"/>
  <c r="I1249" i="227"/>
  <c r="I1250" i="227" s="1"/>
  <c r="I471" i="227"/>
  <c r="I472" i="227" s="1"/>
  <c r="I1885" i="227"/>
  <c r="I1886" i="227" s="1"/>
  <c r="I1955" i="227"/>
  <c r="I1956" i="227" s="1"/>
  <c r="I1545" i="227"/>
  <c r="I1546" i="227" s="1"/>
  <c r="I1310" i="227"/>
  <c r="I1311" i="227" s="1"/>
  <c r="I2137" i="227"/>
  <c r="I2138" i="227" s="1"/>
  <c r="I1462" i="227"/>
  <c r="I1463" i="227" s="1"/>
  <c r="I1430" i="227"/>
  <c r="I1431" i="227" s="1"/>
  <c r="I1746" i="227"/>
  <c r="I1747" i="227" s="1"/>
  <c r="I1509" i="227"/>
  <c r="I1510" i="227" s="1"/>
  <c r="I2346" i="227"/>
  <c r="I2347" i="227" s="1"/>
  <c r="E92" i="207"/>
  <c r="O287" i="212"/>
  <c r="P287" i="212" s="1"/>
  <c r="E17" i="207"/>
  <c r="L762" i="212" s="1"/>
  <c r="F177" i="207" l="1"/>
  <c r="L177" i="207"/>
  <c r="L21" i="257"/>
  <c r="L50" i="257"/>
  <c r="L76" i="257"/>
  <c r="L67" i="257"/>
  <c r="L25" i="257"/>
  <c r="L69" i="257"/>
  <c r="L57" i="257"/>
  <c r="L38" i="257"/>
  <c r="L40" i="257"/>
  <c r="L37" i="257"/>
  <c r="F31" i="257"/>
  <c r="H31" i="257"/>
  <c r="H28" i="257"/>
  <c r="F28" i="257"/>
  <c r="F58" i="257"/>
  <c r="H58" i="257"/>
  <c r="F51" i="257"/>
  <c r="H51" i="257"/>
  <c r="F22" i="257"/>
  <c r="H22" i="257"/>
  <c r="F59" i="257"/>
  <c r="H59" i="257"/>
  <c r="F41" i="257"/>
  <c r="H41" i="257"/>
  <c r="F21" i="257"/>
  <c r="H21" i="257"/>
  <c r="F24" i="257"/>
  <c r="H24" i="257"/>
  <c r="L24" i="257"/>
  <c r="F50" i="257"/>
  <c r="H50" i="257"/>
  <c r="L20" i="257"/>
  <c r="H75" i="257"/>
  <c r="F75" i="257"/>
  <c r="L23" i="257"/>
  <c r="H55" i="257"/>
  <c r="F55" i="257"/>
  <c r="F76" i="257"/>
  <c r="H76" i="257"/>
  <c r="F61" i="257"/>
  <c r="H61" i="257"/>
  <c r="L22" i="257"/>
  <c r="F67" i="257"/>
  <c r="H67" i="257"/>
  <c r="L41" i="257"/>
  <c r="L16" i="257"/>
  <c r="L68" i="257"/>
  <c r="F37" i="257"/>
  <c r="H37" i="257"/>
  <c r="F54" i="257"/>
  <c r="H54" i="257"/>
  <c r="F64" i="257"/>
  <c r="H64" i="257"/>
  <c r="F49" i="257"/>
  <c r="H49" i="257"/>
  <c r="L56" i="257"/>
  <c r="H56" i="257"/>
  <c r="F56" i="257"/>
  <c r="L55" i="257"/>
  <c r="F36" i="257"/>
  <c r="H36" i="257"/>
  <c r="F125" i="207"/>
  <c r="H125" i="207"/>
  <c r="L28" i="257"/>
  <c r="L51" i="257"/>
  <c r="F27" i="257"/>
  <c r="H27" i="257"/>
  <c r="F44" i="257"/>
  <c r="H44" i="257"/>
  <c r="F20" i="257"/>
  <c r="H20" i="257"/>
  <c r="F62" i="257"/>
  <c r="H62" i="257"/>
  <c r="H33" i="257"/>
  <c r="F33" i="257"/>
  <c r="H63" i="257"/>
  <c r="F63" i="257"/>
  <c r="L54" i="257"/>
  <c r="F48" i="257"/>
  <c r="H48" i="257"/>
  <c r="L60" i="257"/>
  <c r="F60" i="257"/>
  <c r="H60" i="257"/>
  <c r="F42" i="257"/>
  <c r="H42" i="257"/>
  <c r="L59" i="257"/>
  <c r="H29" i="257"/>
  <c r="F29" i="257"/>
  <c r="L43" i="257"/>
  <c r="L52" i="257"/>
  <c r="F52" i="257"/>
  <c r="H52" i="257"/>
  <c r="L166" i="207"/>
  <c r="L48" i="257"/>
  <c r="H16" i="257"/>
  <c r="F16" i="257"/>
  <c r="F23" i="257"/>
  <c r="H23" i="257"/>
  <c r="H74" i="257"/>
  <c r="F74" i="257"/>
  <c r="L32" i="257"/>
  <c r="F39" i="257"/>
  <c r="H39" i="257"/>
  <c r="L58" i="257"/>
  <c r="L27" i="257"/>
  <c r="F68" i="257"/>
  <c r="H68" i="257"/>
  <c r="L42" i="257"/>
  <c r="F205" i="207"/>
  <c r="H205" i="207"/>
  <c r="H93" i="257"/>
  <c r="H1005" i="263"/>
  <c r="N47" i="263"/>
  <c r="L47" i="263"/>
  <c r="L31" i="257"/>
  <c r="F43" i="257"/>
  <c r="H43" i="257"/>
  <c r="H38" i="257"/>
  <c r="F38" i="257"/>
  <c r="F69" i="257"/>
  <c r="H69" i="257"/>
  <c r="F32" i="257"/>
  <c r="H32" i="257"/>
  <c r="F57" i="257"/>
  <c r="H57" i="257"/>
  <c r="F25" i="257"/>
  <c r="H25" i="257"/>
  <c r="F53" i="257"/>
  <c r="H53" i="257"/>
  <c r="F40" i="257"/>
  <c r="H40" i="257"/>
  <c r="G151" i="207"/>
  <c r="H151" i="207" s="1"/>
  <c r="G149" i="207"/>
  <c r="H149" i="207" s="1"/>
  <c r="F26" i="257"/>
  <c r="H26" i="257"/>
  <c r="H30" i="257"/>
  <c r="F30" i="257"/>
  <c r="F45" i="257"/>
  <c r="L45" i="257"/>
  <c r="H45" i="257"/>
  <c r="E47" i="258"/>
  <c r="L59" i="207"/>
  <c r="F196" i="207"/>
  <c r="H196" i="207"/>
  <c r="L57" i="207"/>
  <c r="N47" i="227"/>
  <c r="F76" i="262"/>
  <c r="F62" i="261"/>
  <c r="H57" i="207"/>
  <c r="F57" i="207"/>
  <c r="L61" i="207"/>
  <c r="F61" i="207"/>
  <c r="H61" i="207"/>
  <c r="F59" i="207"/>
  <c r="H59" i="207"/>
  <c r="G210" i="258"/>
  <c r="F76" i="260"/>
  <c r="P279" i="212"/>
  <c r="E67" i="207" s="1"/>
  <c r="H67" i="207" s="1"/>
  <c r="F200" i="207"/>
  <c r="H200" i="207"/>
  <c r="F201" i="207"/>
  <c r="H201" i="207"/>
  <c r="H202" i="207"/>
  <c r="F202" i="207"/>
  <c r="L156" i="207"/>
  <c r="L182" i="207"/>
  <c r="L93" i="207"/>
  <c r="L216" i="207"/>
  <c r="L215" i="207"/>
  <c r="L50" i="207"/>
  <c r="L88" i="207"/>
  <c r="F199" i="207"/>
  <c r="H199" i="207"/>
  <c r="F182" i="207"/>
  <c r="H182" i="207"/>
  <c r="F216" i="207"/>
  <c r="H216" i="207"/>
  <c r="L106" i="207"/>
  <c r="F195" i="207"/>
  <c r="H195" i="207"/>
  <c r="F50" i="207"/>
  <c r="H50" i="207"/>
  <c r="F198" i="207"/>
  <c r="H198" i="207"/>
  <c r="F152" i="207"/>
  <c r="H152" i="207"/>
  <c r="F215" i="207"/>
  <c r="H215" i="207"/>
  <c r="F106" i="207"/>
  <c r="H106" i="207"/>
  <c r="F197" i="207"/>
  <c r="H197" i="207"/>
  <c r="F88" i="207"/>
  <c r="H88" i="207"/>
  <c r="L167" i="207"/>
  <c r="F167" i="207"/>
  <c r="H167" i="207"/>
  <c r="F194" i="207"/>
  <c r="H194" i="207"/>
  <c r="L162" i="207"/>
  <c r="L507" i="212"/>
  <c r="O507" i="212" s="1"/>
  <c r="E86" i="258"/>
  <c r="L219" i="207"/>
  <c r="L163" i="207"/>
  <c r="L158" i="207"/>
  <c r="L154" i="207"/>
  <c r="L220" i="207"/>
  <c r="L101" i="207"/>
  <c r="F154" i="207"/>
  <c r="F158" i="207"/>
  <c r="F162" i="207"/>
  <c r="H162" i="207"/>
  <c r="F166" i="207"/>
  <c r="H166" i="207"/>
  <c r="L148" i="207"/>
  <c r="L159" i="207"/>
  <c r="L152" i="207"/>
  <c r="F220" i="207"/>
  <c r="H220" i="207"/>
  <c r="F155" i="207"/>
  <c r="F159" i="207"/>
  <c r="H159" i="207"/>
  <c r="F163" i="207"/>
  <c r="H163" i="207"/>
  <c r="L164" i="207"/>
  <c r="L155" i="207"/>
  <c r="L165" i="207"/>
  <c r="F219" i="207"/>
  <c r="F101" i="207"/>
  <c r="H101" i="207"/>
  <c r="F156" i="207"/>
  <c r="F160" i="207"/>
  <c r="H160" i="207"/>
  <c r="F164" i="207"/>
  <c r="H164" i="207"/>
  <c r="L160" i="207"/>
  <c r="F147" i="207"/>
  <c r="H147" i="207"/>
  <c r="L161" i="207"/>
  <c r="L102" i="207"/>
  <c r="H102" i="207"/>
  <c r="F148" i="207"/>
  <c r="H148" i="207"/>
  <c r="F157" i="207"/>
  <c r="F161" i="207"/>
  <c r="H161" i="207"/>
  <c r="F165" i="207"/>
  <c r="H165" i="207"/>
  <c r="L157" i="207"/>
  <c r="L218" i="207"/>
  <c r="E74" i="258"/>
  <c r="M507" i="212"/>
  <c r="L153" i="207"/>
  <c r="E173" i="207"/>
  <c r="H173" i="207" s="1"/>
  <c r="L150" i="207"/>
  <c r="G143" i="207"/>
  <c r="G146" i="207"/>
  <c r="L146" i="207" s="1"/>
  <c r="G145" i="207"/>
  <c r="L145" i="207" s="1"/>
  <c r="L144" i="207"/>
  <c r="E60" i="258"/>
  <c r="E61" i="258"/>
  <c r="L217" i="207"/>
  <c r="L77" i="207"/>
  <c r="F214" i="207"/>
  <c r="H214" i="207"/>
  <c r="F73" i="207"/>
  <c r="H73" i="207"/>
  <c r="F72" i="207"/>
  <c r="H72" i="207"/>
  <c r="L72" i="207"/>
  <c r="L214" i="207"/>
  <c r="F217" i="207"/>
  <c r="L73" i="207"/>
  <c r="H37" i="207"/>
  <c r="L19" i="207"/>
  <c r="L92" i="207"/>
  <c r="H49" i="207"/>
  <c r="F49" i="207"/>
  <c r="H21" i="207"/>
  <c r="F21" i="207"/>
  <c r="H70" i="207"/>
  <c r="F70" i="207"/>
  <c r="H25" i="207"/>
  <c r="F25" i="207"/>
  <c r="H62" i="207"/>
  <c r="F62" i="207"/>
  <c r="H19" i="207"/>
  <c r="F19" i="207"/>
  <c r="H56" i="207"/>
  <c r="F56" i="207"/>
  <c r="H16" i="207"/>
  <c r="F16" i="207"/>
  <c r="F174" i="207"/>
  <c r="H193" i="207"/>
  <c r="F193" i="207"/>
  <c r="H180" i="207"/>
  <c r="F180" i="207"/>
  <c r="H36" i="207"/>
  <c r="H28" i="207"/>
  <c r="F28" i="207"/>
  <c r="H60" i="207"/>
  <c r="F60" i="207"/>
  <c r="H18" i="207"/>
  <c r="F18" i="207"/>
  <c r="F173" i="207"/>
  <c r="H52" i="207"/>
  <c r="F52" i="207"/>
  <c r="H48" i="207"/>
  <c r="F48" i="207"/>
  <c r="H20" i="207"/>
  <c r="F20" i="207"/>
  <c r="H133" i="207"/>
  <c r="F133" i="207"/>
  <c r="H121" i="207"/>
  <c r="F121" i="207"/>
  <c r="H117" i="207"/>
  <c r="F117" i="207"/>
  <c r="H225" i="207"/>
  <c r="F225" i="207"/>
  <c r="H208" i="207"/>
  <c r="F208" i="207"/>
  <c r="H71" i="207"/>
  <c r="F71" i="207"/>
  <c r="H170" i="207"/>
  <c r="H171" i="207" s="1"/>
  <c r="F170" i="207"/>
  <c r="H94" i="207"/>
  <c r="F94" i="207"/>
  <c r="H24" i="207"/>
  <c r="F24" i="207"/>
  <c r="H98" i="207"/>
  <c r="F98" i="207"/>
  <c r="H213" i="207"/>
  <c r="F213" i="207"/>
  <c r="H35" i="207"/>
  <c r="F35" i="207"/>
  <c r="H134" i="207"/>
  <c r="F134" i="207"/>
  <c r="H95" i="207"/>
  <c r="F95" i="207"/>
  <c r="H218" i="207"/>
  <c r="F218" i="207"/>
  <c r="H210" i="207"/>
  <c r="F210" i="207"/>
  <c r="H58" i="207"/>
  <c r="F58" i="207"/>
  <c r="H29" i="207"/>
  <c r="F29" i="207"/>
  <c r="H69" i="207"/>
  <c r="F69" i="207"/>
  <c r="H122" i="207"/>
  <c r="F122" i="207"/>
  <c r="H26" i="207"/>
  <c r="F26" i="207"/>
  <c r="H23" i="207"/>
  <c r="F23" i="207"/>
  <c r="H91" i="207"/>
  <c r="H51" i="207"/>
  <c r="E66" i="207"/>
  <c r="H66" i="207" s="1"/>
  <c r="E53" i="207"/>
  <c r="H53" i="207" s="1"/>
  <c r="E48" i="258"/>
  <c r="L23" i="207"/>
  <c r="L29" i="207"/>
  <c r="G209" i="207"/>
  <c r="K25" i="217"/>
  <c r="G25" i="217"/>
  <c r="G15" i="207"/>
  <c r="H25" i="217"/>
  <c r="N25" i="217"/>
  <c r="J25" i="217"/>
  <c r="F25" i="217"/>
  <c r="M25" i="217"/>
  <c r="I25" i="217"/>
  <c r="L25" i="217"/>
  <c r="G190" i="207"/>
  <c r="H190" i="207" s="1"/>
  <c r="M75" i="217"/>
  <c r="G33" i="207"/>
  <c r="G32" i="207"/>
  <c r="G31" i="207"/>
  <c r="G34" i="207"/>
  <c r="G30" i="207"/>
  <c r="L47" i="227"/>
  <c r="L35" i="207"/>
  <c r="G17" i="206"/>
  <c r="L174" i="207"/>
  <c r="L62" i="207"/>
  <c r="L70" i="207"/>
  <c r="G212" i="207"/>
  <c r="L224" i="207"/>
  <c r="L223" i="207"/>
  <c r="G192" i="207"/>
  <c r="G191" i="207"/>
  <c r="L123" i="207"/>
  <c r="G130" i="207"/>
  <c r="G135" i="207"/>
  <c r="G124" i="207"/>
  <c r="G136" i="207"/>
  <c r="G211" i="207"/>
  <c r="G22" i="207"/>
  <c r="G129" i="207"/>
  <c r="G131" i="207"/>
  <c r="G189" i="207"/>
  <c r="H189" i="207" s="1"/>
  <c r="G27" i="207"/>
  <c r="G132" i="207"/>
  <c r="M762" i="212"/>
  <c r="O762" i="212" s="1"/>
  <c r="P761" i="212" s="1"/>
  <c r="L133" i="207"/>
  <c r="L40" i="207"/>
  <c r="L48" i="207"/>
  <c r="H92" i="207"/>
  <c r="L20" i="207"/>
  <c r="L134" i="207"/>
  <c r="L78" i="207"/>
  <c r="L65" i="207"/>
  <c r="L18" i="207"/>
  <c r="L147" i="207"/>
  <c r="L210" i="207"/>
  <c r="L60" i="207"/>
  <c r="L66" i="207"/>
  <c r="L91" i="207"/>
  <c r="L53" i="207"/>
  <c r="L51" i="207"/>
  <c r="L58" i="207"/>
  <c r="L25" i="207"/>
  <c r="L208" i="207"/>
  <c r="L49" i="207"/>
  <c r="L94" i="207"/>
  <c r="L16" i="207"/>
  <c r="L69" i="207"/>
  <c r="L122" i="207"/>
  <c r="L170" i="207"/>
  <c r="E105" i="207"/>
  <c r="H105" i="207" s="1"/>
  <c r="H107" i="207" s="1"/>
  <c r="L173" i="207"/>
  <c r="L26" i="207"/>
  <c r="L52" i="207"/>
  <c r="L139" i="207"/>
  <c r="L213" i="207"/>
  <c r="L56" i="207"/>
  <c r="L17" i="207"/>
  <c r="L95" i="207"/>
  <c r="L180" i="207"/>
  <c r="L87" i="207"/>
  <c r="L117" i="207"/>
  <c r="L71" i="207"/>
  <c r="E65" i="207"/>
  <c r="H65" i="207" s="1"/>
  <c r="L83" i="207"/>
  <c r="L79" i="207"/>
  <c r="L84" i="207"/>
  <c r="L82" i="207"/>
  <c r="L86" i="207"/>
  <c r="L75" i="207"/>
  <c r="G100" i="207"/>
  <c r="H100" i="207" s="1"/>
  <c r="G99" i="207"/>
  <c r="H99" i="207" s="1"/>
  <c r="L137" i="207"/>
  <c r="L119" i="207"/>
  <c r="H119" i="207"/>
  <c r="L41" i="207"/>
  <c r="L121" i="207"/>
  <c r="L120" i="207"/>
  <c r="L76" i="207"/>
  <c r="L24" i="207"/>
  <c r="L68" i="207"/>
  <c r="L85" i="207"/>
  <c r="L98" i="207"/>
  <c r="L43" i="207"/>
  <c r="L80" i="207"/>
  <c r="H80" i="207"/>
  <c r="L105" i="207"/>
  <c r="L118" i="207"/>
  <c r="L97" i="207"/>
  <c r="H97" i="207"/>
  <c r="L42" i="207"/>
  <c r="L181" i="207"/>
  <c r="L21" i="207"/>
  <c r="L138" i="207"/>
  <c r="L81" i="207"/>
  <c r="L186" i="207"/>
  <c r="L175" i="207"/>
  <c r="O834" i="212"/>
  <c r="F62" i="139"/>
  <c r="H262" i="207"/>
  <c r="H2382" i="227"/>
  <c r="F76" i="7"/>
  <c r="L178" i="207"/>
  <c r="L67" i="207"/>
  <c r="L28" i="207"/>
  <c r="M410" i="212"/>
  <c r="L410" i="212"/>
  <c r="O410" i="212" s="1"/>
  <c r="P410" i="212" s="1"/>
  <c r="H17" i="207"/>
  <c r="S91" i="212" l="1"/>
  <c r="H46" i="207"/>
  <c r="L149" i="207"/>
  <c r="H78" i="257"/>
  <c r="H71" i="257"/>
  <c r="G113" i="207" s="1"/>
  <c r="H46" i="257"/>
  <c r="G110" i="207" s="1"/>
  <c r="H65" i="257"/>
  <c r="G111" i="207" s="1"/>
  <c r="H63" i="207"/>
  <c r="Q29" i="217" s="1"/>
  <c r="H54" i="207"/>
  <c r="Q27" i="217" s="1"/>
  <c r="E27" i="217" s="1"/>
  <c r="L151" i="207"/>
  <c r="H34" i="257"/>
  <c r="L34" i="257" s="1"/>
  <c r="F124" i="207"/>
  <c r="H124" i="207"/>
  <c r="Q35" i="217"/>
  <c r="G114" i="207"/>
  <c r="H140" i="207"/>
  <c r="F144" i="207"/>
  <c r="H144" i="207"/>
  <c r="F145" i="207"/>
  <c r="H145" i="207"/>
  <c r="F146" i="207"/>
  <c r="H146" i="207"/>
  <c r="F143" i="207"/>
  <c r="H143" i="207"/>
  <c r="H150" i="207"/>
  <c r="F150" i="207"/>
  <c r="E62" i="258"/>
  <c r="E17" i="217"/>
  <c r="E16" i="217" s="1"/>
  <c r="H211" i="207"/>
  <c r="F211" i="207"/>
  <c r="H135" i="207"/>
  <c r="F135" i="207"/>
  <c r="H130" i="207"/>
  <c r="F130" i="207"/>
  <c r="H191" i="207"/>
  <c r="F191" i="207"/>
  <c r="H31" i="207"/>
  <c r="S80" i="212" s="1"/>
  <c r="F31" i="207"/>
  <c r="H27" i="207"/>
  <c r="F27" i="207"/>
  <c r="H131" i="207"/>
  <c r="F131" i="207"/>
  <c r="H185" i="207"/>
  <c r="H32" i="207"/>
  <c r="S81" i="212" s="1"/>
  <c r="F32" i="207"/>
  <c r="H22" i="207"/>
  <c r="F22" i="207"/>
  <c r="H93" i="207"/>
  <c r="H136" i="207"/>
  <c r="F136" i="207"/>
  <c r="H128" i="207"/>
  <c r="H192" i="207"/>
  <c r="F192" i="207"/>
  <c r="H212" i="207"/>
  <c r="F212" i="207"/>
  <c r="H30" i="207"/>
  <c r="S79" i="212" s="1"/>
  <c r="F30" i="207"/>
  <c r="H33" i="207"/>
  <c r="S82" i="212" s="1"/>
  <c r="F33" i="207"/>
  <c r="H15" i="207"/>
  <c r="F15" i="207"/>
  <c r="H209" i="207"/>
  <c r="F209" i="207"/>
  <c r="H132" i="207"/>
  <c r="F132" i="207"/>
  <c r="H129" i="207"/>
  <c r="F129" i="207"/>
  <c r="H34" i="207"/>
  <c r="S83" i="212" s="1"/>
  <c r="F34" i="207"/>
  <c r="E68" i="207"/>
  <c r="H68" i="207" s="1"/>
  <c r="E63" i="258"/>
  <c r="E96" i="207"/>
  <c r="H96" i="207" s="1"/>
  <c r="H103" i="207" s="1"/>
  <c r="E79" i="258"/>
  <c r="E223" i="207"/>
  <c r="H223" i="207" s="1"/>
  <c r="E195" i="258"/>
  <c r="O19" i="217"/>
  <c r="I772" i="212"/>
  <c r="M772" i="212" s="1"/>
  <c r="M461" i="212"/>
  <c r="L461" i="212"/>
  <c r="O461" i="212" s="1"/>
  <c r="P471" i="212" s="1"/>
  <c r="M345" i="212"/>
  <c r="H206" i="207" l="1"/>
  <c r="Q49" i="217" s="1"/>
  <c r="N49" i="217" s="1"/>
  <c r="N48" i="217" s="1"/>
  <c r="G109" i="207"/>
  <c r="F109" i="207" s="1"/>
  <c r="H168" i="207"/>
  <c r="Q41" i="217" s="1"/>
  <c r="E99" i="258"/>
  <c r="Q33" i="217"/>
  <c r="H114" i="207"/>
  <c r="F114" i="207"/>
  <c r="O27" i="217"/>
  <c r="R27" i="217" s="1"/>
  <c r="E26" i="217"/>
  <c r="O26" i="217" s="1"/>
  <c r="F113" i="207"/>
  <c r="H113" i="207"/>
  <c r="Q19" i="217"/>
  <c r="H110" i="207"/>
  <c r="F110" i="207"/>
  <c r="H111" i="207"/>
  <c r="F111" i="207"/>
  <c r="O772" i="212"/>
  <c r="P772" i="212" s="1"/>
  <c r="L772" i="212"/>
  <c r="Q25" i="217" l="1"/>
  <c r="G24" i="217" s="1"/>
  <c r="S98" i="212"/>
  <c r="H109" i="207"/>
  <c r="H115" i="207" s="1"/>
  <c r="Q37" i="217" s="1"/>
  <c r="E118" i="207"/>
  <c r="H118" i="207" s="1"/>
  <c r="I486" i="212"/>
  <c r="I18" i="217"/>
  <c r="R19" i="217"/>
  <c r="G18" i="217"/>
  <c r="E18" i="217"/>
  <c r="M18" i="217"/>
  <c r="N18" i="217"/>
  <c r="F18" i="217"/>
  <c r="L18" i="217"/>
  <c r="H18" i="217"/>
  <c r="J18" i="217"/>
  <c r="K18" i="217"/>
  <c r="E75" i="207"/>
  <c r="H75" i="207" s="1"/>
  <c r="H89" i="207" s="1"/>
  <c r="E70" i="258"/>
  <c r="E224" i="207"/>
  <c r="H224" i="207" s="1"/>
  <c r="E196" i="258"/>
  <c r="F24" i="217" l="1"/>
  <c r="M24" i="217"/>
  <c r="L24" i="217"/>
  <c r="N24" i="217"/>
  <c r="I24" i="217"/>
  <c r="H24" i="217"/>
  <c r="J24" i="217"/>
  <c r="E25" i="217"/>
  <c r="O25" i="217" s="1"/>
  <c r="R25" i="217" s="1"/>
  <c r="K24" i="217"/>
  <c r="H226" i="207"/>
  <c r="Q53" i="217" s="1"/>
  <c r="O53" i="217" s="1"/>
  <c r="M486" i="212"/>
  <c r="L486" i="212"/>
  <c r="O486" i="212" s="1"/>
  <c r="P486" i="212" s="1"/>
  <c r="I241" i="207"/>
  <c r="O18" i="217"/>
  <c r="E24" i="217" l="1"/>
  <c r="O24" i="217" s="1"/>
  <c r="N52" i="217"/>
  <c r="O52" i="217" s="1"/>
  <c r="E101" i="258"/>
  <c r="E120" i="207"/>
  <c r="H120" i="207" s="1"/>
  <c r="Q31" i="217"/>
  <c r="N90" i="207"/>
  <c r="H241" i="207"/>
  <c r="R53" i="217"/>
  <c r="O17" i="217" l="1"/>
  <c r="O16" i="217"/>
  <c r="R17" i="217" l="1"/>
  <c r="O589" i="212" l="1"/>
  <c r="P590" i="212" s="1"/>
  <c r="I621" i="212" s="1"/>
  <c r="E174" i="207" l="1"/>
  <c r="H174" i="207" s="1"/>
  <c r="E151" i="258"/>
  <c r="M621" i="212" l="1"/>
  <c r="L621" i="212"/>
  <c r="O621" i="212" s="1"/>
  <c r="L601" i="212" l="1"/>
  <c r="O601" i="212" s="1"/>
  <c r="P601" i="212" s="1"/>
  <c r="I613" i="212" s="1"/>
  <c r="M601" i="212"/>
  <c r="E152" i="258" l="1"/>
  <c r="E175" i="207"/>
  <c r="H175" i="207" s="1"/>
  <c r="M613" i="212" l="1"/>
  <c r="L613" i="212"/>
  <c r="O613" i="212" s="1"/>
  <c r="P613" i="212" s="1"/>
  <c r="I631" i="212" s="1"/>
  <c r="E153" i="258" l="1"/>
  <c r="E177" i="207"/>
  <c r="H177" i="207" s="1"/>
  <c r="L631" i="212" l="1"/>
  <c r="O631" i="212" s="1"/>
  <c r="P621" i="212" s="1"/>
  <c r="M631" i="212"/>
  <c r="E154" i="258" l="1"/>
  <c r="E178" i="207"/>
  <c r="H178" i="207" s="1"/>
  <c r="E155" i="258"/>
  <c r="M749" i="212" l="1"/>
  <c r="L749" i="212"/>
  <c r="O749" i="212" s="1"/>
  <c r="P749" i="212" s="1"/>
  <c r="I742" i="212"/>
  <c r="L742" i="212" s="1"/>
  <c r="O742" i="212" s="1"/>
  <c r="P742" i="212" s="1"/>
  <c r="E190" i="258" s="1"/>
  <c r="E219" i="207" l="1"/>
  <c r="H219" i="207" s="1"/>
  <c r="E192" i="258"/>
  <c r="M742" i="212"/>
  <c r="E217" i="207" l="1"/>
  <c r="H217" i="207" s="1"/>
  <c r="H221" i="207" s="1"/>
  <c r="E189" i="258"/>
  <c r="Q51" i="217" l="1"/>
  <c r="M508" i="212" l="1"/>
  <c r="L508" i="212" l="1"/>
  <c r="O508" i="212" s="1"/>
  <c r="P511" i="212" s="1"/>
  <c r="I648" i="212" l="1"/>
  <c r="I608" i="212" s="1"/>
  <c r="E104" i="258"/>
  <c r="E123" i="207"/>
  <c r="H123" i="207" s="1"/>
  <c r="L608" i="212" l="1"/>
  <c r="O608" i="212" s="1"/>
  <c r="P608" i="212" s="1"/>
  <c r="E176" i="207" s="1"/>
  <c r="H176" i="207" s="1"/>
  <c r="M608" i="212"/>
  <c r="H126" i="207"/>
  <c r="Q39" i="217" s="1"/>
  <c r="L648" i="212"/>
  <c r="O648" i="212" s="1"/>
  <c r="P648" i="212" s="1"/>
  <c r="M648" i="212"/>
  <c r="E181" i="207" l="1"/>
  <c r="H181" i="207" s="1"/>
  <c r="H183" i="207" s="1"/>
  <c r="E157" i="258"/>
  <c r="Q45" i="217" l="1"/>
  <c r="L672" i="212"/>
  <c r="O672" i="212" s="1"/>
  <c r="P672" i="212" s="1"/>
  <c r="M672" i="212"/>
  <c r="O780" i="212" l="1"/>
  <c r="E186" i="207" l="1"/>
  <c r="H186" i="207" s="1"/>
  <c r="H187" i="207" s="1"/>
  <c r="H228" i="207" s="1"/>
  <c r="Q55" i="217" s="1"/>
  <c r="E162" i="258"/>
  <c r="P780" i="212"/>
  <c r="Q47" i="217" l="1"/>
  <c r="Q56" i="217"/>
  <c r="M228" i="207" l="1"/>
  <c r="L187" i="207"/>
  <c r="L226" i="207"/>
  <c r="L89" i="207"/>
  <c r="L115" i="207"/>
  <c r="L107" i="207"/>
  <c r="M30" i="207"/>
  <c r="L54" i="207"/>
  <c r="L183" i="207"/>
  <c r="L168" i="207"/>
  <c r="L171" i="207"/>
  <c r="L46" i="207"/>
  <c r="G18" i="206"/>
  <c r="H18" i="206" s="1"/>
  <c r="H20" i="206" s="1"/>
  <c r="L206" i="207"/>
  <c r="L63" i="207"/>
  <c r="L103" i="207"/>
  <c r="L126" i="207"/>
  <c r="L221" i="207"/>
  <c r="Q54" i="217"/>
  <c r="K1" i="263" l="1"/>
  <c r="K35" i="263"/>
  <c r="L46" i="263"/>
  <c r="L44" i="263"/>
  <c r="E65" i="217"/>
  <c r="L44" i="227"/>
  <c r="L46" i="227"/>
  <c r="L17" i="206"/>
  <c r="K1" i="227"/>
  <c r="O62" i="217"/>
  <c r="K35" i="227"/>
  <c r="L20" i="206"/>
  <c r="H233" i="207" s="1"/>
  <c r="S1" i="212"/>
  <c r="E61" i="217"/>
  <c r="E29" i="217" s="1"/>
  <c r="L21" i="206"/>
  <c r="L34" i="207"/>
  <c r="L30" i="207"/>
  <c r="L33" i="207"/>
  <c r="L32" i="207"/>
  <c r="L31" i="207"/>
  <c r="F61" i="217" l="1"/>
  <c r="E28" i="217" l="1"/>
  <c r="F29" i="217"/>
  <c r="O29" i="217" s="1"/>
  <c r="R29" i="217" s="1"/>
  <c r="E54" i="217"/>
  <c r="G61" i="217"/>
  <c r="G31" i="217" s="1"/>
  <c r="E56" i="217" l="1"/>
  <c r="E57" i="217" s="1"/>
  <c r="E55" i="217"/>
  <c r="E59" i="217"/>
  <c r="E63" i="217"/>
  <c r="F28" i="217"/>
  <c r="O28" i="217" s="1"/>
  <c r="F31" i="217"/>
  <c r="H61" i="217"/>
  <c r="F54" i="217" l="1"/>
  <c r="F59" i="217" s="1"/>
  <c r="H31" i="217"/>
  <c r="F30" i="217"/>
  <c r="I61" i="217"/>
  <c r="F63" i="217" l="1"/>
  <c r="F56" i="217"/>
  <c r="F57" i="217" s="1"/>
  <c r="F55" i="217"/>
  <c r="H30" i="217"/>
  <c r="H33" i="217"/>
  <c r="G30" i="217"/>
  <c r="O30" i="217" s="1"/>
  <c r="O31" i="217"/>
  <c r="R31" i="217" s="1"/>
  <c r="J61" i="217"/>
  <c r="H32" i="217" l="1"/>
  <c r="I33" i="217"/>
  <c r="G54" i="217"/>
  <c r="K61" i="217"/>
  <c r="K37" i="217" s="1"/>
  <c r="K36" i="217" s="1"/>
  <c r="I32" i="217" l="1"/>
  <c r="I51" i="217"/>
  <c r="H34" i="217"/>
  <c r="O35" i="217"/>
  <c r="R35" i="217" s="1"/>
  <c r="H54" i="217"/>
  <c r="O33" i="217"/>
  <c r="R33" i="217" s="1"/>
  <c r="G56" i="217"/>
  <c r="G57" i="217" s="1"/>
  <c r="G59" i="217"/>
  <c r="G63" i="217"/>
  <c r="G55" i="217"/>
  <c r="O32" i="217"/>
  <c r="L61" i="217"/>
  <c r="J51" i="217" l="1"/>
  <c r="I50" i="217"/>
  <c r="O51" i="217"/>
  <c r="R51" i="217" s="1"/>
  <c r="H56" i="217"/>
  <c r="H57" i="217" s="1"/>
  <c r="H63" i="217"/>
  <c r="H59" i="217"/>
  <c r="H55" i="217"/>
  <c r="O34" i="217"/>
  <c r="M61" i="217"/>
  <c r="M39" i="217" s="1"/>
  <c r="J50" i="217" l="1"/>
  <c r="O50" i="217" s="1"/>
  <c r="J37" i="217"/>
  <c r="I54" i="217"/>
  <c r="N61" i="217"/>
  <c r="L37" i="217" l="1"/>
  <c r="J36" i="217"/>
  <c r="I56" i="217"/>
  <c r="I57" i="217" s="1"/>
  <c r="I59" i="217"/>
  <c r="I63" i="217"/>
  <c r="J54" i="217"/>
  <c r="I55" i="217"/>
  <c r="Q62" i="217"/>
  <c r="L36" i="217" l="1"/>
  <c r="L39" i="217"/>
  <c r="N39" i="217" s="1"/>
  <c r="N38" i="217" s="1"/>
  <c r="J55" i="217"/>
  <c r="J56" i="217"/>
  <c r="J57" i="217" s="1"/>
  <c r="J59" i="217"/>
  <c r="J63" i="217"/>
  <c r="L38" i="217" l="1"/>
  <c r="M38" i="217" l="1"/>
  <c r="O38" i="217" s="1"/>
  <c r="O39" i="217"/>
  <c r="R39" i="217" s="1"/>
  <c r="O40" i="217"/>
  <c r="O47" i="217" l="1"/>
  <c r="O36" i="217"/>
  <c r="O37" i="217"/>
  <c r="R37" i="217" s="1"/>
  <c r="O41" i="217"/>
  <c r="R41" i="217" s="1"/>
  <c r="K54" i="217"/>
  <c r="K59" i="217" s="1"/>
  <c r="R47" i="217" l="1"/>
  <c r="K56" i="217"/>
  <c r="K57" i="217" s="1"/>
  <c r="K55" i="217"/>
  <c r="K63" i="217"/>
  <c r="M54" i="217" l="1"/>
  <c r="O46" i="217"/>
  <c r="O49" i="217" l="1"/>
  <c r="O48" i="217"/>
  <c r="N54" i="217"/>
  <c r="M56" i="217"/>
  <c r="M59" i="217"/>
  <c r="M63" i="217"/>
  <c r="N56" i="217" l="1"/>
  <c r="N59" i="217"/>
  <c r="N63" i="217"/>
  <c r="R49" i="217"/>
  <c r="O44" i="217"/>
  <c r="O45" i="217"/>
  <c r="R45" i="217" s="1"/>
  <c r="L54" i="217"/>
  <c r="L56" i="217" s="1"/>
  <c r="L57" i="217" s="1"/>
  <c r="M57" i="217" s="1"/>
  <c r="N57" i="217" s="1"/>
  <c r="O56" i="217" s="1"/>
  <c r="L59" i="217" l="1"/>
  <c r="L63" i="217"/>
  <c r="O54" i="217"/>
  <c r="R54" i="217" s="1"/>
  <c r="L55" i="217"/>
  <c r="M55" i="217" s="1"/>
  <c r="N55" i="217" s="1"/>
</calcChain>
</file>

<file path=xl/comments1.xml><?xml version="1.0" encoding="utf-8"?>
<comments xmlns="http://schemas.openxmlformats.org/spreadsheetml/2006/main">
  <authors>
    <author>Felipe Antonio Bezerra Ximenes</author>
  </authors>
  <commentList>
    <comment ref="E29" authorId="0">
      <text>
        <r>
          <rPr>
            <b/>
            <sz val="9"/>
            <color indexed="81"/>
            <rFont val="Tahoma"/>
            <family val="2"/>
          </rPr>
          <t>Felipe Antonio Bezerra Ximenes:</t>
        </r>
        <r>
          <rPr>
            <sz val="9"/>
            <color indexed="81"/>
            <rFont val="Tahoma"/>
            <family val="2"/>
          </rPr>
          <t xml:space="preserve">
sai</t>
        </r>
      </text>
    </comment>
  </commentList>
</comments>
</file>

<file path=xl/comments2.xml><?xml version="1.0" encoding="utf-8"?>
<comments xmlns="http://schemas.openxmlformats.org/spreadsheetml/2006/main">
  <authors>
    <author>Felipe</author>
    <author>Felipe Antonio Bezerra Ximenes</author>
  </authors>
  <commentList>
    <comment ref="C102" authorId="0">
      <text>
        <r>
          <rPr>
            <b/>
            <sz val="9"/>
            <color indexed="81"/>
            <rFont val="Segoe UI"/>
            <family val="2"/>
          </rPr>
          <t>Felipe:</t>
        </r>
        <r>
          <rPr>
            <sz val="9"/>
            <color indexed="81"/>
            <rFont val="Segoe UI"/>
            <family val="2"/>
          </rPr>
          <t xml:space="preserve">
(50x60)cm</t>
        </r>
      </text>
    </comment>
    <comment ref="I105" authorId="1">
      <text>
        <r>
          <rPr>
            <b/>
            <sz val="9"/>
            <color indexed="81"/>
            <rFont val="Tahoma"/>
            <family val="2"/>
          </rPr>
          <t>Felipe Antonio Bezerra Ximenes:</t>
        </r>
        <r>
          <rPr>
            <sz val="9"/>
            <color indexed="81"/>
            <rFont val="Tahoma"/>
            <family val="2"/>
          </rPr>
          <t xml:space="preserve">
PAREDES INTERNAS
</t>
        </r>
      </text>
    </comment>
    <comment ref="I106" authorId="1">
      <text>
        <r>
          <rPr>
            <b/>
            <sz val="9"/>
            <color indexed="81"/>
            <rFont val="Tahoma"/>
            <family val="2"/>
          </rPr>
          <t>Felipe Antonio Bezerra Ximenes:</t>
        </r>
        <r>
          <rPr>
            <sz val="9"/>
            <color indexed="81"/>
            <rFont val="Tahoma"/>
            <family val="2"/>
          </rPr>
          <t xml:space="preserve">
PERIMETRO XTERNO</t>
        </r>
      </text>
    </comment>
    <comment ref="I112" authorId="1">
      <text>
        <r>
          <rPr>
            <b/>
            <sz val="9"/>
            <color indexed="81"/>
            <rFont val="Tahoma"/>
            <family val="2"/>
          </rPr>
          <t>Felipe Antonio Bezerra Ximenes:</t>
        </r>
        <r>
          <rPr>
            <sz val="9"/>
            <color indexed="81"/>
            <rFont val="Tahoma"/>
            <family val="2"/>
          </rPr>
          <t xml:space="preserve">
PAREDE EXTERNA</t>
        </r>
      </text>
    </comment>
    <comment ref="I113" authorId="1">
      <text>
        <r>
          <rPr>
            <b/>
            <sz val="9"/>
            <color indexed="81"/>
            <rFont val="Tahoma"/>
            <family val="2"/>
          </rPr>
          <t>Felipe Antonio Bezerra Ximenes:</t>
        </r>
        <r>
          <rPr>
            <sz val="9"/>
            <color indexed="81"/>
            <rFont val="Tahoma"/>
            <family val="2"/>
          </rPr>
          <t xml:space="preserve">
PAREDE INTERNA</t>
        </r>
      </text>
    </comment>
    <comment ref="I114" authorId="1">
      <text>
        <r>
          <rPr>
            <b/>
            <sz val="9"/>
            <color indexed="81"/>
            <rFont val="Tahoma"/>
            <family val="2"/>
          </rPr>
          <t>Felipe Antonio Bezerra Ximenes:</t>
        </r>
        <r>
          <rPr>
            <sz val="9"/>
            <color indexed="81"/>
            <rFont val="Tahoma"/>
            <family val="2"/>
          </rPr>
          <t xml:space="preserve">
PAREDE INTERNA</t>
        </r>
      </text>
    </comment>
    <comment ref="I167" authorId="1">
      <text>
        <r>
          <rPr>
            <b/>
            <sz val="9"/>
            <color indexed="81"/>
            <rFont val="Tahoma"/>
            <family val="2"/>
          </rPr>
          <t>Felipe Antonio Bezerra Ximenes:</t>
        </r>
        <r>
          <rPr>
            <sz val="9"/>
            <color indexed="81"/>
            <rFont val="Tahoma"/>
            <family val="2"/>
          </rPr>
          <t xml:space="preserve">
POR HORA NÃO TEM OS OUTROS PREDIOS ENTAO DEVO COLOCAR
 VOU DEIXAR APENAS 100M3 O RESTANTE TA NA CARGA</t>
        </r>
      </text>
    </comment>
    <comment ref="I170" authorId="1">
      <text>
        <r>
          <rPr>
            <b/>
            <sz val="9"/>
            <color indexed="81"/>
            <rFont val="Tahoma"/>
            <family val="2"/>
          </rPr>
          <t>Felipe Antonio Bezerra Ximenes:</t>
        </r>
        <r>
          <rPr>
            <sz val="9"/>
            <color indexed="81"/>
            <rFont val="Tahoma"/>
            <family val="2"/>
          </rPr>
          <t xml:space="preserve">
toda a area parte interna do bloco 1 gre</t>
        </r>
      </text>
    </comment>
    <comment ref="J170" authorId="1">
      <text>
        <r>
          <rPr>
            <b/>
            <sz val="9"/>
            <color indexed="81"/>
            <rFont val="Tahoma"/>
            <family val="2"/>
          </rPr>
          <t>Felipe Antonio Bezerra Ximenes:</t>
        </r>
        <r>
          <rPr>
            <sz val="9"/>
            <color indexed="81"/>
            <rFont val="Tahoma"/>
            <family val="2"/>
          </rPr>
          <t xml:space="preserve">
deixei oculto</t>
        </r>
      </text>
    </comment>
    <comment ref="K170" authorId="1">
      <text>
        <r>
          <rPr>
            <b/>
            <sz val="9"/>
            <color indexed="81"/>
            <rFont val="Tahoma"/>
            <family val="2"/>
          </rPr>
          <t>Felipe Antonio Bezerra Ximenes:</t>
        </r>
        <r>
          <rPr>
            <sz val="9"/>
            <color indexed="81"/>
            <rFont val="Tahoma"/>
            <family val="2"/>
          </rPr>
          <t xml:space="preserve">
ALTURA MEDIA</t>
        </r>
      </text>
    </comment>
    <comment ref="I172" authorId="1">
      <text>
        <r>
          <rPr>
            <b/>
            <sz val="9"/>
            <color indexed="81"/>
            <rFont val="Tahoma"/>
            <family val="2"/>
          </rPr>
          <t>Felipe Antonio Bezerra Ximenes:</t>
        </r>
        <r>
          <rPr>
            <sz val="9"/>
            <color indexed="81"/>
            <rFont val="Tahoma"/>
            <family val="2"/>
          </rPr>
          <t xml:space="preserve">
AREA DA ACESSIBILIDADE</t>
        </r>
      </text>
    </comment>
    <comment ref="J172" authorId="1">
      <text>
        <r>
          <rPr>
            <b/>
            <sz val="9"/>
            <color indexed="81"/>
            <rFont val="Tahoma"/>
            <family val="2"/>
          </rPr>
          <t>Felipe Antonio Bezerra Ximenes:</t>
        </r>
        <r>
          <rPr>
            <sz val="9"/>
            <color indexed="81"/>
            <rFont val="Tahoma"/>
            <family val="2"/>
          </rPr>
          <t xml:space="preserve">
deixei oculto</t>
        </r>
      </text>
    </comment>
    <comment ref="I173" authorId="1">
      <text>
        <r>
          <rPr>
            <b/>
            <sz val="9"/>
            <color indexed="81"/>
            <rFont val="Tahoma"/>
            <family val="2"/>
          </rPr>
          <t>Felipe Antonio Bezerra Ximenes:</t>
        </r>
        <r>
          <rPr>
            <sz val="9"/>
            <color indexed="81"/>
            <rFont val="Tahoma"/>
            <family val="2"/>
          </rPr>
          <t xml:space="preserve">
AREA DO PALCO</t>
        </r>
      </text>
    </comment>
    <comment ref="J173" authorId="1">
      <text>
        <r>
          <rPr>
            <b/>
            <sz val="9"/>
            <color indexed="81"/>
            <rFont val="Tahoma"/>
            <family val="2"/>
          </rPr>
          <t>Felipe Antonio Bezerra Ximenes:</t>
        </r>
        <r>
          <rPr>
            <sz val="9"/>
            <color indexed="81"/>
            <rFont val="Tahoma"/>
            <family val="2"/>
          </rPr>
          <t xml:space="preserve">
deixei oculto</t>
        </r>
      </text>
    </comment>
    <comment ref="I174" authorId="1">
      <text>
        <r>
          <rPr>
            <b/>
            <sz val="9"/>
            <color indexed="81"/>
            <rFont val="Tahoma"/>
            <family val="2"/>
          </rPr>
          <t>Felipe Antonio Bezerra Ximenes:</t>
        </r>
        <r>
          <rPr>
            <sz val="9"/>
            <color indexed="81"/>
            <rFont val="Tahoma"/>
            <family val="2"/>
          </rPr>
          <t xml:space="preserve">
AREA AUDITORIO MENOS PALCO</t>
        </r>
      </text>
    </comment>
    <comment ref="J174" authorId="1">
      <text>
        <r>
          <rPr>
            <b/>
            <sz val="9"/>
            <color indexed="81"/>
            <rFont val="Tahoma"/>
            <family val="2"/>
          </rPr>
          <t>Felipe Antonio Bezerra Ximenes:</t>
        </r>
        <r>
          <rPr>
            <sz val="9"/>
            <color indexed="81"/>
            <rFont val="Tahoma"/>
            <family val="2"/>
          </rPr>
          <t xml:space="preserve">
deixei oculto</t>
        </r>
      </text>
    </comment>
    <comment ref="I175" authorId="1">
      <text>
        <r>
          <rPr>
            <b/>
            <sz val="9"/>
            <color indexed="81"/>
            <rFont val="Tahoma"/>
            <family val="2"/>
          </rPr>
          <t>Felipe Antonio Bezerra Ximenes:</t>
        </r>
        <r>
          <rPr>
            <sz val="9"/>
            <color indexed="81"/>
            <rFont val="Tahoma"/>
            <family val="2"/>
          </rPr>
          <t xml:space="preserve">
AREA DO DEPOSITO</t>
        </r>
      </text>
    </comment>
    <comment ref="J175" authorId="1">
      <text>
        <r>
          <rPr>
            <b/>
            <sz val="9"/>
            <color indexed="81"/>
            <rFont val="Tahoma"/>
            <family val="2"/>
          </rPr>
          <t>Felipe Antonio Bezerra Ximenes:</t>
        </r>
        <r>
          <rPr>
            <sz val="9"/>
            <color indexed="81"/>
            <rFont val="Tahoma"/>
            <family val="2"/>
          </rPr>
          <t xml:space="preserve">
deixei oculto</t>
        </r>
      </text>
    </comment>
    <comment ref="I176" authorId="1">
      <text>
        <r>
          <rPr>
            <b/>
            <sz val="9"/>
            <color indexed="81"/>
            <rFont val="Tahoma"/>
            <family val="2"/>
          </rPr>
          <t>Felipe Antonio Bezerra Ximenes:</t>
        </r>
        <r>
          <rPr>
            <sz val="9"/>
            <color indexed="81"/>
            <rFont val="Tahoma"/>
            <family val="2"/>
          </rPr>
          <t xml:space="preserve">
area interna da lixeira</t>
        </r>
      </text>
    </comment>
    <comment ref="J176" authorId="1">
      <text>
        <r>
          <rPr>
            <b/>
            <sz val="9"/>
            <color indexed="81"/>
            <rFont val="Tahoma"/>
            <family val="2"/>
          </rPr>
          <t>Felipe Antonio Bezerra Ximenes:</t>
        </r>
        <r>
          <rPr>
            <sz val="9"/>
            <color indexed="81"/>
            <rFont val="Tahoma"/>
            <family val="2"/>
          </rPr>
          <t xml:space="preserve">
deixei oculto</t>
        </r>
      </text>
    </comment>
    <comment ref="I177" authorId="1">
      <text>
        <r>
          <rPr>
            <b/>
            <sz val="9"/>
            <color indexed="81"/>
            <rFont val="Tahoma"/>
            <family val="2"/>
          </rPr>
          <t>Felipe Antonio Bezerra Ximenes:</t>
        </r>
        <r>
          <rPr>
            <sz val="9"/>
            <color indexed="81"/>
            <rFont val="Tahoma"/>
            <family val="2"/>
          </rPr>
          <t xml:space="preserve">
EXTENSÃO</t>
        </r>
      </text>
    </comment>
    <comment ref="I336" authorId="0">
      <text>
        <r>
          <rPr>
            <b/>
            <sz val="9"/>
            <color indexed="81"/>
            <rFont val="Segoe UI"/>
            <family val="2"/>
          </rPr>
          <t>Felipe:</t>
        </r>
        <r>
          <rPr>
            <sz val="9"/>
            <color indexed="81"/>
            <rFont val="Segoe UI"/>
            <family val="2"/>
          </rPr>
          <t xml:space="preserve">
35</t>
        </r>
      </text>
    </comment>
    <comment ref="B341" authorId="0">
      <text>
        <r>
          <rPr>
            <b/>
            <sz val="9"/>
            <color indexed="81"/>
            <rFont val="Segoe UI"/>
            <family val="2"/>
          </rPr>
          <t>Felipe:</t>
        </r>
        <r>
          <rPr>
            <sz val="9"/>
            <color indexed="81"/>
            <rFont val="Segoe UI"/>
            <family val="2"/>
          </rPr>
          <t xml:space="preserve">
SO SE PEDIREM P COLOCAR METALICO</t>
        </r>
      </text>
    </comment>
    <comment ref="K457" authorId="0">
      <text>
        <r>
          <rPr>
            <b/>
            <sz val="9"/>
            <color indexed="81"/>
            <rFont val="Segoe UI"/>
            <family val="2"/>
          </rPr>
          <t>Felipe:</t>
        </r>
        <r>
          <rPr>
            <sz val="9"/>
            <color indexed="81"/>
            <rFont val="Segoe UI"/>
            <family val="2"/>
          </rPr>
          <t xml:space="preserve">
ALTURA ADOTADA PQ É VARIAVEL</t>
        </r>
      </text>
    </comment>
    <comment ref="H461" authorId="0">
      <text>
        <r>
          <rPr>
            <b/>
            <sz val="9"/>
            <color indexed="81"/>
            <rFont val="Segoe UI"/>
            <family val="2"/>
          </rPr>
          <t>Felipe:</t>
        </r>
        <r>
          <rPr>
            <sz val="9"/>
            <color indexed="81"/>
            <rFont val="Segoe UI"/>
            <family val="2"/>
          </rPr>
          <t xml:space="preserve">
2</t>
        </r>
      </text>
    </comment>
    <comment ref="I461" authorId="0">
      <text>
        <r>
          <rPr>
            <b/>
            <sz val="9"/>
            <color indexed="81"/>
            <rFont val="Segoe UI"/>
            <family val="2"/>
          </rPr>
          <t>Felipe:</t>
        </r>
        <r>
          <rPr>
            <sz val="9"/>
            <color indexed="81"/>
            <rFont val="Segoe UI"/>
            <family val="2"/>
          </rPr>
          <t xml:space="preserve">
2291,21</t>
        </r>
      </text>
    </comment>
    <comment ref="K478" authorId="0">
      <text>
        <r>
          <rPr>
            <b/>
            <sz val="9"/>
            <color indexed="81"/>
            <rFont val="Segoe UI"/>
            <family val="2"/>
          </rPr>
          <t>Felipe:</t>
        </r>
        <r>
          <rPr>
            <sz val="9"/>
            <color indexed="81"/>
            <rFont val="Segoe UI"/>
            <family val="2"/>
          </rPr>
          <t xml:space="preserve">
ALTURA ADOTADA PQ É VARIAVEL</t>
        </r>
      </text>
    </comment>
    <comment ref="I486" authorId="0">
      <text>
        <r>
          <rPr>
            <b/>
            <sz val="9"/>
            <color indexed="81"/>
            <rFont val="Segoe UI"/>
            <family val="2"/>
          </rPr>
          <t>Felipe:</t>
        </r>
        <r>
          <rPr>
            <sz val="9"/>
            <color indexed="81"/>
            <rFont val="Segoe UI"/>
            <family val="2"/>
          </rPr>
          <t xml:space="preserve">
PARA TODOS
</t>
        </r>
      </text>
    </comment>
    <comment ref="D494" authorId="1">
      <text>
        <r>
          <rPr>
            <b/>
            <sz val="9"/>
            <color indexed="81"/>
            <rFont val="Tahoma"/>
            <family val="2"/>
          </rPr>
          <t>Felipe Antonio Bezerra Ximenes:</t>
        </r>
        <r>
          <rPr>
            <sz val="9"/>
            <color indexed="81"/>
            <rFont val="Tahoma"/>
            <family val="2"/>
          </rPr>
          <t xml:space="preserve">
CERAMICA TIJOLINHO</t>
        </r>
      </text>
    </comment>
    <comment ref="D495" authorId="1">
      <text>
        <r>
          <rPr>
            <b/>
            <sz val="9"/>
            <color indexed="81"/>
            <rFont val="Tahoma"/>
            <family val="2"/>
          </rPr>
          <t>Felipe Antonio Bezerra Ximenes:</t>
        </r>
        <r>
          <rPr>
            <sz val="9"/>
            <color indexed="81"/>
            <rFont val="Tahoma"/>
            <family val="2"/>
          </rPr>
          <t xml:space="preserve">
CERAMICA TIJOLINHO
</t>
        </r>
      </text>
    </comment>
    <comment ref="I501" authorId="1">
      <text>
        <r>
          <rPr>
            <b/>
            <sz val="9"/>
            <color indexed="81"/>
            <rFont val="Tahoma"/>
            <family val="2"/>
          </rPr>
          <t>Felipe Antonio Bezerra Ximenes:</t>
        </r>
        <r>
          <rPr>
            <sz val="9"/>
            <color indexed="81"/>
            <rFont val="Tahoma"/>
            <family val="2"/>
          </rPr>
          <t xml:space="preserve">
364,40</t>
        </r>
      </text>
    </comment>
    <comment ref="I502" authorId="1">
      <text>
        <r>
          <rPr>
            <b/>
            <sz val="9"/>
            <color indexed="81"/>
            <rFont val="Tahoma"/>
            <family val="2"/>
          </rPr>
          <t>Felipe Antonio Bezerra Ximenes:</t>
        </r>
        <r>
          <rPr>
            <sz val="9"/>
            <color indexed="81"/>
            <rFont val="Tahoma"/>
            <family val="2"/>
          </rPr>
          <t xml:space="preserve">
15,40</t>
        </r>
      </text>
    </comment>
    <comment ref="I503" authorId="1">
      <text>
        <r>
          <rPr>
            <b/>
            <sz val="9"/>
            <color indexed="81"/>
            <rFont val="Tahoma"/>
            <family val="2"/>
          </rPr>
          <t>Felipe Antonio Bezerra Ximenes:</t>
        </r>
        <r>
          <rPr>
            <sz val="9"/>
            <color indexed="81"/>
            <rFont val="Tahoma"/>
            <family val="2"/>
          </rPr>
          <t xml:space="preserve">
35</t>
        </r>
      </text>
    </comment>
    <comment ref="I504" authorId="1">
      <text>
        <r>
          <rPr>
            <b/>
            <sz val="9"/>
            <color indexed="81"/>
            <rFont val="Tahoma"/>
            <family val="2"/>
          </rPr>
          <t>Felipe Antonio Bezerra Ximenes:</t>
        </r>
        <r>
          <rPr>
            <sz val="9"/>
            <color indexed="81"/>
            <rFont val="Tahoma"/>
            <family val="2"/>
          </rPr>
          <t xml:space="preserve">
21,54
</t>
        </r>
      </text>
    </comment>
    <comment ref="I507" authorId="1">
      <text>
        <r>
          <rPr>
            <b/>
            <sz val="9"/>
            <color indexed="81"/>
            <rFont val="Tahoma"/>
            <family val="2"/>
          </rPr>
          <t>Felipe Antonio Bezerra Ximenes:</t>
        </r>
        <r>
          <rPr>
            <sz val="9"/>
            <color indexed="81"/>
            <rFont val="Tahoma"/>
            <family val="2"/>
          </rPr>
          <t xml:space="preserve">
364,4</t>
        </r>
      </text>
    </comment>
    <comment ref="I508" authorId="1">
      <text>
        <r>
          <rPr>
            <b/>
            <sz val="9"/>
            <color indexed="81"/>
            <rFont val="Tahoma"/>
            <family val="2"/>
          </rPr>
          <t>Felipe Antonio Bezerra Ximenes:</t>
        </r>
        <r>
          <rPr>
            <sz val="9"/>
            <color indexed="81"/>
            <rFont val="Tahoma"/>
            <family val="2"/>
          </rPr>
          <t xml:space="preserve">
15,4</t>
        </r>
      </text>
    </comment>
    <comment ref="I509" authorId="1">
      <text>
        <r>
          <rPr>
            <b/>
            <sz val="9"/>
            <color indexed="81"/>
            <rFont val="Tahoma"/>
            <family val="2"/>
          </rPr>
          <t>Felipe Antonio Bezerra Ximenes:</t>
        </r>
        <r>
          <rPr>
            <sz val="9"/>
            <color indexed="81"/>
            <rFont val="Tahoma"/>
            <family val="2"/>
          </rPr>
          <t xml:space="preserve">
35</t>
        </r>
      </text>
    </comment>
    <comment ref="I510" authorId="1">
      <text>
        <r>
          <rPr>
            <b/>
            <sz val="9"/>
            <color indexed="81"/>
            <rFont val="Tahoma"/>
            <family val="2"/>
          </rPr>
          <t>Felipe Antonio Bezerra Ximenes:</t>
        </r>
        <r>
          <rPr>
            <sz val="9"/>
            <color indexed="81"/>
            <rFont val="Tahoma"/>
            <family val="2"/>
          </rPr>
          <t xml:space="preserve">
21,54
</t>
        </r>
      </text>
    </comment>
    <comment ref="D521" authorId="1">
      <text>
        <r>
          <rPr>
            <b/>
            <sz val="9"/>
            <color indexed="81"/>
            <rFont val="Tahoma"/>
            <family val="2"/>
          </rPr>
          <t>Felipe Antonio Bezerra Ximenes:</t>
        </r>
        <r>
          <rPr>
            <sz val="9"/>
            <color indexed="81"/>
            <rFont val="Tahoma"/>
            <family val="2"/>
          </rPr>
          <t xml:space="preserve">
CERAMICA TIJOLINHO
</t>
        </r>
      </text>
    </comment>
    <comment ref="D528" authorId="1">
      <text>
        <r>
          <rPr>
            <b/>
            <sz val="9"/>
            <color indexed="81"/>
            <rFont val="Tahoma"/>
            <family val="2"/>
          </rPr>
          <t>Felipe Antonio Bezerra Ximenes:</t>
        </r>
        <r>
          <rPr>
            <sz val="9"/>
            <color indexed="81"/>
            <rFont val="Tahoma"/>
            <family val="2"/>
          </rPr>
          <t xml:space="preserve">
CERAMICA TIJOLINHO
</t>
        </r>
      </text>
    </comment>
    <comment ref="N589" authorId="1">
      <text>
        <r>
          <rPr>
            <b/>
            <sz val="9"/>
            <color indexed="81"/>
            <rFont val="Tahoma"/>
            <family val="2"/>
          </rPr>
          <t>Felipe Antonio Bezerra Ximenes:</t>
        </r>
        <r>
          <rPr>
            <sz val="9"/>
            <color indexed="81"/>
            <rFont val="Tahoma"/>
            <family val="2"/>
          </rPr>
          <t xml:space="preserve">
ver ceramico 
fachada externa</t>
        </r>
      </text>
    </comment>
    <comment ref="N590" authorId="1">
      <text>
        <r>
          <rPr>
            <b/>
            <sz val="9"/>
            <color indexed="81"/>
            <rFont val="Tahoma"/>
            <family val="2"/>
          </rPr>
          <t>Felipe Antonio Bezerra Ximenes:</t>
        </r>
        <r>
          <rPr>
            <sz val="9"/>
            <color indexed="81"/>
            <rFont val="Tahoma"/>
            <family val="2"/>
          </rPr>
          <t xml:space="preserve">
AREA DE VAZIOS NA FACHA EXTERNA
</t>
        </r>
      </text>
    </comment>
    <comment ref="D593" authorId="0">
      <text>
        <r>
          <rPr>
            <b/>
            <sz val="9"/>
            <color indexed="81"/>
            <rFont val="Segoe UI"/>
            <family val="2"/>
          </rPr>
          <t>Felipe:</t>
        </r>
        <r>
          <rPr>
            <sz val="9"/>
            <color indexed="81"/>
            <rFont val="Segoe UI"/>
            <family val="2"/>
          </rPr>
          <t xml:space="preserve">
COLOQUEI E RETIREI PQ É TODO REVESTIDO</t>
        </r>
      </text>
    </comment>
    <comment ref="D601" authorId="0">
      <text>
        <r>
          <rPr>
            <b/>
            <sz val="9"/>
            <color indexed="81"/>
            <rFont val="Segoe UI"/>
            <family val="2"/>
          </rPr>
          <t>Felipe:</t>
        </r>
        <r>
          <rPr>
            <sz val="9"/>
            <color indexed="81"/>
            <rFont val="Segoe UI"/>
            <family val="2"/>
          </rPr>
          <t xml:space="preserve">
COLOCAR OS OUTROS
VAI AUTOMATICO</t>
        </r>
      </text>
    </comment>
    <comment ref="I601" authorId="1">
      <text>
        <r>
          <rPr>
            <b/>
            <sz val="9"/>
            <color indexed="81"/>
            <rFont val="Tahoma"/>
            <family val="2"/>
          </rPr>
          <t>Felipe Antonio Bezerra Ximenes:</t>
        </r>
        <r>
          <rPr>
            <sz val="9"/>
            <color indexed="81"/>
            <rFont val="Tahoma"/>
            <family val="2"/>
          </rPr>
          <t xml:space="preserve">
ITEM 8.4
</t>
        </r>
      </text>
    </comment>
    <comment ref="D613" authorId="0">
      <text>
        <r>
          <rPr>
            <b/>
            <sz val="9"/>
            <color indexed="81"/>
            <rFont val="Segoe UI"/>
            <family val="2"/>
          </rPr>
          <t>Felipe:</t>
        </r>
        <r>
          <rPr>
            <sz val="9"/>
            <color indexed="81"/>
            <rFont val="Segoe UI"/>
            <family val="2"/>
          </rPr>
          <t xml:space="preserve">
COLOCAR OS OUTROS
VAI AUTOMATICO</t>
        </r>
      </text>
    </comment>
    <comment ref="D621" authorId="0">
      <text>
        <r>
          <rPr>
            <b/>
            <sz val="9"/>
            <color indexed="81"/>
            <rFont val="Segoe UI"/>
            <family val="2"/>
          </rPr>
          <t>Felipe:</t>
        </r>
        <r>
          <rPr>
            <sz val="9"/>
            <color indexed="81"/>
            <rFont val="Segoe UI"/>
            <family val="2"/>
          </rPr>
          <t xml:space="preserve">
COLOCAR OS OUTROS
VAI AUTOMATICO</t>
        </r>
      </text>
    </comment>
    <comment ref="D631" authorId="0">
      <text>
        <r>
          <rPr>
            <b/>
            <sz val="9"/>
            <color indexed="81"/>
            <rFont val="Segoe UI"/>
            <family val="2"/>
          </rPr>
          <t>Felipe:</t>
        </r>
        <r>
          <rPr>
            <sz val="9"/>
            <color indexed="81"/>
            <rFont val="Segoe UI"/>
            <family val="2"/>
          </rPr>
          <t xml:space="preserve">
COLOCAR OS OUTROS
VAI AUTOMATICO</t>
        </r>
      </text>
    </comment>
    <comment ref="D657" authorId="1">
      <text>
        <r>
          <rPr>
            <b/>
            <sz val="9"/>
            <color indexed="81"/>
            <rFont val="Tahoma"/>
            <family val="2"/>
          </rPr>
          <t>Felipe Antonio Bezerra Ximenes:</t>
        </r>
        <r>
          <rPr>
            <sz val="9"/>
            <color indexed="81"/>
            <rFont val="Tahoma"/>
            <family val="2"/>
          </rPr>
          <t xml:space="preserve">
rampa</t>
        </r>
      </text>
    </comment>
    <comment ref="D658" authorId="1">
      <text>
        <r>
          <rPr>
            <b/>
            <sz val="9"/>
            <color indexed="81"/>
            <rFont val="Tahoma"/>
            <family val="2"/>
          </rPr>
          <t>Felipe Antonio Bezerra Ximenes:</t>
        </r>
        <r>
          <rPr>
            <sz val="9"/>
            <color indexed="81"/>
            <rFont val="Tahoma"/>
            <family val="2"/>
          </rPr>
          <t xml:space="preserve">
lateral da rampa</t>
        </r>
      </text>
    </comment>
    <comment ref="J671" authorId="1">
      <text>
        <r>
          <rPr>
            <b/>
            <sz val="9"/>
            <color indexed="81"/>
            <rFont val="Tahoma"/>
            <family val="2"/>
          </rPr>
          <t>Felipe Antonio Bezerra Ximenes:</t>
        </r>
        <r>
          <rPr>
            <sz val="9"/>
            <color indexed="81"/>
            <rFont val="Tahoma"/>
            <family val="2"/>
          </rPr>
          <t xml:space="preserve">
OCULTEI A O QUANTITATIVO</t>
        </r>
      </text>
    </comment>
    <comment ref="C674" authorId="0">
      <text>
        <r>
          <rPr>
            <b/>
            <sz val="9"/>
            <color indexed="81"/>
            <rFont val="Segoe UI"/>
            <family val="2"/>
          </rPr>
          <t>Felipe:</t>
        </r>
        <r>
          <rPr>
            <sz val="9"/>
            <color indexed="81"/>
            <rFont val="Segoe UI"/>
            <family val="2"/>
          </rPr>
          <t xml:space="preserve">
NÃO TEM</t>
        </r>
      </text>
    </comment>
  </commentList>
</comments>
</file>

<file path=xl/comments3.xml><?xml version="1.0" encoding="utf-8"?>
<comments xmlns="http://schemas.openxmlformats.org/spreadsheetml/2006/main">
  <authors>
    <author>Felipe Antonio Bezerra Ximenes</author>
  </authors>
  <commentList>
    <comment ref="C24" authorId="0">
      <text>
        <r>
          <rPr>
            <b/>
            <sz val="9"/>
            <color indexed="81"/>
            <rFont val="Tahoma"/>
            <family val="2"/>
          </rPr>
          <t>Felipe Antonio Bezerra Ximenes:</t>
        </r>
        <r>
          <rPr>
            <sz val="9"/>
            <color indexed="81"/>
            <rFont val="Tahoma"/>
            <family val="2"/>
          </rPr>
          <t xml:space="preserve">
já tem dispenser no item 1.11
</t>
        </r>
      </text>
    </comment>
    <comment ref="C25" authorId="0">
      <text>
        <r>
          <rPr>
            <b/>
            <sz val="9"/>
            <color indexed="81"/>
            <rFont val="Tahoma"/>
            <family val="2"/>
          </rPr>
          <t>Felipe Antonio Bezerra Ximenes:</t>
        </r>
        <r>
          <rPr>
            <sz val="9"/>
            <color indexed="81"/>
            <rFont val="Tahoma"/>
            <family val="2"/>
          </rPr>
          <t xml:space="preserve">
sifão cromado</t>
        </r>
      </text>
    </comment>
    <comment ref="C29" authorId="0">
      <text>
        <r>
          <rPr>
            <b/>
            <sz val="9"/>
            <color indexed="81"/>
            <rFont val="Tahoma"/>
            <family val="2"/>
          </rPr>
          <t>Felipe Antonio Bezerra Ximenes:</t>
        </r>
        <r>
          <rPr>
            <sz val="9"/>
            <color indexed="81"/>
            <rFont val="Tahoma"/>
            <family val="2"/>
          </rPr>
          <t xml:space="preserve">
ta orse</t>
        </r>
      </text>
    </comment>
  </commentList>
</comments>
</file>

<file path=xl/comments4.xml><?xml version="1.0" encoding="utf-8"?>
<comments xmlns="http://schemas.openxmlformats.org/spreadsheetml/2006/main">
  <authors>
    <author>Felipe Antonio Bezerra Ximenes</author>
  </authors>
  <commentList>
    <comment ref="A778" authorId="0">
      <text>
        <r>
          <rPr>
            <b/>
            <sz val="9"/>
            <color indexed="81"/>
            <rFont val="Tahoma"/>
            <charset val="1"/>
          </rPr>
          <t>Felipe Antonio Bezerra Ximenes:</t>
        </r>
        <r>
          <rPr>
            <sz val="9"/>
            <color indexed="81"/>
            <rFont val="Tahoma"/>
            <charset val="1"/>
          </rPr>
          <t xml:space="preserve">
sai</t>
        </r>
      </text>
    </comment>
  </commentList>
</comments>
</file>

<file path=xl/sharedStrings.xml><?xml version="1.0" encoding="utf-8"?>
<sst xmlns="http://schemas.openxmlformats.org/spreadsheetml/2006/main" count="72214" uniqueCount="31602">
  <si>
    <t>Placa da Obra em chapa de aço galvanizado 4,80x3,00 m</t>
  </si>
  <si>
    <t>Carpinteiro de forma com encargos complementares</t>
  </si>
  <si>
    <t>Placa de obra em chapa de aço 4,80x3,00 m</t>
  </si>
  <si>
    <t>Peça de madeira de lei 1ª qualidade 2,5x7,5 cm</t>
  </si>
  <si>
    <t>Peça de madeira 3ª qualidade 7,5x7,5 cm</t>
  </si>
  <si>
    <t>Prego 18x30</t>
  </si>
  <si>
    <t>Concreto não estrutural traço 1:3,5:7</t>
  </si>
  <si>
    <t>LIMITE SINAPI</t>
  </si>
  <si>
    <t>FONTE: SINAPI 74209/1</t>
  </si>
  <si>
    <t>Barracão de obra em tábuas de madeira com banheiro, cobertura em fibrocimento 4 mm, incluso instalações hidro-sanitárias e elétricas</t>
  </si>
  <si>
    <t>DNIT T501</t>
  </si>
  <si>
    <t>Carpinteiro de forma</t>
  </si>
  <si>
    <t>DNIT T603</t>
  </si>
  <si>
    <t>DNIT T604</t>
  </si>
  <si>
    <t xml:space="preserve">Servente </t>
  </si>
  <si>
    <t>DNIT T701</t>
  </si>
  <si>
    <t xml:space="preserve">Encanador </t>
  </si>
  <si>
    <t>SINAPI 2696</t>
  </si>
  <si>
    <t>SINAPI 2436</t>
  </si>
  <si>
    <t>SINAPI 0367</t>
  </si>
  <si>
    <t>Bocal/soquete/receptáculo de porcelana</t>
  </si>
  <si>
    <t>SINAPI 12296</t>
  </si>
  <si>
    <t>Caixa d'água fibrocimento redonda c/ tampa 500 l</t>
  </si>
  <si>
    <t>SINAPI 11865</t>
  </si>
  <si>
    <t>Lavatório louça branca suspenso 29,5x39,0 cm ou equiv- padrão popular</t>
  </si>
  <si>
    <t>SINAPI 10425</t>
  </si>
  <si>
    <t>Tubo PVC soldável EB-892 p/ água fria predial DN 25 mm</t>
  </si>
  <si>
    <t>SINAPI 9868</t>
  </si>
  <si>
    <t>Tubo de descida (descarga) externo PVC p/ caixa descarga externa - 40 mm x 1,60 m</t>
  </si>
  <si>
    <t>SINAPI 1031</t>
  </si>
  <si>
    <t>Caixa de descarga plástica, externa, completa com tubo de descarga, engate flexível, bóia e suporte para fixação - capacidade 9 l</t>
  </si>
  <si>
    <t>SINAPI 1030</t>
  </si>
  <si>
    <t>Fio rígido isolado em PVC 450/750 V 1,5 mm²</t>
  </si>
  <si>
    <t>SINAPI 0938</t>
  </si>
  <si>
    <t>Cimento Portland comum CP I-32</t>
  </si>
  <si>
    <t>SINAPI 2425</t>
  </si>
  <si>
    <t>SINAPI 5069</t>
  </si>
  <si>
    <t>SINAPI 5088</t>
  </si>
  <si>
    <t>Lâmpada incandescente 60 W</t>
  </si>
  <si>
    <t>SINAPI 3764</t>
  </si>
  <si>
    <t>Peça de madeira de lei 1ª qualidade 6x12 cm não aparelhada</t>
  </si>
  <si>
    <t>SINAPI 4425</t>
  </si>
  <si>
    <t>Peça de madeira de lei 1ª qualidade 6x5 cm não aparelhada</t>
  </si>
  <si>
    <t>SINAPI 4430</t>
  </si>
  <si>
    <t>Peça de madeira de lei 3ª qualidade 2,5x10 cm não aparelhada</t>
  </si>
  <si>
    <t>SINAPI 4509</t>
  </si>
  <si>
    <t>Pedra britada nº 1 ou 19 mm</t>
  </si>
  <si>
    <t>SINAPI 4721</t>
  </si>
  <si>
    <t>Torneira cromada 1/2" ou 3/4" ref 1193 p/ lavatório - padrão popular</t>
  </si>
  <si>
    <t>SINAPI 13415</t>
  </si>
  <si>
    <t>Tubo PVC p/ esgoto predial DN 100 mm</t>
  </si>
  <si>
    <t>SINAPI 9836</t>
  </si>
  <si>
    <t>Bolsa de ligação em PVC flexível p/ vaso sanitário 1.1/2" (40 mm)</t>
  </si>
  <si>
    <t>SINAPI 6140</t>
  </si>
  <si>
    <t>4.6</t>
  </si>
  <si>
    <t>4.7</t>
  </si>
  <si>
    <t>est6</t>
  </si>
  <si>
    <t>4.8</t>
  </si>
  <si>
    <t>4.9</t>
  </si>
  <si>
    <t>4.10</t>
  </si>
  <si>
    <t>4.11</t>
  </si>
  <si>
    <t>4.12</t>
  </si>
  <si>
    <t>Lançamento de concreto fck=20 MPa p/vergas</t>
  </si>
  <si>
    <t>Lançamento de concreto fck=20 MPa p/vigas</t>
  </si>
  <si>
    <t>Lançamento de concreto fck=25 MPa p/pilar</t>
  </si>
  <si>
    <t>est7</t>
  </si>
  <si>
    <t>est8</t>
  </si>
  <si>
    <t>est9</t>
  </si>
  <si>
    <t>est10</t>
  </si>
  <si>
    <t>est11</t>
  </si>
  <si>
    <t>est12</t>
  </si>
  <si>
    <t>est13</t>
  </si>
  <si>
    <t>est14</t>
  </si>
  <si>
    <t>est15</t>
  </si>
  <si>
    <t>est16</t>
  </si>
  <si>
    <t>Armação de estrutura de concreto armado aço CA-50 de 6,3 mm - montagem</t>
  </si>
  <si>
    <t>Armação de estrutura de concreto armado aço CA-50 de 8,0 mm - montagem</t>
  </si>
  <si>
    <t>Armação de estrutura de concreto armado aço CA-50 de 10,0 mm - montagem</t>
  </si>
  <si>
    <t>Armação de estrutura de concreto armado aço CA-60 de 5,0 mm - montagem</t>
  </si>
  <si>
    <t>Engenheiro</t>
  </si>
  <si>
    <t>Custo unitário total de mão de obra</t>
  </si>
  <si>
    <t>CUSTO UNITÁRIO TOTAL</t>
  </si>
  <si>
    <t>FONTE: REVISTA GUIA DA CONSTRUÇÃO EDITORA PINI - JULHO/2009 (ADAPTADO)</t>
  </si>
  <si>
    <t>Mobilização e desmobilização</t>
  </si>
  <si>
    <t>Caminhão cavalo mecanico c/ prancha</t>
  </si>
  <si>
    <t>SEINFRA I0716</t>
  </si>
  <si>
    <t>Trator agricola</t>
  </si>
  <si>
    <t>SICRO E007</t>
  </si>
  <si>
    <t>Motoniveladora</t>
  </si>
  <si>
    <t>SICRO E006</t>
  </si>
  <si>
    <t>Pá carregadeira</t>
  </si>
  <si>
    <t>SICRO E010</t>
  </si>
  <si>
    <t>Rolo compactador</t>
  </si>
  <si>
    <t>SICRO E102</t>
  </si>
  <si>
    <t xml:space="preserve">CUSTO UNITÁRIO TOTAL </t>
  </si>
  <si>
    <t>&lt;===== MÁXIMO 2,00%</t>
  </si>
  <si>
    <t>MEMORIA DE CÁLCIULO - HORAS PRODUTIVAS E IMPRODUTIVAS DOS EQUIPAMENTOS:</t>
  </si>
  <si>
    <t>Quantidade de viagens por conjunto de equipamentos transportados = 2,0 viagens</t>
  </si>
  <si>
    <t>OBS¹: A velocidade máxima determinada por lei para o transporte em caminhão é de 80 km/h. Para efeito de calculo foi considerada uma velocidade média de 40 km/h.</t>
  </si>
  <si>
    <t>Corpo de BDTC Ø1,00 m</t>
  </si>
  <si>
    <t>Alvenaria de pedra argamassada traço 1:4</t>
  </si>
  <si>
    <t>Argamassa de cimento e areia 1:4</t>
  </si>
  <si>
    <t>Forma plana chapa compensada resinada esp=0,10cm</t>
  </si>
  <si>
    <t>Tubo de concreto armado d=100cm</t>
  </si>
  <si>
    <t>FONTE: TABELA DE CUSTO - SEINFRA-CE - CÓDIGO 4.3.69.C0887</t>
  </si>
  <si>
    <t>Transporte local de água em caminhão tanque</t>
  </si>
  <si>
    <t>Caminhão pipa 10.000 L trucado, peso bruto total 23.000 kg, carga útil</t>
  </si>
  <si>
    <t>OBSERVAÇÃO</t>
  </si>
  <si>
    <t>ESQUADRIAS</t>
  </si>
  <si>
    <t>ÁREA</t>
  </si>
  <si>
    <t>PLACA DE SINALIZACAO DE SEGURANCA CONTRA INCENDIO, FOTOLUMINESCENTE, RETANGULAR, *20 X 40* CM, EM PVC *2* MM ANTI-CHAMAS (SIMBOLOS, CORES E PICTOGRAMAS CONFORME NBR 13434)</t>
  </si>
  <si>
    <t>Engate ou rabicho flexível plástico (PVC ou ABS) branco 1/2"x30 cm</t>
  </si>
  <si>
    <t>SINAPI 6141</t>
  </si>
  <si>
    <t>Sifão plástico p/ lavatório p/ pia tipo copo 1.1/4"</t>
  </si>
  <si>
    <t>SINAPI 6146</t>
  </si>
  <si>
    <t xml:space="preserve">Válvula em plástico branco 1" sem unho c/ ladrão p/ lavatório </t>
  </si>
  <si>
    <t>SINAPI 6158</t>
  </si>
  <si>
    <t>Telha fibrocimento ondulada vogatex 4 mm 2,44x0,5 m</t>
  </si>
  <si>
    <t>SINAPI 7191</t>
  </si>
  <si>
    <t>Chuveiro plástico branco simples</t>
  </si>
  <si>
    <t>SINAPI 7608</t>
  </si>
  <si>
    <t>SINAPI 3080</t>
  </si>
  <si>
    <t>Vaso sanitário sifonado louça branca - padrão popular</t>
  </si>
  <si>
    <t>SINAPI 10420</t>
  </si>
  <si>
    <t>Registro pressão 3/4" bruto ref 1400</t>
  </si>
  <si>
    <t>SINAPI 11753</t>
  </si>
  <si>
    <t>Interrptor sobrepor 1 tecla simples tipo silentoque pial ou equiv</t>
  </si>
  <si>
    <t>SINAPI 12128</t>
  </si>
  <si>
    <t>SINAPI 1357</t>
  </si>
  <si>
    <t>Curva PVC 90º curta PVC p/ esgoto predial DN 100 mm</t>
  </si>
  <si>
    <t>SINAPI 1966</t>
  </si>
  <si>
    <t>FONTE: SINAPI 74242/001</t>
  </si>
  <si>
    <t>Cerca com mourões de madeira 7,5x7,5 cm espaçamento de 2,0 m, altura livre de 2,0 m, cravados 0,5 m, com 4 fios de arame farpado Nº 14 classe 250 - fornecimento e colocação</t>
  </si>
  <si>
    <t xml:space="preserve">m </t>
  </si>
  <si>
    <t>SINAPI 0339</t>
  </si>
  <si>
    <t>SINAPI 5076</t>
  </si>
  <si>
    <t>Peça de madeira de lei 1ª qualidade 7,5x7,5 cm não aparelhada</t>
  </si>
  <si>
    <t>SINAPI 4433</t>
  </si>
  <si>
    <t>FONTE: SINAPI 74142/002</t>
  </si>
  <si>
    <t>Locação da obra com gabarito de tábuas corridas pontaletadas com reaproveitamento de 3 vezes</t>
  </si>
  <si>
    <t>Arame recozido 18 BWG - 1,25 mm - 9,60 g/m</t>
  </si>
  <si>
    <t>SINAPI 0337</t>
  </si>
  <si>
    <t>Peça de madeira 3ª/4ª qualidade 7,5x7,5 cm (3x3")</t>
  </si>
  <si>
    <t>SINAPI 4491</t>
  </si>
  <si>
    <t>SINAPI 5061</t>
  </si>
  <si>
    <t>Tábua de madeira 3ª qualidade 2,5x23,0 cm (1x9")</t>
  </si>
  <si>
    <t>SINAPI 10567</t>
  </si>
  <si>
    <t>FONTE: SINAPI 74077/3</t>
  </si>
  <si>
    <t>Canteiro de obras incluindo barracão provisório com instalações e cerca com mourões de madeira e arame</t>
  </si>
  <si>
    <t>Barracão p/ guarda de ferramentas (7,00x6,00)m</t>
  </si>
  <si>
    <t>Cerca de madeira para o barracão (9,00 x 8,00)m</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</si>
  <si>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</si>
  <si>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</si>
  <si>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</si>
  <si>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</si>
  <si>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</si>
  <si>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</si>
  <si>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</si>
  <si>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</si>
  <si>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</si>
  <si>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</si>
  <si>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</si>
  <si>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</si>
  <si>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</si>
  <si>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</si>
  <si>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</si>
  <si>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</si>
  <si>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</si>
  <si>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</si>
  <si>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</si>
  <si>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</si>
  <si>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</si>
  <si>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</si>
  <si>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</si>
  <si>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</si>
  <si>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</si>
  <si>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</si>
  <si>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</si>
  <si>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</si>
  <si>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</si>
  <si>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</si>
  <si>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</si>
  <si>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</si>
  <si>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</si>
  <si>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</si>
  <si>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</si>
  <si>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</si>
  <si>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</si>
  <si>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</si>
  <si>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</si>
  <si>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</si>
  <si>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</si>
  <si>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</si>
  <si>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</si>
  <si>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</si>
  <si>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</si>
  <si>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</si>
  <si>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</si>
  <si>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REVESTIMENTO CERÂMICO PARA PISO COM PLACAS TIPO PORCELANATO DE DIMENSÕES 45X45 CM APLICADA EM AMBIENTES DE ÁREA MENOR QUE 5 M². AF_06/2014</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</si>
  <si>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</si>
  <si>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</si>
  <si>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</si>
  <si>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</si>
  <si>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</si>
  <si>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</si>
  <si>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</si>
  <si>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</si>
  <si>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</si>
  <si>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</si>
  <si>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</si>
  <si>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</si>
  <si>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</si>
  <si>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</si>
  <si>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</si>
  <si>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</si>
  <si>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</si>
  <si>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</si>
  <si>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</si>
  <si>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</si>
  <si>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</si>
  <si>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</si>
  <si>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</si>
  <si>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</si>
  <si>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</si>
  <si>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</si>
  <si>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</si>
  <si>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</si>
  <si>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</si>
  <si>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</si>
  <si>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</si>
  <si>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</si>
  <si>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</si>
  <si>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</si>
  <si>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</si>
  <si>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</si>
  <si>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</si>
  <si>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</si>
  <si>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</si>
  <si>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</si>
  <si>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</si>
  <si>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</si>
  <si>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</si>
  <si>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</si>
  <si>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</si>
  <si>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</si>
  <si>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</si>
  <si>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</si>
  <si>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</si>
  <si>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</si>
  <si>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</si>
  <si>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</si>
  <si>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</si>
  <si>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</si>
  <si>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</si>
  <si>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</si>
  <si>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</si>
  <si>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</si>
  <si>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</si>
  <si>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</si>
  <si>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</si>
  <si>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SOLDADOR A (PARA SOLDA A SER TESTADA COM RAIOS "X") COM ENCARGOS COMPLEMENTARES</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</si>
  <si>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</si>
  <si>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</si>
  <si>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</si>
  <si>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</si>
  <si>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</si>
  <si>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</si>
  <si>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</si>
  <si>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</si>
  <si>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</si>
  <si>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</si>
  <si>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</si>
  <si>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</si>
  <si>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PINTURA COM TINTA LÁTEX ACRÍLICA EM TETO, DUAS DEMÃOS. AF_06/2014</t>
  </si>
  <si>
    <t>REVESTIMENTO CERÂMICO PARA PAREDES EXTERNAS EM PASTILHAS DE PORCELANA 5 X 5 CM (PLACAS DE 30 X 30 CM), ALINHADAS A PRUMO, APLICADO EM PANOS COM VÃOS.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</si>
  <si>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</si>
  <si>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</si>
  <si>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</si>
  <si>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</si>
  <si>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</si>
  <si>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</si>
  <si>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</si>
  <si>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</si>
  <si>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</si>
  <si>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</si>
  <si>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UMIDIFICAÇÃO DE MATERIAL PARA VALAS COM CAMINHÃO PIPA 10000L. AF_11/2016</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</si>
  <si>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</si>
  <si>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</si>
  <si>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</si>
  <si>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</si>
  <si>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</si>
  <si>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</si>
  <si>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</si>
  <si>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</si>
  <si>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</si>
  <si>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</si>
  <si>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</si>
  <si>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</si>
  <si>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</si>
  <si>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</si>
  <si>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</si>
  <si>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</si>
  <si>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</si>
  <si>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</si>
  <si>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</si>
  <si>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</si>
  <si>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</si>
  <si>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</si>
  <si>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</si>
  <si>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</si>
  <si>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</si>
  <si>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</si>
  <si>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</si>
  <si>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</si>
  <si>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</si>
  <si>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</si>
  <si>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</si>
  <si>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</si>
  <si>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</si>
  <si>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</si>
  <si>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</si>
  <si>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</si>
  <si>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</si>
  <si>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</si>
  <si>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</si>
  <si>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</si>
  <si>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EMBOÇO, PARA RECEBIMENTO DE CERÂMICA, EM ARGAMASSA TRAÇO 1:2:8, PREPARO MANUAL, APLICADO MANUALMENTE EM FACES INTERNAS DE PAREDES, PARA AMBIENTE COM ÁREA  MAIOR QUE 10M2,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</si>
  <si>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</si>
  <si>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</si>
  <si>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</si>
  <si>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</si>
  <si>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</si>
  <si>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</si>
  <si>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</si>
  <si>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CAVOUQUEIRO OU OPERADOR PERFURATRIZ/ROMPEDOR COM ENCARGOS COMPLEMENTARES</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</si>
  <si>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</si>
  <si>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</si>
  <si>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</si>
  <si>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</si>
  <si>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</si>
  <si>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</si>
  <si>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</si>
  <si>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</si>
  <si>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</si>
  <si>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</si>
  <si>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APLICAÇÃO MANUAL DE PINTURA COM TINTA LÁTEX ACRÍLICA EM PAREDES, DUAS DEMÃOS. AF_06/2014</t>
  </si>
  <si>
    <t>APLICAÇÃO E LIXAMENTO DE MASSA LÁTEX EM PAREDES, DUAS DEMÃOS. AF_06/2014</t>
  </si>
  <si>
    <t>TEXTURA ACRÍLICA, APLICAÇÃO MANUAL EM PAREDE, UMA DEMÃO. AF_09/2016</t>
  </si>
  <si>
    <t>TEXTURA ACRÍLICA, APLICAÇÃO MANUAL EM TETO, UMA DEMÃO. AF_09/2016</t>
  </si>
  <si>
    <t>REATERRO MECANIZADO DE VALA COM RETROESCAVADEIRA (CAPACIDADE DA CAÇAMBA DA RETRO: 0,26 M³ / POTÊNCIA: 88 HP), LARGURA ATÉ 0,8 M, PROFUNDIDADE ATÉ 1,5 M, COM SOLO (SEM SUBSTITUIÇÃO) DE 1ª CATEGORIA EM LOCAIS COM ALTO NÍVEL DE INTERFERÊNCIA. AF_04/2016</t>
  </si>
  <si>
    <t>VASO SANITARIO SIFONADO CONVENCIONAL COM LOUÇA BRANCA, INCLUSO CONJUNTO DE LIGAÇÃO PARA BACIA SANITÁRIA AJUSTÁVEL - FORNECIMENTO E INSTALAÇÃO. AF_10/2016</t>
  </si>
  <si>
    <t>FIXAÇÃO UTILIZANDO PARAFUSO E BUCHA DE NYLON, SOMENTE MÃO DE OBRA. AF_10/2016</t>
  </si>
  <si>
    <t>ARGAMASSA PARA REVESTIMENTO DECORATIVO MONOCAMADA (MONOCAPA), MISTURA E PROJEÇÃO DE 2 M3/H DE ARGAMASSA. AF_06/2014</t>
  </si>
  <si>
    <t>ARGAMASSA INDUSTRIALIZADA PARA REVESTIMENTOS, MISTURA E PROJEÇÃO DE 2 M³/H DE ARGAMASSA. AF_06/2014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</si>
  <si>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</si>
  <si>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</si>
  <si>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CHAPISCO APLICADO SOMENTE EM ESTRUTURAS DE CONCRETO EM ALVENARIAS INTERNAS, COM DESEMPENADEIRA DENTADA. ARGAMASSA INDUSTRIALIZADA COM PREPARO MANUAL. AF_06/2014</t>
  </si>
  <si>
    <t>ALVENARIA ESTRUTURAL DE BLOCOS CERÂMICOS 14X19X29, (ESPESSURA DE 14 CM), PARA PAREDES COM ÁREA LÍQUIDA MENOR QUE 6M², COM VÃOS, UTILIZANDO PALHETA E ARGAMASSA DE ASSENTAMENTO COM PREPARO EM BETONEIRA. AF_12/2014</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</si>
  <si>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</si>
  <si>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</si>
  <si>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</si>
  <si>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</si>
  <si>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</si>
  <si>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</si>
  <si>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ALVENARIA ESTRUTURAL DE BLOCOS CERÂMICOS 14X19X39, (ESPESSURA DE 14 CM), PARA PAREDES COM ÁREA LÍQUIDA MAIOR OU IGUAL A 6M², COM VÃOS, UTILIZANDO COLHER DE PEDREIRO E ARGAMASSA DE ASSENTAMENTO COM PREPARO MANUAL. AF_12/2014</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</si>
  <si>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</si>
  <si>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</si>
  <si>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</si>
  <si>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</si>
  <si>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</si>
  <si>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</si>
  <si>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</si>
  <si>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</si>
  <si>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</si>
  <si>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</si>
  <si>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</si>
  <si>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</si>
  <si>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</si>
  <si>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</si>
  <si>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</si>
  <si>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</si>
  <si>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</si>
  <si>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</si>
  <si>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</si>
  <si>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</si>
  <si>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</si>
  <si>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</si>
  <si>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</si>
  <si>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</si>
  <si>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</si>
  <si>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</si>
  <si>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</si>
  <si>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</si>
  <si>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</si>
  <si>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</si>
  <si>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</si>
  <si>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</si>
  <si>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</si>
  <si>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</si>
  <si>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</si>
  <si>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</si>
  <si>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</si>
  <si>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</si>
  <si>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</si>
  <si>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</si>
  <si>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</si>
  <si>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</si>
  <si>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MASSA ÚNICA, PARA RECEBIMENTO DE PINTURA, EM ARGAMASSA INDUSTRIALIZADA, PREPARO MECÂNICO, APLICADO COM EQUIPAMENTO DE MISTURA E PROJEÇÃO DE 1,5 M3/H DE ARGAMASSA EM FACES INTERNAS DE PAREDES, ESPESSURA DE 10MM, COM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</si>
  <si>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</si>
  <si>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</si>
  <si>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</si>
  <si>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</si>
  <si>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</si>
  <si>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</si>
  <si>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</si>
  <si>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</si>
  <si>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</si>
  <si>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</si>
  <si>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</si>
  <si>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</si>
  <si>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</si>
  <si>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</si>
  <si>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</si>
  <si>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</si>
  <si>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</si>
  <si>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</si>
  <si>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</si>
  <si>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</si>
  <si>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</si>
  <si>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</si>
  <si>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</si>
  <si>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</si>
  <si>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</si>
  <si>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</si>
  <si>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</si>
  <si>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</si>
  <si>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</si>
  <si>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</si>
  <si>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</si>
  <si>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</si>
  <si>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</si>
  <si>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</si>
  <si>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</si>
  <si>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</si>
  <si>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</si>
  <si>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</si>
  <si>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</si>
  <si>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</si>
  <si>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MASSA ÚNICA, PARA RECEBIMENTO DE PINTURA, EM ARGAMASSA TRAÇO 1:2:8, PREPARO MECÂNICO COM BETONEIRA 400L, APLICADA MANUALMENTE EM FACES INTERNAS DE PAREDES, ESPESSURA DE 10MM, COM EXECUÇÃO DE TALISCAS. AF_06/2014</t>
  </si>
  <si>
    <t>PONTO DE CONSUMO TERMINAL DE ÁGUA QUENTE (SUBRAMAL) COM TUBULAÇÃO DE CPVC, DN 22 MM, INSTALADO EM RAMAL DE ÁGUA, INCLUSOS RASGO E CHUMBAMENTO EM ALVENARIA. AF_12/2014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</si>
  <si>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</si>
  <si>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</si>
  <si>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</si>
  <si>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</si>
  <si>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</si>
  <si>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</si>
  <si>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</si>
  <si>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</si>
  <si>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</si>
  <si>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</si>
  <si>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</si>
  <si>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</si>
  <si>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</si>
  <si>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</si>
  <si>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</si>
  <si>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</si>
  <si>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</si>
  <si>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</si>
  <si>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</si>
  <si>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</si>
  <si>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</si>
  <si>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</si>
  <si>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</si>
  <si>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</si>
  <si>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</si>
  <si>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</si>
  <si>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FIXAÇÃO DE TUBOS HORIZONTAIS DE PPR DIÂMETROS MAIORES QUE 40 MM E MENORES OU IGUAIS A 75 MM COM ABRAÇADEIRA METÁLICA FLEXÍVEL 18 MM, FIXADA DIRETAMENTE NA LAJE. AF_05/2015</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</si>
  <si>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</si>
  <si>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</si>
  <si>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</si>
  <si>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</si>
  <si>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</si>
  <si>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</si>
  <si>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</si>
  <si>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</si>
  <si>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</si>
  <si>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</si>
  <si>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</si>
  <si>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</si>
  <si>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REATERRO MANUAL DE VALAS COM COMPACTAÇÃO MECANIZADA. AF_04/2016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</si>
  <si>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</si>
  <si>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</si>
  <si>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</si>
  <si>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</si>
  <si>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</si>
  <si>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</si>
  <si>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</si>
  <si>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</si>
  <si>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</si>
  <si>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</si>
  <si>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</si>
  <si>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</si>
  <si>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</si>
  <si>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</si>
  <si>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</si>
  <si>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</si>
  <si>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</si>
  <si>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</si>
  <si>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</si>
  <si>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</si>
  <si>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</si>
  <si>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</si>
  <si>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</si>
  <si>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</si>
  <si>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</si>
  <si>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</si>
  <si>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</si>
  <si>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</si>
  <si>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</si>
  <si>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</si>
  <si>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</si>
  <si>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</si>
  <si>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</si>
  <si>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</si>
  <si>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</si>
  <si>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</si>
  <si>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</si>
  <si>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</si>
  <si>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</si>
  <si>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</si>
  <si>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</si>
  <si>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</si>
  <si>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</si>
  <si>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</si>
  <si>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</si>
  <si>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</si>
  <si>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</si>
  <si>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</si>
  <si>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</si>
  <si>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</si>
  <si>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</si>
  <si>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</si>
  <si>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</si>
  <si>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</si>
  <si>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</si>
  <si>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</si>
  <si>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</si>
  <si>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</si>
  <si>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</si>
  <si>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</si>
  <si>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</si>
  <si>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</si>
  <si>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</si>
  <si>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</si>
  <si>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</si>
  <si>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</si>
  <si>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</si>
  <si>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</si>
  <si>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</si>
  <si>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</si>
  <si>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</si>
  <si>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</si>
  <si>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</si>
  <si>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</si>
  <si>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</si>
  <si>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</si>
  <si>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</si>
  <si>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</si>
  <si>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</si>
  <si>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</si>
  <si>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</si>
  <si>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</si>
  <si>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</si>
  <si>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</si>
  <si>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</si>
  <si>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</si>
  <si>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</si>
  <si>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</si>
  <si>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</si>
  <si>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</si>
  <si>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</si>
  <si>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</si>
  <si>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</si>
  <si>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</si>
  <si>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</si>
  <si>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</si>
  <si>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</si>
  <si>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</si>
  <si>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</si>
  <si>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</si>
  <si>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</si>
  <si>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</si>
  <si>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</si>
  <si>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</si>
  <si>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</si>
  <si>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</si>
  <si>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</si>
  <si>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</si>
  <si>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</si>
  <si>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</si>
  <si>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</si>
  <si>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</si>
  <si>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</si>
  <si>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</si>
  <si>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</si>
  <si>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</si>
  <si>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</si>
  <si>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</si>
  <si>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</si>
  <si>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</si>
  <si>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</si>
  <si>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</si>
  <si>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</si>
  <si>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</si>
  <si>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</si>
  <si>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</si>
  <si>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</si>
  <si>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CURVA 90 GRAUS, PVC, SOLDÁVEL, DN 50MM,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</si>
  <si>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</si>
  <si>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</si>
  <si>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</si>
  <si>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</si>
  <si>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</si>
  <si>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</si>
  <si>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</si>
  <si>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</si>
  <si>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</si>
  <si>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</si>
  <si>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</si>
  <si>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</si>
  <si>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</si>
  <si>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</si>
  <si>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</si>
  <si>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</si>
  <si>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</si>
  <si>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</si>
  <si>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</si>
  <si>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</si>
  <si>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</si>
  <si>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</si>
  <si>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</si>
  <si>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</si>
  <si>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</si>
  <si>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</si>
  <si>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</si>
  <si>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</si>
  <si>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</si>
  <si>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</si>
  <si>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</si>
  <si>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</si>
  <si>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</si>
  <si>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</si>
  <si>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</si>
  <si>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</si>
  <si>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</si>
  <si>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</si>
  <si>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</si>
  <si>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14X9X19CM (ESPESSURA 14CM, BLOCO DEITADO), PARA EDIFICAÇÃO HABITACIONAL UNIFAMILIAR (CASA) E EDIFICAÇÃO PÚBLICA PADRÃO. AF_12/2014</t>
  </si>
  <si>
    <t>ALVENARIA ESTRUTURAL DE BLOCOS CERÂMICOS 14X19X39, (ESPESSURA DE 14 CM), PARA PAREDES COM ÁREA LÍQUIDA MENOR QUE 6M², COM VÃOS, UTILIZANDO PALHETA E ARGAMASSA DE ASSENTAMENTO COM PREPARO EM BETONEIRA. AF_12/2014</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</si>
  <si>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</si>
  <si>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</si>
  <si>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</si>
  <si>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</si>
  <si>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</si>
  <si>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</si>
  <si>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</si>
  <si>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</si>
  <si>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</si>
  <si>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</si>
  <si>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</si>
  <si>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</si>
  <si>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</si>
  <si>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</si>
  <si>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</si>
  <si>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</si>
  <si>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</si>
  <si>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</si>
  <si>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</si>
  <si>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</si>
  <si>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</si>
  <si>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</si>
  <si>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TÊ, EM FERRO GALVANIZADO, CONEXÃO ROSQUEADA, DN 80 (3), INSTALADO EM RESERVAÇÃO DE ÁGUA DE EDIFICAÇÃO QUE POSSUA RESERVATÓRIO DE FIBRA/FIBROCIMENTO  FORNECIMENTO E INSTALAÇÃO. AF_06/2016</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</si>
  <si>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</si>
  <si>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</si>
  <si>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</si>
  <si>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</si>
  <si>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</si>
  <si>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</si>
  <si>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</si>
  <si>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</si>
  <si>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</si>
  <si>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</si>
  <si>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</si>
  <si>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</si>
  <si>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</si>
  <si>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</si>
  <si>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</si>
  <si>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</si>
  <si>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</si>
  <si>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</si>
  <si>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</si>
  <si>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</si>
  <si>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</si>
  <si>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</si>
  <si>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</si>
  <si>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</si>
  <si>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</si>
  <si>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</si>
  <si>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</si>
  <si>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TÊ DE REDUÇÃO, PVC, SOLDÁVEL, DN 40MM X 32MM, INSTALADO EM PRUMADA DE ÁGUA - FORNECIMENTO E INSTALAÇÃO. AF_12/2014</t>
  </si>
  <si>
    <t>(COMPOSIÇÃO REPRESENTATIVA) DO SERVIÇO DE INSTALAÇÃO DE TUBOS DE PVC, SOLDÁVEL, ÁGUA FRIA, DN 40 MM (INSTALADO EM PRUMADA), INCLUSIVE CONEXÕES, CORTES E FIXAÇÕES, PARA PRÉDIOS. AF_10/2015</t>
  </si>
  <si>
    <t>JOELHO 90 GRAUS, PVC, SOLDÁVEL, DN 40MM, INSTALADO EM PRUMADA DE ÁGUA - FORNECIMENTO E INSTALAÇÃO. AF_12/2014</t>
  </si>
  <si>
    <t>JOELHO 45 GRAUS, PVC, SOLDÁVEL, DN 40MM,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</si>
  <si>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</si>
  <si>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</si>
  <si>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</si>
  <si>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</si>
  <si>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</si>
  <si>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TÊ DE REDUÇÃO, PVC, SOLDÁVEL, DN 50MM X 40MM, INSTALADO EM PRUMADA DE ÁGUA - FORNECIMENTO E INSTALAÇÃO. AF_12/2014</t>
  </si>
  <si>
    <t>(COMPOSIÇÃO REPRESENTATIVA) DO SERVIÇO DE INSTALAÇÃO DE TUBOS DE PVC, SOLDÁVEL, ÁGUA FRIA, DN 50 MM (INSTALADO EM PRUMADA), INCLUSIVE CONEXÕES, CORTES E FIXAÇÕES, PARA PRÉDIOS. AF_10/2015</t>
  </si>
  <si>
    <t>JOELHO 90 GRAUS, PVC, SOLDÁVEL, DN 50MM, INSTALADO EM PRUMADA DE ÁGUA - FORNECIMENTO E INSTALAÇÃO. AF_12/2014</t>
  </si>
  <si>
    <t>JOELHO 45 GRAUS, PVC, SOLDÁVEL, DN 50MM,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</si>
  <si>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</si>
  <si>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</si>
  <si>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</si>
  <si>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</si>
  <si>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FURO EM ALVENARIA PARA DIÂMETROS MAIORES QUE 40 MM E MENORES OU IGUAIS A 75 MM. AF_05/2015</t>
  </si>
  <si>
    <t>PASSANTE TIPO TUBO DE DIÂMETRO MAIORES QUE 40 MM E MENORES OU IGUAIS A 75 MM, FIXADO EM LAJE. AF_05/2015</t>
  </si>
  <si>
    <t>FIXAÇÃO DE TUBOS HORIZONTAIS DE PVC, CPVC OU COBRE DIÂMETROS MAIORES QUE 40 MM E MENORES OU IGUAIS A 75 MM COM ABRAÇADEIRA METÁLICA FLEXÍVEL 18 MM, FIXADA DIRETAMENTE NA LAJE. AF_05/2015</t>
  </si>
  <si>
    <t>CHUMBAMENTO PONTUAL EM PASSAGEM DE TUBO COM DIÂMETROS ENTRE 40 MM E 75 MM. AF_05/2015</t>
  </si>
  <si>
    <t>(COMPOSIÇÃO REPRESENTATIVA) DO SERVIÇO DE INSTALAÇÃO DE TUBOS DE PVC, SÉRIE R, ÁGUA PLUVIAL, DN 75 MM (INSTALADO EM RAMAL DE ENCAMINHAMENTO, OU CONDUTORES VERTICAIS), INCLUSIVE CONEXÕES, CORTE E FIXAÇÕES, PARA PRÉDIOS. AF_10/2015</t>
  </si>
  <si>
    <t>JOELHO 90 GRAUS, PVC, SERIE R, ÁGUA PLUVIAL, DN 75 MM, JUNTA ELÁSTICA, FORNECIDO E INSTALADO EM RAMAL DE ENCAMINHAMENTO. AF_12/2014</t>
  </si>
  <si>
    <t>JOELHO 45 GRAUS, PVC, SERIE R, ÁGUA PLUVIAL, DN 75 MM, JUNTA ELÁSTICA, FORNECIDO E INSTALADO EM RAMAL DE ENCAMINHAMENTO. AF_12/2014</t>
  </si>
  <si>
    <t>LUVA SIMPLES, PVC, SERIE R, ÁGUA PLUVIAL, DN 75 MM, JUNTA ELÁSTICA, FORNECIDO E INSTALADO EM RAMAL DE ENCAMINHAMENTO. AF_12/2014</t>
  </si>
  <si>
    <t>REDUÇÃO EXCÊNTRICA, PVC, SERIE R, ÁGUA PLUVIAL, DN 100 X 75 MM, JUNTA ELÁSTICA, FORNECIDO E INSTALADO EM RAMAL DE ENCAMINHAMENTO. AF_12/2014</t>
  </si>
  <si>
    <t>JOELHO 90 GRAUS, PVC, SERIE R, ÁGUA PLUVIAL, DN 75 MM, JUNTA ELÁSTICA, FORNECIDO E INSTALADO EM CONDUTORES VERTICAIS DE ÁGUAS PLUVIAIS.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</si>
  <si>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</si>
  <si>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</si>
  <si>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</si>
  <si>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</si>
  <si>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</si>
  <si>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</si>
  <si>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TÊ DE INSPEÇÃO,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</si>
  <si>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</si>
  <si>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</si>
  <si>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</si>
  <si>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</si>
  <si>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</si>
  <si>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</si>
  <si>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</si>
  <si>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</si>
  <si>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</si>
  <si>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</si>
  <si>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</si>
  <si>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</si>
  <si>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</si>
  <si>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</si>
  <si>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</si>
  <si>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</si>
  <si>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</si>
  <si>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</si>
  <si>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</si>
  <si>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</si>
  <si>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</si>
  <si>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</si>
  <si>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</si>
  <si>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</si>
  <si>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</si>
  <si>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</si>
  <si>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</si>
  <si>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</si>
  <si>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</si>
  <si>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</si>
  <si>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</si>
  <si>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</si>
  <si>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</si>
  <si>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</si>
  <si>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</si>
  <si>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</si>
  <si>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</si>
  <si>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</si>
  <si>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</si>
  <si>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</si>
  <si>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</si>
  <si>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</si>
  <si>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</si>
  <si>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</si>
  <si>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</si>
  <si>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</si>
  <si>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</si>
  <si>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UNIÃO,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</si>
  <si>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</si>
  <si>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</si>
  <si>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</si>
  <si>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</si>
  <si>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</si>
  <si>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</si>
  <si>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</si>
  <si>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</si>
  <si>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</si>
  <si>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</si>
  <si>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</si>
  <si>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</si>
  <si>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</si>
  <si>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</si>
  <si>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</si>
  <si>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</si>
  <si>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</si>
  <si>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</si>
  <si>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</si>
  <si>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</si>
  <si>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</si>
  <si>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</si>
  <si>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</si>
  <si>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</si>
  <si>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</si>
  <si>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</si>
  <si>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</si>
  <si>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</si>
  <si>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</si>
  <si>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</si>
  <si>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</si>
  <si>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</si>
  <si>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</si>
  <si>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</si>
  <si>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</si>
  <si>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</si>
  <si>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</si>
  <si>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</si>
  <si>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</si>
  <si>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</si>
  <si>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</si>
  <si>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</si>
  <si>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</si>
  <si>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</si>
  <si>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</si>
  <si>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</si>
  <si>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</si>
  <si>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</si>
  <si>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</si>
  <si>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</si>
  <si>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</si>
  <si>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</si>
  <si>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</si>
  <si>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</si>
  <si>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</si>
  <si>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</si>
  <si>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</si>
  <si>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</si>
  <si>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</si>
  <si>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</si>
  <si>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</si>
  <si>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</si>
  <si>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</si>
  <si>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</si>
  <si>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</si>
  <si>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</si>
  <si>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</si>
  <si>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</si>
  <si>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</si>
  <si>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</si>
  <si>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</si>
  <si>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</si>
  <si>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</si>
  <si>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</si>
  <si>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</si>
  <si>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</si>
  <si>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</si>
  <si>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</si>
  <si>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</si>
  <si>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</si>
  <si>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</si>
  <si>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</si>
  <si>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</si>
  <si>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</si>
  <si>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</si>
  <si>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</si>
  <si>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</si>
  <si>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</si>
  <si>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</si>
  <si>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</si>
  <si>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</si>
  <si>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</si>
  <si>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</si>
  <si>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</si>
  <si>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</si>
  <si>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</si>
  <si>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</si>
  <si>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</si>
  <si>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</si>
  <si>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</si>
  <si>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</si>
  <si>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</si>
  <si>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</si>
  <si>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</si>
  <si>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</si>
  <si>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JOELHO 90 GRAUS, PVC, SOLDÁVEL, DN 20MM, INSTALADO EM RAMAL OU SUB-RAMAL DE ÁGUA - FORNECIMENTO E INSTALAÇÃO. AF_12/2014</t>
  </si>
  <si>
    <t>JOELHO 45 GRAUS, PVC, SOLDÁVEL, DN 20MM,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</si>
  <si>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</si>
  <si>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</si>
  <si>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</si>
  <si>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</si>
  <si>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TE, PVC, SOLDÁVEL, DN 20MM,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</si>
  <si>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</si>
  <si>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</si>
  <si>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</si>
  <si>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</si>
  <si>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</si>
  <si>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TE, PVC, SOLDÁVEL, DN 20MM, INSTALADO EM RAMAL DE DISTRIBUIÇÃO DE ÁGUA - FORNECIMENTO E INSTALAÇÃO. AF_12/2014</t>
  </si>
  <si>
    <t>TÊ DE REDUÇÃO, PVC, SOLDÁVEL, DN 25MM X 20MM, INSTALADO EM RAMAL DE DISTRIBUIÇÃO DE ÁGUA - FORNECIMENTO E INSTALAÇÃO. AF_12/2014</t>
  </si>
  <si>
    <t>CHUMBAMENTO PONTUAL EM PASSAGEM DE TUBO COM DIÂMETRO MENOR OU IGUAL A 40 MM. AF_05/2015</t>
  </si>
  <si>
    <t>LUVA, CPVC, SOLDÁVEL, DN 22MM, INSTALADO EM RAMAL DE DISTRIBUIÇÃO DE ÁGUA   FORNECIMENTO E INSTALAÇÃO. AF_12/2014</t>
  </si>
  <si>
    <t>LUVA DE CORRER, CPVC, SOLDÁVEL, DN 22MM, INSTALADO EM RAMAL DE DISTRIBUIÇÃO DE ÁGUA   FORNECIMENTO E INSTALAÇÃO. AF_12/2014</t>
  </si>
  <si>
    <t>(COMPOSIÇÃO REPRESENTATIVA) DO SERVIÇO DE INSTALAÇÃO DE TUBOS DE PVC, SOLDÁVEL, ÁGUA FRIA, DN 25 MM (INSTALADO EM RAMAL, SUB-RAMAL, RAMAL DE DISTRIBUIÇÃO OU PRUMADA), INCLUSIVE CONEXÕES, CORTES E FIXAÇÕES, PARA PRÉDIOS. AF_10/2015</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</si>
  <si>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</si>
  <si>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</si>
  <si>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LUVA, PVC, SOLDÁVEL, DN 25MM, INSTALADO EM RAMAL OU SUB-RAMAL DE ÁGUA - FORNECIMENTO E INSTALAÇÃO. AF_12/2014</t>
  </si>
  <si>
    <t>ADAPTADOR CURTO COM BOLSA E ROSCA PARA REGISTRO, PVC, SOLDÁVEL, DN 25MM X 3/4,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</si>
  <si>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</si>
  <si>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</si>
  <si>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</si>
  <si>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</si>
  <si>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</si>
  <si>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</si>
  <si>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</si>
  <si>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</si>
  <si>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</si>
  <si>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TÊ DE REDUÇÃO, PVC, SOLDÁVEL, DN 32MM X 25MM, INSTALADO EM PRUMADA DE ÁGUA - FORNECIMENTO E INSTALAÇÃO. AF_12/2014</t>
  </si>
  <si>
    <t>TÊ DE REDUÇÃO, PVC, SOLDÁVEL, DN 50MM X 25MM, INSTALADO EM PRUMADA DE ÁGUA - FORNECIMENTO E INSTALAÇÃO. AF_12/2014</t>
  </si>
  <si>
    <t>PASSANTE TIPO TUBO DE DIÂMETRO MENOR OU IGUAL A 40 MM, FIXADO EM LAJE. AF_05/2015</t>
  </si>
  <si>
    <t>FIXAÇÃO DE TUBOS HORIZONTAIS DE PVC, CPVC OU COBRE DIÂMETROS MENORES OU IGUAIS A 40 MM COM ABRAÇADEIRA METÁLICA FLEXÍVEL 18 MM, FIXADA DIRETAMENTE NA LAJE. AF_05/2015</t>
  </si>
  <si>
    <t>(COMPOSIÇÃO REPRESENTATIVA) DO SERVIÇO DE INSTALAÇÃO TUBOS DE PVC, SOLDÁVEL, ÁGUA FRIA, DN 32 MM (INSTALADO EM RAMAL, SUB-RAMAL, RAMAL DE DISTRIBUIÇÃO OU PRUMADA), INCLUSIVE CONEXÕES, CORTES E FIXAÇÕES, PARA PRÉDIOS. AF_10/2015</t>
  </si>
  <si>
    <t>LUVA, PVC, SOLDÁVEL, DN 32MM, INSTALADO EM RAMAL OU SUB-RAMAL DE ÁGUA - FORNECIMENTO E INSTALAÇÃO. AF_12/2014</t>
  </si>
  <si>
    <t>LUVA DE REDUÇÃO, PVC, SOLDÁVEL, DN 40MM X 32MM, INSTALADO EM RAMAL OU SUB-RAMAL DE ÁGUA - FORNECIMENTO E INSTALAÇÃO. AF_12/2014</t>
  </si>
  <si>
    <t>TE, PVC, SOLDÁVEL, DN 32MM, INSTALADO EM RAMAL OU SUB-RAMAL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</si>
  <si>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</si>
  <si>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</si>
  <si>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</si>
  <si>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</si>
  <si>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</si>
  <si>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TE, PVC, SOLDÁVEL, DN 32MM, INSTALADO EM RAMAL DE DISTRIBUIÇÃO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</si>
  <si>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</si>
  <si>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</si>
  <si>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</si>
  <si>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</si>
  <si>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</si>
  <si>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</si>
  <si>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</si>
  <si>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</si>
  <si>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</si>
  <si>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</si>
  <si>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</si>
  <si>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(COMPOSIÇÃO REPRESENTATIVA) DO SERVIÇO DE INSTALAÇÃO DE TUBOS DE PVC, SÉRIE R, ÁGUA PLUVIAL, DN 100 MM (INSTALADO EM RAMAL DE ENCAMINHAMENTO, OU CONDUTORES VERTICAIS), INCLUSIVE CONEXÕES, CORTES E FIXAÇÕES, PARA PRÉDIOS. AF_10/2015</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</si>
  <si>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</si>
  <si>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</si>
  <si>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</si>
  <si>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</si>
  <si>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</si>
  <si>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</si>
  <si>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</si>
  <si>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</si>
  <si>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</si>
  <si>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</si>
  <si>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</si>
  <si>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</si>
  <si>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</si>
  <si>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</si>
  <si>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</si>
  <si>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</si>
  <si>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</si>
  <si>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</si>
  <si>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</si>
  <si>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</si>
  <si>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</si>
  <si>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</si>
  <si>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</si>
  <si>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</si>
  <si>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</si>
  <si>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</si>
  <si>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</si>
  <si>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</si>
  <si>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</si>
  <si>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</si>
  <si>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</si>
  <si>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</si>
  <si>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</si>
  <si>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</si>
  <si>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</si>
  <si>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</si>
  <si>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</si>
  <si>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</si>
  <si>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</si>
  <si>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</si>
  <si>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</si>
  <si>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</si>
  <si>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</si>
  <si>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</si>
  <si>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</si>
  <si>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</si>
  <si>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</si>
  <si>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</si>
  <si>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</si>
  <si>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</si>
  <si>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</si>
  <si>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ARGAMASSA TRAÇO 1:4 (CIMENTO E AREIA MÉDIA), PREPARO MECÂNICO COM BETONEIRA 400 L. AF_08/2014</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</si>
  <si>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</si>
  <si>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</si>
  <si>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</si>
  <si>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</si>
  <si>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</si>
  <si>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</si>
  <si>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</si>
  <si>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</si>
  <si>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</si>
  <si>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</si>
  <si>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</si>
  <si>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</si>
  <si>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</si>
  <si>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</si>
  <si>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</si>
  <si>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</si>
  <si>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</si>
  <si>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</si>
  <si>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</si>
  <si>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</si>
  <si>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</si>
  <si>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</si>
  <si>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</si>
  <si>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</si>
  <si>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</si>
  <si>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</si>
  <si>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JOELHO 90 GRAUS, PVC, SOLDÁVEL, DN 85MM, INSTALADO EM PRUMADA DE ÁGUA - FORNECIMENTO E INSTALAÇÃO. AF_12/2014</t>
  </si>
  <si>
    <t>JOELHO 45 GRAUS, PVC, SOLDÁVEL, DN 85MM, INSTALADO EM PRUMADA DE ÁGUA - FORNECIMENTO E INSTALAÇÃO.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</si>
  <si>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</si>
  <si>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</si>
  <si>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</si>
  <si>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DE CORRER, PVC, SOLDÁVEL, DN 25MM, INSTALADO EM PRUMADA DE ÁGUA - FORNECIMENTO E INSTALAÇÃO. AF_12/2014</t>
  </si>
  <si>
    <t>JOELHO 45 GRAUS, PVC, SERIE R, ÁGUA PLUVIAL, DN 100 MM, JUNTA ELÁSTICA, FORNECIDO E INSTALADO EM RAMAL DE ENCAMINHAMENTO.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</si>
  <si>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</si>
  <si>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</si>
  <si>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</si>
  <si>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</si>
  <si>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</si>
  <si>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</si>
  <si>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</si>
  <si>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</si>
  <si>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</si>
  <si>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</si>
  <si>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</si>
  <si>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</si>
  <si>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</si>
  <si>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</si>
  <si>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</si>
  <si>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</si>
  <si>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</si>
  <si>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</si>
  <si>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</si>
  <si>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</si>
  <si>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</si>
  <si>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</si>
  <si>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</si>
  <si>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</si>
  <si>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</si>
  <si>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</si>
  <si>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</si>
  <si>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FURO EM CONCRETO PARA DIÂMETROS MAIORES QUE 40 MM E MENORES OU IGUAIS A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</si>
  <si>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</si>
  <si>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</si>
  <si>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</si>
  <si>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</si>
  <si>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PEÇA EM POLIESTIRENO PARA ABERTURA PARA PASSAGEM DE MAIS DE 1 TUBO, FIXADO EM LAJE.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</si>
  <si>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</si>
  <si>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</si>
  <si>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</si>
  <si>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</si>
  <si>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</si>
  <si>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</si>
  <si>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</si>
  <si>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</si>
  <si>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</si>
  <si>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</si>
  <si>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</si>
  <si>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</si>
  <si>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</si>
  <si>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</si>
  <si>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</si>
  <si>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</si>
  <si>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</si>
  <si>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</si>
  <si>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TE, CPVC, SOLDÁVEL, DN 15MM,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</si>
  <si>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</si>
  <si>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</si>
  <si>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</si>
  <si>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</si>
  <si>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</si>
  <si>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</si>
  <si>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</si>
  <si>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</si>
  <si>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</si>
  <si>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</si>
  <si>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</si>
  <si>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</si>
  <si>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</si>
  <si>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</si>
  <si>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</si>
  <si>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</si>
  <si>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</si>
  <si>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PVC, TIPO B, PARA ELETRODUTO DE PVC SOLDÁVEL DN 20 MM (1/2''),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</si>
  <si>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</si>
  <si>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</si>
  <si>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</si>
  <si>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</si>
  <si>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</si>
  <si>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</si>
  <si>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</si>
  <si>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</si>
  <si>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</si>
  <si>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</si>
  <si>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</si>
  <si>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</si>
  <si>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MONTAGEM DE ARMADURA TRANSVERSAL DE ESTACAS DE SEÇÃO CIRCULAR, DIÂMETRO = 5,0 MM. AF_11/2016</t>
  </si>
  <si>
    <t>MONTAGEM DE ARMADURA TRANSVERSAL DE ESTACAS DE SEÇÃO CIRCULAR, DIÂMETRO = 6,3 MM. AF_11/2016</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</si>
  <si>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</si>
  <si>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</si>
  <si>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</si>
  <si>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</si>
  <si>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</si>
  <si>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</si>
  <si>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</si>
  <si>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CHUMBAMENTO PONTUAL EM PASSAGEM DE TUBO COM DIÂMETRO MAIOR QUE 75 MM. AF_05/2015</t>
  </si>
  <si>
    <t>(COMPOSIÇÃO REPRESENTATIVA) DO SERVIÇO DE INSTALAÇÃO DE TUBOS DE PVC, SÉRIE R, ÁGUA PLUVIAL, DN 150 MM (INSTALADO EM CONDUTORES VERTICAIS), INCLUSIVE CONEXÕES, CORTES E FIXAÇÕES, PARA PRÉDIOS. AF_10/2015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</si>
  <si>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</si>
  <si>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</si>
  <si>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</si>
  <si>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(COMPOSIÇÃO REPRESENTATIVA) DO SERVIÇO DE INSTALAÇÃO DE TUBO DE PVC, SÉRIE NORMAL, ESGOTO PREDIAL, DN 40 MM (INSTALADO EM RAMAL DE DESCARGA OU RAMAL DE ESGOTO SANITÁRIO), INCLUSIVE CONEXÕES, CORTES E FIXAÇÕES, PARA PRÉDIOS. AF_10/2015</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</si>
  <si>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</si>
  <si>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</si>
  <si>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(COMPOSIÇÃO REPRESENTATIVA) DO SERVIÇO DE INSTALAÇÃO DE TUBO DE PVC, SÉRIE NORMAL, ESGOTO PREDIAL, DN 50 MM (INSTALADO EM RAMAL DE DESCARGA OU RAMAL DE ESGOTO SANITÁRIO), INCLUSIVE CONEXÕES, CORTES E FIXAÇÕES PARA, PRÉDIOS. AF_10/2015</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</si>
  <si>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</si>
  <si>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</si>
  <si>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</si>
  <si>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CHUMBAMENTO LINEAR EM ALVENARIA PARA RAMAIS/DISTRIBUIÇÃO COM DIÂMETROS MAIORES QUE 40 MM E MENORES OU IGUAIS A 75 MM. AF_05/2015</t>
  </si>
  <si>
    <t>RASGO EM ALVENARIA PARA RAMAIS/ DISTRIBUIÇÃO COM DIÂMETROS MAIORES QUE 40 MM E MENORES OU IGUAIS A 75 MM. AF_05/2015</t>
  </si>
  <si>
    <t>(COMPOSIÇÃO REPRESENTATIVA) DO SERVIÇO DE INST. TUBO PVC, SÉRIE N, ESGOTO PREDIAL, DN 75 MM, (INST. EM RAMAL DE DESCARGA, RAMAL DE ESG. SANITÁRIO, PRUMADA DE ESG. SANITÁRIO OU VENTILAÇÃO), INCL. CONEXÕES, CORTES E FIXAÇÕES, P/ PRÉDIOS. AF_10/2015</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</si>
  <si>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</si>
  <si>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</si>
  <si>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</si>
  <si>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</si>
  <si>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</si>
  <si>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</si>
  <si>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</si>
  <si>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</si>
  <si>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</si>
  <si>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</si>
  <si>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</si>
  <si>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</si>
  <si>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</si>
  <si>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</si>
  <si>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</si>
  <si>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</si>
  <si>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</si>
  <si>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</si>
  <si>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</si>
  <si>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</si>
  <si>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</si>
  <si>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</si>
  <si>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</si>
  <si>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</si>
  <si>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</si>
  <si>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</si>
  <si>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</si>
  <si>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</si>
  <si>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SECO, PVC, DN 100 X 40 MM, JUNTA SOLDÁVEL, FORNECIDO E INSTALADO EM RAMAL DE DESCARGA OU EM RAMAL DE ESGOTO SANITÁRIO. AF_12/2014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</si>
  <si>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</si>
  <si>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</si>
  <si>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</si>
  <si>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</si>
  <si>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</si>
  <si>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</si>
  <si>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</si>
  <si>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</si>
  <si>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</si>
  <si>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</si>
  <si>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</si>
  <si>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</si>
  <si>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</si>
  <si>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</si>
  <si>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</si>
  <si>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</si>
  <si>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</si>
  <si>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</si>
  <si>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</si>
  <si>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</si>
  <si>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</si>
  <si>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</si>
  <si>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</si>
  <si>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</si>
  <si>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JOELHO 45 GRAUS, PVC, SERIE R, ÁGUA PLUVIAL, DN 50 MM, JUNTA ELÁSTICA, FORNECIDO E INSTALADO EM RAMAL DE ENCAMINHAMENTO. AF_12/2014</t>
  </si>
  <si>
    <t>UNIÃO, PVC, SOLDÁVEL, DN 32MM, INSTALADO EM PRUMADA DE ÁGUA - FORNECIMENTO E INSTALAÇÃO. AF_12/2014</t>
  </si>
  <si>
    <t>CURVA DE TRANSPOSIÇÃO, PVC, SOLDÁVEL, DN 32MM, INSTALADO EM PRUMADA DE ÁGUA   FORNECIMENTO E INSTALAÇÃO. AF_12/2014</t>
  </si>
  <si>
    <t>LUVA DE CORRER,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</si>
  <si>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</si>
  <si>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</si>
  <si>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</si>
  <si>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</si>
  <si>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</si>
  <si>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</si>
  <si>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</si>
  <si>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</si>
  <si>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</si>
  <si>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</si>
  <si>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CORRER, PVC, SOLDÁVEL, DN 50MM, INSTALADO EM PRUMADA DE ÁGUA - FORNECIMENTO E INSTALAÇÃO. AF_12/2014</t>
  </si>
  <si>
    <t>LUVA DE REDUÇÃO, PVC, SOLDÁVEL, DN 50MM X 25MM, INSTALADO EM PRUMADA DE ÁGUA   FORNECIMENTO E INSTALAÇÃO.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</si>
  <si>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</si>
  <si>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</si>
  <si>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</si>
  <si>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</si>
  <si>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</si>
  <si>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</si>
  <si>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</si>
  <si>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</si>
  <si>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</si>
  <si>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</si>
  <si>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</si>
  <si>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</si>
  <si>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</si>
  <si>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</si>
  <si>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</si>
  <si>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</si>
  <si>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</si>
  <si>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</si>
  <si>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</si>
  <si>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</si>
  <si>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</si>
  <si>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</si>
  <si>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</si>
  <si>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</si>
  <si>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</si>
  <si>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</si>
  <si>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</si>
  <si>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</si>
  <si>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</si>
  <si>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</si>
  <si>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</si>
  <si>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</si>
  <si>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</si>
  <si>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</si>
  <si>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</si>
  <si>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</si>
  <si>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</si>
  <si>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</si>
  <si>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</si>
  <si>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</si>
  <si>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</si>
  <si>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</si>
  <si>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</si>
  <si>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</si>
  <si>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</si>
  <si>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</si>
  <si>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</si>
  <si>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</si>
  <si>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</si>
  <si>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</si>
  <si>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</si>
  <si>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</si>
  <si>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</si>
  <si>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</si>
  <si>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</si>
  <si>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</si>
  <si>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</si>
  <si>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</si>
  <si>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</si>
  <si>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</si>
  <si>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</si>
  <si>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</si>
  <si>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</si>
  <si>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</si>
  <si>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</si>
  <si>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</si>
  <si>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</si>
  <si>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</si>
  <si>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</si>
  <si>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</si>
  <si>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</si>
  <si>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</si>
  <si>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</si>
  <si>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</si>
  <si>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(COMPOSIÇÃO REPRESENTATIVA) DO SERVIÇO DE INST. TUBO PVC, SÉRIE N, ESGOTO PREDIAL, 100 MM (INST. RAMAL DESCARGA, RAMAL DE ESG. SANIT., PRUMADA ESG. SANIT., VENTILAÇÃO OU SUB-COLETOR AÉREO), INCL. CONEXÕES E CORTES, FIXAÇÕES, P/ PRÉDIOS. AF_10/2015</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</si>
  <si>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</si>
  <si>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</si>
  <si>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</si>
  <si>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</si>
  <si>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</si>
  <si>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LANÇAMENTO COM USO DE BALDES, ADENSAMENTO E ACABAMENTO DE CONCRETO EM ESTRUTURAS. AF_12/2015</t>
  </si>
  <si>
    <t>GRELHA FF 30X90CM, 135KG, P/ CX RALO COM ASSENTAMENTO DE ARGAMASSA CIMENTO/AREIA 1:4 - FORNECIMENTO E INSTALAÇÃO</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</si>
  <si>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</si>
  <si>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</si>
  <si>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</si>
  <si>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</si>
  <si>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</si>
  <si>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</si>
  <si>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</si>
  <si>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</si>
  <si>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</si>
  <si>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</si>
  <si>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</si>
  <si>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</si>
  <si>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</si>
  <si>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</si>
  <si>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</si>
  <si>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</si>
  <si>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</si>
  <si>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</si>
  <si>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</si>
  <si>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</si>
  <si>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</si>
  <si>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</si>
  <si>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</si>
  <si>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</si>
  <si>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</si>
  <si>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</si>
  <si>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</si>
  <si>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</si>
  <si>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</si>
  <si>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</si>
  <si>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</si>
  <si>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</si>
  <si>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</si>
  <si>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</si>
  <si>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</si>
  <si>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</si>
  <si>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</si>
  <si>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</si>
  <si>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</si>
  <si>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</si>
  <si>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</si>
  <si>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</si>
  <si>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</si>
  <si>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</si>
  <si>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</si>
  <si>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</si>
  <si>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</si>
  <si>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</si>
  <si>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</si>
  <si>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</si>
  <si>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</si>
  <si>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</si>
  <si>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</si>
  <si>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</si>
  <si>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</si>
  <si>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</si>
  <si>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</si>
  <si>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</si>
  <si>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</si>
  <si>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</si>
  <si>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</si>
  <si>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</si>
  <si>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</si>
  <si>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</si>
  <si>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</si>
  <si>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</si>
  <si>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</si>
  <si>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</si>
  <si>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</si>
  <si>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</si>
  <si>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</si>
  <si>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</si>
  <si>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</si>
  <si>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</si>
  <si>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</si>
  <si>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</si>
  <si>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</si>
  <si>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</si>
  <si>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</si>
  <si>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</si>
  <si>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</si>
  <si>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</si>
  <si>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</si>
  <si>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</si>
  <si>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</si>
  <si>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</si>
  <si>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</si>
  <si>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</si>
  <si>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</si>
  <si>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</si>
  <si>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</si>
  <si>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</si>
  <si>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</si>
  <si>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</si>
  <si>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</si>
  <si>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</si>
  <si>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</si>
  <si>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</si>
  <si>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</si>
  <si>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</si>
  <si>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</si>
  <si>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</si>
  <si>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</si>
  <si>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</si>
  <si>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</si>
  <si>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</si>
  <si>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</si>
  <si>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</si>
  <si>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</si>
  <si>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</si>
  <si>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(COMPOSIÇÃO REPRESENTATIVA) DO SERVIÇO DE INSTALAÇÃO DE TUBO DE PVC, SÉRIE NORMAL, ESGOTO PREDIAL, DN 150 MM (INSTALADO EM SUB-COLETOR AÉREO), INCLUSIVE CONEXÕES, CORTES E FIXAÇÕES, PARA PRÉDIOS. AF_10/2015</t>
  </si>
  <si>
    <t>JOELHO 45 GRAUS, PVC, SERIE NORMAL, ESGOTO PREDIAL, DN 150 MM, JUNTA ELÁSTICA, FORNECIDO E INSTALADO EM SUBCOLETOR AÉREO DE ESGOTO SANITÁRIO. AF_12/2014</t>
  </si>
  <si>
    <t>CHUMBAMENTO PONTUAL DE ABERTURA EM LAJE COM PASSAGEM DE MAIS DE 1 TUBO DE  DIAMETRO EQUIVALENTE IGUAL À  50 MM. AF_05/2015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</si>
  <si>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</si>
  <si>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</si>
  <si>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</si>
  <si>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</si>
  <si>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</si>
  <si>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</si>
  <si>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</si>
  <si>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</si>
  <si>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</si>
  <si>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</si>
  <si>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</si>
  <si>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</si>
  <si>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</si>
  <si>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</si>
  <si>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</si>
  <si>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</si>
  <si>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</si>
  <si>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CINTA DE AMARRAÇÃO DE ALVENARIA MOLDADA IN LOCO EM CONCRETO. AF_03/2016</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</si>
  <si>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</si>
  <si>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</si>
  <si>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</si>
  <si>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</si>
  <si>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</si>
  <si>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</si>
  <si>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</si>
  <si>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</si>
  <si>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</si>
  <si>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</si>
  <si>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</si>
  <si>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</si>
  <si>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MONTAGEM E DESMONTAGEM DE FÔRMA DE VIGA, ESCORAMENTO METÁLICO, PÉ-DIREITO DUPLO, EM CHAPA DE MADEIRA RESINADA, 6 UTILIZAÇÕES.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</si>
  <si>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</si>
  <si>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</si>
  <si>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</si>
  <si>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</si>
  <si>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</si>
  <si>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</si>
  <si>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</si>
  <si>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</si>
  <si>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</si>
  <si>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</si>
  <si>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</si>
  <si>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</si>
  <si>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</si>
  <si>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ALVENARIA DE VEDAÇÃO DE BLOCOS VAZADOS DE CONCRETO DE 9X19X39CM (ESPESSURA 9CM) DE PAREDES COM ÁREA LÍQUIDA MENOR QUE 6M² SEM VÃOS E ARGAMASSA DE ASSENTAMENTO COM PREPARO EM BETONEIRA. AF_06/2014</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</si>
  <si>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</si>
  <si>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</si>
  <si>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</si>
  <si>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</si>
  <si>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</si>
  <si>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</si>
  <si>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</si>
  <si>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</si>
  <si>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</si>
  <si>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</si>
  <si>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</si>
  <si>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</si>
  <si>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</si>
  <si>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</si>
  <si>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</si>
  <si>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</si>
  <si>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</si>
  <si>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</si>
  <si>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</si>
  <si>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</si>
  <si>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</si>
  <si>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</si>
  <si>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</si>
  <si>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</si>
  <si>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</si>
  <si>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</si>
  <si>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</si>
  <si>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</si>
  <si>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</si>
  <si>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</si>
  <si>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</si>
  <si>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</si>
  <si>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</si>
  <si>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</si>
  <si>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</si>
  <si>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</si>
  <si>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</si>
  <si>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</si>
  <si>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</si>
  <si>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</si>
  <si>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</si>
  <si>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</si>
  <si>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</si>
  <si>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</si>
  <si>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</si>
  <si>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</si>
  <si>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</si>
  <si>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</si>
  <si>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</si>
  <si>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</si>
  <si>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</si>
  <si>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</si>
  <si>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</si>
  <si>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</si>
  <si>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</si>
  <si>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</si>
  <si>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</si>
  <si>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</si>
  <si>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</si>
  <si>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</si>
  <si>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</si>
  <si>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</si>
  <si>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</si>
  <si>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</si>
  <si>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</si>
  <si>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</si>
  <si>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</si>
  <si>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</si>
  <si>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</si>
  <si>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</si>
  <si>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</si>
  <si>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</si>
  <si>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</si>
  <si>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</si>
  <si>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</si>
  <si>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</si>
  <si>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</si>
  <si>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</si>
  <si>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</si>
  <si>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</si>
  <si>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</si>
  <si>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</si>
  <si>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</si>
  <si>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</si>
  <si>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</si>
  <si>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</si>
  <si>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</si>
  <si>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</si>
  <si>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</si>
  <si>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</si>
  <si>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</si>
  <si>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</si>
  <si>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</si>
  <si>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</si>
  <si>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2 TOMADAS DE EMBUTIR 2P+T 10 A,  SEM SUPORTE E SEM PLACA - FORNECIMENTO E INSTALAÇÃO. AF_12/2015</t>
  </si>
  <si>
    <t>LANÇAMENTO COM USO DE BOMBA, ADENSAMENTO E ACABAMENTO DE CONCRETO EM ESTRUTURAS. AF_12/2015</t>
  </si>
  <si>
    <t>VERGA MOLDADA IN LOCO EM CONCRETO PARA JANELAS COM ATÉ 1,5 M DE VÃO. AF_03/2016</t>
  </si>
  <si>
    <t>VERGA MOLDADA IN LOCO EM CONCRETO PARA JANELAS COM MAIS DE 1,5 M DE VÃO. AF_03/2016</t>
  </si>
  <si>
    <t>VERGA MOLDADA IN LOCO EM CONCRETO PARA PORTAS COM ATÉ 1,5 M DE VÃO. AF_03/2016</t>
  </si>
  <si>
    <t>GUINDAUTO HIDRÁULICO, CAPACIDADE MÁXIMA DE CARGA 3300 KG, MOMENTO MÁXIMO DE CARGA 5,8 TM, ALCANCE MÁXIMO HORIZONTAL 7,60 M, INCLUSIVE CAMINHÃO TOCO PBT 16.000 KG, POTÊNCIA DE 189 CV - CHI DIURNO. AF_03/2016</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</si>
  <si>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</si>
  <si>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</si>
  <si>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</si>
  <si>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</si>
  <si>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</si>
  <si>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</si>
  <si>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</si>
  <si>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</si>
  <si>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</si>
  <si>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</si>
  <si>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</si>
  <si>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</si>
  <si>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</si>
  <si>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</si>
  <si>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</si>
  <si>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</si>
  <si>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CHP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</si>
  <si>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</si>
  <si>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</si>
  <si>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</si>
  <si>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</si>
  <si>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</si>
  <si>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</si>
  <si>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</si>
  <si>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</si>
  <si>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</si>
  <si>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</si>
  <si>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</si>
  <si>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</si>
  <si>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</si>
  <si>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</si>
  <si>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</si>
  <si>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</si>
  <si>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</si>
  <si>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</si>
  <si>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</si>
  <si>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</si>
  <si>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</si>
  <si>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</si>
  <si>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</si>
  <si>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</si>
  <si>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</si>
  <si>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</si>
  <si>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</si>
  <si>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</si>
  <si>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</si>
  <si>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</si>
  <si>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</si>
  <si>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</si>
  <si>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</si>
  <si>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</si>
  <si>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</si>
  <si>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</si>
  <si>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</si>
  <si>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</si>
  <si>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</si>
  <si>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</si>
  <si>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</si>
  <si>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</si>
  <si>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</si>
  <si>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</si>
  <si>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</si>
  <si>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</si>
  <si>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</si>
  <si>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</si>
  <si>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</si>
  <si>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</si>
  <si>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</si>
  <si>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</si>
  <si>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</si>
  <si>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</si>
  <si>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</si>
  <si>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</si>
  <si>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</si>
  <si>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</si>
  <si>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</si>
  <si>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</si>
  <si>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</si>
  <si>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</si>
  <si>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</si>
  <si>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</si>
  <si>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</si>
  <si>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</si>
  <si>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</si>
  <si>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</si>
  <si>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</si>
  <si>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</si>
  <si>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</si>
  <si>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</si>
  <si>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</si>
  <si>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</si>
  <si>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</si>
  <si>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</si>
  <si>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</si>
  <si>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</si>
  <si>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</si>
  <si>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</si>
  <si>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</si>
  <si>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</si>
  <si>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</si>
  <si>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</si>
  <si>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</si>
  <si>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</si>
  <si>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CHP DIURNO. AF_06/2015</t>
  </si>
  <si>
    <t>PERFURATRIZ MANUAL, TORQUE MÁXIMO 83 N.M, POTÊNCIA 5 CV, COM DIÂMETRO MÁXIMO 4" - DEPRECIAÇÃO. AF_06/2015</t>
  </si>
  <si>
    <t>PERFURATRIZ MANUAL, TORQUE MÁXIMO 83 N.M, POTÊNCIA 5 CV, COM DIÂMETRO MÁXIMO 4" - JUROS. AF_06/2015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</si>
  <si>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</si>
  <si>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</si>
  <si>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</si>
  <si>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</si>
  <si>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</si>
  <si>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</si>
  <si>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</si>
  <si>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</si>
  <si>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</si>
  <si>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</si>
  <si>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</si>
  <si>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</si>
  <si>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</si>
  <si>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</si>
  <si>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</si>
  <si>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</si>
  <si>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</si>
  <si>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</si>
  <si>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</si>
  <si>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</si>
  <si>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</si>
  <si>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</si>
  <si>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</si>
  <si>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</si>
  <si>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</si>
  <si>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</si>
  <si>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</si>
  <si>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</si>
  <si>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</si>
  <si>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</si>
  <si>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</si>
  <si>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</si>
  <si>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</si>
  <si>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</si>
  <si>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</si>
  <si>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</si>
  <si>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</si>
  <si>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</si>
  <si>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</si>
  <si>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</si>
  <si>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</si>
  <si>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</si>
  <si>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</si>
  <si>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</si>
  <si>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</si>
  <si>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</si>
  <si>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</si>
  <si>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</si>
  <si>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</si>
  <si>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</si>
  <si>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</si>
  <si>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</si>
  <si>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</si>
  <si>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</si>
  <si>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</si>
  <si>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</si>
  <si>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</si>
  <si>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</si>
  <si>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</si>
  <si>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</si>
  <si>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</si>
  <si>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</si>
  <si>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PENEIRA ROTATIVA COM MOTOR ELÉTRICO TRIFÁSICO DE 2 CV, CILINDRO DE 1 M X 0,60 M, COM FUROS DE 3,17 MM - CHP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</si>
  <si>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</si>
  <si>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</si>
  <si>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</si>
  <si>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</si>
  <si>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</si>
  <si>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</si>
  <si>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</si>
  <si>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</si>
  <si>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</si>
  <si>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</si>
  <si>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CHP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</si>
  <si>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</si>
  <si>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</si>
  <si>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</si>
  <si>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</si>
  <si>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</si>
  <si>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</si>
  <si>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</si>
  <si>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</si>
  <si>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</si>
  <si>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</si>
  <si>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</si>
  <si>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</si>
  <si>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</si>
  <si>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</si>
  <si>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</si>
  <si>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</si>
  <si>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</si>
  <si>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</si>
  <si>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</si>
  <si>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CHP DIURNO.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</si>
  <si>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</si>
  <si>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</si>
  <si>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</si>
  <si>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</si>
  <si>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</si>
  <si>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</si>
  <si>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</si>
  <si>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</si>
  <si>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</si>
  <si>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</si>
  <si>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</si>
  <si>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</si>
  <si>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</si>
  <si>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</si>
  <si>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</si>
  <si>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</si>
  <si>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</si>
  <si>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</si>
  <si>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</si>
  <si>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</si>
  <si>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</si>
  <si>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</si>
  <si>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</si>
  <si>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</si>
  <si>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</si>
  <si>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</si>
  <si>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</si>
  <si>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</si>
  <si>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</si>
  <si>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</si>
  <si>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</si>
  <si>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</si>
  <si>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</si>
  <si>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</si>
  <si>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</si>
  <si>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</si>
  <si>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</si>
  <si>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</si>
  <si>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</si>
  <si>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</si>
  <si>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</si>
  <si>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</si>
  <si>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</si>
  <si>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</si>
  <si>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</si>
  <si>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</si>
  <si>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CHP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</si>
  <si>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</si>
  <si>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</si>
  <si>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</si>
  <si>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</si>
  <si>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</si>
  <si>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</si>
  <si>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</si>
  <si>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</si>
  <si>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</si>
  <si>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CHP DIURNO. AF_06/2014</t>
  </si>
  <si>
    <t>TRATOR DE PNEUS, POTÊNCIA 85 CV, TRAÇÃO 4X4, PESO COM LASTRO DE 4.675 KG - MANUTENÇÃO. AF_06/2014</t>
  </si>
  <si>
    <t>TRATOR DE PNEUS, POTÊNCIA 85 CV, TRAÇÃO 4X4, PESO COM LASTRO DE 4.675 KG - MATERIAIS NA OPERAÇÃO. AF_06/2014</t>
  </si>
  <si>
    <t>TRATOR DE PNEUS, POTÊNCIA 85 CV, TRAÇÃO 4X4, PESO COM LASTRO DE 4.675 KG - DEPRECIAÇÃO. AF_06/2014</t>
  </si>
  <si>
    <t>TRATOR DE PNEUS, POTÊNCIA 85 CV, TRAÇÃO 4X4, PESO COM LASTRO DE 4.675 KG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</si>
  <si>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</si>
  <si>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</si>
  <si>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</si>
  <si>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</si>
  <si>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</si>
  <si>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</si>
  <si>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</si>
  <si>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</si>
  <si>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</si>
  <si>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</si>
  <si>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</si>
  <si>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</si>
  <si>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</si>
  <si>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</si>
  <si>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RECICLADORA DE ASFALTO A FRIO SOBRE RODAS, LARGURA FRESAGEM DE 2,0 M, POTÊNCIA 422 HP - CHP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</si>
  <si>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</si>
  <si>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</si>
  <si>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</si>
  <si>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</si>
  <si>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</si>
  <si>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</si>
  <si>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</si>
  <si>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</si>
  <si>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</si>
  <si>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</si>
  <si>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</si>
  <si>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</si>
  <si>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</si>
  <si>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</si>
  <si>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</si>
  <si>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</si>
  <si>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</si>
  <si>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</si>
  <si>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</si>
  <si>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</si>
  <si>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BATE-ESTACAS POR GRAVIDADE, POTÊNCIA DE 160 HP, PESO DO MARTELO ATÉ 3 TONELADAS - CHP DIURNO. AF_11/2014</t>
  </si>
  <si>
    <t>BATE-ESTACAS POR GRAVIDADE, POTÊNCIA DE 160 HP, PESO DO MARTELO ATÉ 3 TONELADAS - DEPRECIAÇÃO. AF_11/2014</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</si>
  <si>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</si>
  <si>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</si>
  <si>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</si>
  <si>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</si>
  <si>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</si>
  <si>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CONDULETE DE PVC, TIPO B, PARA ELETRODUTO DE PVC SOLDÁVEL DN 25 MM (3/4''), APARENTE - FORNECIMENTO E INSTALAÇÃO. AF_11/2016</t>
  </si>
  <si>
    <t>CONDULETE DE PVC, TIPO LB, PARA ELETRODUTO DE PVC SOLDÁVEL DN 25 MM (3/4''), APARENTE - FORNECIMENTO E INSTALAÇÃO. AF_11/2016</t>
  </si>
  <si>
    <t>EXECUÇÃO DE ALMOXARIFADO EM CANTEIRO DE OBRA EM CHAPA DE MADEIRA COMPENSADA, INCLUSO PRATELEIRAS. AF_02/2016</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</si>
  <si>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</si>
  <si>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</si>
  <si>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</si>
  <si>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</si>
  <si>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</si>
  <si>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</si>
  <si>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</si>
  <si>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</si>
  <si>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</si>
  <si>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</si>
  <si>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</si>
  <si>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</si>
  <si>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</si>
  <si>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</si>
  <si>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</si>
  <si>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</si>
  <si>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</si>
  <si>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</si>
  <si>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</si>
  <si>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</si>
  <si>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</si>
  <si>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</si>
  <si>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</si>
  <si>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</si>
  <si>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EXECUÇÃO DE REVESTIMENTO DE CONCRETO PROJETADO COM ESPESSURA DE 10 CM, ARMADO COM TELA, INCLINAÇÃO MENOR QUE 90°, APLICAÇÃO DESCONTÍNUA, UTILIZANDO EQUIPAMENTO DE PROJEÇÃO COM 6 M³/H DE CAPACIDADE. AF_01/2016</t>
  </si>
  <si>
    <t>TUBO, PVC, SOLDÁVEL, DN 25MM, INSTALADO EM RAMAL DE DISTRIBUIÇÃO DE ÁGUA - FORNECIMENTO E INSTALAÇÃO. AF_12/2014</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</si>
  <si>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</si>
  <si>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</si>
  <si>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</si>
  <si>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</si>
  <si>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</si>
  <si>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</si>
  <si>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</si>
  <si>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</si>
  <si>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</si>
  <si>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</si>
  <si>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</si>
  <si>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</si>
  <si>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</si>
  <si>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</si>
  <si>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</si>
  <si>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</si>
  <si>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</si>
  <si>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</si>
  <si>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</si>
  <si>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</si>
  <si>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</si>
  <si>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</si>
  <si>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</si>
  <si>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</si>
  <si>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</si>
  <si>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</si>
  <si>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</si>
  <si>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</si>
  <si>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</si>
  <si>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</si>
  <si>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</si>
  <si>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</si>
  <si>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</si>
  <si>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</si>
  <si>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</si>
  <si>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</si>
  <si>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</si>
  <si>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</si>
  <si>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</si>
  <si>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</si>
  <si>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</si>
  <si>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</si>
  <si>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</si>
  <si>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</si>
  <si>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</si>
  <si>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</si>
  <si>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</si>
  <si>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</si>
  <si>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</si>
  <si>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</si>
  <si>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</si>
  <si>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</si>
  <si>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</si>
  <si>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</si>
  <si>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</si>
  <si>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</si>
  <si>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</si>
  <si>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</si>
  <si>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</si>
  <si>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</si>
  <si>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</si>
  <si>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MANUTENÇÃO. AF_06/2014</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</si>
  <si>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</si>
  <si>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</si>
  <si>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</si>
  <si>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</si>
  <si>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</si>
  <si>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</si>
  <si>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</si>
  <si>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</si>
  <si>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</si>
  <si>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</si>
  <si>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</si>
  <si>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</si>
  <si>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</si>
  <si>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</si>
  <si>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</si>
  <si>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ESPARGIDOR DE ASFALTO PRESSURIZADO COM TANQUE DE 2500 L, REBOCÁVEL COM MOTOR A GASOLINA POTÊNCIA 3,4 HP - CHP DIURNO. AF_07/2014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</si>
  <si>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</si>
  <si>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</si>
  <si>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</si>
  <si>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</si>
  <si>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</si>
  <si>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</si>
  <si>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</si>
  <si>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</si>
  <si>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</si>
  <si>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</si>
  <si>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</si>
  <si>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</si>
  <si>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</si>
  <si>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</si>
  <si>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</si>
  <si>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</si>
  <si>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</si>
  <si>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</si>
  <si>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</si>
  <si>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</si>
  <si>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</si>
  <si>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COMPRESSOR DE AR REBOCÁVEL, VAZÃO 189 PCM, PRESSÃO EFETIVA DE TRABALHO 102 PSI, MOTOR DIESEL, POTÊNCIA 63 CV - CHP DIURNO. AF_06/2015</t>
  </si>
  <si>
    <t>COMPRESSOR DE AR REBOCÁVEL, VAZÃO 189 PCM, PRESSÃO EFETIVA DE TRABALHO 102 PSI, MOTOR DIESEL, POTÊNCIA 63 CV - MANUTENÇÃO.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</si>
  <si>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</si>
  <si>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</si>
  <si>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</si>
  <si>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</si>
  <si>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</si>
  <si>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</si>
  <si>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</si>
  <si>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</si>
  <si>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</si>
  <si>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</si>
  <si>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</si>
  <si>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</si>
  <si>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</si>
  <si>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</si>
  <si>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</si>
  <si>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</si>
  <si>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</si>
  <si>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CHP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</si>
  <si>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</si>
  <si>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</si>
  <si>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</si>
  <si>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</si>
  <si>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</si>
  <si>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</si>
  <si>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</si>
  <si>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</si>
  <si>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</si>
  <si>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</si>
  <si>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</si>
  <si>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</si>
  <si>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</si>
  <si>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</si>
  <si>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</si>
  <si>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</si>
  <si>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</si>
  <si>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</si>
  <si>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</si>
  <si>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</si>
  <si>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</si>
  <si>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</si>
  <si>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</si>
  <si>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</si>
  <si>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</si>
  <si>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</si>
  <si>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</si>
  <si>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</si>
  <si>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</si>
  <si>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</si>
  <si>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EMBOÇO OU MASSA ÚNICA EM ARGAMASSA TRAÇO 1:2:8, PREPARO MANUAL, APLICADA MANUALMENTE EM PANOS DE FACHADA COM PRESENÇA DE VÃOS, ESPESSURA DE 25 MM. AF_06/2014</t>
  </si>
  <si>
    <t>CHAPISCO APLICADO EM ALVENARIAS E ESTRUTURAS DE CONCRETO INTERNAS, COM ROLO PARA TEXTURA ACRÍLICA.  ARGAMASSA INDUSTRIALIZADA COM PREPARO EM MISTURADOR 300 KG. AF_06/2014</t>
  </si>
  <si>
    <t>CHAPISCO APLICADO EM ALVENARIA (COM PRESENÇA DE VÃOS) E ESTRUTURAS DE CONCRETO DE FACHADA, COM ROLO PARA TEXTURA ACRÍLICA.  ARGAMASSA INDUSTRIALIZADA COM PREPARO EM MISTURADOR 300 KG.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</si>
  <si>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</si>
  <si>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</si>
  <si>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</si>
  <si>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</si>
  <si>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</si>
  <si>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</si>
  <si>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</si>
  <si>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</si>
  <si>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</si>
  <si>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</si>
  <si>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</si>
  <si>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</si>
  <si>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</si>
  <si>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</si>
  <si>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</si>
  <si>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</si>
  <si>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</si>
  <si>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QUEBRA EM ALVENARIA PARA INSTALAÇÃO DE QUADRO DISTRIBUIÇÃO PEQUENO (19X25 CM). AF_05/2015</t>
  </si>
  <si>
    <t>CHUMBAMENTO LINEAR EM ALVENARIA PARA RAMAIS/DISTRIBUIÇÃO COM DIÂMETROS MENORES OU IGUAIS A 40 MM.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</si>
  <si>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</si>
  <si>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</si>
  <si>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</si>
  <si>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</si>
  <si>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</si>
  <si>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</si>
  <si>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</si>
  <si>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</si>
  <si>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</si>
  <si>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</si>
  <si>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SUPORTE PARAFUSADO COM PLACA DE ENCAIXE 4" X 2" ALTO (2,00 M DO PISO) PARA PONTO ELÉTRICO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</si>
  <si>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</si>
  <si>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</si>
  <si>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</si>
  <si>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</si>
  <si>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RETROESCAVADEIRA SOBRE RODAS COM CARREGADEIRA, TRAÇÃO 4X4, POTÊNCIA LÍQ. 88 HP, CAÇAMBA CARREG. CAP. MÍN. 1 M3, CAÇAMBA RETRO CAP. 0,26 M3, PESO OPERACIONAL MÍN. 6.674 KG, PROFUNDIDADE ESCAVAÇÃO MÁX. 4,37 M - CHI DIURNO. AF_06/2014</t>
  </si>
  <si>
    <t>ESCAVADEIRA HIDRÁULICA SOBRE ESTEIRAS, CAÇAMBA 0,80 M3, PESO OPERACIONAL 17 T, POTENCIA BRUTA 111 HP - CHP DIURNO. AF_06/2014</t>
  </si>
  <si>
    <t>ESCAVADEIRA HIDRÁULICA SOBRE ESTEIRAS, CAÇAMBA 0,80 M3, PESO OPERACIONAL 17 T, POTENCIA BRUTA 111 HP - CHI DIURNO. AF_06/2014</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</si>
  <si>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</si>
  <si>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</si>
  <si>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INTERRUPTOR SIMPLES (2 MÓDULOS), 10A/250V, INCLUINDO SUPORTE E PLACA - FORNECIMENTO E INSTALAÇÃO. AF_12/2015</t>
  </si>
  <si>
    <t>INTERRUPTOR SIMPLES (3 MÓDULOS), 10A/250V, INCLUINDO SUPORTE E PLACA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</si>
  <si>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</si>
  <si>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</si>
  <si>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</si>
  <si>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EXECUÇÃO DE RESERVATÓRIO ELEVADO DE ÁGUA (1000 LITROS) EM CANTEIRO DE OBRA, APOIADO EM ESTRUTURA DE MADEIRA. AF_02/2016</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</si>
  <si>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</si>
  <si>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</si>
  <si>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</si>
  <si>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</si>
  <si>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</si>
  <si>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</si>
  <si>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</si>
  <si>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</si>
  <si>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CHP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</si>
  <si>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</si>
  <si>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</si>
  <si>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</si>
  <si>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</si>
  <si>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CHP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</si>
  <si>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</si>
  <si>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</si>
  <si>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</si>
  <si>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</si>
  <si>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</si>
  <si>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</si>
  <si>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</si>
  <si>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</si>
  <si>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</si>
  <si>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</si>
  <si>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EXECUÇÃO DE PROTEÇÃO DA CABEÇA DO TIRANTE COM USO DE FÔRMAS EM CHAPA COMPENSADA PLASTIFICADA DE MADEIRA E CONCRETO FCK =15 MPA. AF_07/2016</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</si>
  <si>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</si>
  <si>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</si>
  <si>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</si>
  <si>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</si>
  <si>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</si>
  <si>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RETROESCAVADEIRA SOBRE RODAS COM CARREGADEIRA, TRAÇÃO 4X4, POTÊNCIA LÍQ. 72 HP, CAÇAMBA CARREG. CAP. MÍN. 0,79 M3, CAÇAMBA RETRO CAP. 0,18 M3, PESO OPERACIONAL MÍN. 7.140 KG, PROFUNDIDADE ESCAVAÇÃO MÁX. 4,50 M - CHP DIURNO. AF_06/2014</t>
  </si>
  <si>
    <t>CAMINHÃO TOCO, PESO BRUTO TOTAL 14.300 KG, CARGA ÚTIL MÁXIMA 9590 KG, DISTÂNCIA ENTRE EIXOS 4,76 M, POTÊNCIA 185 CV (NÃO INCLUI CARROCERIA) - MATERIAIS NA OPERAÇÃO.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</si>
  <si>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</si>
  <si>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</si>
  <si>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HORISTA (%)</t>
  </si>
  <si>
    <t>MENSALISTA (%)</t>
  </si>
  <si>
    <t>GRUPO  A</t>
  </si>
  <si>
    <t>INSS</t>
  </si>
  <si>
    <t>SESI</t>
  </si>
  <si>
    <t>SENAI</t>
  </si>
  <si>
    <t>INCRA</t>
  </si>
  <si>
    <t>SEBRAE</t>
  </si>
  <si>
    <t>SALÁRIO EDUCAÇÃO</t>
  </si>
  <si>
    <t>SEGURO CONTRA ACIDENTES NO TRABALHO</t>
  </si>
  <si>
    <t>FGTS</t>
  </si>
  <si>
    <t>SECONCI</t>
  </si>
  <si>
    <t>TOTAL DOS ENCARGOS SOCIAIS BÁSICOS</t>
  </si>
  <si>
    <t>GRUPO B</t>
  </si>
  <si>
    <t>REPOUSO SEMANAL REMUNERADO</t>
  </si>
  <si>
    <t>FERIADOS</t>
  </si>
  <si>
    <t>AUXILIO ENFERMIDADE</t>
  </si>
  <si>
    <t>13º SALÁRIO</t>
  </si>
  <si>
    <t>LICENÇA PATERNIDADE</t>
  </si>
  <si>
    <t>FALTAS JUSTIFICADAS</t>
  </si>
  <si>
    <t>DIAS DE CHUVAS</t>
  </si>
  <si>
    <t>AUXILIO ACIDENTE DE TRABALHO</t>
  </si>
  <si>
    <t>FÉRIAS GOZADAS</t>
  </si>
  <si>
    <t>B10</t>
  </si>
  <si>
    <t>SALARIO MATERNIDADE</t>
  </si>
  <si>
    <t>TOTAL DOS ENCARGOS SOCIAIS QUE RECEBEM INCIDÊNCIAS DE A</t>
  </si>
  <si>
    <t>GRUPO C</t>
  </si>
  <si>
    <t>AVISO PREVIO IDENIZADO</t>
  </si>
  <si>
    <t>AVISO PREVIO TRABALHO</t>
  </si>
  <si>
    <t>FÉRIAS INDENIZADAS</t>
  </si>
  <si>
    <t>C4</t>
  </si>
  <si>
    <t>DEPOSITO RECISAO SEM JUSTA CAUSA</t>
  </si>
  <si>
    <t>C5</t>
  </si>
  <si>
    <t>IDENIZAÇÃO ADICIONAL</t>
  </si>
  <si>
    <t>TOTAL DOS ENCARGOS SOCIAIS QUE NÃO RECEBEM AS INCIDÊNCIAS GLOBAIS DE A</t>
  </si>
  <si>
    <t>GRUPO D</t>
  </si>
  <si>
    <t>REINCIDÊNCIA DE GRUPO A SOBRE GRUPO B</t>
  </si>
  <si>
    <t>REINCIDÊNCIA DE GRUPO A SOBRE AVISO PREVIO DE TRABALHO E REINCIDENCIAS DO FGTS SOBRE AVISO PREVIO INDENIZADO</t>
  </si>
  <si>
    <t>TOTAL DAS TAXAS DE INCIDÊNCIAS E REINCIDÊNCIAS</t>
  </si>
  <si>
    <t>TOTAL DOS ENCARGOS (A+B+C+D+E)</t>
  </si>
  <si>
    <t>A</t>
  </si>
  <si>
    <t>A1</t>
  </si>
  <si>
    <t>CÁLCULO DO BDI - BONIFICAÇÕES E DESPESAS INDIRETAS</t>
  </si>
  <si>
    <t>DESCRIÇÃO</t>
  </si>
  <si>
    <t>ÍNDICE (%)</t>
  </si>
  <si>
    <t>DENOMINAÇÃO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</si>
  <si>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</si>
  <si>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</si>
  <si>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</si>
  <si>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</si>
  <si>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</si>
  <si>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</si>
  <si>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</si>
  <si>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</si>
  <si>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</si>
  <si>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</si>
  <si>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</si>
  <si>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</si>
  <si>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</si>
  <si>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</si>
  <si>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</si>
  <si>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</si>
  <si>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</si>
  <si>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</si>
  <si>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</si>
  <si>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</si>
  <si>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</si>
  <si>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</si>
  <si>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</si>
  <si>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</si>
  <si>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</si>
  <si>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</si>
  <si>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</si>
  <si>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</si>
  <si>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</si>
  <si>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</si>
  <si>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</si>
  <si>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</si>
  <si>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</si>
  <si>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</si>
  <si>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</si>
  <si>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</si>
  <si>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</si>
  <si>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</si>
  <si>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</si>
  <si>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</si>
  <si>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</si>
  <si>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</si>
  <si>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</si>
  <si>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</si>
  <si>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CHP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</si>
  <si>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</si>
  <si>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</si>
  <si>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</si>
  <si>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</si>
  <si>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</si>
  <si>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</si>
  <si>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</si>
  <si>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</si>
  <si>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</si>
  <si>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</si>
  <si>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</si>
  <si>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</si>
  <si>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</si>
  <si>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</si>
  <si>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</si>
  <si>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</si>
  <si>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</si>
  <si>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</si>
  <si>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</si>
  <si>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</si>
  <si>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</si>
  <si>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</si>
  <si>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CHP DIURNO. AF_09/2016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</si>
  <si>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</si>
  <si>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</si>
  <si>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CHP DIURNO.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</si>
  <si>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</si>
  <si>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</si>
  <si>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</si>
  <si>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</si>
  <si>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CHP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</si>
  <si>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</si>
  <si>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</si>
  <si>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</si>
  <si>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</si>
  <si>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</si>
  <si>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</si>
  <si>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</si>
  <si>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</si>
  <si>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</si>
  <si>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</si>
  <si>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</si>
  <si>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</si>
  <si>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</si>
  <si>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</si>
  <si>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</si>
  <si>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</si>
  <si>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</si>
  <si>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</si>
  <si>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</si>
  <si>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</si>
  <si>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</si>
  <si>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</si>
  <si>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</si>
  <si>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</si>
  <si>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</si>
  <si>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</si>
  <si>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</si>
  <si>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</si>
  <si>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</si>
  <si>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D</t>
  </si>
  <si>
    <t>D1</t>
  </si>
  <si>
    <t>D2</t>
  </si>
  <si>
    <t>SERVIÇOS</t>
  </si>
  <si>
    <t>TRECHO</t>
  </si>
  <si>
    <t>A2</t>
  </si>
  <si>
    <t>Taxa de margem de contribuição (benefício, lucro ou remuneração )</t>
  </si>
  <si>
    <t>Custo unitário total dos materiais e/ou serviços</t>
  </si>
  <si>
    <t>Grampo de aço p/ fixação cerca de arame farpado</t>
  </si>
  <si>
    <t>TOTAL ÍTEM</t>
  </si>
  <si>
    <t>FRENTE ESQ</t>
  </si>
  <si>
    <t>FRENTE DIR</t>
  </si>
  <si>
    <t>MÉDIA:</t>
  </si>
  <si>
    <t>4.3</t>
  </si>
  <si>
    <t>Instalações hidráulicas</t>
  </si>
  <si>
    <t>ins1</t>
  </si>
  <si>
    <t>Instalações sanitárias</t>
  </si>
  <si>
    <t>ins2</t>
  </si>
  <si>
    <t>ins3</t>
  </si>
  <si>
    <t>PREÇO UNITÁRIO TOTAL</t>
  </si>
  <si>
    <t>Pedreiro</t>
  </si>
  <si>
    <t>Servente</t>
  </si>
  <si>
    <t>esc2</t>
  </si>
  <si>
    <t>1.3</t>
  </si>
  <si>
    <t>api1</t>
  </si>
  <si>
    <t>ate1</t>
  </si>
  <si>
    <t>GUINDAUTO HIDRÁULICO, CAPACIDADE MÁXIMA DE CARGA 6200 KG, MOMENTO MÁXIMO DE CARGA 11,7 TM, ALCANCE MÁXIMO HORIZONTAL 9,70 M, INCLUSIVE CAMINHÃO TOCO PBT 16.000 KG, POTÊNCIA DE 189 CV - CHP DIURNO. AF_06/2014</t>
  </si>
  <si>
    <t>PONTO DE CONSUMO TERMINAL DE ÁGUA FRIA (SUBRAMAL) COM TUBULAÇÃO DE PVC, DN 25 MM, INSTALADO EM RAMAL DE ÁGUA, INCLUSOS RASGO E CHUMBAMENTO EM ALVENARIA. AF_12/2014</t>
  </si>
  <si>
    <t>RASGO EM ALVENARIA PARA RAMAIS/ DISTRIBUIÇÃO COM DIAMETROS MENORES OU IGUAIS A 40 MM. AF_05/2015</t>
  </si>
  <si>
    <t>RASGO EM ALVENARIA PARA ELETRODUTOS COM DIAMETROS MENORES OU IGUAIS A 40 MM. AF_05/2015</t>
  </si>
  <si>
    <t>QUEBRA EM ALVENARIA PARA INSTALAÇÃO DE CAIXA DE TOMADA (4X4 OU 4X2). AF_05/2015</t>
  </si>
  <si>
    <t>CAMINHÃO TRUCADO (C/ TERCEIRO EIXO) ELETRÔNICO - POTÊNCIA 231CV - PBT = 22000KG - DIST. ENTRE EIXOS 5170 MM - INCLUI CARROCERIA FIXA ABERTA DE MADEIRA - CHP DIURNO. AF_06/2015</t>
  </si>
  <si>
    <t>RETROESCAVADEIRA SOBRE RODAS COM CARREGADEIRA, TRAÇÃO 4X4, POTÊNCIA LÍQ. 88 HP, CAÇAMBA CARREG. CAP. MÍN. 1 M3, CAÇAMBA RETRO CAP. 0,26 M3, PESO OPERACIONAL MÍN. 6.674 KG, PROFUNDIDADE ESCAVAÇÃO MÁX. 4,37 M - CHP DIURNO. AF_06/2014</t>
  </si>
  <si>
    <t xml:space="preserve">un </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</si>
  <si>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</si>
  <si>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</si>
  <si>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</si>
  <si>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</si>
  <si>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</si>
  <si>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</si>
  <si>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</si>
  <si>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</si>
  <si>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</si>
  <si>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</si>
  <si>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</si>
  <si>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</si>
  <si>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</si>
  <si>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</si>
  <si>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</si>
  <si>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</si>
  <si>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</si>
  <si>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</si>
  <si>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</si>
  <si>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</si>
  <si>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</si>
  <si>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</si>
  <si>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</si>
  <si>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</si>
  <si>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</si>
  <si>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</si>
  <si>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</si>
  <si>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</si>
  <si>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</si>
  <si>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</si>
  <si>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</si>
  <si>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</si>
  <si>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</si>
  <si>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</si>
  <si>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</si>
  <si>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</si>
  <si>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</si>
  <si>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</si>
  <si>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</si>
  <si>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</si>
  <si>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</si>
  <si>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</si>
  <si>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</si>
  <si>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</si>
  <si>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</si>
  <si>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</si>
  <si>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</si>
  <si>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</si>
  <si>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</si>
  <si>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</si>
  <si>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1.0</t>
  </si>
  <si>
    <t>un</t>
  </si>
  <si>
    <t>4.0</t>
  </si>
  <si>
    <t>B9</t>
  </si>
  <si>
    <t>2) Os tributos IRPJ e CSLL não devem integrar o cálculo do BDI, nem tampouco a planilha de custo direto, por se constituírem em tributos de natureza direta e personalística, que oneram pessoalmente o contratado, não devendo o ônus tributário ser repassado à contratante.</t>
  </si>
  <si>
    <t>74142/002</t>
  </si>
  <si>
    <t>Materiais e/ou serviços</t>
  </si>
  <si>
    <t>Unid.</t>
  </si>
  <si>
    <t>Quant.</t>
  </si>
  <si>
    <t>00012572</t>
  </si>
  <si>
    <t>UN</t>
  </si>
  <si>
    <t>5.0</t>
  </si>
  <si>
    <t>Arame farpado galvanizado 14 BWG - classe 250</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</si>
  <si>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</si>
  <si>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</si>
  <si>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</si>
  <si>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</si>
  <si>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</si>
  <si>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</si>
  <si>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</si>
  <si>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</si>
  <si>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</si>
  <si>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</si>
  <si>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</si>
  <si>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</si>
  <si>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</si>
  <si>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</si>
  <si>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</si>
  <si>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</si>
  <si>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</si>
  <si>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</si>
  <si>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</si>
  <si>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Palmeirais</t>
  </si>
  <si>
    <t>11.1</t>
  </si>
  <si>
    <t>MÍNIMO</t>
  </si>
  <si>
    <t>MÁXIMO</t>
  </si>
  <si>
    <t>MÉDIA</t>
  </si>
  <si>
    <t>Risco</t>
  </si>
  <si>
    <t>Despesas Financeiras</t>
  </si>
  <si>
    <t>Administração Central</t>
  </si>
  <si>
    <t>Lucro</t>
  </si>
  <si>
    <t>Tributos</t>
  </si>
  <si>
    <t>COFINS</t>
  </si>
  <si>
    <t>PIS</t>
  </si>
  <si>
    <t>ISS</t>
  </si>
  <si>
    <t>2.3</t>
  </si>
  <si>
    <t>cj</t>
  </si>
  <si>
    <t>FATOR</t>
  </si>
  <si>
    <t>KG</t>
  </si>
  <si>
    <t>B1</t>
  </si>
  <si>
    <t>B2</t>
  </si>
  <si>
    <t>B3</t>
  </si>
  <si>
    <t>74007/001</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</si>
  <si>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</si>
  <si>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</si>
  <si>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</si>
  <si>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</si>
  <si>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</si>
  <si>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</si>
  <si>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</si>
  <si>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</si>
  <si>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</si>
  <si>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</si>
  <si>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</si>
  <si>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</si>
  <si>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</si>
  <si>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</si>
  <si>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</si>
  <si>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</si>
  <si>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</si>
  <si>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</si>
  <si>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</si>
  <si>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</si>
  <si>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</si>
  <si>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</si>
  <si>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</si>
  <si>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</si>
  <si>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</si>
  <si>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</si>
  <si>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</si>
  <si>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</si>
  <si>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</si>
  <si>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</si>
  <si>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</si>
  <si>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</si>
  <si>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</si>
  <si>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</si>
  <si>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</si>
  <si>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</si>
  <si>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</si>
  <si>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</si>
  <si>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</si>
  <si>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</si>
  <si>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</si>
  <si>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</si>
  <si>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</si>
  <si>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</si>
  <si>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</si>
  <si>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</si>
  <si>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</si>
  <si>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</si>
  <si>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</si>
  <si>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</si>
  <si>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</si>
  <si>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</si>
  <si>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</si>
  <si>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</si>
  <si>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</si>
  <si>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</si>
  <si>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</si>
  <si>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</si>
  <si>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</si>
  <si>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</si>
  <si>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</si>
  <si>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</si>
  <si>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</si>
  <si>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</si>
  <si>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</si>
  <si>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</si>
  <si>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</si>
  <si>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</si>
  <si>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</si>
  <si>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</si>
  <si>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</si>
  <si>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</si>
  <si>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</si>
  <si>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</si>
  <si>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</si>
  <si>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</si>
  <si>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</si>
  <si>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</si>
  <si>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</si>
  <si>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</si>
  <si>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</si>
  <si>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</si>
  <si>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</si>
  <si>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</si>
  <si>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</si>
  <si>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</si>
  <si>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</si>
  <si>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</si>
  <si>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</si>
  <si>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14.1</t>
  </si>
  <si>
    <t>8.4</t>
  </si>
  <si>
    <t>SINAPI</t>
  </si>
  <si>
    <t>2.5</t>
  </si>
  <si>
    <t>JOELHO 90 GRAUS, PVC, SOLDÁVEL, DN 25MM, INSTALADO EM RAMAL DE DISTRIBUIÇÃO DE ÁGUA - FORNECIMENTO E INSTALAÇÃO. AF_12/2014</t>
  </si>
  <si>
    <t>TE, PVC, SOLDÁVEL, DN 25MM, INSTALADO EM RAMAL DE DISTRIBUIÇÃO DE ÁGUA - FORNECIMENTO E INSTALAÇÃO. AF_12/2014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</si>
  <si>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</si>
  <si>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</si>
  <si>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</si>
  <si>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</si>
  <si>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</si>
  <si>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</si>
  <si>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</si>
  <si>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</si>
  <si>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</si>
  <si>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</si>
  <si>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CHP DIURNO.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</si>
  <si>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</si>
  <si>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</si>
  <si>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</si>
  <si>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CHP DIURNO. AF_07/2016</t>
  </si>
  <si>
    <t>MARTELETE OU ROMPEDOR PNEUMÁTICO MANUAL, 28 KG, COM SILENCIADOR - MANUTENÇÃO. AF_07/2016</t>
  </si>
  <si>
    <t>MARTELETE OU ROMPEDOR PNEUMÁTICO MANUAL, 28 KG, COM SILENCIADOR - DEPRECIAÇÃO. AF_07/2016</t>
  </si>
  <si>
    <t>COMPRESSOR DE AR REBOCÁVEL, VAZÃO 89 PCM, PRESSÃO EFETIVA DE TRABALHO 102 PSI, MOTOR DIESEL, POTÊNCIA 20 CV - CHP DIURNO.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</si>
  <si>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</si>
  <si>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</si>
  <si>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</si>
  <si>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</si>
  <si>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</si>
  <si>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</si>
  <si>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</si>
  <si>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</si>
  <si>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</si>
  <si>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</si>
  <si>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</si>
  <si>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</si>
  <si>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</si>
  <si>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</si>
  <si>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</si>
  <si>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</si>
  <si>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</si>
  <si>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</si>
  <si>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</si>
  <si>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</si>
  <si>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</si>
  <si>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</si>
  <si>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</si>
  <si>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</si>
  <si>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CAMINHÃO TRUCADO (C/ TERCEIRO EIXO) ELETRÔNICO - POTÊNCIA 231CV - PBT = 22000KG - DIST. ENTRE EIXOS 5170 MM - INCLUI CARROCERIA FIXA ABERTA DE MADEIRA - DEPRECIAÇÃO. AF_06/2015</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</si>
  <si>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</si>
  <si>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</si>
  <si>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</si>
  <si>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</si>
  <si>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</si>
  <si>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</si>
  <si>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</si>
  <si>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</si>
  <si>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</si>
  <si>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PNEUS, POTÊNCIA 122 CV, TRAÇÃO 4X4, PESO COM LASTRO DE 4.510 KG - CHP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</si>
  <si>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</si>
  <si>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</si>
  <si>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</si>
  <si>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</si>
  <si>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</si>
  <si>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</si>
  <si>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</si>
  <si>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</si>
  <si>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</si>
  <si>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</si>
  <si>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</si>
  <si>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</si>
  <si>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</si>
  <si>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</si>
  <si>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</si>
  <si>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</si>
  <si>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</si>
  <si>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</si>
  <si>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</si>
  <si>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</si>
  <si>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</si>
  <si>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</si>
  <si>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</si>
  <si>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</si>
  <si>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</si>
  <si>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</si>
  <si>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</si>
  <si>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</si>
  <si>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</si>
  <si>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</si>
  <si>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</si>
  <si>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</si>
  <si>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</si>
  <si>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</si>
  <si>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</si>
  <si>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</si>
  <si>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</si>
  <si>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</si>
  <si>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</si>
  <si>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</si>
  <si>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</si>
  <si>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</si>
  <si>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</si>
  <si>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</si>
  <si>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</si>
  <si>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</si>
  <si>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</si>
  <si>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</si>
  <si>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</si>
  <si>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</si>
  <si>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</si>
  <si>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</si>
  <si>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</si>
  <si>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</si>
  <si>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</si>
  <si>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</si>
  <si>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</si>
  <si>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</si>
  <si>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</si>
  <si>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</si>
  <si>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</si>
  <si>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</si>
  <si>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</si>
  <si>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</si>
  <si>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</si>
  <si>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</si>
  <si>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Taxa de seguro e garantia</t>
  </si>
  <si>
    <t>Seguro e Garantia</t>
  </si>
  <si>
    <t>Administração Local</t>
  </si>
  <si>
    <t>6.3</t>
  </si>
  <si>
    <t>%</t>
  </si>
  <si>
    <t>PAREDES E PAINÉIS</t>
  </si>
  <si>
    <t>alv1</t>
  </si>
  <si>
    <t>6.0</t>
  </si>
  <si>
    <t>REVESTIMENTOS</t>
  </si>
  <si>
    <t>6.1</t>
  </si>
  <si>
    <t>cha1</t>
  </si>
  <si>
    <t>6.2</t>
  </si>
  <si>
    <t>reb1</t>
  </si>
  <si>
    <t>7.0</t>
  </si>
  <si>
    <t>7.1</t>
  </si>
  <si>
    <t>ate2</t>
  </si>
  <si>
    <t>4.2</t>
  </si>
  <si>
    <t>C</t>
  </si>
  <si>
    <t>C1</t>
  </si>
  <si>
    <t>C2</t>
  </si>
  <si>
    <t>C3</t>
  </si>
  <si>
    <t>Prego de aço 18x27</t>
  </si>
  <si>
    <t xml:space="preserve">SINAPI </t>
  </si>
  <si>
    <t>FUNDO ESQ</t>
  </si>
  <si>
    <t>FUNDO DIR</t>
  </si>
  <si>
    <t>ADOTADO:</t>
  </si>
  <si>
    <t>COTA BASE</t>
  </si>
  <si>
    <t>CHP</t>
  </si>
  <si>
    <t>CHI</t>
  </si>
  <si>
    <t>1º</t>
  </si>
  <si>
    <t>2º</t>
  </si>
  <si>
    <t>3º</t>
  </si>
  <si>
    <t>R$</t>
  </si>
  <si>
    <t>CRONOGRAMA FÍSICO-FINANCEIRO DISCRIMINATIVO</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</si>
  <si>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</si>
  <si>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</si>
  <si>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</si>
  <si>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</si>
  <si>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</si>
  <si>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</si>
  <si>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</si>
  <si>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</si>
  <si>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</si>
  <si>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</si>
  <si>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</si>
  <si>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</si>
  <si>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</si>
  <si>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</si>
  <si>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</si>
  <si>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</si>
  <si>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</si>
  <si>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</si>
  <si>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</si>
  <si>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</si>
  <si>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</si>
  <si>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</si>
  <si>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</si>
  <si>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</si>
  <si>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</si>
  <si>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</si>
  <si>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</si>
  <si>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</si>
  <si>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</si>
  <si>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</si>
  <si>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</si>
  <si>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</si>
  <si>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</si>
  <si>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CHP DIURNO.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</si>
  <si>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</si>
  <si>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</si>
  <si>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</si>
  <si>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</si>
  <si>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</si>
  <si>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</si>
  <si>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</si>
  <si>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</si>
  <si>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</si>
  <si>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</si>
  <si>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</si>
  <si>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</si>
  <si>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</si>
  <si>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</si>
  <si>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</si>
  <si>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</si>
  <si>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</si>
  <si>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</si>
  <si>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7.3</t>
  </si>
  <si>
    <t>APLICAÇÃO E LIXAMENTO DE MASSA LÁTEX EM PAREDES, UMA DEMÃO. AF_06/2014</t>
  </si>
  <si>
    <t>APLICAÇÃO E LIXAMENTO DE MASSA LÁTEX EM TETO, DUAS DEMÃOS. AF_06/2014</t>
  </si>
  <si>
    <t>DESENHISTA DETALHISTA COM ENCARGOS COMPLEMENTARES</t>
  </si>
  <si>
    <t>GRAUTEAMENTO VERTICAL EM ALVENARIA ESTRUTURAL. AF_01/2015</t>
  </si>
  <si>
    <t>ENGENHEIRO ELETRICISTA COM ENCARGOS COMPLEMENTARES</t>
  </si>
  <si>
    <t>ENGENHEIRO SANITARISTA COM ENCARGOS COMPLEMENTARES</t>
  </si>
  <si>
    <t>5.5</t>
  </si>
  <si>
    <t>P1</t>
  </si>
  <si>
    <t>P2</t>
  </si>
  <si>
    <t>P3</t>
  </si>
  <si>
    <t>M</t>
  </si>
  <si>
    <t>COFINS -  Contribuição para o Financiamento da Seguridade Social</t>
  </si>
  <si>
    <t>5.2</t>
  </si>
  <si>
    <t>12.0</t>
  </si>
  <si>
    <t>12.1</t>
  </si>
  <si>
    <t>13.0</t>
  </si>
  <si>
    <t>mês</t>
  </si>
  <si>
    <t>Produção da equipe [1]</t>
  </si>
  <si>
    <t>m²</t>
  </si>
  <si>
    <t>Equipamentos</t>
  </si>
  <si>
    <t>H. prod.</t>
  </si>
  <si>
    <t>H. improd.</t>
  </si>
  <si>
    <t>R$ H. prod.</t>
  </si>
  <si>
    <t>R$ H. improd.</t>
  </si>
  <si>
    <t>Custo horário</t>
  </si>
  <si>
    <t>Custo horário total dos equipamentos [2]</t>
  </si>
  <si>
    <t>Mão-de-obra</t>
  </si>
  <si>
    <t>Salário hora</t>
  </si>
  <si>
    <t>Taxa de custos tributários (municipais, estaduais e federais)</t>
  </si>
  <si>
    <t>5.1</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</si>
  <si>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</si>
  <si>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</si>
  <si>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</si>
  <si>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</si>
  <si>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</si>
  <si>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</si>
  <si>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</si>
  <si>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USINA DE CONCRETO FIXA, CAPACIDADE NOMINAL DE 90 A 120 M3/H, SEM SILO - CHP DIURNO. AF_07/2016</t>
  </si>
  <si>
    <t>USINA DE CONCRETO FIXA, CAPACIDADE NOMINAL DE 90 A 120 M3/H, SEM SILO - MATERIAIS NA OPERAÇÃO. AF_07/2016</t>
  </si>
  <si>
    <t>USINA DE CONCRETO FIXA, CAPACIDADE NOMINAL DE 90 A 120 M3/H, SEM SILO - MANUTENÇÃO. AF_07/2016</t>
  </si>
  <si>
    <t>OPERADOR DE USINA DE ASFALTO, DE SOLOS OU DE CONCRETO COM ENCARGOS COMPLEMENTARES</t>
  </si>
  <si>
    <t>USINA DE CONCRETO FIXA, CAPACIDADE NOMINAL DE 90 A 120 M3/H, SEM SILO - DEPRECIAÇÃO. AF_07/2016</t>
  </si>
  <si>
    <t>USINA DE CONCRETO FIXA, CAPACIDADE NOMINAL DE 90 A 120 M3/H, SEM SILO - JUROS.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</si>
  <si>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</si>
  <si>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</si>
  <si>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</si>
  <si>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</si>
  <si>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</si>
  <si>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</si>
  <si>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INSTALAÇÕES</t>
  </si>
  <si>
    <t>SERVIÇOS COMPLEMENTARES</t>
  </si>
  <si>
    <t>SERVIÇOS FINAIS</t>
  </si>
  <si>
    <t>Limpeza final da obra</t>
  </si>
  <si>
    <t>3.0</t>
  </si>
  <si>
    <t>Taxa de administração central</t>
  </si>
  <si>
    <t>AC</t>
  </si>
  <si>
    <t>2.4</t>
  </si>
  <si>
    <t>TRATOR DE PNEUS, POTÊNCIA 122 CV, TRAÇÃO 4X4, PESO COM LASTRO DE 4.510 KG - MATERIAIS NA OPERAÇÃO.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</si>
  <si>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</si>
  <si>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</si>
  <si>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</si>
  <si>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</si>
  <si>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</si>
  <si>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150 HP, PESO OPERACIONAL 16,7 T, COM RODA MOTRIZ ELEVADA E LÂMINA 3,18 M3 - CHP DIURNO. AF_06/2014</t>
  </si>
  <si>
    <t>TRATOR DE ESTEIRAS, POTÊNCIA 150 HP, PESO OPERACIONAL 16,7 T, COM RODA MOTRIZ ELEVADA E LÂMINA 3,18 M3 - MATERIAIS NA OPERAÇÃO.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</si>
  <si>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</si>
  <si>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</si>
  <si>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</si>
  <si>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</si>
  <si>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</si>
  <si>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</si>
  <si>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</si>
  <si>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</si>
  <si>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</si>
  <si>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</si>
  <si>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</si>
  <si>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</si>
  <si>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</si>
  <si>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</si>
  <si>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</si>
  <si>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</si>
  <si>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</si>
  <si>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3.3</t>
  </si>
  <si>
    <t>ÍTEM</t>
  </si>
  <si>
    <t>D I S C R I M I N A Ç Ã O</t>
  </si>
  <si>
    <t>UNID.</t>
  </si>
  <si>
    <t>QUANT.</t>
  </si>
  <si>
    <t>Custo horário total [2+3] = [4]</t>
  </si>
  <si>
    <t>Custo unitário total dos equipamentos + mão de obra [4]/[1] = [5]</t>
  </si>
  <si>
    <t>4.5</t>
  </si>
  <si>
    <t>9.2</t>
  </si>
  <si>
    <t>9.3</t>
  </si>
  <si>
    <t>COLOQUE AQUI O CPRB</t>
  </si>
  <si>
    <r>
      <t xml:space="preserve">OS Nº </t>
    </r>
    <r>
      <rPr>
        <u/>
        <sz val="10"/>
        <rFont val="Arial"/>
        <family val="2"/>
      </rPr>
      <t>________________________________________________</t>
    </r>
  </si>
  <si>
    <t>Preencher os campos relativos ao BDI DE PROJETO e BDI DA LICITAÇÃO, itens 1 a 6,  para fins de comparação com os limites estabelecidos pelo TCU por tipo de obra.</t>
  </si>
  <si>
    <r>
      <t xml:space="preserve">CONTRATO: </t>
    </r>
    <r>
      <rPr>
        <u/>
        <sz val="10"/>
        <rFont val="Arial"/>
        <family val="2"/>
      </rPr>
      <t>__________________________________________</t>
    </r>
  </si>
  <si>
    <r>
      <t xml:space="preserve">PROGRAMA: </t>
    </r>
    <r>
      <rPr>
        <u/>
        <sz val="10"/>
        <rFont val="Arial"/>
        <family val="2"/>
      </rPr>
      <t>_________________________________________</t>
    </r>
  </si>
  <si>
    <r>
      <t xml:space="preserve">PROPONENTE: </t>
    </r>
    <r>
      <rPr>
        <u/>
        <sz val="10"/>
        <rFont val="Arial"/>
        <family val="2"/>
      </rPr>
      <t>_______________________________________</t>
    </r>
  </si>
  <si>
    <r>
      <t xml:space="preserve">PLANILHA COMPARATIVA DO BDI - </t>
    </r>
    <r>
      <rPr>
        <b/>
        <u/>
        <sz val="10"/>
        <color indexed="10"/>
        <rFont val="Arial"/>
        <family val="2"/>
      </rPr>
      <t>CONSTRUÇÃO DE EDIFÍCIOS</t>
    </r>
  </si>
  <si>
    <t>ITEM COMPONENTE DO BDI</t>
  </si>
  <si>
    <t>BDI DE PROJETO</t>
  </si>
  <si>
    <t>BDI TCU - Acórdão 2622/2013</t>
  </si>
  <si>
    <t>BDI DA LICITAÇÃO</t>
  </si>
  <si>
    <t>MÉDIO</t>
  </si>
  <si>
    <t>ADMINISTRAÇÃO CENTRAL (AC)</t>
  </si>
  <si>
    <t>SEGURO E GARANTIA (S + G)</t>
  </si>
  <si>
    <t>RISCO (R)</t>
  </si>
  <si>
    <t>DESPESAS FINANCEIRAS (DF)</t>
  </si>
  <si>
    <t>LUCRO (L)</t>
  </si>
  <si>
    <t>TRIBUTOS - PIS, COFINS e ISSQN (I)</t>
  </si>
  <si>
    <t>Conforme legislação específica</t>
  </si>
  <si>
    <t>TOTAL = { [ ( 1 + AC + S + G + R ) * ( 1 + DF ) * ( 1 + L ) ] / (1 - I) } - 1</t>
  </si>
  <si>
    <r>
      <t xml:space="preserve">PLANILHA COMPARATIVA DO BDI - </t>
    </r>
    <r>
      <rPr>
        <b/>
        <u/>
        <sz val="10"/>
        <color indexed="10"/>
        <rFont val="Arial"/>
        <family val="2"/>
      </rPr>
      <t>CONSTRUÇÃO DE RODOVIAS E FERROVIAS</t>
    </r>
  </si>
  <si>
    <r>
      <t xml:space="preserve">PLANILHA COMPARATIVA DO BDI - </t>
    </r>
    <r>
      <rPr>
        <b/>
        <u/>
        <sz val="10"/>
        <color indexed="10"/>
        <rFont val="Arial"/>
        <family val="2"/>
      </rPr>
      <t>CONSTRUÇÃO DE REDES DE ABASTECIMENTO DE ÁGUA, COLETA DE ESGOTO E CONSTRUÇÕES CORRELATAS</t>
    </r>
  </si>
  <si>
    <r>
      <t xml:space="preserve">PLANILHA COMPARATIVA DO BDI - </t>
    </r>
    <r>
      <rPr>
        <b/>
        <u/>
        <sz val="10"/>
        <color indexed="10"/>
        <rFont val="Arial"/>
        <family val="2"/>
      </rPr>
      <t>CONSTRUÇÃO E MANUTENÇÃO DE ESTAÇÕES E REDES DE DISTRIBUIÇÃO DE ENERGIA ELÉTRICA</t>
    </r>
  </si>
  <si>
    <t>JARDINEIRO COM ENCARGOS COMPLEMENTARES</t>
  </si>
  <si>
    <t>APLICAÇÃO DE FUNDO SELADOR ACRÍLICO EM TETO, UMA DEMÃO. AF_06/2014</t>
  </si>
  <si>
    <t>APLICAÇÃO DE FUNDO SELADOR ACRÍLICO EM PAREDES, UMA DEMÃO. AF_06/2014</t>
  </si>
  <si>
    <t>APLICAÇÃO E LIXAMENTO DE MASSA LÁTEX EM TETO, UMA DEMÃO. AF_06/2014</t>
  </si>
  <si>
    <t>TELHADISTA COM ENCARGOS COMPLEMENTARES</t>
  </si>
  <si>
    <t>TRATORISTA COM ENCARGOS COMPLEMENTARES</t>
  </si>
  <si>
    <t>VIDRACEIRO COM ENCARGOS COMPLEMENTARES</t>
  </si>
  <si>
    <t>VIGIA NOTURNO COM ENCARGOS COMPLEMENTARES</t>
  </si>
  <si>
    <t>T</t>
  </si>
  <si>
    <t>M2</t>
  </si>
  <si>
    <t>Base em concreto simples p/blocos e=5,0 cm</t>
  </si>
  <si>
    <t>H</t>
  </si>
  <si>
    <t>pin4</t>
  </si>
  <si>
    <t>MES</t>
  </si>
  <si>
    <t>h</t>
  </si>
  <si>
    <t>Apontador</t>
  </si>
  <si>
    <t xml:space="preserve">UNID. </t>
  </si>
  <si>
    <t>TIPO</t>
  </si>
  <si>
    <t>COMPR.
(m)</t>
  </si>
  <si>
    <t>LARGURA
(m)</t>
  </si>
  <si>
    <t>ALTURA
(m)</t>
  </si>
  <si>
    <t>ÁREA
(m²)</t>
  </si>
  <si>
    <t>VOLUME
(m³)</t>
  </si>
  <si>
    <t>SUBTRAIR</t>
  </si>
  <si>
    <t>MOVIMENTO DE TERRA</t>
  </si>
  <si>
    <t>1.1</t>
  </si>
  <si>
    <t>esc1</t>
  </si>
  <si>
    <t>1.2</t>
  </si>
  <si>
    <t>2.2</t>
  </si>
  <si>
    <t>est1</t>
  </si>
  <si>
    <t>10.0</t>
  </si>
  <si>
    <t>10.1</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</si>
  <si>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</si>
  <si>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</si>
  <si>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</si>
  <si>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</si>
  <si>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</si>
  <si>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</si>
  <si>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</si>
  <si>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</si>
  <si>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</si>
  <si>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</si>
  <si>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</si>
  <si>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</si>
  <si>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</si>
  <si>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</si>
  <si>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</si>
  <si>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</si>
  <si>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</si>
  <si>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REFERÊNCIAS:</t>
  </si>
  <si>
    <t>LSO</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</si>
  <si>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</si>
  <si>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</si>
  <si>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</si>
  <si>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</si>
  <si>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</si>
  <si>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</si>
  <si>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</si>
  <si>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</si>
  <si>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1.4</t>
  </si>
  <si>
    <t>FURO EM ALVENARIA PARA DIÂMETROS MENORES OU IGUAIS A 40 MM. AF_05/2015</t>
  </si>
  <si>
    <t>FURO EM ALVENARIA PARA DIÂMETROS MAIORES QUE 75 MM. AF_05/2015</t>
  </si>
  <si>
    <t>FURO EM CONCRETO PARA DIÂMETROS MENORES OU IGUAIS A 40 MM. AF_05/2015</t>
  </si>
  <si>
    <t>FURO EM CONCRETO PARA DIÂMETROS MAIORES QUE 75 MM. AF_05/2015</t>
  </si>
  <si>
    <t>Custo unitário total dos materiais e/ou serviços [6]</t>
  </si>
  <si>
    <t>CUSTO UNITÁRIO TOTAL [5+6] = [7]</t>
  </si>
  <si>
    <t>PREÇO UNITÁRIO TOTAL [7+8] = [9]</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</si>
  <si>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</si>
  <si>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</si>
  <si>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</si>
  <si>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</si>
  <si>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</si>
  <si>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</si>
  <si>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</si>
  <si>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</si>
  <si>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</si>
  <si>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</si>
  <si>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</si>
  <si>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</si>
  <si>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</si>
  <si>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</si>
  <si>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</si>
  <si>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r>
      <t xml:space="preserve">PLANILHA COMPARATIVA DO BDI - </t>
    </r>
    <r>
      <rPr>
        <b/>
        <u/>
        <sz val="10"/>
        <color indexed="10"/>
        <rFont val="Arial"/>
        <family val="2"/>
      </rPr>
      <t>OBRAS PORTUÁRIAS, MARÍTIMAS E FLUVIAIS</t>
    </r>
  </si>
  <si>
    <r>
      <t xml:space="preserve">PLANILHA COMPARATIVA DO BDI - </t>
    </r>
    <r>
      <rPr>
        <b/>
        <u/>
        <sz val="10"/>
        <color indexed="10"/>
        <rFont val="Arial"/>
        <family val="2"/>
      </rPr>
      <t>FORNECIMENTO DE MATERIAIS E EQUIPAMENTOS</t>
    </r>
  </si>
  <si>
    <t xml:space="preserve"> PLANILHA ORÇAMENTÁRIA GERAL</t>
  </si>
  <si>
    <t>Custo horário total da mão-de-obra [3]</t>
  </si>
  <si>
    <t>Taxa da margem de incerteza (risco) do empreendimento</t>
  </si>
  <si>
    <t>V. TOTAL</t>
  </si>
  <si>
    <t>PIS - Programa de Integração Social</t>
  </si>
  <si>
    <t>5.3</t>
  </si>
  <si>
    <t>ISS - Imposto Sobre Serviço</t>
  </si>
  <si>
    <t>9.0</t>
  </si>
  <si>
    <t>COBERTURA</t>
  </si>
  <si>
    <t>9.1</t>
  </si>
  <si>
    <t>A3</t>
  </si>
  <si>
    <t>A4</t>
  </si>
  <si>
    <t>A5</t>
  </si>
  <si>
    <t>A6</t>
  </si>
  <si>
    <t>B</t>
  </si>
  <si>
    <t>bas1</t>
  </si>
  <si>
    <t>COTA</t>
  </si>
  <si>
    <t>ELEVAÇÃO:</t>
  </si>
  <si>
    <t>Alvenaria de elevação tijolo cerâmico furado e=9,0 cm 1/2 vez</t>
  </si>
  <si>
    <t>8.3</t>
  </si>
  <si>
    <t>B7</t>
  </si>
  <si>
    <t>B5</t>
  </si>
  <si>
    <t>B6</t>
  </si>
  <si>
    <t>BDI</t>
  </si>
  <si>
    <t>3.1</t>
  </si>
  <si>
    <t>3.2</t>
  </si>
  <si>
    <t>PISOS</t>
  </si>
  <si>
    <t>4.1</t>
  </si>
  <si>
    <t>4.4</t>
  </si>
  <si>
    <t>ate3</t>
  </si>
  <si>
    <t xml:space="preserve">CPRB - Contribuição Previdênciária sobre a Receita Bruta </t>
  </si>
  <si>
    <t>CPRB</t>
  </si>
  <si>
    <t>NÃO APAGAR</t>
  </si>
  <si>
    <t>MDO</t>
  </si>
  <si>
    <t>Pedreiro com encargos complementares</t>
  </si>
  <si>
    <t>Servente com encargos complementares</t>
  </si>
  <si>
    <t>R</t>
  </si>
  <si>
    <t>DF</t>
  </si>
  <si>
    <t>Taxas de despesas financeiros</t>
  </si>
  <si>
    <t>S+G</t>
  </si>
  <si>
    <t>BDI = { [ (1+AC+S+G+R) * (1+DF) * (1+L) ] / (1-I) } - 1</t>
  </si>
  <si>
    <t>ADMINISTRAÇÃO LOCAL</t>
  </si>
  <si>
    <t>Composição 01</t>
  </si>
  <si>
    <t>Composição 02</t>
  </si>
  <si>
    <t>Planilha em Anexa</t>
  </si>
  <si>
    <t>est2</t>
  </si>
  <si>
    <t>est3</t>
  </si>
  <si>
    <t>est4</t>
  </si>
  <si>
    <t>est5</t>
  </si>
  <si>
    <t>letr1</t>
  </si>
  <si>
    <t>Alvenaria em tijolo cerâmico furado e=14,0 cm (baldrame)</t>
  </si>
  <si>
    <t>Chapisco em argamassa traço 1:3 (baldrame)</t>
  </si>
  <si>
    <t>cha2</t>
  </si>
  <si>
    <t>Chapisco em argamassa traço 1:3 (paredes)</t>
  </si>
  <si>
    <t>Reboco em argamassa traço 1:2:8 (baldrame)</t>
  </si>
  <si>
    <t>reb2</t>
  </si>
  <si>
    <t>pin7</t>
  </si>
  <si>
    <t>L</t>
  </si>
  <si>
    <t>RESUMO DO ORÇAMENTO</t>
  </si>
  <si>
    <t>V. UNIT. (R$)</t>
  </si>
  <si>
    <t>V. TOTAL (R$)</t>
  </si>
  <si>
    <t>LOCAL</t>
  </si>
  <si>
    <t>M3</t>
  </si>
  <si>
    <t>2.1</t>
  </si>
  <si>
    <t>fun1</t>
  </si>
  <si>
    <t>7.2</t>
  </si>
  <si>
    <t>cob1</t>
  </si>
  <si>
    <t>B8</t>
  </si>
  <si>
    <t>PINTURA</t>
  </si>
  <si>
    <t>bdm1</t>
  </si>
  <si>
    <t>m</t>
  </si>
  <si>
    <t>DADOS:</t>
  </si>
  <si>
    <t>FÓRMULA DE CÁLCULO DO BDI :</t>
  </si>
  <si>
    <t>CUIDADO: NÃO APAGAR</t>
  </si>
  <si>
    <t>OBSERVAÇÕES:</t>
  </si>
  <si>
    <t>est18</t>
  </si>
  <si>
    <t>Pis1</t>
  </si>
  <si>
    <t>Pis2</t>
  </si>
  <si>
    <t>Pis4</t>
  </si>
  <si>
    <t>Pis7</t>
  </si>
  <si>
    <t>Contrapiso em argamassa traço 1:4 (cimento e areia), preparo mecânico com betoneira 400 l, esp. 2cm</t>
  </si>
  <si>
    <t>5.6</t>
  </si>
  <si>
    <t>5.7</t>
  </si>
  <si>
    <t>1. Por determinação do TCU, não é admitida a inclusão de IRPJ e CSLL no BDI, bem como Administração local, Instalação de Canteiro/acampamento, Mobilização/ desmobilização e demais itens que possam ser apropriados como custos diretos da obra, devendo ser apresentada a composição destes, com detalhamentos suficientes que justifiquem o valor obtido, não sendo admitido cálculo com estimativas percentuais genéricas.</t>
  </si>
  <si>
    <t>2. Os percentuais de Impostos a serem adotados devem ser indicados pelo Tomador, conforme legislação vigente:</t>
  </si>
  <si>
    <t>2.1. Para o ISS, deverão ser definidos pelo Tomador, através de declaração informativa, conforme legislação tributária municipal, a base de cálculo e, sobre esta, a respectiva alíquota do ISS, que será um percentual entre 2% e 5%.</t>
  </si>
  <si>
    <t>2.2. As tabelas acima foram construídas sem considerar a desoneração sobre a folha de pagamento prevista na Lei n° 12.844/2013. Para análise de orçamentos considerando a contribuição previdenciária sobre a receita bruta deverá ser somada a alíquota de 2% no item impostos.</t>
  </si>
  <si>
    <t>TIPO DE OBRA</t>
  </si>
  <si>
    <t>COLOCAR AQUI O TIPO DE OBRA</t>
  </si>
  <si>
    <t>Construção de Rodovias e Ferrovias</t>
  </si>
  <si>
    <t>Construção de Edifícios</t>
  </si>
  <si>
    <t>Construção e Manutenção de Estações e Redes de Distribuição de Energia Elétrica</t>
  </si>
  <si>
    <t>Abastecimento de Água, Coleta de Esgoto e Construções Correlatas</t>
  </si>
  <si>
    <t>Obras Portuárias, Marítimas e Fluviais</t>
  </si>
  <si>
    <t>Fornecimento de Materiais e Equipamentos</t>
  </si>
  <si>
    <r>
      <t xml:space="preserve">PLANILHA COMPARATIVA DO BDI - </t>
    </r>
    <r>
      <rPr>
        <b/>
        <u/>
        <sz val="10"/>
        <color indexed="10"/>
        <rFont val="Arial"/>
        <family val="2"/>
      </rPr>
      <t>PERCENTUAL DE ADMINISTRAÇÃO LOCAL INSERIDO NO CUSTO DIRETO</t>
    </r>
  </si>
  <si>
    <t>TCU - Acórdão 2622/2013</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</si>
  <si>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</si>
  <si>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</si>
  <si>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</si>
  <si>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</si>
  <si>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</si>
  <si>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TESTE</t>
  </si>
  <si>
    <t>VIDROS</t>
  </si>
  <si>
    <t>vidr1</t>
  </si>
  <si>
    <t>FORRO</t>
  </si>
  <si>
    <t>13.1</t>
  </si>
  <si>
    <t>forr1</t>
  </si>
  <si>
    <t>ins4</t>
  </si>
  <si>
    <t>B4</t>
  </si>
  <si>
    <t>TOTAL GERAL (R$)</t>
  </si>
  <si>
    <t>TOTAL GERAL</t>
  </si>
  <si>
    <t>A7</t>
  </si>
  <si>
    <t>A8</t>
  </si>
  <si>
    <t>A9</t>
  </si>
  <si>
    <t>73805/001</t>
  </si>
  <si>
    <t>TOTAL</t>
  </si>
  <si>
    <t>REFERÊNCIA</t>
  </si>
  <si>
    <t>I</t>
  </si>
  <si>
    <t xml:space="preserve"> </t>
  </si>
  <si>
    <t>ITEM</t>
  </si>
  <si>
    <t>DISCRIMINAÇÃO</t>
  </si>
  <si>
    <t>2.0</t>
  </si>
  <si>
    <t>SC25KG</t>
  </si>
  <si>
    <t>Encarregado geral</t>
  </si>
  <si>
    <t>TXKM</t>
  </si>
  <si>
    <t>M3XKM</t>
  </si>
  <si>
    <t>6.4</t>
  </si>
  <si>
    <t>ORSE</t>
  </si>
  <si>
    <t>SEINFRA-CE</t>
  </si>
  <si>
    <t>Eletricista</t>
  </si>
  <si>
    <t>CÓDIGO</t>
  </si>
  <si>
    <t>Valor R$</t>
  </si>
  <si>
    <t>Custo unitário</t>
  </si>
  <si>
    <t>kg</t>
  </si>
  <si>
    <t>m³</t>
  </si>
  <si>
    <t>Referência</t>
  </si>
  <si>
    <t>Chapa madeira compensada resinada 2,2x1,1 m x 12 mm p/ forma concreto</t>
  </si>
  <si>
    <t>Dobradiça aço zincado 3x3" sem anéis</t>
  </si>
  <si>
    <t>Porta cadeado zincado oxidado preto</t>
  </si>
  <si>
    <t>Prego de aço 17x27</t>
  </si>
  <si>
    <t>Fechadura embutir externa (c/ cilindro) completa - linha popular</t>
  </si>
  <si>
    <t>Areia grossa</t>
  </si>
  <si>
    <t>00004813</t>
  </si>
  <si>
    <t>00004417</t>
  </si>
  <si>
    <t>00004491</t>
  </si>
  <si>
    <t>00005075</t>
  </si>
  <si>
    <t xml:space="preserve">Valor R$        </t>
  </si>
  <si>
    <t>pin1</t>
  </si>
  <si>
    <t>8.0</t>
  </si>
  <si>
    <t>8.1</t>
  </si>
  <si>
    <t>8.2</t>
  </si>
  <si>
    <t>cob2</t>
  </si>
  <si>
    <t>cob4</t>
  </si>
  <si>
    <t>cob5</t>
  </si>
  <si>
    <t>Área do Fundo das Valas de Fundação</t>
  </si>
  <si>
    <t>Reaterro na Escavação das Valas dos Blocos</t>
  </si>
  <si>
    <t>Área de Piso Interno e Baldrame de Altura = 30cm</t>
  </si>
  <si>
    <t>Volume de Escavação da Vala de Fundação</t>
  </si>
  <si>
    <t>Somatório de Áreas Internas entre 5,0 e 10,0 m²</t>
  </si>
  <si>
    <t>Área das Calçadas Externas (Passeio)</t>
  </si>
  <si>
    <t>Igual ao Item de Estrutura de Madeira</t>
  </si>
  <si>
    <t>Composição 03</t>
  </si>
  <si>
    <t>Encanador ou Bombeiro Hidraulico com encargos complementares</t>
  </si>
  <si>
    <t>Serralheiro com encargos complementares</t>
  </si>
  <si>
    <t>Ajudante de Pedreiro com encargos complementares</t>
  </si>
  <si>
    <t>Chapa de alumínio dupla face em alumínio composto</t>
  </si>
  <si>
    <t>Forro de PVC</t>
  </si>
  <si>
    <t>Estrutura metálica para cobertura de telha de aço zincado</t>
  </si>
  <si>
    <t>Cobertura com telha de aço zincado 0,5mm</t>
  </si>
  <si>
    <t>Tubo de PVC p/esgoto Ø 50mm com conexões</t>
  </si>
  <si>
    <t>LARGURA</t>
  </si>
  <si>
    <t>COMPRIMENTO</t>
  </si>
  <si>
    <t>ALTURA</t>
  </si>
  <si>
    <t>TUBO</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</si>
  <si>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</si>
  <si>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</si>
  <si>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</si>
  <si>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</si>
  <si>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</si>
  <si>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</si>
  <si>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</si>
  <si>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</si>
  <si>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</si>
  <si>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</si>
  <si>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</si>
  <si>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</si>
  <si>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</si>
  <si>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</si>
  <si>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</si>
  <si>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</si>
  <si>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</si>
  <si>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</si>
  <si>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</si>
  <si>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</si>
  <si>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</si>
  <si>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</si>
  <si>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</si>
  <si>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</si>
  <si>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</si>
  <si>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</si>
  <si>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</si>
  <si>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</si>
  <si>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</si>
  <si>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</si>
  <si>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</si>
  <si>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</si>
  <si>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</si>
  <si>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</si>
  <si>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</si>
  <si>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</si>
  <si>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</si>
  <si>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</si>
  <si>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</si>
  <si>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</si>
  <si>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</si>
  <si>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</si>
  <si>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</si>
  <si>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</si>
  <si>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</si>
  <si>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</si>
  <si>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</si>
  <si>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</si>
  <si>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</si>
  <si>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</si>
  <si>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</si>
  <si>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</si>
  <si>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</si>
  <si>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</si>
  <si>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</si>
  <si>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</si>
  <si>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</si>
  <si>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</si>
  <si>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</si>
  <si>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</si>
  <si>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</si>
  <si>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</si>
  <si>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</si>
  <si>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</si>
  <si>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</si>
  <si>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</si>
  <si>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</si>
  <si>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</si>
  <si>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</si>
  <si>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</si>
  <si>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</si>
  <si>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</si>
  <si>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</si>
  <si>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</si>
  <si>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</si>
  <si>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</si>
  <si>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</si>
  <si>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</si>
  <si>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</si>
  <si>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</si>
  <si>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</si>
  <si>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</si>
  <si>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</si>
  <si>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</si>
  <si>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</si>
  <si>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</si>
  <si>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</si>
  <si>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</si>
  <si>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</si>
  <si>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</si>
  <si>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</si>
  <si>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</si>
  <si>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</si>
  <si>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</si>
  <si>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</si>
  <si>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</si>
  <si>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</si>
  <si>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</si>
  <si>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</si>
  <si>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</si>
  <si>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</si>
  <si>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</si>
  <si>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</si>
  <si>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</si>
  <si>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</si>
  <si>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</si>
  <si>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</si>
  <si>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</si>
  <si>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</si>
  <si>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</si>
  <si>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</si>
  <si>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</si>
  <si>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</si>
  <si>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</si>
  <si>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</si>
  <si>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</si>
  <si>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</si>
  <si>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</si>
  <si>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</si>
  <si>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</si>
  <si>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</si>
  <si>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</si>
  <si>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</si>
  <si>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</si>
  <si>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</si>
  <si>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</si>
  <si>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</si>
  <si>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</si>
  <si>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</si>
  <si>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</si>
  <si>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</si>
  <si>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</si>
  <si>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Calha de chapa de aço galvanizada</t>
  </si>
  <si>
    <t>Rufo de chapa de aço galvanizada</t>
  </si>
  <si>
    <t>Composição 04</t>
  </si>
  <si>
    <t>Ajudante de carpinteiro com encargos complementares</t>
  </si>
  <si>
    <t>Armador com encargos complementares</t>
  </si>
  <si>
    <t>9.6</t>
  </si>
  <si>
    <t>reb3</t>
  </si>
  <si>
    <t>Área Cobertura X Fator Incl.=1,031 (25%)</t>
  </si>
  <si>
    <t>Somatório das Áreas de Alvenaria c/Desconto</t>
  </si>
  <si>
    <t>Extensão da Parede de Encontro com a Cobertura</t>
  </si>
  <si>
    <t>Área de Baldrame</t>
  </si>
  <si>
    <t>Área de Parede Menos Área de Esquadria</t>
  </si>
  <si>
    <t>Área de Parede p/ Cerâmica Menos Esquadria</t>
  </si>
  <si>
    <t>Área de Parede p/ Pintura Menos Esquadria</t>
  </si>
  <si>
    <t>Sistema de Instalações Hidraulicas</t>
  </si>
  <si>
    <t>Sistema de Instalações Sanitarias</t>
  </si>
  <si>
    <t>esq2</t>
  </si>
  <si>
    <t>esq3</t>
  </si>
  <si>
    <t>esq4</t>
  </si>
  <si>
    <t>esq5</t>
  </si>
  <si>
    <t>esq6</t>
  </si>
  <si>
    <t>Porta de madeira p/ pintura, semi-oca, padrão médio, 80x210cm, espessura de 3,5cm, itens inclusos: dobradiças, batente e fechadura</t>
  </si>
  <si>
    <t>esq7</t>
  </si>
  <si>
    <t>Áreas do Gradil e das Esquadrias Metálicas</t>
  </si>
  <si>
    <t>pin3</t>
  </si>
  <si>
    <t>pin5</t>
  </si>
  <si>
    <t>Aplicação e lixamento de massa látex em paredes, duas demãos</t>
  </si>
  <si>
    <t>Aplicação manual de fundo selador acrílico em superfícies internas</t>
  </si>
  <si>
    <t>Todas Áreas dos Ambientes Internos</t>
  </si>
  <si>
    <t>lim1</t>
  </si>
  <si>
    <t>FONTE: COMPOSIÇÃO ELABORADA COM REFERÊNCIA NOS SERVIÇOS DO SINAPI</t>
  </si>
  <si>
    <t>FONTE: COMPOSIÇÃO ELABORADA</t>
  </si>
  <si>
    <t>FONTE: COMPOSIÇÃO ELABORADA COM REFERÊNCIA NO SERVIÇO 11.6.18 C3652 - SEINFRA-CE</t>
  </si>
  <si>
    <t>FONTE: COMPOSIÇÃO ELABORADA COM REFERÊNCIA NO SERVIÇO 02435/ORSE</t>
  </si>
  <si>
    <t>Letras em aço inox 25 x 25 cm</t>
  </si>
  <si>
    <t>Composição 06</t>
  </si>
  <si>
    <t>Rufo em concreto pré-moldado L=30cm</t>
  </si>
  <si>
    <t>Composição 07</t>
  </si>
  <si>
    <t>Argamassa traço 1:3 (cimento e areia média), preparo manual</t>
  </si>
  <si>
    <t>Reboco para recebimento de cerâmica em argamassa traço 1:2:8 (paredes), esp.=2,0cm</t>
  </si>
  <si>
    <t>Reboco para recebimento de pintura em argamassa traço 1:2:8 (paredes), esp.=2,0cm</t>
  </si>
  <si>
    <t>Telhamento com telha cerâmica capa-canal, tipo colonial, incluso transporte vertical</t>
  </si>
  <si>
    <t>Trama de madeira composta por ripas, caibros e terças para telhados, incluso transporte vertical</t>
  </si>
  <si>
    <t>Armação de estrutura de concreto armado aço CA-50 de 12,5 mm - montagem</t>
  </si>
  <si>
    <t>Encanador com encargos complementares</t>
  </si>
  <si>
    <t>Auxiliar de encanador com encargos complementares</t>
  </si>
  <si>
    <t>Adaptador pvc roscavel, com flanges e anel de vedacao, 1/2", para caixa d' agua</t>
  </si>
  <si>
    <t>Adaptador pvc soldavel, com flanges livres, 32 mm x 1", para caixa d' agua</t>
  </si>
  <si>
    <t>Adaptador pvc soldavel, longo, com flange livre,  25 mm x 3/4", para caixa d' agua</t>
  </si>
  <si>
    <t>Adesivo plastico para pvc, bisnaga com 75 gr</t>
  </si>
  <si>
    <t>Fita veda rosca em rolos de 18 mm x 10 m (l x c)</t>
  </si>
  <si>
    <t>Joelho pvc, soldavel, 90 graus, 32 mm, para agua fria predial</t>
  </si>
  <si>
    <t>Te soldavel, pvc, 90 graus, 32 mm, para agua fria predial (nbr 5648)</t>
  </si>
  <si>
    <t>Tubo pvc, soldavel, dn 25 mm, agua fria (nbr-5648)</t>
  </si>
  <si>
    <t>Tubo pvc, soldavel, dn 32 mm, agua fria (nbr-5648)</t>
  </si>
  <si>
    <t>Registro de esfera, pvc, com volante, vs, soldavel, dn 32 mm, com corpo dividido</t>
  </si>
  <si>
    <t>Torneira metalica de boia convencional para caixa d'agua, 1/2", com haste metalica e balao plastico</t>
  </si>
  <si>
    <t>Caixa d'agua em polietileno 750 litros, com tampa</t>
  </si>
  <si>
    <t>Escavação manual em solo de 1ª categoria até 2m</t>
  </si>
  <si>
    <t>Manilha Ø 100cm (interno) x 50cm PM assentada para fossa</t>
  </si>
  <si>
    <t>Manilha Ø 100cm (interno) x 50cm PM assentada para sumidouro</t>
  </si>
  <si>
    <t>Tampa manilha Ø 110cm PM</t>
  </si>
  <si>
    <t>Lastro de concreto no fundo da fossa esp. 5cm</t>
  </si>
  <si>
    <t>Composição 08</t>
  </si>
  <si>
    <t>FONTE: COMPOSIÇÃO ELABORADA COM REFERÊNCIA NO SERVIÇO 10988/ORSE</t>
  </si>
  <si>
    <t>Rejunte acrílico para revestimentos cerâmicos</t>
  </si>
  <si>
    <t>Cerâmica 60 x 60 cm, pei 4, porcelanato linha madeirado</t>
  </si>
  <si>
    <t>Argamassa industrializada AC-III</t>
  </si>
  <si>
    <t>09401</t>
  </si>
  <si>
    <t>11815</t>
  </si>
  <si>
    <t>04303</t>
  </si>
  <si>
    <t>Reaterro p/ valas e caixão interno - Empol. = 15%</t>
  </si>
  <si>
    <t>* LIMITE PARA VERIFICAÇÃO DOS PERCENTUAIS MÍNIMO, MÉDIO E MÁXIMO PARA O BDI SEM A CPRB</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</si>
  <si>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</si>
  <si>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</si>
  <si>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</si>
  <si>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</si>
  <si>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</si>
  <si>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</si>
  <si>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</si>
  <si>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</si>
  <si>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</si>
  <si>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</si>
  <si>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</si>
  <si>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</si>
  <si>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</si>
  <si>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</si>
  <si>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</si>
  <si>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</si>
  <si>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</si>
  <si>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</si>
  <si>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</si>
  <si>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</si>
  <si>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</si>
  <si>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MASSA ÚNICA, PARA RECEBIMENTO DE PINTURA OU CERÂMICA, ARGAMASSA INDUSTRIALIZADA, PREPARO MECÂNICO, APLICADO COM EQUIPAMENTO DE MISTURA E PROJEÇÃO DE 1,5 M3/H EM FACES INTERNAS DE PAREDES, ESPESSURA DE 5MM, SEM EXECUÇÃO DE TALISCAS. AF_06/2014</t>
  </si>
  <si>
    <t>CADASTRISTA DE REDES DE AGUA E ESGOTO COM ENCARGOS COMPLEMENTARES</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</si>
  <si>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</si>
  <si>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</si>
  <si>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</si>
  <si>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</si>
  <si>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</si>
  <si>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</si>
  <si>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</si>
  <si>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</si>
  <si>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</si>
  <si>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REGISTRO DE PRESSÃO BRUTO, LATÃO,  ROSCÁVEL, 3/4, FORNECIDO E INSTALADO EM RAMAL DE ÁGUA. AF_12/2014</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</si>
  <si>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</si>
  <si>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</si>
  <si>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</si>
  <si>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</si>
  <si>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</si>
  <si>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</si>
  <si>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</si>
  <si>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</si>
  <si>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</si>
  <si>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</si>
  <si>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</si>
  <si>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</si>
  <si>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</si>
  <si>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</si>
  <si>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</si>
  <si>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</si>
  <si>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</si>
  <si>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</si>
  <si>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</si>
  <si>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</si>
  <si>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</si>
  <si>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</si>
  <si>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</si>
  <si>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</si>
  <si>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</si>
  <si>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</si>
  <si>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</si>
  <si>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</si>
  <si>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CAMINHÃO PARA EQUIPAMENTO DE LIMPEZA A SUCÇÃO COM CAMINHÃO TRUCADO DE PESO BRUTO TOTAL 23000 KG, CARGA ÚTIL MÁX. 15935 KG, DISTÂNCIA ENTRE EIXOS 4,80 M, POTÊNCIA 230 CV, INCLUSIVE LIMPADORA A SUCÇÃO, TANQUE 12000 L - MATERIAIS NA OPERAÇÃO. AF_11/2015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</si>
  <si>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</si>
  <si>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</si>
  <si>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</si>
  <si>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</si>
  <si>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</si>
  <si>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</si>
  <si>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</si>
  <si>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</si>
  <si>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</si>
  <si>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</si>
  <si>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</si>
  <si>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</si>
  <si>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</si>
  <si>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</si>
  <si>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</si>
  <si>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</si>
  <si>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</si>
  <si>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</si>
  <si>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</si>
  <si>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</si>
  <si>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</si>
  <si>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</si>
  <si>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</si>
  <si>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</si>
  <si>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</si>
  <si>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</si>
  <si>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</si>
  <si>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</si>
  <si>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</si>
  <si>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</si>
  <si>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</si>
  <si>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</si>
  <si>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</si>
  <si>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</si>
  <si>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</si>
  <si>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</si>
  <si>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</si>
  <si>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</si>
  <si>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</si>
  <si>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</si>
  <si>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</si>
  <si>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</si>
  <si>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</si>
  <si>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</si>
  <si>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</si>
  <si>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</si>
  <si>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</si>
  <si>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</si>
  <si>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</si>
  <si>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</si>
  <si>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</si>
  <si>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</si>
  <si>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</si>
  <si>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</si>
  <si>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</si>
  <si>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</si>
  <si>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</si>
  <si>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</si>
  <si>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</si>
  <si>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</si>
  <si>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CONCRETAGEM DE VIGAS E LAJES, FCK=20 MPA, PARA LAJES MACIÇAS OU NERVURADAS COM JERICAS EM ELEVADOR DE CABO EM EDIFICAÇÃO DE ATÉ 16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</si>
  <si>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</si>
  <si>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</si>
  <si>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</si>
  <si>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</si>
  <si>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</si>
  <si>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</si>
  <si>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</si>
  <si>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</si>
  <si>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</si>
  <si>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</si>
  <si>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</si>
  <si>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</si>
  <si>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</si>
  <si>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</si>
  <si>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</si>
  <si>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</si>
  <si>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</si>
  <si>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</si>
  <si>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</si>
  <si>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</si>
  <si>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</si>
  <si>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</si>
  <si>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</si>
  <si>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</si>
  <si>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</si>
  <si>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</si>
  <si>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</si>
  <si>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</si>
  <si>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</si>
  <si>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</si>
  <si>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</si>
  <si>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</si>
  <si>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</si>
  <si>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</si>
  <si>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</si>
  <si>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</si>
  <si>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</si>
  <si>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</si>
  <si>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</si>
  <si>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</si>
  <si>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</si>
  <si>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</si>
  <si>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</si>
  <si>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</si>
  <si>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</si>
  <si>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</si>
  <si>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</si>
  <si>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</si>
  <si>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</si>
  <si>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</si>
  <si>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</si>
  <si>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</si>
  <si>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</si>
  <si>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</si>
  <si>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</si>
  <si>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</si>
  <si>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</si>
  <si>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</si>
  <si>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</si>
  <si>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</si>
  <si>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</si>
  <si>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</si>
  <si>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</si>
  <si>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</si>
  <si>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</si>
  <si>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</si>
  <si>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</si>
  <si>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</si>
  <si>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</si>
  <si>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</si>
  <si>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</si>
  <si>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</si>
  <si>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</si>
  <si>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</si>
  <si>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</si>
  <si>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</si>
  <si>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</si>
  <si>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</si>
  <si>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</si>
  <si>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</si>
  <si>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</si>
  <si>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</si>
  <si>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CABO DE COBRE RÍGIDO ISOLADO, 300 MM², ANTI-CHAMA 450/750 V, PARA DISTRIBUIÇÃO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</si>
  <si>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</si>
  <si>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</si>
  <si>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</si>
  <si>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</si>
  <si>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</si>
  <si>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</si>
  <si>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</si>
  <si>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</si>
  <si>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</si>
  <si>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</si>
  <si>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</si>
  <si>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</si>
  <si>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</si>
  <si>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</si>
  <si>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</si>
  <si>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</si>
  <si>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</si>
  <si>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</si>
  <si>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</si>
  <si>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</si>
  <si>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</si>
  <si>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</si>
  <si>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</si>
  <si>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</si>
  <si>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</si>
  <si>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</si>
  <si>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</si>
  <si>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</si>
  <si>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</si>
  <si>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</si>
  <si>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</si>
  <si>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</si>
  <si>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</si>
  <si>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</si>
  <si>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</si>
  <si>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</si>
  <si>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</si>
  <si>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</si>
  <si>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</si>
  <si>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</si>
  <si>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</si>
  <si>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</si>
  <si>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</si>
  <si>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</si>
  <si>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</si>
  <si>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</si>
  <si>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</si>
  <si>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</si>
  <si>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</si>
  <si>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</si>
  <si>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</si>
  <si>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</si>
  <si>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</si>
  <si>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</si>
  <si>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</si>
  <si>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</si>
  <si>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</si>
  <si>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</si>
  <si>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</si>
  <si>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</si>
  <si>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</si>
  <si>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</si>
  <si>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</si>
  <si>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</si>
  <si>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</si>
  <si>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</si>
  <si>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</si>
  <si>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</si>
  <si>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</si>
  <si>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</si>
  <si>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</si>
  <si>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</si>
  <si>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</si>
  <si>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</si>
  <si>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</si>
  <si>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</si>
  <si>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</si>
  <si>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FIXAÇÃO (ENCUNHAMENTO) DE ALVENARIA DE VEDAÇÃO COM ESPUMA DE POLIURETANO EXPANSIVA. AF_03/2016</t>
  </si>
  <si>
    <t>EXECUÇÃO DE RESERVATÓRIO ELEVADO DE ÁGUA (2000 LITROS) EM CANTEIRO DE OBRA, APOIADO EM ESTRUTURA DE MADEIRA. AF_02/2016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</si>
  <si>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</si>
  <si>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</si>
  <si>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</si>
  <si>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</si>
  <si>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</si>
  <si>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</si>
  <si>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</si>
  <si>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</si>
  <si>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</si>
  <si>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</si>
  <si>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</si>
  <si>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</si>
  <si>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</si>
  <si>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</si>
  <si>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</si>
  <si>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</si>
  <si>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</si>
  <si>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</si>
  <si>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</si>
  <si>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</si>
  <si>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</si>
  <si>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</si>
  <si>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</si>
  <si>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</si>
  <si>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</si>
  <si>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</si>
  <si>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</si>
  <si>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</si>
  <si>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</si>
  <si>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</si>
  <si>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</si>
  <si>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</si>
  <si>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</si>
  <si>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</si>
  <si>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</si>
  <si>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</si>
  <si>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</si>
  <si>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</si>
  <si>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</si>
  <si>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</si>
  <si>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</si>
  <si>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</si>
  <si>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</si>
  <si>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</si>
  <si>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</si>
  <si>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</si>
  <si>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</si>
  <si>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</si>
  <si>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</si>
  <si>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</si>
  <si>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</si>
  <si>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</si>
  <si>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</si>
  <si>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</si>
  <si>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</si>
  <si>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</si>
  <si>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</si>
  <si>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</si>
  <si>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</si>
  <si>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</si>
  <si>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</si>
  <si>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</si>
  <si>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</si>
  <si>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</si>
  <si>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</si>
  <si>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CURSO DE CAPACITAÇÃO PARA CADASTRISTA DE REDES DE AGUA E ESGOTO (ENCARGOS COMPLEMENTARES) - HORISTA</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</si>
  <si>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</si>
  <si>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</si>
  <si>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</si>
  <si>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</si>
  <si>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</si>
  <si>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</si>
  <si>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</si>
  <si>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</si>
  <si>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</si>
  <si>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</si>
  <si>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</si>
  <si>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</si>
  <si>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</si>
  <si>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</si>
  <si>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</si>
  <si>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</si>
  <si>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</si>
  <si>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</si>
  <si>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</si>
  <si>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</si>
  <si>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</si>
  <si>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</si>
  <si>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</si>
  <si>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</si>
  <si>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</si>
  <si>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</si>
  <si>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</si>
  <si>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</si>
  <si>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</si>
  <si>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</si>
  <si>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</si>
  <si>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</si>
  <si>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</si>
  <si>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</si>
  <si>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</si>
  <si>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</si>
  <si>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</si>
  <si>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</si>
  <si>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</si>
  <si>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</si>
  <si>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</si>
  <si>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</si>
  <si>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</si>
  <si>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</si>
  <si>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</si>
  <si>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</si>
  <si>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</si>
  <si>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</si>
  <si>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</si>
  <si>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</si>
  <si>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</si>
  <si>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</si>
  <si>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</si>
  <si>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</si>
  <si>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</si>
  <si>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</si>
  <si>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</si>
  <si>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</si>
  <si>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</si>
  <si>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</si>
  <si>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</si>
  <si>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</si>
  <si>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</si>
  <si>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</si>
  <si>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</si>
  <si>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</si>
  <si>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</si>
  <si>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</si>
  <si>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</si>
  <si>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</si>
  <si>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</si>
  <si>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</si>
  <si>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</si>
  <si>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</si>
  <si>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</si>
  <si>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</si>
  <si>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</si>
  <si>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</si>
  <si>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</si>
  <si>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</si>
  <si>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</si>
  <si>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</si>
  <si>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</si>
  <si>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</si>
  <si>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</si>
  <si>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</si>
  <si>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</si>
  <si>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</si>
  <si>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</si>
  <si>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</si>
  <si>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</si>
  <si>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</si>
  <si>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</si>
  <si>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</si>
  <si>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</si>
  <si>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</si>
  <si>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</si>
  <si>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</si>
  <si>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</si>
  <si>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</si>
  <si>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</si>
  <si>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</si>
  <si>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</si>
  <si>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</si>
  <si>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</si>
  <si>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</si>
  <si>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</si>
  <si>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</si>
  <si>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</si>
  <si>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</si>
  <si>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</si>
  <si>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</si>
  <si>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</si>
  <si>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</si>
  <si>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</si>
  <si>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</si>
  <si>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</si>
  <si>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</si>
  <si>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</si>
  <si>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</si>
  <si>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</si>
  <si>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</si>
  <si>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</si>
  <si>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</si>
  <si>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</si>
  <si>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</si>
  <si>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</si>
  <si>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MATERIAIS NA OPERAÇÃO.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</si>
  <si>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</si>
  <si>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</si>
  <si>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</si>
  <si>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</si>
  <si>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</si>
  <si>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</si>
  <si>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</si>
  <si>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</si>
  <si>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</si>
  <si>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</si>
  <si>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</si>
  <si>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</si>
  <si>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</si>
  <si>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</si>
  <si>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</si>
  <si>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</si>
  <si>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</si>
  <si>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</si>
  <si>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</si>
  <si>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</si>
  <si>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</si>
  <si>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</si>
  <si>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</si>
  <si>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</si>
  <si>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</si>
  <si>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</si>
  <si>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</si>
  <si>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</si>
  <si>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</si>
  <si>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</si>
  <si>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</si>
  <si>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</si>
  <si>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</si>
  <si>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</si>
  <si>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</si>
  <si>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</si>
  <si>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</si>
  <si>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</si>
  <si>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</si>
  <si>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</si>
  <si>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</si>
  <si>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</si>
  <si>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</si>
  <si>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</si>
  <si>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</si>
  <si>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</si>
  <si>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</si>
  <si>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</si>
  <si>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</si>
  <si>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</si>
  <si>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</si>
  <si>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</si>
  <si>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</si>
  <si>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</si>
  <si>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</si>
  <si>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</si>
  <si>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</si>
  <si>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</si>
  <si>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</si>
  <si>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</si>
  <si>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</si>
  <si>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</si>
  <si>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</si>
  <si>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</si>
  <si>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</si>
  <si>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</si>
  <si>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</si>
  <si>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</si>
  <si>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</si>
  <si>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</si>
  <si>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</si>
  <si>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</si>
  <si>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</si>
  <si>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</si>
  <si>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</si>
  <si>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</si>
  <si>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</si>
  <si>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</si>
  <si>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</si>
  <si>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</si>
  <si>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</si>
  <si>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</si>
  <si>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</si>
  <si>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</si>
  <si>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</si>
  <si>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</si>
  <si>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</si>
  <si>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</si>
  <si>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</si>
  <si>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</si>
  <si>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</si>
  <si>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</si>
  <si>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</si>
  <si>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</si>
  <si>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</si>
  <si>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</si>
  <si>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</si>
  <si>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</si>
  <si>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</si>
  <si>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</si>
  <si>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</si>
  <si>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</si>
  <si>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</si>
  <si>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</si>
  <si>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</si>
  <si>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</si>
  <si>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</si>
  <si>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</si>
  <si>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</si>
  <si>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</si>
  <si>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</si>
  <si>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</si>
  <si>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</si>
  <si>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</si>
  <si>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</si>
  <si>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</si>
  <si>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</si>
  <si>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</si>
  <si>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</si>
  <si>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</si>
  <si>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</si>
  <si>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</si>
  <si>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</si>
  <si>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</si>
  <si>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</si>
  <si>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</si>
  <si>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</si>
  <si>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</si>
  <si>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</si>
  <si>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</si>
  <si>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</si>
  <si>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</si>
  <si>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</si>
  <si>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</si>
  <si>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</si>
  <si>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</si>
  <si>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</si>
  <si>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</si>
  <si>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</si>
  <si>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</si>
  <si>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</si>
  <si>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</si>
  <si>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</si>
  <si>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</si>
  <si>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</si>
  <si>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</si>
  <si>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</si>
  <si>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</si>
  <si>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</si>
  <si>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</si>
  <si>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</si>
  <si>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</si>
  <si>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</si>
  <si>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</si>
  <si>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</si>
  <si>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</si>
  <si>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</si>
  <si>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</si>
  <si>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</si>
  <si>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</si>
  <si>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</si>
  <si>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</si>
  <si>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</si>
  <si>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</si>
  <si>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</si>
  <si>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</si>
  <si>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</si>
  <si>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</si>
  <si>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</si>
  <si>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</si>
  <si>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</si>
  <si>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</si>
  <si>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</si>
  <si>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</si>
  <si>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</si>
  <si>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</si>
  <si>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</si>
  <si>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</si>
  <si>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</si>
  <si>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</si>
  <si>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</si>
  <si>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</si>
  <si>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</si>
  <si>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</si>
  <si>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</si>
  <si>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</si>
  <si>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</si>
  <si>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</si>
  <si>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</si>
  <si>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</si>
  <si>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</si>
  <si>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</si>
  <si>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</si>
  <si>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</si>
  <si>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</si>
  <si>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</si>
  <si>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</si>
  <si>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</si>
  <si>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</si>
  <si>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</si>
  <si>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</si>
  <si>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</si>
  <si>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</si>
  <si>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</si>
  <si>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</si>
  <si>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</si>
  <si>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</si>
  <si>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</si>
  <si>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</si>
  <si>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</si>
  <si>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</si>
  <si>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</si>
  <si>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</si>
  <si>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</si>
  <si>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</si>
  <si>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</si>
  <si>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</si>
  <si>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</si>
  <si>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</si>
  <si>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</si>
  <si>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</si>
  <si>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</si>
  <si>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</si>
  <si>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</si>
  <si>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</si>
  <si>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</si>
  <si>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</si>
  <si>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</si>
  <si>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</si>
  <si>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</si>
  <si>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</si>
  <si>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</si>
  <si>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</si>
  <si>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</si>
  <si>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</si>
  <si>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</si>
  <si>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</si>
  <si>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</si>
  <si>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</si>
  <si>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</si>
  <si>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</si>
  <si>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</si>
  <si>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</si>
  <si>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</si>
  <si>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</si>
  <si>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</si>
  <si>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</si>
  <si>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</si>
  <si>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</si>
  <si>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</si>
  <si>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</si>
  <si>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</si>
  <si>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</si>
  <si>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</si>
  <si>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</si>
  <si>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</si>
  <si>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</si>
  <si>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</si>
  <si>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</si>
  <si>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</si>
  <si>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</si>
  <si>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</si>
  <si>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</si>
  <si>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</si>
  <si>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</si>
  <si>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</si>
  <si>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</si>
  <si>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</si>
  <si>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</si>
  <si>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</si>
  <si>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</si>
  <si>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</si>
  <si>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</si>
  <si>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</si>
  <si>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</si>
  <si>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</si>
  <si>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</si>
  <si>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</si>
  <si>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</si>
  <si>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</si>
  <si>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</si>
  <si>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</si>
  <si>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</si>
  <si>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</si>
  <si>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</si>
  <si>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</si>
  <si>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</si>
  <si>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</si>
  <si>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</si>
  <si>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</si>
  <si>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</si>
  <si>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</si>
  <si>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</si>
  <si>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</si>
  <si>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</si>
  <si>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</si>
  <si>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</si>
  <si>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</si>
  <si>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</si>
  <si>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</si>
  <si>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</si>
  <si>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</si>
  <si>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</si>
  <si>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</si>
  <si>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</si>
  <si>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</si>
  <si>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</si>
  <si>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</si>
  <si>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</si>
  <si>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</si>
  <si>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</si>
  <si>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</si>
  <si>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</si>
  <si>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</si>
  <si>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</si>
  <si>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</si>
  <si>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</si>
  <si>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</si>
  <si>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</si>
  <si>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</si>
  <si>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</si>
  <si>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</si>
  <si>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</si>
  <si>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</si>
  <si>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</si>
  <si>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</si>
  <si>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</si>
  <si>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</si>
  <si>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</si>
  <si>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</si>
  <si>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</si>
  <si>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</si>
  <si>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</si>
  <si>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</si>
  <si>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</si>
  <si>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</si>
  <si>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</si>
  <si>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</si>
  <si>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</si>
  <si>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</si>
  <si>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</si>
  <si>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</si>
  <si>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</si>
  <si>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</si>
  <si>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</si>
  <si>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</si>
  <si>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</si>
  <si>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</si>
  <si>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</si>
  <si>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</si>
  <si>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</si>
  <si>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</si>
  <si>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</si>
  <si>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</si>
  <si>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</si>
  <si>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</si>
  <si>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</si>
  <si>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</si>
  <si>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</si>
  <si>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</si>
  <si>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</si>
  <si>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</si>
  <si>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</si>
  <si>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</si>
  <si>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</si>
  <si>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</si>
  <si>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</si>
  <si>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</si>
  <si>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</si>
  <si>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</si>
  <si>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</si>
  <si>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</si>
  <si>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</si>
  <si>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</si>
  <si>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</si>
  <si>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</si>
  <si>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</si>
  <si>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</si>
  <si>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</si>
  <si>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</si>
  <si>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</si>
  <si>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</si>
  <si>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</si>
  <si>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</si>
  <si>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</si>
  <si>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</si>
  <si>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</si>
  <si>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</si>
  <si>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</si>
  <si>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</si>
  <si>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</si>
  <si>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</si>
  <si>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</si>
  <si>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</si>
  <si>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</si>
  <si>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</si>
  <si>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</si>
  <si>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</si>
  <si>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</si>
  <si>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</si>
  <si>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</si>
  <si>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</si>
  <si>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</si>
  <si>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</si>
  <si>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</si>
  <si>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</si>
  <si>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</si>
  <si>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</si>
  <si>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</si>
  <si>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</si>
  <si>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</si>
  <si>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</si>
  <si>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</si>
  <si>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</si>
  <si>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</si>
  <si>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</si>
  <si>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</si>
  <si>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</si>
  <si>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</si>
  <si>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</si>
  <si>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</si>
  <si>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</si>
  <si>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</si>
  <si>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</si>
  <si>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</si>
  <si>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</si>
  <si>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</si>
  <si>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</si>
  <si>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</si>
  <si>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</si>
  <si>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</si>
  <si>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</si>
  <si>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</si>
  <si>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</si>
  <si>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</si>
  <si>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</si>
  <si>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</si>
  <si>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</si>
  <si>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</si>
  <si>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</si>
  <si>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</si>
  <si>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</si>
  <si>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</si>
  <si>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</si>
  <si>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</si>
  <si>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</si>
  <si>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</si>
  <si>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</si>
  <si>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</si>
  <si>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</si>
  <si>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</si>
  <si>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</si>
  <si>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</si>
  <si>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</si>
  <si>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</si>
  <si>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</si>
  <si>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</si>
  <si>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</si>
  <si>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</si>
  <si>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</si>
  <si>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</si>
  <si>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</si>
  <si>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</si>
  <si>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</si>
  <si>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</si>
  <si>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</si>
  <si>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</si>
  <si>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</si>
  <si>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</si>
  <si>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</si>
  <si>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</si>
  <si>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</si>
  <si>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</si>
  <si>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</si>
  <si>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</si>
  <si>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</si>
  <si>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</si>
  <si>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</si>
  <si>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</si>
  <si>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</si>
  <si>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</si>
  <si>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</si>
  <si>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</si>
  <si>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</si>
  <si>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</si>
  <si>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</si>
  <si>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</si>
  <si>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</si>
  <si>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</si>
  <si>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</si>
  <si>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</si>
  <si>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</si>
  <si>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</si>
  <si>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</si>
  <si>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</si>
  <si>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</si>
  <si>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</si>
  <si>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PINTURA ANTICORROSIVA DE DUTO METÁLICO. AF_04/2018</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</si>
  <si>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</si>
  <si>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</si>
  <si>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</si>
  <si>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</si>
  <si>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</si>
  <si>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</si>
  <si>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</si>
  <si>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</si>
  <si>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</si>
  <si>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</si>
  <si>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</si>
  <si>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</si>
  <si>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</si>
  <si>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</si>
  <si>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</si>
  <si>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</si>
  <si>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</si>
  <si>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</si>
  <si>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</si>
  <si>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</si>
  <si>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</si>
  <si>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</si>
  <si>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</si>
  <si>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</si>
  <si>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</si>
  <si>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</si>
  <si>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</si>
  <si>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</si>
  <si>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</si>
  <si>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</si>
  <si>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</si>
  <si>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</si>
  <si>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</si>
  <si>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</si>
  <si>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</si>
  <si>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</si>
  <si>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</si>
  <si>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</si>
  <si>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</si>
  <si>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</si>
  <si>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</si>
  <si>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</si>
  <si>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</si>
  <si>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</si>
  <si>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</si>
  <si>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</si>
  <si>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</si>
  <si>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</si>
  <si>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</si>
  <si>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</si>
  <si>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</si>
  <si>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</si>
  <si>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</si>
  <si>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</si>
  <si>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</si>
  <si>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</si>
  <si>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</si>
  <si>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</si>
  <si>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</si>
  <si>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</si>
  <si>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</si>
  <si>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</si>
  <si>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</si>
  <si>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</si>
  <si>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</si>
  <si>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</si>
  <si>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</si>
  <si>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</si>
  <si>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</si>
  <si>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</si>
  <si>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</si>
  <si>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</si>
  <si>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</si>
  <si>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</si>
  <si>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</si>
  <si>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</si>
  <si>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</si>
  <si>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</si>
  <si>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</si>
  <si>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</si>
  <si>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</si>
  <si>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</si>
  <si>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</si>
  <si>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</si>
  <si>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</si>
  <si>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</si>
  <si>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</si>
  <si>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</si>
  <si>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</si>
  <si>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</si>
  <si>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</si>
  <si>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</si>
  <si>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</si>
  <si>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</si>
  <si>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</si>
  <si>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</si>
  <si>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</si>
  <si>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</si>
  <si>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</si>
  <si>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</si>
  <si>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</si>
  <si>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VINÍLICO SEMI-FLEXÍVEL EM PLACAS, PADRÃO LISO, ESPESSURA 3,2 MM, FIXADO COM COLA.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</si>
  <si>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</si>
  <si>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</si>
  <si>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</si>
  <si>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</si>
  <si>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</si>
  <si>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</si>
  <si>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</si>
  <si>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</si>
  <si>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</si>
  <si>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</si>
  <si>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</si>
  <si>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</si>
  <si>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</si>
  <si>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</si>
  <si>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</si>
  <si>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</si>
  <si>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</si>
  <si>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</si>
  <si>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</si>
  <si>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</si>
  <si>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</si>
  <si>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</si>
  <si>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</si>
  <si>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</si>
  <si>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</si>
  <si>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</si>
  <si>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</si>
  <si>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</si>
  <si>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</si>
  <si>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</si>
  <si>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</si>
  <si>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</si>
  <si>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</si>
  <si>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</si>
  <si>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</si>
  <si>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</si>
  <si>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</si>
  <si>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</si>
  <si>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</si>
  <si>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</si>
  <si>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</si>
  <si>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</si>
  <si>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</si>
  <si>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</si>
  <si>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</si>
  <si>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</si>
  <si>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</si>
  <si>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</si>
  <si>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</si>
  <si>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M³</t>
  </si>
  <si>
    <t>M²</t>
  </si>
  <si>
    <t>Limpeza manual de terreno com vegetação rasteira, incluindo roçagem e queima</t>
  </si>
  <si>
    <t>Limpeza mecanizada do terreno c/ trator esteira (vegetação rasteira) inclusiv e carga e transporte - dmt até 1 km</t>
  </si>
  <si>
    <t>Placa de inauguração de obra em alumínio 0,50 x 0,70 m</t>
  </si>
  <si>
    <t>Demolição de alvenaria de bloco cerâmico e=0,09m - revestida</t>
  </si>
  <si>
    <t>Demolição de alvenaria de pedra</t>
  </si>
  <si>
    <t>Remoção de telhamento com telhas cerâmicas</t>
  </si>
  <si>
    <t>Demolição de telhamento com telha de cimento  amianto ondulada</t>
  </si>
  <si>
    <t>Demolição de telhamento com telha de cimento amianto tipo canalete</t>
  </si>
  <si>
    <t>Demolição de forros</t>
  </si>
  <si>
    <t>Demolição de concreto manualmente</t>
  </si>
  <si>
    <t>Demolição de pavimentação (capa) asfáltica</t>
  </si>
  <si>
    <t>Demolição manual de piso cimentado sobre lastro de concreto - Rev 01</t>
  </si>
  <si>
    <t>Demolição de reboco</t>
  </si>
  <si>
    <t>Demolição de piso cerâmico ou ladrilho</t>
  </si>
  <si>
    <t>Demolição de piso de madeira</t>
  </si>
  <si>
    <t>Demolição de pavimentação em paralelepípedo ou pré-moldados de concreto c/ re aproveitamento</t>
  </si>
  <si>
    <t>Demolição de meio-fio granítico ou pre-moldado</t>
  </si>
  <si>
    <t>Demolição de revestimento cerâmico ou azulejo</t>
  </si>
  <si>
    <t>Demolição de divisórias tipo divilux</t>
  </si>
  <si>
    <t>Demolição de cerca - estacas de madeira com até 20 fios de arame farpado</t>
  </si>
  <si>
    <t>Demolição de cerca - estacas de concreto com até 20 fios de arame farpado</t>
  </si>
  <si>
    <t>Coleta e carga manuais de entulho</t>
  </si>
  <si>
    <t>Demolição de madeiramento em coberturas com telhas cerâmicas</t>
  </si>
  <si>
    <t>Remoção de esquadria de madeira, com ou sem batente</t>
  </si>
  <si>
    <t>Remoção de carpete</t>
  </si>
  <si>
    <t>Demolição de revestimento em mármore</t>
  </si>
  <si>
    <t>Remoção de poltronas</t>
  </si>
  <si>
    <t>Demolição de pisos vinílicos (paviflex), exclusive contra-piso</t>
  </si>
  <si>
    <t>Remoção de brises</t>
  </si>
  <si>
    <t>Remoção de arame farpado em cercas com até 20 fios</t>
  </si>
  <si>
    <t>Remoção de calha de zinco</t>
  </si>
  <si>
    <t>Remoção de vidro</t>
  </si>
  <si>
    <t>Remoção de luminária</t>
  </si>
  <si>
    <t>Remoção de tampo de pia inox comp: 1,20m</t>
  </si>
  <si>
    <t>Apicoamento total de reboco com ponteiras/talhadeiras</t>
  </si>
  <si>
    <t>Retirada de calha</t>
  </si>
  <si>
    <t>Retirada e reassentamento de lanternim</t>
  </si>
  <si>
    <t>Apicoamento total de piso com ponteiras/talhadeiras</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</si>
  <si>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</si>
  <si>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</si>
  <si>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</si>
  <si>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</si>
  <si>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Placa de obra em chapa aço galvanizado, instalada</t>
  </si>
  <si>
    <t>Tapume em tábuas de pinho (1 uso)</t>
  </si>
  <si>
    <t>Tapume em chapa compensada esp = 10mm (1 uso)</t>
  </si>
  <si>
    <t>Área coberta  para abrigo de equipamentos ou  refeitório</t>
  </si>
  <si>
    <t>Interdição de obra com fita de sinalização</t>
  </si>
  <si>
    <t>Banco em madeira l= 2.20m para refeitório de obra</t>
  </si>
  <si>
    <t>Tamborete em madeira para refeitório de obra</t>
  </si>
  <si>
    <t>Mesa em chapa compensado 14mm para refeitório de obra</t>
  </si>
  <si>
    <t>Tapume em chapa compensada naval 1,60 x 2,20 m, esp. = 15 mm (1 uso) - Rev 02</t>
  </si>
  <si>
    <t>Reaterro manual de valas com espalhamento e compactação utilizando compactado r placa vibratória, sem controle do grau de compactação</t>
  </si>
  <si>
    <t>Reaterro manual de valas ou áreas, compactado manualmente a 95% do pn, com co mpactador à percussão sapinho</t>
  </si>
  <si>
    <t>Execução de aterro compactado,sem controle do grau de compactação e sem forn. de material</t>
  </si>
  <si>
    <t>Aterro manual de áreas, sem aquisição de material, com espalhamento e compact ação</t>
  </si>
  <si>
    <t>Reaterro manual de valas, com compactação utilizando sêpo, sem controle do gr au de compactação</t>
  </si>
  <si>
    <t>Adensamento mecânico de areia (sem fornecimento de material) com rolo liso</t>
  </si>
  <si>
    <t>Cascalho (piçarra branca) aplicado</t>
  </si>
  <si>
    <t>Reaterro manual de valas com espalhamento s/ compactação</t>
  </si>
  <si>
    <t>Aterro de caixão de ediificação, com fornec. de areia, adensada com água</t>
  </si>
  <si>
    <t>Execução de aterro em areia, adensado mecanicamente com rolo liso a 95% do pr octor normal,sem fornecimento de material</t>
  </si>
  <si>
    <t>Forma plana para fundações, em tábuas de pinho, 02 usos</t>
  </si>
  <si>
    <t>Forma plana para fundações, em compensado resinado 12mm, 02 usos</t>
  </si>
  <si>
    <t>Forma plana para fundações, em tábuas de pinho, 01 uso</t>
  </si>
  <si>
    <t>Forma plana para fundações, em tábuas de pinho, 03 usos</t>
  </si>
  <si>
    <t>Forma plana para fundações, em tábuas de pinho, 05 usos</t>
  </si>
  <si>
    <t>Forma plana para fundações, em compensado resinado 12mm, 01 uso</t>
  </si>
  <si>
    <t>Forma plana para fundações, em compensado resinado 12mm, 03 usos</t>
  </si>
  <si>
    <t>Forma plana para fundações, em compensado resinado 12mm, 05 usos</t>
  </si>
  <si>
    <t>Forma plana para fundações, em compensado resinado 12mm, 04 usos</t>
  </si>
  <si>
    <t>Forma plana para fundações, em compensado resinado 12mm, 07 usos</t>
  </si>
  <si>
    <t>Forma plana para fundações, em tábuas de pinho, 04 usos</t>
  </si>
  <si>
    <t>Forma plana para fundações, em tábuas de pinho, 07 usos</t>
  </si>
  <si>
    <t>Alvenaria pedra calcárea argamassada c/ cimento e areia traço t-4 (1:5) - 1 s aco cimento 50kg / 5 padiolas areia dim. 0,35z0,45x0,23m - Confecção mecânica e transporte</t>
  </si>
  <si>
    <t>Alvenaria pedra calcárea aparente argamassada no traço 1:5 - 1 saco cimento 5 0kg / 5 padiolas areia dim. 0,35z0,45x0,23m  - Confecção mecânica e transport e</t>
  </si>
  <si>
    <t>Alvenaria pedra granitica argamassada traço (1:5) - 1 saco cimento 50kg / 5 p adiolas areia dim. 0,35z0,45x0,23m - Confecção mecânica e transporte</t>
  </si>
  <si>
    <t>Concreto ciclópico</t>
  </si>
  <si>
    <t>Concreto simples fabricado na obra, fck=13,5 mpa, lançado e adensado</t>
  </si>
  <si>
    <t>Concreto simples usinado fck=15mpa, bombeado, lançado e adensado em superestr ura</t>
  </si>
  <si>
    <t>Concreto simples usinado fck=25mpa, bombeado, lançado e adensado em superestr utura</t>
  </si>
  <si>
    <t>Camada impermeabilizadora, espessura = 5,0cm, c/ concreto fck = 15mpa</t>
  </si>
  <si>
    <t>Camada impermeabilizadora, espessura = 7,0cm, c/ concreto fck = 15mpa</t>
  </si>
  <si>
    <t>Camada impermeabilizadora, espessura = 10,0cm, c/ concreto fck = 15mpa</t>
  </si>
  <si>
    <t>Camada impermeabilizadora, espessura = 12,0cm, c/ concreto fck = 15mpa</t>
  </si>
  <si>
    <t>Pavimentação c/ brita granítica  nº2, espalhada, e = 5,0cm</t>
  </si>
  <si>
    <t>Camada impermeabilizadora, espessura = 8,0cm, c/ concreto fck = 15mpa</t>
  </si>
  <si>
    <t>Concreto simples usinado fck=35mpa, bombeado, lançado e adensado em superestr utura</t>
  </si>
  <si>
    <t>Forma plana para estruturas, em tábuas de pinho, 02 usos, inclusive escoramen to</t>
  </si>
  <si>
    <t>Forma plana para estruturas, em compensado resinado de 12mm, 03 usos, inclusi ve escoramento - Revisada 07.2015</t>
  </si>
  <si>
    <t>Forma plana para estruturas, em compensado resinado de 14mm, 03 usos, inclusi ve escoramento - Revisada 07.2015</t>
  </si>
  <si>
    <t>Forma curva para estruturas, em compensado resinado flexível de 6mm, 02 usos, inclusive escoramento</t>
  </si>
  <si>
    <t>Forma plana para estruturas, em compensado resinado de 12mm, 01 uso, inclusiv e escoramento - Revisada 07.2015</t>
  </si>
  <si>
    <t>Forma plana para estruturas, em tábuas de pinho, 01 uso, inclusive escorament o</t>
  </si>
  <si>
    <t>Forma plana para estruturas, em tábuas de pinho, 03 usos, inclusive escoramen to</t>
  </si>
  <si>
    <t>Forma plana para estruturas, em tábuas de pinho, 05 usos, inclusive escoramen to</t>
  </si>
  <si>
    <t>Forma plana para estruturas, em compensado resinado de 12mm, 02 usos, inclusi ve escoramento - Revisada 07.2015</t>
  </si>
  <si>
    <t>Forma Plana para estruturas, em compensado resinado de 12mm, 05 usos, inclusi ve escoramento - Revisada 07..2015</t>
  </si>
  <si>
    <t>Forma plana para estruturas, em compensado plastificado de 14mm, 01 uso, incl usive escoramento - Revisada 07.2015</t>
  </si>
  <si>
    <t>Forma plana para estruturas, em compensado plastificado de 14mm, 02 usos, inc lusive escoramento - Revisada 07.2015</t>
  </si>
  <si>
    <t>Forma plana para estruturas, em compensado plastificado de 14mm, 03 usos, inc lusive escoramento - Revisada 07.2015</t>
  </si>
  <si>
    <t>Forma plana para estruturas, em compensado plastificado de 14mm, 05 usos, inc lusive escoramento - Revisada 07.2015</t>
  </si>
  <si>
    <t>Forma curva para estruturas, em compensado plastificado de 10mm, 01 uso, incl usive escoramento</t>
  </si>
  <si>
    <t>Concreto simples fabricado na obra, fck=13,5 mpa (b1/b2), sem lançamento e ad ensamento</t>
  </si>
  <si>
    <t>Concreto simples fck= 15 MPA (b1/b2), fabricado na obra, sem lançamento e ade nsamento</t>
  </si>
  <si>
    <t>Concreto simples fabricado na obra, fck=15 mpa, lançado e adensado</t>
  </si>
  <si>
    <t>Concreto simples usinado fck=21mpa, bombeado, lançado e adensado em superestr utura</t>
  </si>
  <si>
    <t>Lançamento de concreto usinado, bombeado, em peças armadas da superestrutura, inclusive colocação, adensamento e acabamento</t>
  </si>
  <si>
    <t>Bombeamento de concreto</t>
  </si>
  <si>
    <t>Controle tecnológico de concreto "com" moldagem de corpos de prova, dentro de Aracaju</t>
  </si>
  <si>
    <t>dia</t>
  </si>
  <si>
    <t>Concreto simples fck= 35 MPA (b0) c/aditivo, fabricado na obra, sem lançament o e adensamento</t>
  </si>
  <si>
    <t>Pilar e vigas de madeira, seção 10x18cm a 20x20cm, em massaranduba, angelin o u madeira de lei</t>
  </si>
  <si>
    <t>Montagem de torre metálica inclusive acessórios para escoramento</t>
  </si>
  <si>
    <t>pç</t>
  </si>
  <si>
    <t>Descarga, montagem, desmontagem e carga de escoramento metálico tipos a, b e  c para vigas e lajes</t>
  </si>
  <si>
    <t>Laje pré-fabricada comum para piso ou cobertura, inclusive escoramento em mad eira e capeamento 4cm</t>
  </si>
  <si>
    <t>Cintas e vergas em concreto armado pré-moldado fck=15 mpa, seção 9x12cm</t>
  </si>
  <si>
    <t>Alvenaria bloco concreto vedação 9x19x39 cm, e= 0,09, aparente, com argamassa AC-1, junta de 2,0cm</t>
  </si>
  <si>
    <t>Alvenaria bloco de vidro, dim. 20 x 20cm, com argamassa traço t4 - 1:5 (cimen to / areia) c/ junta de 1,0cm</t>
  </si>
  <si>
    <t>Alvenaria bloco cerâmico vedação, 9x19x24cm, e=24cm, com argamassa t5 - 1:2:8 (cimento/cal/areia), junta=2cm</t>
  </si>
  <si>
    <t>Cintas e vergas em blocos de concreto tipo "u" (calha) 9x16x30cm, preenchidos com concreto armado fck=15 mpa</t>
  </si>
  <si>
    <t>Cobogó de cimento, tipo "escama", dim: 50 x 50cm</t>
  </si>
  <si>
    <t>Cobogó de cimento, tipo "escama", dim: 40 x 40cm</t>
  </si>
  <si>
    <t>Cobogó de cimento, com único furo, dim: 20 x 20cm</t>
  </si>
  <si>
    <t>Cobogó de vidro (veneziana) 20 x 10 x 10cm, assentado com argamassa cimento e areia (traço 1:3)</t>
  </si>
  <si>
    <t>Divisórias de granilite ou marmorite polido, e=3cm, inclusive montagem com fe rragens</t>
  </si>
  <si>
    <t>Ferragem para divisória (vão porta) composta de 3 dobradiças palmela e 1 fech adura tubular Lockwell com botão de giro para travamento, ref:41410N, ou simi lar</t>
  </si>
  <si>
    <t>Assentamento de divisórias</t>
  </si>
  <si>
    <t>Parede de gesso acartonado, Dry-Wall d 73/48/60 2 st 12,5mm sistemas  lafarge gypsum (ou similar)</t>
  </si>
  <si>
    <t>Parede de gesso acartonado, Dry-Wall d 98/48/60 4 st 12,5mm sistemas lafarge  gypsum (ou similar)</t>
  </si>
  <si>
    <t>Parede de gesso acartonado, Dry-Wall d 100/75/60 2 st 12,5mm sistemas lafarge gypsum (ou similar)</t>
  </si>
  <si>
    <t>Parede de gesso acartonado, Dry-Wall d 125/75/60 4 st 12,5mm sistemas lafarge gypsum (ou similar)</t>
  </si>
  <si>
    <t>Divisória em granito bege ipanema polido, e=3cm , inclusive montagem com ferr agens</t>
  </si>
  <si>
    <t>Divisória em granito cinza andorinha polido, e=2cm, inclusive montagem com fe rragens - Rev 02</t>
  </si>
  <si>
    <t>Coluna em alvenaria de tijolo maciço seção 30cm x 30cm, com núcleo preenchido em concreto armado</t>
  </si>
  <si>
    <t>Coluna em alvenaria de tijolo maciço seção 40cm x 40cm, com núcleo preenchido em concreto armado</t>
  </si>
  <si>
    <t>Madeiramento em massaranduba/madeira de lei, acabamento serrado, c/ ripão 3,5 x 5,5cm e  ripa 5 x 1,5cm, exclusive peças principais</t>
  </si>
  <si>
    <t>Madeiramento em massaranduba/madeira de lei, acabamento serrado c/ ripão 5 x  3cm e  ripa 4 x 1,5cm, exclusive peças principais</t>
  </si>
  <si>
    <t>Madeiramento em massaranduba/madeira de lei, acabamento aparelhado, c/ ripão  3,5 x 5,5cm e  ripa 5 x 1,5cm, exclusive peças principais</t>
  </si>
  <si>
    <t>Madeiramento em massaranduba/madeira de lei, acabamento aparelhado, c/ ripão  5 x 3 cm e ripa 4 x 1,5cm, exclusive peças principais</t>
  </si>
  <si>
    <t>Madeiramento em massaranduba/madeira de lei, peça serrada p/ telha fibrocimen to 4mm tipo Vogatex da Eternit ou similar</t>
  </si>
  <si>
    <t>Madeiramento com caibro roliço e ripa 4,0 x 1,5 cm</t>
  </si>
  <si>
    <t>Madeiramento em massaranduba/madeira de lei, peça serrada 5cm x 14cm com aber tura de encaixes</t>
  </si>
  <si>
    <t>Madeiramento em massaranduba/madeira de lei, peça serrada 5cm x 11cm com aber tura de encaixes</t>
  </si>
  <si>
    <t>Madeiramento em massaranduba/madeira de lei, peça serrada 5cm x 9cm com abert ura de encaixes</t>
  </si>
  <si>
    <t>Madeiramento em piqui serrada e aparelhada com seção 13cmx 13cm</t>
  </si>
  <si>
    <t>Peças roliças para confecção de quiosque</t>
  </si>
  <si>
    <t>Madeiramento em massaranduba/madeira de lei, faixa aparelhada para terminal d e ripões, l=10cm</t>
  </si>
  <si>
    <t>Faixa em madeira de lei aparelhada 10 x 2,5 cm, para proteção de parede</t>
  </si>
  <si>
    <t>Imunização de madeiramento de cobertura com imunizante incolor tipo Penetrol  ou similar</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</si>
  <si>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</si>
  <si>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</si>
  <si>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</si>
  <si>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10m a 12 m</t>
  </si>
  <si>
    <t>Madeiramento em massaranduba/madeira de lei, peça serrada 7cm x 20 cm com abe rtura de encaixes</t>
  </si>
  <si>
    <t>Madeiramento em massaranduba/madeira de lei, acabamento aparelhado, c/ peças  5cm x 14cm e ripão 3,5cm x 5,5cm, p/ telha onduline 0,95 x 2,00 x 0,028 m</t>
  </si>
  <si>
    <t>Viga u - 4" x 1 5/8" - 1ª alma</t>
  </si>
  <si>
    <t>Viga u - 6" x 2" - 1ª alma</t>
  </si>
  <si>
    <t>Viga u - 8" x 2 1/4" - 1ª alma</t>
  </si>
  <si>
    <t>Viga u - 10" x 2 5/8" - 1ª alma</t>
  </si>
  <si>
    <t>Chapa xadrez 1/4"</t>
  </si>
  <si>
    <t>Remoção de estrutura metálica chumbada em concreto (alambrado, guarda-corpo)</t>
  </si>
  <si>
    <t>Revisão de estrutura metálica exclusive chumbamento (alambrado, guarda-corpo) , exclusive tela</t>
  </si>
  <si>
    <t>Telhamento com telha cerâmica tipo colonial, 1ª qualid, cor clara, Itabaianin ha ou similar - Rev 02</t>
  </si>
  <si>
    <t>Telhamento com telha cerâmica tipo plan, 1ª qualid, (Simonassi ou similar)</t>
  </si>
  <si>
    <t>Telhamento com telha cerâmica tipo canal, comum, cor vermelha, Itabaiana ou s imilar</t>
  </si>
  <si>
    <t>Telhamento com telha de fibrocimento modulada, dim: 0,605x3,20m, esp=8mm</t>
  </si>
  <si>
    <t>Telhamento com telha de fibrocimento ondulada esp = 4mm</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</si>
  <si>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</si>
  <si>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</si>
  <si>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</si>
  <si>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90 (Eternit ou similar)</t>
  </si>
  <si>
    <t>Telhamento com telha translúcida em fibra de vidro, ondulada, 2,44 x 0,50 m,  esp=6mm, Fortlev ou similar</t>
  </si>
  <si>
    <t>Telhamento com telha de vidro tipo francesa 390x240x30 mm</t>
  </si>
  <si>
    <t>Cobertura com piaçava, incluso material e mão de obra</t>
  </si>
  <si>
    <t>Emassamento de beiral de telha ceramica</t>
  </si>
  <si>
    <t>Cumeeira normal em fibrocimento para telha de 4mm</t>
  </si>
  <si>
    <t>Cumeeira normal em fibrocimento para telha de 6mm</t>
  </si>
  <si>
    <t>Cumeeira normal em fibrocimento para telha de 8mm</t>
  </si>
  <si>
    <t>Cumeeira normal em fibrocimento para telha canalete 49</t>
  </si>
  <si>
    <t>Cumeeira normal em fibrocimento para telha canalete 90 ou similar</t>
  </si>
  <si>
    <t>Cumeeira em alumínio - 30cm de cada lado, e= 0,8mm</t>
  </si>
  <si>
    <t>Tampão para telha canalete 49</t>
  </si>
  <si>
    <t>Tampão para telha canalete 90</t>
  </si>
  <si>
    <t>Placa de ventilação para cobertura com telha canalete 49</t>
  </si>
  <si>
    <t>Placa de ventilação para cobertura com telha canalete 90</t>
  </si>
  <si>
    <t>Revisão em cobertura com telha ceramica tipo colonial, cor clara, 1ª, Itabaia ninha ou similar, com reposição de 10% do material - Rev 02</t>
  </si>
  <si>
    <t>Revisão em cobertura com telha ceramica tipo plan, 1ª qualid, com reposição d e 10% do material (Simonassi ou similar)</t>
  </si>
  <si>
    <t>Revisão em cobertura com telha ceramica tipo canal comum, Itabaiana ou simila r, com reposição de 10% do material</t>
  </si>
  <si>
    <t>Revisão em cobertura com telha de fibrocimento ondulada 4mm</t>
  </si>
  <si>
    <t>Revisão em cobertura com telha de fibrocimento ondulada 6mm</t>
  </si>
  <si>
    <t>Revisão em cobertura com telha de fibrocimento ondulada 8mm</t>
  </si>
  <si>
    <t>Retirada e reassentamento de telha cerâmica tipo canal, 1ª qualid, cor clara, Itabaianinha ou similar</t>
  </si>
  <si>
    <t>Revisão em cobertura com telha cerâmica tipo colonial, cor clara, 1ª, Itabaia ninha ou similar, com reposição de 30% do material - Rev 04</t>
  </si>
  <si>
    <t>Revisão em cobertura com telha ceramica tipo colonial, cor clara, 1ª, Itabaia ninha ou similar, com reposição de 20% do material - Rev 02</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</si>
  <si>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</si>
  <si>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</si>
  <si>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canal comum, Itabaiana ou simila r, com reposição de 20% do material</t>
  </si>
  <si>
    <t>Revisão em cobertura com telha ceramica tipo canal comum, Itabaiana ou simila r, com reposição de 30% do material</t>
  </si>
  <si>
    <t>Limpeza (Lavagem) de telhas</t>
  </si>
  <si>
    <t>Revisão em coberturas com telhas tipo canalete 49, com reposição de 20% do ma terial</t>
  </si>
  <si>
    <t>Cumeeira para telha canal plan, inclusive emassamento</t>
  </si>
  <si>
    <t>Telhamento com telha de fibra vegetal com betume, onduline ecológica, 2,00 x  0,95 x 0,028 m</t>
  </si>
  <si>
    <t>Cumeeira para telha ecológica onduline</t>
  </si>
  <si>
    <t>Rufo em chapa de alumínio, esp = 0,6mm, larg = 30,0cm</t>
  </si>
  <si>
    <t>Rufo em placa de concreto l = 0,34 m</t>
  </si>
  <si>
    <t>Rufo em chapa de zinco, larg = 30,0cm</t>
  </si>
  <si>
    <t>Emassamento de algeroz</t>
  </si>
  <si>
    <t>Calha em alvenaria / concreto, impermeabilizada c/ manta asfáltica - Rev 01</t>
  </si>
  <si>
    <t>Condutor pvc soldável p/calha pluvial, d= 100mm</t>
  </si>
  <si>
    <t>Cobertura com lona plástica tipo toldo</t>
  </si>
  <si>
    <t>Rufo de concreto armado fck=20mpa l=30cm e h=5cm</t>
  </si>
  <si>
    <t>Calha em chapa de aço galvanizado nº 26, desenvolvimento 50 cm (fundo=14 cm,  laterais=15 cm, bordas=3 cm)</t>
  </si>
  <si>
    <t>Toldo em policarbonato alveolar 6 mm, em forma piramidal - fornecimento e ins talação</t>
  </si>
  <si>
    <t>Calha em chapa de aço galvanizado nº 26, desenvolvimento 40 cm (fundo=12 cm,  laterais=12 cm, bordas=2 cm)</t>
  </si>
  <si>
    <t>Montagem de acessórios para subestação transformadora abrigada de 15kv, 60hz, at 13,2kv, bt 220/127 c/ entrada subterrânea</t>
  </si>
  <si>
    <t>Transformador de 150 kva, 15 kv, 60 hz, at 13,8kv, bt 220/127v</t>
  </si>
  <si>
    <t>Transformador de 225 kva, 15 kv, 60 hz, at 13,8kv, bt 220/127v</t>
  </si>
  <si>
    <t>Transformador de 300 kva, 15 kv, 60 hz, at 13,8kv, bt 220/127v</t>
  </si>
  <si>
    <t>Transformador de 500 kva, 15 kv, 60 hz, at 13,8kv, bt 220/127v</t>
  </si>
  <si>
    <t>Montagem de acessórios para subestação transformadora abrigada de 15kv, 60hz, at 13,2kv, bt 220/127 c/ entrada aérea</t>
  </si>
  <si>
    <t>Forneciomento e instalação de cabo singelo de cobre isolado para 4.16 kv</t>
  </si>
  <si>
    <t>Montagem de acessórios para subestação transformadora em poste</t>
  </si>
  <si>
    <t>Transformador de 15 kva, 15 kv, 60 hz, at 13,8kv, bt 220/127v</t>
  </si>
  <si>
    <t>Transformador de 30 kva, 15 kv, 60 hz, at 13,8kv, bt 220/127v</t>
  </si>
  <si>
    <t>Transformador de 45 kva, 15 kv, 60 hz, at 13,8kv, bt 220/127v</t>
  </si>
  <si>
    <t>Transformador de 75 kva, 15 kv, 60 hz, at 13,8kv, bt 220/127v</t>
  </si>
  <si>
    <t>Transformador de 112,5 kva, 15 kv, 60 hz, at 13,8kv, bt 220/127v</t>
  </si>
  <si>
    <t>Poste de concreto duplo T (DT)  9/100 - fornecimento e assentamento</t>
  </si>
  <si>
    <t>Poste de concreto duplo T (DT)  9/200 - fornecimento e assentamento</t>
  </si>
  <si>
    <t>Poste de concreto duplo T (DT)  9/300 - fornecimento e assentamento</t>
  </si>
  <si>
    <t>Poste de concreto duplo T (DT) 10/300 - fornecimento e assentamento</t>
  </si>
  <si>
    <t>Poste em aço galvanizado, para iluminação pública, cônico, contínuo, reto, h= 6.00m, d=126mm (base) e d=60mm (topo)ref.1006/B, incl.base concreto</t>
  </si>
  <si>
    <t>Poste em aço carbono, para iluminação pública, cônico, contínuo, reto, h=8.00 m, d=148mm (base) e d=60mm (topo)ref.1008/B, incl base concreto</t>
  </si>
  <si>
    <t>Quadro de medição monofásica (até 6 kva) com caixa em noril</t>
  </si>
  <si>
    <t>Quadro de medição bifásica (de 6 a 10 kva) com caixa em noril</t>
  </si>
  <si>
    <t>Quadro de medição trifásica (acima de 10 kva) com caixa em noril</t>
  </si>
  <si>
    <t>Remoção e reposição de poste de ferro galvanizado simples (6.00 a 10.00 m)</t>
  </si>
  <si>
    <t>Fornecimento e instalação de braquete trifásico</t>
  </si>
  <si>
    <t>Poste circular de concreto 16/400 - Fornecimento e assentamento</t>
  </si>
  <si>
    <t>Bucha com arruela em liga especial zamak p/eletroduto 25mm, d=1"</t>
  </si>
  <si>
    <t>Bucha com arruela em liga especial zamak p/eletroduto 40mm, d=1 1/2"</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</si>
  <si>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</si>
  <si>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</si>
  <si>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</si>
  <si>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</si>
  <si>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</si>
  <si>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</si>
  <si>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</si>
  <si>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</si>
  <si>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</si>
  <si>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</si>
  <si>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</si>
  <si>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</si>
  <si>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</si>
  <si>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</si>
  <si>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</si>
  <si>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</si>
  <si>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</si>
  <si>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</si>
  <si>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</si>
  <si>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</si>
  <si>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</si>
  <si>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</si>
  <si>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</si>
  <si>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</si>
  <si>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</si>
  <si>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</si>
  <si>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de pvc rígido roscável, diâm = 110mm (4")</t>
  </si>
  <si>
    <t>Condulete em alumínio tipo "C" de 1"</t>
  </si>
  <si>
    <t>Condulete em alumínio tipo "x" de 3/4"</t>
  </si>
  <si>
    <t>Condulete em alumínio tipo "ll" de 1"</t>
  </si>
  <si>
    <t>Condulete em alumínio tipo "x" de 1"</t>
  </si>
  <si>
    <t>Bucha de redução em alumínio 1" x 3/4"</t>
  </si>
  <si>
    <t>Tampa articulada de ferro fundido 60 x 60cm, inclusive instalação</t>
  </si>
  <si>
    <t>Condulete em alumínio tipo lb de 3/4"</t>
  </si>
  <si>
    <t>Condulete em alumínio tipo ll de 3/4"</t>
  </si>
  <si>
    <t>Condulete em alumínio tipo t de 3/4"</t>
  </si>
  <si>
    <t>Condulete em alumínio tipo "C" de 3/4"</t>
  </si>
  <si>
    <t>Caixa de passagem em pvc tipo aquatic, embutir, 220x170x80mm</t>
  </si>
  <si>
    <t>Materiais elétricos casa padrão se.43-i.1-30,05m² - Rev - 07</t>
  </si>
  <si>
    <t>gl</t>
  </si>
  <si>
    <t>Projetor c/laterais em alumínio fundido,cap. p/ lâmp. 2000w,com lâmpada vapor metálico de 2000w e reator de 2000w.</t>
  </si>
  <si>
    <t>Eletroduto flexível de pvc (sanfonado), diâm = 25mm (3/4")</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</si>
  <si>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</si>
  <si>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</si>
  <si>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</si>
  <si>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</si>
  <si>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</si>
  <si>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</si>
  <si>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</si>
  <si>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120mm², 0,6/ 1kv/ 70°</t>
  </si>
  <si>
    <t>Cabo de cobre isolado pvc rígido unipolar seção 150mm², 0,6/ 1kv/ 70°</t>
  </si>
  <si>
    <t>Cabo de cobre isolado pvc rígido unipolar seção 185mm², 0,6/ 1kv/ 70°</t>
  </si>
  <si>
    <t>Cabo de cobre isolado pvc rígido unipolar seção 240mm², 0,6/ 1kv/ 70°</t>
  </si>
  <si>
    <t>Cabo de cobre isolado pvc rígido unipolar seção 300mm², 0,6/ 1kv/ 70°</t>
  </si>
  <si>
    <t>Cabo telefônico ci 50 - 10</t>
  </si>
  <si>
    <t>Cabo telefônico ci - 50 - 30</t>
  </si>
  <si>
    <t>Fornecimento e instalação de vergalhão (tirante c/ rosca d=3/8"x1000mm (marvi tec ref. 1431 ou similar)</t>
  </si>
  <si>
    <t>Luminária para iluminação pública 04 pétalas c/lâmpada vapor de sódio 400w, c / acessórios,  inclusive suporte para encaixe no poste com 04 braços</t>
  </si>
  <si>
    <t>Condulete em alumínio tipo lr de 3/4"</t>
  </si>
  <si>
    <t>Caixa de passagem em pvc tipo aquatic 180x140x80mm</t>
  </si>
  <si>
    <t>Instalação de anel guia</t>
  </si>
  <si>
    <t>Instalação de cabo de cobre isolado em pvc 10,0mm² - 750v - 70ºc</t>
  </si>
  <si>
    <t>Instalação de cabo telefônico ci - 50-20</t>
  </si>
  <si>
    <t>Fornecimento de haste de aterramento 5/8"x3,00m com conector</t>
  </si>
  <si>
    <t>Base de fusível tipo diazed até 25a, para quadro de distribuição de energia</t>
  </si>
  <si>
    <t>Base de fusível tipo diazed até  63a,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</si>
  <si>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</si>
  <si>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</si>
  <si>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</si>
  <si>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</si>
  <si>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</si>
  <si>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Disjuntor termomagnetico bipolar 10 A, padrão NEMA (Americano - linha preta)</t>
  </si>
  <si>
    <t>Disjuntor termomagnetico bipolar 32 A, padrão DIN (Europeu - linha branca), c urva B</t>
  </si>
  <si>
    <t>Disjuntor termomagnetico tripolar  16 A, padrão DIN (Europeu - linha branca), curva C, corrente 5KA</t>
  </si>
  <si>
    <t>Disjuntor termomagnetico tripolar  32 A, padrão DIN (Europeu - linha branca), curva C</t>
  </si>
  <si>
    <t>Disjuntor termomagnetico tripolar  63 A, padrão DIN (Europeu - linha branca), curva C</t>
  </si>
  <si>
    <t>Disjuntor termomagnetico tripolar 100 A, padrão DIN (Europeu - linha branca), 65KA</t>
  </si>
  <si>
    <t>Disjuntor termomagnetico tripolar 160 A, padrão DIN (Europeu - linha branca), 65KA</t>
  </si>
  <si>
    <t>Disjuntor termomagnetico tripolar 250 A, padrão DIN (Europeu - linha branca), 65KA</t>
  </si>
  <si>
    <t>Disjuntor tripolar tipo compacto e aberto  630A</t>
  </si>
  <si>
    <t>Disjuntor tripolar tipo compacto e aberto 1000A</t>
  </si>
  <si>
    <t>Seccionador fusível tipo diazed monopolar até 25a, manobra c/ carga p/ quadro de dist de energia</t>
  </si>
  <si>
    <t>Seccionador fusível tipo nh tripolar até 250a, manobra c/ carga p/ quadro de  dist de energia - Rev.01</t>
  </si>
  <si>
    <t>Seccionador fusível tipo nh tripolar até 400a, manobra c/ carga p/ quadro de  dist de energia</t>
  </si>
  <si>
    <t>Seccionador fusível tipo nh tripolar até 250a, manobra s/ carga p/ quadro de  dist de energia - Rev. 01</t>
  </si>
  <si>
    <t>Seccionador fusível tipo nh tripolar até 400a, manobra s/ carga p/ quadro de  dist de energia</t>
  </si>
  <si>
    <t>Seccionador fusível tipo nh tripolar até 630a, manobra s/ carga p/ quadro de  dist de energia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</si>
  <si>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</si>
  <si>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</si>
  <si>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</si>
  <si>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Chave fusível tripolar 100a - 10000a</t>
  </si>
  <si>
    <t>Interruptor 01 seção, com caixa pvc 4"x2"</t>
  </si>
  <si>
    <t>Interruptor 02 seções, com caixa pvc 4"x2"</t>
  </si>
  <si>
    <t>Tomada para ar condicionado, tipo arstop, com disjuntor b-ipolar 30a, embutid a</t>
  </si>
  <si>
    <t>Disjuntor termomagnetico monopolar 10 A, padrão NEMA (Americano - linha preta )</t>
  </si>
  <si>
    <t>Disjuntor termomagnetico bipolar 60 A, padrão NEMA (Americano - linha preta)</t>
  </si>
  <si>
    <t>Boia elétrica (sensor control) p/ reservatório inferior ou superior marca ANA UGER ou similar (fornecimento)</t>
  </si>
  <si>
    <t>Interruptor 01 seção paralela, de embutir, com caixa pvc 4"x2"</t>
  </si>
  <si>
    <t>Fornecimento e instalação de chave seccionadora 70 a (kv 370n telemecanique o u similar)</t>
  </si>
  <si>
    <t>Tomada 2p + t, ABNT, de embutir, 10 A, com placa em pvc</t>
  </si>
  <si>
    <t>Joelho 90º red. pvc rígido soldável c/bucha de latão, diâm= 25mmx1/2"</t>
  </si>
  <si>
    <t>Relé fotoelétrico individual 5a/127v c/base móvel</t>
  </si>
  <si>
    <t>Fornecimento e instalação de caixa para medição indireta padrão energisa (1.5 0 x 0.60 x 0.30 m)</t>
  </si>
  <si>
    <t>Quadro de medição em alta tensão, dim. 0,60x0,60x0,40m exceto materiais</t>
  </si>
  <si>
    <t>Quadro distribuição embutir em chapa de aço, p/até 12 disjuntores, trifasico, c/barramento, padrão DIN (linha branca), exclusive disjuntores</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</si>
  <si>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</si>
  <si>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</si>
  <si>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</si>
  <si>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</si>
  <si>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</si>
  <si>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Distribuidor geral  padrão telebrás dimensões 1,00 x 1,00 x 0,12m</t>
  </si>
  <si>
    <t>Tampa de ferro fundido tipo R1 (385x630)mm, padrão Telemar, inclusive instala ção</t>
  </si>
  <si>
    <t>Ponto de dado e voz, exceto caixa</t>
  </si>
  <si>
    <t>Ponto de voz, exceto caixa</t>
  </si>
  <si>
    <t>Cabo ftb - 4 pares categoria 5</t>
  </si>
  <si>
    <t>Guia frontal para cabos</t>
  </si>
  <si>
    <t>Patch painel 48 portas cat. 5e (fornecimento)</t>
  </si>
  <si>
    <t>Luminária fluorescente tubular 1 x 20 w / 127 v, completa</t>
  </si>
  <si>
    <t>Luminária fluorescente tubular 2 x 20 w / 127 v, completa</t>
  </si>
  <si>
    <t>Luminária fluorescente tubular 1 x 40 w / 127v, completa - Rev. 01</t>
  </si>
  <si>
    <t>Luminária fluorescente tubular, 2 x 40 w  / 127 v, completa - Rev. 01</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</si>
  <si>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</si>
  <si>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</si>
  <si>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</si>
  <si>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</si>
  <si>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</si>
  <si>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</si>
  <si>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</si>
  <si>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</si>
  <si>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</si>
  <si>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embutir com aletas 4 x 32 w (tecnolux - ref.fle 817/43 2 ou similar)</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</si>
  <si>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</si>
  <si>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</si>
  <si>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</si>
  <si>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Lâmpada fluorescente 127 v / 20 w</t>
  </si>
  <si>
    <t>Lâmpada fluorescente 127 v / 32-40 w - Rev. 01</t>
  </si>
  <si>
    <t>Reator de partida rápida p/ lâmpada fluorescente 1 x 20 w</t>
  </si>
  <si>
    <t>Reator de partida rápida p/ lâmpada fluorescente 2 x 20 w</t>
  </si>
  <si>
    <t>Reator de partida rápida p/ lâmpada fluorescente 1 x 40 w</t>
  </si>
  <si>
    <t>Reator de partida rápida p/ lâmpada fluorescente 2 x 40 w</t>
  </si>
  <si>
    <t>Luminária tipo Globo, d=20cm, com lâmpada fluorescente compacta PL 23w, Multi nadir ou similar</t>
  </si>
  <si>
    <t>Reposiçao de luminária interna</t>
  </si>
  <si>
    <t>Luminária calha sobrepor p/lamp.fluorescente 2x40w, completa, incl.reator ele tronico e lampadas - Rev. 01</t>
  </si>
  <si>
    <t>Luminária calha sobrepor p/lamp.fluorescente 1x20w, completa, incl.reator con vencional e lampada</t>
  </si>
  <si>
    <t>Luminária lm-220/5, tecnolux ou similar</t>
  </si>
  <si>
    <t>Deslocamento de luminária fluorescente 2 x 40 w</t>
  </si>
  <si>
    <t>Reator convencional partida rápida p/lampada fluorescente</t>
  </si>
  <si>
    <t>Luminária calha sobrepor p/lamp.fluorescente 1x40w, completa, incl.reator con vencional e lampada - Rev. 01</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</si>
  <si>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</si>
  <si>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</si>
  <si>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</si>
  <si>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</si>
  <si>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Projetor retangular, em alumínio fundido, visor de vidro temperado (tecnolux  - ref bw77 ou similar), exclusive reator e lâmpada</t>
  </si>
  <si>
    <t>Projetor angular, em alumínio, visor de vidro temperado (tecnolux - ref bw45  ou similar), exclusive reator e lâmpada</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</si>
  <si>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</si>
  <si>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</si>
  <si>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</si>
  <si>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Ignitor p/ lâmpadas de vapor de sódio, tensão partida  1300 v (phillips ref 1 26689 ou similar)</t>
  </si>
  <si>
    <t>Reator para lâmpada de vapor de sódio 70 w</t>
  </si>
  <si>
    <t>Reator para lâmpada de vapor de sódio 150 w</t>
  </si>
  <si>
    <t>Reator para lâmpada de vapor de sódio 250 w</t>
  </si>
  <si>
    <t>Reator para lâmpada de vapor de sódio 400 w</t>
  </si>
  <si>
    <t>Reator para lâmpada de vapor de mercúrio 80 w</t>
  </si>
  <si>
    <t>Reator para lâmpada de vapor de mercúrio 125 w</t>
  </si>
  <si>
    <t>Reator para lâmpada de vapor de mercúrio 250 w</t>
  </si>
  <si>
    <t>Reator para lâmpada de vapor de mercúrio 400 w</t>
  </si>
  <si>
    <t>Lâmpada a vapor de sódio de alta pressão 70 w (phillips ref son 70w ou simila 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</si>
  <si>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</si>
  <si>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</si>
  <si>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</si>
  <si>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</si>
  <si>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</si>
  <si>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</si>
  <si>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a vapor de mercúrio 80 w (phillips ref hpl-n80 ou similar)</t>
  </si>
  <si>
    <t>Lâmpada a vapor de mercúrio 125 w (phillips ref hpl-n125 ou similar)</t>
  </si>
  <si>
    <t>Lâmpada a vapor de mercúrio 250 w (phillips ref hpl-n250 ou similar)</t>
  </si>
  <si>
    <t>Lâmpada a vapor de mercúrio 400 w (phillips ref hpl-n400 ou similar)</t>
  </si>
  <si>
    <t>Lâmpada de luz mista 160 w (phillips ref ml 160w ou similar)</t>
  </si>
  <si>
    <t>Lâmpada de luz mista 250 w (phillips ref ml 250w ou similar)</t>
  </si>
  <si>
    <t>Lâmpada de luz mista 500 w (phillips ref ml 500w ou similar)</t>
  </si>
  <si>
    <t>Projetor retangular (tecnolux - ref. bw - 90 ou similar), inclusive reator e  lâmpada vapor de mercúrio de 250 w</t>
  </si>
  <si>
    <t>Luminária hermética difusor esférico em acrílico cristal ou leitoso (tecnolux -  ref. cw-360/1 ou similar)</t>
  </si>
  <si>
    <t>Luminária para iluminação pública, completa, fechada, incl. braço metálico, r eator e lâmpada vapor de mercúrio 250 w, exclusive poste, tecnolux -  ref. cw -50 (ou similar)</t>
  </si>
  <si>
    <t>Luminária para iluminação pública, incl. poste de aço curvo e lâmpada vapor d e mercúrio de 250 w, tecnolux, ref. cw-50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</si>
  <si>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</si>
  <si>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</si>
  <si>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</si>
  <si>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</si>
  <si>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 a prova de tempo ref. tb 30/1, Tecnolux ou similar</t>
  </si>
  <si>
    <t>Revisão de ponto de luz tipo 1, em teto ou parede</t>
  </si>
  <si>
    <t>pt</t>
  </si>
  <si>
    <t>Revisão de ponto de luz tipo 2, em teto ou parede</t>
  </si>
  <si>
    <t>Revisão de ponto de luz tipo 3, em teto ou parede</t>
  </si>
  <si>
    <t>Revisão de ponto de tomada simples com reposição da tomada</t>
  </si>
  <si>
    <t>Revisão de ponto de tomada simples com reposição da tomada e da fiação</t>
  </si>
  <si>
    <t>Revisão de ponto de tomada de força tipo 1</t>
  </si>
  <si>
    <t>Revisão de ponto de tomada de força tipo 2</t>
  </si>
  <si>
    <t>Revisão de ponto de interruptor com reposição do interruptor</t>
  </si>
  <si>
    <t>Revisão de ponto de interruptor com reposição do interruptor e fiação</t>
  </si>
  <si>
    <t>Revisão de luminária florescente 2x36w, tipo 2 (com substituição de 30% de ca lhas e reatores e 100% das lâmpadas) - Rev. 01</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</si>
  <si>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</si>
  <si>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</si>
  <si>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</si>
  <si>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embutido cigarra campainha em caixa 4" x 2" c/ eletroduto pvc sanfonado amarelo 1ª  Ø 3/4"</t>
  </si>
  <si>
    <t>Ponto embutido cigarra campainha caixa 4" x 2" c/ eletroduto pvc rígido  Ø 3/ 4"</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</si>
  <si>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</si>
  <si>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</si>
  <si>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</si>
  <si>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</si>
  <si>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embutido sinalização hospitalar c/ eletroduto pvc rígido  Ø 3/4"</t>
  </si>
  <si>
    <t>Ponto de interruptor 01 seção com tomada conjugada (1S + 1T) aparente, com ca naleta plastica c/divisoria 20x10mm</t>
  </si>
  <si>
    <t>Ponto de interruptor 01 seção aparente com tomada conjugada (1 s + 1 t), com  eletroduto de ferro galvanizado Ø 3/4" - Rev. 01</t>
  </si>
  <si>
    <t>Ponto de interruptor 01 seção embutido com tomada conjugada (1 s + 1 t) com e letroduto de pvc rígido Ø 3/4"</t>
  </si>
  <si>
    <t>Ponto de interruptor 01 seção embutido com tomada conjugada (1 s + 1 t) com e letroduto de pvc flexível sanfonado Ø 3/4"</t>
  </si>
  <si>
    <t>Ponto de som (sem fiação) com eletroduto condulete pvc 3/4" (aparente) - Rev. 01</t>
  </si>
  <si>
    <t>Caixa de passagem 20x20x12cm, em chapa aço galvanizado, embutida</t>
  </si>
  <si>
    <t>Caixa de ferro galvanizado 4" x 4" com tampa Pial ou similar</t>
  </si>
  <si>
    <t>Fornecimento e assentamento de caixa de pvc 4" x 4" com tampa</t>
  </si>
  <si>
    <t>Fornecimento e assentamento de caixa pvc 4" x 4"</t>
  </si>
  <si>
    <t>Caixa de derivação em pvc 4" x 2" c/tampa cega, embutir, p/eletroduto</t>
  </si>
  <si>
    <t>Disjuntor tripolar tipo compacto e aberto 1250A - 50 ka instalado</t>
  </si>
  <si>
    <t>Cabo de cobre isolado pvc rígido unipolar seção  16mm², 0,6/ 1kv/ 70°</t>
  </si>
  <si>
    <t>Cabo de cobre isolado pvc rígido unipolar seção  25mm², 0,6/ 1kv/ 70°</t>
  </si>
  <si>
    <t>Caixa de passagem 15x15cm em chapa de aço galvanizado - fornecimento</t>
  </si>
  <si>
    <t>Caixa de passagem 30x30cm em chapa de aço galvanizado - fornecimento</t>
  </si>
  <si>
    <t>Grupo gerador sincrono, automático 350kva-220/127v-uti</t>
  </si>
  <si>
    <t>Cabo de cobre isolado pvc rígido unipolar seção  10mm², 0,6/ 1kv/ 70°</t>
  </si>
  <si>
    <t>Caixa de passagem para telefone, padrão telebras, 40x40x12cm, em chapa aço ga lv.  - fornecimento</t>
  </si>
  <si>
    <t>Caixa de derivação em pvc 4" x 2" s/tampa, embutir, p/eletroduto</t>
  </si>
  <si>
    <t>Luminária calha sobrepor p/lamp.fluorescente 1x32w, completa, inclusive reato r eletrônico e lâmpada</t>
  </si>
  <si>
    <t>Luminária calha sobrepor p/lamp.fluorescente 2x32w, completa, inclusive reato r eletrônico e lâmpada</t>
  </si>
  <si>
    <t>Ponto de telefone c/tomada padrão Telebrás, com canaleta plastica c/divisoria 20x10mm, aparente</t>
  </si>
  <si>
    <t>Ponto de telefone, com eletroduto de ferro galvanizado aparente  Ø 3/4"</t>
  </si>
  <si>
    <t>Ponto de telefone, com eletroduto de pvc sanfonado embutido  Ø 3/4"</t>
  </si>
  <si>
    <t>Ponto de telefone, com eletroduto de pvc rígido embutido  Ø 3/4"</t>
  </si>
  <si>
    <t>Braçadeira para cabo telefônico</t>
  </si>
  <si>
    <t>Conector para haste de aterramento 5/8" - fornecimento</t>
  </si>
  <si>
    <t>Entrada para rede telefônica</t>
  </si>
  <si>
    <t>Fornecimento e instalação de bucha de nylon s12 (ref. vl-1.81 valeman ou simi lar)</t>
  </si>
  <si>
    <t>Fornecimento e instalação de parafuso cabeça lentilha 3/8" x 3/4" (ref. vl 1. 68 valemam ou similar)</t>
  </si>
  <si>
    <t>Fornecimento e instalação de redução concêntrica 150 x 25 mm (ref. vl 2.02-18 -150x25 valemam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</si>
  <si>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</si>
  <si>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</si>
  <si>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</si>
  <si>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3/4"</t>
  </si>
  <si>
    <t>Ponto de tomada p/ lógica, c/ canaleta plastica 20x10mm com divisória, sem fi ação, aparente</t>
  </si>
  <si>
    <t>Ponto seco de tomada  p/ lógica, c/ eletroduto ferro galvanizado, aparente  Ø 3/4"</t>
  </si>
  <si>
    <t>Ponto seco de tomada p/ lógica, com eletroduto pvc rígido embutido, Ø 3/4"</t>
  </si>
  <si>
    <t>Fornecimento e lançamento de cabo utp 25 pares cat 5e</t>
  </si>
  <si>
    <t>Fornecimento e lançamento de cabo utp 4 pares cat 5e</t>
  </si>
  <si>
    <t>Fornecimento e colocação de anilha para identificação</t>
  </si>
  <si>
    <t>Terminal 75 x 50 mm para eletrocalha metalica (ref. vl 3.01-25 ge valemam ou  similar)</t>
  </si>
  <si>
    <t>Fornecimento e instalação de bucha de nylon s10 (ref. vl - 1.80 valemam ou si milar)</t>
  </si>
  <si>
    <t>Fornecimento e instalação de caixa de alumínio para piso 4" x 4"</t>
  </si>
  <si>
    <t>Caixa de passagem para telefone, padrão telebrás, embutir, 60 x 60 x 12 cm, e m chapa aço galvaniz.</t>
  </si>
  <si>
    <t>Fornecimento e instalação de caixa de passagem em alumínio (30 x 30 x 10 cm)</t>
  </si>
  <si>
    <t>Fornecimento e instalação de tampa cega (espelho liso) para caixa 4" x 2"</t>
  </si>
  <si>
    <t>Fornecimento e instalação de espelho para caixa 4" x 4" em parede, com 04 saí das rj-45 (krone ou similar)</t>
  </si>
  <si>
    <t>Fornecimento e instalação de espelho para caixa vertical 4" x 2" com 02 saída s rj-45 (krone ou similar)</t>
  </si>
  <si>
    <t>Fornecimento e instalação de espelho para caixa 4" x 2" com 01 saída rj-45</t>
  </si>
  <si>
    <t>Fornecimento e instalação de desvio à esquerda 150 x 50 mm (ref. vl 3.01-16-1 50x50 ge valemam ou similar)</t>
  </si>
  <si>
    <t>Fornecimento e instalação de mão francesa simples 150 mm (ref. vl 1.35 valema m ou similar)</t>
  </si>
  <si>
    <t>Fornecimento e instalação de parafuso cabeça redonda de rosca soberba 6.1x50  (ref. vl 1.77 valemam ou similar)</t>
  </si>
  <si>
    <t>Fornecimento e instalação de conector rj 45 fêmea cat 5e (krone ou similar)</t>
  </si>
  <si>
    <t>Fornecimento e instalação de porca sextavada 3/8" (ref vl 1.55 valemam ou sim ilar)</t>
  </si>
  <si>
    <t>Fornecimento e instalação de saída horizontal para eletroduto 3/4" (ref. vl 3 3 valemam ou similar)</t>
  </si>
  <si>
    <t>Fornecimento e instalação de saída horizontal para eletroduto 1" (ref. vl 33  valemam ou similar)</t>
  </si>
  <si>
    <t>Fornecimento e instalação de saída horizontal para eletroduto 1 1/2" (ref. vl 33 valemam ou similar)</t>
  </si>
  <si>
    <t>Terminal 50 x 50 mm para eletrocalha metalica (ref. vl 3.01-25 ge valemam ou  similar)</t>
  </si>
  <si>
    <t>Acoplador de caixa para canaleta moldura 32x20mm, "Sistema DLP", ref.6487 92  Pial Legrand ou similar</t>
  </si>
  <si>
    <t>Placa plástica de 2 postos dlp (ref. 6487 31 pial legrand ou similar)</t>
  </si>
  <si>
    <t>Fornecimento e instalação de cavilha para fixação dlp d=6mm (ref. 308 98 pial legrand ou similar)</t>
  </si>
  <si>
    <t>Fornecimento e instalação de cavilha para fixação dlp d=8 mm (ref. 308 98 pia l legrand ou similar)</t>
  </si>
  <si>
    <t>Fornecimento e instalação de caixa plástica p/ 02 módulos dlp (ref. 6487 90 p ial legrand ou similar)</t>
  </si>
  <si>
    <t>Tampa de extremidade para canaleta rodapé,"Sistema DLP", ref.333 44, Pial leg rand ou similar</t>
  </si>
  <si>
    <t>Fornecimento e instalação de grampo de sustentação dlp (ref. 308 88 pial legr and ou similar)</t>
  </si>
  <si>
    <t>Fornecimento e instalação de grampo de sustentação dlp (ref. 302 55 pial legr and ou similar)</t>
  </si>
  <si>
    <t>Caixa de passagem pvc, 4" x 4" cm, embutir, p/eletroduto</t>
  </si>
  <si>
    <t>Fornecimento e instalação de chumbador com rosca externa 3/8" x 30, externo 3 /8" x 75 (ref. vl 1.42 valemam ou similar)</t>
  </si>
  <si>
    <t>Fornecimento e instalação de curva metálica horizontal 90 400 x 50 mm (ref. v l 3.01-01-400/50 ge valemam ou similar)</t>
  </si>
  <si>
    <t>Fornecimento e instalação de eletrocalha metálica 150 x  50 x 3000 mm (ref. v l 3.01 ge valemam ou similar)</t>
  </si>
  <si>
    <t>Fornecimento e instalação de eletrocalha metálica  75 x  50 x 3000 mm (ref. v l 3.01 ge 75/50 valemam ou similar)</t>
  </si>
  <si>
    <t>Fornecimento e instalação de emenda interna com base lisa 400 x 50 mm (ref. v l 3.01-21-400/50 ge valemam ou similar)</t>
  </si>
  <si>
    <t>Fornecimento e instalação de emenda interna com base lisa 150 x 50 mm (ref. v l 3.01-21-150/50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</si>
  <si>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</si>
  <si>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</si>
  <si>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no-break 110/220 v, 1.2 kva com 03 saídas 110 v  ac</t>
  </si>
  <si>
    <t>Fornecimento e instalação de redução concêntrica 150x50 mm / 75x50 mm (ref. v l 3.01-18 ge valemam ou similar)</t>
  </si>
  <si>
    <t>Fornecimento e instalação de redução concêntrica 400x50 mm / 50x50 mm (ref. v l 3.01-18 ge valemam ou similar)</t>
  </si>
  <si>
    <t>Fornecimento e instalação de rack  de piso 19" x 16u x 570mm (gabinete)</t>
  </si>
  <si>
    <t>Fornecimento e instalação de mão francesa reforçada 500 mm (ref. vl 1.37 vale mam ou similar)</t>
  </si>
  <si>
    <t>Fornecimento e instalação de saída horizontal para eletroduto 2" (ref. vl 33  ge valemam ou similar)</t>
  </si>
  <si>
    <t>Fornecimento e instalação de patch panel com 24 portas cat.5e - Rev 02</t>
  </si>
  <si>
    <t>Fornecimento e instalação de eletrocalha perfurada 100 x   50 x 3000 mm (ref. mopa ou similar)</t>
  </si>
  <si>
    <t>Fornecimento e instalação de eletrocalha perfurada 200 x 100 x 3000 mm (ref.  mopa ou similar)</t>
  </si>
  <si>
    <t>Fornecimento e instalação de eletrocalha perfurada 300 x 100 x 3000 mm (ref.  mopa ou similar)</t>
  </si>
  <si>
    <t>Fornecimento e instalação de eletrocalha metálica  50 x  50 x 3000 mm (ref. v alemam ou similar)</t>
  </si>
  <si>
    <t>Ponto de dado e voz, inclusive caixa 3" x 3" sistema "x"</t>
  </si>
  <si>
    <t>Fornecimento e instalação de canaleta sistema "x" 20 x 10 mm sem divisória</t>
  </si>
  <si>
    <t>Fornecimento e instalação de canaleta sistema "x" 110 x 20 mm com divisória</t>
  </si>
  <si>
    <t>Tampa de ferro fundido tipo R2 (545x1104)mm, padrão Telemar, inclusive instal ação</t>
  </si>
  <si>
    <t>Cigarra campainha aparente com caixa pvc 4" x 2"</t>
  </si>
  <si>
    <t>Cigarra campainha "sistema X", aparente, incluso caixa</t>
  </si>
  <si>
    <t>Interruptor 01 seção, com caixa pvc 4" x 2", aparente</t>
  </si>
  <si>
    <t>Interruptor "sistema X" 01 seção, c/placa, incluso caixa " sistema X", aparen te</t>
  </si>
  <si>
    <t>Interruptor 02 seções, com caixa pvc 4" x 2", aparente</t>
  </si>
  <si>
    <t>Interruptor "sistema X" 02 seções, c/placa, incluso caixa "sistema  X", apare nte</t>
  </si>
  <si>
    <t>Caixa octogonal 4" x 4", em pvc, p/ ponto de luz embutido</t>
  </si>
  <si>
    <t>Tomada de piso para telefone, metal, 4" x 2" RJ11 com placa de latão</t>
  </si>
  <si>
    <t>Tomada de piso para telefone, metal, 4" x 4" RJ11 com placa de latão</t>
  </si>
  <si>
    <t>Tomada 2p+t, ABNT, 10 A, para piso, com placa em metal amarelo e caixa pvc</t>
  </si>
  <si>
    <t>Interruptor 01 seção simples, conjugado com uma tomada (2p+t), ABNT, de sobre por, sistema "X", ref. 675063 da Pial Legrand ou similar</t>
  </si>
  <si>
    <t>Interruptor 03 seções com caixa de pvc 4"x2"</t>
  </si>
  <si>
    <t>Interruptor 03 seções com caixa pvc 4" x 2", aparente</t>
  </si>
  <si>
    <t>Interruptor tipo dimmer rotativo (variador de luminosidade), Siemens ou simil ar</t>
  </si>
  <si>
    <t>Tomada para telefone padrão telebras, "Sistema X", ref.6750 16, Pial Legrand  ou similar</t>
  </si>
  <si>
    <t>Tomada para telefone, com caixa pvc, embutida</t>
  </si>
  <si>
    <t>Ponto embutido tomada p/ tv a cabo, c/ eletroduto condulete pvc rígido  Ø 3/4 " s/ fiação, exclusive tomada</t>
  </si>
  <si>
    <t>Tomada para ar condicionado, com caixa pvc e disjuntor bi-polar 30 a, aparent e</t>
  </si>
  <si>
    <t>Tomada para ar condicionado com caixa sistema "x" e disjuntor bi-polar 30 a,  aparente</t>
  </si>
  <si>
    <t>Tomada para ar condicionado, com caixa pvc e disjuntor bi-polar 30 a, embutid a</t>
  </si>
  <si>
    <t>Fornecimento de caixa de sobrepor (sistema "x") 75 x 75 x 31 mm, p/fixação em canaleta 20x10mm, ref 891 47, Pial ou similar</t>
  </si>
  <si>
    <t>Tomada para lógica, rj45, com caixa sobrepor, aparente</t>
  </si>
  <si>
    <t>Tomada para lógica com caixa sistema "x", aparente</t>
  </si>
  <si>
    <t>Tomada para lógica, com caixa pvc, embutida</t>
  </si>
  <si>
    <t>Poste ferro galvanizado 148mm x 10 m, 02 braços, inclusive base sustentação</t>
  </si>
  <si>
    <t>Poste em tubo de aço galvanizado, pesado, d=2" (50mm), altura útil=2,50m, alt ura total=3,20m</t>
  </si>
  <si>
    <t>Aquecedor solar/elétrico com placa e reservatório de 100 litros</t>
  </si>
  <si>
    <t>Bebedouro elétrico de pressão 40 litros inox, 110v, Masterfrio ou similar</t>
  </si>
  <si>
    <t>Sinalizador duplo p/ entrada veículos (tecnolux ref. tw75 ou similar)</t>
  </si>
  <si>
    <t>Sirene de alcance - 500m, 100A/220v</t>
  </si>
  <si>
    <t>Ventilidador teto, 03 palhetas</t>
  </si>
  <si>
    <t>Fornecimento e instalação de ventilador de teto, 04 palhetas</t>
  </si>
  <si>
    <t>Ventilador de teto conjugado c/lâmpada compacta</t>
  </si>
  <si>
    <t>Fornecimento e instalação de ventilador de teto, 03 palhetas</t>
  </si>
  <si>
    <t>Ponto de voz, inclusive caixa 3" x 3" sistema "x"</t>
  </si>
  <si>
    <t>Bóia elétrica para reservatório inferior, marca aquamatic ou similar, capacid ade 30 a - fornecimento e instalação</t>
  </si>
  <si>
    <t>Bóia elétrica para reservatório superior, marca aquamatic ou similar, capacid ade 30 a - fornecimento e instalação</t>
  </si>
  <si>
    <t>Fornecimento e instalação de ventilador comercial de teto com 4 pás</t>
  </si>
  <si>
    <t>Pára-raio de linha pev m-175-13 da voltts ou similar</t>
  </si>
  <si>
    <t>Pára-raio tipo Franklin 350mm, latão cromado, para descida 1 cabo, c/suporte  e conectores p/cabo terra,  inclusive mastro aço galv 3mx2" e base</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</si>
  <si>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</si>
  <si>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</si>
  <si>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</si>
  <si>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</si>
  <si>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</si>
  <si>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</si>
  <si>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</si>
  <si>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</si>
  <si>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</si>
  <si>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</si>
  <si>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60mm (2") x 33mm (1")</t>
  </si>
  <si>
    <t>Luva redução ferro galvanizado d = 60mm (2") x 42mm (1 1/4")</t>
  </si>
  <si>
    <t>Luva redução ferro galvanizado d = 60 mm (2") x 48 mm (1 1/2")</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</si>
  <si>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</si>
  <si>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</si>
  <si>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</si>
  <si>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</si>
  <si>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</si>
  <si>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</si>
  <si>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88mm (3") x 21mm (1/2")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</si>
  <si>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</si>
  <si>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</si>
  <si>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</si>
  <si>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</si>
  <si>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</si>
  <si>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75mm (2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</si>
  <si>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</si>
  <si>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</si>
  <si>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</si>
  <si>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</si>
  <si>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 mm (4") x 48 mm (1 1/2")</t>
  </si>
  <si>
    <t>Luva redução ferro galvanizado d = 113mm (4") x 60mm (2")</t>
  </si>
  <si>
    <t>Luva redução ferro galvanizado d = 113mm (4") x 75mm (2 1/2")</t>
  </si>
  <si>
    <t>Luva redução ferro galvanizado d = 113mm (4") x 88mm (3")</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</si>
  <si>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</si>
  <si>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</si>
  <si>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</si>
  <si>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</si>
  <si>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 mm (5") x 48 mm (1 1/2")</t>
  </si>
  <si>
    <t>Luva redução ferro galvanizado d = 139mm (5") x 60mm (2")</t>
  </si>
  <si>
    <t>Luva redução ferro galvanizado d = 139mm (5") x 75mm (2 1/2")</t>
  </si>
  <si>
    <t>Luva redução ferro galvanizado d = 139mm (5") x 88mm (3")</t>
  </si>
  <si>
    <t>Luva redução ferro galvanizado d = 139mm (5")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</si>
  <si>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</si>
  <si>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</si>
  <si>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</si>
  <si>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</si>
  <si>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</si>
  <si>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</si>
  <si>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</si>
  <si>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</si>
  <si>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 113mm (4")</t>
  </si>
  <si>
    <t>Luva redução ferro galvanizado d = 164mm (6") x139mm (5")</t>
  </si>
  <si>
    <t>Ponto de água fria aparente, c/material aço galvanizado Ø 20mm (3/4")</t>
  </si>
  <si>
    <t>Ponto de água fria embutido, c/material aço galvanizado Ø 20mm (3/4")</t>
  </si>
  <si>
    <t>Fornecimento e instalação de união de ferro galvanizado para engate rápido 1  1/2"</t>
  </si>
  <si>
    <t>Fornecimento e instalação de redução para engate rápido 2 1/2" x 1 1/2"</t>
  </si>
  <si>
    <t>Tubo aço galvanizado c/costura 1/2" (15mm), p/condução fluidos, classe leve,  e=2,25mm, 1,12kg/m, NBR-5580</t>
  </si>
  <si>
    <t>Tubo aço galvanizado c/costura 3/4" (20mm), p/condução fluidos, classe leve,  e=2,25mm, 1,43kg/m, NBR-5580</t>
  </si>
  <si>
    <t>Tubo aço galvanizado c/costura 1" (25mm), p/condução fluidos, classe leve, e= 2,65mm, 2,11kg/m, NBR-5580</t>
  </si>
  <si>
    <t>Tubo aço galvanizado c/costura 1 1/4" (32mm), p/condução fluidos, classe leve , e=2,65mm, 2,71kg/m, NBR-5580</t>
  </si>
  <si>
    <t>Tubo aço galvanizado c/costura 1 1/2" (40mm), p/condução fluidos, classe leve , e=3,00mm, 3,48kg/m, NBR-5580</t>
  </si>
  <si>
    <t>Tubo aço galvanizado c/costura 2" (50mm), p/condução fluidos, classe leve, e= 3,00mm, 4,40kg/m, NBR-5580</t>
  </si>
  <si>
    <t>Tubo aço galvanizado c/costura 2 1/2" (65mm), p/condução fluidos, classe leve , e=3,35mm, 6,23kg/m,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</si>
  <si>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</si>
  <si>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</si>
  <si>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</si>
  <si>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Fornecimento e assentamento de joelho 90 de ferro galvanizado de   1/2"</t>
  </si>
  <si>
    <t>Fornecimento e assentamento de joelho 90 de ferro galvanizado de   3/4"</t>
  </si>
  <si>
    <t>Fornecimento e assentamento de joelho 90 de ferro galvanizado de     1"</t>
  </si>
  <si>
    <t>Fornecimento e assentamento de joelho 90 de ferro galvanizado de 1 1/4"</t>
  </si>
  <si>
    <t>Fornecimento e assentamento de joelho 90 de ferro galvanizado de 1 1/2"</t>
  </si>
  <si>
    <t>Fornecimento e assentamento de joelho 90 de ferro galvanizado de     2"</t>
  </si>
  <si>
    <t>Fornecimento e assentamento de joelho 90 de ferro galvanizado de     3"</t>
  </si>
  <si>
    <t>Fornecimento e assentamento de joelho 90 de ferro galvanizado de 2 1/2"</t>
  </si>
  <si>
    <t>Fornecimento e assentamento de joelho 90 de ferro galvanizado de     4"</t>
  </si>
  <si>
    <t>Fornecimento e assentamento de joelho 90 de ferro galvanizado de     6"</t>
  </si>
  <si>
    <t>Fornecimento e assentamento de joelho 45 de ferro galvanizado de   1/2"</t>
  </si>
  <si>
    <t>Fornecimento e assentamento de joelho 45 de ferro galvanizado de   3/4"</t>
  </si>
  <si>
    <t>Fornecimento e assentamento de joelho 45 de ferro galvanizado de     1"</t>
  </si>
  <si>
    <t>Fornecimento e assentamento de joelho 45 de ferro galvanizado de 1 1/4"</t>
  </si>
  <si>
    <t>Fornecimento e assentamento de joelho 45 de ferro galvanizado de 1 1/2"</t>
  </si>
  <si>
    <t>Fornecimento e assentamento de joelho 45 de ferro galvanizado de     2"</t>
  </si>
  <si>
    <t>Fornecimento e assentamento de joelho 45 de ferro galvanizado de 2 1/2"</t>
  </si>
  <si>
    <t>Fornecimento e assentamento de joelho 45 de ferro galvanizado de     3"</t>
  </si>
  <si>
    <t>Fornecimento e assentamento de joelho 45 de ferro galvanizado de     4"</t>
  </si>
  <si>
    <t>Fornecimento e assentamento de joelho 45 de ferro galvanizado de     6"</t>
  </si>
  <si>
    <t>Fornecimento e assentamento de curva 90 de ferro galvanizado de   1/2"</t>
  </si>
  <si>
    <t>Fornecimento e assentamento de curva 90 de ferro galvanizado de   3/4"</t>
  </si>
  <si>
    <t>Fornecimento e assentamento de curva 90 de ferro galvanizado de     1"</t>
  </si>
  <si>
    <t>Fornecimento e assentamento de curva 90 de ferro galvanizado de 1 1/4"</t>
  </si>
  <si>
    <t>Fornecimento e assentamento de curva 90 de ferro galvanizado de 1 1/2"</t>
  </si>
  <si>
    <t>Fornecimento e assentamento de curva 90 de ferro galvanizado de     2"</t>
  </si>
  <si>
    <t>Fornecimento e assentamento de curva 90 de ferro galvanizado de     3"</t>
  </si>
  <si>
    <t>Fornecimento e assentamento de curva 90 de ferro galvanizado de 2 1/2"</t>
  </si>
  <si>
    <t>Fornecimento e assentamento de curva 90 de ferro galvanizado de     4"</t>
  </si>
  <si>
    <t>Fornecimento e assentamento de curva 90 de ferro galvanizado de     6"</t>
  </si>
  <si>
    <t>Fornecimento e assentamento de curva 45 de ferro galvanizado de   1/2"</t>
  </si>
  <si>
    <t>Fornecimento e assentamento de curva 45 de ferro galvanizado de   3/4"</t>
  </si>
  <si>
    <t>Fornecimento e assentamento de curva 45 de ferro galvanizado de     1"</t>
  </si>
  <si>
    <t>Fornecimento e assentamento de curva 45 de ferro galvanizado de 1 1/4"</t>
  </si>
  <si>
    <t>Fornecimento e assentamento de curva 45 de ferro galvanizado de 1 1/2"</t>
  </si>
  <si>
    <t>Fornecimento e assentamento de curva 45 de ferro galvanizado de     2"</t>
  </si>
  <si>
    <t>Fornecimento e assentamento de curva 45 de ferro galvanizado de 2 1/2"</t>
  </si>
  <si>
    <t>Fornecimento e assentamento de curva 45 de ferro galvanizado de     3"</t>
  </si>
  <si>
    <t>Fornecimento e assentamento de curva 45 de ferro galvanizado de     4"</t>
  </si>
  <si>
    <t>Fornecimento e assentamento de curva 45 de ferro galvanizado de     6"</t>
  </si>
  <si>
    <t>Fornecimento e assentamento de luva de ferro galvanizado de   1/2"</t>
  </si>
  <si>
    <t>Fornecimento e assentamento de luva de ferro galvanizado de   3/4"</t>
  </si>
  <si>
    <t>Fornecimento e assentamento de luva de ferro galvanizado de     1"</t>
  </si>
  <si>
    <t>Fornecimento e assentamento de luva de ferro galvanizado de 1 1/4"</t>
  </si>
  <si>
    <t>Fornecimento e assentamento de luva de ferro galvanizado de 1 1/2"</t>
  </si>
  <si>
    <t>Fornecimento e assentamento de luva de ferro galvanizado de     2"</t>
  </si>
  <si>
    <t>Fornecimento e assentamento de luva de ferro galvanizado de 2 1/2"</t>
  </si>
  <si>
    <t>Fornecimento e assentamento de luva de ferro galvanizado de     3"</t>
  </si>
  <si>
    <t>Fornecimento e assentamento de luva de ferro galvanizado de     4"</t>
  </si>
  <si>
    <t>Fornecimento e assentamento de luva de ferro galvanizado de     6"</t>
  </si>
  <si>
    <t>Fornecimento e assentamento de niple duplo de ferro galvanizado de   1/2"</t>
  </si>
  <si>
    <t>Fornecimento e assentamento de niple duplo de ferro galvanizado de   3/4"</t>
  </si>
  <si>
    <t>Fornecimento e assentamento de niple duplo de ferro galvanizado de     1"</t>
  </si>
  <si>
    <t>Fornecimento e assentamento de niple duplo de ferro galvanizado de 1 1/2"</t>
  </si>
  <si>
    <t>Fornecimento e assentamento de niple duplo de ferro galvanizado de     2"</t>
  </si>
  <si>
    <t>Fornecimento e assentamento de niple duplo de ferro galvanizado de     3"</t>
  </si>
  <si>
    <t>Fornecimento e assentamento de niple duplo de ferro galvanizado de     4"</t>
  </si>
  <si>
    <t>Fornecimento e assentamento de te de ferro galvanizado de   1/2"</t>
  </si>
  <si>
    <t>Fornecimento e assentamento de te de ferro galvanizado de   3/4"</t>
  </si>
  <si>
    <t>Fornecimento e assentamento de te de ferro galvanizado de     1"</t>
  </si>
  <si>
    <t>Fornecimento e assentamento de te de ferro galvanizado de 1 1/4"</t>
  </si>
  <si>
    <t>Fornecimento e assentamento de te de ferro galvanizado de 1 1/2"</t>
  </si>
  <si>
    <t>Fornecimento e assentamento de te de ferro galvanizado de     2"</t>
  </si>
  <si>
    <t>Fornecimento e assentamento de te de ferro galvanizado de 2 1/2"</t>
  </si>
  <si>
    <t>Fornecimento e assentamento de te de ferro galvanizado de     3"</t>
  </si>
  <si>
    <t>Fornecimento e assentamento de te de ferro galvanizado de     4"</t>
  </si>
  <si>
    <t>Fornecimento e assentamento de te de ferro galvanizado de     6"</t>
  </si>
  <si>
    <t>Fornecimento e assentamento de junção de ferro galvanizado de   1/2"</t>
  </si>
  <si>
    <t>Fornecimento e assentamento de junção de ferro galvanizado de   3/4"</t>
  </si>
  <si>
    <t>Fornecimento e assentamento de junção de ferro galvanizado de     1"</t>
  </si>
  <si>
    <t>Fornecimento e assentamento de junção de ferro galvanizado de 1 1/4"</t>
  </si>
  <si>
    <t>Fornecimento e assentamento de junção de ferro galvanizado de 1 1/2"</t>
  </si>
  <si>
    <t>Fornecimento e assentamento de junção de ferro galvanizado de     2"</t>
  </si>
  <si>
    <t>Fornecimento e assentamento de junção de ferro galvanizado de 2 1/2"</t>
  </si>
  <si>
    <t>Fornecimento e assentamento de junção de ferro galvanizado de     3"</t>
  </si>
  <si>
    <t>Fornecimento e assentamento de junção de ferro galvanizado de     4"</t>
  </si>
  <si>
    <t>Fornecimento e assentamento de junção de ferro galvanizado de     6"</t>
  </si>
  <si>
    <t>Fornecimento e assentamento de cap de ferro galvanizado de   1/2"</t>
  </si>
  <si>
    <t>Fornecimento e assentamento de cap de ferro galvanizado de   3/4"</t>
  </si>
  <si>
    <t>Fornecimento e assentamento de cap de ferro galvanizado de     1"</t>
  </si>
  <si>
    <t>Fornecimento e assentamento de cap de ferro galvanizado de 1 1/4"</t>
  </si>
  <si>
    <t>Fornecimento e assentamento de cap de ferro galvanizado de 1 1/2"</t>
  </si>
  <si>
    <t>Fornecimento e assentamento de cap de ferro galvanizado de     2"</t>
  </si>
  <si>
    <t>Fornecimento e assentamento de cap de ferro galvanizado de 2 1/2"</t>
  </si>
  <si>
    <t>Fornecimento e assentamento de cap de ferro galvanizado de     3"</t>
  </si>
  <si>
    <t>Fornecimento e assentamento de cap de ferro galvanizado de     4"</t>
  </si>
  <si>
    <t>Fornecimento e assentamento de cap de ferro galvanizado de     6"</t>
  </si>
  <si>
    <t>Fornecimento e assentamento de união de ferro galvanizado assento bronze de   3/4"</t>
  </si>
  <si>
    <t>Fornecimento e assentamento de união de ferro galvanizado assento bronze de      1"</t>
  </si>
  <si>
    <t>Fornecimento e assentamento de união de ferro galvanizado assento bronze de 1 1/4"</t>
  </si>
  <si>
    <t>Fornecimento e assentamento de união de ferro galvanizado assento bronze de 1 1/2"</t>
  </si>
  <si>
    <t>Fornecimento e assentamento de união de ferro galvanizado assento bronze de      2"</t>
  </si>
  <si>
    <t>Fornecimento e assentamento de união de ferro galvanizado assento bronze de 2 1/2"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</si>
  <si>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</si>
  <si>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</si>
  <si>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</si>
  <si>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flange sextavado de ferro galvanizado de   1/2 "</t>
  </si>
  <si>
    <t>Fornecimento e assentamento de flange sextavado de ferro galvanizado de   3/4 "</t>
  </si>
  <si>
    <t>Fornecimento e assentamento de flange sextavado de ferro galvanizado de     1 "</t>
  </si>
  <si>
    <t>Fornecimento e assentamento de flange sextavado de ferro galvanizado de 1 1/4 "</t>
  </si>
  <si>
    <t>Fornecimento e assentamento de flange sextavado de ferro galvanizado de 1 1/2 "</t>
  </si>
  <si>
    <t>Fornecimento e assentamento de flange sextavado de ferro galvanizado de     2 "</t>
  </si>
  <si>
    <t>Fornecimento e assentamento de flange sextavado de ferro galvanizado de 2 1/2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</si>
  <si>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</si>
  <si>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</si>
  <si>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</si>
  <si>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joelho de redução de ferro galvanizado de 3/4" x 1/2"</t>
  </si>
  <si>
    <t>Fornecimento e assentamento de joelho de redução de ferro galvanizado de 1" x 3/4"</t>
  </si>
  <si>
    <t>Fornecimento e assentamento de joelho de redução de ferro galvanizado de 1 1/ 4" x 1"</t>
  </si>
  <si>
    <t>Fornecimento e assentamento de joelho de redução de ferro galvanizado de 1 1/ 2" x 1"</t>
  </si>
  <si>
    <t>Fornecimento e assentamento de joelho de redução de ferro galvanizado de 2" x 1 1/2"</t>
  </si>
  <si>
    <t>Fornecimento e assentamento de joelho de redução de ferro galvanizado de 2 1/ 2" x 2"</t>
  </si>
  <si>
    <t>Fornecimento e assentamento de te de redução de ferro galvanizado de 3/4" x 1 /2"</t>
  </si>
  <si>
    <t>Fornecimento e assentamento de te de redução de ferro galvanizado de 1" x 3/4 "</t>
  </si>
  <si>
    <t>Fornecimento e assentamento de te de redução de ferro galvanizado de 1 1/4" x 1"</t>
  </si>
  <si>
    <t>Fornecimento e assentamento de te de redução de ferro galvanizado de 1 1/2" x 1"</t>
  </si>
  <si>
    <t>Fornecimento e assentamento de te de redução de ferro galvanizado de 1 1/2" x 1 1/4"</t>
  </si>
  <si>
    <t>Fornecimento e assentamento de te de redução de ferro galvanizado de 2" x 1 1 /2"</t>
  </si>
  <si>
    <t>Fornecimento e assentamento de te de redução de ferro galvanizado de 2 1/2" x 2"</t>
  </si>
  <si>
    <t>Fornecimento e assentamento de te de redução de ferro galvanizado de 3" x 2 1 /2"</t>
  </si>
  <si>
    <t>Fornecimento e assentamento de te de redução de ferro galvanizado de 4" x 3"</t>
  </si>
  <si>
    <t>Fornecimento e assentamento de bucha de redução de ferro galvanizado de 3/4"  x 1/2"</t>
  </si>
  <si>
    <t>Fornecimento e assentamento de bucha de redução de ferro galvanizado de 1" x  3/4"</t>
  </si>
  <si>
    <t>Fornecimento e assentamento de bucha de redução de ferro galvanizado de 1 1/4 " x 1"</t>
  </si>
  <si>
    <t>Fornecimento e assentamento de bucha de redução de ferro galvanizado de 1 1/2 " x 1"</t>
  </si>
  <si>
    <t>Fornecimento e assentamento de bucha de redução de ferro galvanizado de 1 1/2 " x 1 1/4"</t>
  </si>
  <si>
    <t>Fornecimento e assentamento de bucha de redução de ferro galvanizado de 2" x  1 1/2"</t>
  </si>
  <si>
    <t>Fornecimento e assentamento de bucha de redução de ferro galvanizado de 2 1/2 " x 2"</t>
  </si>
  <si>
    <t>Fornecimento e assentamento de bucha de redução de ferro galvanizado de 3" x  2 1/2"</t>
  </si>
  <si>
    <t>Fornecimento e assentamento de bucha de redução de ferro galvanizado de 4" x  3"</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</si>
  <si>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</si>
  <si>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</si>
  <si>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</si>
  <si>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</si>
  <si>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</si>
  <si>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</si>
  <si>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</si>
  <si>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</si>
  <si>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Tubo pvc rígido soldável marrom p/ água, d = 110 mm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</si>
  <si>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</si>
  <si>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</si>
  <si>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</si>
  <si>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11/4"</t>
  </si>
  <si>
    <t>Adaptador de pvc rígido soldável curto c/ bolsa e rosca p/ registro diâm = 40 mm x 11/2"</t>
  </si>
  <si>
    <t>Adaptador de pvc rígido soldável curto c/ bolsa e rosca p/ registro diâm = 50 mm x 11/4"</t>
  </si>
  <si>
    <t>Adaptador de pvc rígido soldável curto c/ bolsa e rosca p/ registro diâm = 50 mm x 11/2"</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</si>
  <si>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</si>
  <si>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</si>
  <si>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</si>
  <si>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curto c/ bolsa e rosca p/ registro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</si>
  <si>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</si>
  <si>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</si>
  <si>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</si>
  <si>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</si>
  <si>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</si>
  <si>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</si>
  <si>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</si>
  <si>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</si>
  <si>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 flanges livres p/ caixa de água diâm = 11 0mm x 4"</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</si>
  <si>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</si>
  <si>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</si>
  <si>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</si>
  <si>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</si>
  <si>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</si>
  <si>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</si>
  <si>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</si>
  <si>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</si>
  <si>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</si>
  <si>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</si>
  <si>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</si>
  <si>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</si>
  <si>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de pvc rígido soldável longo c/  flanges livres p/ caixa de água di âm = 85mm x 3"</t>
  </si>
  <si>
    <t>Adaptador de pvc rígido soldável longo c/ flanges livres p/ caixa de água diâ m = 110mm x 4"</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</si>
  <si>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</si>
  <si>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</si>
  <si>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</si>
  <si>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</si>
  <si>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</si>
  <si>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</si>
  <si>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</si>
  <si>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curta de pvc rígido soldável, marrom, diâm = 110 x 85mm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</si>
  <si>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</si>
  <si>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</si>
  <si>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</si>
  <si>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</si>
  <si>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</si>
  <si>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</si>
  <si>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</si>
  <si>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</si>
  <si>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</si>
  <si>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</si>
  <si>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</si>
  <si>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</si>
  <si>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de redução longa de pvc rígido soldável, marrom, diâm = 110 x 60mm</t>
  </si>
  <si>
    <t>Bucha de redução longa de pvc rígido soldável, marrom, diâm = 110 x 75mm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</si>
  <si>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</si>
  <si>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</si>
  <si>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</si>
  <si>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</si>
  <si>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</si>
  <si>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</si>
  <si>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</si>
  <si>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</si>
  <si>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Cap de pvc rígido soldável, marrom, diâm = 110mm</t>
  </si>
  <si>
    <t>Cruzeta de pvc rígido soldável, marrom, diâm = 25mm</t>
  </si>
  <si>
    <t>Cruzeta de pvc rígido soldável, marrom, diâm = 50mm</t>
  </si>
  <si>
    <t>Cruzeta PVC PBA JE BBBB, para rede de água, DN 50 / DE 60mm - Rev 02</t>
  </si>
  <si>
    <t>Cruzeta PVC PBA JE BBBB, para rede de água, DN 75 / DE 85mm - Rev 02</t>
  </si>
  <si>
    <t>Cruzeta PVC PBA JE BBBB, para rede de água, DN 100 / DE 110mm - Rev 02</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</si>
  <si>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</si>
  <si>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</si>
  <si>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</si>
  <si>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</si>
  <si>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</si>
  <si>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60mm</t>
  </si>
  <si>
    <t>Curva 45º de pvc rígido soldável, marrom  diâm = 75mm</t>
  </si>
  <si>
    <t>Curva 45º de pvc rígido soldável, marrom  diâm = 85mm</t>
  </si>
  <si>
    <t>Curva 45º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</si>
  <si>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</si>
  <si>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</si>
  <si>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</si>
  <si>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</si>
  <si>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</si>
  <si>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</si>
  <si>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</si>
  <si>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</si>
  <si>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Curva 90º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</si>
  <si>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</si>
  <si>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</si>
  <si>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</si>
  <si>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</si>
  <si>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</si>
  <si>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60mm</t>
  </si>
  <si>
    <t>Joelho 45º de pvc rígido soldável, marrom  diâm = 75mm</t>
  </si>
  <si>
    <t>Joelho 45º de pvc rígido soldável, marrom  diâm = 85mm</t>
  </si>
  <si>
    <t>Joelho 45º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</si>
  <si>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</si>
  <si>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</si>
  <si>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</si>
  <si>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</si>
  <si>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</si>
  <si>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</si>
  <si>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</si>
  <si>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</si>
  <si>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soldável, marrom  diâm = 110mm</t>
  </si>
  <si>
    <t>Joelho de redução 90º de pvc rígido soldável, marrom  diâm = 25 x 20mm</t>
  </si>
  <si>
    <t>Joelho de redução 90º de pvc rígido soldável, marrom  diâm = 32 x 25mm</t>
  </si>
  <si>
    <t>Luva de correr de pvc rígido soldável, marrom  diâm = 20mm</t>
  </si>
  <si>
    <t>Luva de correr de pvc rígido soldável, marrom  diâm = 25mm</t>
  </si>
  <si>
    <t>Luva de correr de pvc rígido soldável, marrom  diâm = 50mm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</si>
  <si>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</si>
  <si>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</si>
  <si>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</si>
  <si>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</si>
  <si>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</si>
  <si>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</si>
  <si>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</si>
  <si>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</si>
  <si>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rígido soldável, marrom, diam = 110mm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</si>
  <si>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</si>
  <si>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</si>
  <si>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</si>
  <si>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</si>
  <si>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</si>
  <si>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de pvc rígido soldável, marrom, diâm = 110 x 60mm</t>
  </si>
  <si>
    <t>Luva de redução de pvc rígido soldável, marrom, diâm = 110 x 75mm</t>
  </si>
  <si>
    <t>Luva de redução de pvc rígido soldável, marrom, diâm = 110 x 85mm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</si>
  <si>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</si>
  <si>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</si>
  <si>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</si>
  <si>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</si>
  <si>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</si>
  <si>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</si>
  <si>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</si>
  <si>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</si>
  <si>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soldável, marrom  diâm = 110mm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</si>
  <si>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</si>
  <si>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</si>
  <si>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</si>
  <si>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</si>
  <si>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</si>
  <si>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</si>
  <si>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</si>
  <si>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</si>
  <si>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</si>
  <si>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</si>
  <si>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</si>
  <si>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90º de pvc rígido soldável, marrom  diâm = 110 x 60mm</t>
  </si>
  <si>
    <t>Tê de redução 90º de pvc rígido soldável, marrom  diâm = 110 x 75mm</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</si>
  <si>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</si>
  <si>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</si>
  <si>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</si>
  <si>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</si>
  <si>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</si>
  <si>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</si>
  <si>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</si>
  <si>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</si>
  <si>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União de pvc rígido soldável, marrom  diâm = 110mm, p/ água</t>
  </si>
  <si>
    <t>Ponto de água fria aparente, c/material pvc rígido soldável Ø 25mm</t>
  </si>
  <si>
    <t>Ponto de água fria embutido, c/material pvc rígido soldável Ø 25mm</t>
  </si>
  <si>
    <t>Revisão de ponto de água tipo 2</t>
  </si>
  <si>
    <t>Revisão de ponto de água tipo 1</t>
  </si>
  <si>
    <t>Revisão de ponto de água tipo 3</t>
  </si>
  <si>
    <t>Tê redução 90 gr pvc rígido p/esgoto primário diâmetro 150x100mm</t>
  </si>
  <si>
    <t>Bucha Redução excentrica em pvc rígido soldável, para esgoto, d=150x100mm</t>
  </si>
  <si>
    <t>Joelho 45º pvc rígido soldável para esgoto primário diâmentro 150mm</t>
  </si>
  <si>
    <t>Luva de pvc soldável e c/rosca, marrom d = 25mmx3/4"</t>
  </si>
  <si>
    <t>Materiais hidráulicos casa padrão se.43.i.1-30,05m²</t>
  </si>
  <si>
    <t>Anel de borracha para tubo pvc sanitario d = 100mm</t>
  </si>
  <si>
    <t>Tubo pvc rígido roscável d = 1"</t>
  </si>
  <si>
    <t>Tubo pvc rígido roscável d = 1 1/2"</t>
  </si>
  <si>
    <t>Tubo pvc rígido roscável d = 1 1/4"</t>
  </si>
  <si>
    <t>Tubo pvc rígido roscável d = 1/2"</t>
  </si>
  <si>
    <t>Tubo pvc rígido roscável d = 2"</t>
  </si>
  <si>
    <t>Tubo pvc rígido roscável d = 2 1/2"</t>
  </si>
  <si>
    <t>Tubo pvc rígido roscável d = 3"</t>
  </si>
  <si>
    <t>Tubo pvc rígido roscável d = 3/4"</t>
  </si>
  <si>
    <t>Tubo pvc rígido roscável d= 4"</t>
  </si>
  <si>
    <t>Adaptador de pvc rígido roscável com flanges para caixa d'água diam = 1/2"</t>
  </si>
  <si>
    <t>Adaptador de pvc rígido roscável com flanges para caixa d'água diam = 3/4"</t>
  </si>
  <si>
    <t>Adaptador de pvc rígido roscável com flanges para caixa d'água diam = 1"</t>
  </si>
  <si>
    <t>Adaptador de pvc rígido roscável com flanges para caixa d'água diam = 1 1/4"</t>
  </si>
  <si>
    <t>Adaptador de pvc rígido roscável com flanges para caixa d'água diam = 1 1/2"</t>
  </si>
  <si>
    <t>Adaptador de pvc rígido roscável com flanges para caixa d'água diam = 2"</t>
  </si>
  <si>
    <t>Bucha de redução de pvc rígido roscável  diâm = 3/4" x 1/2"</t>
  </si>
  <si>
    <t>Bucha de redução de pvc rígido roscável  diâm = 1" x 1/2"</t>
  </si>
  <si>
    <t>Bucha de redução de pvc rígido roscável  diâm =  1" x 3/4"</t>
  </si>
  <si>
    <t>Bucha de redução de pvc rígido roscável  diâm = 1 1/4" x 3/4"</t>
  </si>
  <si>
    <t>Bucha de redução de pvc rígido roscável  diâm = 1 1/4" x 1"</t>
  </si>
  <si>
    <t>Bucha de redução de pvc rígido roscável  diâm = 1 1/2" x 1/2"</t>
  </si>
  <si>
    <t>Bucha de redução de pvc rígido roscável  diâm = 1 1/2" x 3/4"</t>
  </si>
  <si>
    <t>Bucha de redução de pvc rígido  roscável  diâm = 1 1/2" x 1"</t>
  </si>
  <si>
    <t>Bucha de redução de pvc rígido roscável  diâm = 1 1/2" x 1 1/4"</t>
  </si>
  <si>
    <t>Bucha de redução de pvc rígido roscável  diâm = 2" x 1"</t>
  </si>
  <si>
    <t>Bucha de redução de pvc rígido roscável  diâm = 2" x 1 1/4"</t>
  </si>
  <si>
    <t>Bucha de redução de pvc rígido roscável  diâm = 2" x 1 1/2"</t>
  </si>
  <si>
    <t>Bucha de redução de pvc rígido roscável  diâm = 2 1/2" x 1 1/4"</t>
  </si>
  <si>
    <t>Bucha de redução de pvc rígido roscável  diâm = 2 1/2" x 1 1/2"</t>
  </si>
  <si>
    <t>Bucha de redução de pvc rígido roscável  diâm = 2 1/2" x 2"</t>
  </si>
  <si>
    <t>Bucha de redução de pvc rígido roscável  diâm = 3" x 1 1/2"</t>
  </si>
  <si>
    <t>Bucha de redução de pvc rígido roscável  diâm = 3" x 2"</t>
  </si>
  <si>
    <t>Bucha de redução de pvc rígido roscável  diâm = 3" x 2 1/2"</t>
  </si>
  <si>
    <t>Bucha de redução de pvc rígido roscável  diâm = 4" x 3"</t>
  </si>
  <si>
    <t>Cruzeta de pvc rígido roscável  diâm = 1/2"</t>
  </si>
  <si>
    <t>Cruzeta de pvc rígido roscável  diâm = 3/4"</t>
  </si>
  <si>
    <t>Cruzeta de pvc rígido roscável  diâm = 1"</t>
  </si>
  <si>
    <t>Cruzeta de pvc rígido roscável  diâm = 1 1/4"</t>
  </si>
  <si>
    <t>Cruzeta de pvc rígido roscável  diâm = 1 1/2"</t>
  </si>
  <si>
    <t>Cruzeta de pvc rígido roscável  diâm = 2"</t>
  </si>
  <si>
    <t>Curva de 90º de pvc rígido roscável, diâm = 1 1/2"</t>
  </si>
  <si>
    <t>Curva de 90º de pvc rígido roscável, diâm = 1/2"</t>
  </si>
  <si>
    <t>Curva de 90º de pvc rígido roscável, diâm = 3/4"</t>
  </si>
  <si>
    <t>Curva de 90º de pvc rígido roscável, diâm = 1"</t>
  </si>
  <si>
    <t>Curva de 90º de pvc rígido roscável  diâm = 1 1/4"</t>
  </si>
  <si>
    <t>Curva de 90º de pvc rígido roscável  diâm = 1 1/2"</t>
  </si>
  <si>
    <t>Curva de 90º de pvc rígido roscável  diâm = 2"</t>
  </si>
  <si>
    <t>Curva de 90º de pvc rígido roscável  diâm = 2 1/2"</t>
  </si>
  <si>
    <t>Curva de 90º de pvc rígido  roscável  diâm = 3"</t>
  </si>
  <si>
    <t>Curva de 90º de pvc rígido  roscável  diâm = 4"</t>
  </si>
  <si>
    <t>Flange pvc rígido roscável com sextavado e sem furos,  diâm = 1/2"</t>
  </si>
  <si>
    <t>Flange pvc rígido roscável com sextavado e sem furos,  diâm = 3/4"</t>
  </si>
  <si>
    <t>Flange pvc rígido roscável com sextavado e sem furos,  diâm = 1"</t>
  </si>
  <si>
    <t>Flange pvc rígido roscável com sextavado e sem furos,  diâm = 1 1/4"</t>
  </si>
  <si>
    <t>Flange pvc rígido roscável com sextavado e sem furos,  diâm =  1 1/2"</t>
  </si>
  <si>
    <t>Flange pvc rígido roscável com sextavado e sem furos,  diâm =  2"</t>
  </si>
  <si>
    <t>Flange pvc rígido roscável com sextavado e sem furos,  diâm =  2 1/2"</t>
  </si>
  <si>
    <t>Flange pvc rígido roscável com sextavado e sem furos,  diâm = 3"</t>
  </si>
  <si>
    <t>Flange pvc rígido roscável com sextavado e sem furos,  diâm = 4"</t>
  </si>
  <si>
    <t>Joelho de 45º de pvc rígido roscável, diâm = 1/2"</t>
  </si>
  <si>
    <t>Joelho de 45º de pvc rígido roscável, diâm = 3/4"</t>
  </si>
  <si>
    <t>Joelho de 45º de pvc rígido roscável, diâm = 1"</t>
  </si>
  <si>
    <t>Joelho de 45º de pvc rígido roscável  diâm = 1 1/4"</t>
  </si>
  <si>
    <t>Joelho de 45º de pvc rígido roscável  diâm = 1 1/2"</t>
  </si>
  <si>
    <t>Joelho de 45º de pvc rígido roscável  diâm = 2"</t>
  </si>
  <si>
    <t>Joelho de 45º de pvc rígido roscável  diâm = 2 1/2"</t>
  </si>
  <si>
    <t>Joelho de 45º de pvc rígido  roscável  diâm = 3"</t>
  </si>
  <si>
    <t>Joelho de 45º de pvc rígido  roscável  diâm = 4"</t>
  </si>
  <si>
    <t>Joelho de 90º de pvc rígido roscável, diâm = 1/2"</t>
  </si>
  <si>
    <t>Joelho de 90º de pvc rígido roscável, diâm = 3/4"</t>
  </si>
  <si>
    <t>Joelho de 90º de pvc rígido roscável, diâm = 1"</t>
  </si>
  <si>
    <t>Joelho de 90º de pvc rígido roscável  diâm = 1 1/4"</t>
  </si>
  <si>
    <t>Joelho de 90º de pvc rígido roscável  diâm = 1 1/2"</t>
  </si>
  <si>
    <t>Joelho de 90º de pvc rígido roscável  diâm = 2"</t>
  </si>
  <si>
    <t>Joelho de 90º de pvc rígido roscável  diâm = 2 1/2"</t>
  </si>
  <si>
    <t>Joelho de 90º de pvc rígido  roscável  diâm = 3"</t>
  </si>
  <si>
    <t>Joelho de 90º de pvc rígido  roscável  diâm = 4"</t>
  </si>
  <si>
    <t>Joelho de redução 90º de pvc rígido roscável  diâm = 3/4" x 1/2"</t>
  </si>
  <si>
    <t>Joelho de redução 90º de pvc rígido roscável  diâm = 1" x 3/4"</t>
  </si>
  <si>
    <t>Junção de pvc rígido roscável  diâm = 1/2"</t>
  </si>
  <si>
    <t>Junção de pvc rígido roscável  diâm = 3/4"</t>
  </si>
  <si>
    <t>Junção de pvc rígido roscável  diâm = 1" - Rev 01</t>
  </si>
  <si>
    <t>Junção de pvc rígido roscável  diâm = 1 1/4"</t>
  </si>
  <si>
    <t>Junção de pvc rígido roscável  diâm = 1 1/2" - Rev 01</t>
  </si>
  <si>
    <t>Luva de correr de pvc rígido roscável  diâm = 1/2"</t>
  </si>
  <si>
    <t>Luva de correr de pvc rígido roscável  diâm = 3/4"</t>
  </si>
  <si>
    <t>Luva de correr de pvc rígido roscável  diâm = 1 1/2"</t>
  </si>
  <si>
    <t>Luva de pvc rígido roscável  diâm = 1/2"</t>
  </si>
  <si>
    <t>Luva de pvc rígido roscável  diâm = 3/4"</t>
  </si>
  <si>
    <t>Luva de pvc rígido roscável  diâm = 1"</t>
  </si>
  <si>
    <t>Luva de pvc rígido roscável  diâm = 1 1/4"</t>
  </si>
  <si>
    <t>Luva de pvc rígido roscável  diâm = 1 1/2"</t>
  </si>
  <si>
    <t>Luva de pvc rígido roscável  diâm = 2"</t>
  </si>
  <si>
    <t>Luva de pvc rígido roscável  diâm = 2 1/2"</t>
  </si>
  <si>
    <t>Luva de pvc rígido roscável  diâm = 3"</t>
  </si>
  <si>
    <t>Luva de pvc rígido roscável  diâm = 4"</t>
  </si>
  <si>
    <t>Luva de redução de pvc rígido roscável  diâm = 3/4" x 1/2"</t>
  </si>
  <si>
    <t>Luva de redução de pvc rígido roscável  diâm = 1" x 3/4"</t>
  </si>
  <si>
    <t>Nípel de pvc rígido roscável  diâm = 1/2"</t>
  </si>
  <si>
    <t>Nípel de pvc rígido roscável  diâm = 3/4"</t>
  </si>
  <si>
    <t>Nípel de pvc rígido roscável  diâm = 1"</t>
  </si>
  <si>
    <t>Nípel de pvc rígido roscável  diâm = 1 1/4"</t>
  </si>
  <si>
    <t>Nípel de pvc rígido roscável  diâm = 1 1/2"</t>
  </si>
  <si>
    <t>Nípel de pvc rígido roscável  diâm = 2"</t>
  </si>
  <si>
    <t>Nípel de pvc rígido roscável  diâm = 2 1/2"</t>
  </si>
  <si>
    <t>Nípel de pvc rígido roscável  diâm = 3"</t>
  </si>
  <si>
    <t>Nípel de pvc rígido roscável  diâm = 4"</t>
  </si>
  <si>
    <t>Tê de 90º de pvc rígido roscável  diâm = 1 1/4"</t>
  </si>
  <si>
    <t>Tê de 90º de pvc rígido roscável  diâm = 1 1/2"</t>
  </si>
  <si>
    <t>Tê de 90º de pvc rígido roscável  diâm = 2"</t>
  </si>
  <si>
    <t>Tê de 90º de pvc rígido roscável  diâm = 2 1/2"</t>
  </si>
  <si>
    <t>Tê de 90º de pvc rígido roscável  diâm = 3"</t>
  </si>
  <si>
    <t>Tê de 90º de pvc rígido roscável  diâm = 4"</t>
  </si>
  <si>
    <t>Tê de redução 90º de pvc rígido roscável  diâm = 3/4" x 1/2"</t>
  </si>
  <si>
    <t>Tê de redução 90º de pvc rígido roscável  diâm = 1 1/2" x 3/4"</t>
  </si>
  <si>
    <t>União de pvc rígido roscável  diâm = 1/2", p/ água</t>
  </si>
  <si>
    <t>União de pvc rígido roscável  diâm = 3/4", p/ água</t>
  </si>
  <si>
    <t>União de pvc rígido roscável  diâm = 1", p/ água</t>
  </si>
  <si>
    <t>União de pvc rígido roscável  diâm = 1 1/4", p/ água</t>
  </si>
  <si>
    <t>União de pvc rígido roscável  diâm = 1 1/2", p/ água</t>
  </si>
  <si>
    <t>União de pvc rígido roscável  diâm = 2", p/ água</t>
  </si>
  <si>
    <t>União de pvc rígido roscável  diâm = 2 1/2", p/ água</t>
  </si>
  <si>
    <t>União de pvc rígido roscável  diâm = 3", p/ água</t>
  </si>
  <si>
    <t>União de pvc rígido roscável  diâm = 4", p/ água</t>
  </si>
  <si>
    <t>Joelho 90º rb(reforço blindado) de pvc rígido roscável  diâm = 1/2"</t>
  </si>
  <si>
    <t>Joelho 90° rb(reforço blindado) de pvc rígido roscável  diâm = 3/4"</t>
  </si>
  <si>
    <t>Luva rb(reforço blindado)  de pvc rígido roscável  diâm = 1/2"</t>
  </si>
  <si>
    <t>Joelho 90º de pvc rígido roscável com bucha de latão diâm = 1/2"</t>
  </si>
  <si>
    <t>Joelho 90º de pvc rígido roscável com bucha de latão diâm = 3/4"</t>
  </si>
  <si>
    <t>Joelho 90º red. pvc rígido roscável c/bucha de latão diâm = 3/4" x 1/2"</t>
  </si>
  <si>
    <t>Tê 90º pvc rígido soldável, LLR, c/bucha de latão na bolsa central, d= 20 x 1 /2"</t>
  </si>
  <si>
    <t>Tê 90º pvc rígido soldável, LLR, c/bucha de latão na bolsa central, d= 25 x 3 /4"</t>
  </si>
  <si>
    <t>Tubo de pead, PE-80, ramal predial, diam = 20mm (1/2") x 2,3mm (esp.parede)</t>
  </si>
  <si>
    <t>Adaptador pead d= 20mm x 1/2"</t>
  </si>
  <si>
    <t>Adaptador pead d= 20mm x 3/4"</t>
  </si>
  <si>
    <t>Ponto de água fria aparente, c/material pvc rígido roscável Ø 3/4"</t>
  </si>
  <si>
    <t>Ponto de água fria embutido, c/material pvc rígido roscável Ø 3/4"</t>
  </si>
  <si>
    <t>Tê 90° redução pvc rígido roscavel diâm = 1" x 3/4"</t>
  </si>
  <si>
    <t>Plug em pvc rigido roscável d=3/4"</t>
  </si>
  <si>
    <t>Fornecimento e instalação de plug de pvc roscável d = 1/2"</t>
  </si>
  <si>
    <t>Fornecimento e instalação de curva 90º curta pvc, junta elástica, ponta/bolsa , ø = 40mm</t>
  </si>
  <si>
    <t>Mangueira trançada de alta pressão  spt 250p ø = 3/4"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</si>
  <si>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</si>
  <si>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</si>
  <si>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</si>
  <si>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</si>
  <si>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</si>
  <si>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</si>
  <si>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</si>
  <si>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</si>
  <si>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aparente, junta soldadas, d = 104 mm (4")</t>
  </si>
  <si>
    <t>Curva de latão, cobre ou bronze, juntas soldadas, 45º, diâm = 15mm (1/2")</t>
  </si>
  <si>
    <t>Curva de latão, cobre ou bronze, juntas soldadas, diâm = 22mm (3/4")</t>
  </si>
  <si>
    <t>Curva de latão, cobre ou bronze, juntas soldadas, diâm = 28 mm (1")</t>
  </si>
  <si>
    <t>Curva de latão, cobre ou bronze, juntas soldadas, diâm = 35mm (1 1/4")</t>
  </si>
  <si>
    <t>Curva de latão, cobre ou bronze, juntas soldadas, diâm = 42mm (1 1/2")</t>
  </si>
  <si>
    <t>Curva de latão, cobre ou bronze, juntas soldadas, diâm = 54mm (2")</t>
  </si>
  <si>
    <t>Curva de latão, cobre ou bronze, juntas soldadas, diâm = 66mm (2 1/2")</t>
  </si>
  <si>
    <t>Curva de latão, cobre ou bronze, juntas soldadas, diâm = 79mm (3")</t>
  </si>
  <si>
    <t>Curva de latão, cobre ou bronze, juntas soldadas, diâm = 104mm (4")</t>
  </si>
  <si>
    <t>Bucha de redução de cobre, juntas soldadas, diâm = 22mm x 15mm</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</si>
  <si>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</si>
  <si>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</si>
  <si>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</si>
  <si>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</si>
  <si>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</si>
  <si>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</si>
  <si>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</si>
  <si>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</si>
  <si>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Tê  de cobre ou bronze , juntas soldadas, diâm = 104mm (4")</t>
  </si>
  <si>
    <t>Fornecimento e instalação de luva de latão, cobre ou bronze, juntas soldadas, 66 mm</t>
  </si>
  <si>
    <t>Fornecimento e instalação de tampão de latão, cobre ou bronze, juntas soldada s 66mm (2 1/2")</t>
  </si>
  <si>
    <t>Materiais hidráulicos casa se - 42 - gi - 26</t>
  </si>
  <si>
    <t>Calha Pluvial de beiral, Ø 132 x 89mm, PVC, retangular, linha Style Aquapluv, Tigre ou similar, exclusive condutores e acessórios</t>
  </si>
  <si>
    <t>Caixa d´água em fibra de vidro  - instalada, sem estrutura de suporte cap. 2. 000 litros</t>
  </si>
  <si>
    <t>Caixa d´água em fibra de vidro  - instalada, sem estrutura de suporte cap. 3. 000 litros</t>
  </si>
  <si>
    <t>Caixa d´água em fibra de vidro - instalada, sem estrutura de suporte, cap. 31 0 litros</t>
  </si>
  <si>
    <t>Caixa d´água em fibra de vidro  - instalada, sem estrutura de suporte cap. 10 .000 litros</t>
  </si>
  <si>
    <t>Caixa d´água em fibra de vidro  - instalada, sem estrutura de suporte cap. 15 .000 litros</t>
  </si>
  <si>
    <t>Caixa d´água em fibra de vidro  - instalada, sem estrutura de suporte cap. 20 .000 litros</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</si>
  <si>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</si>
  <si>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</si>
  <si>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</si>
  <si>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fibra de vidro  - instalada, sem estrutura de suporte cap. 5. 000 litros</t>
  </si>
  <si>
    <t>Caixa d´água em fibra de vidro, cap. 5.000 litros - fornecimento</t>
  </si>
  <si>
    <t>Torneira de bóia p/caixa d'agua d = 1 1/4" (deca ou similar)</t>
  </si>
  <si>
    <t>Torneira de bóia p/caixa d'agua d = 1" (deca ou similar)</t>
  </si>
  <si>
    <t>Caixa d´água em fibra de vidro - instalada, sem estrutura de suporte, cap. 50 0 litros</t>
  </si>
  <si>
    <t>Caixa d´água em fibra de vidro  - instalada, sem estrutura de suporte cap. 1.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</si>
  <si>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</si>
  <si>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</si>
  <si>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fibrocimento - instalada, apoiada sobre madeira, padrão simpl ificado, cap. 250 litros</t>
  </si>
  <si>
    <t>Abrigo em alvenaria (1.20 x 1.00m) para conjunto de moto-bomba, incluindo cha pisco, reboco, esquadria de ferro e cobertura com telha canal comum.</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</si>
  <si>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</si>
  <si>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</si>
  <si>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</si>
  <si>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</si>
  <si>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</si>
  <si>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</si>
  <si>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</si>
  <si>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</si>
  <si>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</si>
  <si>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</si>
  <si>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</si>
  <si>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</si>
  <si>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</si>
  <si>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</si>
  <si>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de pressão 1/2" c/canopla cromada, linha Standard C39 - ref 1416, De ca ou similar</t>
  </si>
  <si>
    <t>Registro de pressão 3/4" c/canopla cromada, linha Targa C40 - ref.1416, Deca  ou similar</t>
  </si>
  <si>
    <t>Válvula de descarga cromada c/ canopla lisa 32 mm (1 1/4")</t>
  </si>
  <si>
    <t>Válvula de descarga cromada c/ canopla lisa 40 mm (1 1/2")</t>
  </si>
  <si>
    <t>Válvula retenção horizontal, bronze, d = 13 mm (1/2")</t>
  </si>
  <si>
    <t>Válvula retenção universal (horizontal ou vertical), bronze, d = 19 mm (3/4")</t>
  </si>
  <si>
    <t>Válvula retenção horizontal, bronze, d = 32 mm (1 1/4")</t>
  </si>
  <si>
    <t>Válvula retenção universal (horizontal ou vertical), bronze, d = 25 mm (1")</t>
  </si>
  <si>
    <t>Válvula retenção horizontal, bronze, d = 38 mm (1 1/2")</t>
  </si>
  <si>
    <t>Válvula retenção universal (horizontal ou vertical), bronze, d = 50 mm (2")</t>
  </si>
  <si>
    <t>Válvula retenção horizontal, bronze, d = 63 mm (2 1/2")</t>
  </si>
  <si>
    <t>Válvula retenção horizontal, bronze, d = 75 mm (3")</t>
  </si>
  <si>
    <t>Válvula retenção horizontal, bronze, d = 100 mm (4")</t>
  </si>
  <si>
    <t>Válvula pé c/ crivo, d = 25 mm (1")</t>
  </si>
  <si>
    <t>Válvula pé c/ crivo, d = 32 mm (1 1/4")</t>
  </si>
  <si>
    <t>Válvula pé c/ crivo, d = 38 mm (1 1/2")</t>
  </si>
  <si>
    <t>Válvula pé c/ crivo, d = 50 mm (2")</t>
  </si>
  <si>
    <t>Válvula pé c/ crivo, d = 63 mm (2 1/2")</t>
  </si>
  <si>
    <t>Válvula pé c/ crivo, d = 75 mm (3")</t>
  </si>
  <si>
    <t>Torneira de bóia p/caixa d'agua em pvc d = 1/2"</t>
  </si>
  <si>
    <t>Fornecimento e instalação de válvula de piso para lavatório, modelo pematic,  marca docol ou similar</t>
  </si>
  <si>
    <t>Fornecimento e instalação de válvula de parede para lavatório, modelo pematic , marca docol ou similar</t>
  </si>
  <si>
    <t>Sprinkler tipo quartzoid para temperatura de 38°c</t>
  </si>
  <si>
    <t>Sprinkler tipo quartzoid para temperatura de 68°c</t>
  </si>
  <si>
    <t>Sprinkler tipo quartzoid para temperatura de 79°c</t>
  </si>
  <si>
    <t>Sprinkler tipo quartzoid para temperatura de 93°c</t>
  </si>
  <si>
    <t>Sprinkler tipo quartzoid para temperatura de 141°c</t>
  </si>
  <si>
    <t>Sprinkler tipo quartzoid para temperatura de 182°c</t>
  </si>
  <si>
    <t>Sprinkler tipo quartzoid para temperatura de 227°c</t>
  </si>
  <si>
    <t>Sprinkler tipo quartzoid para temperatura de 260°c</t>
  </si>
  <si>
    <t>Projetor do sistema mulsifyre</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</si>
  <si>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</si>
  <si>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</si>
  <si>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</si>
  <si>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Fornecimento e instalação de mangueira de algodão p/incêndio 2 1/2" com 30m</t>
  </si>
  <si>
    <t>Fornecimento e instalação de adaptador storz para engate rápido 2 1/2" x 2 1/ 2" com tampão e corrente (incêndio)</t>
  </si>
  <si>
    <t>Extintor de pó químico ABC, capacidade 6 kg, alcance médio do jato 5m , tempo de descarga 12s, NBR9443, 9444, 10721</t>
  </si>
  <si>
    <t>Base decorativa para extintores</t>
  </si>
  <si>
    <t>Caixa de incêndio dimensões 0.90x0.60x0.17 m, inclusive mangueira de algodão  de 2 1/2" l=30.00 m, adaptador e esguicho</t>
  </si>
  <si>
    <t>Fornecimento e instalação de mangueira de algodão para incêndio 2 1/2" com 30 m</t>
  </si>
  <si>
    <t>Fornecimento e instalação de mangueira de algodão para incêndio1 1/2"com 15m</t>
  </si>
  <si>
    <t>Fornecimento e instalação de esguincho cônico para mangueira de incêndio 1 1/ 2"x 1/2"</t>
  </si>
  <si>
    <t>Fornecimento e instalação de redução fixa tipo Storz para engate rápido - 2 1 /2" x 1 1/2" (incendio)</t>
  </si>
  <si>
    <t>Válvula de "flow swicht" - 2 1/2"</t>
  </si>
  <si>
    <t>Abrigo metálico de embutir para mangueira de incêndio - 0,90 x0,60 x 0,17m</t>
  </si>
  <si>
    <t>Mangueira trançada de alta pressão diâmetro = 1"</t>
  </si>
  <si>
    <t>Fornecimento e instalação de adaptador storz para engate rápido - 2 1/2" (inc êndio)</t>
  </si>
  <si>
    <t>Fornecimento e instalação de hidrante tipo coluna completo no passeio ø 100mm caixa em alvenaria de tijolos e=12cm dimensões 100x100x140cm tampa métalica e conexões</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</si>
  <si>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</si>
  <si>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</si>
  <si>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</si>
  <si>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</si>
  <si>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</si>
  <si>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</si>
  <si>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</si>
  <si>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</si>
  <si>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</si>
  <si>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</si>
  <si>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Cap de pvc rígido soldavel p/ esgoto, diâm = 50mm</t>
  </si>
  <si>
    <t>Cap de pvc rígido soldavel p/ esgoto, diâm = 75mm</t>
  </si>
  <si>
    <t>Cap de pvc rígido soldavel p/ esgoto, diâm =100mm</t>
  </si>
  <si>
    <t>Curva 45° curta em pvc rígido soldável, diâm = 100mm</t>
  </si>
  <si>
    <t>Curva 90° curta em pvc rígido soldável, diâm = 50mm</t>
  </si>
  <si>
    <t>Curva 90° curta em pvc rígido soldável, diâm = 75mm</t>
  </si>
  <si>
    <t>Curva 90° curta em pvc rígido soldável, diâm = 100mm</t>
  </si>
  <si>
    <t>Joelho 90° c/visita, pvc soldável, p/esgoto, diâm = 100 x 50mm</t>
  </si>
  <si>
    <t>Joelho 90° c/visita, pvc soldável, série R, p/esgoto, diâm = 100 x 75mm</t>
  </si>
  <si>
    <t>Curva 45° longa em pvc rígido soldável, diâm = 50mm</t>
  </si>
  <si>
    <t>Curva 45° longa em pvc rígido soldável, diâm = 75mm</t>
  </si>
  <si>
    <t>Curva 45° longa em pvc rígido soldável, diâm = 100mm</t>
  </si>
  <si>
    <t>Curva 90° longa em pvc rígido soldável, diâm = 50mm</t>
  </si>
  <si>
    <t>Curva 90° longa em pvc rígido soldável, diâm = 75mm</t>
  </si>
  <si>
    <t>Curva 90° longa em pvc rígido soldável, diâm = 100mm</t>
  </si>
  <si>
    <t>Curva 87° 30' curta em pvc rígido, com bolsas para pé de coluna, diâm = 75mm</t>
  </si>
  <si>
    <t>Curva 87° 30' curta em pvc rígido, com bolsas para pé de coluna, diâm = 100mm</t>
  </si>
  <si>
    <t>Joelho 45° em pvc rígido soldável, para esgoto predial, diâm = 50mm</t>
  </si>
  <si>
    <t>Joelho 45° em pvc rígido soldável, para esgoto predial, diâm = 75mm</t>
  </si>
  <si>
    <t>Joelho 45° em pvc rígido soldável, para esgoto predial, diâm = 100mm</t>
  </si>
  <si>
    <t>Joelho 90° em pvc rígido soldável, para esgoto predial, diâm = 50mm</t>
  </si>
  <si>
    <t>Joelho 90° em pvc rígido soldável, para esgoto predial, diâm = 75mm</t>
  </si>
  <si>
    <t>Joelho 90° em pvc rígido soldável, para esgoto predial, diâm = 100mm</t>
  </si>
  <si>
    <t>Joelho 90° em pvc rígido soldável, com visita, para esgoto predial, diâm = 10 0 x 50mm</t>
  </si>
  <si>
    <t>Joelho 90° em pvc rígido soldável, com visita, serie R, para esgoto predial,  diâm = 100 x 75mm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</si>
  <si>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</si>
  <si>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</si>
  <si>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</si>
  <si>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em pvc rígido soldável, para esgoto primário, diâm = 100 x 50m m</t>
  </si>
  <si>
    <t>Junção simples em pvc rígido soldável, para esgoto primário, diâm = 100 x 75m m</t>
  </si>
  <si>
    <t>Junção simples em pvc rígido soldável, para esgoto primário, diâm = 100 x 100 mm</t>
  </si>
  <si>
    <t>Junção dupla em pvc rígido soldável, para esgoto primário, diâm = 75mm</t>
  </si>
  <si>
    <t>Junção dupla em pvc rígido soldável, para esgoto primário, diâm = 100mm</t>
  </si>
  <si>
    <t>Junção invertida em pvc rígido soldável, para esgoto primário, diâm = 75 x 50 mm</t>
  </si>
  <si>
    <t>Junção invertida em pvc rígido soldável, para esgoto primário, diâm = 75 x 75 mm</t>
  </si>
  <si>
    <t>Junção invertida em pvc rígido soldável, para esgoto primário, diâm = 100 x 5 0mm</t>
  </si>
  <si>
    <t>Junção invertida em pvc rígido soldável, para esgoto primário, diâm = 100 x 7 5mm</t>
  </si>
  <si>
    <t>Junção invertida em pvc rígido soldável, para esgoto primário, diâm = 100 x 1 00mm</t>
  </si>
  <si>
    <t>Tubo de ligação PVC para saída de vaso sanitário, diâm = 100mm</t>
  </si>
  <si>
    <t>Luva simples em pvc rígido soldável, para esgoto primário, diâm = 50mm</t>
  </si>
  <si>
    <t>Luva simples em pvc rígido soldável, para esgoto primário, diâm = 75mm</t>
  </si>
  <si>
    <t>Luva simples em pvc rígido soldável, para esgoto primário, diâm = 100mm</t>
  </si>
  <si>
    <t>Luva de correr em pvc rígido soldável, para esgoto primário, diâm = 50mm</t>
  </si>
  <si>
    <t>Luva de correr em pvc rígido soldável, para esgoto primário, diâm = 75mm</t>
  </si>
  <si>
    <t>Luva de correr em pvc rígido soldável, para esgoto primário, diâm = 100mm</t>
  </si>
  <si>
    <t>Plug em pvc rígido soldável, para esgoto primário, diâm = 50mm</t>
  </si>
  <si>
    <t>Plug em pvc rígido soldável, para esgoto primário, diâm = 75mm</t>
  </si>
  <si>
    <t>Plug em pvc rígido soldável, para esgoto primário, diâm = 100mm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</si>
  <si>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</si>
  <si>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</si>
  <si>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</si>
  <si>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</si>
  <si>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</si>
  <si>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</si>
  <si>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soldável, para esgoto primário, diâm = 100 x 50mm</t>
  </si>
  <si>
    <t>Tê sanitário em pvc rígido soldável, para esgoto primário, diâm = 100 x 75mm</t>
  </si>
  <si>
    <t>Tê sanitário em pvc rígido soldável, para esgoto primário, diâm = 100 x 100mm</t>
  </si>
  <si>
    <t>Tê 90° de redução em pvc rígido soldável, para esgoto primário, diâm = 50 x 4 0mm</t>
  </si>
  <si>
    <t>Tê de inspeção em pvc rígido soldável, série R, p/esgoto primário, diâm = 75  x 75mm</t>
  </si>
  <si>
    <t>Tê de inspeção em pvc rígido soldável, serie R,  p/esgoto primário, diâm = 10 0 x 75mm</t>
  </si>
  <si>
    <t>Terminal de ventilação em pvc rígido soldável, para esgoto primário, diâm = 5 0mm</t>
  </si>
  <si>
    <t>Vedação para saída de vaso sanitário em  pvc rígido soldável, para esgoto pri mário, diâm = 100mm</t>
  </si>
  <si>
    <t>Adaptador para sifão em pvc rígido soldável, para esgoto secundário, diâm = 4 0mm</t>
  </si>
  <si>
    <t>Adaptador para válvula de pia e lavatório, em pvc rígido soldável, para esgot o secundário, diâm = 40mm</t>
  </si>
  <si>
    <t>Bucha de redução longa, em pvc rígido soldável, para esgoto secundário, diâm  = 50 x 40mm</t>
  </si>
  <si>
    <t>Curva de 45° em pvc rígido soldável, para esgoto secundário, diâm = 40mm</t>
  </si>
  <si>
    <t>Curva 90° curta pvc soldável p/ esgoto secundário, diâm = 40mm</t>
  </si>
  <si>
    <t>Curva de 90° longa em pvc rígido soldável, para esgoto secundário, diâm = 40m m</t>
  </si>
  <si>
    <t>Joelho de 45° em pvc rígido soldável, para esgoto secundário, diâm = 40mm</t>
  </si>
  <si>
    <t>Joelho de 90° em pvc rígido soldável, para esgoto secundário, diâm = 40mm</t>
  </si>
  <si>
    <t>Joelho 90° pvc rígido soldável e c/rosca, diam = 20mm x 1/2"</t>
  </si>
  <si>
    <t>Junção 45° em  pvc rígido soldável, para esgoto secundário, diâm = 40mm</t>
  </si>
  <si>
    <t>Luva em  pvc rígido soldável, para esgoto secundário, diâm = 40mm</t>
  </si>
  <si>
    <t>Luva de correr em pvc rígido soldável, para esgoto secundário, diâm = 40mm</t>
  </si>
  <si>
    <t>Tê 90° em  pvc rígido soldável, para esgoto secundário, diâm = 40mm</t>
  </si>
  <si>
    <t>Cap de pvc rígido c/ anéis p/ esgoto, diâm. = 50mm</t>
  </si>
  <si>
    <t>Cap de pvc rígido c/ anéis p/ esgoto, diâm. = 75mm</t>
  </si>
  <si>
    <t>Cap de pvc rígido c/ anéis p/ esgoto, diâm. =100mm</t>
  </si>
  <si>
    <t>Curva 45° curta em pvc rígido c/ anéis, diâm = 100mm</t>
  </si>
  <si>
    <t>Curva 90° curta em pvc rígido c/ anéis, diâm =  50mm</t>
  </si>
  <si>
    <t>Curva 90º curta em pvc rígido c/anéis,  diâm =  75mm</t>
  </si>
  <si>
    <t>Curva 90° curta em pvc rígido c/ anéis, diâm = 100mm</t>
  </si>
  <si>
    <t>Joelho 90° c/visita e c/anéis, pvc soldavel, p/esgoto, diâm = 100 x 50mm</t>
  </si>
  <si>
    <t>Joelho 90° c/visita e c/aneis, pvc soldavel, série R, p/esgoto, diâm = 100 x  75mm</t>
  </si>
  <si>
    <t>Curva 45° longa em pvc rígido c/ anéis, diâm = 50mm</t>
  </si>
  <si>
    <t>Curva 45° longa em pvc rígido c/ anéis, diâm = 75mm</t>
  </si>
  <si>
    <t>Curva 45° longa em pvc rígido c/ anéis, diâm =100mm</t>
  </si>
  <si>
    <t>Curva 90° longa em pvc rígido c/ anéis, diâm = 50mm</t>
  </si>
  <si>
    <t>Curva 90° longa em pvc rígido c/ anéis, diâm = 75mm</t>
  </si>
  <si>
    <t>Curva 90° longa em pvc rígido c/ anéis, diâm =100mm</t>
  </si>
  <si>
    <t>Joelho 45° em pvc rígido c/ anéis, para esgoto predial, diâm = 50mm</t>
  </si>
  <si>
    <t>Joelho 45° em pvc rígido c/ anéis, para esgoto predial, diâm = 75mm</t>
  </si>
  <si>
    <t>Joelho 45° em pvc rígido c/ anéis, para esgoto predial, diâm =100mm</t>
  </si>
  <si>
    <t>Joelho 90° em pvc rígido c/ anéis, para esgoto predial, diâm = 50mm</t>
  </si>
  <si>
    <t>Joelho 90° em pvc rígido c/ anéis, para esgoto predial, diâm = 75mm</t>
  </si>
  <si>
    <t>Joelho 90° em pvc rígido c/ anéis, para esgoto predial, diâm =100mm</t>
  </si>
  <si>
    <t>Joelho 90° em pvc rígido c/ anéis, com visita, para esgoto predial, diâm =100 x 50mm</t>
  </si>
  <si>
    <t>Joelho 90° em pvc rígido c/ anéis, com visita, para esgoto predial, diâm =100 x 75mm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</si>
  <si>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</si>
  <si>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</si>
  <si>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</si>
  <si>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</si>
  <si>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c/ anéis, para esgoto primário, diâm = 100 x 75m m</t>
  </si>
  <si>
    <t>Junção simples em pvc rígido c/ anéis, para esgoto primário, diâm = 100 x 100 mm</t>
  </si>
  <si>
    <t>Junção dupla em pvc rígido c/ anéis, para esgoto primário, diâm = 75mm</t>
  </si>
  <si>
    <t>Junção dupla em pvc rígido c/ anéis, para esgoto primário, diâm =100mm</t>
  </si>
  <si>
    <t>Junção invertida em pvc rígido c/ anéis, para esgoto primário, diâm = 75 x 50 mm</t>
  </si>
  <si>
    <t>Junção invertida em pvc rígido c/ anéis, para esgoto primário, diâm = 75 x 75 mm</t>
  </si>
  <si>
    <t>Junção invertida em pvc rígido c/ anéis, para esgoto primário, diâm =100 x 50 mm</t>
  </si>
  <si>
    <t>Junção invertida em pvc rígido c/ anéis, para esgoto primário, diâm =100 x 75 mm</t>
  </si>
  <si>
    <t>Junção invertida em pvc rígido c/ anéis, para esgoto primário, diâm =100 x 10 0mm</t>
  </si>
  <si>
    <t>Luva simples em pvc rígido c/ anéis, para esgoto primário, diâm = 50mm</t>
  </si>
  <si>
    <t>Luva simples em pvc rígido c/ anéis, para esgoto primário, diâm = 75mm</t>
  </si>
  <si>
    <t>Luva simples em pvc rígido c/ anéis, para esgoto primário, diâm =100mm</t>
  </si>
  <si>
    <t>Luva de correr em pvc rígido c/ anéis, para esgoto primário, diâm = 50mm</t>
  </si>
  <si>
    <t>Luva de correr em pvc rígido c/ anéis, para esgoto primário, diâm = 75mm</t>
  </si>
  <si>
    <t>Luva de correr em pvc rígido c/ anéis, para esgoto primário, diâm =100mm</t>
  </si>
  <si>
    <t>Plug em pvc rígido c/ anéis, para esgoto primário, diâm = 50mm</t>
  </si>
  <si>
    <t>Plug em pvc rígido c/ anéis, para esgoto primário, diâm = 75mm</t>
  </si>
  <si>
    <t>Plug em pvc rígido c/ anéis, para esgoto primário, diâm =100mm</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</si>
  <si>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</si>
  <si>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</si>
  <si>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</si>
  <si>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</si>
  <si>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</si>
  <si>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</si>
  <si>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50mm</t>
  </si>
  <si>
    <t>Tê sanitário em pvc rígido c/ anéis, para esgoto primário, diâm =100 x 75mm</t>
  </si>
  <si>
    <t>Tê sanitário em pvc rígido c/ anéis, para esgoto primário, diâm =100 x 100mm</t>
  </si>
  <si>
    <t>Tê 90° de inspeção em pvc rígido c/ anéis,serie R, p/esgoto primário, diâm =  75 x 75mm</t>
  </si>
  <si>
    <t>Tê 90° de inspeção em pvc rígido c/ anéis, para esgoto primário, diâm =100 x  75mm</t>
  </si>
  <si>
    <t>Terminal de ventilação em pvc rígido c/ anéis, para esgoto primário, diâm = 5 0mm</t>
  </si>
  <si>
    <t>Bucha de redução longa em pvc rígido c/ anéis, para esgoto secundário, diâm = 50 x 40mm</t>
  </si>
  <si>
    <t>Curva de 45° em pvc rígido c/ anéis, para esgoto secundário, diâm = 40mm</t>
  </si>
  <si>
    <t>Curva de 90° longa em pvc rígido c/ anéis, para esgoto secundário, diâm = 40m m</t>
  </si>
  <si>
    <t>Joelho de 45° em pvc rígido c/ anéis, para esgoto secundário, diâm = 40mm</t>
  </si>
  <si>
    <t>Joelho de 90° em pvc rígido c/ anéis, para esgoto secundário, diâm = 40mm</t>
  </si>
  <si>
    <t>Joelho de 90°com bolsa para anel, em pvc rígido c/ anéis, para esgoto secundá rio, diâm = 40mm</t>
  </si>
  <si>
    <t>Joelho 90° pvc rígido soldável e c/rosca e anéis, diâm = 20mm x 1/2"</t>
  </si>
  <si>
    <t>Junção 45° em pvc rígido c/ anéis, para esgoto secundário, diâm = 40mm</t>
  </si>
  <si>
    <t>Luva em pvc rígido c/ anéis, para esgoto secundário, diâm = 40mm</t>
  </si>
  <si>
    <t>Luva de correr em pvc rígido c/ anéis, para esgoto secundário, diâm = 40mm</t>
  </si>
  <si>
    <t>Tê 90° em pvc rígido c/ anéis, para esgoto secundário, diâm = 40mm</t>
  </si>
  <si>
    <t>Ponto de esgoto com tubo de pvc rígido soldável de  Ø 50 mm (pias de cozinha, máquinas de lavar, etc...)</t>
  </si>
  <si>
    <t>Ponto de esgoto com tubo de pvc rígido soldável de  Ø 40 mm (lavatórios, mict órios, ralos sifonados, etc...)</t>
  </si>
  <si>
    <t>Revisão de ponto de esgoto tipo 1</t>
  </si>
  <si>
    <t>Revisão de ponto de esgoto tipo 2 - Rev. 01</t>
  </si>
  <si>
    <t>Revisão de ponto de esgoto tipo 3 - Rev. 01</t>
  </si>
  <si>
    <t>Ponto de esgoto com tubo de pvc rígido soldável de Ø 100 mm (vaso sanitário)</t>
  </si>
  <si>
    <t>Fornecimento de curva 90º longa pvc 150mm</t>
  </si>
  <si>
    <t>Fornecimento de tê pvc 150mm para esgoto</t>
  </si>
  <si>
    <t>Luva simples pvc rígido soldável para esgoto secundário d = 150mm</t>
  </si>
  <si>
    <t>Junção simples pvc rígido sóldável para esgoto secundário ø 150x100mm</t>
  </si>
  <si>
    <t>Materiais sanitários casa padrão se.43.i.1-30,05m²</t>
  </si>
  <si>
    <t>Materiais sanitários casa se - 42 - gi - 26</t>
  </si>
  <si>
    <t>Caixa de reunião - "cr" - (50 x 50 x 65cm)</t>
  </si>
  <si>
    <t>Caixa de gordura - "cg" - (50 x 50 x 65cm)</t>
  </si>
  <si>
    <t>Caixa seca pvc 100 x 100 x 40 mm, c/ saída d = 40 mm, altura regulável c/ gre lha redonda</t>
  </si>
  <si>
    <t>Caixa sifonada quadrada, com uma entrada e uma saida, d = 100x100x50mm, ref.  nº61, acabamento branco, marca Akros ou similar</t>
  </si>
  <si>
    <t>Caixa sifonada quadrada, com uma entrada e uma saida, d = 100x100x50mm, ref.  nº62, acabamento aluminio, marca Akros ou similar</t>
  </si>
  <si>
    <t>Caixa sifonada quadrada, com sete entradas e uma saída, d = 150 x 150 x 50mm, ref. nº25, acabamento branco, marca Akros ou similar</t>
  </si>
  <si>
    <t>Caixa sifonada quadrada, com sete entradas e uma saída, d = 150 x 150 x 50mm, ref. nº26, acabamento aluminio, marca Akros ou similar</t>
  </si>
  <si>
    <t>Caixa sifonada quadrada, com três entradas e uma saida, d = 100x100x50mm, ref . nº 63, branco, com grelha, Akros ou similar</t>
  </si>
  <si>
    <t>Caixa sifonada quadrada, com sete entradas e uma saida, d = 150 x 185 x 75mm, ref. nº41, acabamento aluminio, marca Akros ou similar</t>
  </si>
  <si>
    <t>Caixa sifonada quadrada, com sete entradas e uma saida, d = 150 x 185 x 75mm, ref. nº40, acabamento branco, marca Akros ou similar</t>
  </si>
  <si>
    <t>Ralo seco em pvc  d = 100 mm, c/ saída soldavel 40 mm, com grelha redonda aca bamento branco</t>
  </si>
  <si>
    <t>Ralo seco em pvc 100 x 100 x 53 mm, p/ terraço, com grelha quadrada pvc acaba mento cromado</t>
  </si>
  <si>
    <t>Ralo sifonado em pvc d = 100 mm altura regulável, saída 40 mm, com grelha red onda acabamento cromado</t>
  </si>
  <si>
    <t>Ralo sifonado em pvc d = 100 mm, saída 40 mm, com grelha acabamento branco</t>
  </si>
  <si>
    <t>Grelha metálica em ferro fundido, 30x30cm</t>
  </si>
  <si>
    <t>Fossa séptica pré-moldada, tipo oms, capacidade 10 pessoas (v=600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</si>
  <si>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</si>
  <si>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</si>
  <si>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</si>
  <si>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</si>
  <si>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Fossa séptica pré-moldada, tipo oms, capacidade 100 pessoas (v=5290 litros)</t>
  </si>
  <si>
    <t>Fossa em alvenaria de tijolo maciço 5,00 x 2,50 x 1,40 m</t>
  </si>
  <si>
    <t>Fossa séptica em concreto armado dimensões internas 3,00 x 6,00 x 2,00 m</t>
  </si>
  <si>
    <t>Fossa séptica em concreto armado dimensões internas 3,30 x 6,60 x 2,00 m</t>
  </si>
  <si>
    <t>Filtro anaeróbio em concreto armado dimensões internas 1,00 x 1,00 x 2,00 m</t>
  </si>
  <si>
    <t>Filtro anaeróbio em concreto armado dimensões internas 2,00 x 2,00 x 2,00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</si>
  <si>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</si>
  <si>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</si>
  <si>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0,60 m</t>
  </si>
  <si>
    <t>Sumidouro paredes com blocos cerâmicos 6 furos e dimensões internas de  1,50  x 1,50 x 0,60 m</t>
  </si>
  <si>
    <t>Sumidouro paredes blocos cerâmicos 6 furos e dimensões internas de  1,00 x 1, 00 x 0,80 m</t>
  </si>
  <si>
    <t>Sumidouro paredes  com blocos cerâmicos 6 furos e dimensões internas de 1,25  x 1,00 x 0,80 m</t>
  </si>
  <si>
    <t>Sumidouro paredes com  blocos cerâmicos 6 furos e dimensões internas de 1,50  x 1,00 x 0,80 m</t>
  </si>
  <si>
    <t>Sumidouro paredes com blocos cerâmicos 6 furos e dimensões internas de 1,75 x 1,00 x 0,80 m</t>
  </si>
  <si>
    <t>Sumidouro paredes com blocos cerâmicos 6 furos e dimensões internas de  2,00  x 1,00 x 0,80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</si>
  <si>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</si>
  <si>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</si>
  <si>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</si>
  <si>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1,00 x 1,50 m</t>
  </si>
  <si>
    <t>Sumidouro paredes com blocos cerâmicos 6 furos e dimensões internas de 1,75 x 1,00 x 1,00 m</t>
  </si>
  <si>
    <t>Sumidouro paredes com blocos cerâmicos 6 furos e dimensões internas de  2,00  x 1,00 x 1,00 m</t>
  </si>
  <si>
    <t>Sumidouro paredes com blocos cerâmicos 6 furos e dimensões internas de 2,00 x 1,50 x 1,00 m</t>
  </si>
  <si>
    <t>Sumidouro paredes com  blocos cerâmicos 6 furos e dimensões internas de 2,75  x 1,00 x 1,00 m</t>
  </si>
  <si>
    <t>Sumidouro paredes com blocos cerâmicos 6 furos e dimensões internas de  3,00  x 1,00 x 1,00 m</t>
  </si>
  <si>
    <t>Sumidouro paredes com  blocos cerâmicos 6 furos e dimensões internas de 3,00  x 1,50 x 1,00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</si>
  <si>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</si>
  <si>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</si>
  <si>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</si>
  <si>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</si>
  <si>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</si>
  <si>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pre-moldado de concreto - 02 aneis h=0,50m cada padrão cehop</t>
  </si>
  <si>
    <t>Filtro anaeróbio em concreto armado dimensões internas 2,85 x2,85 x 1,80 m</t>
  </si>
  <si>
    <t>Filtro anaerobio em alvenaria bloco de cimento, dimensões internas 6,00 x 6,0 0 x 3,00 m</t>
  </si>
  <si>
    <t>Filtro anaeróbio em concreto armado dimensões internas 4,50 x 4,50 x 1,80 m</t>
  </si>
  <si>
    <t>Porta em madeira compensada (virola), lisa, semi-ôca, 0.80 x 2.10 m - forneci mento</t>
  </si>
  <si>
    <t>Porta em madeira, tipo ficha/calha, 60 x 210 cm - fornecimento</t>
  </si>
  <si>
    <t>Porta em madeira de lei, almofadada, 0.60 x 2.10 m, exclusive batentes e ferr agens</t>
  </si>
  <si>
    <t>Porta em madeira de lei, almofadada, 0.80 x 2.10 m - fornecimento</t>
  </si>
  <si>
    <t>Janela em madeira mista, tipo ficha, de abrir, c/batentes simples (caixilhos) , exclusive ferragens</t>
  </si>
  <si>
    <t>Janela em madeira de lei, tipo com almofadas, de abrir, c/ batentes (14cm) e  2 jogos de aliza, exclusive ferragens</t>
  </si>
  <si>
    <t>Janela em madeira de lei, tipo veneziana, de abrir, c/batentes e 2 jogos de a lizar, exclusive ferragens</t>
  </si>
  <si>
    <t>Janela em madeira de lei, tipo moldura p/ vidro, de correr, c/batentes (14cm) e 2 jogos de alizar, exclusive ferragens e vidros</t>
  </si>
  <si>
    <t>Janela em madeira de lei, tipo moldura p/ vidro, de abrir, c/batentes e 2 jog os de alizar, exclusive ferragens e vidros</t>
  </si>
  <si>
    <t>Basculante em madeira de lei, tipo modulado</t>
  </si>
  <si>
    <t>Basculante em madeira de lei, tipo pivotante</t>
  </si>
  <si>
    <t>Batente em madeira de lei l = 0,14 m (caixão), para portas de 0,60 a 1,00m de largura, h=2,20m, incluso 02 jogos de alizar</t>
  </si>
  <si>
    <t>Batente em madeira de lei l = 0,14 m (caixão), incluindo 02 jogos de alizar</t>
  </si>
  <si>
    <t>Batente em madeira de lei l = 18m (caixão), para portas ou janelas de correr, incluindo 02 jogos de alizar</t>
  </si>
  <si>
    <t>Batente simples (caixilho) em madeira lei 1ª qualid., 7 x 3,5cm, p/portas até 1,00x2,50m</t>
  </si>
  <si>
    <t>Batente simples (caixilho) em madeira mista, 7 x3,5cm, p/portas até 1,00 x 2. 50m</t>
  </si>
  <si>
    <t>Corrimão em madeira para fixação em parede</t>
  </si>
  <si>
    <t>Prateleira em compensado, revestida com fórmica</t>
  </si>
  <si>
    <t>Prateleira em compensado, revestida com laminado</t>
  </si>
  <si>
    <t>Mola hidráulica para porta de madeira (Brasil ou similar)</t>
  </si>
  <si>
    <t>Portão em madeira de lei, tipo assoalho, fechado</t>
  </si>
  <si>
    <t>Conjunto de ferragens p/ porta interna com fechadura de embutir c/maçaneta, a cabam. inox 304 (STAM, linha residencial, ref:1801/19  ou similar) e dobradiç as aço, tipo reforçadas, pino solto c/ bolas 3 1/2 " x 2 1/2", esp. = 2,40mm  (Líder ou similar)</t>
  </si>
  <si>
    <t>Conjunto de ferragens p/ porta banheiro c/ fechadura de embutir c/ maçaneta,  acabam. inox 304 (STAM, linha residencial, ref:1820/09  ou similar) e dobradi ças aço, tipo reforçadas, pino solto c/ bolas 3 1/2 " x 2 1/2", esp = 2,40mm  (Lider ou similar)</t>
  </si>
  <si>
    <t>Gonzo latão de embutir (imab - ref. 0868 ou similar)</t>
  </si>
  <si>
    <t>Fornecimento e colocação de haste inox p/abertura de basculante (imab-ref.at  0686 ou similar)</t>
  </si>
  <si>
    <t>Fornecimento e colocação de puxador latão fundido, c/ alças p/ janela / 2 fol has de correr (imab - rf. px 0412c00 ou similar)</t>
  </si>
  <si>
    <t>Porta em madeira compensada (virola), lisa, semi-ôca, 0.70 x 2.10 m - forneci mento</t>
  </si>
  <si>
    <t>Corrimão de madeira em sucupira - Rev 01</t>
  </si>
  <si>
    <t>Basculante em madeira de lei, modelo convencional</t>
  </si>
  <si>
    <t>Revisão de esquadria de madeira</t>
  </si>
  <si>
    <t>Porta em madeira de lei, almofadada, 0.90 x 2.10 m - fornecimento</t>
  </si>
  <si>
    <t>Porta em madeira de lei, almofadada, 1.00 x 2.10 m - fornecimento</t>
  </si>
  <si>
    <t>Revisão de janelas pivotante escamas tipo 1 c/ aproveitamento de 80% do mater ial</t>
  </si>
  <si>
    <t>Alizares em madeira 1ª qualidade, 5 x 1,5 cm (2 lados)</t>
  </si>
  <si>
    <t>Porta em madeira de lei, almofadada, 0.70 x 2.10 m, exclusive batentes e ferr agens</t>
  </si>
  <si>
    <t>Porta em madeira compensada (virola), lisa, semi-ôca, 0.60 x 2.10 m, exclusiv e batentes e ferragens</t>
  </si>
  <si>
    <t>Janela em madeira de lei, tipo com almofadas, com postigo, de abrir, c/ baten tes (14cm) e 2 jogos de aliza, exclusive ferragens</t>
  </si>
  <si>
    <t>Revisão de janela de madeira (tipo almofadada com escama) com aproveitamento  de 70%m050006</t>
  </si>
  <si>
    <t>Soleira cimentada traço t1 l=33cm - e= 2cm</t>
  </si>
  <si>
    <t>Prateleira de madeira revestida com fórmica</t>
  </si>
  <si>
    <t>Visor em aluminio com vidro liso 4mm</t>
  </si>
  <si>
    <t>Porta sanfonada em pvc 0.90 x 2.10 m, cores cinza ou branca, instalada</t>
  </si>
  <si>
    <t>Porta em pvc, sanfonada, 0.60 x 2.10 m, cor branca, instalada</t>
  </si>
  <si>
    <t>Porta em aluminio, cor N/P/B, tipo pantográfica, inclusive fechadura</t>
  </si>
  <si>
    <t>Revisão de esquadrias de alumínio</t>
  </si>
  <si>
    <t>Gradil em alumínio anodizado preto</t>
  </si>
  <si>
    <t>Alçapão em chapa de aço e = 3/16"</t>
  </si>
  <si>
    <t>Grade ferro tipo tijolinho, perfil 1/2 " x 1/8"</t>
  </si>
  <si>
    <t>Porta em ferro, tipo pantográfica</t>
  </si>
  <si>
    <t>Grade proteção c/ barra chata 1/8" x 5/8"</t>
  </si>
  <si>
    <t>Grade proteção c/ barra quadrada ferro 5/8"</t>
  </si>
  <si>
    <t>Grade proteção c/ barra redonda ferro 5/8"</t>
  </si>
  <si>
    <t>Grade tubo ferro galvanizado 1 1/2"</t>
  </si>
  <si>
    <t>Grade tubo ferro galvanizado 2 1/2"</t>
  </si>
  <si>
    <t>Grade ferro 1/2 x 1/2"</t>
  </si>
  <si>
    <t>Grade e montantes de ferro h=2,10m, inclusive portão, mureta h=0,40m revestid a c/ pedra miracema, altura total=2,50m, exclusive pintura da grade - (padrão CEHOP)</t>
  </si>
  <si>
    <t>Guarda-corpo em tubo de aço galvanizado 3", alt=0,80m, com espaçamento entre  as colunas de 4,00m</t>
  </si>
  <si>
    <t>Porta em aço, em chapa galvanizada nº24, raiada, de enrolar</t>
  </si>
  <si>
    <t>Remoção de tela galvanizada</t>
  </si>
  <si>
    <t>Revisão de esquadria de ferro</t>
  </si>
  <si>
    <t>Remoção e reassentamento de esquadria de ferro</t>
  </si>
  <si>
    <t>Fornecimento de cadeado 40mm</t>
  </si>
  <si>
    <t>Escada de ferro com guarda corpo</t>
  </si>
  <si>
    <t>Porta cadeado e cadeado 35 x 33 mm</t>
  </si>
  <si>
    <t>Fornecimento e instalação de ferrolho</t>
  </si>
  <si>
    <t>Ferrolho ou targeta de fio redondo ( aliança ou similar ) ref.81098  63mm (2  1/2")</t>
  </si>
  <si>
    <t>Fechadura (tarjeta) livre-ocupado p/divisória em mármore ou granito, ref. TG0 819 - IMAB ou similar, inclusive batente com amortecedor ref. BT0830000 -  IM AB ou similar e parafusos</t>
  </si>
  <si>
    <t>Guarda-corpo em tubo de aço galvanizado ø 3" fixado nas extremidades - Rev 02</t>
  </si>
  <si>
    <t>Grade de ferro padrão escola, altura 1,55 m, com montantes em perfil "u" de c hapa udc 75 x 38 x 2,65 mm (duplo) a cada 3.00m, barras verticais de seção qu adrada de 1/2" e barras chata de 1 1/2" x 3/16" (dupla) horizontais , inclusi ve mureta h=0.40m</t>
  </si>
  <si>
    <t>Guarda-corpo em tubo de aço galvanizado ø 4" fixado nas extremidades - Rev 02</t>
  </si>
  <si>
    <t>Basculante de ferro</t>
  </si>
  <si>
    <t>Gradil de ferro 1/2"x1/2"espaçamento 10cm-montantes de tubo de aço galv. ø 2 "espaçamento 3m inclusive assentamento</t>
  </si>
  <si>
    <t>Guarda-corpo tubo de aço galvanizado 2" h = 1,10 m</t>
  </si>
  <si>
    <t>Fornecimento de cadeado 50mm</t>
  </si>
  <si>
    <t>Tranca de cela - grade tipo i</t>
  </si>
  <si>
    <t>Tranca de cela - grade tipo ii</t>
  </si>
  <si>
    <t>Vidro liso incolor 3mm</t>
  </si>
  <si>
    <t>Vidro liso incolor 4mm</t>
  </si>
  <si>
    <t>Vidro liso incolor 5mm</t>
  </si>
  <si>
    <t>Vidro liso incolor 6mm</t>
  </si>
  <si>
    <t>Vidro liso fumê 4mm</t>
  </si>
  <si>
    <t>Vidro liso fumê 6mm</t>
  </si>
  <si>
    <t>Vidro fantasia canelado 4 mm</t>
  </si>
  <si>
    <t>Vidro temperado  8 mm, liso, transparente, com ferragens</t>
  </si>
  <si>
    <t>Vidro temperado 10 mm, liso, transparente, com ferragens</t>
  </si>
  <si>
    <t>Mola para porta blindex</t>
  </si>
  <si>
    <t>Espelho plano 3mm</t>
  </si>
  <si>
    <t>Espelho plano 4mm</t>
  </si>
  <si>
    <t>Persiana vertical em alumínio</t>
  </si>
  <si>
    <t>Persiana vertical em tecido de nylon</t>
  </si>
  <si>
    <t>Persiana horizontal em aluminio 50mm, Maxline ou similar</t>
  </si>
  <si>
    <t>Persiana horizontal 35mm, midline ou similar</t>
  </si>
  <si>
    <t>Persiana horizontal 25mm, microline ou similar</t>
  </si>
  <si>
    <t>Persiana horizontal 15mm, slimlux ou similar</t>
  </si>
  <si>
    <t>Tela de nylon tipo mosquiteiro com moldura em madeira, para esquadrias - Rev  01</t>
  </si>
  <si>
    <t>Assentamento de esquadrias de alumínio</t>
  </si>
  <si>
    <t>Fornecimento e instalação de rede de proteção em nylon malha 10 x 10 cm para  quadra de esporte</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</si>
  <si>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</si>
  <si>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</si>
  <si>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</si>
  <si>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</si>
  <si>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Chapisco em parede, rústico,  com argamassa traço t1 - 1:3 (cimento / areia)  - revisado 08/2015</t>
  </si>
  <si>
    <t>Reboco ou emboço externo, de parede, com argamassa traço t5 - 1:2:8 (cimento  / cal / areia), espessura 2,0 cm</t>
  </si>
  <si>
    <t>Cantoneira alumínio anodizado colorido, 1 1/2" x 1 1/2" x 1/4</t>
  </si>
  <si>
    <t>Cantoneira alumínio anodizado cor fosca, 1 1/2" x 1 1/2" x 1/8"</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</si>
  <si>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</si>
  <si>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</si>
  <si>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Pastilha cerâmica esmaltada, 5 x 5 cm, marca NGK, linha Gran, cor branco arar uama, ref: GR-701, aplicada com argamassa industrializada ac-ii, rejuntada, e xclusive emboço (ou similar)</t>
  </si>
  <si>
    <t>Limpeza de revestimentos cerâmicos</t>
  </si>
  <si>
    <t>Rejuntamento de revestimentos cerâmicos 20cm x 20cm</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</si>
  <si>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</si>
  <si>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</si>
  <si>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Remoção e reposição de piso em pedra portuguesa sobre camada de areai</t>
  </si>
  <si>
    <t>Revestimento com chapa em fórmica brilhante, esp. = 1,3 mm, colada c/ formico la ou similar</t>
  </si>
  <si>
    <t>Revestimento com chapa em fórmica texturizada, esp. = 1,3 mm colada c/ formic ola ou similar</t>
  </si>
  <si>
    <t>Revestimento para parede com lambri de cumaru/ipê champanhe, colado</t>
  </si>
  <si>
    <t>Revestimento para parede com chapa eucatex, e = 6,4 mm, colado c/ adesivo ec- 461-3m ou similar, diretamente sobre emboço</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</si>
  <si>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</si>
  <si>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</si>
  <si>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</si>
  <si>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</si>
  <si>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</si>
  <si>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</si>
  <si>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</si>
  <si>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</si>
  <si>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Compensado 15mm c/ formica brilhante colada c/ formicola ou similar, para par ede</t>
  </si>
  <si>
    <t>Forro de madeira lambri cumaru/ipê champanhe, régua de 10cm, e= 9mm,  inclusi ve madeiramento de suporte (sarrafo), instalado</t>
  </si>
  <si>
    <t>Forro de madeira lambri pau d'arco, e = 6,4 mm,  inclusive madeiramento de su porte (sarrafo), instalado</t>
  </si>
  <si>
    <t>Forro de gesso comum, em placas 60 x 60 cm, c/ isolamento em lã de vidro, inc lusive madeiramento com ripões 3,5cm x 5,5cm, instalado</t>
  </si>
  <si>
    <t>Forro de madeira angelin, em réguas 10 cm, inclusive madeiramento de suporte  (sarrafos), instalado</t>
  </si>
  <si>
    <t>Forro de madeira pinho, em réguas 10 cm,  inclusive madeiramento de suporte ( sarrafo), instalado</t>
  </si>
  <si>
    <t>Sanca ou cimalha em gesso l = 6 cm</t>
  </si>
  <si>
    <t>Sanca ou cimalha em gesso l = 10 cm</t>
  </si>
  <si>
    <t>Cimalha em madeira angelin dimensões 5cm x 3,2cm</t>
  </si>
  <si>
    <t>Forro de gesso comum, em placas 60x60 cm, inclusive madeiramento com ripões 3 ,5cm x 5,5cm, instalado</t>
  </si>
  <si>
    <t>Forro luxalon cell t 15, placas 62.5 x 62.5 cm com tratamento térmico, instal ado</t>
  </si>
  <si>
    <t>Impermeabilização - Proteção mecânica de superficie com argamassa cimento e a reia, traço 1:3</t>
  </si>
  <si>
    <t>Impermeabilização de alicerce e viga baldrame com 1 demão tinta asfáltica tip o Neutrol da Vedacit ou similar, inclusive argamassa impermeabilização esp=2c m</t>
  </si>
  <si>
    <t>Isolamento térmico c/ mantas lã vidro, e = 25 mm, fixadas c/ asfalto oxidado</t>
  </si>
  <si>
    <t>Isolamento acústico c/ painel  em lã de vidro e = 25mm (isover-santa marina r ef psi - 30/25mm ou similar)</t>
  </si>
  <si>
    <t>Isolamento acústico c/ painel  em lã de vidro e = 50mm (isover-santa marina r ef psi - 30/50mm ou similar)</t>
  </si>
  <si>
    <t>Peitoril cimento traço t1, c/ largura = 17 cm, esp = 4 cm</t>
  </si>
  <si>
    <t>Peitoril cimento traço t1, c/ largura = 22 cm, esp = 4 cm</t>
  </si>
  <si>
    <t>Peitoril granito cinza polido, c/ largura = 17 cm, esp = 2 cm</t>
  </si>
  <si>
    <t>Peitoril granito cinza polido, c/ largura = 22 cm, esp = 2 cm</t>
  </si>
  <si>
    <t>Peitoril mármore branco, c/ largura = 17 cm, esp = 2 cm</t>
  </si>
  <si>
    <t>Peitoril mármore branco, c/ largura = 22 cm, esp = 2 cm</t>
  </si>
  <si>
    <t>Peitoril marmorite, c/ largura = 17 cm, esp = 2 cm</t>
  </si>
  <si>
    <t>Peitoril marmorite, c/ largura = 22 cm, esp = 2 cm</t>
  </si>
  <si>
    <t>Tampo balcão granito verde ubatuba polido c/ largura = 57 cm, e = 2 cm</t>
  </si>
  <si>
    <t>Tampo balcão marmore branco polido c/ largura = 57 cm, e = 2 cm</t>
  </si>
  <si>
    <t>Tampo de balcão em granito preto, e=2cm</t>
  </si>
  <si>
    <t>Peitoril mármore branco, c/ largura = 32 cm, esp = 2 cm</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</si>
  <si>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</si>
  <si>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</si>
  <si>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</si>
  <si>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</si>
  <si>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sanitario c/caixa de descarga acoplada, linha carrara CP626, DECA ou sim ilar, inclusive assento DECA AP61 ou similar, conjunto de fixação DECA SP13 o u similar, anel de vedação e engate plástico</t>
  </si>
  <si>
    <t>Bacia turca (celite ref 003006), caixa de descarga de embutir (montana) ou si milares</t>
  </si>
  <si>
    <t>Lavatório louça (Deca-Ravena ref L-915) sem coluna, c/válvula, sifão, engate  e torneira (herc ref 1994) todos de plástico, conj. de fixação (deca ref sp7) ou similares</t>
  </si>
  <si>
    <t>Lavatório louça (Deca-Ravena ref L-91) sem coluna, c/sifão cromado(deca ref 1 190), válvula cromada (deca ref1600), conj. de fixação (deca ref sp7), Tornei ra metal (deca 1190 C-40), engate cromado, ou similares</t>
  </si>
  <si>
    <t>Lavatório louça (Deca-Ravena ref L-91) com coluna (deca ref C-9), c/ sifão pl ástico, engate cromado (deca), torneira de metal (deca ref1190) , válvula cro mada (deca ref1600), conjunto de fixação (deca ref sp7) ou similares</t>
  </si>
  <si>
    <t>Lavatório louça (Deca-Carrara ref L-60) com coluna (deca ref C-1C), c/ sifão  plástico, engate cromado (deca), torneira de metal (deca ref1190) , válvula c romada (deca ref1600) , conj. de fixação (deca ref sp7) ou similares</t>
  </si>
  <si>
    <t>Cuba de sobrepor (deca linha carrara ref l34), com sifão cromado (deca ref c1 680), engate cromado (deca), torneira de metal (deca ref1190) , válvula croma da (deca ref1600)  ou similares</t>
  </si>
  <si>
    <t>Cuba de embutir (deca linha carrara ref l36) para instalação em bancadas,com  sifão cromado (deca ref c1680), engate cromado (deca), torneira de metal (dec a ref1190) , válvula cromada (deca ref1600) ou similares</t>
  </si>
  <si>
    <t>Cuba de embutir oval (deca linha ref l37)  p/ instalação em bancadas, c/ sifã o cromado (deca ref c1680) , engate cromado (deca) ou similares</t>
  </si>
  <si>
    <t>Bancada de madeira compensada 1,50m x 0,60m revestida em fórmica para instala ção de lavatório</t>
  </si>
  <si>
    <t>Mictório de louça com sifão integrado (deca ref m712), engate cromado (deca r ef c4606180) e registro de pressão (deca linha c40 ref1416) ou similares</t>
  </si>
  <si>
    <t>Mictório de louça (deca ref m711 - s/ sifão integrado), engate cromado (deca  ref c4606180) e registro de pressão (deca linha c40 ref1416) ou similares</t>
  </si>
  <si>
    <t>Tanque de louça (deca reftq 03) com coluna (deca refct 25), com torneira metá lica (deca linha c23 ref 1153), c/ válvula de plástico e conjunto de fixação  ou similares</t>
  </si>
  <si>
    <t>Tanque simples em mármore sintético c/ torneira cromada (deca linha c23 ref 1 153) , c/ válvula de plástico conjunto de fixação, sifão de plástico ou simil ares</t>
  </si>
  <si>
    <t>Chuveiro simples de plástico (herc ref 1980 ou similar), c/ registro de press ão de pvc</t>
  </si>
  <si>
    <t>Chuveiro simples articulado, de metal cromado, (deca ref1995), c/ registro de pressão (deca linha c40 ref1416) ou similares</t>
  </si>
  <si>
    <t>Chuveiro elétrico de plástico (lorenzetti ou similar)</t>
  </si>
  <si>
    <t>Fornecimento e instalação saboneteira de louça (deca ref a180) ou similar</t>
  </si>
  <si>
    <t>Meia saboneteira de louça deca ref a380 ou similar</t>
  </si>
  <si>
    <t>Papeleira de louça, DECA A480, 15 x 15cm ou similar</t>
  </si>
  <si>
    <t>Porta toalha inox para papel toalha em rolo</t>
  </si>
  <si>
    <t>Porta toalha inox para papel toalha em folha</t>
  </si>
  <si>
    <t>Porta toalha em bastão plástico (deca ref a586) ou similar</t>
  </si>
  <si>
    <t>Cabide de louça, DECA A680, branco ou similar</t>
  </si>
  <si>
    <t>Registro gaveta bruto  1/2" (ref 1510 hd)  Deca ou similar</t>
  </si>
  <si>
    <t>Registro gaveta bruto  3/4" (ref.1510 hd ) Deca ou similar</t>
  </si>
  <si>
    <t>Registro gaveta bruto 1" (ref 1510 hd) Deca ou similar</t>
  </si>
  <si>
    <t>Registro gaveta bruto 1 1/2" (ref 1510 hd) Deca ou similar</t>
  </si>
  <si>
    <t>Registro de pressão 1/2" c/canopla cromada, linha Targa C40 - ref 1416, Deca  ou similar</t>
  </si>
  <si>
    <t>Registro de pressão  1" c/canopla cromada, linha Targa C40 ref.1416, Deca ou  similar</t>
  </si>
  <si>
    <t>Porta sabão liquido de plástico</t>
  </si>
  <si>
    <t>Registro de pressão 1/2" em PVC</t>
  </si>
  <si>
    <t>Fornecimento e instalação de caixa de descarga de sobrepor</t>
  </si>
  <si>
    <t>Chuveiro plástico sem registro</t>
  </si>
  <si>
    <t>Saboneteira para sabão líquido</t>
  </si>
  <si>
    <t>Caixa de descarga de sobrepor completa akros ou similar</t>
  </si>
  <si>
    <t>Caixa de descarga de embutir com acabamento em PVC (Montana, linha Elegance o u similar)</t>
  </si>
  <si>
    <t>Tanque em aço inox, incluso torneira cromada e sifão PVC</t>
  </si>
  <si>
    <t>Assento plástico, universal, branco, para vaso sanitário, padrão popular</t>
  </si>
  <si>
    <t>Acabamento para válvula hydra</t>
  </si>
  <si>
    <t>Torneira de metal ø 1/2" p/ lavatório (deca ref 1190 c-40 ou similar)</t>
  </si>
  <si>
    <t>Fornecimento e instalação de sifão cromado para lavatório</t>
  </si>
  <si>
    <t>Vaso sanitário convencional, linha ravena P9, DECA ou similar, com assento pl astico universal branco, tubo de ligação cromado e conjunto de fixação Deca o u similar, exceto caixa descarga</t>
  </si>
  <si>
    <t>Secador de mão eletrônico 110/220v - Rev 02</t>
  </si>
  <si>
    <t>Assentamento de pia inox comp:1,20m</t>
  </si>
  <si>
    <t>Tampo em aço inoxidavel (sem cuba), fornecimento e instalação, L=57cm</t>
  </si>
  <si>
    <t>Reposição de vaso sanitário convencional</t>
  </si>
  <si>
    <t>Assento plastico, universal, branco, para vaso sanitario, tipo convencional.</t>
  </si>
  <si>
    <t>Fornecimento e instalação de engate cromado</t>
  </si>
  <si>
    <t>Fornecimento e instalação de engate plástico</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</si>
  <si>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</si>
  <si>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</si>
  <si>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</si>
  <si>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Pia de cozinha com bancada em aço inox, dim 1,20x0,60m c/ 01 cuba, válvula cr omada, sifão cromado e torneira cromada, concretada e assentada. Rev.04</t>
  </si>
  <si>
    <t>Espelho cristal redondo, diam=40cm, com moldura</t>
  </si>
  <si>
    <t>Espelho de cristal com moldura 60x70cm</t>
  </si>
  <si>
    <t>Fornecimento e instalação de torneira de limpeza c/ chave de acionamento ø =  1/2"</t>
  </si>
  <si>
    <t>Torneira cromada para jardim, DECA 1153C39, 1/2" ou similar</t>
  </si>
  <si>
    <t>Vaso sanitário convencional, linha popular, ELIZABETH ou similar, com assento plastico universal branco e conjunto de fixação, exceto caixa descarga</t>
  </si>
  <si>
    <t>Vaso sanitário convencional, linha popular, ELIZABETH ou similar, c/caixa de  descarga de sobrepor AKROS ou similar, assento plastico universal branco, con junto de fixação, tubo de ligação e engate plástico</t>
  </si>
  <si>
    <t>Cuba de louça de embutir (oval ou circular) inclusive sifão cromado, válvula  cromada para pia e engate cromado</t>
  </si>
  <si>
    <t>Cuba de louça de embutir (oval ou circular) inclusive sifão plástico, válvula plástica para pia e engate plástico</t>
  </si>
  <si>
    <t>Lavatório louça (Deca-Carrara ref L-60 ou similar) com coluna, c/ sifão croma do, válvula cromada  e engate cromado, exclusive torneira</t>
  </si>
  <si>
    <t>Lavatório louça (Deca-Ravena ref L-91 ou similares) sem coluna, c/ sifão crom ado, válvula cromada, engate cromado, exclusive torneira</t>
  </si>
  <si>
    <t>Lavatório louça (Deca-Ravena ref L-91) sem coluna, c/ sifão plástico, válvula plástica, engate PVC e torneira plastica ou similares</t>
  </si>
  <si>
    <t>Lavatório louça (Deca-Ravena ref L-915) com coluna, c/ sifão plástico, válvul a plástica, engate PVC e torneira plastica ou similares</t>
  </si>
  <si>
    <t>Pia de cozinha com bancada em aço inox, dim 2,00x0,60m, c/ 02 cubas,válvulas  cromada, torneiras cromada e sifão cromado, concretada e assentada - Rev 03</t>
  </si>
  <si>
    <t>Fornecimento e instalação de sifão cromado para pia</t>
  </si>
  <si>
    <t>Remoção de vaso sanitário</t>
  </si>
  <si>
    <t>Suporte para auxílio de deficientes físicos (barra de apoio) l = 50cm em tubo de ferro galvanizado d = 1 1/2"</t>
  </si>
  <si>
    <t>Pia de cozinha com bancada em aço inox, dim 1,00x0,60m, c/ 01 cuba, sifão cro mado, válvula cromada e torneira cromada, concretada e assentada. Rev.03</t>
  </si>
  <si>
    <t>Pia de cozinha com bancada em mármore branco, dim 1.00x0.60, com 01 cuba de a ço inox, sifão cromado, válvula cromada, torneira em aço inox, concretada e a ssentada. Rev 02</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</si>
  <si>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</si>
  <si>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</si>
  <si>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</si>
  <si>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</si>
  <si>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com 01 cuba, sifão cr omado, válvula cromada, torneira cromada, concretada e assentada</t>
  </si>
  <si>
    <t>Pia de cozinha com bancada em aço inox, dim 1,80x0,60, c/ 02 cubas, sifão cro mado, válvula cromada, torneira cromada, concretada e assentada.</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</si>
  <si>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</si>
  <si>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</si>
  <si>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</si>
  <si>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</si>
  <si>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</si>
  <si>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</si>
  <si>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Cabide em aço inox, MOLDENOX, linha stylus 108 RSL ou similar</t>
  </si>
  <si>
    <t>Caixa sifonada quadrada, com três entradas e uma saida, d = 100x100x50mm, ref . nº 68, acabamento aluminio Akros ou similar</t>
  </si>
  <si>
    <t>Lavatório louça, sem coluna, padrão popular, marca Elizabeth, c/ válvula, sif ão, engate e torneira herc ref.1994, todos em plástico, inclusive conj. de fi xação ou similares</t>
  </si>
  <si>
    <t>Lastro de concreto simples regularizado, fck=13,5 mpa,lançado e adensado</t>
  </si>
  <si>
    <t>Piso cimentado liso traço 1:5, e = 3 cm</t>
  </si>
  <si>
    <t>Piso cimentado liso traço 1:5, e = 3 cm, c/ junta plástica 3 x 27 mm</t>
  </si>
  <si>
    <t>Piso cimentado desempolado traço 1:5, e = 3 cm</t>
  </si>
  <si>
    <t>Pavimentação em áreas não sujeitas a tráfego, com placas de concreto simples  40 x 40 x 3 cm, sobre colchão areia e = 3 cm, rejuntadas com arg. traço t4</t>
  </si>
  <si>
    <t>Regularização de base para revest. de pisos com arg. traço t4, esp. média = 2 ,5cm</t>
  </si>
  <si>
    <t>Fornecimento e assentamento de juntas plásticas para pisos 27 x 3mm</t>
  </si>
  <si>
    <t>Soleira cimentada traço t1, l=33cm e= 2cm</t>
  </si>
  <si>
    <t>Polimento de piso de alta resistência (existente)</t>
  </si>
  <si>
    <t>Piso em ladrilho hidráulico liso, uma cor, 20 x 20 cm,aplicado com argamassa  industrializada ac-i, rejuntado, exclusive regularização de base ou emboço</t>
  </si>
  <si>
    <t>Aplicação de resina sobre revestimento de pedra piso ou parede</t>
  </si>
  <si>
    <t>Revestimento cerâmico para piso ou parede, 45 x 45 cm, alta resistência, linh a porcelanato progetto, Portobello ou similar, aplicado com argamassa industr ializada ac-iii, rejuntado, exclusive regularização de base ou emboço</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</si>
  <si>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</si>
  <si>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</si>
  <si>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</si>
  <si>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</si>
  <si>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</si>
  <si>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Revestimento de piso com pedra lagoa santa, aplicada com argamassa industrial izada ac-ii, exclusive regularização de base</t>
  </si>
  <si>
    <t>Revestimento de piso ou parede com com pedra miracema, aplicada com argamassa industrializada ac-ii, exclusive regularização de base</t>
  </si>
  <si>
    <t>Revestimento de piso com pedra são domingos, aplicada com argamassa industria lizada ac-ii, exclusive regularização de base</t>
  </si>
  <si>
    <t>Revestimento de piso ou parede com com pedra silvalita, aplicada com argamass a industrializada ac-ii, exclusive regularização de base</t>
  </si>
  <si>
    <t>Carpete (fademac ou similar), e = 4,5 mm, colado sobre cimentado, plastificad o, c/ adesivo base pva, exclusive cimentado</t>
  </si>
  <si>
    <t>Piso fórmica tipo régua 20 x 308 cm, e = 3 mm, (formipiso ou similar), coloca do sobre cimentado, plastificado, c/ cola formicola, exclusive cimentado</t>
  </si>
  <si>
    <t>Piso vinílico 30 x 30 cm, e=2mm, liso, fixado com cola sobre cimentado, Pavif lex ou similar (exceto cimentado)</t>
  </si>
  <si>
    <t>Piso vinílico 30 x 30 cm, e=3,2mm, liso, fixado com cola sobre cimentado, Pav iflex ou similar (exceto cimentado)</t>
  </si>
  <si>
    <t>Piso elevado c/  placa de aço preenchida com concreto celular, revestido com  paviflex e=3,2mm c/ pedestais telescópico galv. à fogo, dim.600 x 600 x 30mm</t>
  </si>
  <si>
    <t>Fita antiderrapante safety-walk "3m" l=5cm ou similar</t>
  </si>
  <si>
    <t>Piso em assoalho de madeira lei (Pau D´Arco) - Extra, réguas macho e fêmea 15 cm x 2cm, sobre ripão 3,5cm x 5,5cm</t>
  </si>
  <si>
    <t>Raspagem e enceramento em piso de madeira - Rev 02</t>
  </si>
  <si>
    <t>Raspagem e enceramento de rodapé de madeira</t>
  </si>
  <si>
    <t>Fornecimento e Instalação de Piso de borracha 500 x 500 x 3mm, cor Preta, (Pl urigoma, Daud ou similar)</t>
  </si>
  <si>
    <t>Revestimento de piso com pó pedra espalhado, esp. = 7,0 cm</t>
  </si>
  <si>
    <t>Pavimentação c/ brita granítica nº0, espalhada, e = 5,0 cm</t>
  </si>
  <si>
    <t>Pavimentação c/ brita granítica  nº1, espalhada, e = 5,0cm</t>
  </si>
  <si>
    <t>Piso em ladrilho hidráulico "trottoir" 20 x 20 cm, sobre base niveladora de a rgamassa</t>
  </si>
  <si>
    <t>Revestimento de piso com pedra portuguesa</t>
  </si>
  <si>
    <t>Pavimentação ornamental com seixo rolado espalhado</t>
  </si>
  <si>
    <t>Remoção e reposição de pavimentação a paralelepípedo ou pré-moldado de concre to</t>
  </si>
  <si>
    <t>Pavimentação em placas de concreto simples, fck 35 mpa, e=21 cm, em áreas suj eitas à cargas pesadas</t>
  </si>
  <si>
    <t>Rodapé cimentado traço t1, h = 5 cm, e = 1,5 cm</t>
  </si>
  <si>
    <t>Rodapé cimentado traço t1, h = 7 cm, e = 1,5 cm</t>
  </si>
  <si>
    <t>Rodapé cimentado traço t1, h = 10 cm, e = 1,5 cm</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</si>
  <si>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</si>
  <si>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</si>
  <si>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</si>
  <si>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madeira 7 x 1,5 cm, inclusive chapuzes 7 x 7 x 2,5 cm</t>
  </si>
  <si>
    <t>Rodapé madeira 10 x 1,5 cm, inclusive chapuzes 7 x 7 x 2,5 cm</t>
  </si>
  <si>
    <t>Rodapé mármore, h = 5 cm, e = 2 cm, aplicado com argamassa industrializada ac -i</t>
  </si>
  <si>
    <t>Rodapé mármore branco, h = 7 cm, e = 2 cm, aplicado com argamassa industriali zada ac-i</t>
  </si>
  <si>
    <t>Rodapé mármore, h = 10 cm, e = 2 cm, aplicado com argamassa industrializada a c-i</t>
  </si>
  <si>
    <t>Rodapé alta resistência, h =  7 cm</t>
  </si>
  <si>
    <t>Rodapé alta resistência, h = 10 cm</t>
  </si>
  <si>
    <t>Soleira alta resistência moldada "in-loco", e = 2 cm, l = 15 cm</t>
  </si>
  <si>
    <t>Soleira cimentado traço t1, l = 15 cm, e = 2 cm</t>
  </si>
  <si>
    <t>Soleira cimentado traço t1, l = 18 cm, e = 2 cm</t>
  </si>
  <si>
    <t>Soleira em granito cinza andorinha, l = 15 cm, e = 2 cm</t>
  </si>
  <si>
    <t>Soleira em granito cinza andorinha, l = 18 cm, e = 2 cm</t>
  </si>
  <si>
    <t>Soleira madeira, l = 15 cm, e = 2 cm</t>
  </si>
  <si>
    <t>Soleira madeira, l = 18 cm, e = 2 cm</t>
  </si>
  <si>
    <t>Soleira em mármore branco, l = 15 cm, e = 2 cm</t>
  </si>
  <si>
    <t>Soleira em mármore branco, l = 18 cm, e = 2 cm</t>
  </si>
  <si>
    <t>Rodopia em granito preto, h = 10 cm, aplicado com argamassa industrializada a c-i</t>
  </si>
  <si>
    <t>Soleira em mármore branco, l = 23cm , e=2cm</t>
  </si>
  <si>
    <t>Rodapé cerâmico 10 x 45 cm, porcelanato, bianco tu polido, linha progetto, Po rtobello ou similar, aplicado com argamassa industrializada ac-iii, rejuntado</t>
  </si>
  <si>
    <t>Emassamento de superfície, com aplicação de 01 demão de massa acrílica, lixam ento e retoques - Rev 03</t>
  </si>
  <si>
    <t>Pintura para interiores ou exteriores, sobre paredes, com lixamento, aplicaçã o de 01 demão de liquibrilho sobre latex</t>
  </si>
  <si>
    <t>Preparo de superfície com lixamento e aplicação de 01 demão de líquido selado r</t>
  </si>
  <si>
    <t>Preparo de superfície com lixamento e aplicação de 01 demão de líquido selado r acrílico</t>
  </si>
  <si>
    <t>Aplicação de 01 demão de textura acrílica</t>
  </si>
  <si>
    <t>Pintura de acabamento com aplicação de 01 demão de tinta PVA latex para exter iores - cores convencionais</t>
  </si>
  <si>
    <t>Pintura de acabamento com aplicação de 02 demãos de tinta PVA latex para exte riores - cores convencionais</t>
  </si>
  <si>
    <t>Pintura de acabamento com aplicação de 02 demaõs de tinta acrílica convencion al</t>
  </si>
  <si>
    <t>Pintura para interiores, sobre paredes ou tetos, com lixamento, aplicação de  01 demão de líquido selador e 02 demãos de tinta pva latex convencional para  interiores</t>
  </si>
  <si>
    <t>Pintura para exteriores, sobre paredes, com lixamento, aplicação de 01 demão  de líquido selador acrílico e 02 demãos de tinta pva latex convencional para  exteriores</t>
  </si>
  <si>
    <t>Pintura para interiores, sobre paredes ou tetos, com lixamento, aplicação de  01 demão de líquido selador, 02 demãos de massa corrida e 02 demãos de tinta  pva latex convencional para interiores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</si>
  <si>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</si>
  <si>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</si>
  <si>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selador acrílico, 02 demãos de massa acrílica e 02 demãos de tinta acrílic a convencional - Rev 03</t>
  </si>
  <si>
    <t>Pintura para exteriores, sobre paredes, com lixamento, aplicação de 01 demão  de selador acrílico, 01 demão de textura acrílica branca e 02 demãos de tinta acrílica convencional</t>
  </si>
  <si>
    <t>Pintura para proteção de superfícies com hidrofugante silicone ou similar, 02 demãos</t>
  </si>
  <si>
    <t>Pintura para interiores, sobre paredes ou tetos, com lixamento, aplicação de  01 demão de líquido selador acrílico, 01 demão de textura acrílica branca e 0 2 demãos de tinta pva latex convencional para interiores</t>
  </si>
  <si>
    <t>Aplicação de 01 demão de texturatto colorido</t>
  </si>
  <si>
    <t>Pintura para exteriores, sobre paredes, com lixamento, aplicação de 01 demão  de líquido selador acrílico e 01 demão de texturatto colorido</t>
  </si>
  <si>
    <t>Emassamento de superfície, com aplicação de 01 demão de massa a óleo, lixamen to e retoques</t>
  </si>
  <si>
    <t>Pintura para superfícies de madeira com lixamento, aplicação de 01 demão de f undo sintético nivelador e 02 demãos de tinta esmalte ou óleo</t>
  </si>
  <si>
    <t>Demarcação de pavimentos c/ tinta acrílica rodoviária cor amarela, 01 demão</t>
  </si>
  <si>
    <t>Demarcação de pavimentos c/ tinta (coberit- vedacit ou similar), 01 demão</t>
  </si>
  <si>
    <t>Pintura de acabamento com aplicação de 02 demãos de tinta mineral em pó (Hidr acor ou similar)</t>
  </si>
  <si>
    <t>Imunização de madeira contra cupim, com aplicação de 01 demão de Pentox ou si milar</t>
  </si>
  <si>
    <t>Pintura de acabamento com aplicação de 02 demãos de verniz poliuretano sobre  superfícies de madeira</t>
  </si>
  <si>
    <t>Aplicação de tinta automotiva - 2 demãos</t>
  </si>
  <si>
    <t>Marcacao de quadra de esporte com tinta epóxi (Medida pela área efetiva de pi ntura)</t>
  </si>
  <si>
    <t>Pintura para exteriores, tipo micro-textura, com 02 demãos de Permacryl, core s inorganicas tons claros, inclusive lixamento, Ibratin ou similar</t>
  </si>
  <si>
    <t>Lavagem de pastilhas e rejuntamento com cimento branco</t>
  </si>
  <si>
    <t>Regularização c/ argamassa c/ adesivo resistente</t>
  </si>
  <si>
    <t>Limpeza com lixadeira elétrica, tratamento do concreto e lixamento com lixa c arbureto silicio</t>
  </si>
  <si>
    <t>Aplicação de fundo fosfatizante (p/aço galvanizado) - 1 demão</t>
  </si>
  <si>
    <t>Aplicação de primer universal - 2 demãos</t>
  </si>
  <si>
    <t>Impermeabilizaçao flexível, base acrílica, tipo Igolflex Branco Sika ou simil ar, p/lajes, calhas, varandas, terraços e coberturas de reservatorios</t>
  </si>
  <si>
    <t>Raspagem, calafategem, aplicação de selador e polimento com cera (assoalho)</t>
  </si>
  <si>
    <t>Placa de isopor</t>
  </si>
  <si>
    <t>Preparo de superfície com lixamento de paredes e tetos</t>
  </si>
  <si>
    <t>Valvula de esfera em bronze d =  3/4" (fornecimento)</t>
  </si>
  <si>
    <t>Ponto de gás de cozinha com tubo cobre flexível 1/4", exclusive botijão, válv ula e mangueira</t>
  </si>
  <si>
    <t>Fornecimento e instalação de condicionador de ar tipo split 18000 btu/h c/ co mpressor rotativo</t>
  </si>
  <si>
    <t>Fornecimento e instalação de condicionador de ar tipo split 24000 btu/h c/ co mpressor rotativo</t>
  </si>
  <si>
    <t>Fornecimento e instalação de condicionador de ar tipo split 44000 btu/h c/ co mpressor rotativo</t>
  </si>
  <si>
    <t>Fornecimento de óxido de etileno medicinal (oxyfume 12) fc em cilindro de 62  kg  (white martins ou similar)</t>
  </si>
  <si>
    <t>Valvula de esfera em bronze d =  1/2" (fornecimento)</t>
  </si>
  <si>
    <t>Válvula de esfera em bronze d = 1" (fornecimento)</t>
  </si>
  <si>
    <t>Fornecimento e instalação de tomada dupla ar engate rápido (white martins - r ef. 443.003.4 ou similar)</t>
  </si>
  <si>
    <t>Muro em alvenaria bloco cimento, e= 0,09m, c/ alv de pedra 0,35 x 0,60m, colu nas concreto armado fck = 15,0mpa cada 3,00m, c/ chapisco</t>
  </si>
  <si>
    <t>Muro em alvenaria bloco cimento, e= 0,09m, c/ alv de pedra 0,35 x 0,60m, colu nas concreto armado fck = 15,0 mpa cada 3,00m, c/ chapisco, reboco e pintura  hidracor ou similar</t>
  </si>
  <si>
    <t>Muro em alvenaria bloco cimento, e=0,09m, c/ alv de pedra 0,35 x 0,60m, colun as concreto armado fck = 15,0 mpa cada 3,00m, cintamento superior e inferior, chapisco, reboco e pintura c/ hidracor ou similar</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</si>
  <si>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</si>
  <si>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</si>
  <si>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</si>
  <si>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com mourões e placas pré - moldadas de concreto armado, h = 1,80m</t>
  </si>
  <si>
    <t>Cerca com estaca de madeira sabiá ou Similar h = 2,20m, altura útil 1,60m, c/ 5 fios arame farpado</t>
  </si>
  <si>
    <t>Cerca com estaca de madeira sabiá ou similar h = 2,20m, altura útil 1,60m,  c / 7 fios arame farpado</t>
  </si>
  <si>
    <t>Cerca com estaca de madeira sabiá ou Similar h = 2,20m, altura útil 1,60m, c/ 9 fios arame farpado</t>
  </si>
  <si>
    <t>Reassentamento de cerca com estaca de madeira</t>
  </si>
  <si>
    <t>Revisão em cerca com estaca de concreto h=2,50, altura útil 2,00m, c/ 10 fios de arame, c/ reposição de 6 fios de arame por metro e de estaca a cada 10m</t>
  </si>
  <si>
    <t>Alambrado com tela de arame galvanizado fio 12 bwg, malha 2", revestido em pv c, fixada com estacas de concreto armado 10x10x300 cm (ponta virada) a cada 1 .80 m, altura útil 2.50 m, exceto mureta</t>
  </si>
  <si>
    <t>Quadro escolar em fórmica branca com moldura</t>
  </si>
  <si>
    <t>Quadro escolar para mural em feltro verde</t>
  </si>
  <si>
    <t>Tela de aço galvanizado fio 12bwg, sem revestimento, malha 2 1/2"</t>
  </si>
  <si>
    <t>Barra de apoio, reta, fixa, em aço inox, l=90cm, d=1 1/2", Jackwal ou similar</t>
  </si>
  <si>
    <t>Quadro escolar com porta giz e moldura em madeira (2/3 verde e 1/3 em fórmica brilhante)</t>
  </si>
  <si>
    <t>Fornecimento e espalhamento de terra vegetal preparada</t>
  </si>
  <si>
    <t>Grama esmeralda em mudas, fornecimento e plantio</t>
  </si>
  <si>
    <t>Fornecimento e plantio de arbustos ornamentais</t>
  </si>
  <si>
    <t>Árvores porte médio sem copas (ficus) - plantada</t>
  </si>
  <si>
    <t>Fornecimento e plantio de herbáceas ornamentais (mini ficos)</t>
  </si>
  <si>
    <t>Fornecimento, transporte e plantio de coqueiro jovem, altura do tronco = 1.20 m, inclusive adubação e manutenção por 90 dias</t>
  </si>
  <si>
    <t>Irrigação diária</t>
  </si>
  <si>
    <t>m²xdia</t>
  </si>
  <si>
    <t>Aplicação de herbicida esterilizante de solo</t>
  </si>
  <si>
    <t>Árvore porte pequeno (mulungú) - plantada</t>
  </si>
  <si>
    <t>Aro para tabela basquete standard, diam = 45 cm</t>
  </si>
  <si>
    <t>par</t>
  </si>
  <si>
    <t>Balanço 3 lugares em aço industrial ou madeira, Sergipark ou similar</t>
  </si>
  <si>
    <t>Trave para campo de futebol soçaite, desmontável</t>
  </si>
  <si>
    <t>Banco de concreto com encosto largura = 30cm</t>
  </si>
  <si>
    <t>Banco de concreto sem encosto largura = 45cm</t>
  </si>
  <si>
    <t>Banco com encosto, compr=1,50m, largura=30cm, pé de ferro fundido e com 10 ré guas de madeira, inclusive pintura</t>
  </si>
  <si>
    <t>Banco de madeira de lei sem encosto, tipo sueco, medindo 45x45x300cm</t>
  </si>
  <si>
    <t>Cordas de nylon de 1"</t>
  </si>
  <si>
    <t>Escada tipo piscina em aço inox</t>
  </si>
  <si>
    <t>Escorregadeira em aço carbono c/2,00m de pista (Sergipark ou similar)</t>
  </si>
  <si>
    <t>Rede oficial p/futebol campo, nylon, fio 3mm, malha 16, dim:7,5x2,5m</t>
  </si>
  <si>
    <t>Rede para trave de futebol de salão (Futsal)</t>
  </si>
  <si>
    <t>Rede para tênis oficial, 5 lonas (4 lonas pvc + 1 lona couro sintetico) med:1 2,80x1,08m</t>
  </si>
  <si>
    <t>Rede para volei profissional, em nylon e com medidor de altura</t>
  </si>
  <si>
    <t>Trave para futebol de campo</t>
  </si>
  <si>
    <t>Poste oficial para volei em aço galvanizado d=3", c/esticador e catraca</t>
  </si>
  <si>
    <t>Prateleira em concreto armado largura = 30cm, esp=10cm</t>
  </si>
  <si>
    <t>Quadro escolar em revestimento de argamassa, pintado com pva cor verde, com m oldura</t>
  </si>
  <si>
    <t>Rede para cesta de basquete, seda fio 3mm, medindo:45x45cm, fornecimento e in stalação</t>
  </si>
  <si>
    <t>Base para fixação de mastro triplo</t>
  </si>
  <si>
    <t>Gangorra com 3 pranchas em aço industrial ou madeira (Sergipark ou similar)</t>
  </si>
  <si>
    <t>Carrocel baby para 4 lugares d=1,40m em aço industrial, Sergipark ou similar</t>
  </si>
  <si>
    <t>Carrocel baby para 6 lugares d=1,40m em aço industrial, Sergipark ou similar</t>
  </si>
  <si>
    <t>Jardineira tipo "corpo de prova" em concreto aparente pintada com silicone  h util = 0,30 m (corpos de prova com d=0.10m h=0.40)</t>
  </si>
  <si>
    <t>Banco em tubo de concreto simples 0.30 m, com assento em concreto desempolado (e=5 cm), pintado com tinta acrílica novacor ou similar</t>
  </si>
  <si>
    <t>Tabela para basquete em fibra de vidro (1,80x1,20m), fornecimento e instalaçã o</t>
  </si>
  <si>
    <t>Aro flexível para cesta basquete profissional, diam=45cm, fornecimento e inst alação</t>
  </si>
  <si>
    <t>Limpeza geral</t>
  </si>
  <si>
    <t>Andaime tubular metálico simples - peça x dia</t>
  </si>
  <si>
    <t>pxd</t>
  </si>
  <si>
    <t>Remoção de piso em mármore</t>
  </si>
  <si>
    <t>Fornecimento e colocação de vareta cromada 1,50m para cremona</t>
  </si>
  <si>
    <t>Fornecimento e colocação de vareta cromada 1,20m para cremona</t>
  </si>
  <si>
    <t>Demarcação de campo de futebol com utilização de cal</t>
  </si>
  <si>
    <t>Vigota pré-moldada 0.10 x 0.20 m, fornecimento e instalação</t>
  </si>
  <si>
    <t>Sinalização de vias com cone de pvc h=0.75m, porta peso e balde plástico (inc lusive iluminação)</t>
  </si>
  <si>
    <t>Cadeira oficial para árbitro de volei, tubo 1 1/2" - rodas</t>
  </si>
  <si>
    <t>Fornecimento de motor diesel horizontal modelo nsb12 yanmar ou Similar</t>
  </si>
  <si>
    <t>Fornecimento de motor diesel horizontal modelo nsb18 yanmar ou Similar</t>
  </si>
  <si>
    <t>Fornecimento de motor diesel horizontal modelo nsb80 yanmar ou Similar</t>
  </si>
  <si>
    <t>Fornecimneto motor diesel horizontal modelo nsb95 yanmar ou Similar</t>
  </si>
  <si>
    <t>Fornecimento de grupo gerador yg050mr a0010 e a0020 5 kva monofásico - radiad or</t>
  </si>
  <si>
    <t>Fornecimento de grupo gerador yg060tr a0010 e a0020 6 kva trifásico - radiado r</t>
  </si>
  <si>
    <t>Fornecimento de grupo gerador yg075mre a0010 e a0020 7,5 kva monofásico - rad iador e partida elétrica</t>
  </si>
  <si>
    <t>Fornecimento de grupo gerador yg075tre  a0010 e a0020 7,5 kva trifásico - rad iador e partida elétrica</t>
  </si>
  <si>
    <t>Fornecimento de grupo gerador yg100mre  a0010 e a0020 10 kva monofásico - rad iador e partida elétrica</t>
  </si>
  <si>
    <t>Fornecimento de grupo gerador yg100tre  a0010 e a0020 10 kva trifásico - radi ador e partida elétrica</t>
  </si>
  <si>
    <t>Fornecimento de grupo gerador yg125mre  a0010 e a0020 12,5 kva monofásico - r adiador e partida elétrica</t>
  </si>
  <si>
    <t>Fornecimento de grupo gerador yg125tre  a0010 e a0020 12,5 kva trifásico - ra diador e partida elétrica</t>
  </si>
  <si>
    <t>Rasgos em alvenaria para passagem de tubulação   diâm     1/2" a 1"</t>
  </si>
  <si>
    <t>Rasgos em alvenaria para passagem de tubulação   diâm  1 1/4" a 2"</t>
  </si>
  <si>
    <t>Rasgos em alvenaria para passagem de tubulação   diâm  2 1/2" a 4"</t>
  </si>
  <si>
    <t>Rasgos em concreto para passagem de tubulação   diâm     1/2" a 1"</t>
  </si>
  <si>
    <t>Rasgos em concreto para passagem de tubulação   diâm  1 1/4" a 2"</t>
  </si>
  <si>
    <t>Execuçaõ de rasgos em alvenaria para passagem de tubulação</t>
  </si>
  <si>
    <t>Rasgos em concreto para passagem de tubulação   diâm      5"  a  6"</t>
  </si>
  <si>
    <t>Enchimento de rasgos em alvenaria e concreto  para tubulação  diâm    1/2" a  1"</t>
  </si>
  <si>
    <t>Enchimento de rasgos em alvenaria e concreto para tubulação   diâm 1 1/4" a 2 "</t>
  </si>
  <si>
    <t>Enchimento de rasgos em alvenaria e concreto para tubulação   diâm  2 1/2"a 4 "</t>
  </si>
  <si>
    <t>Enchimento de rasgos em alvenaria e concreto para tubulação   diâm     5"  a  6"</t>
  </si>
  <si>
    <t>Transporte manual de argamassas e concretos, até 60m</t>
  </si>
  <si>
    <t>Transporte manual de blocos, cobogós e revestimentos cerâmicos, até 60m</t>
  </si>
  <si>
    <t>Fornecimento e instalação de bucha de nylon s-7 (fischer ou similar)</t>
  </si>
  <si>
    <t>Desmatamento, destocamento e limpeza mecanizada de terreno c/árvores de diâm. até 0,15m</t>
  </si>
  <si>
    <t>Destocamento de árvores de diâmetro de 0,15 a 0,30m</t>
  </si>
  <si>
    <t>Destocamento de árvores diâmetro superior a 0,30m</t>
  </si>
  <si>
    <t>Desmatamento de jazida, com remoção de camada vegetal</t>
  </si>
  <si>
    <t>Regularização mecanizada de áreas</t>
  </si>
  <si>
    <t>Escavação manual de vala ou cava em material de 1ª categoria, profundidade at é 1,50m</t>
  </si>
  <si>
    <t>Escavação manual de vala ou cava em material de 1ª categoria, profundidade en tre 1,50 e 3,00m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</si>
  <si>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</si>
  <si>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</si>
  <si>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</si>
  <si>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de vala ou cava em material de 1ª categoria, profundidade en tre 3,00 e 4,50m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</si>
  <si>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</si>
  <si>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</si>
  <si>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entre 1,50 e 3,00m de profundidade</t>
  </si>
  <si>
    <t>Escavação com retro-escavadeira de pneus, de valas, em material de 2ª categor ia até 1,50m de profundidade</t>
  </si>
  <si>
    <t>Carga mecânica de material de 2ª categoria</t>
  </si>
  <si>
    <t>Carga mecânica de material de 3ª categoria</t>
  </si>
  <si>
    <t>Carga manual de material de 1ª categoria</t>
  </si>
  <si>
    <t>Carga manual de material de 2ª categoria</t>
  </si>
  <si>
    <t>Carga manual de material de 3ª categoria</t>
  </si>
  <si>
    <t>Escavação com trator de esteiras com lâmina, em material de 1ª categoria</t>
  </si>
  <si>
    <t>Escavação com trator de esteira com lâmina e escarificador, em material de 2ª categoria</t>
  </si>
  <si>
    <t>Escavação e carga de material de 2ª categoria com trator de esteiras com lâmi na e escarificador e carregadeira</t>
  </si>
  <si>
    <t>Escavação, carga e transporte de material de 1ª  categoria, com trator de est eira com lâmina, dmt até 50m</t>
  </si>
  <si>
    <t>Escavação, carga e transporte de material de 2ª  categoria, com trator de est eira com lâmina e escarificador, dmt até 50m</t>
  </si>
  <si>
    <t>Aterro de vala, compactado, sem material, sem controle do grau de compactação</t>
  </si>
  <si>
    <t>Aterro de valas ou áreas, sem aquisição de material de base, compactado manua lmente a 95% do pn, com placa vibratória</t>
  </si>
  <si>
    <t>Reaterro manual de valas ou áreas, com espalhamento e compactação, utilizando compactador à percussão sapinho, sem controle do grau de compactação</t>
  </si>
  <si>
    <t>Compactação de aterros, com rolo vibratório pé de carneiro, a 95% do proctor  normal</t>
  </si>
  <si>
    <t>Compactação de aterros, com rolo vibratório pé de carneiro, a 100% do proctor normal</t>
  </si>
  <si>
    <t>Escavação e carga com trator de esteiras com lâmina e carregadeira, de materi al de 1ª categoria ou de jazida</t>
  </si>
  <si>
    <t>Selo compactado,executado  com material de jazida/argiloso, exclusive materia l</t>
  </si>
  <si>
    <t>Espalhamento e adensamento de areia sem fornecimento de material</t>
  </si>
  <si>
    <t>Aterro compactado com brita graduada no traço 35% brita 1, 35% brita 2, 30% p edregulho</t>
  </si>
  <si>
    <t>Aterro de áreas sem aquisição de material, com espalhamento mecânico, sem com pactação e sem transporte</t>
  </si>
  <si>
    <t>Espalhamento de material de 1ª categoria c/ trator esteira Cat - D-6 ou simil ar</t>
  </si>
  <si>
    <t>Transporte de material, por peso, com caminhão basculante, com ciclo definido e dmt até 50m. Rev 01</t>
  </si>
  <si>
    <t>t</t>
  </si>
  <si>
    <t>Transporte de material, por peso, com caminhão basculante, com ciclo definido e dmt 51 a 200m.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</si>
  <si>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</si>
  <si>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</si>
  <si>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</si>
  <si>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</si>
  <si>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</si>
  <si>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</si>
  <si>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</si>
  <si>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</si>
  <si>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</si>
  <si>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</si>
  <si>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Locação de serviços de terraplenagem de obras civis</t>
  </si>
  <si>
    <t>Demarcação de lotes com piquetes/estacas de madeira seção 5x5cm, com altura d e 50cm</t>
  </si>
  <si>
    <t>Demarcação de lotes com marco de concreto tronco-pirâmidal, base 15 x 15, top o 10 x 10, altura 50cm</t>
  </si>
  <si>
    <t>Sinalização permanente, vertical, com placa circular padrão dner diam. = 1,00 m, com poste de madeira 3,50m fixado com base de concreto 40x40x50</t>
  </si>
  <si>
    <t>Sinalização permanente, vertical,  com placa triangular de aço, padrão dner,  largura=1,00m, com poste de madeira 3,50m fixado com base de concreto 40x40x5 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</si>
  <si>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</si>
  <si>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</si>
  <si>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Placa 20x35 em chapa esmaltada para identificação de logradouros</t>
  </si>
  <si>
    <t>Placa 12x12 em chapa esmaltada para numeração de casas</t>
  </si>
  <si>
    <t>Regularização, gradeamento,  e compactação de sub-leito, com rolo de pneus pé de carneiro e de pneus 25t</t>
  </si>
  <si>
    <t>Reforço do sub-leito com adição de material de jazida p/ aterro ou areia fina , compactado, aquisição, exclusive aquisição de material e tranporte</t>
  </si>
  <si>
    <t>Solo-cimento - usinagem</t>
  </si>
  <si>
    <t>Solo-brita - usinagem</t>
  </si>
  <si>
    <t>Sub-base estabilizada granulometricamente sem mistura (exclusive material de  sub-base)</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</si>
  <si>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</si>
  <si>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</si>
  <si>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</si>
  <si>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de solo-brita misturado na pista, com material da própria escavação  (40% de brita), exclusive transporte da brita</t>
  </si>
  <si>
    <t>Sub-base de solo-brita misturado em usina, com material da própria escavação, exclusive transporte da brita</t>
  </si>
  <si>
    <t>Sub-base de solo-brita misturado na pista, com material da própria escavação  (65% de solo, 15% de areia e 20%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</si>
  <si>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</si>
  <si>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</si>
  <si>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(50% de solo, 20% de areia e 30% de brita), exclusive areia e transporte da b rita</t>
  </si>
  <si>
    <t>Sub-base de solo cimento, com mistura em usina (exclusive material de sub-bas e, inclusive cimento)</t>
  </si>
  <si>
    <t>Sub-base de solo cimento, com mistura na pista (exclusive material de sub-bas e, inclusive cimento)</t>
  </si>
  <si>
    <t>Sub-base de solo cimento, com mistura em usina e material da própria escavaçã o</t>
  </si>
  <si>
    <t>Sub-base de solo cimento, com mistura na pista e material da própria escavaçã o</t>
  </si>
  <si>
    <t>Base estabilizada granulometricamente com mistura solo-areia na pista (exclus ive material de base e areia)</t>
  </si>
  <si>
    <t>Base com brita graduada, exclusive transporte da brita</t>
  </si>
  <si>
    <t>Base com solo-brita, misturado na pista (exclusive material de base e transpo rte da brita)</t>
  </si>
  <si>
    <t>Base estabilizada granulometricamente com mistura solo-areia na pista, com ma terial da própria escavação, exclusive areia</t>
  </si>
  <si>
    <t>Base com solo-brita misturado na pista, com material da própria escavação, se m transporte da brita</t>
  </si>
  <si>
    <t>Base com solo-brita misturado em usina, com material da própria escavação, ex clusive transporte da brita</t>
  </si>
  <si>
    <t>Imprimação - execução com fornecimento de material</t>
  </si>
  <si>
    <t>Tratamento superficial simples com cimento asfáltico (cap), exclusive ligante</t>
  </si>
  <si>
    <t>Tratamento superficial duplo com cimento asfáltico (cap), exclusive ligante</t>
  </si>
  <si>
    <t>Remoção e reassentamento de paralelepípedo sobre colchão de areia</t>
  </si>
  <si>
    <t>Piso de blocos (lajota) hexagonais (sextavado) de concreto fck=15mpa e = 8cm  concreto sobre colchão de areia</t>
  </si>
  <si>
    <t>Locação de serviços de pavimentação</t>
  </si>
  <si>
    <t>Reposição de pavimentação em paralelepípedo granítico, exclusive paralelos, i nclusive colchão de areia de 0.13 m e rej. arg. cimento e areia 1:3</t>
  </si>
  <si>
    <t>Piso de blocos (lajota) hexagonais (sextavado) de concreto fck=15mpa e = 10cm concreto sobre colchão de areia</t>
  </si>
  <si>
    <t>Piso de blocos (lajota) hexagonais (sextavado) de concreto fck=15mpa e = 5cm  concreto sobre colchão de areia</t>
  </si>
  <si>
    <t>Base de macadame hidráulico</t>
  </si>
  <si>
    <t>Meio-fio de concreto simples, sobre base de concreto simples e rejuntado com  argamassa de cimento e areia traço 1:3</t>
  </si>
  <si>
    <t>Meio-fio de concreto simples com sarjeta conjugada com acabamento liso (tipo  02), rejuntado com argamassa de cimento e areia traço 1:3</t>
  </si>
  <si>
    <t>Meio-fio granítico, sobre base de concreto simples e rejuntado com argamassa  de cimento e areia no traço 1:3</t>
  </si>
  <si>
    <t>Remoção e reposição de meio-fio</t>
  </si>
  <si>
    <t>Reassentamento de meio fio</t>
  </si>
  <si>
    <t>Carga e descarga de meio-fio simples (sem sargeta)</t>
  </si>
  <si>
    <t>Fornecimento de asfalto diluído cm-30</t>
  </si>
  <si>
    <t>Fornecimento de emulsão asfáltica rl-1c</t>
  </si>
  <si>
    <t>Fornecimento de emulsão asfáltica rr-1c, exclusive transporte</t>
  </si>
  <si>
    <t>Escada marinheiro em barra chata de ferro 2" x 5/16"</t>
  </si>
  <si>
    <t>Colocação de brita 04 em filtro</t>
  </si>
  <si>
    <t>Conjunto moto-bomba com motor de 1/3 cv, trifásico, bomba centrífuga, sucção= 3/4", recalque=3/4", pr. máx. 18 mca, alt. sucção 8 mca. faixas hm (m) - q (m 3/h) : (17-1,8)(14-4,1)(11-5,6)(8-6,9)(5-8,0), inclusive chave de partida dir eta</t>
  </si>
  <si>
    <t>Lastro de brita 1</t>
  </si>
  <si>
    <t>Lastro de brita 2</t>
  </si>
  <si>
    <t>Lastro de brita 3</t>
  </si>
  <si>
    <t>Lastro de brita 4</t>
  </si>
  <si>
    <t>Apiloamento manual de fundo de vala</t>
  </si>
  <si>
    <t>Assentamento de tubo de pvc junta elástica para esgotos sanitários, ponta e b olsa, diam. = 100mm</t>
  </si>
  <si>
    <t>Fornecimento e assentamento de tampão de ferro fundido TDA-600mm, 300kg/cm²,  para poço de visita e caixas de passagem</t>
  </si>
  <si>
    <t>Locação de rede de drenagem</t>
  </si>
  <si>
    <t>Calha semi-circular em concreto pré-moldado d=20cm</t>
  </si>
  <si>
    <t>Calha semi-circular em concreto pré-moldado d=40cm</t>
  </si>
  <si>
    <t>Fornecimento e assentamento de tubo de concreto simples CS d=0,20 m</t>
  </si>
  <si>
    <t>Fornecimento e assentamento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</si>
  <si>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</si>
  <si>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</si>
  <si>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</si>
  <si>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</si>
  <si>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</si>
  <si>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</si>
  <si>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</si>
  <si>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</si>
  <si>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</si>
  <si>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</si>
  <si>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Poço de visita em alvenaria tij. maciços esp. = 0,20m, dim. int. = 1.20 x 1.2 0 x 1.60m, laje sup.c.a. esp. = 0,15m, inclusive tampão td-600</t>
  </si>
  <si>
    <t>Poço de visita em alvenaria tij. maciços esp. = 0,20m,  dim. int. = 1.30 x 1. 30 x 2.20m, laje sup.c.a. esp. = 0,15m, inclusive tampão td-600</t>
  </si>
  <si>
    <t>Poço de visita em alvenaria tij. maciços esp. = 0,20m, dim. int. = 1.50 x 1.5 0 x 1.60m, laje sup.c.a. esp. = 0,15m, inclusive tampão td-600</t>
  </si>
  <si>
    <t>Poço de visita em alvenaria tij. maciços esp. = 0,20m, dim. int. = 1.50 x 1.5 0 x 2.00m, laje sup. c.a. esp. = 0,15m, inclusive tampão td-600</t>
  </si>
  <si>
    <t>Complemento de altura para poço de visita em alvenaria com tijolos maciços es p. = 0,20m.</t>
  </si>
  <si>
    <t>Chaminé para poço de visita em alvenaria com tijolos maciços esp. = 0,20m, di am. int. = 0,60m, altura = 1,00m</t>
  </si>
  <si>
    <t>Poço de visita em alvenaria tij.maciços esp.=0,20 dim. int.=1,20x2,30x1,30m c om tampa em concreto</t>
  </si>
  <si>
    <t>Poço de visita em alvenaria tij. maciços esp.=0,20m dim.int.=1,40x1,40x2,80m  laje superior concreto armado esp.=0,15m, inclusive tampão td-600</t>
  </si>
  <si>
    <t>Poço de visita em alvenaria tij.maciços esp.=0,20m dim.int.=1,40x1,40x3,00m l aje superior concreto armado esp.=0,15, inclusive tampão td-600</t>
  </si>
  <si>
    <t>Poço de visita em alvenaria tij. maciços esp.=0,20m dim.int.=1,00x1,00x2,80m  laje superior concreto armado esp.=0,15m, inclusive tampão td-600</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</si>
  <si>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</si>
  <si>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</si>
  <si>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</si>
  <si>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</si>
  <si>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</si>
  <si>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</si>
  <si>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</si>
  <si>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</si>
  <si>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</si>
  <si>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</si>
  <si>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</si>
  <si>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</si>
  <si>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</si>
  <si>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1,80x1,80x2,40m</t>
  </si>
  <si>
    <t>Caixa de passagem / poço de visita em concreto armado fck=21mpa, inclusive ta mpa, dimensões internas 1,00x1,00x3,00m</t>
  </si>
  <si>
    <t>Dissipador de energia tipo des 01</t>
  </si>
  <si>
    <t>Dissipador de energia tipo des 02</t>
  </si>
  <si>
    <t>Dissipador de energia tipo des 03</t>
  </si>
  <si>
    <t>Dissipador de energia tipo des 04</t>
  </si>
  <si>
    <t>Calha de concreto e alvenaria, revestida internamente, com grelha de ferro, s eção 0,20 x 0,15m</t>
  </si>
  <si>
    <t>Calha de concreto e alvenaria, revestida internamente, impermeabilizada, seçã o 0,30 x 0,20m. - Rev 01</t>
  </si>
  <si>
    <t>Calha semi-circular em concreto pré-moldado d=30cm</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</si>
  <si>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</si>
  <si>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</si>
  <si>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</si>
  <si>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</si>
  <si>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</si>
  <si>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</si>
  <si>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</si>
  <si>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</si>
  <si>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</si>
  <si>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</si>
  <si>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</si>
  <si>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</si>
  <si>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</si>
  <si>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sub-superficial dss 01</t>
  </si>
  <si>
    <t>Dreno sub-superficial dss 02</t>
  </si>
  <si>
    <t>Dreno sub-superficial dss 03</t>
  </si>
  <si>
    <t>Dreno sub-superficial dss 04</t>
  </si>
  <si>
    <t>Fornecimento e assentamento de tubo de concreto poroso d=0.20 m</t>
  </si>
  <si>
    <t>Fornecimento e assentamento de tubo de concreto poroso d=0.30 m</t>
  </si>
  <si>
    <t>Dreno profundo 30x20cm c/ tubo de pvc ø 100mm, bidim, areia grossa e brita</t>
  </si>
  <si>
    <t>Dreno profundo 30x20cm c/tubo de pvc ø 65mm, bidim, areia grossa e brita</t>
  </si>
  <si>
    <t>Dreno profundo 50x50cm c/ tubo concreto poroso ø 0,20m,bidim,areia grossa e b rita</t>
  </si>
  <si>
    <t>Dreno profundo 60x50cm c/ tubo poroso de concreto d=0,30m, bidim, areia gross a e brita</t>
  </si>
  <si>
    <t>Dreno profundo 30x20cm c/ tubo de pvc kananet ø 150mm, bidim, areia grossa e  brita 1</t>
  </si>
  <si>
    <t>Dreno profundo 30x20cm c/ tubo de pvc kananet ø 200mm, bidim. areia grossa e  brita</t>
  </si>
  <si>
    <t>Fornecimento e assentamento de tubo pead flexível corrugado perfurado d = 4"  (Kanadreno ou similar)</t>
  </si>
  <si>
    <t>Dreno profundo, com tubo pvc perfurado kananet d=150mm, seção 1,60x0,60m envo lvida com manta geotextil RT-10 (antigo Bidim OP-20 ou similar), preenchido c om material drenante.</t>
  </si>
  <si>
    <t>Caixa de passagem em alvenaria de tijolos maciços esp. = 0,12m,  dim. int. =  0.40 x 0.40 x 0.60m, inclusive tampa</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</si>
  <si>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</si>
  <si>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</si>
  <si>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</si>
  <si>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</si>
  <si>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</si>
  <si>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0,17m,  dim. int. =  0.80 x 0.80 x 1.00m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</si>
  <si>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</si>
  <si>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</si>
  <si>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1.60m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</si>
  <si>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</si>
  <si>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</si>
  <si>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</si>
  <si>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</si>
  <si>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</si>
  <si>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</si>
  <si>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</si>
  <si>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</si>
  <si>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</si>
  <si>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1.40 x 1.40 x 1,60m</t>
  </si>
  <si>
    <t>Caixa de passagem em alvenaria de tijolos maciços esp. = 0,17m,  dim. int. =  1.40 x 1.40 x 1,80m</t>
  </si>
  <si>
    <t>Caixa de passagem em alvenaria de tijolos maciços esp. = 0,12m,  dim. int. =  0,30 x 0,30 x 0,40m</t>
  </si>
  <si>
    <t>Caixa de passagem coletora de aguas pluviais, em alvenaria de tijolos maciços , dim. int. 0,25x0,85x1,00- c/ grade de concreto</t>
  </si>
  <si>
    <t>Boca de lobo dupla, em alvenaria de tijolos maciços esp . = 0,18m, altura ent re 2,51 e 3,00m</t>
  </si>
  <si>
    <t>Grelha pré-moldada em concreto para boca-de-lobo 0,45 x 1,10m</t>
  </si>
  <si>
    <t>Limpeza, desinfecção e teste de redes de abastecimento de água</t>
  </si>
  <si>
    <t>Limpeza e teste de redes de esgotos sanitários</t>
  </si>
  <si>
    <t>Locação de rede de energia elétrica e iluminação</t>
  </si>
  <si>
    <t>Fornecimento de alça preformada para estai 6,4mm mr</t>
  </si>
  <si>
    <t>Fornecimento de alça preformada para estai 9,5mm mr</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</si>
  <si>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</si>
  <si>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</si>
  <si>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</si>
  <si>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</si>
  <si>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cabo de aço cobreado 3 x 9 awg</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</si>
  <si>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</si>
  <si>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</si>
  <si>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</si>
  <si>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</si>
  <si>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</si>
  <si>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Cabo de aluminio nu acsr/caa 6 fios - 2/0 awg - fornecimento</t>
  </si>
  <si>
    <t>Cabo de aluminio nu acsr/caa 6 fios - 4/0 awg - fornecimento</t>
  </si>
  <si>
    <t>Cabo de aluminio nu asc/ca 7 fios - 1/0 awg - fornecimento</t>
  </si>
  <si>
    <t>Cabo de aluminio nu asc/ca 7 fios - 2/0 awg - fornecimento</t>
  </si>
  <si>
    <t>Cabo de aluminio nu asc/ca 7 fios -  336,4 mcm - fornecimento</t>
  </si>
  <si>
    <t>Cabo de aluminio nu asc/ca 7 fios - 4/0 awg - fornecimento</t>
  </si>
  <si>
    <t>Fornecimento de cabo de aço 6,4mm, média resistência</t>
  </si>
  <si>
    <t>Fornecimento de cabo de aço 9,5mm, média resistência</t>
  </si>
  <si>
    <t>Fornecimento de chapa de estai, furo 8 mm</t>
  </si>
  <si>
    <t>Fornecimento de chave fusível 15kv - 100a, ruptura assim. 10 ka</t>
  </si>
  <si>
    <t>Fornecimento de conector c look</t>
  </si>
  <si>
    <t>Fornecimento de cruzeta de concreto retangular 2300mm</t>
  </si>
  <si>
    <t>Fornecimento de cruzeta de concreto retangular 1900mm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</si>
  <si>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</si>
  <si>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</si>
  <si>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</si>
  <si>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</si>
  <si>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</si>
  <si>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</si>
  <si>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</si>
  <si>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</si>
  <si>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</si>
  <si>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</si>
  <si>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</si>
  <si>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fio de alumínio recozido p/ amarração 4 awg</t>
  </si>
  <si>
    <t>Fornecimento de fio de cobre nu 4 awg meio duro</t>
  </si>
  <si>
    <t>Fornecimento de fio de cobre nu 6 awg meio duro</t>
  </si>
  <si>
    <t>Fornecimento de fio de cobre recozido p/ amarração 6 awg</t>
  </si>
  <si>
    <t>Fornecimento de fita de proteção de alumínio 1 x 10mm</t>
  </si>
  <si>
    <t>Fornecimento de gancho de olhal c/ furo 18 mm</t>
  </si>
  <si>
    <t>Fornecimento de grampo de linha viva 6 a 250 mcm, ramal 8 a 2/0 awg</t>
  </si>
  <si>
    <t>Fornecimento de haste âncora 16 x 2400mm - Rev 01</t>
  </si>
  <si>
    <t>Fornecimento de haste cobreada copperweld p/ aterramento 5/8" x 3,00m, com co nector</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</si>
  <si>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</si>
  <si>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</si>
  <si>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</si>
  <si>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</si>
  <si>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</si>
  <si>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80 w</t>
  </si>
  <si>
    <t>Fornecimento de lâmpada a vapor de mercúrio 125 w</t>
  </si>
  <si>
    <t>Fornecimento de lâmpada a vapor de mercúrio 250 w</t>
  </si>
  <si>
    <t>Fornecimento de manilha 90 graus</t>
  </si>
  <si>
    <t>Fornecimento de manilha sapatilha em liga de alumínio</t>
  </si>
  <si>
    <t>Fornecimento de manilha sapatilha em ferro nodular galvanizado</t>
  </si>
  <si>
    <t>Fornecimento de mão francesa plana 1053mm</t>
  </si>
  <si>
    <t>Fornecimento de mão francesa plana 619mm</t>
  </si>
  <si>
    <t>Fornecimento de mão francesa plana 726mm</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</si>
  <si>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</si>
  <si>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</si>
  <si>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</si>
  <si>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</si>
  <si>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</si>
  <si>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</si>
  <si>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</si>
  <si>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</si>
  <si>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</si>
  <si>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</si>
  <si>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</si>
  <si>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</si>
  <si>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</si>
  <si>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</si>
  <si>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</si>
  <si>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</si>
  <si>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</si>
  <si>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</si>
  <si>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</si>
  <si>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</si>
  <si>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</si>
  <si>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</si>
  <si>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</si>
  <si>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</si>
  <si>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12KV, c/ desligamento au tomático, resist. não linear</t>
  </si>
  <si>
    <t>Fornecimento de pino "u" p/ isolador</t>
  </si>
  <si>
    <t>Fornecimento de pino  de topo p/ isolador 15 kv, 389mm</t>
  </si>
  <si>
    <t>Fornecimento de pino p/ isolador 15kv, 294mm</t>
  </si>
  <si>
    <t>Fornecimento de porca olhal</t>
  </si>
  <si>
    <t>Poste de concreto duplo T (DT) 10/1000 - fornecimento</t>
  </si>
  <si>
    <t>Poste de concreto duplo T (DT) 10/300 - fornecimento</t>
  </si>
  <si>
    <t>Poste de concreto duplo T (DT) 10/600 - fornecimento</t>
  </si>
  <si>
    <t>Poste de concreto duplo T (DT) 10/150 -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</si>
  <si>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</si>
  <si>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</si>
  <si>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</si>
  <si>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</si>
  <si>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</si>
  <si>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9/300 - fornecimento</t>
  </si>
  <si>
    <t>Poste de concreto duplo T (DT)  9/600 - fornecimento</t>
  </si>
  <si>
    <t>Poste de concreto duplo T (DT)  9/150 - fornecimento</t>
  </si>
  <si>
    <t>Fornecimento de reator para lâmpada vapor de mercúrio 80w/220v, afp, uso exte rno</t>
  </si>
  <si>
    <t>Fornecimento de reator para lâmpada vapor de mercúrio 125w/220v, afp, uso ext erno</t>
  </si>
  <si>
    <t>Fornecimento de reator para lâmpada vapor de mercúrio 250w/220v, afp, uso ext erno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</si>
  <si>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</si>
  <si>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</si>
  <si>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</si>
  <si>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</si>
  <si>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</si>
  <si>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30 kva 13800/220/127v</t>
  </si>
  <si>
    <t>Fornecimento de transformador trifásico c/ deriv. 45 kva 13800/220/127v</t>
  </si>
  <si>
    <t>Fornecimento de transformador trifásico c/ deriv. 75 kva 13800/220/127v</t>
  </si>
  <si>
    <t>Fornecimento de transformador trifásico c/ deriv. 112,5 kva 13800/220/127v</t>
  </si>
  <si>
    <t>Fornecimento de transformador trifásico c/ deriv. 15 kva 13800/220/127v</t>
  </si>
  <si>
    <t>Fornecimento de conector cunha p/c 6 c/ 2 awg al</t>
  </si>
  <si>
    <t>Fornecimento de conector cunha p/c 6 c/ 1/0 awg a1</t>
  </si>
  <si>
    <t>Fornecimento de conector cunha p/c 2-2, 4-1/0 awg</t>
  </si>
  <si>
    <t>Fornecimento de conector cunha p/c 2 c/ 1/0 awg a1</t>
  </si>
  <si>
    <t>Fornecimento de conector cunha p/c 1/0 c/ 1/0 awg a1</t>
  </si>
  <si>
    <t>Fornecimento de conector ampactinho tipo i cinza - 880.557 - 1</t>
  </si>
  <si>
    <t>Fornecimento de conector ampactinho tipo vermelho/br - 440.033 - 1</t>
  </si>
  <si>
    <t>Fornecimento de cartucho p/conector cunha série vermelho</t>
  </si>
  <si>
    <t>Fornecimento de cartucho p/conector cunha série azul</t>
  </si>
  <si>
    <t>Fornecimento de estribo normal alça 2 awg</t>
  </si>
  <si>
    <t>Fornecimento e instalação de estrutura de trafo s/pr com n2-10/600</t>
  </si>
  <si>
    <t>Instalação de chave seccionadora s37 400a (siemens ou similar) - Rev 01</t>
  </si>
  <si>
    <t>Instalação de chave seccionadora 125a (vka 3125n telemecanique ou similar) -  Rev 01</t>
  </si>
  <si>
    <t>Fornecimento e implantação de relé foto-elétrico em poste</t>
  </si>
  <si>
    <t>Chave seccionadoranh 250a, com 03 fusíveis 100a</t>
  </si>
  <si>
    <t>Implantação de estrutura n1</t>
  </si>
  <si>
    <t>Implantação de estrutura n2</t>
  </si>
  <si>
    <t>Implantação de estrutura n3</t>
  </si>
  <si>
    <t>Implantação de estrutura n4</t>
  </si>
  <si>
    <t>Implantação de estrutura n3-2</t>
  </si>
  <si>
    <t>Implantação de estrutura b1</t>
  </si>
  <si>
    <t>Implantação de estrutura b2</t>
  </si>
  <si>
    <t>Implantação de estrutura b3</t>
  </si>
  <si>
    <t>Implantação de estrutura b4</t>
  </si>
  <si>
    <t>Mão-de-obra para implantação de estrutura B1</t>
  </si>
  <si>
    <t>Mão-de-obra para implantação de estrutura B3</t>
  </si>
  <si>
    <t>Implantação de estrutura b5</t>
  </si>
  <si>
    <t>Mão-de-obra para implantação de transformador monofásico de 5 a 15kva</t>
  </si>
  <si>
    <t>Mão-de-obra para implantação de transformador trifásico de 15 a 112,5kva</t>
  </si>
  <si>
    <t>Mão-de-obra para implantação de chave fusível monopolar 13,8kv 100a</t>
  </si>
  <si>
    <t>Mão-de-obra para implantação de chave faca monopolar 13,8kv 400a</t>
  </si>
  <si>
    <t>Mão-de-obra para implantação de chave seccionadora tripolar tipo basculante 1 3,8kv</t>
  </si>
  <si>
    <t>Mão-de-obra para implantação de chave seccionadora tripolar a óleo 13,8kv</t>
  </si>
  <si>
    <t>Mão-obra para implantação de pára-raio 12kv</t>
  </si>
  <si>
    <t>Mão-de-obra para implantação de aterramento</t>
  </si>
  <si>
    <t>Implantação de poste de concreto armado duplo T (DT) ou circular de 9 a 12m</t>
  </si>
  <si>
    <t>Lançamento, nivelamento e tensionamento de condutores até bitola 477mcm</t>
  </si>
  <si>
    <t>km</t>
  </si>
  <si>
    <t>Mão de obra para instalação de luminária aberta ou fechada com braço de até 6 m (inclusive reator)</t>
  </si>
  <si>
    <t>Mão-de-obra para implantação de relé foto-elétrico em poste s/ fornecimento</t>
  </si>
  <si>
    <t>Implantação de estai poste a poste</t>
  </si>
  <si>
    <t>Lançamento de condutores de ramal de serviço</t>
  </si>
  <si>
    <t>Remoção de estrutura n1</t>
  </si>
  <si>
    <t>Remoção de estrutura n2</t>
  </si>
  <si>
    <t>Remoção de estrutura n3</t>
  </si>
  <si>
    <t>Remoção de estrutura n4</t>
  </si>
  <si>
    <t>Remoção de estrutura n3-2</t>
  </si>
  <si>
    <t>Remoção de estrutura b1</t>
  </si>
  <si>
    <t>Remoção de estrutura b2</t>
  </si>
  <si>
    <t>Remoção de estrutura b3</t>
  </si>
  <si>
    <t>Remoção de estrutura b4</t>
  </si>
  <si>
    <t>Remoção de estrutura b5</t>
  </si>
  <si>
    <t>Remoção de transformador monofásico de 5 a 15kva</t>
  </si>
  <si>
    <t>Remoção de transformador trifásico de 15 a 112,5kva</t>
  </si>
  <si>
    <t>Remoção de chave fusível monopolar 13,8kv 100a</t>
  </si>
  <si>
    <t>Remoção de chave faca monopolar 13,8kv</t>
  </si>
  <si>
    <t>Remoção de chave seccionadora tripolar tipo basculante 13,8kv</t>
  </si>
  <si>
    <t>Remoção de chave seccionadora tripolar a óleo 13,8kv</t>
  </si>
  <si>
    <t>Remoção de pára-raio 12kv</t>
  </si>
  <si>
    <t>Remoção de aterramento</t>
  </si>
  <si>
    <t>Remoção e rebobinamento de condutores até bitola 477mcm</t>
  </si>
  <si>
    <t>Remoção de luminária aberta ou fechada com braço de até 6m (inclusive reator)</t>
  </si>
  <si>
    <t>Remoção de relé foto-elétrico em poste</t>
  </si>
  <si>
    <t>Remoção de estai</t>
  </si>
  <si>
    <t>Remoção de estai poste a poste</t>
  </si>
  <si>
    <t>Remoção de condutores de ramal de serviço</t>
  </si>
  <si>
    <t>Deslocamento de estrutura n1</t>
  </si>
  <si>
    <t>Deslocamento de estrutura n2</t>
  </si>
  <si>
    <t>Deslocamento de estrutura n3</t>
  </si>
  <si>
    <t>Deslocamento de estrutura n4</t>
  </si>
  <si>
    <t>Deslocamento de estrutura n3-2</t>
  </si>
  <si>
    <t>Deslocamento de estrutura b1</t>
  </si>
  <si>
    <t>Deslocamento de estrutura b2</t>
  </si>
  <si>
    <t>Deslocamento de estrutura b3</t>
  </si>
  <si>
    <t>Deslocamento de estrutura b4</t>
  </si>
  <si>
    <t>Deslocamento de estrutura b5</t>
  </si>
  <si>
    <t>Deslocamento de transformador monofásico de 5 a 15kva</t>
  </si>
  <si>
    <t>Deslocamento de transformador trifásico de 15 a 112,5kva</t>
  </si>
  <si>
    <t>Deslocamento de chave fusível monopolar 13,8kv 100a</t>
  </si>
  <si>
    <t>Deslocamento de chave faca monopolar 13,8kv</t>
  </si>
  <si>
    <t>Deslocamento de chave seccionadora tripolar tipo basculante 13,8kv</t>
  </si>
  <si>
    <t>Deslocamento de chave seccionadora tripolar a óleo 13,8kv</t>
  </si>
  <si>
    <t>Deslocamento de pára-raio 12kv</t>
  </si>
  <si>
    <t>Deslocamento de aterramento</t>
  </si>
  <si>
    <t>Deslocamento de poste de concreto armado duplo T (DT) ou circular de 9 a 12m</t>
  </si>
  <si>
    <t>Remoção, reinstalação tensionamento e nivelamento de condutores até bitola 47 7mcm</t>
  </si>
  <si>
    <t>Deslocamento de luminária aberta ou fechada com braço de até 6m (inclusive re ator)</t>
  </si>
  <si>
    <t>Deslocamento de relé foto-elétrico em poste</t>
  </si>
  <si>
    <t>Deslocamento de estai</t>
  </si>
  <si>
    <t>Deslocamento de estai poste a poste</t>
  </si>
  <si>
    <t>Deslocamento de condutores de ramal de serviço</t>
  </si>
  <si>
    <t>Deslocamento de luminária fluorescente 2 x 40w</t>
  </si>
  <si>
    <t>Fornecimento e instalação de chave reversora 3 posições 63a</t>
  </si>
  <si>
    <t>Instalação de cabo telefônico ci 50-20</t>
  </si>
  <si>
    <t>Poste de concreto duplo T (DT) 16/600 - fornecimento e assentamento</t>
  </si>
  <si>
    <t>Fornecimento de isolador de disco polimérico 15 kv</t>
  </si>
  <si>
    <t>Locação de rede de telefonia</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</si>
  <si>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</si>
  <si>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</si>
  <si>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</si>
  <si>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</si>
  <si>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</si>
  <si>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</si>
  <si>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</si>
  <si>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</si>
  <si>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</si>
  <si>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</si>
  <si>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t>
  </si>
  <si>
    <t>Enrocamento com pedra bruta lançada</t>
  </si>
  <si>
    <t>Enrocamento com pedra bruta arrumada manualmente</t>
  </si>
  <si>
    <t>Enrocamento com pedra de mão lançada</t>
  </si>
  <si>
    <t>Enrocamento com pedra de mão arrumada manualmente</t>
  </si>
  <si>
    <t>Impermeabilização - Fornecimento e aplicação de manta geotextil RT-10, resist encia a tração=10kN/m (antigo Bidim OP-20 ou similar) em colchões drenantes</t>
  </si>
  <si>
    <t>Concreto simples usinado fck=35mpa, bombeado e projetado em paredes</t>
  </si>
  <si>
    <t>Concreto simples usinado fck=35mpa, bombeado e projetado em tetos</t>
  </si>
  <si>
    <t>Revestimento em tetos com argamassa projetada, traço t-1 (1:3) - cimento / ar eia</t>
  </si>
  <si>
    <t>Revestimento em paredes com argamassa projetada, traço t-1 (1:3) - cimento /  areia</t>
  </si>
  <si>
    <t>Escoramento em madeira p/ valas, h&lt;2,00m ,descontínuo, com pranchões, longari nas e estroncas de madeira</t>
  </si>
  <si>
    <t>Bombeamento para esgotamento de valas com duração de 8 horas por dia</t>
  </si>
  <si>
    <t>Escoramento em madeira p/ reservatórios elevados ou estruturas c/ forma verti cal, 01 uso</t>
  </si>
  <si>
    <t>Rebaixamento com ponteiras filtrantes (01 conjunto), exclusive grupo gerador  - aluguel mensal</t>
  </si>
  <si>
    <t>ms</t>
  </si>
  <si>
    <t>Rebaixamento com ponteiras filtrantes (01 conjunto), inclusive grupo gerador  80 kva - aluguel mensal</t>
  </si>
  <si>
    <t>Equipe de montagem hidromecânica</t>
  </si>
  <si>
    <t>Equipe de corte e solda</t>
  </si>
  <si>
    <t>Equipe de obras civis</t>
  </si>
  <si>
    <t>Equipe padrão eletrobrás p/serv. em rede distrib. energia elétrica</t>
  </si>
  <si>
    <t>us</t>
  </si>
  <si>
    <t>Equipe de instalação elétrica</t>
  </si>
  <si>
    <t>Equipe de topografia para trabalhos exclusivos de campo - Diária incluindo tr ansporte e estadia</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</si>
  <si>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</si>
  <si>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</si>
  <si>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</si>
  <si>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</si>
  <si>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</si>
  <si>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</si>
  <si>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</si>
  <si>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</si>
  <si>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</si>
  <si>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</si>
  <si>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</si>
  <si>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</si>
  <si>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</si>
  <si>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</si>
  <si>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</si>
  <si>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</si>
  <si>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</si>
  <si>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</si>
  <si>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</si>
  <si>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</si>
  <si>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</si>
  <si>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</si>
  <si>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</si>
  <si>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</si>
  <si>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</si>
  <si>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Fornecimento de vales transporte a pessoal direto de obra</t>
  </si>
  <si>
    <t>Fornecimento de alimentação (quentinha) a pessoal direto de obra</t>
  </si>
  <si>
    <t>Bota de couro</t>
  </si>
  <si>
    <t>pa</t>
  </si>
  <si>
    <t>Bota de borracha</t>
  </si>
  <si>
    <t>Capacete</t>
  </si>
  <si>
    <t>Luva de raspa</t>
  </si>
  <si>
    <t>Avental de couro</t>
  </si>
  <si>
    <t>Fardamento</t>
  </si>
  <si>
    <t>Máscara contra poeira</t>
  </si>
  <si>
    <t>Máscara para solda</t>
  </si>
  <si>
    <t>Máscara de fibra de vidro</t>
  </si>
  <si>
    <t>Óculos de proteção</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</si>
  <si>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</si>
  <si>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</si>
  <si>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Cerca com estaca de concreto  (espaçamento 1,50m) h = 2,00m, altura útil 1,60 m, c/ 6 fios arame farpado - Rev. - 03</t>
  </si>
  <si>
    <t>Fornecimento e implantação de poste circular de concreto 12/200 c/ luminária  cw-565, lâmpadas vapr de sódio 400w, ignitor, reator e acessórios</t>
  </si>
  <si>
    <t>Remoção de caixão de madeira (aduela)</t>
  </si>
  <si>
    <t>Cantoneira em alumínio anodizado preto, 1/2" x 1/16" para arremates em revest imentos cerâmicos</t>
  </si>
  <si>
    <t>Quiosque padrão, raio = 2.25m, peça central roliça de eucalipto d=0.15m, cobe rtura em telha cerâmica canal, piso em concreto simples e=8 cm, mesa e bancos em concreto armado - Rev. 01</t>
  </si>
  <si>
    <t>Madeiramento em eucalipto, peça 2,2 x 28 cm, tratada e beneficiada</t>
  </si>
  <si>
    <t>Remoção e reassentamento de telha trapezoidal em alumínio</t>
  </si>
  <si>
    <t>Fornecimento e instalação de tomada embutida para telefone</t>
  </si>
  <si>
    <t>Tê de redução 90º de pvc rígido soldável, marrom  diâm = 40 x 25mm</t>
  </si>
  <si>
    <t>Película insulfilm aplicada ou Similar</t>
  </si>
  <si>
    <t>Filete de mármore branco, 2 cm, para acabamentos</t>
  </si>
  <si>
    <t>Poste de concreto duplo T (DT) 24/1000 - fornecimento e assentamento, Cilel o u similar</t>
  </si>
  <si>
    <t>Caixa de gordura em pvc, múltipla</t>
  </si>
  <si>
    <t>Tampo de balcão em granito cinza andorinha, e=2cm</t>
  </si>
  <si>
    <t>Poste circular de concreto 16/300 - Fornecimento e assentamento</t>
  </si>
  <si>
    <t>Placa de inauguração de obra em alumínio 0,60 x 0,80 m</t>
  </si>
  <si>
    <t>Forma plana para estruturas, em compensado resinado de 10mm, 01 uso, inclusiv e escoramento - Revisada 07.2015</t>
  </si>
  <si>
    <t>Forma plana para estruturas, em compensado resinado de 10mm, 03 usos, inclusi ve escoramento - Revisada 07.2015</t>
  </si>
  <si>
    <t>Forma plana para estruturas, em compensado resinado de 10mm, 05 usos, inclusi ve escoramento - Revisada 07.2015</t>
  </si>
  <si>
    <t>Forma plana para estruturas, em compensado plastificado de 10mm, 05 usos, inc lusive escoramento - Revisada 07.2015</t>
  </si>
  <si>
    <t>Forma plana para estruturas, em compensado plastificado de 12mm, 01 uso, incl usive escoramento - Revisada 07.2015</t>
  </si>
  <si>
    <t>Forma plana para estruturas, em compensado plastificado de 12mm, 02 usos, inc lusive escoramento - Revisada 07.2015</t>
  </si>
  <si>
    <t>Forma plana para estruturas, em compensado plastificado de 12mm, 03 usos, inc lusive escoramento - Revisada 07.2015</t>
  </si>
  <si>
    <t>Poste circular de concreto 12/400 - Fornecimento e assentamento</t>
  </si>
  <si>
    <t>Instalação de cabo telefônico CCI - 50 x 1 par</t>
  </si>
  <si>
    <t>Quadro de medição indireta para transformadores de até 112 kv, dim. 1,50x0,70 x0,25m, exceto disjuntores</t>
  </si>
  <si>
    <t>Fornecimento e assentamento de bucha de redução de ferro galvanizado de 3" x  2"</t>
  </si>
  <si>
    <t>Fornecimento e assentamento de bucha de redução de ferro galvanizado de 3" x  1"</t>
  </si>
  <si>
    <t>Fornecimento e assentamento de bucha de redução de ferro galvanizado de 2" x  1"</t>
  </si>
  <si>
    <t>Fornecimento e assentamento de bucha de redução de ferro galvanizado de 1" x  1/2"</t>
  </si>
  <si>
    <t>Fornecimento e assentamento de bucha de redução de ferro galvanizado de 1 1/2 " x 3/4"</t>
  </si>
  <si>
    <t>Fornecimento e assentamento de bucha de redução de ferro galvanizado de 2" x  3/4"</t>
  </si>
  <si>
    <t>Fornecimento e assentamento de bucha de redução de ferro galvanizado de 2" x  1/2"</t>
  </si>
  <si>
    <t>Fornecimento e assentamento de bucha de redução de ferro galvanizado de 3" x  1 1/2"</t>
  </si>
  <si>
    <t>Grelha metálica em ferro fundido, 50x50cm</t>
  </si>
  <si>
    <t>Pastilha cerâmica esmaltada, 5 x 5 cm, marca NGK, linha Gran, cor azul maranh ão, aplicada com argamassa industrializada ac-ii, rejuntada, exclusive emboço (ou similar)</t>
  </si>
  <si>
    <t>Registro tipo esfera em PVC c/borboleta, d = 3/4"</t>
  </si>
  <si>
    <t>Registro tipo esfera em PVC c/borboleta, d =  1"</t>
  </si>
  <si>
    <t>Registro tipo esfera em PVC c/borboleta, d =  1 1/2"</t>
  </si>
  <si>
    <t>Registro tipo esfera em PVC c/borboleta, d =  2"</t>
  </si>
  <si>
    <t>Registro tipo esfera em PVC c/borboleta, d =  3"</t>
  </si>
  <si>
    <t>Registro tipo esfera em PVC c/borboleta, d = 1/2"</t>
  </si>
  <si>
    <t>Pintura de meio fio (caiação)</t>
  </si>
  <si>
    <t>Cerca de madeira para curral em mourões de piqui 13 x 13 cm a cada metro, e 6 réguas de 10 x 2,5cm p/metro</t>
  </si>
  <si>
    <t>Porteira de madeira para curral com mourão de piqui 13x13 e réguas de madeira 10x2,5cm, inclusive dobradiças</t>
  </si>
  <si>
    <t>Colchão de areia</t>
  </si>
  <si>
    <t>Escada de cilindros nº 7 c (padrão emurb)</t>
  </si>
  <si>
    <t>Brinquedo amarelinha (padrão emurb)</t>
  </si>
  <si>
    <t>Gangorra nº 10 (padrão emurb)</t>
  </si>
  <si>
    <t>Escorregadeira de madeira nº 11 (padrão emurb)</t>
  </si>
  <si>
    <t>Equipamento de ginástica nº 06 (padrão emurb)</t>
  </si>
  <si>
    <t>Banco de concreto pre-moldado com encosto e pintura (padrão emurb)</t>
  </si>
  <si>
    <t>Banco de concreto pre-moldado com pintura, sem encosto (padrão emurb)</t>
  </si>
  <si>
    <t>Mesa banco (padrão emurb)</t>
  </si>
  <si>
    <t>Banco de concreto em alvenaria de tijolos, assento em concreto armado, sem en costo, pintado com tinta acrílica, 2 demãos</t>
  </si>
  <si>
    <t>Letras em aço escovado 25 x 25 cm</t>
  </si>
  <si>
    <t>Poço de visita com coleta  em alvenaria tij. maciços esp. = 0,20m, profundida de &lt;= 1,50 m</t>
  </si>
  <si>
    <t>Calha de concreto e alvenaria, revestida internamente, com grelha de concreto , seção 0,30 x 0,50 m</t>
  </si>
  <si>
    <t>Calha de concreto e alvenaria, revestida internamente, com grelha de concreto , seção 0,40 x 0,50 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</si>
  <si>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</si>
  <si>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</si>
  <si>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0.60m, com grelha de ferro fundido</t>
  </si>
  <si>
    <t>Boca de lobo com depressão em alvenaria de tijolos maciços, esp=0,20m, altura até 1,00m</t>
  </si>
  <si>
    <t>Projetor phillips ref. HNF003 com lâmpada vapor metálico de 1000 w, inclusive reator externo e ignitor ou similar</t>
  </si>
  <si>
    <t>Placa de inauguração de obra em alumínio 0,15 x 0,39 m</t>
  </si>
  <si>
    <t>Demolição de piso de alta resistência</t>
  </si>
  <si>
    <t>Assentamento de poste circular de concreto</t>
  </si>
  <si>
    <t>Fornecimento de base fixa para relé fotoelétrico</t>
  </si>
  <si>
    <t>Fornecimento de braço para luminária padrão energisa 1 3/4 x 3,00 m</t>
  </si>
  <si>
    <t>Fornecimento de braço reto para luminária pública padrão Energisa 1 x 1,00 m</t>
  </si>
  <si>
    <t>Ponto de tomada pvc circular, aparente, exclusive aterramento</t>
  </si>
  <si>
    <t>Remoção de interruptores e tomadas</t>
  </si>
  <si>
    <t>Poste auxiliar p/entrada energia, trifasico, em ferro galvanizado d=3" e h=6, 0m, completo</t>
  </si>
  <si>
    <t>Remoção de ventilador de teto</t>
  </si>
  <si>
    <t>Instalação de ventilador</t>
  </si>
  <si>
    <t>Fornecimento de abraçadeira plástica serrilhada 232 mm</t>
  </si>
  <si>
    <t>Fornecimento de abraçadeira plástica serrilhada 390 mm</t>
  </si>
  <si>
    <t>Remoção de válvula de descarga</t>
  </si>
  <si>
    <t>Assentamento de esquadrias de ferro</t>
  </si>
  <si>
    <t>Arestamento de vãos</t>
  </si>
  <si>
    <t>Demolição de piso em lajota hexagonal</t>
  </si>
  <si>
    <t>Fornecimento e instalação de torneira pressmatic compact de mesa, ref. 171606 06, docol ou similar</t>
  </si>
  <si>
    <t>Fornecimento e instalação de torneira pressmatic 120 de parede, ref. 17160706 , docol ou similar</t>
  </si>
  <si>
    <t>Remoção e reassentamento de louças sanitárias</t>
  </si>
  <si>
    <t>Remoção de lavatório</t>
  </si>
  <si>
    <t>Remoção de caixa de descarga de sobrepor</t>
  </si>
  <si>
    <t>Remoção de torneira</t>
  </si>
  <si>
    <t>Limpeza de tubos de concreto d=0,40 m</t>
  </si>
  <si>
    <t>Fornecimento e assentamento de canaleta de concreto armado com grelha (0,50 x 0,40 m)</t>
  </si>
  <si>
    <t>Fornecimento de alça preformada para cabo multiplex 2/0 awg</t>
  </si>
  <si>
    <t>Fornecimento de alça preformada para cabo multiplex 2 awg</t>
  </si>
  <si>
    <t>Fornecimento de alça preformada para cabo multiplex 6 awg</t>
  </si>
  <si>
    <t>Fornecimento de arruela galvanizada, quadrada, 18 x 38 mm</t>
  </si>
  <si>
    <t>Ponto de interruptor 01 seção paralela, embutido, com eletroduto de pvc rígid o Ø 3/4"</t>
  </si>
  <si>
    <t>Ponto de interruptor 01 seção (1 s) embutido com eletroduto de pvc rígido Ø 3 /4"</t>
  </si>
  <si>
    <t>Ponto de interruptor 01 seção (1 s) aparente com eletroduto de ferro galvaniz ado Ø 3/4"</t>
  </si>
  <si>
    <t>Ponto de interruptor 01 seção simples c/placa, com canaleta plastica c/diviso ria 20x10mm</t>
  </si>
  <si>
    <t>Ponto de interruptor 01 seção (1 s) embutido com eletroduto de pvc flexível s anfonado Ø 3/4"</t>
  </si>
  <si>
    <t>Ponto de interruptor 02 seções simples c/placa, com canaleta plastica c/divis oria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</si>
  <si>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</si>
  <si>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</si>
  <si>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</si>
  <si>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03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</si>
  <si>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</si>
  <si>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</si>
  <si>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</si>
  <si>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01 seção paralela, embutido, com eletroduto de pvc flexí vel sanfonado Ø 3/4"</t>
  </si>
  <si>
    <t>Ponto de interruptor 01 seção paralela, aparente, com eletroduto de ferro gal vanizado Ø 3/4"</t>
  </si>
  <si>
    <t>Aterramento composto de haste de cobre l = 2,40m, interligada com cabo de cob re tipo cordoalha</t>
  </si>
  <si>
    <t>Aterramento composto de 3 hastes de cobre l = 2,40m, interligada com cabo de  cobre tipo cordoalha</t>
  </si>
  <si>
    <t>Ponto de tomada 3p para ar condicionado até 3000 va, com eletroduto de pvc rí gido embutido  Ø 3/4", incluindo conjunto astop/30a-220v, inclusive aterramen to</t>
  </si>
  <si>
    <t>Ponto de tomada 3p para ar condicionado até 3000 va, com eletroduto de ferro  galvanizado aparente  Ø 3/4", incluindo conjunto astop/30a, inclusive aterram ento</t>
  </si>
  <si>
    <t>Ponto de tomada 3p para ar condicionado até 3000 va, com canaleta plastica c/ divisoria 20x10mm, aparente, incluindo centro astop/30a-220v, inclusive aterr amento</t>
  </si>
  <si>
    <t>Ponto de tomada 3p para chuveiro elétrico até 4000 va, com eletroduto de pvc  rígido embutido  Ø 3/4", inclusive aterramento</t>
  </si>
  <si>
    <t>Ponto de tomada 2p+t, ABNT, 10 A, de uso geral, em pisos, com eletroduto de p vc rígido embutido, inclusive aterramento</t>
  </si>
  <si>
    <t>Ponto de tomada 2p+t, ABNT, de embutir, 10 A, com eletroduto de pvc rígido em butido  Ø 3/4", fio rigido 2,5mm² (fio 12), inclusive placa em pvc e aterrame nto</t>
  </si>
  <si>
    <t>Ponto de tomada 2p+t, ABNT, de embutir, 10 A, com eletroduto de pvc flexível  sanfonado embutido Ø 3/4", fio rigido 2,5mm² (fio 12), inclusive placa em pvc e aterramento</t>
  </si>
  <si>
    <t>Ponto de tomada 2p+t de sobrepor, 10 A, de uso geral,  ABNT, c/canaleta plast ica 20x10mm,"Sistema X", inclusive aterramento</t>
  </si>
  <si>
    <t>Ponto de tomada 2p+t, ABNT, de embutir, 10 A, com eletroduto de ferro galvani zado aparente Ø 3/4", fio rigido 2,5mm² (fio 12), inclusive placa em pvc e at erramento</t>
  </si>
  <si>
    <t>Fornecimento de luva plástica para canaleta 110x20mm, "sistema X", ref.304 05 , Pial Legrand ou similar</t>
  </si>
  <si>
    <t>Fornecimento de derivação plástica (sistema "x")</t>
  </si>
  <si>
    <t>Fornecimento de caixa de sobrepor (sistema "x") 75 x 75 x 31 mm, fixação late ral, p/canaleta 50x20mm, ref 303 42 Pial ou similar</t>
  </si>
  <si>
    <t>Argamassa em volume - cimento, cal e areia traço t-5 (1:2:8) - 1 saco cimento 50 kg / 2 sacos cal 20 kg / 8 padiolas de areia dim 0.35 x 0.45 x 0.13 m - Co nfecção mecânica e transporte</t>
  </si>
  <si>
    <t>Argamassa cimento, cal e areia traço t-6 (1:2:10) - 1 saco cimento de 50 kg / 2 sacos de cal de 20 kg / 10 padiolas de areia grossa dim 0.35 x 0.45 x 0.13  m - Confecção mecânica e transporte</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</si>
  <si>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</si>
  <si>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</si>
  <si>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</si>
  <si>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</si>
  <si>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Reboco ou emboço interno, de parede, com argamassa traço t6 - 1:2:10 (cimento / cal / areia), espessura 1,5 cm</t>
  </si>
  <si>
    <t>Reboco ou emboço interno, de teto, com argamassa traço t6 - 1:2:10 (cimento / cal / areia), espessura 1,5 cm</t>
  </si>
  <si>
    <t>Reboco ou emboço externo, de parede, com argamassa traço t5 - 1:2:8 (cimento  / cal / areia), espessura 2,5 cm</t>
  </si>
  <si>
    <t>Reboco especial de parede 2cm com argamassa traço t1 - 1:3 (cimento / areia)</t>
  </si>
  <si>
    <t>Reboco especial de parede 2cm com argamassa traço t3 - 1:3 cimento / areia /  vedacit</t>
  </si>
  <si>
    <t>Fornecimento e plantio de herbáceas ornamentais (pingo de ouro)</t>
  </si>
  <si>
    <t>Fornecimento e plantio de herbáceas ornamentais (rosa graxa)</t>
  </si>
  <si>
    <t>Fornecimento e plantio de herbáceas ornamentais (jasmin manga)</t>
  </si>
  <si>
    <t>Fornecimento e plantio de herbáceas ornamentais (minixória)</t>
  </si>
  <si>
    <t>Fornecimento de conector perfuração 25-95/2 95 mm²</t>
  </si>
  <si>
    <t>Fornecimento de conector cunha 4-2 awg - 6 a 1/0</t>
  </si>
  <si>
    <t>Fornecimento de elo fusível tipo 12 h, comp.= 500mm</t>
  </si>
  <si>
    <t>Fornecimento de estribo para alça 2 awg</t>
  </si>
  <si>
    <t>Fornecimento de fita auto fusão 19 mm x 10 m</t>
  </si>
  <si>
    <t>Fornecimento de fita isolante nº 33</t>
  </si>
  <si>
    <t>Fornecimento de isolador hitop porcelana 11,4 kv</t>
  </si>
  <si>
    <t>Fornecimento de porca olhal em aço carbono 16 mm</t>
  </si>
  <si>
    <t>Fornecimento de relé fotoelétrico indiv. 5a/220v, c/ base móvel</t>
  </si>
  <si>
    <t>Fornecimento de conector estribo para condutor 4 e 2 (222)</t>
  </si>
  <si>
    <t>Fornecimento de elo fusível tipo 8k</t>
  </si>
  <si>
    <t>Concreto simples usinado fck=40mpa, bombeado, lançado e adensado em superestr utura</t>
  </si>
  <si>
    <t>Concreto simples usinado fck=30mpa, bombeado, lançado e adensado em superestr utura</t>
  </si>
  <si>
    <t>Forma curva para estruturas, em compensado plastificado de 10mm, 02 usos, inc lusive escoramento</t>
  </si>
  <si>
    <t>Forma curva para estruturas, em compensado plastificado de 10mm, 03 usos, inc lusive escoramento</t>
  </si>
  <si>
    <t>Forma curva para estruturas, em compensado plastificado de 10mm, 05 usos, inc lusive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</si>
  <si>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</si>
  <si>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</si>
  <si>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05 usos, inclusive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</si>
  <si>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</si>
  <si>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</si>
  <si>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</si>
  <si>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05 usos, inclusi ve escoramento</t>
  </si>
  <si>
    <t>Forma plana para estruturas, em compensado plastificado de 12mm, 04 usos, inc lusive escoramento - Revisada 07.2015</t>
  </si>
  <si>
    <t>Forma plana para estruturas, em compensado plastificado de 12mm, 07 usos, inc lusive escoramento - Revisada 07.2015</t>
  </si>
  <si>
    <t>Forma plana para estruturas, em compensado plastificado de 17mm, 12 usos, inc lusive escoramento - Revisada 07.2015</t>
  </si>
  <si>
    <t>Forma plana para estruturas, em tábuas de pinho, 04 usos, inclusive escoramen to</t>
  </si>
  <si>
    <t>Forma plana para estruturas, em tábuas de pinho, 07 usos, inclusive escoramen to</t>
  </si>
  <si>
    <t>Forma curva para estruturas, em compensado plastificado de 10mm, 04 usos, inc lusive escoramento</t>
  </si>
  <si>
    <t>Forma curva para estruturas, em compensado plastificado de 10mm, 07 usos, inc lusive escoramento</t>
  </si>
  <si>
    <t>Forma curva para estruturas, em compensado resinado de 10mm, 04 usos, inclusi ve escoramento</t>
  </si>
  <si>
    <t>Forma curva para estruturas, em compensado resinado de 10mm, 07 usos, inclusi ve escoramento</t>
  </si>
  <si>
    <t>Forma curva para estruturas, em compensado resinado flexível de 6mm, 04 usos, inclusive escoramento</t>
  </si>
  <si>
    <t>Forma curva para estruturas, em compensado resinado flexível de 6mm, 07 usos, inclusive escoramento</t>
  </si>
  <si>
    <t>Montagem e desmontagem de forma tekko ou similar</t>
  </si>
  <si>
    <t>Montagem e desmontagem de escoramento metalico tipo Sistema Topec, para lajes nervuradas, ref: SH Fôrmas ou similar</t>
  </si>
  <si>
    <t>Madeiramento em pau d´arco, pilar com 20x20cm, aparelhado</t>
  </si>
  <si>
    <t>Ponto de luz em teto ou parede, com eletroduto de pvc flexivel sanfonado embu tido Ø 3/4"</t>
  </si>
  <si>
    <t>Ponto de tomada 3p para chuveiro elétrico até 4000 va, com eletroduto de pvc  flexível sanfonado embutido  Ø 3/4", inclusive aterramento</t>
  </si>
  <si>
    <t>Ponto de tomada 3p para ar condicionado até 3000 va, com eletroduto de pvc fl exível sanfonado embutido  Ø 3/4", incluindo conjunto astop/30a-220v, inclusi ve aterramento</t>
  </si>
  <si>
    <t>Ponto de tomada 2p+t, ABNT, 10 A, de uso geral, em pisos, com eletroduto de p vc flexível sanfonado embutido  Ø 3/4", inclusive aterramento</t>
  </si>
  <si>
    <t>Fornecimento e instalação de eletrocalha perfurada 300 x  75 x 3000 mm (ref.  mopa ou similar)</t>
  </si>
  <si>
    <t>Fornecimento e instalação de eletrocalha perfurada 200 x  50 x 3000 mm (ref.  mopa ou similar)</t>
  </si>
  <si>
    <t>Interruptor 01 seção simples</t>
  </si>
  <si>
    <t>Interruptor 02 seções simples</t>
  </si>
  <si>
    <t>Interruptor 03 seções simples</t>
  </si>
  <si>
    <t>Anel de borracha para tubo pvc sanitario d = 50mm</t>
  </si>
  <si>
    <t>Enceramento de esquadrias de madeira</t>
  </si>
  <si>
    <t>Argamassa industrializada AC-I, Votomassa ou similar</t>
  </si>
  <si>
    <t>Argamassa industrializada AC-II, Votomassa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</si>
  <si>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</si>
  <si>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</si>
  <si>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</si>
  <si>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Alambrado de segurança (h=3.50 m) c/ tela de arame galvanizado fio 10 bwg, se m revestimento, malha 2", fixada c/tubos de aço galv. 2 1/2", formando quadro s de 1.50 x 3.00 m, c/mureta concr. armado semi-enterrada 0,15x(0.50 + 1.00m) , c/ 2 ouriços</t>
  </si>
  <si>
    <t>Divisória em pvc estruturado em perfis de aço pintado em epoxi-poliester, mon tada</t>
  </si>
  <si>
    <t>Chapa em policarbonato mr-10, cor cristal, ge, espessura 4.5 mm</t>
  </si>
  <si>
    <t>Chapa em policarbonato mr-10, cor cristal, ge, espessura 6.0 mm</t>
  </si>
  <si>
    <t>Chapa em policarbonato mr-10, cor cristal, ge, espessura 12.7 mm</t>
  </si>
  <si>
    <t>Corrimão em madeira de lei (pau d´arco), h=1.20m</t>
  </si>
  <si>
    <t>Chuveiro em aço anti-vandalismo</t>
  </si>
  <si>
    <t>Escavação e carga com escavadeira hidráulica de material de 1ª categoria ou d e jazida</t>
  </si>
  <si>
    <t>Concreto simples fck= 21 MPA (b1/b2), fabricado na obra, sem lançamento e ade nsamento</t>
  </si>
  <si>
    <t>Fornecimento e instalação de luminária braço de tempo com lâmpada fluorescent e eletônica PL 23w</t>
  </si>
  <si>
    <t>Suporte para fixação de projetor elétrico</t>
  </si>
  <si>
    <t>Junta de dilatação com barra de transferência ø = 16mm a cada 30cm, inclusive preenchimento com tarugo e mastique, para piso de concreto com espessura de 1 0,1 até 12,5cm</t>
  </si>
  <si>
    <t>Junta de dilatação com barra de transferência ø = 12,5mm a cada 30cm, inclusi ve preenchimento com tarugo e mastique, para piso de concreto com espessura a té 10cm</t>
  </si>
  <si>
    <t>Junta de dilatação com barra de transferência ø = 20mm a cada 30cm, inclusive preenchimento com tarugo e mastique, para piso de concreto com espessura de 1 2,6 até 15cm</t>
  </si>
  <si>
    <t>Demarcação e definição da area de reparo de estruturas utilizando disco de co rte diamantado</t>
  </si>
  <si>
    <t>Ponta de ala em concreto ciclópico, para tubos de concreto (simples) d=0.40 à 0.60 m</t>
  </si>
  <si>
    <t>Boca de lobo com grelha de concreto tipo 1 - 0.70 x 0.40 m</t>
  </si>
  <si>
    <t>Ponta de ala para galeria celular dupla de (2.00 x 1.00) x 1.10 m</t>
  </si>
  <si>
    <t>Reposição de pavimentação em paralelepípedo granítico, exclusive paralelos, i nclusive colchão de areia de 0.05 m e rej. arg. cimento e areia 1:3</t>
  </si>
  <si>
    <t>Luminária com proteção em vidro, incl. lâmpada vapor metálico 400w e reator,  tecnolux, ref: lm-250v/5 (ou similar)</t>
  </si>
  <si>
    <t>Madeiramento em muiracatiara, ou cereijeira, faixa aparelhada com 6 x 14 cm,  fixada em parede com parafuso e bucha</t>
  </si>
  <si>
    <t>Mictório de louça com sifão integrado (deca ref m712 ou similar com válvula f ech. autom.ref. 2572 decamatic eco ou similar</t>
  </si>
  <si>
    <t>Transporte de máquinas e equipamentos por caminhão munck (min.=100km)</t>
  </si>
  <si>
    <t>Sinalização permanente, vertical,  com placa de aço (70x70cm) com poste de ma deira 3,50m fixado com base de concreto 40x40x50</t>
  </si>
  <si>
    <t>Fornecimento e instalaçõa de isolador de pino de vidro multi-corpo p/ 15 kv</t>
  </si>
  <si>
    <t>Escoramento em madeira p/ edificações c/ vigas e lajes maciças, 01 uso</t>
  </si>
  <si>
    <t>Escoramento em madeira p/ edificações c/ vigas e lajes maciças, 02 usos</t>
  </si>
  <si>
    <t>Escoramento em madeira p/ edificações c/ vigas e lajes maciças, 03 usos</t>
  </si>
  <si>
    <t>Escoramento em madeira p/ edificações c/ vigas e lajes maciças, 05 usos</t>
  </si>
  <si>
    <t>Luminária p/lâmpada mista 160w, incl. lampada e relé fotoelétrico, à prova de tempo, gases, vapores e pó, Tecnolux, ref: tb 30/2 (ou similar) - Rev 02</t>
  </si>
  <si>
    <t>Sinalizador noturno c/ 1 lâmpada PL 15w, inclusive lampada e relé fotoeletric o individual 5a/127v</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</si>
  <si>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</si>
  <si>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</si>
  <si>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</si>
  <si>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</si>
  <si>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</si>
  <si>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</si>
  <si>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</si>
  <si>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altura total =3,00 m,  esco ras a cada 12,60 m, com 24 fios de arame farpado</t>
  </si>
  <si>
    <t>Batente em madeira de lei l = 18cm (caixão), para portas com largura até 1,00 m e altura até 2.50 m, incluindo 02 jogos de alizar</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</si>
  <si>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</si>
  <si>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2", sem revestiment o, fixada com tubos de aço galvanizado 2", formando quadros de 2.00 x 2.00 m, exceto mureta</t>
  </si>
  <si>
    <t>Alambrado com tela de arame galvanizado fio 12 bwg, malha 2", revestido em pv c, fixada com tubos de aço galvanizado 2", formando quadros de 2.00 x 2.00 m, exceto mureta</t>
  </si>
  <si>
    <t>Alambrado com tela de nylon, malha 3.6 mm, fixada com tubos de aço galvanizad o 2", formando quadros de 2.00 x 2.00 m, exceto mureta</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</si>
  <si>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</si>
  <si>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</si>
  <si>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</si>
  <si>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0.90 x 2.10 m, exclusiv e batentes e ferragens</t>
  </si>
  <si>
    <t>Pintura de faixa c/ termoplástico - 3 anos (p/ aspersão) - Rev 05</t>
  </si>
  <si>
    <t>Fechadura Pado, linha Parati, ref.325-909, acabamento AN (antique) ou Similar</t>
  </si>
  <si>
    <t>Fechadura Pado, linha Magnum, ref.725-880, acabamento IX (alumínio) ou Simila r</t>
  </si>
  <si>
    <t>Dobradiça de latão ou aço, Pado, acabamento ACR 3521, 3 1/2 x 2 1/4" sem anel , com parafusos ou Similar</t>
  </si>
  <si>
    <t>Dobradiça de latão ou aço, Pado, acabamento ACR 3530, 3 1/2 x 3" com aneis e  parafusos ou Similar</t>
  </si>
  <si>
    <t>Trilho para fixação (parte inferior) de porta de correr em perfil "u", inclus ive roldanas</t>
  </si>
  <si>
    <t>Trilho para fixação (parte superior) de porta de correr em perfil "u", inclus ive roldanas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</si>
  <si>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</si>
  <si>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</si>
  <si>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</si>
  <si>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</si>
  <si>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</si>
  <si>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</si>
  <si>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compensada (canela), lisa, semi-ôca, 0.60 x 2.10 m, inclusiv e batentes e ferragens (livre/ocupado)</t>
  </si>
  <si>
    <t>Porta em madeira compensada (canela), lisa, semi-ôca, 0.70 x 2.10 m, inclusiv e batentes e ferragens</t>
  </si>
  <si>
    <t>Porta em madeira compensada (canela), lisa, semi-ôca, 0.80 x 2.10 m, inclusiv e batente e ferragens</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</si>
  <si>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</si>
  <si>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1 1/2", formando quadros de 2.00 x 1.0 0 m, exceto mureta</t>
  </si>
  <si>
    <t>Guarda-corpo em tubos de aço galvanizado (altura = 1.00), com barras verticai s a cada 2.00m (1 1/2"), barra horizontal intermediária (1 1/2") e barra hori zontal superior (2")</t>
  </si>
  <si>
    <t>Guarda-corpo em tubos de aço galvanizado (altura = 1.00), com barras verticai s a cada 2.00m (1 1/2") e barra horizontal superior (2")</t>
  </si>
  <si>
    <t>Guarda-corpo em tubos de aço galvanizado (altura = 1.00), com barras verticai s a cada 2.00m (1 1/2"), barra horizontal intermediária (1 1/2") e barra hori zontal superior (3")</t>
  </si>
  <si>
    <t>Guarda-corpo em tubos de aço galvanizado (altura = 1.00), com barras verticai s a cada 2.00m (1 1/2"), barra horizontal intermediária (1 1/2") e barra hori zontal superior (2 1/2")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</si>
  <si>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</si>
  <si>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(3")</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</si>
  <si>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</si>
  <si>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</si>
  <si>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</si>
  <si>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</si>
  <si>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</si>
  <si>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Madeira angelin vermelho, serrada, aparelhada em dimensões e comprimentos pré -estabelecidos</t>
  </si>
  <si>
    <t>Areia-asfalto usinado à quente (a.a.u.q.), fornecido e aplicado pela EMURB, e xclusive transporte</t>
  </si>
  <si>
    <t>Corrimão em madeira de lei angelin vermelho, h=1.20m</t>
  </si>
  <si>
    <t>Montagem de elementos pré-moldados com caminhão guindauto (Munck) até 1000 Kg</t>
  </si>
  <si>
    <t>Ponta de ala em concreto ciclópico, para tubos de concreto (simples) d=1.00 m</t>
  </si>
  <si>
    <t>Ponta de ala em concreto ciclópico, para tubos de concreto (simples) d=0.80 m</t>
  </si>
  <si>
    <t>Porta em madeira de lei, almofadada, 1.00 x 2.10 m, inclusive batentes e ferr agens</t>
  </si>
  <si>
    <t>Porta em madeira compensada (canela), lisa, semi-ôca, 0.60 x 2.10 m, revestid a c/fórmica, inclusive batentes e ferragens (livre/ocupado)</t>
  </si>
  <si>
    <t>Porta em madeira compensada (canela), lisa, semi-ôca, (0.60 x 1,60 a 1.80m) , revestida c/fórmica, inclusive batentes e ferragens (livre/ocupado)</t>
  </si>
  <si>
    <t>Reassentamento de portas de madeira</t>
  </si>
  <si>
    <t>Reassentamento de janelas/basculantes de madeira</t>
  </si>
  <si>
    <t>Porta em madeira compensada (canela), lisa, semi-ôca, 0.90 x 2.10 m, inclusiv e batentes e ferragens</t>
  </si>
  <si>
    <t>Porta em madeira compensada (canela), lisa, semi-ôca, 1.00 x 2.10 m, inclusiv e batentes e ferragens</t>
  </si>
  <si>
    <t>Piso flexível de poliuretano sobre camada de borracha granulada, sem juntas,  esp=7mm, marca LISONDA ref. Lisonit ou similar</t>
  </si>
  <si>
    <t>Fibra de nylon MBT ou similar</t>
  </si>
  <si>
    <t>Acabamento de superfície de piso de concreto com polimento mecânico com acaba dora simples - Rev 02</t>
  </si>
  <si>
    <t>Lona plástica preta</t>
  </si>
  <si>
    <t>Acabamento de superfície de piso de concreto com sarrafeamento manual</t>
  </si>
  <si>
    <t>Acabamento de superfície de piso de concreto com desempolamento manual</t>
  </si>
  <si>
    <t>Acabamento de superfície de piso de concreto com alisamento manual e queima</t>
  </si>
  <si>
    <t>Fornecimento, transporte e plantio de coqueiro adulto, altura do tronco = 4.2 0 m, inclusive adubação e manutenção por 90 dias</t>
  </si>
  <si>
    <t>Acabamento de superfície de piso de concreto com estampamento, padrão tech -  stone ou similar</t>
  </si>
  <si>
    <t>Madeiramento em massaranduba/madeira de lei, peça serrada 5cm x 11cm, p/ telh a tropical eternit 5mm ou ondulada eternit 6mm</t>
  </si>
  <si>
    <t>Madeiramento em massaranduba/madeira de lei, peça serrada 5cm x 11cm, p/ telh a ondulada eternit 8 mm</t>
  </si>
  <si>
    <t>Acabamento de superfície de piso de concreto com alisamento manual e queima c om pigmento "Xadrez" ou similar</t>
  </si>
  <si>
    <t>Pastilha ceramica esmaltada, 5 x 5 cm, marca ATLAS, série metalo, cor branca- B2140, aplicada com argamassa industrializada ac-ii, rejuntada, exclusive emb oço (ou similar)</t>
  </si>
  <si>
    <t>Pastilha cerâmica esmaltada, 5 x 5 cm, marca ATLAS, série metalo, cor marmore - SG8408, aplicada com argamassa industrializada ac-ii, rejuntada, exclusive  emboço (ou similar)</t>
  </si>
  <si>
    <t>Pastilha cerâmica esmaltada, 5 x 5 cm, marca ATLAS, série metalo, cor cromo-B 2153, aplicada com argamassa industrializada ac-ii, rejuntada, exclusive embo ço</t>
  </si>
  <si>
    <t>Pastilha ceramica esmaltada, 5 x 5 cm, marca ATLAS, série d´orsay ou metalo,  cores aracati-B2919, cromo-B2153, marmore-SG8408, ou similar</t>
  </si>
  <si>
    <t>Vidro laminado 8mm (4+4 mm), incolor</t>
  </si>
  <si>
    <t>Escavação e carga com escavadeira hidráulica de material de 1ª categoria em m eio alagado</t>
  </si>
  <si>
    <t>Vaso sanitario c/caixa de descarga acoplada, linha versato 07353/07570, CELIT E ou similar, incl. assento CELITE versato 07983 ou similar, conj. de fixação DECA SP13 ou similar, anel de vedação e engate plástico</t>
  </si>
  <si>
    <t>Vaso sanitário convencional, linha versato 07303, CELITE ou similar, inclusiv e assento CELITE versato 07983 ou similar, conjunto de fixação DECA SP13 ou s imilar, anel de vedação, tubo de ligação cromado e engate plástico, exceto cx descarga</t>
  </si>
  <si>
    <t>Alambrado com tela de arame galvanizado fio 12 bwg, malha 2 1/2", revestido d e pvc, fixada com estacas de concreto armado 10x10x250 cm (ponta reta) a cada 2.00 m, altuta útil 2.00 m, exceto mureta</t>
  </si>
  <si>
    <t>Gradil c/ painel eletrosoldado galvanizado revestido em nylon com base chumba da, h = 1,03m, Nylofor 3D ou similar</t>
  </si>
  <si>
    <t>Cuba de embutir, circular, CELITE 10129 ou similar, inclusive sifão cromado,  válvula cromada para pia e engate cromado</t>
  </si>
  <si>
    <t>Cuba de embutir, circular, linha carrara L41, DECA ou similar, inclusive sifã o cromado, válvula cromada para pia e engate cromado</t>
  </si>
  <si>
    <t>Cuba de embutir, oval, CELITE 10116 ou similar, inclusive sifão cromado, válv ula cromada para lavatório, engate cromado</t>
  </si>
  <si>
    <t>Sifao para lavatório em PVC, ASTRA SC3, 1 1/2" x 40 mm, acabamento branco ou  similar</t>
  </si>
  <si>
    <t>Sifao para lavatório em PVC, ASTRA SC5, 1 1/2" x 40 mm, acabamento cromado ou similar</t>
  </si>
  <si>
    <t>Sifao para pia de cozinha em PVC, ASTRA SC12, 1 1/2" x 50 mm, acabamento crom ado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</si>
  <si>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</si>
  <si>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</si>
  <si>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</si>
  <si>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</si>
  <si>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pia de cozinha, acabamento cromado, ASTRA VP2 ou similar</t>
  </si>
  <si>
    <t>Válvula em PVC para tanque de lavar, 1 1/4", acabamento branco, ASTRA VT1 ou  similar</t>
  </si>
  <si>
    <t>Válvula em PVC para tanque de lavar, 1 1/4", acabamento cromado, ASTRA VT2 ou similar</t>
  </si>
  <si>
    <t>Torneira cromada para tanque/jardim, 1/2", ref.1153 C39, DECA ou similar</t>
  </si>
  <si>
    <t>Torneira cromada com arejador para pia de cozinha, DECA, linha targa 1159C40  ou similar</t>
  </si>
  <si>
    <t>Torneira de acionamento restrito (para jardins), DOCOL, 1122 ou similar</t>
  </si>
  <si>
    <t>Torneira cromada para uso geral, DECA 1152 C39 ou similar</t>
  </si>
  <si>
    <t>Torneira para lavatório, DECA, linha targa 1190C40 ou similar</t>
  </si>
  <si>
    <t>Torneira plastica para tanque de lavar, HERC 1126, 1/2" ou similar</t>
  </si>
  <si>
    <t>Torneira plastica para jardins, HERC 1128, 1/2" ou similar</t>
  </si>
  <si>
    <t>Torneira plástica para lavatório, HERC 1195, 1/2" ou similar</t>
  </si>
  <si>
    <t>Torneira pressmatic compact de mesa, DOCOL 17160606 ou similar</t>
  </si>
  <si>
    <t>Torneira pressmatic 120 de parede, DOCOL 17160706 ou similar</t>
  </si>
  <si>
    <t>Torneira cromada para lavatório, DECA 1170C (Decamatic) ou similar</t>
  </si>
  <si>
    <t>Torneira plástica para pia de cozinha, HERC 1113C, 1/2" ou similar</t>
  </si>
  <si>
    <t>Torneira cromada para lavatório, ESTEVES, convencional, linha Mônaco VTL 140  (1190), 1/2" ou similar</t>
  </si>
  <si>
    <t>Torneira cromada para pia de cozinha, ESTEVES, de parede, com articulador, li nha Mônaco VTP038 (1168), 1/2" ou similar</t>
  </si>
  <si>
    <t>Torneira cromada para pia de cozinha, de mesa, com articulador, 1/2", ref. 11 67, da Deca ou similar</t>
  </si>
  <si>
    <t>Engate (ligação flexível) para mictório, DECA 4606, 30 cm, acabamento cromado ou similar</t>
  </si>
  <si>
    <t>Engate em aço inox (ligação flexível), DECA 4607C, 30 cm ou similar</t>
  </si>
  <si>
    <t>Engate em PVC (ligação flexível), AKROS, 30 cm, acabamento branco ou similar</t>
  </si>
  <si>
    <t>Engate em PVC (ligação flexível), AKROS, 30 cm, acabamento cromado ou similar</t>
  </si>
  <si>
    <t>Conjunto de fixacao para tanque, DECA FT11 ou similar</t>
  </si>
  <si>
    <t>Conjunto de fixacao para vaso sanitário, DECA SP13 ou similar</t>
  </si>
  <si>
    <t>Conjunto de fixacao para lavatório, DECA SP7 ou similar</t>
  </si>
  <si>
    <t>Tubo de ligação PVC para vaso sanitário, acabamento branco, CIPLA ou similar</t>
  </si>
  <si>
    <t>Tubo de ligação em PVC para vaso sanitário, acabamento cromado, CIPLA ou simi lar</t>
  </si>
  <si>
    <t>Tubo de ligação em PVC, com anel expansor para vaso sanitário, acabamento cro mado, DECA 1968C ou similar</t>
  </si>
  <si>
    <t>Cabide em aço inox, DECA 2060 C40, acabamento cromado ou similar</t>
  </si>
  <si>
    <t>Papeleira em aço inox, DECA 2020 C40 ou similar</t>
  </si>
  <si>
    <t>Ducha em aço inox, DECA, linha targa 1984 C 40 ou similar</t>
  </si>
  <si>
    <t>Misturador em aço inox para lavatório, DECA, linha targa 1875 C40 ou similar</t>
  </si>
  <si>
    <t>Valvula de escoamento para mictório, DECA, Decamatic 2570C ou similar</t>
  </si>
  <si>
    <t>Locação de eixos em geral, com estaqueamento</t>
  </si>
  <si>
    <t>Alambrado com 13 fios de arame galvanizado revestido em PVC, fio 12 bwg (3.8  mm), fixado em estacas de concreto armado 10x10x250 cm (ponta reta) a cada 2. 00 m, altuta útil 2.00 m.</t>
  </si>
  <si>
    <t>Argamassa cimento, cal e areia traço  (1:0,25:3) - Confecção mecânica e trans porte</t>
  </si>
  <si>
    <t>Escoramento em madeira p/ edificações c/ vigas e lajes maciças, 10 usos</t>
  </si>
  <si>
    <t>Demarcação de pavimentos com pintura de 1 demão de resina acrílica, e aplicaç ão de micro-esferas para sinalização horizontal (Estacionamentos, faixas de p edrestres, etc.)</t>
  </si>
  <si>
    <t>Tacha refletiva bidirecional confeccionada em ABS com 1 pino de aço 100 x 100 x 19 mm</t>
  </si>
  <si>
    <t>Tacha refletiva (tachão) bidirecional confeccionada em resina poliester com 2 pinos de aço 250 x 150 x 50 mm</t>
  </si>
  <si>
    <t>Tacha refletiva (super tachão) bidirecional confeccionada em resina poliester com 2 pinos de aço 480 x 170 x 100 mm</t>
  </si>
  <si>
    <t>Interruptor 01 seção simples, de embutir, com placa, conjugado com tomada 2p+ t, ABNT, 10A, inclusive caixa pvc 4x2</t>
  </si>
  <si>
    <t>Ponto de telefone, com eletroduto de pvc rígido embutido  Ø 3/4", inclusive f io trançado 2 x 22</t>
  </si>
  <si>
    <t>Vidro laminado 6mm (3+3mm) incolor</t>
  </si>
  <si>
    <t>Primer acrílico, marca FOSROC, ref Nitoprimer AW ou similar, 1 demão</t>
  </si>
  <si>
    <t>Revestimento em mármore branco sobre fachadas, aplicado com argamassa industr ializada ac-ii (branca), rejuntado, exclusive emboço</t>
  </si>
  <si>
    <t>Fechadura para porta de correr, bico de papagaio</t>
  </si>
  <si>
    <t>Forma plana para estruturas, em compensado plastificado de 12mm, 12 usos, inc lusive escoramento - Revisada 07.2015</t>
  </si>
  <si>
    <t>Mesa de concreto com 02 bancos integrados</t>
  </si>
  <si>
    <t>Extintor de agua presssurizada, capacidade 10 L, tempo de descarga 80s, alcan ce do jato 8m, instalado</t>
  </si>
  <si>
    <t>Remoção, lavagem, e recolocação de telhas cerâmicas, tipo colonial, de olaria , com fixação através de arame de cobre nº12</t>
  </si>
  <si>
    <t>Piso em assoalho de madeira lei Cumaru/Ipê Champagne - Extra, réguas macho e  fêmea 20cm x 2cm, sobre ripão 3,5cm x 5,5cm</t>
  </si>
  <si>
    <t>Guarda-corpo em madeira de lei (sucupira, muracatiara ou angelim), h=1.00m, c omposto por tábuas superior e inferior com 4x15 cm e montantes a cada 30 cm e m tábuas trabalhadas de 10x3 cm ou barrotes torneados de 7x7cm</t>
  </si>
  <si>
    <t>Madeiramento em massaranduba/madeira de lei, acabamento serrado, c/ peças 7cm x 5cm (espaçamento 0,50 m) e ripa 10 x 1,5 cm (espaçamento 0,375 m), exclusiv e peças principais</t>
  </si>
  <si>
    <t>Cerca com estaca de madeira sabiá ou Similar h = 2,20m, altura útil 1,60m, c/ 5 fios arame galvanizado liso 12bwg</t>
  </si>
  <si>
    <t>Cerca com estaca de madeira sabiá ou Similar h = 2,20m, altura útil 1,60m, c/ 3 fios arame galvanizado liso 12bwg</t>
  </si>
  <si>
    <t>Forro de madeira de lei angelin ou cedro, em réguas com 20 a 25 cm de largura , inclusive madeiramento de suporte (sarrafo), instalado</t>
  </si>
  <si>
    <t>Cerca com estaca premoldada em concreto armado, seção quadrada 10 x 10 cm, es paçamento entre estacas 1,80m, hu(e) = 1,80 m, ht(e) = 2,20 m, escoras a cada 12,60 m, com 6 fios arame liso plast. e 02 fiadas bloco cimento, pintada c/ e smalte poliuretano</t>
  </si>
  <si>
    <t>Pintura de acabamento em superfícies metálicas com aplicação de 02 demãos de  tinta esmalte epoxi branco, e = 35 micra p/ demão</t>
  </si>
  <si>
    <t>Cerca com estaca pre-moldada em concreto, seção 10x10cm, espaçamento 1,80m, h util(e)=1,80m, h total(e)=2,20m, escoras a cada 12,60 m, c/tela aço galv. rev est.PVC, malha 2 1/2", fixada tubos 1/2" de aço galvanizado pintada c/esmalte poliuretano</t>
  </si>
  <si>
    <t>Porta em madeira compensada (canela), lisa, semi-ôca, 0.80 x 2.10 m, revestid a c/fórmica, inclusive batentes e ferragens</t>
  </si>
  <si>
    <t>Fornecimento e instalação de haste de aterramento 5/8"x3,00m com conector</t>
  </si>
  <si>
    <t>Duto corrugado flexível em PEAD Ø = 2", tipo Kanalex ou similar, lançado dire tamente no solo, exclusive escavação e reaterro</t>
  </si>
  <si>
    <t>Fornecimento e instalaçõa de isolador de pino de vidro multi-corpo p/ 25 kv</t>
  </si>
  <si>
    <t>Fornecimento e instalação de elo fusível tipo 10k, comp.= 500mm</t>
  </si>
  <si>
    <t>Duto corrugado flexível em PEAD Ø = 1.1/4', tipo Kanalex ou similar, lançado  diretamente no solo, exclusive escavação e reaterro</t>
  </si>
  <si>
    <t>Duto corrugado flexível em PEAD Ø = 3", tipo Kanalex ou similar, lançado dire tamente no solo, exclusive escavação e reaterro</t>
  </si>
  <si>
    <t>Luminária Tecnolux CW 450 Q5 para iluminação pública 04 pétalas c/lâmpada vap or de sódio 250w, c/ acessórios, incluindo poste circular de aço de 9m</t>
  </si>
  <si>
    <t>Luminária Tecnolux CW 450 D5 para iluminação pública 02 pétalas c/lâmpada vap or de sódio 250w, c/ acessórios, incluindo poste circular de aço de 9m</t>
  </si>
  <si>
    <t>Fornecimento e instalaçõa de pino p/isolador 25kv</t>
  </si>
  <si>
    <t>Fornecimento e instalação de isolador de disco polimérico 25 kv</t>
  </si>
  <si>
    <t>Cerca com estaca em concreto armado, seção 25x25cm, espaç. cada 3,00m, hu(e)= 4,00m, ht(e)=5,00m, c/tela arame galv. malha 3", fixada em tensor de aço galv anizado Ø 10mm</t>
  </si>
  <si>
    <t>Lavatório louça (Deca-Carrara ref.L-60) com coluna (deca ref. C-1c), conj. de fixação (deca ref. sp7), exclusive  metais, ou similares</t>
  </si>
  <si>
    <t>Cuba de embutir (deca linha carrara ref.L36 ou similar)</t>
  </si>
  <si>
    <t>Cuba de sobrepor (deca linha carrara ref.L34 ou similar)</t>
  </si>
  <si>
    <t>Concreto simples fabricado na obra, fck=10 mpa, lançado e adensado</t>
  </si>
  <si>
    <t>Gradil modular, com pintura de acabamente na modulação,  2114 x 1650 mm, Meta lgrade ou similar</t>
  </si>
  <si>
    <t>Faixa em madeira massaranduba/madeira de lei, trabalhada, para beiral de telh ado</t>
  </si>
  <si>
    <t>Pavimentação com pedra calcárea faceada, assentada com argamassa de cal e are ia</t>
  </si>
  <si>
    <t>Restauração e/ou recuperação de assoalho madeira lei, réguas macho e fêmea, l = 20 a 30cm x 2cm, sobre ripão 3,5cm x 5,5cm, inclusive enchimento e raspagem</t>
  </si>
  <si>
    <t>Perfil e/ou chapa de aço, com furação e parafusos, para emendas de peças de m adeira</t>
  </si>
  <si>
    <t>Recuperação de batente em madeira de lei, para portas e/ou janelas</t>
  </si>
  <si>
    <t>Faixa em madeira de lei aparelhada 15 x 2,5 cm, para proteção de parede</t>
  </si>
  <si>
    <t>Alambrado com tela em aço inoxidável padrão moeda, fixada com tubos de aço ga lvanizado 1 1/2", formando quadros de 2.00m x 1.00 m, exceto mureta - Rev. 01</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</si>
  <si>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</si>
  <si>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</si>
  <si>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</si>
  <si>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</si>
  <si>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</si>
  <si>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</si>
  <si>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</si>
  <si>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</si>
  <si>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</si>
  <si>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</si>
  <si>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Botão de comando 22,5mm</t>
  </si>
  <si>
    <t>Botão de comando duplo</t>
  </si>
  <si>
    <t>Botão de comando duplo com sinaleira - Siemens ou similar</t>
  </si>
  <si>
    <t>Botão de comando cogumelo, de retenção, 3SB32 - Siemens ou similar</t>
  </si>
  <si>
    <t>Comutador de 2 posições - Siemens ou similar</t>
  </si>
  <si>
    <t>Comutador de 3 posições - Siemens ou similar</t>
  </si>
  <si>
    <t>Comutador luminoso XB5AK - Siemens ou similar</t>
  </si>
  <si>
    <t>Trilho de fixação 32/35mm - Pial</t>
  </si>
  <si>
    <t>Canaleta plástica 25mm x 25mm, Schneider ou similar</t>
  </si>
  <si>
    <t>Contator LC1-D1210 - Telemecanick</t>
  </si>
  <si>
    <t>Contator LC1-D1810 - Telemecanick</t>
  </si>
  <si>
    <t>Relé de tempo 7PV00 20s 220V</t>
  </si>
  <si>
    <t>Inversor de frequência trifásico 220V para até 10HP - Telemecanick</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</si>
  <si>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</si>
  <si>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</si>
  <si>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</si>
  <si>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</si>
  <si>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</si>
  <si>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Revestimento e/ou fechamento com chapa de alumínio anti-derrapante e=2,7mm</t>
  </si>
  <si>
    <t>Parede de gesso acartonado, Dry-Wall d 200/75/80 2 st 12,5mm sistemas lafarge gypsum (ou similar)</t>
  </si>
  <si>
    <t>Fornecimento e montagem de telha em fibra de vidro para coberturas, vãos até  6,00m</t>
  </si>
  <si>
    <t>Caixa em chapa metálica galvanizada 60 x 50 x 20cm, para quadro de comando</t>
  </si>
  <si>
    <t>Conector borne SAK 6,0mm</t>
  </si>
  <si>
    <t>Jateamento abrasivo em estruturas de aço carbono tipo SA 2.1/2, metal quase b ranco, com granalha</t>
  </si>
  <si>
    <t>Caixa para medição direta padrão energisa (1.00 x 0.60 x 0.20 m) em chapa de  alumíniode 2mm</t>
  </si>
  <si>
    <t>Montagem de elementos pré-moldados com caminhão guindauto (Munck) até 2000 Kg</t>
  </si>
  <si>
    <t>Cordão de solda elétrica - eletrodo 7018/6018 - 4mm</t>
  </si>
  <si>
    <t>cm</t>
  </si>
  <si>
    <t>Tela de aço galvanizado fio 12bwg, sem revestimento, malha 2"</t>
  </si>
  <si>
    <t>Cabo de aço galvanizado 15mm (tensor)</t>
  </si>
  <si>
    <t>Montagem de montantes verticais em aço ou concreto para cercas ou alambrados</t>
  </si>
  <si>
    <t>Calha em chapa de alumínio lisa nº26, e=0,46mm</t>
  </si>
  <si>
    <t>Madeiramento em massaranduba/madeira de lei, peça serrada e aparelhada 5cm x  18cm, c/ abertura de encaixes</t>
  </si>
  <si>
    <t>Madeiramento em massaranduba/madeira de lei, peça serrada e aparelhada 5cm x  11cm, c/ abertura de encaixes</t>
  </si>
  <si>
    <t>Madeiramento em massaranduba/madeira de lei, peça serrada e aparelhada 5 x 9c m, c/ abertura de encaixes</t>
  </si>
  <si>
    <t>Pintura de acabamento com aplicação de 01 demão de tinta PVA latex para inter iores/exteriores - cores especiais misturadas em máquina, tons fortes (laranj a, vermelho, mostarda, verde limão, etc)</t>
  </si>
  <si>
    <t>Pintura de acabamento com aplicação de 02 demãos de tinta PVA latex para inte riores/exteriores - cores especiais misturadas em máquina, tons fortes (laran ja, vermelho, mostarda, verde limão, etc)</t>
  </si>
  <si>
    <t>Restauro - Montagem de forro artístico de madeira</t>
  </si>
  <si>
    <t>Restauro - Desmontagem de forro artístico de madeira</t>
  </si>
  <si>
    <t>Restauro - Prospecção em forro artístico de madeira</t>
  </si>
  <si>
    <t>Restauro - Higienização à seco de forro artístico de madeira</t>
  </si>
  <si>
    <t>Restauro - Teste de solvência em forro artístico de madeira</t>
  </si>
  <si>
    <t>Restauro - Refixação de policromia em forro artístico  de madeira</t>
  </si>
  <si>
    <t>Restauro - Faceamento em forro artístico de madeira</t>
  </si>
  <si>
    <t>Restauro - Restauração de cimalhas em forro artístico de madeira</t>
  </si>
  <si>
    <t>Restauro - Emassamento e nivelamento de camada pictórica em forro artístico d e madeira</t>
  </si>
  <si>
    <t>Restauro - Limpeza de policromia de forro artístico de madeira</t>
  </si>
  <si>
    <t>Restauro - Desobstrução de galerias de xilófagos em forro artístico de madeir a</t>
  </si>
  <si>
    <t>Restauro - Revisão em madeiramento estrutural de forro artístico de madeira</t>
  </si>
  <si>
    <t>Instalação Elétrica aparente/simplificada, p/ Casa de 01 Quarto - Padrão SECP AST - Rev - 07</t>
  </si>
  <si>
    <t>Instalação Elétrica aparente/simplificada, p/ Casa de 02 Quartos - Padrão SEC PAST - Rev - 01</t>
  </si>
  <si>
    <t>Tela de aço galvanizado fio 12bwg, com revestimento, malha 2"</t>
  </si>
  <si>
    <t>Tela de aço galvanizado fio 12bwg, com revestimento em pvc, malha 2 1/2"</t>
  </si>
  <si>
    <t>Tela de aço galvanizado fio 12bwg, sem revestimento, malha 3"</t>
  </si>
  <si>
    <t>Tela de aço galvanizado fio 12bwg, com revestimento em pvc, malha 3"</t>
  </si>
  <si>
    <t>Cabo de aço galvanizado 10mm (tensor)</t>
  </si>
  <si>
    <t>Cerca com sapata, estacas seção 20x20 em "Y", cada 3,40 m, viga anteparo 12x5 0, em c.a. pré-moldados, hu(e)=4,00+0,75 m, ht=5,65 m,  com tela arame galv.1 2bwg (2,8 mm), malha 2 1/2",  fixada com tensor de aço  galvanizado Ø 10 mm</t>
  </si>
  <si>
    <t>Revestimento cerâmico para parede, 5 x 15 cm, linha BRICK bege, Portobello ou similar, aplicado com argamassa industrializada ac-i, rejuntado, exclusive re gularização de base ou emboço</t>
  </si>
  <si>
    <t>Cantoneira alumínio anodizado natural, 1" x 1/8"</t>
  </si>
  <si>
    <t>Restauro - Teste de solvência em retábulo artístico</t>
  </si>
  <si>
    <t>Restauro - Higienização mecânica de retábulo artístico</t>
  </si>
  <si>
    <t>Restauro - Refixação de policromia em retábulo artístico</t>
  </si>
  <si>
    <t>Restauro - Faceamento em retábulo artístico</t>
  </si>
  <si>
    <t>Restauro - Desmontagem de retábulo artístico</t>
  </si>
  <si>
    <t>Restauro - Desobstrução de galerias de xilófagos em retábulo artístico</t>
  </si>
  <si>
    <t>Restauro - Desinfestação e imunização de retábulo artístico</t>
  </si>
  <si>
    <t>Restauro - Consolidação estrutural de retábulo artístico</t>
  </si>
  <si>
    <t>Restauro - Nivelamento de camada pictórica em retábulo artístico</t>
  </si>
  <si>
    <t>Restauro - Rémontagem de retábulo artístico</t>
  </si>
  <si>
    <t>Restauro - Remoção de repintura em retábulo artístico</t>
  </si>
  <si>
    <t>Gradil com tela de arame galvanizado fio 12 bwg, revestido em em pvc, malha 2 1/2", fixada com tubos de aço galvanizado 2 1/2", formando quadros de 2.00 x  1.00 m, exceto mureta</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</si>
  <si>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</si>
  <si>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</si>
  <si>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</si>
  <si>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</si>
  <si>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</si>
  <si>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Luminária calha sobrepor p/lamp.fluorescente 2x20w, completa, incl.reator ele tronico e lampadas</t>
  </si>
  <si>
    <t>Luminária calha sobrepor p/lamp.fluorescente 2x40w, completa, incl.reator par tida rápida e lampadas - Rev. 01</t>
  </si>
  <si>
    <t>Luminária calha sobrepor p/lamp.fluorescente 4x40w, completa, incl.reator ele tronico e lampadas - Rev. 01</t>
  </si>
  <si>
    <t>Execução de corte em poste de ferro Ø = 80mm, h = 9,00m implantado.</t>
  </si>
  <si>
    <t>Proteção de paredes de valas com tela soldada galvanizada retangular malha 15 x5cm, pranchas de madeira de 5x18cm a cada 2.50m e escoras tubulares metálica s (Reutilização  5 vezes)</t>
  </si>
  <si>
    <t>Gradil de ferro em barras quadradas de aço 3/8" na vertical, espaçamento 10cm , e duas barras chatas de 1" x 1/4" na horizontal aplicadas nas duas faces, i nclusive portão</t>
  </si>
  <si>
    <t>Proteção de paredes de valas com tela soldada galvanizada retangular malha 15 x5cm, pranchas de madeira de 5x18cm a cada 2.50m e escoras de madeira com peç as de 5 x 11 cm (Reutilização  5 vezes)</t>
  </si>
  <si>
    <t>Preparo de superfície com lixamento sobre madeira</t>
  </si>
  <si>
    <t>Imunização de superfícies de madeira com aplicação de 01 demão de Jimo Cupim  Incolor ou similar</t>
  </si>
  <si>
    <t>Remoção de pintura com aplicação 01 demão de removedor de tinta, marca Coral  ou similar</t>
  </si>
  <si>
    <t>Limpeza de superfícies com aplicação de 01 demão de aguarrás</t>
  </si>
  <si>
    <t>Mão de obra de servente</t>
  </si>
  <si>
    <t>Mão de obra de pedreiro</t>
  </si>
  <si>
    <t>Mão de obra de carpinteiro</t>
  </si>
  <si>
    <t>Mão de obra de armador</t>
  </si>
  <si>
    <t>Mão de obra de eletricista</t>
  </si>
  <si>
    <t>Mão de obra de encanador</t>
  </si>
  <si>
    <t>Mão de obra de pintor</t>
  </si>
  <si>
    <t>Mão de obra de soldador</t>
  </si>
  <si>
    <t>Mão de obra de restaurador</t>
  </si>
  <si>
    <t>Cabo de cobre isolado pvc rígido unipolar seção 150mm², 0,6/ 1kv/ 70° - forne cimento</t>
  </si>
  <si>
    <t>Cabo de cobre isolado pvc rígido unipolar seção  95mm², 0,6/ 1kv/ 70° - forne cimento</t>
  </si>
  <si>
    <t>Caixa de medição indireta em alumínio - Fornecimento</t>
  </si>
  <si>
    <t>Conector para haste de aterramento 3/4" - Fornecimento</t>
  </si>
  <si>
    <t>Curva de 90º de pvc rígido  roscável  diâm = 4" - fornecimento</t>
  </si>
  <si>
    <t>Eletroduto pvc roscavel, d=4 " - Fornecimento</t>
  </si>
  <si>
    <t>Luva de ferro galvanizado d=4" - Fornecimento</t>
  </si>
  <si>
    <t>Poste de concreto duplo T (DT) 11/1000 - fornecimento</t>
  </si>
  <si>
    <t>Transformador trifasico com derivação, 150 KVa, AT 13800V, BT 220/127v - Forn ecimento</t>
  </si>
  <si>
    <t>Cabeçote de alumínio de 4" - Fornecimento</t>
  </si>
  <si>
    <t>Fita em aço inox, fusimec ou similar - Fornecimento</t>
  </si>
  <si>
    <t>Fecho para fita aço inox 3/4 e 1/2", Fusimec ou similar - Fornecimento</t>
  </si>
  <si>
    <t>Cabo de cobre isolado pvc rígido unipolar seção  10mm², 450/ 750v / 70°c - fo rnecimento</t>
  </si>
  <si>
    <t>Cabo de cobre isolado pvc rígido unipolar seção  16mm², 450/ 750v / 70°c - fo rnecimento</t>
  </si>
  <si>
    <t>Cabo de cobre isolado EPR ou XLPE 6,0mm²,  0,6/1kv / 90º C</t>
  </si>
  <si>
    <t>Eletroduto pvc roscavel, d=1 " - Fornecimento</t>
  </si>
  <si>
    <t>Eletroduto pvc roscavel, d=1 1/2" - Fornecimento</t>
  </si>
  <si>
    <t>Eletroduto pvc roscavel, d=1 1/ 4" - Fornecimento</t>
  </si>
  <si>
    <t>Eletroduto pvc roscavel, d=2 " - Fornecimento</t>
  </si>
  <si>
    <t>Fita isolante (rolo 20m) 3/4" - Fornecimento</t>
  </si>
  <si>
    <t>Fita isolante alta fusão 19 mm x 10 m - Fornecimento</t>
  </si>
  <si>
    <t>Lampada vapor sodio alta pressao p/ projetor 400 w  (phillips ref. son/t 400w ou similar) - Fornecimento</t>
  </si>
  <si>
    <t>Luva pvc rigido roscavel  d=1 " - Fornecimento</t>
  </si>
  <si>
    <t>Luva pvc rigido roscavel  d=1 1/2" - Fornecimento</t>
  </si>
  <si>
    <t>Luva pvc rigido roscavel  d=1 1/ 4" - Fornecimento</t>
  </si>
  <si>
    <t>Luva pvc rigido roscavel  d=2 " - Fornecimento</t>
  </si>
  <si>
    <t>Poste circular de concreto 16/200 - Fornecimento - Rev 02</t>
  </si>
  <si>
    <t>Reator p/ lampada vapor sodio 400w - Fornecimento</t>
  </si>
  <si>
    <t>Cruzeta em concreto armado, tipo "t", 1900mm - Fornecimento</t>
  </si>
  <si>
    <t>Parafuso cabeca quadrada 16 x 150mm - Fornecimento</t>
  </si>
  <si>
    <t>Poste circular de concreto 12/200 - Fornecimento</t>
  </si>
  <si>
    <t>Poste circular de concreto 16/400 - fornecimento, p/iluminação de rede de alt a tensão</t>
  </si>
  <si>
    <t>Reator para lâmpada vapor metálico 400w - Fornecimento</t>
  </si>
  <si>
    <t>Projetor p/ lampada vapor mercurio 250w, completo (tecnolux - ref. bw -90  ou similar) - Fornecimento</t>
  </si>
  <si>
    <t>Sela para cruzeta - Fornecimento</t>
  </si>
  <si>
    <t>Cabo de cobre flexível isolado, seção  2,5mm², 450/ 750v / 70°c - forneciment o</t>
  </si>
  <si>
    <t>Caixa de passagem em alumínio 4x2" - Fornecimento</t>
  </si>
  <si>
    <t>Eletroduto pvc roscavel, d= 1/2" - Fornecimento</t>
  </si>
  <si>
    <t>Lâmpada fluorescente PL 23W / 127V - Fornecimento</t>
  </si>
  <si>
    <t>Luva pvc rigido roscavel  d= 1/2" - Fornecimento</t>
  </si>
  <si>
    <t>Luminária Projecto, ref. DP-2311-01, sem alojamento, inclusive lâmpada mista  de 160W (ou similar)</t>
  </si>
  <si>
    <t>Restauro - Teste de solvência em telas artísticas</t>
  </si>
  <si>
    <t>Restauro - Ré-entelação com transposição de tela artística para chassís de ma deira em cedro</t>
  </si>
  <si>
    <t>Restauro - Remoção de faceamento em tela artística</t>
  </si>
  <si>
    <t>Restauro - Remoção de verniz em tela artística</t>
  </si>
  <si>
    <t>Restauro - Pintura de proteção com aplicação de 01 demão de verniz Paraloid B 72 ou similar</t>
  </si>
  <si>
    <t>Restauro - Emassamento em obras de arte com carbonato de cálcio e adesivo CMC ou similar</t>
  </si>
  <si>
    <t>Restauro - Recuperação de esquadria de madeira de obras históricas c/ aprovei tamento de 75%</t>
  </si>
  <si>
    <t>Cerca com estaca premoldada em concreto armado, seção quadrada 10 x 10 cm, es paçamento entre estacas 1,80m, hu(e) = 1,80 m, ht(e) = 2,20 m, escoras a cada 12,60 m, com 6 fios arame farpado e 03 fiadas bloco cimento, pintada c/ esmal te poliuretano</t>
  </si>
  <si>
    <t>Restauro - Limpeza superficial de obras de arte</t>
  </si>
  <si>
    <t>Restauro - Enceramento com cera de carnauba e de abelha em peças de madeira</t>
  </si>
  <si>
    <t>Restauro - Desmontagem de mobiliário artístico</t>
  </si>
  <si>
    <t>Restauro - Ré-montagem de mobiliário artístico</t>
  </si>
  <si>
    <t>Restauro - Desinfestação e imunização de mobiliário artístico</t>
  </si>
  <si>
    <t>Restauro - Reforço estrutural em mobiliário artístico</t>
  </si>
  <si>
    <t>Restauro - Remoção de ré-pintura em esquadrias de madeira ou forros</t>
  </si>
  <si>
    <t>Restauro - Desmontagem de esquadria de madeira</t>
  </si>
  <si>
    <t>Restauro - Montagem de esquadria de madeira</t>
  </si>
  <si>
    <t>Porta para divisória, dim. 820 x 2110 x 35mm, Naval ou similar - Rev. 01</t>
  </si>
  <si>
    <t>Recolocação de telha de fibrocimento ondulada esp = 6mm</t>
  </si>
  <si>
    <t>Conjunto moto-bomba centrífuga, monofasica, motor 7.5 cv, Schneider BC-21r ou similar</t>
  </si>
  <si>
    <t>Conjunto moto-bomba centrífuga, trifasica, motor 7.5 cv, Schneider BC-21 ou s imilar</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</si>
  <si>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</si>
  <si>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</si>
  <si>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</si>
  <si>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</si>
  <si>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</si>
  <si>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</si>
  <si>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</si>
  <si>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</si>
  <si>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</si>
  <si>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</si>
  <si>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</si>
  <si>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</si>
  <si>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Abrigo sanitário em alvenaria de bloco de cimento, c/ vaso e caixa descarga p lástica sobrepor</t>
  </si>
  <si>
    <t>Preparo de superfície com aplicação de 01 demão de verniz epoxi bicomponente  (A+B) Sher-Tile Clear HS BR, marca Sherwin Williams ou similar</t>
  </si>
  <si>
    <t>Emassamento de superfície, com aplicação de 01 demão de massa niveladora acrí lica, Sumacril, marca Sherwin Williams ou similar</t>
  </si>
  <si>
    <t>Ventilador de piso ou parede - Fornecimento</t>
  </si>
  <si>
    <t>Banco de concreto aparente, dim 0.80 x 1.60m, h=1.00m, com encosto em tubos d e aço galvanizado de 4", pintados com tinta automotiva</t>
  </si>
  <si>
    <t>Marco inaugural em concreto aparente 1.16 x 1.50m com tubos de aço galvanizad o de 1 1/2"</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</si>
  <si>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</si>
  <si>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</si>
  <si>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</si>
  <si>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Pastilha de vidro, 2 x 2 cm, marca Color Mix, cor azul, aplicada com argamass a industrializada flexível tipo Rejuntacol, rejuntada, exclusive emboço (ou s imilar)</t>
  </si>
  <si>
    <t>Grelha em barras de ferro de 1/2", cruzadas, espaçamento 5cm</t>
  </si>
  <si>
    <t>Tratamento de fissuras com argamassa de cimento e areia traço 1:3 (Seção até  5 x 5 cm)</t>
  </si>
  <si>
    <t>Tratamento de fissuras com argamassa de cimento e areia traço 1:3 com aditivo bianco ou similar (Seção até 5 x 5 cm)</t>
  </si>
  <si>
    <t>Bombeamento para esgotamento de valas com duração de 24 horas por dia (Contín uo)</t>
  </si>
  <si>
    <t>Limpeza de canais com escavadeira hidráulica, compreendendo remoção e carga d e solos moles, materia orgânica ou entulhos</t>
  </si>
  <si>
    <t>Alambrado com tela de arame galvanizado fio 12 bwg, malha 2 1/2", revestido e m pvc, fixada com tubos de aço galvanizado 2", formando quadros de 2.00 x 2.0 0 m, exceto mureta</t>
  </si>
  <si>
    <t>Poste circular de concreto 11/1000 - Fornecimento</t>
  </si>
  <si>
    <t>Poste de concreto duplo T (DT) 11/400 - fornecimento</t>
  </si>
  <si>
    <t>Poste de concreto duplo T (DT) 11/200 - fornecimento</t>
  </si>
  <si>
    <t>Placa de concreto estai com furo de 22 mm, fornecimento</t>
  </si>
  <si>
    <t>Chapa estai 74 mm, fornecimento</t>
  </si>
  <si>
    <t>Porca quadrada rosca DN 16 mm, fornecimento</t>
  </si>
  <si>
    <t>Cabo de aluminio nu acsr/caa 6 fios - 1/0 awg - fornecimento</t>
  </si>
  <si>
    <t>Gancho suspensão com olhal, fornecimento</t>
  </si>
  <si>
    <t>Manilha sapatilha preformada, fornecimento</t>
  </si>
  <si>
    <t>Fornecimento de pára-raio de distribuição polimérico, ZnO, 10KA - 127V</t>
  </si>
  <si>
    <t>Conector estribo pressão para cabo Al 4 CAA, fornecimento</t>
  </si>
  <si>
    <t>Conector estribo pressão para cabo Al 1/0 CAA, fornecimento</t>
  </si>
  <si>
    <t>Conector estribo pressão para cabo Al 4/0 CAA, fornecimento</t>
  </si>
  <si>
    <t>Cruzeta de concreto tipo T 2400 mm 400 Kgf, fornecimento</t>
  </si>
  <si>
    <t>Seccionador preformado para cerca bege, fornecimento</t>
  </si>
  <si>
    <t>Transformador trifasico 75 kva, at 13800v, bt 380/220 v, fornecimento</t>
  </si>
  <si>
    <t>Conector cunha 4 x 4 AWG CAA, fornecimento</t>
  </si>
  <si>
    <t>Conector cunha 4 x 1/0 AWG CAA, fornecimento</t>
  </si>
  <si>
    <t>Conector cunha 4 x 4/0 AWG CAA, fornecimento</t>
  </si>
  <si>
    <t>Redução ponta e bolsa, junta elástica, classe de pressão PN10, d=250x200MM, f ornecimento</t>
  </si>
  <si>
    <t>Redução ponta e bolsa, junta elástica, classe de pressão PN10, d=500x350MM, f ornecimento</t>
  </si>
  <si>
    <t>Redução ponta e bolsa, junta elástica, classe de pressão PN10, d=200x150MM,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</si>
  <si>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</si>
  <si>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</si>
  <si>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d=500x400MM, f 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</si>
  <si>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</si>
  <si>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</si>
  <si>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</si>
  <si>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</si>
  <si>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</si>
  <si>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Redução Flange-Flange, Classe de Pressão PN10, d=400x200MM, fornecimento</t>
  </si>
  <si>
    <t>TÊ bolsa-bolsa-flange, junta elástica, classe de pressão PN10,  DN 400 x 200M M, fornecimento</t>
  </si>
  <si>
    <t>TÊ bolsa-bolsa-flange, junta elástica, classe de pressão PN10,  DN 150x150MM, fornecimento</t>
  </si>
  <si>
    <t>Locação de praças com piquetes de madeira</t>
  </si>
  <si>
    <t>Abraçadeira em aço inox, tipo "D", 1",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</si>
  <si>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</si>
  <si>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</si>
  <si>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</si>
  <si>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Caixa de alumínio 20 x 15 x 12 cm, fornecimento</t>
  </si>
  <si>
    <t>Caixa de alumínio 40 x 40 x 12 cm, fornecimento</t>
  </si>
  <si>
    <t>Arruela em chapa de aço galvanizado 100 x 100 x 21 mm, fornecimento</t>
  </si>
  <si>
    <t>Chumbador parabolt inox 3/8" x 5", fornecimento</t>
  </si>
  <si>
    <t>Ignitor  para lâmpada vapor de sódio de 400W, fornecimento</t>
  </si>
  <si>
    <t>Ignitor para lâmpada vapor metálico de 400W, fornecimento</t>
  </si>
  <si>
    <t>Lâmpada vapor metálico, azul, de 400W, fornecimento</t>
  </si>
  <si>
    <t>Medição CP rede, fornecimento</t>
  </si>
  <si>
    <t>Poste telecônico galvanizado à fogo (80 micras), curvo, 10m, base flangeada,  fornecimento</t>
  </si>
  <si>
    <t>Prensa cabo de 3/4",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</si>
  <si>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</si>
  <si>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</si>
  <si>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</si>
  <si>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</si>
  <si>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</si>
  <si>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</si>
  <si>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</si>
  <si>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</si>
  <si>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</si>
  <si>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Reator p/ lampada vapor sodio 400w, fornecimento</t>
  </si>
  <si>
    <t>Reator para lâmpada vapor metálico 400w, fornecimento</t>
  </si>
  <si>
    <t>Tubo metálico flexível d=1", Sealtubo ou similar, fornecimento</t>
  </si>
  <si>
    <t>Terminal de conexão SPTF d=1" p/tubo metálico flex., Sealtubo ou similar, for necimento</t>
  </si>
  <si>
    <t>Transformador trifasico c/ deriv  75 kva, at 13800v, bt 220/127v, forneciment o</t>
  </si>
  <si>
    <t>Eletroduto de ferro galvanizado sem costura d= 4" - Fornecimento</t>
  </si>
  <si>
    <t>Eletroduto pvc roscavel, d=4" x 6m, fornecimento</t>
  </si>
  <si>
    <t>Curva para eletroduto de pvc rígido roscável, diâm = 110mm (4") - forneciment o</t>
  </si>
  <si>
    <t>Curva 90 em ferro galvanizado d=1 ", fornecimento</t>
  </si>
  <si>
    <t>Lâmpada vapor metálico 400w, fornecimento</t>
  </si>
  <si>
    <t>Luva pvc rigido roscavel  d=2 1/2", fornecimento</t>
  </si>
  <si>
    <t>Luva para eletroduto pvc roscavel, d=4 " -  fornecimento</t>
  </si>
  <si>
    <t>Restauro - Restauração de revestimento (Reboco) em fachadas de obras do Patri mônio Histórico</t>
  </si>
  <si>
    <t>Peça de eucalipto tratado, d= 16 a 19cm, L = 2,00m - Fornecimento</t>
  </si>
  <si>
    <t>Peça de eucalipto tratado, d= 16 a 19cm, L = 3,00m - Fornecimento</t>
  </si>
  <si>
    <t>Peça de eucalipto tratado, d= 13 a 16cm, L = 2,00m - Fornecimento</t>
  </si>
  <si>
    <t>Peça de eucalipto tratado, d= 19 a 22cm, L = 3,00m - Fornecimento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</si>
  <si>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</si>
  <si>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</si>
  <si>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</si>
  <si>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Laje pré-fabricada treliçada para piso ou cobertura, intereixo 38cm, h=12cm,  el. enchimento em bloco cerâmico h=8cm, inclusive escoramento em madeira e ca peamento 4cm.</t>
  </si>
  <si>
    <t>Alambrado com tela de arame galvanizado fio 12 bwg, malha 3", fixada com tubo de aço galvanizado 2", formando quadros de 2.00 x 2.00 m, exceto fixação e mu reta</t>
  </si>
  <si>
    <t>Aluguel de grupo gerador, capacidade 6 Kva, com fornecimento de combustível</t>
  </si>
  <si>
    <t>Vidro temperado 10mm, fumê, tipo pivotante, com ferragens</t>
  </si>
  <si>
    <t>Corrimão em aço inox, escovado, d=1 1/2"</t>
  </si>
  <si>
    <t>Junta de dilatação (altura total do pavimento) com preenchimento parcial em i sopor h=15cm e preenchimento do complemento com mastique de poliuretano seção 2x2cm, MBT, Basf, ou similar,  para pavimentos em concreto</t>
  </si>
  <si>
    <t>Remoção de árvore, porte médio, com utilização de retro-escavadeira</t>
  </si>
  <si>
    <t>Revestimento de piso com pedra lajeada, irregular, aplicada com argamassa de  cimento e areia traço 1:5</t>
  </si>
  <si>
    <t>Porta giz em madeira de lei, dim 10x5 cm</t>
  </si>
  <si>
    <t>Puxador para equadrias de alumínio, cor fosca (l=0.50m à 1.00m)</t>
  </si>
  <si>
    <t>Torneira de pressão, Fabrimar, série acquapress, ref 1180 ou similar</t>
  </si>
  <si>
    <t>Barra de apoio em tubo de aço galvanizado, d= 1 1/2", inclusive pintura em es malte sintético</t>
  </si>
  <si>
    <t>Placa de sinalização de abandono em acrílico, 0.30 x 0.12 m</t>
  </si>
  <si>
    <t>Portão em tubo de aço galvanizado de 2 1/2", 5.04 x 3.74 m</t>
  </si>
  <si>
    <t>Eletroduto flexível de pvc (sanfonado), diâm = 20mm (1/2")</t>
  </si>
  <si>
    <t>Eletroduto flexível de pvc (sanfonado), diâm = 32mm (1")</t>
  </si>
  <si>
    <t>Tomada dupla, de embutir, para uso geral, 2P+T, ABNT, 10A</t>
  </si>
  <si>
    <t>Caixa sifonada em pvc,100x150x50mm, acabamento branco, c/grelha e porta grelh a</t>
  </si>
  <si>
    <t>Torneira de bóia p/caixa d'agua d= 3/4" (deca ou similar)</t>
  </si>
  <si>
    <t>Caixa sifonada em pvc, 150 x 150 x 50 mm, com tampa cega, acabamento branco,  Akros ou similar</t>
  </si>
  <si>
    <t>Ralo hemisférico em fº fº, tipo abacaxi Ø 100mm</t>
  </si>
  <si>
    <t>Fornecimento de cap de pvc diam. =  150mm</t>
  </si>
  <si>
    <t>Anel guia 1 1/2"</t>
  </si>
  <si>
    <t>Dispenser para sabonete líquido</t>
  </si>
  <si>
    <t>Dispenser para toalha interfolhada</t>
  </si>
  <si>
    <t>Chave seca com abertura em carga S32-160A, Siemens</t>
  </si>
  <si>
    <t>Caixa de passagem em alvenaria de tijolos maciços esp. = 0,12m,  dim. int. =  0.35 x 0.60 x 0.50m</t>
  </si>
  <si>
    <t>Aplicação de 01 demão de texturatto rústico (colorido)</t>
  </si>
  <si>
    <t>Piso cimentado desempolado traço 1:5, e = 5 cm</t>
  </si>
  <si>
    <t>Piso cimentado desempolado traço 1:5, e = 7,5 cm</t>
  </si>
  <si>
    <t>Retirada e reassentamento de madeiramento para telhas cerâmicas</t>
  </si>
  <si>
    <t>Montagem de Forro de pvc, em réguas larg =100 mm</t>
  </si>
  <si>
    <t>Alambrado (ht=5.10m) com tela galv. 2"x2" (h=1,50m), tela em nylon 10x10cm (h =3,00m), montantes em tubo galvanizados de 2" a cada 2m, tubos de galvanizado s de 1" (horizontais), mureta (h=0,50m) em alvenaria de blocos de cimento rev estida e pintada</t>
  </si>
  <si>
    <t>Alambrado (ht=2.00m) com tela galv. 2"x2" (h=1,50m), montantes em tubo de aço galvanizado de 2" a cada 2m, tubo de aço galvanizado de 1" (horizontais), mur eta (h=0,50m) em alvenaria de blocos de cimento revestida e pintada em pva lá tex 2 demãos</t>
  </si>
  <si>
    <t>Alambrado (ht=1,80m) com tela galvanizada 3" x 3" (h=1,40m), montantes em mou rões de concreto seção 10x10cm, a cada 1,80m,  mureta em alvenaria (h=0,40m)  revestida e pintada com hidracor</t>
  </si>
  <si>
    <t>Argamassa industrializada AC-III, Votomassa ou similar</t>
  </si>
  <si>
    <t>Divisória em granito preto e = 2cm, inclusive montagem com ferragens</t>
  </si>
  <si>
    <t>Lavatório com bancada em granito preto, e = 2cm, dim 2.00 x 0.55 m, com 03 cu bas de embutir de louça, sifão cromado, válvula cromada, torneira em aço inox , de pressão, de mesa, inclusive rodopia 10 cm, assentada</t>
  </si>
  <si>
    <t>Lavatório com bancada em granito preto, e = 2cm, dim 1.40 x 0.55 m, com 02 cu bas de embutir de louça, sifão cromado, válvula cromada, torneira em aço inox , de pressão, de mesa, inclusive rodopia 10 cm, assentada</t>
  </si>
  <si>
    <t>Portão em tubo de aço galvanizado d=1", medindo 4,00x3,00 m, padrão escolas</t>
  </si>
  <si>
    <t>Forro de madeira, massaranduba ou similar, em treliça 5x5cm, instalado</t>
  </si>
  <si>
    <t>Papeleira de plástico, Akros ou similar</t>
  </si>
  <si>
    <t>Cabide de plástico, Akros ou similar</t>
  </si>
  <si>
    <t>Meia saboneteira de plástico, Akros ou similar</t>
  </si>
  <si>
    <t>Portão em tubo de aço galvanizado d=1", padrão escolas</t>
  </si>
  <si>
    <t>Grade de ferro padrão escola, altura 1,55 m, com montantes em perfil "u" de c hapa udc 75 x 38 x 2,65 mm (duplo) a cada 3.00m, barras verticais de seção qu adrada de 1/2" e barra chata de 1 1/2" x 3/16" (dupla) horizontais</t>
  </si>
  <si>
    <t>Quadro de proteção com tela de arame galvanizado, ondulada, fio 12 bwg, 1", f ixada com cantoneiras em aço - Rev. 01</t>
  </si>
  <si>
    <t>Fornecimento e plantio de palmeira mini imperial, pequena</t>
  </si>
  <si>
    <t>Portão em tubo de aço galvanizado de 2 1/2", 1.10 x 2.30m</t>
  </si>
  <si>
    <t>Gradil modular em em quadros com 2,00m x 1,20m, moldura em tubo de aço galv.  1", e tubos verticais f.g. 3/4" a cada 0,20m, 01 demão de oxibar + 01 demão d e esmalte poliuretano</t>
  </si>
  <si>
    <t>Colunas para sustentação de cobertura em chapa metálica de aço carbono ASTM-A 36, e=3/16", inclusive 01 demão de primer anti-corrosivo</t>
  </si>
  <si>
    <t>Motor elétrico trifásico, baixa rotação, 7CV</t>
  </si>
  <si>
    <t>Divisória em compensado naval 20mm, fixada sobre estrutura metálica</t>
  </si>
  <si>
    <t>Piso em compensado naval 20mm, fixado sobre estrutura metálica</t>
  </si>
  <si>
    <t>Grade de proteção para jaulas, em aço mecânico, com barras verticais 1", a ca da 12cm, barras horizontais duplas de 1" x 1/4" a cada 55cm, soldadas</t>
  </si>
  <si>
    <t>Cerca com estaca premoldada em concreto armado, seção quadrada 10 x 10 cm, es paçamento entre estacas de 1,80m, hu(e) = 2,50 m, ht(e) =3,00 m, escoras a ca da 12,60 m, com 4 fios de arame farpado</t>
  </si>
  <si>
    <t>Colocação de tela de aço galvanizado fio 12bwg, sem revestimento, malha 2 1/2 "</t>
  </si>
  <si>
    <t>Alambrado (ht=1,80m) com tela galvanizada 3" x 3" (h=1,80m), montantes em mou rões de concreto seção 10x10cm, a cada 1,80m, cabo de aço 1/4" no arremate in ferior</t>
  </si>
  <si>
    <t>Piso em assoalho de madeira lei (Pau D´Arco) - Comercial, réguas macho e fême a 15cm x 2 cm, sobre ripão de madeira 3,5cm x 5,5cm</t>
  </si>
  <si>
    <t>Piso em assoalho de madeira lei (Pau D´Arco) - Comercial, réguas macho e fême a 15 x 2 cm, sobre plataforma metálica</t>
  </si>
  <si>
    <t>Escavação com perfuratriz em material de 2ª categoria</t>
  </si>
  <si>
    <t>Aterro de áreas,com material adquirido em depósito, com espalhamento manual,  sem compactação.</t>
  </si>
  <si>
    <t>Fechadura para portas internas, linha nebula, ref 0921, Imab ou similar</t>
  </si>
  <si>
    <t>Dobradiça em chapa de aço carbono, 4" x 2", esp 1/8", fabricada artesanalment e</t>
  </si>
  <si>
    <t>Restauro - Enxerto em esquadrias de madeira com aplicação de pasta de pó de s erra e cola</t>
  </si>
  <si>
    <t>Restauro - Prótese em madeira de lei (Angelin) para esquadrias</t>
  </si>
  <si>
    <t>Restauro - Nivelamento em esquadrias de madeira com aplicação de pasta de pó  de serra e cola</t>
  </si>
  <si>
    <t>Restauro - Imunização de esquadrias e forros de madeira com aplicação de K. O tek</t>
  </si>
  <si>
    <t>Restauro - Limpeza de ferragem</t>
  </si>
  <si>
    <t>Restauro - Lubrificação de ferragem</t>
  </si>
  <si>
    <t>Restauro - Aplicação de anti-corrosivo em ferragem</t>
  </si>
  <si>
    <t>Remoção, lavagem, carga e retelhamento de telhas cerâmicas tipo canal comum,  fixadas c/ grampo de arame galv. nº 14, c/ ré-aproveitamento de 80%, Itabaian a ou similar</t>
  </si>
  <si>
    <t>Madeiramento em massaranduba/madeira de lei, tesoura com vão de  12m a 15 m</t>
  </si>
  <si>
    <t>Lixeira em aço inox com pedal, Maxroll, ref 42761,  ou Similar capcidade 5 l</t>
  </si>
  <si>
    <t>Expositor em chapa MDF, acabamento nas duas superfícies, cor branca, dim. 2,5 0 x 1,80m, fixado sobre base de madeira de lei maciça</t>
  </si>
  <si>
    <t>Condutor de águas pluviais em chapa de aço galvanizado nº 22, e=0,7mm - diam. 100mm</t>
  </si>
  <si>
    <t>Restauro - Reconstituição de Ferrolhos</t>
  </si>
  <si>
    <t>Restauro - Reconstituição de Dobradiças em Chapa de Aço, dim. max. 3" x 5"</t>
  </si>
  <si>
    <t>Trilho suiço simples, branco, para esquadrias</t>
  </si>
  <si>
    <t>Trilho suiço duplo, branco, para esquadrias</t>
  </si>
  <si>
    <t>Tela de aço galvanizado fio 14bwg, ondulada, quadrada, sem revestimento, malh a 3/4"</t>
  </si>
  <si>
    <t>Tela de aço galvanizado fio 14bwg, com revestimento, malha 3/4"</t>
  </si>
  <si>
    <t>Corrimão de alumínio, ref. CG 003, Alcoa (ou similar)</t>
  </si>
  <si>
    <t>Suporte metálico para corrimão ref. CG 028 Alcoa</t>
  </si>
  <si>
    <t>Misturador de cozinha articulado p/ bancada ref.1256 C50, Deca ou similar</t>
  </si>
  <si>
    <t>Torneira para lavatorio cirúrgico com acionamento cotovelo mod. 455 ou simila r</t>
  </si>
  <si>
    <t>Misturador com temostato mod. 2430 linha C deca ou similar</t>
  </si>
  <si>
    <t>Ducha manual mod. 1972 linha C ou similar</t>
  </si>
  <si>
    <t>Válvula americana para pia 3 1/2", cromada, ref.1623-C, DECA ou similar</t>
  </si>
  <si>
    <t>Sifao cromado para lavatorio, DECA ref.1680C 1 x 1 1/2 ou similar</t>
  </si>
  <si>
    <t>Ventilador de piso ou parede</t>
  </si>
  <si>
    <t>Caixa de passagem / poço de visita em concreto armado fck=21mpa, inclusive ta mpa, dimensões internas 1,50x1,50x1,50m</t>
  </si>
  <si>
    <t>Caixa de passagem em alvenaria de tijolos maciços esp. = 0,12m,  dim. int. =  0,30 x 0,30 x 0,50m</t>
  </si>
  <si>
    <t>Grama nativa capim de burro ou batatais, em placas, fornecimento e plantio</t>
  </si>
  <si>
    <t>Restauro - Lavagem de paredes com cloro líquido</t>
  </si>
  <si>
    <t>Instalação Sanitária para Casa de 02 quartos - Padrão SECPAST</t>
  </si>
  <si>
    <t>Caixa de passagem em alvenaria de tijolos maciços esp. = 0,17m,  dim. int. =  1.20 x 1.20 x 0.60m</t>
  </si>
  <si>
    <t>Mureta de alvenaria 1,50 x 0,60m</t>
  </si>
  <si>
    <t>Banco de concreto em alvenaria de tijolos maciços, assento em concreto simple s, sem encosto, revestido em todas as faces com cerâmica Elizabeth 20x20 cm o u similar</t>
  </si>
  <si>
    <t>Canaleta de concreto c/ tampa removível em chapa de aço (0,25 x 0,25  x 0,25m )</t>
  </si>
  <si>
    <t>Implantação de estrutura de mufla para rede de distribuição aérea, inclusive  mufla terminal contratil à frio 12 / 20 Kv</t>
  </si>
  <si>
    <t>Implantação de estrutura de transformador trifásico de 112,5 KVa para rede de distribuição aérea, exclusive transformador</t>
  </si>
  <si>
    <t>Conjunto de medição indireta 112,5 KVa 380/220V</t>
  </si>
  <si>
    <t>Implantação de estrutura de concreto tipo N1 para rede de distribuição aérea</t>
  </si>
  <si>
    <t>Implantação de estrutura de concreto tipo B2 para rede de distribuição aérea</t>
  </si>
  <si>
    <t>Implantação de estrutura de concreto tipo N2 para rede de distribuição aérea</t>
  </si>
  <si>
    <t>Caixa de inspeção  0,30 x 0,30 x 0,40m</t>
  </si>
  <si>
    <t>Lâmpada vapor metálico de 150 w</t>
  </si>
  <si>
    <t>Lâmpada vapor metálico de 250 w</t>
  </si>
  <si>
    <t>Reator para lâmpada vapor metálico de 250 w</t>
  </si>
  <si>
    <t>Reator para lâmpada vapor metálico de 75 w</t>
  </si>
  <si>
    <t>Reator para lâmpada vapor metálico de 150 w</t>
  </si>
  <si>
    <t>Caixa acústica BS ref B-52 FF250 60 w (RMS)</t>
  </si>
  <si>
    <t>Revestimento cerâmico para parede, 10 x 10 cm, Elizabeth, linha lux neve, apl icado com argamassa industrializada ac-ii, rejuntado, exclusive regularização de base ou emboço - Rev 04</t>
  </si>
  <si>
    <t>Revestimento cerâmico para parede, 10 x 10 cm, Elizabeth, linha lux cardinal, aplicado com argamassa industrializada ac-ii, rejuntado, exclusive regulariza ção de base ou emboço - Rev 04</t>
  </si>
  <si>
    <t>Revestimento cerâmico para parede, 10 x 10 cm, Elizabeth, linha lux amarelo,  aplicado com argamassa industrializada ac-ii, rejuntado, exclusive regulariza ção de base ou emboço - Rev 04</t>
  </si>
  <si>
    <t>Execução de lomborampas</t>
  </si>
  <si>
    <t>Fornecimento e assentamento de grampos para muro com argamassa de cimento, ca l e areia traço t-5 (1:2:8), inclusive arestamento</t>
  </si>
  <si>
    <t>Forro de pvc, em réguas de 10 ou 20 cm, aplicado,  inclusive estrutura para f ixação (perfis em PVC) marca Araforros ou similar, instalado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</si>
  <si>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</si>
  <si>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</si>
  <si>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</si>
  <si>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</si>
  <si>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</si>
  <si>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Divisória em granito cinza andorinha para mictórios, polido, e=2cm, inclusive fixação - Rev 02</t>
  </si>
  <si>
    <t>Tela de aço galvanizado fio 14 bwg, malha 3/4", ondulada, quadrada, fixada en tre molduras constituídas de barras chatas de 1 1/2 x 1/4" e 1 1/2 x 1/8"</t>
  </si>
  <si>
    <t>Tela de aço galvanizado fio 12 bwg, malha 2", ondulada, quadrada, fixada em m oldura constituída de barra chata de 1 1/2 x 1/4"</t>
  </si>
  <si>
    <t>Instalação de condicionador de ar tipo split high wall, 8000 btu</t>
  </si>
  <si>
    <t>Instalação de condicionador de ar tipo split high wall, 9000 btu</t>
  </si>
  <si>
    <t>Instalação de condicionador de ar tipo split high wall, 12000 btu</t>
  </si>
  <si>
    <t>Instalação de condicionador de ar tipo split piso-teto, 12000 btu</t>
  </si>
  <si>
    <t>Instalação de condicionador de ar tipo split high wall, 18000 btu</t>
  </si>
  <si>
    <t>Instalação de condicionador de ar tipo split piso-teto, 18000 btu</t>
  </si>
  <si>
    <t>Instalação de condicionador de ar tipo split high wall, 24000 btu</t>
  </si>
  <si>
    <t>Instalação de condicionador de ar tipo split piso-teto, 24000 btu</t>
  </si>
  <si>
    <t>Instalação de condicionador de ar tipo split high wall, 30000 btu</t>
  </si>
  <si>
    <t>Instalação de condicionador de ar tipo split piso-teto, 30000 btu</t>
  </si>
  <si>
    <t>Instalação de condicionador de ar tipo split high wall, 36000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</si>
  <si>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</si>
  <si>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</si>
  <si>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</si>
  <si>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</si>
  <si>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bi-split, 2x9000 btu</t>
  </si>
  <si>
    <t>Instalação de condicionador de ar tipo bi-split, 2x18000 btu</t>
  </si>
  <si>
    <t>Instalação de condicionador de ar tipo tri-split, 3x9000 btu</t>
  </si>
  <si>
    <t>Instalação de condicionador de ar tipo tri-split, 2x12000/1x2400 btu</t>
  </si>
  <si>
    <t>Instalação de condicionador de ar tipo quadri-split, 2x12000/1x2400 btu</t>
  </si>
  <si>
    <t>Remoção, lavagem e reassentamento de telhas de barro tipo colonial</t>
  </si>
  <si>
    <t>Madeiramento em massaranduba/madeira de lei, peça serrada 14cm x 14cm, c/ abe rtura de encaixes</t>
  </si>
  <si>
    <t>Remoção e Fornecimento com Assentamento de Caibro Roliço</t>
  </si>
  <si>
    <t>Remoção e Fornecimento com Assentamento de Ripas Massaranduba 5 x1,5cm</t>
  </si>
  <si>
    <t>Remoção e Fornecimento com Assentamento de Ripas Massaranduba 9 a 10 x1,5cm</t>
  </si>
  <si>
    <t>Desmontagem e re-montagem de tesoura com vão de  12m a 15 m</t>
  </si>
  <si>
    <t>Restauro - Proteção de elementos artísticos contra impactos, com chapa compen sada resinada e=10 mm e espuma, fixada sob caibros ou ripões, e vedação com l ona plástica</t>
  </si>
  <si>
    <t>Restauro - Restauração de forro de madeira compreendendo raspagem, calafetage m, enceramento e parquetagem</t>
  </si>
  <si>
    <t>Restauro - Consolidação de madeira deteriorada com resinas epoxi Sikadur 32 o u similar</t>
  </si>
  <si>
    <t>Restauro - Montagem de forros de madeira, sem pintura artística, c/ cantoneir as de alumínio 1 1/2" x 1 1/2" x 1/8"</t>
  </si>
  <si>
    <t>Desmontagem e ré-montagem de terças constituidas de peças serradas 7cm x 12cm</t>
  </si>
  <si>
    <t>Destelhamento, carga e ré-telhamento de telha de fibrocimento ondulada esp =  4mm</t>
  </si>
  <si>
    <t>Remoção de piso em assoalho de madeira</t>
  </si>
  <si>
    <t>Desmonte de rocha branda incluindo perfuração, explosivos e detonação com apl icação de malha convencional</t>
  </si>
  <si>
    <t>Desmonte de rocha dura incluindo perfuração, explosivos e detonação com aplic ação de malha convencional</t>
  </si>
  <si>
    <t>Escavação manual de vala ou cava em material de 3ª categoria, profundidade at é 2,00 m, com uso de explosivos e perfuração manual</t>
  </si>
  <si>
    <t>Série de brocas integrais - Série 11</t>
  </si>
  <si>
    <t>Escavação manual de vala ou cava em material de 3ª categoria, profundidade at é 4,00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</si>
  <si>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</si>
  <si>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</si>
  <si>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</si>
  <si>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</si>
  <si>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Remoção e fornecimento com assentamento de ripão em massaranduba 3,5x5,5cm</t>
  </si>
  <si>
    <t>Fornecimento e assentamento de dobradiça em ferro fundido, fabricada artesana lmente</t>
  </si>
  <si>
    <t>Fornecimento de chave em ferro batido para fechadura colonial de fabricação a rtesanal</t>
  </si>
  <si>
    <t>Restauração de peitoris/soleiras com argamassa de pó de pedra com cimento bra nco - acabamento polido</t>
  </si>
  <si>
    <t>Restauro - Injeção de resina epoxi</t>
  </si>
  <si>
    <t>Restauro - Lavagem de superfície com hidrojateamento a uma pressão mínima de  1200 lb</t>
  </si>
  <si>
    <t>Restauro - Perfuração e colagem até 20 cm</t>
  </si>
  <si>
    <t>Ponte de aderência adesivo base acrílica sol 1:1</t>
  </si>
  <si>
    <t>Restauro - Remoção de revestimento deteriorado</t>
  </si>
  <si>
    <t>Resina silicônica (NITOBOND-AR) ou similar</t>
  </si>
  <si>
    <t>Tela de nylon para proteção de fachada</t>
  </si>
  <si>
    <t>Restauro - Imunização de madeiramento de cobertura com aplicação a pincel de  K-Otec diluido em aguarrás</t>
  </si>
  <si>
    <t>Remoção de ferrugem em esquadrias ou estruturas metálicas com escova de aço</t>
  </si>
  <si>
    <t>Desmonte de rocha dura incluindo perfuração e argamassa expansiva</t>
  </si>
  <si>
    <t>Cimalha em madeira angelin dimensões 7cm x 3,2cm</t>
  </si>
  <si>
    <t>Poço de visita em concreto armado, esp. = 0,14m,  dim. int. = 0.80 x 0.80 x 1 .80m com inspeção em concreto armado</t>
  </si>
  <si>
    <t>Poste de ferro galv. Ø 2", h = 2,50m com 2  placas de 20x35cm em chapa esmalt ada para identificação de logradouros</t>
  </si>
  <si>
    <t>Quadro de medição trifásica em Noril com lente para leitura</t>
  </si>
  <si>
    <t>Projetor Lumini, ref PL-2300/150 C/ filtro ambar, inclusive lâmpada vapor met álico HQI-TS 150W e reator</t>
  </si>
  <si>
    <t>Projetor Lumini, ref PL-2124/150 C/ filtro ambar, inclusive lâmpada vapor met álico HQI-TS 150W e reator</t>
  </si>
  <si>
    <t>Projetor Lumini, ref PL-2200/70 C/ filtro ambar, inclusive lâmpada vapor metá lico HQI-TS 70W e reator</t>
  </si>
  <si>
    <t>Fornecimento e instalação de curva metálica horizontal 90º 100 x 50 mm</t>
  </si>
  <si>
    <t>Curva de inversão 100x50 mm</t>
  </si>
  <si>
    <t>Fornecimento e instalação de eletrocalha perfurada 200 x  50 x 3000 mm  (ref. mopa ou similar)</t>
  </si>
  <si>
    <t>Fornecimento e instalação de curva metálica horizontal 90º 200 x 50 mm</t>
  </si>
  <si>
    <t>Curva de inversão 200x50 mm</t>
  </si>
  <si>
    <t>Fornecimento e instalação de eletrocalha perfurada  38 x 38 x 3000 mm (ref. m opa ou similar)</t>
  </si>
  <si>
    <t>Caixa de passagem em alvenaria de tijolos maciços esp. = 0,12m,  dim. int. =  0.50 x 0.50 x 0.40m, com tampa em tela de proteção metálica com dobradiça e p orta cadeado</t>
  </si>
  <si>
    <t>Tela de proteção para refletor com dobradiça e porta cadeado 50 x 50 cm</t>
  </si>
  <si>
    <t>Marco inaugural - Rev. 01</t>
  </si>
  <si>
    <t>Tela de proteção para refletor com dobradiça e porta cadeado 50 x 50cm</t>
  </si>
  <si>
    <t>Kit de acessórios para banheiro em ABS/Alumínio com 5 peças (01 cabide, 01 sa boneteira, 01 papeleira, 01 porta-toalha rosto e 01 porta-toalha banho)</t>
  </si>
  <si>
    <t>Escavação de vala prof. 1,50m, material de 1ª categoria c/ escavadeira hidraú lica</t>
  </si>
  <si>
    <t>Escavação de vala prof. 1,50 a 3,00m, material de 1ª categoria c/ escavadeira hidraúlica</t>
  </si>
  <si>
    <t>Escavação de vala prof. 3,00 a 4,50m, material de 1ª categoria c/ escavadeira hidraúlica</t>
  </si>
  <si>
    <t>Escavação de vala prof. 1,50m, material de 2ª categoria c/ escavadeira hidraú lica</t>
  </si>
  <si>
    <t>Escavação de vala prof. 1,50 até 3,00m  material de 2ª categoria c/ escavadei ra hidraúlica</t>
  </si>
  <si>
    <t>Escavação de vala prof. 3,00 até 4,50m  material de 2ª categoria c/ escavadei ra hidraúlica</t>
  </si>
  <si>
    <t>Escoramento de valas tipo Contínuo Especial</t>
  </si>
  <si>
    <t>Tapume de proteção em tela de polietileno h=1,20 com bloco de concreto</t>
  </si>
  <si>
    <t>Meio-fio de concreto simples, rejuntado com argamassa de cimento e areia no t raço 1:3</t>
  </si>
  <si>
    <t>Escavação, carga e transporte de material de 1ª  categoria, com carregadeira, dmt 51 a 200m</t>
  </si>
  <si>
    <t>Escavação, carga e transporte de material de 1ª  categoria, com carregadeira, dmt 201a 400m</t>
  </si>
  <si>
    <t>Escavação, carga e transporte de material de 1ª  categoria, com carregadeira, dmt 401 a 600m</t>
  </si>
  <si>
    <t>Escavação, carga e transporte de material de 1ª  categoria, com carregadeira, dmt 601 a 800m</t>
  </si>
  <si>
    <t>Escavação, carga e transporte de material de 1ª  categoria, com carregadeira, dmt 801 a 1000m</t>
  </si>
  <si>
    <t>Escavação, carga e transporte de material de 1ª  categoria, com carregadeira, dmt 1001 a 1200m</t>
  </si>
  <si>
    <t>Escavação, carga e transporte de material de 1ª  categoria, com carregadeira  dmt 1201 a 1400m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</si>
  <si>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</si>
  <si>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</si>
  <si>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</si>
  <si>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</si>
  <si>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3001 a  5000m</t>
  </si>
  <si>
    <t>Escavação, carga e transporte de material de 1ª  categoria,  com escavadeira  hidraúlica, dmt 50  a 200m</t>
  </si>
  <si>
    <t>Escavação, carga e transporte de material de 1ª  categoria,  com escavadeira  hidraúlica, dmt 201  a 400m</t>
  </si>
  <si>
    <t>Escavação, carga e transporte de material de 1ª  categoria,  com escavadeira  hidraúlica, dmt 401  a 600m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</si>
  <si>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</si>
  <si>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</si>
  <si>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</si>
  <si>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</si>
  <si>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</si>
  <si>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</si>
  <si>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</si>
  <si>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</si>
  <si>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3001  a 5000m</t>
  </si>
  <si>
    <t>Escavação, carga e transporte de material de 2ª  categoria, com carregadeira, dmt 51 a 200m</t>
  </si>
  <si>
    <t>Escavação, carga e transporte de material de 2ª  categoria, com carregadeira, dmt 201 a 400m</t>
  </si>
  <si>
    <t>Escavação, carga e transporte de material de 2ª  categoria, com carregadeira, dmt 401 a 600m</t>
  </si>
  <si>
    <t>Escavação, carga e transporte de material de 2ª  categoria, com carregadeira, dmt 601 a 800m</t>
  </si>
  <si>
    <t>Escavação, carga e transporte de material de 2ª  categoria, com carregadeira,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</si>
  <si>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</si>
  <si>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</si>
  <si>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</si>
  <si>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</si>
  <si>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</si>
  <si>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</si>
  <si>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3001 a 5000m</t>
  </si>
  <si>
    <t>Escavação, carga e transporte de material de 2ª  categoria,  com escavadeira  hidraúlica, dmt 50  a 200m</t>
  </si>
  <si>
    <t>Escavação, carga e transporte de material de 2ª  categoria,  com escavadeira  hidraúlica, dmt 201  a 400m</t>
  </si>
  <si>
    <t>Escavação, carga e transporte de material de 2ª  categoria,  com escavadeira  hidraúlica, dmt 401  a 600m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</si>
  <si>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</si>
  <si>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</si>
  <si>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</si>
  <si>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</si>
  <si>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</si>
  <si>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</si>
  <si>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</si>
  <si>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</si>
  <si>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3001  a 5000m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</si>
  <si>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</si>
  <si>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</si>
  <si>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</si>
  <si>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</si>
  <si>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601 a 800m</t>
  </si>
  <si>
    <t>Revestimento cerâmico para parede, 5 x 15 cm, linha BRICK gold, Portobello ou similar, aplicado com argamassa industrializada ac-i, rejuntado, exclusive re gularização de base ou emboço</t>
  </si>
  <si>
    <t>Escavação, carga e transporte de material de 3ª  categoria, com perfuratriz s obre esteiras, dmt 801 a 1000m</t>
  </si>
  <si>
    <t>Escavação, carga e transporte de material de 3ª  categoria, com perfuratriz s obre esteiras, dmt 1001 a 1200m</t>
  </si>
  <si>
    <t>Cerca de proteção sobre muro, em cantoneira de ferro 1"x1/8, em "L", a cada 1 ,50m, com 5 fios de arame farpado - Rev. 01</t>
  </si>
  <si>
    <t>Bicicletário em tubo de aço galvanizado diam=50mm, exceto pintura de acabamen to</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</si>
  <si>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</si>
  <si>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</si>
  <si>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</si>
  <si>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</si>
  <si>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</si>
  <si>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Compactação de material de bota fora, com rolo vibratório pé de carneiro, sem controle do grau de compactação</t>
  </si>
  <si>
    <t>Soleira (filete)  em granito cinza andorinha, l = 7 cm, e = 2 cm</t>
  </si>
  <si>
    <t>Soleira em granito cinza andorinha, l = 22 cm, e = 2 cm</t>
  </si>
  <si>
    <t>Base com solo-brita, misturado em usina (exclusive material de base e transpo rte da brita)</t>
  </si>
  <si>
    <t>Usinagem de brita graduada, exclusive material</t>
  </si>
  <si>
    <t>Aplicação de 01 demão de textura rústica</t>
  </si>
  <si>
    <t>Sinalização permanente, vertical,  com placa de aço (60x60cm) com poste de ma deira 3,50m fixado com base de concreto 40x40x50</t>
  </si>
  <si>
    <t>Sinalização permanente, vertical, com placa circular padrão dner diam. = 0,75 m, com poste de madeira 3,50m fixado com base de concreto 40x40x50</t>
  </si>
  <si>
    <t>Sinalização permanente, vertical,  com placa triangular de aço, padrão dner,  largura=0,90m, com poste de madeira 3,50m fixado com base de concreto 40x40x5 0</t>
  </si>
  <si>
    <t>Sinalização permanente, vertical,  com placa octogonal de aço, padrão dner, l argura=0,75m, com poste de madeira 3,50m fixado com base de concreto 40x40x50</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</si>
  <si>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</si>
  <si>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</si>
  <si>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</si>
  <si>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</si>
  <si>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Conjunto de trinco e contra trinco, sem miolo, ref.AL 335, p/ esquadria de vi dro temperado (ou similar)</t>
  </si>
  <si>
    <t>Cerca com estaca pre-moldada em concreto, seção 10x10cm, espaçamento 1,80m, h util(e)=1,80m, h total(e)=2,20 m, escoras a cada 12,60 m, com tela aço galv.r evestida em PVC, malha 2 1/2" losangular</t>
  </si>
  <si>
    <t>Cadastramento</t>
  </si>
  <si>
    <t>ha</t>
  </si>
  <si>
    <t>Batimetria com seções transversais</t>
  </si>
  <si>
    <t>Amarração das curvas com marco de concreto</t>
  </si>
  <si>
    <t>Sondagem com lâmina d'água</t>
  </si>
  <si>
    <t>Sondagem à pá e picareta</t>
  </si>
  <si>
    <t>Ensaio - Granulometria por peneiramento</t>
  </si>
  <si>
    <t>Ensaio - Limite de liquidez</t>
  </si>
  <si>
    <t>Ensaio - Limite de plasticidade</t>
  </si>
  <si>
    <t>Ensaio - Compactação Proctor Normal com reuso de material (6 pontos)</t>
  </si>
  <si>
    <t>I. S. C - Índice de Suporte Californiano na energia normal (1 ponto)</t>
  </si>
  <si>
    <t>Densidade "in situ"</t>
  </si>
  <si>
    <t>Ensaio - Abrasão Los Angeles</t>
  </si>
  <si>
    <t>Ensaio - Adesividade</t>
  </si>
  <si>
    <t>Ensaio - Índice de forma</t>
  </si>
  <si>
    <t>Ensaio - Sanidade da Rocha</t>
  </si>
  <si>
    <t>Ensaio - Impureza orgânica</t>
  </si>
  <si>
    <t>Ensaio - Adensamento</t>
  </si>
  <si>
    <t>Ensaio triaxial</t>
  </si>
  <si>
    <t>Bancada em granito cinza andorinha p/laboratorio de informática, esp=2,0cm, h =72cm e larg=80cm</t>
  </si>
  <si>
    <t>Transporte de altitude</t>
  </si>
  <si>
    <t>Implantação de marco de concreto</t>
  </si>
  <si>
    <t>Execução de madeiramento em massaranduba/madeira de lei, acabamento serrado,  c/ ripão 4cm x 7cm e  ripa 5cm x 1,5cm, sem fornecimento de materiais</t>
  </si>
  <si>
    <t>Limpeza de pavimentação em  paralepípedo e execução de rejuntamento com argam assa  cimento e areia 1:3</t>
  </si>
  <si>
    <t>Remoção de vidro temperado</t>
  </si>
  <si>
    <t>Grade em metalon</t>
  </si>
  <si>
    <t>Caixa de gordura em pvc 300mm</t>
  </si>
  <si>
    <t>Caixa de inspeção em pvc 300mm</t>
  </si>
  <si>
    <t>Caixa de águas pluviais em pvc 300mm</t>
  </si>
  <si>
    <t>Fornecimento, transporte e plantio de coqueiro jovem, altura total = 1.80 m,  inclusive adubação e manutenção por 90 dias</t>
  </si>
  <si>
    <t>Telhamento com telha de fibrocimento estrutural, dim: 3,00x1,06m, esp=8 mm, E termax, Maxiplac ou similar</t>
  </si>
  <si>
    <t>Porta em madeira compensada (canela), lisa, semi-ôca, 1.20 x 2.10 m, revestid a c/fórmica, inclusive batentes e ferragens</t>
  </si>
  <si>
    <t>Forro de gesso acartonado, em placas 1250 x 600mm e perfis T, acabamento em f ilme  PVC, marca MOD-LINE, modelo Linho ou similar, instalado</t>
  </si>
  <si>
    <t>Fornecimento e assentamento de tubo em aço inox 1 1/2"</t>
  </si>
  <si>
    <t>Madeiramento em massaranduba/madeira de lei, peça serrada 5cm x 14cm, p/ telh a ondulada eternit 8 mm</t>
  </si>
  <si>
    <t>Argamassa cimento, cal e areia traço  (1:0,5:8) - Confecção mecânica e transp orte</t>
  </si>
  <si>
    <t>Calha de concreto, com grelha de ferro, seção 0,20 x 0,20m</t>
  </si>
  <si>
    <t>Montagem e desmontagem de andaime metálico tubular simples</t>
  </si>
  <si>
    <t>Andaime metálico fachadeiro - locação mensal , montagem e desmontagem</t>
  </si>
  <si>
    <t>m²xmês</t>
  </si>
  <si>
    <t>Madeiramento em massaranduba/madeira de lei, peça serrada 10cm x 20cm com abe rtura de encaixes</t>
  </si>
  <si>
    <t>Fornecimento e  Assentamento de Ripas Massaranduba 5 x1,5cm</t>
  </si>
  <si>
    <t>Revestimento cerâmico para piso ou parede, 20 x 20 cm, Elizabeth ou similar,  linha Cristal Bege, aplicado com argamassa industrializada ac-ii, rejuntado,  exclusive regularização de base ou emboço</t>
  </si>
  <si>
    <t>Rodapé alta resistência branco, h = 10 cm</t>
  </si>
  <si>
    <t>Rodapé madeira Pau D'arco, 3cm,  com acabamento aboleado</t>
  </si>
  <si>
    <t>Recuperação de armadura p/ vigas 15x50cm, 4Ø10mm,  incluso remoção de estribo , lixamento, pintura de proteção e colocação de novos estribos c/espaçam=18cm (para casos de ferragens totalmente expostas)</t>
  </si>
  <si>
    <t>Tê sanitário em pvc rígido soldavel, para esgoto, diâm =150mm</t>
  </si>
  <si>
    <t>Cap de pvc rígido c/ anéis p/ esgoto, diâm. =150mm</t>
  </si>
  <si>
    <t>Vaso sanitario c/caixa de descarga acoplada, linha saveiro, CELITE ou similar ,  c/ engate pvc, assento universal AMANCO ou similar</t>
  </si>
  <si>
    <t>Lavatório sem coluna LINHA SAVEIRO, CELITE,  c/ sifão cromado, válvula cromad a  e engate cromado, torneira série aquapress da Fabrimar ref. 1180 ou simila res</t>
  </si>
  <si>
    <t>Cuba de embutir, oval, CELITE 10116 ou similar, inclusive sifão cromado, válv ula cromada para lavatório e engate cromado e torneira</t>
  </si>
  <si>
    <t>Registro gaveta c/canopla cromada, d=40mm (1 1/2"), ref.1509, linha Targa C40 , Deca ou similar</t>
  </si>
  <si>
    <t>Cabo telefônico ci 50 - 20 pares</t>
  </si>
  <si>
    <t>Rodapé madeira 5 x 1,5 cm, inclusive chapuzes 7 x 7 x 2,5 cm</t>
  </si>
  <si>
    <t>Bancada de mármore branco</t>
  </si>
  <si>
    <t>Grampeamento de telhas de barro tipo canal com arame cobre nº 14</t>
  </si>
  <si>
    <t>Proteção de armadura com tinta de alto teor de zinco - EMACO P22 ou similar,  esp:2mm</t>
  </si>
  <si>
    <t>Recuperação de armadura p/ vigas 15x40cm, 4Ø10mm,  incluso remoção de estribo , lixamento, pintura de proteção e colocação de novos estribos c/espaçam= 17c m (para casos de ferregens totalmente expostas)</t>
  </si>
  <si>
    <t>Recuperação de armadura p/ vigas 15x50cm, 4Ø12,5mm,  incluso remoção de estri bo, lixamento, pintura de proteção e colocação de novos estribos c/espaçam=10 cm  (para casos de ferragens totalmente expostas)</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</si>
  <si>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</si>
  <si>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</si>
  <si>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Aplicação de adesivo estrutural base resina epoxi, Compound Adesivo, Vedacit  ou similar, aplicação em chumbamento e colagem dos mais diversos materiais de construção</t>
  </si>
  <si>
    <t>Reboco externo, de parede, com argamassa traço 1:4 (cal / areia), espessura 2 ,5 cm</t>
  </si>
  <si>
    <t>Proteção de armadura com tinta de alto teor de zinco - Nitoprimer Zn ou simil ar,  esp:2mm</t>
  </si>
  <si>
    <t>Rodameio em granito preto, larg=4 cm, esp=2 cm, para acabamentos</t>
  </si>
  <si>
    <t>Rodameio em granito preto, larg=8 cm, esp=2 cm, para acabamentos</t>
  </si>
  <si>
    <t>Tosetes em marmore branco, medindo 5 x 5 cm, aplicada com argamassa industria lizada ac-ii, rejuntada</t>
  </si>
  <si>
    <t>Piso em granito branco Polar, esp= 2cm, aplicado com argamassa industrializad a ac-ii, rejuntado, exclusive regularização de base</t>
  </si>
  <si>
    <t>Portão em tubo de aço galvanizado com quadro de DN 1", e verticais de DN 1/2"</t>
  </si>
  <si>
    <t>Revestimento de piso acústico Revolution, 90% vinil e 10% poliester, cores: B rand, Off White, Desert ou Cromo ou similar</t>
  </si>
  <si>
    <t>Demolição de parede em pau-a-pique</t>
  </si>
  <si>
    <t>Demolição de piso em pedra calcárea</t>
  </si>
  <si>
    <t>Remoção de pilar em madeira  - 0,20 x 0, 20  x 7,0 m</t>
  </si>
  <si>
    <t>Assentamento de piso em pedra calcárea com argamassa de cimento e areia (1:3) , esp=5cm, exclusive fornec. de pedra</t>
  </si>
  <si>
    <t>Lavatório com bancada em granito preto, e = 2cm, dim 1.55x0.50, com 01 cuba d e sobrepor de louça, sifão cromado, válvula cromada, torneira de mesa, inclus ive rodopia de 10cm</t>
  </si>
  <si>
    <t>Ducha cromada, DECA, linha duna 1984 C 61 ou similar</t>
  </si>
  <si>
    <t>Madeiramento em massaranduba para telhado, peça principal serrada 8 x18cm com abertura de encaixes</t>
  </si>
  <si>
    <t>Madeiramento em massaranduba para telhado, peça principal serrada 14cm x14cm, com abertura de encaixes</t>
  </si>
  <si>
    <t>Madeiramento em massaranduba para telhado, peça principal serrada 14cm x 25cm , com abertura de encaixes</t>
  </si>
  <si>
    <t>Fornecimento e montagem de monta-carga, capacidade 30 Kg, aberturas opostas,  medindo (L=46 x P= 42 x A=50) cm</t>
  </si>
  <si>
    <t>Execução de madeiramento com peças-cachorro 7 x 10 cm</t>
  </si>
  <si>
    <t>Reforço em Alvenaria de Tijolo Maciço com barra 12,5mm</t>
  </si>
  <si>
    <t>Locação de muro, inclusive execução de gabarito de madeira</t>
  </si>
  <si>
    <t>Remoção de estaca de concreto pré-moldada h = 2,10m</t>
  </si>
  <si>
    <t>Fornecimento e implantação de estaca de concreto pré-moldada, h = 2,10m</t>
  </si>
  <si>
    <t>Guarda-corpo em tubos de aço galvanizado, h = 1,10m, com barras verticais a c ada 0,75m (1 1/2"), 3 (tres) tubos horizontais intermediários (1 1/2") e tubo horizontal superior (2")</t>
  </si>
  <si>
    <t>Implantação de estai de âncora</t>
  </si>
  <si>
    <t>Mão-de-obra para implantação de ramal de serviço</t>
  </si>
  <si>
    <t>Mão-de-obra para implantação de estrutura N2</t>
  </si>
  <si>
    <t>Mão-de-obra para implantação de estrutura N3</t>
  </si>
  <si>
    <t>Mão-de-obra para implantação de estrutura N4</t>
  </si>
  <si>
    <t>Mão-de-obra para implantação de estrutura N3-2</t>
  </si>
  <si>
    <t>Mão-de-obra para implantação de estrutura N1</t>
  </si>
  <si>
    <t>Mão-de-obra para implantação de estrutura B2</t>
  </si>
  <si>
    <t>Mão-de-obra para implantação de estrutura T1</t>
  </si>
  <si>
    <t>Mão-de-obra para implantação de estrutura B4</t>
  </si>
  <si>
    <t>Mão-de-obra para implantação de estrutura B3-2</t>
  </si>
  <si>
    <t>Mão-de-obra para implantação de poste menor ou igual 600 kgf</t>
  </si>
  <si>
    <t>Mão-de-obra para implantação de poste maior que 600 kgf</t>
  </si>
  <si>
    <t>Mão-de-obra para implantação de poste maior que 11m</t>
  </si>
  <si>
    <t>Mão-de-obra para implantação de aterramento de rede de distribuição</t>
  </si>
  <si>
    <t>Mão-de-obra para implantação de transformador trifásico</t>
  </si>
  <si>
    <t>Mão-de-obra para implantação de transformador bifásico</t>
  </si>
  <si>
    <t>Mão-de-obra para implantação de chave de 100A</t>
  </si>
  <si>
    <t>Mão-de-obra para implantação de chave à óleo</t>
  </si>
  <si>
    <t>Mão-de-obra para implantação de chave faca</t>
  </si>
  <si>
    <t>Mão-de-obra para implantação de pára-raios de rede de distribuição</t>
  </si>
  <si>
    <t>Mão-de-obra para implantação de iluminação pública</t>
  </si>
  <si>
    <t>Retencionamento de cabo p/100kg</t>
  </si>
  <si>
    <t>Condutor de cobre p/100kg</t>
  </si>
  <si>
    <t>Condutor de alumínio p/100kg</t>
  </si>
  <si>
    <t>Mão-de-obra para implantação de estrutura U1</t>
  </si>
  <si>
    <t>Mão-de-obra para implantação de estrutura U2</t>
  </si>
  <si>
    <t>Mão-de-obra para implantação de estrutura U3</t>
  </si>
  <si>
    <t>Mão-de-obra para implantação de estrutura U4</t>
  </si>
  <si>
    <t>Impermeabilizaçao com vedapren branco ou similar, para lajes, 06 demaõs</t>
  </si>
  <si>
    <t>Impermeabilizaçao com vedapren parede ou similar, 03 demaõs</t>
  </si>
  <si>
    <t>Madeiramento em massaranduba/madeira de lei, peça serrada 10cm x 25cm</t>
  </si>
  <si>
    <t>Vaso sanitario c/caixa de descarga acoplada, linha duna CP707, acabamento CZ- 87, DECA ou similar,incl. assento DECA em poliéster ou similar, conjunto de f ixação DECA SP13 ou similar, anel de vedação e engate plástico</t>
  </si>
  <si>
    <t>Pastilha cerâmica esmaltada, 5 x 5 cm, marca NGK, linha Boulevard Real, cor v erde guarani, ref:B0/903, aplicada com argamassa industrializada ac-ii, rejun tada, exclusive emboço (ou similar)</t>
  </si>
  <si>
    <t>Pastilha cerâmica esmaltada, 5 x 5 cm, marca NGK, linha Maison, cor vermelho  pitanga, ref:MR-156, aplicada com argamassa industrializada ac-ii, rejuntada, exclusive emboço (ou similar)</t>
  </si>
  <si>
    <t>Retirada e reassentamento de rodapé de mármore</t>
  </si>
  <si>
    <t>Remoção de fechadura</t>
  </si>
  <si>
    <t>Madeiramento em massaranduba/madeira de lei, acabamento aparelhado, c/ ripão  3,5cm x 5,5cm e  ripa 5cm x 1,5cm, exclusive peças principais, para afastamen to de 28 cm entre faces</t>
  </si>
  <si>
    <t>Reposição de madeiramento p/ ripão 5cm x 6cm, com afastamento de 28cm, (excet o ripão)</t>
  </si>
  <si>
    <t>Fornecimento e instalação de rede de proteção em nylon malha 5 x 5 cm para ja nelas, varandas, etc</t>
  </si>
  <si>
    <t>Piso tátil direcional e de alerta, em concreto colorido, p/deficientes visuai s, dimensões 30x30cm, aplicado com argamassa industrializada ac-ii, rejuntado , exclusive regularização de base</t>
  </si>
  <si>
    <t>Limpeza de calha de zinco</t>
  </si>
  <si>
    <t>Remoção e reassentamento de toldo</t>
  </si>
  <si>
    <t>Remoção de tubulação de gás</t>
  </si>
  <si>
    <t>Balanço para parque com assento de  madeira, corrente revestida c/mangueira p lástica transp., fixado em tubo ferro galv.4"existente.</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</si>
  <si>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</si>
  <si>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</si>
  <si>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</si>
  <si>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Colocação de calha em chapa de zinco (exclusive calha)</t>
  </si>
  <si>
    <t>Colocação de telha cerâmica</t>
  </si>
  <si>
    <t>Estrutura para galpão em pórticos pré-moldados de concreto armado, sem lanter nim, c/montagem, excluso telhas, inclusive fundação</t>
  </si>
  <si>
    <t>Remoção de madeiramento, exclusive peças principais</t>
  </si>
  <si>
    <t>Ponto de luz em teto ou parede, aparente sem eletroduto</t>
  </si>
  <si>
    <t>Bocal para lâmpada incandescente</t>
  </si>
  <si>
    <t>Quadro de medição monofásico, sem fiação</t>
  </si>
  <si>
    <t>Caixa de inspeção  0.60 x 0.60 x 0.60m</t>
  </si>
  <si>
    <t>Porta em madeira, tipo ficha/calha, 60 x 210 cm, inclusive caixilho e ferrage ns</t>
  </si>
  <si>
    <t>Porta em madeira, tipo ficha/calha, 70 x 210 cm, inclusive caixilho e ferrage ns</t>
  </si>
  <si>
    <t>Porta em madeira mista, almofadada, 80 x 210 cm, inclusive batente e ferragen s</t>
  </si>
  <si>
    <t>Piso cimentado liso traço 1:5, e = 1,5 cm</t>
  </si>
  <si>
    <t>Passeio em concreto simples c/ cimentado e=5cm</t>
  </si>
  <si>
    <t>Pia de cozinha com bancada em mármore sintético, dim 1.20x0.50, com 01 cuba,  sifão, válvula e torneira todos de plástico, assentada.</t>
  </si>
  <si>
    <t>Visor plumbífero com moldura, esp=80mm (nacional)</t>
  </si>
  <si>
    <t>Visor plumbífero com moldura, esp=60mm (nacional)</t>
  </si>
  <si>
    <t>Luminária calha sobrepor p/lamp.fluorescente 1x20w, completa, incl.reator par tida rápida e lampada</t>
  </si>
  <si>
    <t>Soleira em granito vitória, l = 15 cm, e = 2 cm</t>
  </si>
  <si>
    <t>Fornecimento de estaca metálica tipo perfil "I", simples, bitola W 200x26,6 ( 8") - Açominas ou similar</t>
  </si>
  <si>
    <t>Cravação de estaca metálica tipo perfil "I", simples, bitola W 200x26,6 (8"), exclusive perfil</t>
  </si>
  <si>
    <t>Solda (emenda) de estaca metálica tipo perfil "I", simples, bitola W 200x26,6 (8"), incluso material</t>
  </si>
  <si>
    <t>Corte de estaca metálica tipo perfil "I", simples, bitola W 200x26,6 (8"), in clusive equipamento</t>
  </si>
  <si>
    <t>Fornecimento, corte e aparelhamento de pedra calcárea, inclusive faceamento l iso e polido, esp = 8,0 cm, considerando 50% de perda</t>
  </si>
  <si>
    <t>Piso em pedra calcárea, cortada, aparelhada e com face aparente lisa e polida , esp=8cm, assentado com argamassa de cimento e areia (1:3) na esp=5cm, esclu sive lastro de regularização em concreto simples</t>
  </si>
  <si>
    <t>Restauro - Restauração de forro de madeira compreendendo substituição de peça s de apoio até 20%, raspagem, calafetagem, enceramento e parquetagem</t>
  </si>
  <si>
    <t>Pó de pedra</t>
  </si>
  <si>
    <t>Rejuntamento de pavimento com pedra calcárea</t>
  </si>
  <si>
    <t>Remoção de rejuntamento em pavimento com pedra calcárea</t>
  </si>
  <si>
    <t>Cerca com estaca de madeira sabiá ou Similar h = 2,20m, altura útil 1,80m, c/ 4 fios arame galvanizado liso 12bwg</t>
  </si>
  <si>
    <t>Piso em pedra granítica serrada, 40 x 50 cm, esp.5cm, assentada com argamassa de cimento e areia traço t-4(1:5)</t>
  </si>
  <si>
    <t>Preparo de substrato por escarificação mecânica (corte de concreto) para espe ssuras de até 3,0cm</t>
  </si>
  <si>
    <t>Preparo de substrato por escarificação manual (corte de concreto) até 3,0cm d e profundidade</t>
  </si>
  <si>
    <t>Preparo do substrato com utilização de hidrojateadora de areia, para limpeza  de ferragens e superfícies de concreto</t>
  </si>
  <si>
    <t>Ponte de aderência com adesivo base acrílica</t>
  </si>
  <si>
    <t>Reparos profundos executados com argamassa base cimento modificada com políme ros - espessura de 1 a 5cm</t>
  </si>
  <si>
    <t>Cura úmida por aspersão de água durante 3 dias</t>
  </si>
  <si>
    <t>Acabamento superficial de concreto com lixamento e polimento</t>
  </si>
  <si>
    <t>Estucamento com argamassa polimérica</t>
  </si>
  <si>
    <t>Microconcreto fluido</t>
  </si>
  <si>
    <t>Plataforma de madeira com tábuas de pinho de 2ª para reparos em estrutura de  concreto armado</t>
  </si>
  <si>
    <t>Jateamento para remoção de crostas no concreto</t>
  </si>
  <si>
    <t>Forma para recuperação de concreto com chapas plastificadas, inclusive escora mento</t>
  </si>
  <si>
    <t>Preparação do substrato (superfície de concreto) e armadura por escovamento e hidrojateamento de areia</t>
  </si>
  <si>
    <t>Passivação de armadura com primer à base de zinco</t>
  </si>
  <si>
    <t>Pintura de acabamento com aplicação de 01 demão de verniz acrílico, Coral ou  similar</t>
  </si>
  <si>
    <t>Preparo de superfície com lixamento e aplicação de 01 demão de fundo preparad or</t>
  </si>
  <si>
    <t>Preparo de superfície com lixamento e aplicação de 02 demãos de fundo prepara dor</t>
  </si>
  <si>
    <t>Pintura de acabamento com tinta emborrachada - 01 demão</t>
  </si>
  <si>
    <t>Pintura de acabamento com tinta emborrachada - 02 demãos</t>
  </si>
  <si>
    <t>Remoção de esquadria metálica, com ou sem reaproveitamento</t>
  </si>
  <si>
    <t>Remoção de telhamento com telhas onduladas fibrocimento ou aluminio</t>
  </si>
  <si>
    <t>Joelho 90° pvc rígido soldável e c/rosca, diam = 25mm x 3/4"</t>
  </si>
  <si>
    <t>Reassentamento de piso de borracha 500 x 500 x 7mm, fixado com argamassa indu strializada AC-III ou similar</t>
  </si>
  <si>
    <t>Reassentamento de piso de borracha 500 x 500 x 3,5mm, fixado com cola</t>
  </si>
  <si>
    <t>Junta de dilatação elástica (PVC) p/ concreto, tipo O-120/3, pressão até 2 mc a, Fugenband, Vedacit ou similar</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</si>
  <si>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</si>
  <si>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</si>
  <si>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</si>
  <si>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</si>
  <si>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Impermeabilização de alicerce e viga baldrame com 2 demãos de tinta asfáltica tipo Neutrol da Vedacit ou similar, exceto argamassa impermeabilização</t>
  </si>
  <si>
    <t>Injeção de calda de cimento, admitindo uma produção média bruta de 2 sacos/h, inclusive fornecimento dos materiais, medido por saco de 50kg</t>
  </si>
  <si>
    <t>saco</t>
  </si>
  <si>
    <t>Rip-Rap - saco solo cimento, com capacidade para 0,07m³ de material adensado, nas dimensões aproximadas de 0,60x0,58x0,20m, com taxa de 10% de cimento, inc luisve fornecimento de todos os materiais, dosagem, mistura, acondicionamento , costura e transp</t>
  </si>
  <si>
    <t>Reforço para peça de madeira em chapa de ferro 5/16"</t>
  </si>
  <si>
    <t>Calha com grelha de piso normal DN 200 em PVC Tigre ou similar</t>
  </si>
  <si>
    <t>Corte e dobragem na obra, montagem e colocação de ferragens nas formas, inclu sive arame recozido Ø 18 BWG.</t>
  </si>
  <si>
    <t>Corte e dobragem por sistema industrilaizado, fora da obra, montagem e coloca ção de ferragens nas formas, inclusive arame recozido Ø 18 BWG.</t>
  </si>
  <si>
    <t>Meio-fio granítico, rejuntado com argamassa de cimento e areia no traço 1:3</t>
  </si>
  <si>
    <t>Grelha pré-moldada em concreto para boca de lobo 0,40 x 1,00 x 0,05m</t>
  </si>
  <si>
    <t>Fornecimento e assentamento de tubo em aço inox 2 1/2"</t>
  </si>
  <si>
    <t>Joelho 90º pvc rígido soldável c/bucha de latão,  d= 20mm x 1/2"</t>
  </si>
  <si>
    <t>Joelho 90º pvc rígido soldável c/bucha de latão,  d= 25mm x 3/4"</t>
  </si>
  <si>
    <t>Fornecimento e cravacao de estaca metálica perfil simples "I" 254 x 117,5mm - 1ª alma, inclusive o transporte da estaca, exclusive emendas, a mobilizacao e a desmobilizacao do bate estaca</t>
  </si>
  <si>
    <t>Fornecimento e cravacao de estaca metálica perfil duplo "I" 254 x 117,5mm - 1 ª alma, inclusive o transporte da estaca, exclusive emendas, a mobilizacao e  a desmobilizacao do bate estaca</t>
  </si>
  <si>
    <t>Tê 90º pvc rígido soldável, LLR, c/bucha de latão na bolsa central, d= 25 x 1 /2"</t>
  </si>
  <si>
    <t>Tê 90º pvc rígido soldável, LLR, c/bucha de latão na bolsa central, d= 32 x 3 /4"</t>
  </si>
  <si>
    <t>Revestimento cerâmico para piso ou parede, 45 x 45 cm, linha fuoco bianco (po rcelanato), Eliane ou similar, aplicado com argamassa industrializada aciii,  rejuntado, exclusive regularização de base ou emboço</t>
  </si>
  <si>
    <t>Demolição de madeiramento em coberturas com telhas de fibro-cimento 4 a 8 mm</t>
  </si>
  <si>
    <t>Remoção e reassentamento de telha ondulada de fibro-cimento 4, 6, ou 8mm</t>
  </si>
  <si>
    <t>Demolição e reaasentamento de madeiramento em coberturas com telhas de fibro- cimento 4 a 8 mm</t>
  </si>
  <si>
    <t>Limpeza c/ remoção de crosta de estátuas de metal, alt. aprox.  h=1,70m</t>
  </si>
  <si>
    <t>Refixação de encosto de madeira dos bancos da orla</t>
  </si>
  <si>
    <t>Reposição de assento de madeira em balanço de parque, (42 x 30 x 2,5)cm, incl usive pintura</t>
  </si>
  <si>
    <t>Carga mecânica de material de 1ª categoria</t>
  </si>
  <si>
    <t>Trilho em barra de ferro 3/4"</t>
  </si>
  <si>
    <t>Remoção e Reinstalação de luminárias 1x32W, 2x32W, 3x32W ou 4x32W</t>
  </si>
  <si>
    <t>Remoção e Remontagem de Difusor de Dutos de Ar-Condicionado</t>
  </si>
  <si>
    <t>Luva pvc rigido soldavel e c/bucha de latão, d= 20 x 1/2"</t>
  </si>
  <si>
    <t>Luva pvc rigido soldavel e c/bucha de latão, d= 25 x 3/4"</t>
  </si>
  <si>
    <t>Luva pvc rigido soldavel e c/bucha de latão, d= 32 x 1"</t>
  </si>
  <si>
    <t>Luva de redução pvc rigido soldavel e c/bucha de latão, d= 25 x 1/2"</t>
  </si>
  <si>
    <t>Tê de inspeção em pvc rígido soldável, para esgoto primário, diâm = 100 x 75m m</t>
  </si>
  <si>
    <t>Argamassa cimento e areia traço t-8 (1:8) - 1 saco cimento 50 kg / 8 padiolas de areia dim 0.35 x 0.45 x 0.13 m - Confecção mecânica e transporte</t>
  </si>
  <si>
    <t>Preparo e execução de solo-cimento traço 1:12 (cimento/arenoso), com compacta ção e espalhamento, para suporte de fundações, inclusive cimento exclusive ar enoso</t>
  </si>
  <si>
    <t>Revestimento de proteção de estruturas em tábua de pinho</t>
  </si>
  <si>
    <t>Torneira de bóia p/caixa d'agua em pvc d = 3/4"</t>
  </si>
  <si>
    <t>Impermeabilização semi-flexível com Sika Top 107 bi-componente, cor cinza, 03 demãos cruzadas aplicado à trincha para aplicação em paredes enterradas, subs olos, caixas d'agua, áreas frias e em contato com esgoto</t>
  </si>
  <si>
    <t>Demolição de madeiramento de telhado de fibro-cimento 4mm e reassentamento pa ra telha de fibro-cimento 8mm</t>
  </si>
  <si>
    <t>Ponto para cabeamento estruturado embutido, com eletroduto pvc rígido  Ø 3/4" c/cabo UTP 4 pares cat. 5e</t>
  </si>
  <si>
    <t>Hidrojateamento em estrutura de aço carbono com água e areia</t>
  </si>
  <si>
    <t>Limpeza mecanizada do terreno c/ trator esteira (vegetação rasteira) sem carg a e transporte</t>
  </si>
  <si>
    <t>Assentamento de cerâmica</t>
  </si>
  <si>
    <t>Assentamento de peitoril</t>
  </si>
  <si>
    <t>Assentamento de soleira</t>
  </si>
  <si>
    <t>Fornecimento e Instalação de Carpete Berber Point 650 da Beaulieu e=6mm</t>
  </si>
  <si>
    <t>Grade e montantes de ferro h=2,10m, inclusive portão, mureta h=40cm pintada c om tinta hidracor, altura total=2,50m, exclusive pintura da grade - (padrão C EHOP)</t>
  </si>
  <si>
    <t>Rodameio em granito preto, larg=9 cm, esp=2 cm, para acabamentos</t>
  </si>
  <si>
    <t>Filete em granito preto, L=3 cm e esp= 2 cm</t>
  </si>
  <si>
    <t>Papeleira em aço inox, Docol, linha Square ou similar</t>
  </si>
  <si>
    <t>Cabide em aço inox, Docol, linha Square ou similar</t>
  </si>
  <si>
    <t>Porta toalha em aço inox, Docol, linha Square ou similar</t>
  </si>
  <si>
    <t>Saboneteira em aço inox, Docol, linha Square ou similar</t>
  </si>
  <si>
    <t>Enceramento de piso de alta resistência (existente)</t>
  </si>
  <si>
    <t>Porta em pvc, sanfonada, 0.70 x 2.10 m, cor branca, instalada</t>
  </si>
  <si>
    <t>Dobradiça de aço galvanizado tipo vai-vem 3", ref.255, Pagé ou similar</t>
  </si>
  <si>
    <t>Caixa de passagem em alvenaria de tijolos maciços esp. = 0,12m,  dim. int. =  0.60 x 0.60 x 0.40m</t>
  </si>
  <si>
    <t>Caixa de passagem em alvenaria de tijolos maciços esp. = 0,17m,  dim. int. =  1.00 x 0,50 x 0,80m</t>
  </si>
  <si>
    <t>Destocamento de árvores de porte médio e raízes profundas, sem auxílio mecâni co</t>
  </si>
  <si>
    <t>Remoção de pintura com aplicação de 01 demão de removedor pastoso</t>
  </si>
  <si>
    <t>Chumbamento de quadros de ferro para alambrado</t>
  </si>
  <si>
    <t>Instalação de tela, exclusive a tela</t>
  </si>
  <si>
    <t>Fornecimento e implantação de estaca pré-moldada de concreto armado (mourão), para cerca, seção 10x10, reta ou com ponta oblíqua h(u) = 2,50m, inclusive bl oco de fundação</t>
  </si>
  <si>
    <t>Reassentamento de telha dupla de alumínio, ondulada, esp = 0,7 mm, pré pintad a em duas faces, com preenchimento de lã de vidro 50mm</t>
  </si>
  <si>
    <t>Remoção de telha dupla de alumínio, ondulada, esp = 0,7 mm, pré pintada em du as faces, com preenchimento de lã de vidro 50mm</t>
  </si>
  <si>
    <t>Reassentamento de vidro temperado</t>
  </si>
  <si>
    <t>Caixa para alojamento do modelo 4801 da ITAIM ou similar, em chapa de aço tra tado com pintura eletrostática epóxi-pó na cor branca</t>
  </si>
  <si>
    <t>Restauro - Cobertura provisória sobre telhados existentes (Sobrecobertura), c om telha fibrocimento 4mm, apoiada em peças 6x6cm, vigas em tábua e terças 6x 6cm, utilização = 2 vezes</t>
  </si>
  <si>
    <t>Forro de pvc,  em placas 1,25 x 0,625, cor branca ou palha, marca Medabil ou  similar, inclusive estrutura de fixação (perfís), instalado</t>
  </si>
  <si>
    <t>Caixa d'agua de polietileno - instalada, exceto base de apoio, cap. 310 litro s</t>
  </si>
  <si>
    <t>Caixa d'agua de polietileno - instalada, exceto base de apoio, cap. 500 litro s</t>
  </si>
  <si>
    <t>Caixa d'agua de polietileno - instalada, exceto base de apoio, cap. 1000 litr os</t>
  </si>
  <si>
    <t>Cantoneira em alumínio anodizado natural, antiderrapante, 2" x  2", para arre mates</t>
  </si>
  <si>
    <t>Fornecimento e montagem de gradil de isolamento metálico tubular, com tela em ferro, larg.0,50m</t>
  </si>
  <si>
    <t>Piso em painel wall 2,50 x 1,20 x 0,40m</t>
  </si>
  <si>
    <t>Remoção de pintura com aplicação de 02 demãos de removedor pastoso</t>
  </si>
  <si>
    <t>Revestimento metálico em alumínio composto (Alucobond), e=0,3mm, pintura Kayn ar 500 composta por seis camadas,  inclusive estrutura metálica auxiliar em p erfil de viga "U" de 2" - fornecimento e montagem</t>
  </si>
  <si>
    <t>Remoção, Inspeção, Limpeza e Reassentamento de Cobertura Dupla, em Arcos Metá licos, composta por dois níveis de telhas de alumínio, perfís longitudinais d e suporte, e uma camada de manta de lâ de vidro</t>
  </si>
  <si>
    <t>Valvula de descarga alta segurança (anti-vandalismo), d=1 1/2", c/pino aciona dor passante p/parede esp=200-300mm, Docol ou similar</t>
  </si>
  <si>
    <t>Torneira p/lavatorio alta segurança (anti-vandalismo), passante p/parede esp: 200-300mm, Docol ou similar</t>
  </si>
  <si>
    <t>Chuveiro alta segurança (anti-vandalismo), passante p/parede esp=200-300mm, D ocol ou similar</t>
  </si>
  <si>
    <t>Rodapé cerâmico 8,5 x 41 cm, eliane, linha cargo plus bone, aplicado com arga massa industrializada ac-i, rejuntado (ou similar)</t>
  </si>
  <si>
    <t>Transporte comercial com caminhão basculante de 10m³, em rodovia não paviment ada (densidade=1,5t/m³)</t>
  </si>
  <si>
    <t>tkm</t>
  </si>
  <si>
    <t>Demolição de laje pre-fabricada comum ou em treliça, inclusive capeamento</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</si>
  <si>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</si>
  <si>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</si>
  <si>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strução) densidade=1,5t/m³</t>
  </si>
  <si>
    <t>Transporte local com caminhão basculante de 10m³, em rodovia pavimentada (con servação) densidade=1,5t/m³</t>
  </si>
  <si>
    <t>Transporte comercial com caminhão basculante de 10m³, em rodovia pavimentada  (densidade=1,5t/m³)</t>
  </si>
  <si>
    <t>Calha Pluvial de beiral, Ø 125mm, PVC, semicircular, linha Aquapluv, Tigre ou similar, exclusive condutores</t>
  </si>
  <si>
    <t>Porta em pvc, sanfonada, instalada</t>
  </si>
  <si>
    <t>Luminária hermética de embutir com refletor e aletas parabólicas em aluminio  anodizado, difusor em vidro temperado transparente (lumicenter, ref.CHT08-E o u similar) - Rev. 01</t>
  </si>
  <si>
    <t>Tubulação em cobre Ø 28mm para interligação de Split System ao condesador / e vaporador, inclusive isolamento térmico, alimentação elétrica, conexões e fix ações para aparelhos até 48.000 btu</t>
  </si>
  <si>
    <t>Rufo para telha de fibrocimento ondulada</t>
  </si>
  <si>
    <t>Porta em madeira, tipo ficha/calha, 80 x 210 cm, inclusive caixilho e ferrage ns</t>
  </si>
  <si>
    <t>Porta em madeira mista, almofadada, 70 x 210 cm, inclusive batente e ferragen s</t>
  </si>
  <si>
    <t>Porta em madeira mista, almofadada, 60 x 210 cm, inclusive batente e ferragen s</t>
  </si>
  <si>
    <t>Barracão para Obras de Médio Porte Reaproveitamento 2 vezes</t>
  </si>
  <si>
    <t>Fornecimento e montagem de curva 90º ferro galvanizado macho/fêmea DN 3"</t>
  </si>
  <si>
    <t>Fornecimento e Montagem de bucha de redução ferro galvanizado DN 3x1.1/2"</t>
  </si>
  <si>
    <t>Fornecimento e Assentamento de Bucha de Redução em Ferro Galvanizado DN 1.1/2 " x 1"</t>
  </si>
  <si>
    <t>Registro gaveta bruto, d = 50 mm (2") - ref.1502-B, Pn16, Deca ou similar - f ornecimento</t>
  </si>
  <si>
    <t>União de Assento Cônico em Bronze DN 2"</t>
  </si>
  <si>
    <t>União de Assento Cônico em Bronze DN 3"</t>
  </si>
  <si>
    <t>Registro tipo esfera em PVC c/borboleta, d = 3/4" (fornecimento)</t>
  </si>
  <si>
    <t>Regularização Manual</t>
  </si>
  <si>
    <t>Sondagem de Redes e Peças Localizadas (cavas) em Ruas com Pavimentação Asfált ica</t>
  </si>
  <si>
    <t>Sondagem de Redes e Peças Localizadas (cavas) em Ruas com Pavimentação em Par alelepípedos</t>
  </si>
  <si>
    <t>Sondagem de Redes e Peças Localizadas (cavas) em Ruas sem Pavimentação</t>
  </si>
  <si>
    <t>Sondagem de Redes e Peças Localizadas (cavas) em Ruas com Pavimentação Asfált ica sobre Paralelepípedos</t>
  </si>
  <si>
    <t>Locação e Nivelamento de Redes de Água e Adutoras</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</si>
  <si>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</si>
  <si>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</si>
  <si>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</si>
  <si>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</si>
  <si>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</si>
  <si>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</si>
  <si>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</si>
  <si>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</si>
  <si>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</si>
  <si>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</si>
  <si>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</si>
  <si>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</si>
  <si>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</si>
  <si>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</si>
  <si>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</si>
  <si>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</si>
  <si>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Desmontagem de tubos em fº fº,  junta com flanges , diam. =   150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</si>
  <si>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</si>
  <si>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</si>
  <si>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</si>
  <si>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</si>
  <si>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</si>
  <si>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</si>
  <si>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</si>
  <si>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</si>
  <si>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</si>
  <si>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</si>
  <si>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</si>
  <si>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</si>
  <si>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</si>
  <si>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</si>
  <si>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</si>
  <si>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</si>
  <si>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</si>
  <si>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</si>
  <si>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</si>
  <si>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</si>
  <si>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</si>
  <si>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</si>
  <si>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</si>
  <si>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</si>
  <si>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</si>
  <si>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Sinalização com Cavalete Plástico Desmontável</t>
  </si>
  <si>
    <t>Passadiço de madeira</t>
  </si>
  <si>
    <t>Passadiço metálico</t>
  </si>
  <si>
    <t>Tapume para proteção de valas em compensado resinado 10mm, inclusive pintura  (1 uso)</t>
  </si>
  <si>
    <t>Sinalização noturna com tela tapume pvc, balde plástico fiação e lâmpada, reu tilização 7 vezes</t>
  </si>
  <si>
    <t>Sinalização de Valas com Placas Indicativas</t>
  </si>
  <si>
    <t>Sinalização Diurna com Tela tapume em pvc - 10 usos</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</si>
  <si>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</si>
  <si>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</si>
  <si>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</si>
  <si>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</si>
  <si>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</si>
  <si>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</si>
  <si>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</si>
  <si>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</si>
  <si>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</si>
  <si>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</si>
  <si>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</si>
  <si>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</si>
  <si>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</si>
  <si>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</si>
  <si>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</si>
  <si>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</si>
  <si>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</si>
  <si>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</si>
  <si>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</si>
  <si>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</si>
  <si>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</si>
  <si>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</si>
  <si>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</si>
  <si>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</si>
  <si>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</si>
  <si>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</si>
  <si>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</si>
  <si>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</si>
  <si>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</si>
  <si>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</si>
  <si>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</si>
  <si>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</si>
  <si>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</si>
  <si>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</si>
  <si>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</si>
  <si>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</si>
  <si>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</si>
  <si>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</si>
  <si>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</si>
  <si>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</si>
  <si>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</si>
  <si>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</si>
  <si>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</si>
  <si>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</si>
  <si>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</si>
  <si>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</si>
  <si>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</si>
  <si>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</si>
  <si>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</si>
  <si>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</si>
  <si>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</si>
  <si>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</si>
  <si>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</si>
  <si>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</si>
  <si>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</si>
  <si>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</si>
  <si>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</si>
  <si>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</si>
  <si>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</si>
  <si>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</si>
  <si>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</si>
  <si>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</si>
  <si>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</si>
  <si>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</si>
  <si>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</si>
  <si>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</si>
  <si>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</si>
  <si>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</si>
  <si>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Assentamento de conexões de pvc, junta elástica, ponta e bolsa, diam.=   50 m m</t>
  </si>
  <si>
    <t>Assentamento de conexões de pvc, junta elástica, ponta e bolsa, diam.=   75 m m</t>
  </si>
  <si>
    <t>Assentamento de conexões de pvc, junta elástica, ponta e bolsa, diam.= 100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</si>
  <si>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</si>
  <si>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</si>
  <si>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</si>
  <si>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</si>
  <si>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</si>
  <si>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</si>
  <si>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Montagem de conexões de ferro fundido, com flanges, diam.= 1000 mm</t>
  </si>
  <si>
    <t>Montagem de conexões de ferro fundido, com flanges,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</si>
  <si>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</si>
  <si>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</si>
  <si>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</si>
  <si>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</si>
  <si>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</si>
  <si>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</si>
  <si>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</si>
  <si>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</si>
  <si>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</si>
  <si>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</si>
  <si>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</si>
  <si>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</si>
  <si>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</si>
  <si>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</si>
  <si>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</si>
  <si>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</si>
  <si>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</si>
  <si>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</si>
  <si>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</si>
  <si>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</si>
  <si>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</si>
  <si>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</si>
  <si>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</si>
  <si>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</si>
  <si>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</si>
  <si>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</si>
  <si>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</si>
  <si>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</si>
  <si>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</si>
  <si>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</si>
  <si>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</si>
  <si>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</si>
  <si>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</si>
  <si>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</si>
  <si>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</si>
  <si>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</si>
  <si>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</si>
  <si>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</si>
  <si>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</si>
  <si>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</si>
  <si>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</si>
  <si>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</si>
  <si>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</si>
  <si>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</si>
  <si>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</si>
  <si>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</si>
  <si>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</si>
  <si>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</si>
  <si>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</si>
  <si>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</si>
  <si>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</si>
  <si>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</si>
  <si>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</si>
  <si>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</si>
  <si>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</si>
  <si>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tubo de pvc junta elástica, ponta e bolsa  diam. =   50 mm</t>
  </si>
  <si>
    <t>Assentamento de tubo de pvc junta elástica, ponta e bolsa  diam. =   75 mm</t>
  </si>
  <si>
    <t>Assentamento de tubo de pvc junta elástica, ponta e bolsa  diam. = 100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</si>
  <si>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</si>
  <si>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</si>
  <si>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</si>
  <si>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</si>
  <si>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</si>
  <si>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</si>
  <si>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</si>
  <si>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</si>
  <si>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</si>
  <si>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</si>
  <si>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</si>
  <si>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</si>
  <si>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</si>
  <si>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</si>
  <si>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</si>
  <si>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</si>
  <si>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</si>
  <si>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</si>
  <si>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</si>
  <si>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</si>
  <si>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</si>
  <si>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</si>
  <si>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</si>
  <si>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</si>
  <si>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</si>
  <si>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</si>
  <si>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</si>
  <si>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</si>
  <si>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</si>
  <si>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</si>
  <si>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</si>
  <si>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</si>
  <si>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</si>
  <si>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</si>
  <si>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</si>
  <si>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</si>
  <si>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</si>
  <si>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</si>
  <si>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</si>
  <si>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</si>
  <si>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</si>
  <si>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</si>
  <si>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</si>
  <si>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</si>
  <si>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</si>
  <si>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</si>
  <si>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</si>
  <si>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</si>
  <si>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</si>
  <si>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</si>
  <si>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</si>
  <si>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</si>
  <si>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</si>
  <si>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</si>
  <si>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</si>
  <si>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</si>
  <si>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</si>
  <si>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</si>
  <si>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</si>
  <si>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</si>
  <si>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</si>
  <si>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</si>
  <si>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</si>
  <si>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</si>
  <si>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</si>
  <si>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</si>
  <si>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</si>
  <si>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</si>
  <si>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</si>
  <si>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</si>
  <si>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</si>
  <si>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</si>
  <si>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</si>
  <si>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</si>
  <si>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</si>
  <si>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</si>
  <si>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</si>
  <si>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</si>
  <si>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</si>
  <si>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</si>
  <si>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</si>
  <si>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</si>
  <si>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</si>
  <si>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</si>
  <si>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</si>
  <si>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</si>
  <si>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</si>
  <si>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</si>
  <si>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</si>
  <si>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</si>
  <si>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</si>
  <si>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</si>
  <si>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</si>
  <si>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</si>
  <si>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</si>
  <si>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</si>
  <si>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</si>
  <si>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</si>
  <si>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</si>
  <si>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</si>
  <si>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</si>
  <si>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</si>
  <si>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</si>
  <si>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</si>
  <si>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</si>
  <si>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</si>
  <si>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</si>
  <si>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</si>
  <si>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</si>
  <si>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</si>
  <si>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</si>
  <si>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</si>
  <si>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</si>
  <si>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</si>
  <si>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</si>
  <si>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</si>
  <si>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</si>
  <si>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</si>
  <si>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</si>
  <si>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</si>
  <si>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</si>
  <si>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</si>
  <si>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</si>
  <si>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</si>
  <si>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</si>
  <si>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</si>
  <si>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cap de ferro fundido, junta elástica, diam. =  100mm</t>
  </si>
  <si>
    <t>Fornecimento de cap de ferro fundido, junta elástica, diam. =  150mm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</si>
  <si>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</si>
  <si>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</si>
  <si>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</si>
  <si>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</si>
  <si>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</si>
  <si>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</si>
  <si>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</si>
  <si>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</si>
  <si>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</si>
  <si>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</si>
  <si>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</si>
  <si>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</si>
  <si>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</si>
  <si>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</si>
  <si>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</si>
  <si>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</si>
  <si>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</si>
  <si>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</si>
  <si>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</si>
  <si>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</si>
  <si>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</si>
  <si>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</si>
  <si>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</si>
  <si>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</si>
  <si>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</si>
  <si>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</si>
  <si>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</si>
  <si>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</si>
  <si>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</si>
  <si>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</si>
  <si>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</si>
  <si>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</si>
  <si>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</si>
  <si>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</si>
  <si>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</si>
  <si>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com bolsas e flange pn 10 / 16, diam. =   300 x  100mm</t>
  </si>
  <si>
    <t>Fornecimento de luva de correr junta mecânica, em ferro fundido, diam. =  300 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</si>
  <si>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</si>
  <si>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</si>
  <si>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</si>
  <si>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</si>
  <si>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</si>
  <si>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</si>
  <si>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</si>
  <si>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</si>
  <si>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</si>
  <si>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</si>
  <si>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</si>
  <si>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</si>
  <si>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</si>
  <si>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</si>
  <si>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</si>
  <si>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</si>
  <si>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</si>
  <si>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</si>
  <si>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</si>
  <si>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</si>
  <si>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</si>
  <si>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</si>
  <si>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</si>
  <si>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</si>
  <si>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</si>
  <si>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</si>
  <si>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</si>
  <si>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</si>
  <si>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</si>
  <si>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</si>
  <si>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</si>
  <si>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</si>
  <si>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</si>
  <si>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</si>
  <si>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</si>
  <si>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</si>
  <si>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</si>
  <si>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</si>
  <si>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</si>
  <si>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</si>
  <si>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</si>
  <si>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</si>
  <si>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</si>
  <si>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</si>
  <si>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</si>
  <si>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</si>
  <si>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</si>
  <si>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</si>
  <si>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</si>
  <si>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</si>
  <si>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</si>
  <si>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</si>
  <si>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</si>
  <si>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</si>
  <si>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</si>
  <si>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</si>
  <si>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</si>
  <si>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</si>
  <si>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</si>
  <si>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</si>
  <si>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</si>
  <si>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</si>
  <si>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0,50m,  diam. =   80mm</t>
  </si>
  <si>
    <t>Fornecimento de toco em ferro fundido com flanges pn 10 / 16, comp. = 0,25m,  diam. =  150mm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</si>
  <si>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</si>
  <si>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</si>
  <si>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</si>
  <si>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</si>
  <si>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</si>
  <si>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</si>
  <si>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</si>
  <si>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</si>
  <si>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</si>
  <si>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</si>
  <si>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</si>
  <si>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</si>
  <si>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</si>
  <si>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</si>
  <si>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</si>
  <si>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</si>
  <si>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</si>
  <si>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</si>
  <si>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</si>
  <si>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</si>
  <si>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</si>
  <si>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</si>
  <si>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</si>
  <si>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</si>
  <si>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</si>
  <si>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</si>
  <si>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</si>
  <si>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</si>
  <si>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</si>
  <si>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</si>
  <si>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</si>
  <si>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</si>
  <si>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</si>
  <si>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</si>
  <si>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</si>
  <si>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</si>
  <si>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</si>
  <si>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</si>
  <si>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</si>
  <si>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</si>
  <si>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</si>
  <si>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</si>
  <si>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</si>
  <si>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</si>
  <si>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</si>
  <si>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</si>
  <si>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</si>
  <si>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</si>
  <si>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Fornecimento de tubo de polietileno de alta densidade (pead), PE80, ramal pre dial, d = 20mm x 2,3mm</t>
  </si>
  <si>
    <t>Fornecimento de tubo de polietileno de alta densidade (pead), PE80, ramal pre dial, d = 32mm x 3,0mm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</si>
  <si>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</si>
  <si>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</si>
  <si>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</si>
  <si>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</si>
  <si>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</si>
  <si>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</si>
  <si>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</si>
  <si>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</si>
  <si>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</si>
  <si>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</si>
  <si>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</si>
  <si>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</si>
  <si>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Caixa para ventosas em adutoras c/ DN 350 a 500mm</t>
  </si>
  <si>
    <t>Caixa para ventosas em adutoras c/ DN 250 a 300mm</t>
  </si>
  <si>
    <t>Caixa de Alvenaria para Ventosas em Adutoras DN 150 a 200mm</t>
  </si>
  <si>
    <t>Caixa para ventosas em adutoras c/ DN 50 a 100mm</t>
  </si>
  <si>
    <t>Caixa de Drenagem Tipo I - Dimensões 0,80x0,80x1,00m</t>
  </si>
  <si>
    <t>Tampa de Inspeção em chapa metalica de aço 1/4", dim: 1,00x1,00m, inclusive p intura e cadeado - Rev. 01</t>
  </si>
  <si>
    <t>Tampa p/ caixa de Registro Tipo 1, em Concreto Armado 21 MPa, Tampão TD-5, Di m. = 1,00 x 1,00 x 0,15m</t>
  </si>
  <si>
    <t>Tampa p/ Caixa de Registro Tipo I, em Concreto Armado fck = 21MPa, dim. 1,0x1 ,0x0,12m c/ Tampão TD-5</t>
  </si>
  <si>
    <t>Tampa de Inspeção em Chapa Xadrez Metálica - 1/8" - 1,00x1,00m, Inclusive Pin tura c/ 1 demão de anti-ferrug. e 2 demãos de alcatrão de ulha - Rev. 01</t>
  </si>
  <si>
    <t>Grelha em cantoneira 1.3/4" x vergalhões 5/8" espaçados de 4cm, L=0,22m</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</si>
  <si>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</si>
  <si>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</si>
  <si>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</si>
  <si>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</si>
  <si>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</si>
  <si>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</si>
  <si>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</si>
  <si>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</si>
  <si>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</si>
  <si>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</si>
  <si>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</si>
  <si>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</si>
  <si>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</si>
  <si>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</si>
  <si>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</si>
  <si>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</si>
  <si>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</si>
  <si>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</si>
  <si>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</si>
  <si>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Registro Automático de Entrada DN 75mm</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</si>
  <si>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</si>
  <si>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</si>
  <si>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</si>
  <si>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</si>
  <si>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</si>
  <si>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</si>
  <si>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</si>
  <si>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</si>
  <si>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</si>
  <si>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Fornecimento de Torneira de Bóia DECA, acabamento Bruto, DN 2"</t>
  </si>
  <si>
    <t>Fornecimento de válvula de retenção vertical em bronze, DN 2"</t>
  </si>
  <si>
    <t>Fornecimento de Registro gaveta de bronze com rosca e volante DN 4"</t>
  </si>
  <si>
    <t>Fornecimento de registro gaveta de bronze com rosca e volante DN 3"</t>
  </si>
  <si>
    <t>Logotipo da DESO em Estruturas Elevadas</t>
  </si>
  <si>
    <t>Logotipo da DESO em Estruturas Térreas</t>
  </si>
  <si>
    <t>Mão de obra para assentamento de ladrilhos cerâmicos, inclusive camada de reg ularização</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</si>
  <si>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</si>
  <si>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</si>
  <si>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</si>
  <si>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Fornecimento de registro automático com flanges em ferro fundido - RAU10, DN  150mm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</si>
  <si>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</si>
  <si>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</si>
  <si>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</si>
  <si>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</si>
  <si>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</si>
  <si>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</si>
  <si>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</si>
  <si>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</si>
  <si>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</si>
  <si>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 iam. =  350mm a 450mm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</si>
  <si>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</si>
  <si>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</si>
  <si>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</si>
  <si>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</si>
  <si>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</si>
  <si>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</si>
  <si>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</si>
  <si>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</si>
  <si>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</si>
  <si>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</si>
  <si>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</si>
  <si>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Fornecimento de Macro-medidor de Vazão Tecnobrás ou similar DN 50mm</t>
  </si>
  <si>
    <t>Assentamento de  macro medidor, diam. =   50mm</t>
  </si>
  <si>
    <t>Assentamento de filtro para macro medidor, diam. =   50mm</t>
  </si>
  <si>
    <t>Assentamento de ventosa em ferro fundido com flange,  diam. =   50mm a 150mm</t>
  </si>
  <si>
    <t>Assentamento de ventosa em ferro fundido com flange,  diam. =  150mm a 200mm</t>
  </si>
  <si>
    <t>Assentamento de ventosa simples em ferro fundido, com rosca,  diam. =   3/4"  a 2"</t>
  </si>
  <si>
    <t>Fornecimento e lançamento de concreto armado, fck = 15mpa em bloco de ancorag em</t>
  </si>
  <si>
    <t>Fornecimento e lançamento de concreto ciclópico em blocos de ancoragem</t>
  </si>
  <si>
    <t>Fornecimento e lançamento de concreto simples, fck = 15mpa em bloco de ancora gem</t>
  </si>
  <si>
    <t>Escada de Ferro Tipo Piscina com Guias - Rev. 01</t>
  </si>
  <si>
    <t>Guarda-corpo Metálico para Escada Marinheiro em aço CA-50 - Rev. 01</t>
  </si>
  <si>
    <t>Ligação Predial de Água em Passeio, com fornecimento de material, inclusive h idrômetro, c/tampa de concreto</t>
  </si>
  <si>
    <t>Ligação Predial de Água no Passeio, com fornecimento de material, exceto hidr ômetro, c/tampa de concreto</t>
  </si>
  <si>
    <t>Mão-de-obra para execução de ligação predial de água</t>
  </si>
  <si>
    <t>Ligação Predial de Água em Mureta de Concreto, com Fornecimento de Material i nclusive Hidrômetro, exceto Mureta</t>
  </si>
  <si>
    <t>Mureta Pré-Moldada para Ligações Domiciliares de Água</t>
  </si>
  <si>
    <t>Ligação Predial de Água em Mureta de Concreto, com Fornecimento de Material,  exceto Mureta e Hidrômetro</t>
  </si>
  <si>
    <t>Ligação Predial de Água em Muro/Fachada Existente, com Fornecimento de Materi al, Exceto Hidrômetro</t>
  </si>
  <si>
    <t>Ligação Predial de Água em Muro/Fachada Existente, com Fornecimento de Materi al, Inclusive Hidrômetro</t>
  </si>
  <si>
    <t>Fornecimento de Colar de Tomada de PVC, com Travas e Saída Roscável, DN 110mm x 1/2"</t>
  </si>
  <si>
    <t>Fornecimento de Colar de Tomada de PVC, com Travas e Saída Roscáve, DN 85mm x 1/2"</t>
  </si>
  <si>
    <t>Caixa para proteção de hidrômetro dimensões 0,60x1,00x1,00m, para ligações de grandes consumidores</t>
  </si>
  <si>
    <t>Caixa para proteção de hidrômetro dimensões 0,50x1,00x0,70m, para ligações de grandes consumidores</t>
  </si>
  <si>
    <t>Caixa para proteção de hidrômetro pre-moldada em concreto, para ligaçoes domi ciliares, fornecimento e assentamento</t>
  </si>
  <si>
    <t>Ligação Predial de Água em Mureta de Concreto, Provisória ou Definitiva, com  Fornecimento de Material, inclusive Mureta e Hidrômetro, Rede DN 50mm</t>
  </si>
  <si>
    <t>Desinfecção em rede de água / adutora</t>
  </si>
  <si>
    <t>Cadastro de Redes de Água / Adutoras</t>
  </si>
  <si>
    <t>Carga e Descarga de Tubos de PVC Rígido e PVC DEFoFo DN 50mm</t>
  </si>
  <si>
    <t>Carga e Descarga de Tubos de PVC Rígido e PVC DEFoFo DN 75mm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</si>
  <si>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</si>
  <si>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</si>
  <si>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</si>
  <si>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</si>
  <si>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</si>
  <si>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</si>
  <si>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</si>
  <si>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</si>
  <si>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</si>
  <si>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</si>
  <si>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</si>
  <si>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</si>
  <si>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</si>
  <si>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</si>
  <si>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</si>
  <si>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</si>
  <si>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</si>
  <si>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</si>
  <si>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</si>
  <si>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</si>
  <si>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</si>
  <si>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</si>
  <si>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</si>
  <si>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Assentamento de caixa de hidrômetro</t>
  </si>
  <si>
    <t>Correção de vazamento em cavalete</t>
  </si>
  <si>
    <t>Correção de vazamentos de rede de água em pvc, dn 100mm, em terreno natural</t>
  </si>
  <si>
    <t>Correção de vazamentos de rede de água em pvc, dn 100mm, pavimentação em asfa lto</t>
  </si>
  <si>
    <t>Correção de vazamentos de rede de água em pvc, dn 100mm, pavimentação em asfa lto sobre paralelepípedos</t>
  </si>
  <si>
    <t>Correção de vazamentos de rede de água em pvc, dn 100mm, pavimentação em para lelepípedos</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</si>
  <si>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</si>
  <si>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</si>
  <si>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</si>
  <si>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</si>
  <si>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</si>
  <si>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</si>
  <si>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50mm, em terreno natural -  Rev 01</t>
  </si>
  <si>
    <t>Correção de vazamentos de rede de água em pvc, dn 50mm, pavimentação em asfal to - Rev 01</t>
  </si>
  <si>
    <t>Correção de vazamentos de rede de água em pvc, dn 50mm, pavimentação em asfal to sobre paralelepípedos - Rev 01</t>
  </si>
  <si>
    <t>Correção de vazamentos de rede de água em pvc, dn 50mm, pavimentação em paral elepípedos - Rev 01</t>
  </si>
  <si>
    <t>Correção de vazamentos de rede de água em pvc, dn  50mm, pavimentação em piça rra (base) - Rev 01</t>
  </si>
  <si>
    <t>Correção de vazamentos de rede de água em pvc, dn 75mm, em terreno natural</t>
  </si>
  <si>
    <t>Correção de vazamentos de rede de água em pvc, dn 75mm, pavimentação em asfal to</t>
  </si>
  <si>
    <t>Correção de vazamentos de rede de água em pvc, dn 75mm, pavimentação em asfal to sobre paralelepípedos</t>
  </si>
  <si>
    <t>Correção de vazamentos de rede de água em pvc, dn 75mm, pavimentação em paral elepípedos</t>
  </si>
  <si>
    <t>Correção de vazamentos de rede de água em pvc, dn  75mm, pavimentação em piça rra (base)</t>
  </si>
  <si>
    <t>Correção de vazamentos em ramais prediais de água dn 20mm, em terreno natural</t>
  </si>
  <si>
    <t>Correção de vazamentos em ramais prediais de água dn 20mm, pavimentação em as falto</t>
  </si>
  <si>
    <t>Correção de vazamentos em ramais prediais de água dn 20mm, pavimentação em as falto sobre paralelepípedos</t>
  </si>
  <si>
    <t>Correção de vazamentos em ramais prediais de água dn 20mm, pavimentação em ce râmica</t>
  </si>
  <si>
    <t>Correção de vazamentos em ramais prediais de água dn 20mm, pavimentação em ci mentado</t>
  </si>
  <si>
    <t>Correção de vazamentos em ramais prediais de água dn 20mm, pavimentação em la drilho tipo trottoir</t>
  </si>
  <si>
    <t>Correção de vazamentos em ramais prediais de água dn 20mm, pavimentação em pa ralelepípedos</t>
  </si>
  <si>
    <t>Correção de vazamentos em ramais prediais de água dn 20mm, pavimentação em pe dras ornamentais</t>
  </si>
  <si>
    <t>Correção de vazamentos em ramais prediais de água dn 20mm, pavimentação em pi çarra (base)</t>
  </si>
  <si>
    <t>Corte em ligação de água utilizando lacre em polipropileno (disco)</t>
  </si>
  <si>
    <t>Corte no geral - supressão</t>
  </si>
  <si>
    <t>Corte no ramal</t>
  </si>
  <si>
    <t>Desinversão de hidrômetro</t>
  </si>
  <si>
    <t>Fornecimento de registro dn 1/2" em ligações prediais de água, com fornecimen to do registro</t>
  </si>
  <si>
    <t>Mudança do hidrômetro do jardim para a calçada - cimentado</t>
  </si>
  <si>
    <t>Religação de corte no ramal</t>
  </si>
  <si>
    <t>Religação de corte com bucha</t>
  </si>
  <si>
    <t>Religação de corte em ligação de água utilizando lacre em polipropileno (disc o)</t>
  </si>
  <si>
    <t>Religação de corte no geral</t>
  </si>
  <si>
    <t>Remanejamento de ligação predial dn 100 x 1/2", em terreno natural</t>
  </si>
  <si>
    <t>Remanejamento de ligação predial dn 50mm x 1/2", em terreno natural</t>
  </si>
  <si>
    <t>Remanejamento de ligação predial dn 75mm x 1/2", em terreno natural</t>
  </si>
  <si>
    <t>Revisão de suprimido com escavação</t>
  </si>
  <si>
    <t>Revisão de suprimido sem escavação</t>
  </si>
  <si>
    <t>Substituição de hidrômetro dn 1/2", sem fornecimento do hidrômetro</t>
  </si>
  <si>
    <t>Suspensão ou rebaixamento de cavalete</t>
  </si>
  <si>
    <t>Substituição de Hidrômetro dn 1/2", sem Fornecimento do hidrômetro, com Corre ção de Vazamento</t>
  </si>
  <si>
    <t>Chumbamento de Caixa em Policarbonato para Proteção de Hidrômetro</t>
  </si>
  <si>
    <t>Reposição de Pavimentação à paralelepípedo ( 80% Reaproveitamento ) c/ subst. de 30cm da sub-base p/ colchão de areia e rej.arg. cimento e areia 1:3</t>
  </si>
  <si>
    <t>Correção de vazamentos em ramais prediais de água DN 50mm, pavimentação em la drilho cerâmico - Rev 01</t>
  </si>
  <si>
    <t>Correção de vazamentos em ramais prediais de água DN 50mm, pavimentação em ci mentado - Rev 01</t>
  </si>
  <si>
    <t>Correção de vazamentos em ramais prediais de água DN 50mm, em terreno natural - Rev 01</t>
  </si>
  <si>
    <t>Remanejamento de Ligação do Passeio para o Muro, com caixa de policarbonato,  com Fornecimento do Hidrômetro</t>
  </si>
  <si>
    <t>Limpeza de ruas (varrição e remoção de entulhos)</t>
  </si>
  <si>
    <t>Fornecimento de tampão de ferro fundido articulado TD-5</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</si>
  <si>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</si>
  <si>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</si>
  <si>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Hidrante Subterrâneo com caixa, completo, DN  75 mm no passeio</t>
  </si>
  <si>
    <t>Acompanhamento Técnico p/ Poço de 200 a 350m</t>
  </si>
  <si>
    <t>Acompanhamento Técnico p/ Poço de 100 a 200m</t>
  </si>
  <si>
    <t>Acompanhamento Técnico p/ Poço até 100m</t>
  </si>
  <si>
    <t>Transporte de Compressor de 150psi / 600cfm até 300km (mínimo de 100km)</t>
  </si>
  <si>
    <t>Instalação de Compressor de 250psi / 750cfm</t>
  </si>
  <si>
    <t>Instalação de Compressor 150psi / 600cfm</t>
  </si>
  <si>
    <t>Instalação de Compressor 125psi / 250cfm</t>
  </si>
  <si>
    <t>Pórtico para poço em tubo de aço galvanizado 4" c/8,50m c/talha 500kg e corre nte - Rev. 01</t>
  </si>
  <si>
    <t>Perfuração em Sedimento / Camadas inconsolidadas DN 28" - Poço de 250 a 350m</t>
  </si>
  <si>
    <t>Perfuração em Sedimento / Camadas inconsolidadas DN 17.1/2" - Poço de 250 a 3 00m</t>
  </si>
  <si>
    <t>Perfuração em Sedimento / Camadas inconsolidadas DN 14.3/4" - Poço de 250 a 3 50m</t>
  </si>
  <si>
    <t>Perfuração em Sedimento / Camadas inconsolidadas DN 26" - Poço de 150 a 250m</t>
  </si>
  <si>
    <t>Perfuração em Sedimento / Camadas inconsolidadas DN 17.1/2" - Poço de 150 a 2 50m</t>
  </si>
  <si>
    <t>Perfuração em Sedimento / Camadas inconsolidadas DN 14.3/4" - Poço de 100 a 2 50m</t>
  </si>
  <si>
    <t>Perfuração em Sedimento / Camadas inconsolidadas DN 24" - Poço de 100 a 150m</t>
  </si>
  <si>
    <t>Perfuração em Sedimento / Camadas inconsolidadas DN 22" - Poço até 150m</t>
  </si>
  <si>
    <t>Perfuração em Sedimento / Camadas inconsolidadas DN 20" - Poço até 150m</t>
  </si>
  <si>
    <t>Perfuração em Sedimento / Camadas inconsolidadas DN 20" - Poço até 100m</t>
  </si>
  <si>
    <t>Perfuração em Sedimento / Camadas inconsolidadas DN 17.1/2" - Poço até 150m</t>
  </si>
  <si>
    <t>Perfuração em Sedimento / Camadas inconsolidadas DN 14.3/4" - Poço até 100m</t>
  </si>
  <si>
    <t>Perfuração em Sedimento / Camadas inconsolidadas DN 12.1/2" - Poço de 150 a 2 50m</t>
  </si>
  <si>
    <t>Perfuração em Sedimento / Camadas inconsolidadas DN 12.1/2" - Poço até 150m</t>
  </si>
  <si>
    <t>Perfuração em Sedimento / Camadas inconsolidadas DN 8.1/2" até 150m</t>
  </si>
  <si>
    <t>Perfuração em Sedimento - Perfuração de Alargamento em 14.3/4"</t>
  </si>
  <si>
    <t>Perfuração em Sedimento - Perfuração de Alargamento em 12.1/4"</t>
  </si>
  <si>
    <t>Perfuração em Rocha Calcária / Camadas Alteradas DN 12" - Poço 150m</t>
  </si>
  <si>
    <t>Perfuração em Rocha Calcária / Camadas Alteradas DN 10" - Poço 150m</t>
  </si>
  <si>
    <t>Perfuração em Rocha Calcária / Camadas Alteradas DN 8" - Poço 150m</t>
  </si>
  <si>
    <t>Perfuração em Rocha Calcária / Camadas Alteradas DN 6" - Poço 150m</t>
  </si>
  <si>
    <t>Perfuração Metasedimento alterado / Compacta DN 10" (Poço 120m)</t>
  </si>
  <si>
    <t>Perfuração Metasedimento alterado / Compacta DN 8" (Poço 120m)</t>
  </si>
  <si>
    <t>Perfuração Metasedimento alterado / Compacta DN 6" (Poço 120m)</t>
  </si>
  <si>
    <t>Perfuração em Rocha Cristalina Alterada / Compacta DN 8" (Poço 100m)</t>
  </si>
  <si>
    <t>Perfuração em Rocha Cristalina Alterada / Compacta DN 6" (Poço 100m)</t>
  </si>
  <si>
    <t>Perfuração em Sedimento - Perfuraçao de Alargamento em 17"</t>
  </si>
  <si>
    <t>Perfuração em Sedimento / Camadas inconsolidadas DN 8.1/2" - de 150 a 300m</t>
  </si>
  <si>
    <t>Revestimento Tubo Liso Aço Preto ASTM em 24"</t>
  </si>
  <si>
    <t>Revestimento Tubo Liso Aço Preto ASTM em 22"</t>
  </si>
  <si>
    <t>Revestimento Tubo Liso Aço Preto ASTM em 20"</t>
  </si>
  <si>
    <t>Revestimento Tubo Liso Aço Preto ASTM em 18"</t>
  </si>
  <si>
    <t>Revestimento Tubo Liso Aço Preto ASTM em 16"</t>
  </si>
  <si>
    <t>Revestimento Tubo Liso Aço SCH-40 em 10"</t>
  </si>
  <si>
    <t>Revestimento Tubo Liso Aço SCH-40 em 8"</t>
  </si>
  <si>
    <t>Revestimento Tubo Liso Aço SCH-40 em 6"</t>
  </si>
  <si>
    <t>Revestimento Tubo Liso Aço SCH-20 em 8"</t>
  </si>
  <si>
    <t>Revestimento Tubo Liso Aço SCH-20 em 6"</t>
  </si>
  <si>
    <t>Revestimento Tubo Aço Preto DN 2440 em 8"</t>
  </si>
  <si>
    <t>Revestimento Tubo Aço Preto DN 2440 em 6"</t>
  </si>
  <si>
    <t>Revestimento Tubo Liso PVC Geomecânico Stand DN 250mm</t>
  </si>
  <si>
    <t>Revestimento Tubo Liso PVC Geomecânico Reforçado DN 200mm</t>
  </si>
  <si>
    <t>Revestimento Tubo Liso PVC Geomecânico Stand DN 206mm</t>
  </si>
  <si>
    <t>Revestimento Tubo Liso PVC Geomecânico Reforçado DN 150mm</t>
  </si>
  <si>
    <t>Revestimento Tubo Liso PVC Geomecânico Stand DN 154mm</t>
  </si>
  <si>
    <t>Revestimento Filtro Aço Inox Reforçado DN 10"</t>
  </si>
  <si>
    <t>Revestimento Filtro Aço Inox Reforçado DN 8"</t>
  </si>
  <si>
    <t>Revestimento Filtro Aço Inox Reforçado DN 6"</t>
  </si>
  <si>
    <t>Revestimento Filtro Aço Galvanizado DN 10"</t>
  </si>
  <si>
    <t>Revestimento Filtro Aço Galvanizado DN 8"</t>
  </si>
  <si>
    <t>Revestimento Filtro Aço Galvanizado Reforçado Espiralado DN 6"</t>
  </si>
  <si>
    <t>Revestimento Filtro PVC - Geomecânico Stand DN 250mm</t>
  </si>
  <si>
    <t>Revestimento Filtro PVC - Geomecânico Reforçado DN 200mm</t>
  </si>
  <si>
    <t>Revestimento Filtro PVC - Geomecânico Stand DN 206mm</t>
  </si>
  <si>
    <t>Revestimento Filtro PVC - Geomecânico Reforçado DN 150mm</t>
  </si>
  <si>
    <t>Revestimento Filtro PVC - Geomecânico Stand DN 154mm</t>
  </si>
  <si>
    <t>Revestimento Filtro PVC - Geomecânico Leve DN 154mm</t>
  </si>
  <si>
    <t>Redução DN 10 x 8" Galvanizada, Reforçada</t>
  </si>
  <si>
    <t>Redução DN 8" x 6" Galvanizada</t>
  </si>
  <si>
    <t>Redução DN 250 x 200mm PVC, Geomecânico Stand</t>
  </si>
  <si>
    <t>Redução DN 200 x 150mm PVC, Geomecânico Reforçado</t>
  </si>
  <si>
    <t>Redução DN 200 x 154mm PVC, Geomecânico Stand</t>
  </si>
  <si>
    <t>Redução DN 154 x 100mm PVC, Geomecânico Stand</t>
  </si>
  <si>
    <t>Centralizador DN 10"</t>
  </si>
  <si>
    <t>Centralizador DN 8"</t>
  </si>
  <si>
    <t>Centralizador DN 6"</t>
  </si>
  <si>
    <t>Tampa de Poço Galvanizada DN 10"</t>
  </si>
  <si>
    <t>Tampa de Poço Galvanizada DN 8"</t>
  </si>
  <si>
    <t>Tampa de Poço Galvanizada DN 6"</t>
  </si>
  <si>
    <t>Tampa de Poço Cap Macho Stand em 250mm</t>
  </si>
  <si>
    <t>Tampa de Poço Cap Macho Reforçado em 200mm</t>
  </si>
  <si>
    <t>Tampa de Poço Cap Macho Reforçado em 150mm</t>
  </si>
  <si>
    <t>Tampa de Poço Cap Macho Stand em 206mm</t>
  </si>
  <si>
    <t>Tampa de Poço Cap Macho Stand em 154mm</t>
  </si>
  <si>
    <t>Tampa de Poço Cap Macho Leve em 154mm</t>
  </si>
  <si>
    <t>Tampa de Fundo - Válvula de Fundo em 8"</t>
  </si>
  <si>
    <t>Tampa de Fundo - Válvula de Fundo em 6"</t>
  </si>
  <si>
    <t>Tampa de Fundo - Cap Fêmea Geomecânico Reforçado DN 200mm</t>
  </si>
  <si>
    <t>Tampa de Fundo - Cap Fêmea Geomecânico Stand DN 206mm</t>
  </si>
  <si>
    <t>Tampa de Fundo - Cap Fêmea Geomecânico Reforçado DN 150mm</t>
  </si>
  <si>
    <t>Tampa de Fundo - Cap Fêmea Geomecânico Stand DN 154mm</t>
  </si>
  <si>
    <t>Pré-Filtro Comum - Cascalho de Quartzo Arredondado</t>
  </si>
  <si>
    <t>Cimentação Anelar Poço de 100 a 300m</t>
  </si>
  <si>
    <t>Revestimento - Tubo Liso - Aço SCH-20 em 10"</t>
  </si>
  <si>
    <t>Revestimento Aço Galvanizado em 2" (Condutor do Pré-Filtro)</t>
  </si>
  <si>
    <t>Redução DN 10 x 6" Galvanizada</t>
  </si>
  <si>
    <t>Redução DN 12 x 8" Galvanizada</t>
  </si>
  <si>
    <t>Desenvolvimento com Plunger</t>
  </si>
  <si>
    <t>Desenvolvimento com Compressor 250psi / 750cfm</t>
  </si>
  <si>
    <t>Desenvolvimento com Compressor 150psi / 600cfm</t>
  </si>
  <si>
    <t>Desenvolvimento com Compressor 125psi / 250cfm</t>
  </si>
  <si>
    <t>Ensaio de Vazão com Compressor 250psi / 750cfm</t>
  </si>
  <si>
    <t>Ensaio de Vazão com Compressor 150psi / 600cfm</t>
  </si>
  <si>
    <t>Ensaio de Vazão com Compressor 125psi / 250cfm</t>
  </si>
  <si>
    <t>Análise Físico-química da Água</t>
  </si>
  <si>
    <t>Análise Bacteriológica da Água</t>
  </si>
  <si>
    <t>Ensaio de Bombeamento com bomba submersível</t>
  </si>
  <si>
    <t>Locação de redes coletoras de esgoto e emissários</t>
  </si>
  <si>
    <t>Lastro de areia</t>
  </si>
  <si>
    <t>Lastro de concreto, fck=15 mpa, lançado e adensado</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</si>
  <si>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</si>
  <si>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</si>
  <si>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</si>
  <si>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</si>
  <si>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</si>
  <si>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</si>
  <si>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</si>
  <si>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</si>
  <si>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</si>
  <si>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Laje e berço de concreto para tubos de 1000mm</t>
  </si>
  <si>
    <t>Laje e berço de concreto para tubos de 1200mm</t>
  </si>
  <si>
    <t>Laje e berço de concreto para tubos de 1500mm</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</si>
  <si>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</si>
  <si>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</si>
  <si>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</si>
  <si>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</si>
  <si>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</si>
  <si>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</si>
  <si>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</si>
  <si>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</si>
  <si>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</si>
  <si>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</si>
  <si>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</si>
  <si>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</si>
  <si>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conexão de pvc je para esgoto sanitário 01 ou 02 bolsas diam. = 75 ou 100 mm</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</si>
  <si>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</si>
  <si>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</si>
  <si>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</si>
  <si>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</si>
  <si>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selim 90º elástico, em pvc para esgotos sanitários, qualquer  diametro</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</si>
  <si>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</si>
  <si>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</si>
  <si>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300</t>
  </si>
  <si>
    <t>Assentamento de til (tubo de inspeção e limpeza) tubo de queda, junta elástic a para esgotos sanitários, bolsa / bolsa / bolsa, diam. = 250</t>
  </si>
  <si>
    <t>Assentamento de tubo de concreto junta elástica para esgotos sanitários, pont a e bolsa, diam. = 400mm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</si>
  <si>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</si>
  <si>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</si>
  <si>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</si>
  <si>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</si>
  <si>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</si>
  <si>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</si>
  <si>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</si>
  <si>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</si>
  <si>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</si>
  <si>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</si>
  <si>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</si>
  <si>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</si>
  <si>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</si>
  <si>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</si>
  <si>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</si>
  <si>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</si>
  <si>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</si>
  <si>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</si>
  <si>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</si>
  <si>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</si>
  <si>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</si>
  <si>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Fornecimento e Assentamento de Tampão de ferro dúctil diam. = 600mm em poço d e visita e Caixas de Passagem</t>
  </si>
  <si>
    <t>Conserto de Poço de Visita</t>
  </si>
  <si>
    <t>Substituição e/ou vedação de tampas de tampões em caixas de inspeção</t>
  </si>
  <si>
    <t>Assentamento de tampão de ferro fundido DN 600mm para poços de visita</t>
  </si>
  <si>
    <t>*Caixa de passagem cp1-060 (40x40x60cm)</t>
  </si>
  <si>
    <t>*Caixa de passagem cp2-080 (60x60x80cm)</t>
  </si>
  <si>
    <t>*Caixa de passagem cp2-100  (60x60x100cm)</t>
  </si>
  <si>
    <t>Caixa de passagem em alvenaria de tijolos maciços dim. int. = 0,60x0,60x1,20m</t>
  </si>
  <si>
    <t>Desobstrução de Ramal Predial de esgoto com auxílio de equipamento hidrojato</t>
  </si>
  <si>
    <t>Desobstrução de rede de esgotos entre PV's com auxílio de equipamento hidroja to</t>
  </si>
  <si>
    <t>Caixa de admissão de ar 0,80x0,80m</t>
  </si>
  <si>
    <t>Caixa de descarga para emissário de esgotos dimensões 1,20 x 1,20m</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</si>
  <si>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</si>
  <si>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</si>
  <si>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</si>
  <si>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</si>
  <si>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</si>
  <si>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</si>
  <si>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</si>
  <si>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</si>
  <si>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Desobstrução de redes coletoras de esgotos com varetas</t>
  </si>
  <si>
    <t>Desobstrução de ramais prediais de esgotos com varetas</t>
  </si>
  <si>
    <t>Retirada e remoção de lodo de estações e lagoas de tratamento</t>
  </si>
  <si>
    <t>Conserto de caixa de inspeção com demolição da existente</t>
  </si>
  <si>
    <t>Conserto de caixa de inspeção sem demolição da existente</t>
  </si>
  <si>
    <t>*Caixa de passagem em alvenaria de tijolos macicos esp 12cm, dim. int. 0,40x0 ,40x0,60m, sem tampa</t>
  </si>
  <si>
    <t>*Caixa de passagem em alvenaria de tijolos maciços esp=12cm, dim. int. 0,60x0 ,60x1,00m, sem tampa</t>
  </si>
  <si>
    <t>Tampa de concreto para caixas de passagem 0,40x0,40mx0,07m</t>
  </si>
  <si>
    <t>Tampa de concreto para caixas de passagem 0,60x0,60mx0,07m</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</si>
  <si>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</si>
  <si>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</si>
  <si>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</si>
  <si>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Tampa de concreto para caixas de passagem 0,80x0,80mx0,07m</t>
  </si>
  <si>
    <t>Tampa de concreto para caixas de passagem 1,00x1,00mx0,07m</t>
  </si>
  <si>
    <t>Bombeamento direto p/ esgotamento de valas</t>
  </si>
  <si>
    <t>Rebaixamento de lençol freático com ponteiras filtrantes em valas (metro de v ala)</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</si>
  <si>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</si>
  <si>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</si>
  <si>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</si>
  <si>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</si>
  <si>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</si>
  <si>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</si>
  <si>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</si>
  <si>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</si>
  <si>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</si>
  <si>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</si>
  <si>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</si>
  <si>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Fornecimento de Válvula Controladora de Vazão com Flanges, DN 75mm</t>
  </si>
  <si>
    <t>Fornecimento de Válvula Controladora de Vazão com Flanges, DN 50mm</t>
  </si>
  <si>
    <t>Fornecimento de Válvula Controladora de Vazão com Flanges, DN100mm</t>
  </si>
  <si>
    <t>Desobstrução de filtro no cavalete p/ verificação de falta de água</t>
  </si>
  <si>
    <t>Desobstrução no Ramal em terreno natural p/ Verificação de falta de água no c olar</t>
  </si>
  <si>
    <t>Concreto Armado fck=21,0MPa, usinado, bombeado, adensado e lançado, para Uso  Geral, com formas planas em compensado resinado 12mm (05 usos)</t>
  </si>
  <si>
    <t>Concreto armado fck=15MPa fabricado na obra, adensado e lançado, para Uso Ger al, com formas planas em compensado resinado 12mm (05 usos)</t>
  </si>
  <si>
    <t>Ligação Predial de Esgoto Tipo I -  Domiciliar</t>
  </si>
  <si>
    <t>Ligação Predial de Esgoto Tipo II - Domiciliar -  em piso de ladrilho</t>
  </si>
  <si>
    <t>Ligação Predial de Esgoto Tipo III em piso de ladrilho</t>
  </si>
  <si>
    <t>Ligação Predial de Esgoto Tipo II em piso cimentado</t>
  </si>
  <si>
    <t>Ligação Predial de Esgoto Tipo III em piso de cimentado</t>
  </si>
  <si>
    <t>Nata de Cimento Traço T8</t>
  </si>
  <si>
    <t>Teste hidrostático em rede de água / adutora</t>
  </si>
  <si>
    <t>Estrado de Madeira Para Sacaria</t>
  </si>
  <si>
    <t>Assentamento de tubo de concreto junta elástica para esgotos sanitários, pont a e bolsa, diam. = 500mm</t>
  </si>
  <si>
    <t>Levantamento de Dados Cadastrais de Clientes - Rev 01</t>
  </si>
  <si>
    <t>Tampa de Fundo - Cap Fêmea Leve DN 154mm</t>
  </si>
  <si>
    <t>Fornecimento e Assentamento de Caixa de Proteção de policarbonato p/ligação e m parede</t>
  </si>
  <si>
    <t>Assentamento de Caixa de Proteção de Policarbonato p/Ligação em Parede, sem f ornecimento</t>
  </si>
  <si>
    <t>Remanejamento de ligação predial dn 50mm x 1/2", em paralelepípedos</t>
  </si>
  <si>
    <t>Remanejamento de ligação predial dn 50mm x 1/2", em asfalto</t>
  </si>
  <si>
    <t>Remanejamento de ligação predial dn 75mm x 1/2", em paralelepípedos</t>
  </si>
  <si>
    <t>Remanejamento de ligação predial dn 75mm x 1/2", em asfalto</t>
  </si>
  <si>
    <t>Remanejamento de ligação predial dn 100 x 1/2", em paralelepípedos</t>
  </si>
  <si>
    <t>Remanejamento de ligação predial dn 100 x 1/2", em asfalto</t>
  </si>
  <si>
    <t>Retirada de Hidrômetro 1/2" para Aferição</t>
  </si>
  <si>
    <t>Reposição de Hidrômetro 1/2" Aferido</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</si>
  <si>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</si>
  <si>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</si>
  <si>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</si>
  <si>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</si>
  <si>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250mm, em terreno natural</t>
  </si>
  <si>
    <t>Correção de vazamentos de rede de água em pvc, dn 250mm, pavimentação em asfa lto</t>
  </si>
  <si>
    <t>Correção de vazamentos de rede de água em pvc, dn 250mm, pavimentação em asfa lto sobre paralelepípedos</t>
  </si>
  <si>
    <t>Correção de vazamentos de rede de água em pvc, dn 250mm, pavimentação em para lelepípedos</t>
  </si>
  <si>
    <t>Correção de vazamentos de rede de água em pvc, dn 300mm, em terreno natural</t>
  </si>
  <si>
    <t>Correção de vazamentos de rede de água em pvc, dn 300mm, pavimentação em asfa lto</t>
  </si>
  <si>
    <t>Correção de vazamentos de rede de água em pvc, dn 300mm, pavimentação em asfa lto sobre paralelepípedos</t>
  </si>
  <si>
    <t>Correção de vazamentos de rede de água em pvc, dn 300mm, pavimentação em para lelepípedos</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</si>
  <si>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</si>
  <si>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</si>
  <si>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</si>
  <si>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</si>
  <si>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</si>
  <si>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</si>
  <si>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</si>
  <si>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</si>
  <si>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</si>
  <si>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</si>
  <si>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</si>
  <si>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</si>
  <si>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</si>
  <si>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</si>
  <si>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</si>
  <si>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</si>
  <si>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</si>
  <si>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</si>
  <si>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</si>
  <si>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</si>
  <si>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</si>
  <si>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</si>
  <si>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</si>
  <si>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</si>
  <si>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Auxiliar Administrativo</t>
  </si>
  <si>
    <t>Correção de vazamentos de rede de água em pvc, dn 200mm, pavimentação em piça rra (base)</t>
  </si>
  <si>
    <t>Correção de vazamentos de rede de água em pvc, dn 250mm, pavimentação em piça rra (base)</t>
  </si>
  <si>
    <t>Correção de vazamentos de rede de água em pvc, dn 300mm, pavimentação em piça rra (base)</t>
  </si>
  <si>
    <t>Correção de vazamentos de adutora em ferro fundido, dn   80mm, pavimentação e m piçarra (base)</t>
  </si>
  <si>
    <t>Correção de vazamentos de adutora em ferro fundido, dn 100mm, pavimentação em piçarra (base)</t>
  </si>
  <si>
    <t>Correção de vazamentos de adutora em ferro fundido, dn 150mm, pavimentação em piçarra (base)</t>
  </si>
  <si>
    <t>Correção de vazamentos de adutora em ferro fundido, dn 200mm, pavimentação em piçarra (base)</t>
  </si>
  <si>
    <t>Correção de vazamentos de adutora em ferro fundido, dn 250mm, pavimentação em piçarra (base)</t>
  </si>
  <si>
    <t>Correção de vazamentos de adutora em ferro fundido, dn 300mm, pavimentação em piçarra (base)</t>
  </si>
  <si>
    <t>Fornecimento de tubo em ferro fundido, bolsa e flange PN 10, diam. =  250mm,  L=1,00m</t>
  </si>
  <si>
    <t>Fornecimento de tubo em ferro fundido, bolsa e flange PN 16, diam. =  250mm,  L=1,00m</t>
  </si>
  <si>
    <t>Fornecimento de tubo em ferro fundido, c/ flanges PN 10 / 16, diam. =  100mm, L=1,00m</t>
  </si>
  <si>
    <t>Fornecimento de tubo em ferro fundido, c/ flanges PN 10 / 16, diam. =  150mm, L=1,00m</t>
  </si>
  <si>
    <t>Fornecimento de tubo em ferro fundido, c/ flanges PN 10, diam. =  200mm, L=1, 00m</t>
  </si>
  <si>
    <t>Fornecimento de tubo em ferro fundido, c/ flanges PN 10, diam. =  250mm, L=1, 00m</t>
  </si>
  <si>
    <t>Fornecimento de tubo em ferro fundido, c/ flanges PN 10, diam. =  300mm, L=1, 00m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</si>
  <si>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</si>
  <si>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</si>
  <si>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</si>
  <si>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</si>
  <si>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</si>
  <si>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</si>
  <si>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</si>
  <si>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</si>
  <si>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</si>
  <si>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</si>
  <si>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</si>
  <si>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ferro fundido, c/ flanges PN 10 / 16, diam. =  100mm, L=2,00m</t>
  </si>
  <si>
    <t>Fornecimento de tubo em ferro fundido, c/ flanges PN 10 / 16, diam. =  100mm, L=5,80m</t>
  </si>
  <si>
    <t>Fornecimento de tubo em ferro fundido, c/ flanges PN 10 / 16, diam. =  150mm, L=2,00m</t>
  </si>
  <si>
    <t>Fornecimento de tubo em ferro fundido, c/ flanges PN 10 / 16, diam. =  150mm, L=5,80m</t>
  </si>
  <si>
    <t>Fornecimento de tubo em ferro fundido, c/ flanges PN 10, diam. =  200mm, L=2, 00m</t>
  </si>
  <si>
    <t>Fornecimento de tubo em ferro fundido, c/ flanges PN 10, diam. =  200mm, L=5, 80m</t>
  </si>
  <si>
    <t>Fornecimento de tubo em ferro fundido, c/ flanges PN 10, diam. =  250mm, L=2, 00m</t>
  </si>
  <si>
    <t>Fornecimento de tubo em ferro fundido, c/ flanges PN 10, diam. =  250mm, L=5, 80m</t>
  </si>
  <si>
    <t>Fornecimento de tubo em ferro fundido, c/ flanges PN 10, diam. =  300mm, L=2, 00m</t>
  </si>
  <si>
    <t>Fornecimento de tubo em ferro fundido, c/ flanges PN 10, diam. =  300mm, L=5, 80m</t>
  </si>
  <si>
    <t>Fornecimento de tubo em fofo, ponta e flange pn 10 / 16 / 25, d=   80mm, L=1, 00m</t>
  </si>
  <si>
    <t>Fornecimento de tubo em fofo, c/ flanges pn 10 / 16, d=    80mm, l=1,00m</t>
  </si>
  <si>
    <t>Fornecimento de tubo em fofo, c/ flanges pn 10 / 16, d=    80mm, l=2,00m</t>
  </si>
  <si>
    <t>Fornecimento de tubo em fofo, c/ flanges pn 10 / 16, d=    80mm, l=5,80m</t>
  </si>
  <si>
    <t>Fornecimento de tubo em fofo, bolsa e flange pn 10 / 16, d=   80mm, l=1,00m</t>
  </si>
  <si>
    <t>Fornecimento de Válvula Controladora de Nível DN 150mm</t>
  </si>
  <si>
    <t>Marcação de Pontos de Segurança</t>
  </si>
  <si>
    <t>Ligação Predial de Água em Mureta de Concreto, com fornecimento de material i nclusive Mureta, exceto Hidrômetro</t>
  </si>
  <si>
    <t>Substituição de hidrômetro dn 1/2", sem fornecimento do hidrômetro e com forn ecimento de registro.</t>
  </si>
  <si>
    <t>Substituição de Hidrômetro dn 1/2", sem Fornecimento do hidrômetro, com Forne cimento de registro e Correção de Vazamento</t>
  </si>
  <si>
    <t>Substituição de hidrômetro dn 1", sem fornecimento do hidrômetro e com fornec imento de registro.</t>
  </si>
  <si>
    <t>Substituição de hidrômetro dn 2", sem fornecimento do hidrômetro e com fornec imento de registro.</t>
  </si>
  <si>
    <t>Substituição de Hidrômetro dn 1", sem Fornecimento do hidrômetro, com Forneci mento de registro e Correção de Vazamento</t>
  </si>
  <si>
    <t>Substituição de Hidrômetro dn 2", sem Fornecimento do hidrômetro, com Forneci mento de registro e Correção de Vazamento</t>
  </si>
  <si>
    <t>Substituição de Hidrômetro dn 1", sem Fornecimento, com Correção de Vazamento</t>
  </si>
  <si>
    <t>Substituição de Hidrômetro dn 2", sem Fornecimento, com Correção de Vazamento</t>
  </si>
  <si>
    <t>Substituição de hidrômetro dn 1", sem fornecimento do hidrômetro</t>
  </si>
  <si>
    <t>Substituição de hidrômetro dn 2", sem fornecimento do hidrômetro</t>
  </si>
  <si>
    <t>Operação de by-pass em rede coletora de esgoto</t>
  </si>
  <si>
    <t>Montagem e desmontagem de by-pass em rede de esgoto</t>
  </si>
  <si>
    <t>SC - Caixa de alvenaria tijolos maciços esp=0,09m, dim. int = 1,00x0,70x0,50  p/ hidrômetro de 30,0 m³</t>
  </si>
  <si>
    <t>Remanejamento de ligação existente,  para o muro ou fachada, inclusive cavale te e caixa de proteção, inclusive hidrômetro.</t>
  </si>
  <si>
    <t>Remanejamento de ligação existente,  para o muro ou fachada, inclusive cavale te e caixa de proteção, exclusive hidrômetro.</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</si>
  <si>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</si>
  <si>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</si>
  <si>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</si>
  <si>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</si>
  <si>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</si>
  <si>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</si>
  <si>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</si>
  <si>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</si>
  <si>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</si>
  <si>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</si>
  <si>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</si>
  <si>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</si>
  <si>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</si>
  <si>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</si>
  <si>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</si>
  <si>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</si>
  <si>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</si>
  <si>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</si>
  <si>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</si>
  <si>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</si>
  <si>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</si>
  <si>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</si>
  <si>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</si>
  <si>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</si>
  <si>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</si>
  <si>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</si>
  <si>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</si>
  <si>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</si>
  <si>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</si>
  <si>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</si>
  <si>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</si>
  <si>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</si>
  <si>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</si>
  <si>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</si>
  <si>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</si>
  <si>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</si>
  <si>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</si>
  <si>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</si>
  <si>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</si>
  <si>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</si>
  <si>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</si>
  <si>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</si>
  <si>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</si>
  <si>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</si>
  <si>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</si>
  <si>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</si>
  <si>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</si>
  <si>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</si>
  <si>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</si>
  <si>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</si>
  <si>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</si>
  <si>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</si>
  <si>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</si>
  <si>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</si>
  <si>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Remanejamento de ligação existente,  para mureta, inclusive cavalete e caixa  de proteção, inclusive hidrômetro.</t>
  </si>
  <si>
    <t>Bombeamento direto p/ esgotamento de valas com Gerador</t>
  </si>
  <si>
    <t>Transporte de Tubos de Ferro Fundido</t>
  </si>
  <si>
    <t>Escavação de vala a frio, em material de 3ª categoria, com perfuratriz manual e compressor</t>
  </si>
  <si>
    <t>Aterro mecanizado com trator de esteira, inclusive compactação (mão de obra,  caminhão pipa, e rolo)</t>
  </si>
  <si>
    <t>Fornecimento de selim elástico para rede de esgotos sanitários, DN 150 x 100m m - Rev 01</t>
  </si>
  <si>
    <t>Fornecimento de selim elástico para rede coletora de esgotos DN 200 x 100mm - Rev 01</t>
  </si>
  <si>
    <t>Fornecimento de curva 90º para esgotos sanitários, junta elástica integrada,  DN 100mm</t>
  </si>
  <si>
    <t>Fornecimento de curva 90º para esgotos sanitários, junta elástica integrada,  DN 150mm</t>
  </si>
  <si>
    <t>Fornecimento de curva 45º para esgotos sanitários, junta elástica integrada,  DN 100mm</t>
  </si>
  <si>
    <t>Fornecimento de curva 45º para esgotos sanitários, junta elástica integrada,  DN 150mm</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</si>
  <si>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</si>
  <si>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</si>
  <si>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</si>
  <si>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</si>
  <si>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</si>
  <si>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tubo de pvc p/rede coletora esgoto, JEI, PB, dn = 400mm (Vini lfort - Tigre ou similar)</t>
  </si>
  <si>
    <t>Fornecimento de Redução Excêntrica em PVC para Esgotos Sanitários, DN 150 x 1 00mm</t>
  </si>
  <si>
    <t>Assentamento de Tampão para Terminal de Inspeção e Limpeza (TIL), DN 150mm</t>
  </si>
  <si>
    <t>Assentamento de Terminal de Inspeção e Limpeza (TIL), DN 150mm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</si>
  <si>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</si>
  <si>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</si>
  <si>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</si>
  <si>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</si>
  <si>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Montagem de Equipamentos e Materiais Diversos em Ferro Fundido ou Aço</t>
  </si>
  <si>
    <t>Fornecimento de tê de redução  para esgotos sanitários, junta elástica integr ada, DN 200 x 150mm</t>
  </si>
  <si>
    <t>Ligação Predial de Esgoto Tipo 1 - Ramal Interno até Caixa de Inspeção</t>
  </si>
  <si>
    <t>Ligação Predial de Esgoto Tipo 2 - Ramal Interno até Caixa de Inspeção</t>
  </si>
  <si>
    <t>Ligação Predial de Esgoto Tipo 3 - Ramal Interno de Esgoto até Caixa de Inspe ção</t>
  </si>
  <si>
    <t>Assentamento de Tubos de PVC+PRFV DN 500mm, em Travessia sobre Ponte, sobre S uportes Laterais em Ferro</t>
  </si>
  <si>
    <t>Suporte em aço tipo mão-francesa para fixação de tubos DN 500mm em pontes</t>
  </si>
  <si>
    <t>Remanejamento de rede de drenagem pluvial em tubo de concreto DN 300mm, sem r eaproveitamento</t>
  </si>
  <si>
    <t>Demolição de tubo de concreto simples ou armado d=0,30m, sem reaproveitamento , exclusive escavação</t>
  </si>
  <si>
    <t>Escoramento metálico p/ valas, h&lt;=2.50 m, com pranchas metálicas de 4,7 mm x  30 cm e longarinas em peças de madeira de 3"x6",  reaproveitamento : 60 vezes</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</si>
  <si>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</si>
  <si>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</si>
  <si>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Revestimento cerâmico para piso ou parede, 30 x 44 cm, Biancogres, linha Ovie do Puro, branco, aplicado com argamassa industrializada ac-ii, rejuntado, exc lusive regularização de base ou emboço</t>
  </si>
  <si>
    <t>Fornecimento e lançamento de cabo utp 4 pares cat 6</t>
  </si>
  <si>
    <t>Ponto para cabeamento estruturado embutido, com eletroduto pvc rígido  Ø 3/4" c/cabo UTP 4 pares cat. 6</t>
  </si>
  <si>
    <t>Recuperação de armadura para pilares seção 30x50cm, incluso lixamento e pintu ra de proteção</t>
  </si>
  <si>
    <t>Fornecimento e instalação de emenda interna com base lisa 200 x 50 mm (ref.va lemam ou similar)</t>
  </si>
  <si>
    <t>Tê horizontal 200 x 50mm para eletrocalha metálica (ref. Mopa ou similar)</t>
  </si>
  <si>
    <t>Curva horizontal 200 x 50 mm para eletrocalha metálica, com ângulo 90° (ref.: mopa ou similar)</t>
  </si>
  <si>
    <t>Porta em madeira compensada (canela), lisa, semi-ôca, 2.00 x 2.10 m, com duas folhas, inclusive batentes e ferragens</t>
  </si>
  <si>
    <t>Porta em madeira compensada (canela), lisa, semi-ôca, 1.40 x 2.10 m, com duas folhas, inclusive batentes e ferragens</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</si>
  <si>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</si>
  <si>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</si>
  <si>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</si>
  <si>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Placa em aço inox escovado d=1,00m</t>
  </si>
  <si>
    <t>Mão de obra de engenheiro médio</t>
  </si>
  <si>
    <t>Mão de obra de engenheiro sênior</t>
  </si>
  <si>
    <t>Mão de obra de engenheiro júnior</t>
  </si>
  <si>
    <t>Mão de obra de técnico nível médio sênior</t>
  </si>
  <si>
    <t>Mão de obra de técnico nível médio júnior</t>
  </si>
  <si>
    <t>Mão de obra de motorista veículo pesado</t>
  </si>
  <si>
    <t>Ponto de sensor de presença embutido em parede com eletroduto de pvc rígido Ø 3/4"</t>
  </si>
  <si>
    <t>Fornecimento e instalação de conector rj 45 fêmea cat 6 (krone ou similar)</t>
  </si>
  <si>
    <t>Porta em madeira compensada (canela), lisa, semi-ôca, 0.90 x 2.10 m, para san itário de deficiente físico (inclusive batente, ferragens, fechadura, suporte e chapa de alumínio e=1mm) - Rev 03</t>
  </si>
  <si>
    <t>Arrasamento de estaca de concreto armado, até 30cm de lado ou diâmetro</t>
  </si>
  <si>
    <t>Vaso sanitário convencional, adaptado p/ deficiente físico, linha popular, EL IZABETH ou similar, c/caixa de descarga de sobrepor AKROS ou similar, assento plastico universal branco, conjunto de fixação, tubo de ligação e engate plás tico</t>
  </si>
  <si>
    <t>Fornecimento e cravação de estaca pré-moldada de 23x23cmx8m em concreto prote ndido  - fck=&gt; 40 Mpa - aço CP-175 e CA-60 - carga máxima de 70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</si>
  <si>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</si>
  <si>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17x17cmx8m em concreto prote ndido  - fck=&gt; 40 Mpa - aço CP-175 e CA-60 - carga máxima de 35 t, exclusive  mobilização e desmobilização de equipamento e bate-estaca</t>
  </si>
  <si>
    <t>Emenda de estaca pré-moldada, incluso material</t>
  </si>
  <si>
    <t>Revestimento cerâmico para parede, 10 x 10 cm, Elizabeth, linha Vermelho Cris tal, ou similar, aplicado com argamassa industrializada ac-iii, rejuntado, ex clusive regularização de base ou emboço - Rev 04</t>
  </si>
  <si>
    <t>Vaso sanitário convencional, linha popular, ELIZABETH ou similar, c/caixa de  descarga de sobrepor AKROS ou similar, assento plastico universal branco ou s imilar, conjunto de fixação, tubo de descida de embutir e engate plástico</t>
  </si>
  <si>
    <t>Pórtico revestido com textura e placas em aço com logomarca do Estado e letre iro da escola (4,25 x 0,60 m)</t>
  </si>
  <si>
    <t>Tapume em chapa galvanizada nº30, esp=0,35mm, h=2,00m, exclusive pintura</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</si>
  <si>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</si>
  <si>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linha ravena P9, DECA ou similar, c/caixa de des carga de sobrepor AKROS ou similar, assento plastico universal branco, conjun to de fixação, tubo de descida de embutir e engate plástico</t>
  </si>
  <si>
    <t>Pintura setas e zebrado termoplástico - 5 anos (por extrusão)</t>
  </si>
  <si>
    <t>Escorregadeira em madeira c/2,50m de pista (Sergipark ou similar)</t>
  </si>
  <si>
    <t>Carrocel universal em aço galvanizado diam=1,40m - Sergipark ou similar</t>
  </si>
  <si>
    <t>Carrocel universal em aço galvanizado diam=1,60m - Sergipark ou similar</t>
  </si>
  <si>
    <t>Controle tecnológico de concreto "com" moldagem de corpos de prova, distancia até 30 km</t>
  </si>
  <si>
    <t>Controle tecnológico de concreto "com" moldagem de corpos de prova, distancia 31 a 60 km</t>
  </si>
  <si>
    <t>Controle tecnológico de concreto "com" moldagem de corpos de prova, distancia 61 a 100 km</t>
  </si>
  <si>
    <t>Controle tecnológico de concreto "com" moldagem de corpos de prova, distancia 101 a 150 km</t>
  </si>
  <si>
    <t>Controle tecnológico de concreto "com" moldagem de corpos de prova, distancia maior que 150 km</t>
  </si>
  <si>
    <t>Pastilha ceramica esmaltada, 5 x 5 cm, marca ATLAS, série atlântico, cor verm elha, ref. açores - SG 8010, aplicada com argamassa industrializada ac-ii, re juntada, exclusive emboço (ou similar)</t>
  </si>
  <si>
    <t>Pastilha ceramica esmaltada, 5 x 5 cm, marca ATLAS, série praias, cor branca  c/bordas azuladas, ref. camburi - SG 8450, aplicada com argamassa industriali zada ac-ii, rejuntada, exclusive emboço (ou similar)</t>
  </si>
  <si>
    <t>Guarda-corpo em peça de madeira massaranduba 10 x 10 cm, alt = 1,00m, espaçam ento entre as colunas de 1,00m e peça vertical de 10 x 10 cm</t>
  </si>
  <si>
    <t>Ponto de interruptor 01 seção (1 s) aparente sem eletroduto</t>
  </si>
  <si>
    <t>Demolição de rodapé de alta resistencia</t>
  </si>
  <si>
    <t>Remoção de caixa pre-moldada de concreto para ar condicionado</t>
  </si>
  <si>
    <t>Remoção de caixa de descarga embutida</t>
  </si>
  <si>
    <t>Remoção de metais sanitários (torneira, registros, chuveiros, etc.)</t>
  </si>
  <si>
    <t>Remoção de acessórios sanitários</t>
  </si>
  <si>
    <t>Lavatório com bancada em granito preto, e = 2cm, dim 2.20 x 0.55 m, com 02 cu bas de embutir de louça, sifão cromado, válvula cromada, torneira em aço inox , de pressão, de mesa, inclusive rodopia 7 cm, assentada</t>
  </si>
  <si>
    <t>Remoção de impermeabilização com manta asfaltica</t>
  </si>
  <si>
    <t>Lavatório com bancada em granito preto, e = 2cm, dim 1,70 x 0.55 m, com 02 cu bas de embutir de louça, sifão cromado, válvula cromada, torneira em aço inox , de pressão, de mesa, inclusive rodopia 7 cm, assentada</t>
  </si>
  <si>
    <t>Remoção e reassentamento de cerca para curral em mourões de madeira 30x30 a c ada metro, h=2,00m, e 7 réguas madeira 2,5x10cm, inclusive bloco de fundação, c/reaproveitamento material existente</t>
  </si>
  <si>
    <t>Fornecimento e instalação de torneira de parede com saída lateral, linha Mist y, cód.1168-MY, Fabrimar ou similar</t>
  </si>
  <si>
    <t>Fornecimento e Instalação de Carpete Berber Point 920 da Beaulieu e=7mm</t>
  </si>
  <si>
    <t>Remoção de quadro elétrico de embutir ou sobrepor</t>
  </si>
  <si>
    <t>Tubo cpvc rígido soldavel Aquatherm para água quente, d = 54 mm</t>
  </si>
  <si>
    <t>Porta em madeira compensada (canela), lisa, semi-ôca, 1,60 x 2,10 m, 2 folhas , com visor(30x30cm), tipo vai-vem, inclusive batentes e ferragens</t>
  </si>
  <si>
    <t>Remoção de banco de concreto pré-moldado</t>
  </si>
  <si>
    <t>Torneira cromada acionada com pedal mecânico (não utiliza energia elétrica)</t>
  </si>
  <si>
    <t>Luminária fluorescente 2 x 40w, ref. BR-10, Abalux ou similar, completa - Rev . 01</t>
  </si>
  <si>
    <t>Luminária fluorescente 4 x 20w, ref. BR-06, Abalux ou similar, completa</t>
  </si>
  <si>
    <t>Fornecimento e assentamento de tubo pead flexível corrugado perfurado d = 8"  (Kananet ou similar)</t>
  </si>
  <si>
    <t>Fornecimento e instalação de luva de latão, cobre ou bronze, juntas soldadas, 35 mm</t>
  </si>
  <si>
    <t>Fornecimento e instalação de luva de latão, cobre ou bronze, juntas soldadas, 28 mm</t>
  </si>
  <si>
    <t>Fornecimento e instalação de luva de latão, cobre ou bronze, juntas soldadas, 22 mm</t>
  </si>
  <si>
    <t>Fornecimento e instalação de luva de latão, cobre ou bronze, juntas soldadas, 15 mm</t>
  </si>
  <si>
    <t>Caixa de passagem em alvenaria de tijolos maciços esp. = 0,12m,  dim. int. =  0.40 x 0.40 x 0.40m</t>
  </si>
  <si>
    <t>Caixa de passagem em alvenaria de tijolos maciços esp. = 0,12m,  dim. int. =  0.60 x 0.60 x 0.15m</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</si>
  <si>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</si>
  <si>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</si>
  <si>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Luminária fluorescente 2 x 40w, ref. A-10, Abalux ou similar, completa - Rev. 01</t>
  </si>
  <si>
    <t>Luminária fluorescente 4 x 20w, ref. A-06, Abalux ou similar, completa</t>
  </si>
  <si>
    <t>Mão de obra de serralheiro</t>
  </si>
  <si>
    <t>Projetor de embutir no piso c/ lâmpada compacta, pot. 35W, temp.cor 3000K,ind . rep. 80%, fluxo lum. 3300 lumens, incluso reator, ignitor e capacitor, ref. DBP 523 CDM-T35W/830 I NB GR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</si>
  <si>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</si>
  <si>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</si>
  <si>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Luminária cilíndrica de sobrepor em alumínio pintado em marrom padrão lumini, ref. T069, da Lumini, incluise duas lâmpadas fluocompactas de 20W, temp. cor  2700K</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</si>
  <si>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</si>
  <si>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</si>
  <si>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Filete em granito Branco Dallas, 10cm,  para acabamento</t>
  </si>
  <si>
    <t>Peitoril granito branco fortaleza  polido, c/ largura = 22 cm, esp = 2 cm</t>
  </si>
  <si>
    <t>Soleira em granito branco fortaleza, l = 15 cm, e = 2 cm</t>
  </si>
  <si>
    <t>Fornecimento e Instalação de tubulação em cobre p/ interligação do condensado r ao evaporador, inclusive isolamento, alimentação elétrica, conexões e fixaç ões, p/ condicionadores de ar split system até 48.000 BTU.</t>
  </si>
  <si>
    <t>Luminária tipo balizador para ambiente aberto, corpo em alumínio fundido pint ado, difusor em vidro frisado temperado, ref. EX02-S, da Lumicenter ou simiul ar  (tipo tartaruga)</t>
  </si>
  <si>
    <t>Cintas e vergas em blocos de concreto tipo "u" (calha) 12x19x39, preenchidos  com concreto armado fck=15 mpa</t>
  </si>
  <si>
    <t>Filtro anaeróbio em concreto armado dimensões internas 3,30x3,30m, h = 2,70 m</t>
  </si>
  <si>
    <t>Demolição de tubo de concreto simples DN 200mm, sem reaproveitamento, exclusi ve escavação</t>
  </si>
  <si>
    <t>Remanejamento de rede de drenagem pluvial em tubo de concreto DN 200mm, sem r eaproveitamento</t>
  </si>
  <si>
    <t>Escavação manual em solo mole (argila orgânica saturada), profundidade até 4, 50m</t>
  </si>
  <si>
    <t>Escoramento de valas tipo Contínuo Simples</t>
  </si>
  <si>
    <t>Escoramento de valas tipo Pontalete</t>
  </si>
  <si>
    <t>Assentamento de tubo de CPRFV (fibra de vidro), d = 500 mm</t>
  </si>
  <si>
    <t>Assentamento de tubo de CPRFV (fibra de vidro), d = 800 mm</t>
  </si>
  <si>
    <t>Piso para calçadas e páteos em caco de granito preto, e =2cm</t>
  </si>
  <si>
    <t>Cimbramento / escoramento tubular desmontável, para ponte ou viaduto, edifica ção civil e industrial, inclusas montagem e desmontagem</t>
  </si>
  <si>
    <t>Assentamento de tampão de ferro fundido TD 5</t>
  </si>
  <si>
    <t>Poste de concreto duplo T (DT)  9/600 - fornecimento e assentamento</t>
  </si>
  <si>
    <t>Poço de visita em concreto armado e anéis de concreto, balão de 1,30 x 1,30m, profundidade 4,01 a 5,00m, inclusive tampão TD-600, para coletor 800mm</t>
  </si>
  <si>
    <t>Fechadura para portas interna/externas, IMAB, linha Duna, ref.8866-CR, ou sim ilar</t>
  </si>
  <si>
    <t>Luminária para iluminação pública, completa, fechada, incl. braço metálico, r eator e lâmpada vapor de sódio 250 w, exclusive poste</t>
  </si>
  <si>
    <t>Sinalização para deficientes - placa metálica para corrimão em braille, dim 9 0 x 25 mm</t>
  </si>
  <si>
    <t>Sinalização para deficientes - anel de borracha para guia de deficiente em co rrimão</t>
  </si>
  <si>
    <t>Sinalização para deficientes - placa metálica 50 x 70 cm  - "Estacionamento R eservado"</t>
  </si>
  <si>
    <t>Sinalização para deficientes - placa em braille - em pvc (ps), dim: 23 x 15 c m</t>
  </si>
  <si>
    <t>Sinalização para deficientes - placa em pvc (ps), dim 150 x 150 mm</t>
  </si>
  <si>
    <t>Sinalização para deficientes - faixa para degraus em borracha, dim 200 x 30mm</t>
  </si>
  <si>
    <t>Piso tátil direcional e/ou alerta, em borracha, p/deficientes visuais, dimens ões 25x25cm, aplicado, rejuntado, exclusive regularização de base</t>
  </si>
  <si>
    <t>Piso tátil direcional e/ou alerta, de concreto, colorido, p/deficientes visua is, dimensões 25x25cm, aplicado com argamassa industrializada ac-ii, rejuntad o, exclusive regularização de base</t>
  </si>
  <si>
    <t>Luminária de embutir com aletas, para lâmpada fluorescente, 2 x 32w, ref. TBS 020232CI00, da Philips, completa</t>
  </si>
  <si>
    <t>Luminária de embutir com aletas, para lâmpada fluorescente, 2 x 32w, ref. TBS 020232CIRL, da Philips, inclusive reator e lâmpada</t>
  </si>
  <si>
    <t>Luminária de sobrepor com aletas, para lâmpada fluorescente, 2 x 32w, ref. TC S020232CIRL, da Philips, inclusive reator e lâmpada</t>
  </si>
  <si>
    <t>Luminária de sobrepor com aletas, para lâmpada fluorescente, 2 x 32w, ref. TC S020232CI00, da Philips, exclusive reator e lâmpada</t>
  </si>
  <si>
    <t>Luminária de embutir com difusor, para lâmpada fluorescente, 2 x 32w, ref. TB S020D23200, da Philips, completa</t>
  </si>
  <si>
    <t>Luminária de embutir com difusor, para lâmpada fluorescente, 2 x 32w, ref. TB S020D232RL, da Philips, inclusive reator e lâmpada</t>
  </si>
  <si>
    <t>Luminária de embutir com difusor, para lâmpada fluorescente, 2 x 16w, ref. TB S020D216RL, da Philips, inclusive reator e lâmpada</t>
  </si>
  <si>
    <t>Luminária de sobrepor com difusor, para lâmpada fluorescente, 2 x 16w, ref. T CS020D216RL, da Philips, inclusive reator e lâmpada</t>
  </si>
  <si>
    <t>Piso em assoalho de madeira lei de 1ª (Pau D´Arco) - Extra, réguas macho e fê mea 15 x 2cm, sobre ripão de madeira 3,5cm x 5,5cm</t>
  </si>
  <si>
    <t>Forma plástica de polipropileno 61x61x18cm (cubetas/cabacinhas) para laje ner vurada, utilização por 10 dias, exceto escoramento</t>
  </si>
  <si>
    <t>Escoramento metálico para laje nervurada tipo Palestub, inclusive montagem e  desmontagem</t>
  </si>
  <si>
    <t>Escoramento misto (metálico h=3,80m e madeira) para lajes e vigas, inclusive  montagem e desmontagem em madeira p/ edificações c/ vigas e lajes maciças, 10 usos</t>
  </si>
  <si>
    <t>Grade de proteção c/requadro em barra horizontal chata de 1 1/2" x 5/16" e ba rra vertical em ferro redondo 5/8" a cada 10cm</t>
  </si>
  <si>
    <t>Enceramento de piso de alta resistência (novo)</t>
  </si>
  <si>
    <t>Vaso sanitario c/caixa de descarga acoplada, linha monte carlo CP828, DECA ou similar, inclusive assento monte carlo AP-80 ou similar, conj. de fixação DEC A SP13 ou similar, anel de vedação e engate plástico</t>
  </si>
  <si>
    <t>Espelho de cristal 4mm, com moldura de alumínio, acabamento em laminado, dim. 50 x 70cm</t>
  </si>
  <si>
    <t>Espelho de cristal 4mm, com moldura de alumínio, acabamento em laminado, dim. 50 x 80cm</t>
  </si>
  <si>
    <t>Chuveiro Tradição,4500w-127v, linha Multitemperaturas, Lorenzetti ou similar</t>
  </si>
  <si>
    <t>Lavatório louça de canto (Deca-Izy, ref L-10117 ou similar) sem coluna, c/ si fão cromado, válvula cromada, engate cromado, exclusive torneira</t>
  </si>
  <si>
    <t>Torneira pressmatic deluxe de mesa, DOCOL 17160006 ou similar</t>
  </si>
  <si>
    <t>Cuba de sobrepor oval (deca ref.L65), acabamento GE-17, com sifão cromado (as tra ref SC5), engate cromado (deca), válvula cromada (deca ref1602)  ou simil ares, exclusive torneira</t>
  </si>
  <si>
    <t>Torneira pressmatic 110 de mesa, DOCOL 17160806 ou similar</t>
  </si>
  <si>
    <t>Assento para banho articulável, ref. 2355 EBR, linha conforto, DECA ou simila r</t>
  </si>
  <si>
    <t>Vaso sanitário convencional, linha stylus excellence, ref. 54303, CELITE ou s imilar, incl. assento CELITE stylus excellence ref.54981 ou similar, conj. fi xação DECA SP13 ou similar,anel de vedação, tubo de ligação, engate plástico, exceto cx descarga</t>
  </si>
  <si>
    <t>Atenuador / silenciador de ruído de 85 db à 1,5m, para GMG - Grupo Motor Gera dor de 360 kva (conjunto de aspiração, exaustão-1200x1400x1200mm e painel acú stico com porta-1100x2100)</t>
  </si>
  <si>
    <t>Atenuador / silenciador de ruído de 85 db à 1,5m, para GMG - Grupo Motor Gera dor de 150 kva (conjunto de aspiração, exaustão-900x1200x1000mm e painel acús tico com porta-900x2100mm)</t>
  </si>
  <si>
    <t>Bate maca de 800x150mm em chapa de aço inox 304, e=1,3mm, acabamento polido,  dotado de 4 furos e parafusos inox auto-atarrachante</t>
  </si>
  <si>
    <t>Bate maca de 900x150mm em chapa de aço inox 304, e=1,3mm, acabamento polido,  dotado de 4 furos e parafusos inox auto-atarrachante</t>
  </si>
  <si>
    <t>Bate maca de 1000x150mm em chapa de aço inox 304, e=1,3mm, acabamento polido, dotado de 4 furos e parafusos inox auto-atarrachante</t>
  </si>
  <si>
    <t>Concreto Armado fck=30,0MPa, usinado, bombeado, adensado e lançado, para uso  Geral, com formas planas em compensado resinado 12mm (05 usos)</t>
  </si>
  <si>
    <t>Lavatório louça (Deca-Monte Carlo, ref L-81) com coluna (deca ref C-1), c/ si fão plástico, engate cromado (deca), válvula cromada (deca ref1600) , conj. d e fixação (deca ref sp7) ou similares, exclusive torneira</t>
  </si>
  <si>
    <t>Torneira para lavatório, 1193, Docol, ref. 2005056 ou similar</t>
  </si>
  <si>
    <t>Tanque de louça (deca reftq 03) com coluna (deca refct 25), com torneira metá lica 1158 (docol 20040506), c/ válvula de plástico e conjunto de fixação ou s imilares</t>
  </si>
  <si>
    <t>Mictório de louça com sifão integrado (deca ref m712), engate cromado (deca r ef c4606180) e válvula mictório antivandalismo(docol ref.17015106) ou similar es</t>
  </si>
  <si>
    <t>Válvula de descarga com acabamento antivandalismo, 1 1/4", Docolbase ref. 010 51300, e acabamento ref. 01505006, Docol ou similar</t>
  </si>
  <si>
    <t>Preparo de substrato por escarificação mecânica com disco de desbaste, até 0, 5cm de profundidade</t>
  </si>
  <si>
    <t>Torneira de mesa, linha itapema bella, DOCOL 00164060 ou similar</t>
  </si>
  <si>
    <t>Fornecimento e instalação de Bucha de passagem interna/interna, em porcelana, classe 15 kV, corrente 200A (NBI 95 kV), incluso suporte p/bucha</t>
  </si>
  <si>
    <t>Fornecimento e instalção de isolador suporte pedestal de uso interno com pren sa fio, em porcelana tipo pilar cor branca, classe tensão 15 kV</t>
  </si>
  <si>
    <t>Fornecimento e instalção de disjuntor tripolar média tensão175,5kV-60Hz, PLC  15, 630A - 350MVA, PVO, corrente de interrupção 16 kA, corrente de fechamento 40 kA</t>
  </si>
  <si>
    <t>Fornecimento e instalação de relé primário sobre corrente tipo BJ até 120A, c onjunto c/03 unid, para disjuntor pequeno volume de óleo ref:PLC15-350-630</t>
  </si>
  <si>
    <t>Fornecimento e instalação de eletrocalha metálica perfurada 500 x  75 x 3000  mm</t>
  </si>
  <si>
    <t>Fixação de eletrocalhas com vergalhão (Tirante) com rosca total ø 1/4"x1000mm (marvitec ref. 1431 ou similar)</t>
  </si>
  <si>
    <t>Preparo de substrato por demolição com uso de martelete pneumático, para espe ssura de até 5,0cm</t>
  </si>
  <si>
    <t>Preparo de substrato (superfície de concreto) por lixamento manual</t>
  </si>
  <si>
    <t>Preparo de substrato (superfície de concreto) por lixamento elétrico</t>
  </si>
  <si>
    <t>Preparação do substrato (superfície de concreto) e armadura por escovamento m anual</t>
  </si>
  <si>
    <t>Escoramento em madeira p/ edificações c/ vigas e lajes maciças, 04 usos</t>
  </si>
  <si>
    <t>Escoramento em madeira p/ edificações c/ vigas e lajes maciças, 06 usos</t>
  </si>
  <si>
    <t>Escoramento em madeira p/ edificações c/ vigas e lajes maciças, 07 usos</t>
  </si>
  <si>
    <t>Escoramento em madeira p/ edificações c/ vigas e lajes maciças, 12 usos</t>
  </si>
  <si>
    <t>Laje pré-fabricada treliçada para piso ou cobertura, intereixo 38cm, h=12cm,  el. enchimento em EPS h=8cm, inclusive escoramento em madeira e capeamento 4c m.</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</si>
  <si>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</si>
  <si>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</si>
  <si>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</si>
  <si>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</si>
  <si>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vigas-baldrame, em compensado resinado de 12mm, 05 usos, inc lusive escoramento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</si>
  <si>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</si>
  <si>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</si>
  <si>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</si>
  <si>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</si>
  <si>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</si>
  <si>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</si>
  <si>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</si>
  <si>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</si>
  <si>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</si>
  <si>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</si>
  <si>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</si>
  <si>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</si>
  <si>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</si>
  <si>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</si>
  <si>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</si>
  <si>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</si>
  <si>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</si>
  <si>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</si>
  <si>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</si>
  <si>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</si>
  <si>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</si>
  <si>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</si>
  <si>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</si>
  <si>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</si>
  <si>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</si>
  <si>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</si>
  <si>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</si>
  <si>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</si>
  <si>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</si>
  <si>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</si>
  <si>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</si>
  <si>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</si>
  <si>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</si>
  <si>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</si>
  <si>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</si>
  <si>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</si>
  <si>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</si>
  <si>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</si>
  <si>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</si>
  <si>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</si>
  <si>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</si>
  <si>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</si>
  <si>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</si>
  <si>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</si>
  <si>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</si>
  <si>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</si>
  <si>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</si>
  <si>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</si>
  <si>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</si>
  <si>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</si>
  <si>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</si>
  <si>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</si>
  <si>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</si>
  <si>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</si>
  <si>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</si>
  <si>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</si>
  <si>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</si>
  <si>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</si>
  <si>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</si>
  <si>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</si>
  <si>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</si>
  <si>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</si>
  <si>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</si>
  <si>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</si>
  <si>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</si>
  <si>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</si>
  <si>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</si>
  <si>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</si>
  <si>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</si>
  <si>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</si>
  <si>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</si>
  <si>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</si>
  <si>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</si>
  <si>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</si>
  <si>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</si>
  <si>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</si>
  <si>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</si>
  <si>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</si>
  <si>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</si>
  <si>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</si>
  <si>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</si>
  <si>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</si>
  <si>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</si>
  <si>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</si>
  <si>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</si>
  <si>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</si>
  <si>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</si>
  <si>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</si>
  <si>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</si>
  <si>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</si>
  <si>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</si>
  <si>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</si>
  <si>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</si>
  <si>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</si>
  <si>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</si>
  <si>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</si>
  <si>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</si>
  <si>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</si>
  <si>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</si>
  <si>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</si>
  <si>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</si>
  <si>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</si>
  <si>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</si>
  <si>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</si>
  <si>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</si>
  <si>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</si>
  <si>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</si>
  <si>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</si>
  <si>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10 usos, inclusive es coramento</t>
  </si>
  <si>
    <t>Forma plana para lajes, em compensado resinado de 12mm, 12 usos, inclusive es coramento</t>
  </si>
  <si>
    <t>Forma plana para lajes, em compensado plastificado de 12mm, 01 uso, inclusive escoramento</t>
  </si>
  <si>
    <t>Forma plana para lajes, em compensado plastificado de 12mm, 02 usos, inclusiv e escoramento</t>
  </si>
  <si>
    <t>Forma plana para lajes, em compensado resinado de 12mm, 07 usos, inclusive es 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</si>
  <si>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</si>
  <si>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</si>
  <si>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</si>
  <si>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</si>
  <si>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</si>
  <si>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</si>
  <si>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</si>
  <si>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</si>
  <si>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</si>
  <si>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</si>
  <si>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</si>
  <si>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</si>
  <si>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12mm, 06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</si>
  <si>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</si>
  <si>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</si>
  <si>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</si>
  <si>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</si>
  <si>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</si>
  <si>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</si>
  <si>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</si>
  <si>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</si>
  <si>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</si>
  <si>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</si>
  <si>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</si>
  <si>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</si>
  <si>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</si>
  <si>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</si>
  <si>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</si>
  <si>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</si>
  <si>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</si>
  <si>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</si>
  <si>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</si>
  <si>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</si>
  <si>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</si>
  <si>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</si>
  <si>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</si>
  <si>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</si>
  <si>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</si>
  <si>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</si>
  <si>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</si>
  <si>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</si>
  <si>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</si>
  <si>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</si>
  <si>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</si>
  <si>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</si>
  <si>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</si>
  <si>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</si>
  <si>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</si>
  <si>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12mm, 03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</si>
  <si>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</si>
  <si>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</si>
  <si>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</si>
  <si>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</si>
  <si>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</si>
  <si>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</si>
  <si>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</si>
  <si>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</si>
  <si>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</si>
  <si>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 em compensado resinado de 12mm, 05 usos, inclusive es 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</si>
  <si>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</si>
  <si>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</si>
  <si>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</si>
  <si>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</si>
  <si>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</si>
  <si>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</si>
  <si>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</si>
  <si>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</si>
  <si>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</si>
  <si>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</si>
  <si>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Cimbramento de madeira com barrotes seção 6x6cm, para estruturas altas ou Res ervatórios, inclusive rampa em tábua.</t>
  </si>
  <si>
    <t>Cimbramento de madeira com barrotes seção 6x6cm, para estruturas altas ou Res ervatórios, sem rampa</t>
  </si>
  <si>
    <t>Caixa de descarga de embutir com acabamento inox (Montana, linha Montreal ou  similar)</t>
  </si>
  <si>
    <t>Revestimento cerâmico para piso ou parede, 20 x 20 cm, Elizabeth ou similar,  linha Cristal Branco, aplicado c/argamassa industrializada ac-ii, rejuntado,  exclusive regularização de base ou emboço</t>
  </si>
  <si>
    <t>Terminal de ventilação em pvc rígido soldável, para esgoto primário, diâm = 7 5mm</t>
  </si>
  <si>
    <t>Junção simples em pvc rígido c/ anéis, para esgoto primário, diâm = 150 x 150 mm</t>
  </si>
  <si>
    <t>Tê sanitário em pvc rígido soldável, para esgoto primário, diâm = 40 x 40mm</t>
  </si>
  <si>
    <t>Lâmpada vapor metálico, de 1000W, fornecimento</t>
  </si>
  <si>
    <t>Disjuntor termomagnetico tripolar 400 A, padrão DIN (Europeu - linha branca), 65KA</t>
  </si>
  <si>
    <t>Divisória maciça, blindada com chumbo de 1mm, revestida em laminado melamínic o (fórmica) para proteção radiológica contra radiações ionizantes, modulação  60x310cm, estrut.metálica, perfis PVC de alto impacto, removível, impermeabil izada e INSTALADA</t>
  </si>
  <si>
    <t>Reboco ou emboço interno, de parede, com argamassa traço t6 - 1:2:10 (cimento / cal / areia), espessura 3,0 cm</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</si>
  <si>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</si>
  <si>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</si>
  <si>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Vaso sanitário convencional, INCEPA, linha eros, ref. 19300 ou similar, incl. assento INCEPA, linha eros, ref. 19987 ou similar conjunto de fixação e engat e plástico, exceto cx.descarga</t>
  </si>
  <si>
    <t>Saboneteira em plástico ABS, para sabonete líquido, da JSN, ref. J7 ou simila r</t>
  </si>
  <si>
    <t>Porta-papel higiênico, linha Domus, ref. 102 C40, da Meber ou similar</t>
  </si>
  <si>
    <t>Torneira de mesa com fechamento automático, linha Link, DECA, ref. 1172 C ou  similar</t>
  </si>
  <si>
    <t>Puxador duplo para porta, em alumínio, cromado, da BRUMET, ref. 2954 ou simil ar</t>
  </si>
  <si>
    <t>Púlpito em concreto, com placa em alumínio 0.35 x 0.70m, no alfabeto Braille</t>
  </si>
  <si>
    <t>Grama amendoim (arachis repens), fornecimento e plantio</t>
  </si>
  <si>
    <t>Planta - Coroa de cristo vermelha (euphorbia milii), fornecimento e plantio</t>
  </si>
  <si>
    <t>Planta - Ruélia vermelha (ruellia elegans), fornecimento e plantio</t>
  </si>
  <si>
    <t>Planta - Lança de são jorge (sansevieira cylindrica), fornecimento e plantio</t>
  </si>
  <si>
    <t>Planta - Espadinha anã (sansevieira trifasciata golden), fornecimento e plant io</t>
  </si>
  <si>
    <t>Planta - Botão de ouro (unxia kubitzkii), fornecimento e plantio</t>
  </si>
  <si>
    <t>Planta - Esponjinha vermelha (calliandra tweedii), fornecimento e plantio</t>
  </si>
  <si>
    <t>Planta - Chuva de ouro (cassia fistula), fornecimento e plantio</t>
  </si>
  <si>
    <t>Planta - Flamboyant (delonix regia), fornecimento e plantio</t>
  </si>
  <si>
    <t>Escoramento metálico para lajes e vigas, c/ escoras tubulares tipo "a" (h=2,0 8 a 3,20 m), com montagem e desmontagem</t>
  </si>
  <si>
    <t>Planta - Mulungu (erythrina mulungu), fornecimento e plantio</t>
  </si>
  <si>
    <t>Escoramento metálico para lajes e vigas, c/ escoras tubulares tipo "b" (h=3,3 0 a 4,50 m), com montagem e desmontagem</t>
  </si>
  <si>
    <t>Escoramento metálico para lajes e vigas, c/ escoras tubulares tipo "c" (h=1,7 6 a 2,83 m), com montagem e desmontagem</t>
  </si>
  <si>
    <t>Planta - Ipê amarelo (tabebuia chrysotricha) h=1,00m, fornecimento e plantio</t>
  </si>
  <si>
    <t>Planta - Ipê amarelo de jardim (tecoma stans), fornecimento e plantio</t>
  </si>
  <si>
    <t>Planta - Butiá (butia capitata), fornecimento e plantio</t>
  </si>
  <si>
    <t>Planta - Carnaúba (copernicia prunifera), fornecimento e plantio</t>
  </si>
  <si>
    <t>Impermeabilização de madeira bruta com aplicação de 02 demãos de Piche Extra  (Vedacit ou similar) e reforço do imunizante Carbolineum Extra (Vedacit ou si milar)</t>
  </si>
  <si>
    <t>Montagem e desmontagem de escoramento / cimbramento tubular normal, em obras  d'arte, reservatórios elevados,etc.compreendendo os transportes e conferência s de materiais para obra e desta para o depósito, inclusive carga e descarga.</t>
  </si>
  <si>
    <t>Gradil com portão de correr e/ou abrir, em cantoneira "L" de 2 x 5/16" dobrad a (montante), três  barras chatas 1 x 5/16" (horizontal) e barras quadradas 3 /4" (vertical)</t>
  </si>
  <si>
    <t>Registro globo angular 45º para hidrante, d=2 1/2", exclusive tampão com corr ente</t>
  </si>
  <si>
    <t>Poste de aço galvanizado cônico contínuo reto, diâmtero superior de 76mm, diâ mtero da base 208mm, altura total 12m, com base de fixação, Conipost ref. Sér ie 3012/BJG+CH, classe 100 da Conipost ou similar</t>
  </si>
  <si>
    <t>Poste de aço galvanizado cônico contínuo reto, diâmtero superior de 76mm, diâ mtero da base 175mm, altura total 9m, com base de fixação, da Conipost ref. S érie 3009/BJG+CH, classe 100 da Conipost ou similar</t>
  </si>
  <si>
    <t>Fornecimento e instalação de braço para luminária padrão energisa 1 1/4" x 1, 50 m</t>
  </si>
  <si>
    <t>Coração em fibra de vidro, com pintura automotiva, para fixação em marco inau gural - tamanho pequeno - Fornecimento e instalação</t>
  </si>
  <si>
    <t>Entrada de energia elétrica trifasica com pontalete de madeira 7x5cm fixado n o telhado</t>
  </si>
  <si>
    <t>Rodapé em granito branco Siena, h=7cm, e=2cm, aplicado com argamassa industri alizada ac-i</t>
  </si>
  <si>
    <t>Piso em granito branco Siena, esp= 2cm, aplicado com argamassa industrializad a ac-ii, rejuntado, exclusive regularização de base</t>
  </si>
  <si>
    <t>Piso alta resistencia, e=10mm, aplicado em degraus de escada (piso e espelho) , polido até o esmeril 400</t>
  </si>
  <si>
    <t>Regularização de base para revest. de pisos com arg. traço t4</t>
  </si>
  <si>
    <t>Limitador de grama com borda fina, l=12,5cm</t>
  </si>
  <si>
    <t>Planta - Caládio, tinhorão (caladium x hortulanum), fornecimento e plantio</t>
  </si>
  <si>
    <t>Planta - Lírio da paz (spathiphyllum wallisi), fornecimento e plantio</t>
  </si>
  <si>
    <t>Planta - Heliconia papagaio (heliconia psittacorum) h=1,00m, fornecimento e p lantio</t>
  </si>
  <si>
    <t>Planta - Lantana amarela (lantana camara), fornecimento e plantio</t>
  </si>
  <si>
    <t>Planta - Russélia (russelia equisetiformis), fornecimento e plantio</t>
  </si>
  <si>
    <t>Planta - Sibipiruna (caesalpinia peltophoroides), fornecimento e plantio</t>
  </si>
  <si>
    <t>Planta - Piassava (attalea funifera) h=1,00m, fornecimento e plantio</t>
  </si>
  <si>
    <t>Planta - Pau-ferro (caesalpinia ferrea) h=1,00m, fornecimento e plantio</t>
  </si>
  <si>
    <t>Planta - Alamanda amarela (allamanda cathartica), fornecimento e plantio</t>
  </si>
  <si>
    <t>Planta - Agave azul (agave americana), fornecimento e plantio</t>
  </si>
  <si>
    <t>Planta - Agave (agave angustifolia), fornecimento e plantio</t>
  </si>
  <si>
    <t>Planta - Bela emília (plumbago capensis), fornecimento e plantio</t>
  </si>
  <si>
    <t>Planta - Primavera (bougainvillea spectabilis), fornecimento e plantio</t>
  </si>
  <si>
    <t>Planta - Gerivá (syagrus romanzoffiana), fornecimento e plantio</t>
  </si>
  <si>
    <t>Piso de borracha reciclada, granulada, tipo"S", da marca HAIAH ou similar, fo rnecimento e instalação, exclusive lastro de brita e areia</t>
  </si>
  <si>
    <t>Coração em fibra de vidro, com pintura automotiva, para fixação em marco inau gural - tamanho médio - Fornecimento e instalação</t>
  </si>
  <si>
    <t>Coração em fibra de vidro, com pintura automotiva, para fixação em marco inau gural - tamanho grande - Fornecimento e instalação</t>
  </si>
  <si>
    <t>Luminária decorativa hermética para iluminação pública, base alumínio fundido , difusor esférico em acrílico transparente, com poste de 2,5m (tecnolux - re f.cw-350/1 ou similar), inclusive lâmpada e reator</t>
  </si>
  <si>
    <t>Projetor extra reforçado, blindado, hermético, base de alumínio fundido com m ovimentos horizontais, difusor em lente de cristal temperado (tecnolux - ref. bw -5/3  ou similar), inclusive lâmpada e reator</t>
  </si>
  <si>
    <t>Junta serrada, dimensões 6x60mm, com preenchimento de mastique de poliuretano MBT, Basf ou similar, para pavimentos em concreto</t>
  </si>
  <si>
    <t>Grade e montantes de ferro h=2,10m, inclusive portão, mureta h=40cm, chapisca da e rebocada, altura total=2,50m, exclusive pintura da grade e mureta - (pad rão CEHOP)</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</si>
  <si>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</si>
  <si>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</si>
  <si>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</si>
  <si>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</si>
  <si>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Prateleira em granito branco polar, largura 25cm, e= 2cm</t>
  </si>
  <si>
    <t>Bancada em granito branco polar, largura 57cm, e= 2cm, para pia ou lavatório</t>
  </si>
  <si>
    <t>Divisória em granito branco polar, polido do dois lados, e= 2cm, inclusive mo ntagem com ferragens</t>
  </si>
  <si>
    <t>Concreto simples fabricado na obra, fck=21 mpa, lançado e adensado</t>
  </si>
  <si>
    <t>Lançamento de concreto simples fabricado na obra, inclusive adensamento e aca bamento em peças da superestrutura</t>
  </si>
  <si>
    <t>Guarda-corpo em tubo de aço inox ø=3", com montantes flangeado em tubo inox ø =3" e com fechamento em tubo ø=2", com acabamento polido, h=0,90m, fixado nas extremidades</t>
  </si>
  <si>
    <t>Assentamento de piso em assoalho de madeira lei</t>
  </si>
  <si>
    <t>Pintura de Gradil Metálico, confeccionado com barras chata 1 1/4" x 3/16",  e m módulos 16x16cm, ou tijolinho 20x10cm, com 01 demão de tinta anti-corrosiva - zarcão e 02 demãos de esmalte sintético (medir somente uma vez)</t>
  </si>
  <si>
    <t>Pintura de Gradil Metálico padrão CEHOP, confeccionado com barras chata 2" x  5/16", com 01 demão de tinta anti-corrosiva - zarcão e 02 demãos de esmalte s intético (medir somente uma vez)</t>
  </si>
  <si>
    <t>Revestimento de parede com pedra Itapé 5x20cm assentada com juntas desencontr adas, com argamassa industrializada ac-i</t>
  </si>
  <si>
    <t>Pastilha em porcelana esmaltada, 5 x 5 cm, cor marrom marajó, linha Gran, ref .GR-704, marca NGK ou similar, aplicada com argamassa industrializada flexíve l, tipo rejuntol, rejuntada, exclusive emboço (ou similar)</t>
  </si>
  <si>
    <t>Soleira em granito verde ubatuba, l = 22 cm, e = 2 cm</t>
  </si>
  <si>
    <t>Pastilha em porcelana esmaltada, 5 x 5 cm, cor bege muriaé, linha Maison, ref . MR-125, marca NGK ou similar, aplicada com argamassa industrializada ac-ii, rejuntada, exclusive emboço (ou similar)</t>
  </si>
  <si>
    <t>Forro de gesso acartonado, cor branca, placa 1243 x 618mm, marca GYPSUM, mode lo gessolyne ou similar, instalado</t>
  </si>
  <si>
    <t>Manta em lã de rocha de 25mm - fornecimento e aplicação</t>
  </si>
  <si>
    <t>Arandela com foco único, ref. 1186 da Iluminar ou similar, inclusive lâmpada</t>
  </si>
  <si>
    <t>Vaso sanitario c/caixa de descarga acoplada, linha thema ecoflush, 3/6 lt, re f. 25353/25570, INCEPA ou similar,incl. assento INCEPA linha thema ref. 25987 ou similar, conjunto de fixação, anel de vedação e engate plástico</t>
  </si>
  <si>
    <t>Torneira para lavatório, LORENZETTI, linha lorenquadra swan, ref.1194 C44 ou  similar</t>
  </si>
  <si>
    <t>Cuba de semi-encaixe, dim. 49 x 40cm, INCEPA, linha ocean pacific, ref. 63027 ou siimilar, exclusive sifão, engate, válvula e torneira</t>
  </si>
  <si>
    <t>Luminária tipo arandela em aluminio escovado cor branco, linha Decoratta, Mag iluz ou similar, inclusive lâmpada</t>
  </si>
  <si>
    <t>Luminária pendente simples, ref: 1110/1, Bianca ou similar</t>
  </si>
  <si>
    <t>Luminária tipo plafon, 19x19cm, ref: 1L-YJ053601M, Linha Plus Block, Bronzear te ou similar, com lampada bipino G9 - 40w/127v</t>
  </si>
  <si>
    <t>Luminária tipo arandela foco duplo em aluminio escovado, cor branco, ref:40/2 , Serra, Dimlux ou similar, inclusive lâmpadas halogena refletora E-27 60w/12 7v</t>
  </si>
  <si>
    <t>Luminária fluorescente 2 x 20w, ref. A01, Abalux ou similar, completa</t>
  </si>
  <si>
    <t>Fornecimento e Instalação de Carpete Colorstone da Beaulieu e=6mm</t>
  </si>
  <si>
    <t>Placa de identificação em aço escovado, dobrado nas extremidades dim. 21 x 11 cm - Fornecimento e instalação</t>
  </si>
  <si>
    <t>Refletor para lampada halógena palito 300w, ref: HFL3BC, Bronzearte ou simila r, incluso lampada</t>
  </si>
  <si>
    <t>Remoção de pintura látex (raspagem e/ou lixamento e/ou escovação)</t>
  </si>
  <si>
    <t>Impermeabilização de superficie c/argamassa 1:3 (cimento e areia), esp=2cm, c /impermeabilizante Vedacit ou similar</t>
  </si>
  <si>
    <t>Impermeabilização de superficie c/argamassa 1:4 (cimento e areia), esp=2,5cm, c/impermeabilizante Vedacit ou similar</t>
  </si>
  <si>
    <t>Argamassa cimento e areia traço t-7 (1:4) - 1 saco cimento 50kg / 4 padiolas  areia dim. 0,35z0,45x0,23m - Confecção mecânica e transporte</t>
  </si>
  <si>
    <t>Impermeabilização de superficie c/argamassa 1:3 (cimento e areia), esp=2,5cm, c/impermeabilizante Vedacit ou similar</t>
  </si>
  <si>
    <t>Impermeabilização semi-flexível com tinta alfaltica, 02 demãos, em superfície s lisas e de pequenas dimensões, tipo Viaplus 1000, ref:Viapol ou similar</t>
  </si>
  <si>
    <t>Conjunto reservatorio padrão, superior (12.000 litros) / inferior (18.000 lit ros) em concreto armado fck=25Mpa - Rev - 04</t>
  </si>
  <si>
    <t>Planta - Alpinia vermelha (alpinia purpurata), fornecimento e plantio</t>
  </si>
  <si>
    <t>Guarda-corpo em tubo de aço inox ø=2", com montantes flangeado em tubo inox ø =2" com conexão curva nas extremidades, com acabamento polido, h=0,40m, fixad o nas extremidades</t>
  </si>
  <si>
    <t>Grade de ferro com barra quadrada de 1/2" na vertical, quatro barras de ferro chata de 1 1/2"x3/16" na horizontal e montantes em perfil "u" dobrado de udc, de 75 x 38 x 2,65mm, inclus. portão, mureta h=0,35m revest c/ pedra miracema  (padrão ESCOLAS)</t>
  </si>
  <si>
    <t>Conjunto reservatorio padrão, superior (18.000 litros) / inferior (27.000 lit ros) em concreto armado fck=25Mpa. Rev 04</t>
  </si>
  <si>
    <t>Conjunto reservatorio padrão, superior (24.000 litros) / inferior (36.000 lit ros) em concreto armado fck=25Mpa. Rev 04</t>
  </si>
  <si>
    <t>Poste decorativo em aluminio preto com 1 globo leitoso, ref:PJ-30/1, Clarão o u similar, inclusive lampada fluorescente compacta 23w</t>
  </si>
  <si>
    <t>Disjuntor termomagnetico bipolar 20 A, padrão DIN (Europeu - linha branca), c urva B</t>
  </si>
  <si>
    <t>Disjuntor monopolar DR 20 A - Dispositivo residual diferencial monopolar, 30M A</t>
  </si>
  <si>
    <t>Caixa de passagem em aluminio 4' x 2" - Fornecimento e assentamento</t>
  </si>
  <si>
    <t>Bandeja metálica para suporte externo de aparelho de ar condicionado</t>
  </si>
  <si>
    <t>Abraçadeira metálica tipo "D" de 1 1/4"</t>
  </si>
  <si>
    <t>Calha de concreto seção 0,27 x 0,20m, sem grelha de ferro</t>
  </si>
  <si>
    <t>Ralo hemisférico em ferro fundido tipo abacaxi, DN=150mm</t>
  </si>
  <si>
    <t>Tampa em chapa metálica de 1/8", inclusive tratamento e pintura em esmalte ou óleo - Rev. 01</t>
  </si>
  <si>
    <t>Painel para shaft de 1,10 x 0,65 sem visita e com acessórios</t>
  </si>
  <si>
    <t>Painel para shaft de 1,00 x 0,65 sem visita e com acessórios</t>
  </si>
  <si>
    <t>Fechadura Pado, tipo Tarjeta livre/ocupado, ref.032-CR, botão 26,5mm, cromada (ou similar)</t>
  </si>
  <si>
    <t>Torneira cromada para pia de cozinha d=1/2", DECA, linha Standard ref.1159-C3 9, ou similar</t>
  </si>
  <si>
    <t>Lavatório louça (Deca-Linha Vogue Plus Conforto, ref L-510 ou similar) com co luna suspensa, (Deca, Linha Vogue Plus Conforto, ref. C-510 ou similar), c/ s ifão cromado, válvula cromada, engate cromado, exclusive torneira</t>
  </si>
  <si>
    <t>Barra articulada para sanitários de deficientes físicos, DECA 2315 EBR, l=60  cm, ou similar</t>
  </si>
  <si>
    <t>Gradil de ferro c/barra chata 2"x1/4" verticais espaç.10cm, montante em perfi l seção quadrada de 1" vertical espaç.3 m, barras paralelas horizontais 2"x1/ 4", incl.portão, mureta h=30cm em alv.bloco e=19cm, chapiscada e rebocada, ex clusive pintura</t>
  </si>
  <si>
    <t>Alambrado com tela de arame galvanizado fio 12 bwg, malha 3", revestido de PV C,fixado em tubo aço galvaniz.3", em módulos de (2,36x1,90)m, chumbado em blo co de concreto, inclus.escavação/reaterro/carga/descarga/transporte dos tubos ,exclusive mureta</t>
  </si>
  <si>
    <t>Alvenaria em paralelepípedo granítico aparente, e= 14cm, com argamassa t4 - 1 :5 (cimento/areia), junta de 2,0cm, exclusive paralelepípedo</t>
  </si>
  <si>
    <t>Porta em madeira compensada (canela), lisa, semi-ôca, 1.00 x 2.10 m, para san itário de deficiente físico (inclusive batente, ferragens, fechadura, suporte e chapa de alumínio e=1mm) - Rev - 01</t>
  </si>
  <si>
    <t>Revestimento cerâmico para piso ou parede, 60 x 60 cm, linha Bianco Plus poli do (porcelanato), cor bege, Eliane ou similar, aplicado com argamassa industr ializada AC-III, rejuntado com epoxi, exclusive regularização de base ou embo ço</t>
  </si>
  <si>
    <t>Remoção de poste de ferro galvanizado simples (6.00 a 10.00 m) sem reaproveit amento</t>
  </si>
  <si>
    <t>Planta - Palmeira Véitia, fornecimento e plantio</t>
  </si>
  <si>
    <t>Placa em acrílico branco leitoso dupla, tipo sanduiche, com aplicação de ades ivo sobreposto</t>
  </si>
  <si>
    <t>Guarda-corpo em tubo de aço galvanizado 4", alt=0,80m, c/1(um) tubo horizonta l intermediário (4"), e pilares a cada 3,00m, exclusive os pilares</t>
  </si>
  <si>
    <t>Planta - Jibóia (Epipremnum pinnatum), fornecimento e plantio</t>
  </si>
  <si>
    <t>Planta - Moreia (Dietes bicolor), fornecimento e plantio</t>
  </si>
  <si>
    <t>Planta - Hibisco vermelho (Hibiscus rosa-sinensis), fornecimento e plantio</t>
  </si>
  <si>
    <t>Brinquedo escada horizontal em tubo de ferro galv. ø=2", dim. 0,82 x 3,98 x 1 ,80m,  inclusive aplicação de zarcão e pintada com esmalte sintético, ref. Se rgipark ou similar</t>
  </si>
  <si>
    <t>Tubo cobre flexível aparente, junta soldadas, d = 1/4" (6,35mm)</t>
  </si>
  <si>
    <t>Fornecimento e assentamento de tubo de concreto simples CS d=0,40 m</t>
  </si>
  <si>
    <t>Fornecimento de curva 11º15' de pvc junta elástica, ponta / bolsa, diam. =    50mm</t>
  </si>
  <si>
    <t>Switch 08 portas 10/100 Mbps - fornecimento</t>
  </si>
  <si>
    <t>Planta - Palmeira fênix (phoenix roebelenii), fornecimento e plantio</t>
  </si>
  <si>
    <t>Brinquedo em madeira roliça para parque com duas escorregadeira de madeira co nforme projeto</t>
  </si>
  <si>
    <t>Rodopia em granito cinza andorinha, h = 10 cm, e= 2cm, aplicado com argamassa industrializada ac-i, com acabamento aboleado</t>
  </si>
  <si>
    <t>Filete de granito cinza andorinha  l=4cm, e=2cm,  com acabamento aboleado</t>
  </si>
  <si>
    <t>Curva de latão, cobre ou bronze, juntas soldadas, diâm = 8mm (1/4")</t>
  </si>
  <si>
    <t>Fornecimento e assentamento de niple duplo de ferro galvanizado de   2 1/2"</t>
  </si>
  <si>
    <t>Porta em madeira compensada (canela), lisa, semi-ôca, (0.60 x 1,60 a 2.10 m), revestida c/fórmica, inclusive ferragens (livre/ocupado), para uso em divisór ias granito ou mármore</t>
  </si>
  <si>
    <t>Banheira em fibra de vidro, com as seguintes dimensões: largura do fundo 37cm , largura superior 60cm, altura 35cm e comprimento de 1,70m</t>
  </si>
  <si>
    <t>Tomada dupla para lógica RJ45, 4"x4", embutir, completa</t>
  </si>
  <si>
    <t>Filete em granito Cinza Andorinha, 15cm,  para acabamento</t>
  </si>
  <si>
    <t>Cantoneira de ferro em "L", 1" x 1" x 1/4"</t>
  </si>
  <si>
    <t>Madeiramento em massaranduba/madeira de lei, serrada 2,5cm x 10cm</t>
  </si>
  <si>
    <t>Ponto de interruptor tipo dimmer rotativo (variador de luminosidade) c/eletro duto embutido pvc rígido Ø 3/4"</t>
  </si>
  <si>
    <t>Cotovelo interno para canaleta 110x20mm, "sistema X", re.304 01, Pial Legrand ou similar</t>
  </si>
  <si>
    <t>Luva plastica para canaleta 110x20mm, "sistema X", ref.304 05, Pial Legrand o u similar</t>
  </si>
  <si>
    <t>Acoplador de caixa para canaleta 110x20mm, "Sistema X", ref.6750 53, Pial Leg rand ou similar</t>
  </si>
  <si>
    <t>Tampa de extremidade para canaleta 110x20mm, "Sistema X", ref.304 00, Pial Le grand ou similar</t>
  </si>
  <si>
    <t>Tomada dupla 2p+T universal, "Sistema X", ref. 1434, Fame ou similar</t>
  </si>
  <si>
    <t>Interruptor para chuveiro, bipolar simples, 25A, ref.2516, Silentoque, Pial o u similar, inclusive caixa pvc 4x2 e placa</t>
  </si>
  <si>
    <t>Interruptor com controle para ventilador de teto</t>
  </si>
  <si>
    <t>Fornecimento e instalação de eletrocalha perfurada 600 x 100 x 3000 mm (ref.  mopa ou similar)</t>
  </si>
  <si>
    <t>Fornecimento e instalação de Tê horizontal para eletrocalha perfurada 600 x 1 00 x 3000 mm (ref. mopa ou similar)</t>
  </si>
  <si>
    <t>Curva vertical 600 x 155 mm para eletrocalha metálica, (ref.: mopa ou similar )</t>
  </si>
  <si>
    <t>Curva horizonal 600 x 155 mm para eletrocalha metálica, angulo 90º (ref.: mop a ou similar)</t>
  </si>
  <si>
    <t>Fornecimento e instalação de cotovelo reto 90º para eletrocalha perfurada 600 x 100 x 3000 mm (ref. mopa ou similar)</t>
  </si>
  <si>
    <t>Tomada dupla para lógica RJ45, 4"x2", embutir, completa, ref.0605, Fame ou si milar</t>
  </si>
  <si>
    <t>Cruzeta 90º para eletrocalha metálica 600x155, (ref.: mopa ou similar)</t>
  </si>
  <si>
    <t>Suporte de sustentação de eletrocalha metálica 100mm(ref. Mopa ou similar)</t>
  </si>
  <si>
    <t>Junção para eletrocalha metálica 100mm(ref. Mopa ou similar)</t>
  </si>
  <si>
    <t>Laje pré-fabricada treliçada para piso ou cobertura, intereixo 38cm, h=16cm,  el. enchimento em EPS h=12cm, inclusive escoramento em madeira e capeamento 4 cm.</t>
  </si>
  <si>
    <t>Caixa sifonada quadrada, com três entradas e uma saida, d=100x100x50mm, PVC,  branca, com tampa cega, Tigre ou similar</t>
  </si>
  <si>
    <t>Central de luz de emergencia 300w/12V, caixa plastica, modelo ILU 300PC, ref. Gevi Gamma ou similar</t>
  </si>
  <si>
    <t>Corrimão de alumínio, quadrado, 4x4cm</t>
  </si>
  <si>
    <t>Disjuntor termomagnetico tripolar 300 A, padrão DIN (Europeu - linha branca), 65KA</t>
  </si>
  <si>
    <t>Madeiramento em massaranduba/madeira de lei, c/ peças 5x14cm e ripão 5x3cm, p / telha onduline 0,95 x 2,00 x 0,028 m</t>
  </si>
  <si>
    <t>Curva de latão, cobre ou bronze, solda e rosca, diâm=3/4" x 22mm, classe 300</t>
  </si>
  <si>
    <t>Caixa com regulador 2º estágio (instalação gás)</t>
  </si>
  <si>
    <t>Conector femea de cobre, solda e rosca, 22mm x 3/4" (instal.gás)</t>
  </si>
  <si>
    <t>Conector macho de latão, cobre ou bronze, solda e rosca, 3/4" x 22 mm</t>
  </si>
  <si>
    <t>Pig Tail ou chicote flexível  de cobre, B-190,  para condução de gás</t>
  </si>
  <si>
    <t>Remanejamento de estrutura para estacionamento em pre-moldado de concreto</t>
  </si>
  <si>
    <t>Remoção e reassentamento de madeiramento para telha ondulada fibro-cimento 6m m</t>
  </si>
  <si>
    <t>Letras em aço escovado 40 x 40 cm</t>
  </si>
  <si>
    <t>Válvula de retenção em latão com rosca de 1/2"NPT x 5/8"UNC, ref. X P-13 UCV, p/instalações gás</t>
  </si>
  <si>
    <t>Soleira em granito verde ubatuba, l = 18 cm, e = 2 cm</t>
  </si>
  <si>
    <t>Bocal para calha pluvial de PVC (170x100mm), inclusive acoplador p/condutor,  Amanco ou similar</t>
  </si>
  <si>
    <t>Grade proteção c/ barra redonda ferro 3/4"</t>
  </si>
  <si>
    <t>Tubo pvc p/ irrigação Ø 150 mm, PN 40 JE , linha Irriga-LF, Tigre ou similar</t>
  </si>
  <si>
    <t>Grade e montantes de ferro h=2,10m, inclusive portão, exclusive mureta, altur a total = 2,10m (padrão CEHOP)</t>
  </si>
  <si>
    <t>Acionador manual (botoeira) tipo quebra-vidro, p/instal. incendio</t>
  </si>
  <si>
    <t>Caixa sifonada redonda, corpo giratório, com 5 entradas de 40mm e 1 saida de  75mm, d=150x170x75mm, com grelha, Pvc branco, Tigre ou similar</t>
  </si>
  <si>
    <t>Caixa de passagem em alvenaria de tijolos maciços esp. = 0,12m, dim. int.= 0, 80x0,80x0,30m</t>
  </si>
  <si>
    <t>Junta de dilatação elastica (PVC), tipo O-12, Fugenband, Vedacit ou similar</t>
  </si>
  <si>
    <t>Switch 16 portas 10/100 Mbps - fornecimento</t>
  </si>
  <si>
    <t>Switch 24 portas 10/100 Mbps - fornecimento</t>
  </si>
  <si>
    <t>Bomba Schneider mod BPI acoplada em motor elétrico 5 CV, sucção e recalque d= 2 1/2"</t>
  </si>
  <si>
    <t>Revestimento em fachadas com mármore branco assentado com argamassa industria lizada aciii branca,e pinos de alumínio (barra seção 1/4"x1/4") exclusive emb oço</t>
  </si>
  <si>
    <t>Disjuntor monopolar DR 25 A  - Dispositivo residual diferencial, tipo AC, ref .5SU1 Siemens ou similar</t>
  </si>
  <si>
    <t>Fornecimento e instalação de caixa de passagem pvc 20 x 20 cm</t>
  </si>
  <si>
    <t>Disjuntor termomagnetico tripolar  25 A, padrão NEMA (Americano - linha preta )</t>
  </si>
  <si>
    <t>Disjuntor termomagnetico tripolar 150 A, padrão NEMA (Americano - linha preta )</t>
  </si>
  <si>
    <t>Disjuntor termomagnetico tripolar 175 A, padrão NEMA (Americano - linha preta ), 10KA</t>
  </si>
  <si>
    <t>Disjuntor termomagnetico tripolar 600 A, padrão DIN (Europeu - linha branca), 65KA</t>
  </si>
  <si>
    <t>Curva horizontal 100 x 50 mm para eletrocalha metálica, com ângulo 90° (ref.: mopa ou similar)</t>
  </si>
  <si>
    <t>Emenda interna 100 x 50 mm com base lisa perfurada para eletrocalha metálica  (ref. Mopa ou similar)</t>
  </si>
  <si>
    <t>Suporte vertical  100 x 50 mm  para fixação de eletrocalha metálica ( ref.: M opa ou similar)</t>
  </si>
  <si>
    <t>Curva de inversão 50 x 50 mm para eletrocalha metálica (ref.: mopa ou similar )</t>
  </si>
  <si>
    <t>Suporte vertical 50 x 50mm para fixação de eletrocalha metálica (ref. Mopa ou similar)</t>
  </si>
  <si>
    <t>Suporte ( receptáculo) p/ lâmpada fluorescente</t>
  </si>
  <si>
    <t>Campainha (alarme) tipo gongo 4" Vcc, p/incendio, ref.Gevi Gamma ou similar</t>
  </si>
  <si>
    <t>Arandela de uso externo em tubo de aço zincado e pintado, com difusor em vidr o leitoso brilhante, da XOULUX, ref. B-706/1 ou similar, inclusive lâmpada mi sta de 160w</t>
  </si>
  <si>
    <t>Cortina divisória de leito em PVC (vinil), largura de 1,80m, com trilhos e ac essórios, da Br Goods ou similar - fornecimento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</si>
  <si>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</si>
  <si>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</si>
  <si>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Eletroduto em ferro galvanizado pesado sem costura 1 1/4" x 3m</t>
  </si>
  <si>
    <t>Eletroduto em ferro galvanizado pesado sem costura 2" x 3m</t>
  </si>
  <si>
    <t>Cabeçote de alumínio de 1 1/4"</t>
  </si>
  <si>
    <t>Cabeçote de alumínio de 2 1/2"</t>
  </si>
  <si>
    <t>Restauro - Injeção de resina epoxi em alvenarias de pedra c/ espessura entre  0,50 a 1,00m</t>
  </si>
  <si>
    <t>Bacia turca (celite ref 003006), ou similar</t>
  </si>
  <si>
    <t>Vaso sanitário convencional, adaptado p/ deficiente físico com elevação do pi so, linha popular, ELIZABETH ou similar, com assento plastico universal branc o, cj.fixação, tubo de ligação e engate plástico, exceto cx. descarga - Rev 0 2</t>
  </si>
  <si>
    <t>Tapume em chapa compensada esp = 14mm (1 uso)</t>
  </si>
  <si>
    <t>Poste de concreto duplo T (DT)  9/150 - fornecimento e assentamento</t>
  </si>
  <si>
    <t>Projetor retangular (tecnolux - ref. bw - 90 ou similar), inclusive reator e  lâmpada vapor de sódio 400 w</t>
  </si>
  <si>
    <t>Fornecimento e instalação de haste de aterramento galvanizada a fogo 3/8"x3,4 5m (RE-BAR) TEL-760, exclusive clips</t>
  </si>
  <si>
    <t>Clips 3/8" para haste de aterramento galvanizada ref:TEL-5238 - Rev - 02</t>
  </si>
  <si>
    <t>Luminária para iluminação pública de avenidas, fechada, completa, para lâmpad a vapor de sódio 150w, inclusive reator, ref:CW-400 Tecnolux, exclusive poste</t>
  </si>
  <si>
    <t>Cerca com sapata, estacas seção 25x20 em "Y", cada 3,00m, viga anteparo 12x80 , em c.a. pré-moldados, hu(e)=5,30+0,70m, ht=7,00m, com tela arame galv.12bwg (2,8 mm), malha 3", sem revestimento, fixada com tensor de aço galvanizado Ø1 0mm</t>
  </si>
  <si>
    <t>Pastilha de vidro, 3 x 3 cm, cor vermelho block, marca Eliane ou similar, apl icada com argamassa industrializada ac-ii, rejuntada, exclusive emboço</t>
  </si>
  <si>
    <t>Disjuntor termomagnetico bipolar 20 A, padrão NEMA (Americano - linha preta), corrente 5KA</t>
  </si>
  <si>
    <t>Disjuntor termomagnetico tripolar  50 A, padrão NEMA (Americano - linha preta ), corrente 5KA</t>
  </si>
  <si>
    <t>Disjuntor termomagnetico tripolar  10 A, padrão NEMA (Americano - linha preta ), corrente 5KA</t>
  </si>
  <si>
    <t>Disjuntor termomagnetico bipolar 15 A, padrão NEMA (Americano - linha preta)</t>
  </si>
  <si>
    <t>Disjuntor termomagnetico tripolar  20 A, padrão NEMA (Americano - linha preta )</t>
  </si>
  <si>
    <t>Disjuntor termomagnetico bipolar 25 A, padrão NEMA (Americano - linha preta), corrente 5KA</t>
  </si>
  <si>
    <t>Disjuntor termomagnetico tripolar 200 A, padrão NEMA (Americano - linha preta ), corrente 10KA</t>
  </si>
  <si>
    <t>Cabo de cobre isolado em EPR flexível unipolar  35mm²  - 0,6Kv/1Kv/90°</t>
  </si>
  <si>
    <t>Cabo de cobre isolado em EPR flexível unipolar  50mm² - 0,6Kv/1Kv/90°</t>
  </si>
  <si>
    <t>Cabo de cobre isolado em EPR flexível unipolar  95mm² - 0,6Kv/1Kv/90°</t>
  </si>
  <si>
    <t>Eletroduto em ferro galvanizado pesado sem costura 2 1/2" x 3m</t>
  </si>
  <si>
    <t>Fossa séptica em concreto armado dimensões internas 2,60 x 5,20 x 1,50 m</t>
  </si>
  <si>
    <t>Letreiro em baixo relevo de 25x25x2cm</t>
  </si>
  <si>
    <t>Poste de concreto duplo T (DT) 25/800 - fornecimento e assentamento, Cilel ou similar</t>
  </si>
  <si>
    <t>Sinalizador audio-visual com lâmpada para garagem, ref. PB03F9A</t>
  </si>
  <si>
    <t>Pastilha de vidro, 2,5 x 2,5 cm, cor vermelho Açores, ref.SG-8010/0, marca At las ou similar, aplicada com argamassa industrializada ac-ii, rejuntada, excl usive emboço</t>
  </si>
  <si>
    <t>Banco reserva (Búrica ) em tubo galv, montantes de tubos 4", 2,70x1,50x7,0m,  suportes em tubos 2", policarbonato alveolar e=8mm, med 7,00 x 2,00m, bancos  em tubo galv.1 1/2", c/ ch. galv. 14, fech.do fundo em chapa galv. 18, c/ pin t. automotiva PU</t>
  </si>
  <si>
    <t>Banco de reserva (Búrica) para campo de futebol com cobertura - 2,41x1,5x4m - 8 lugares - Physicus ou similar</t>
  </si>
  <si>
    <t>Preparo de substrato por escarificação mecânica (corte de concreto) para espe ssuras acima de 3,0cm e até 6,0cm</t>
  </si>
  <si>
    <t>Laje pré-fabricada STEEL DECK para piso, espessura da chapa 0,80 mm, espessur a da laje 15 cm, com capa de concreto FCK=25Mpa</t>
  </si>
  <si>
    <t>Furo em concreto com broca de vídea, utilizando martele elétrico (diâmetro: 1 /2 " / profundidade: 15 cm)</t>
  </si>
  <si>
    <t>Fornecimento e instalação de ancoragem de barra de 15cm de aço CA-50 Ø 1/2"</t>
  </si>
  <si>
    <t>Fornecimento de mangueira em polietileno linear de baixa densidade, perfurada a raio laser, para irrigação, com ø=28mm, ref. I100/15, da Santeno ou similar</t>
  </si>
  <si>
    <t>Guarda-corpo em tubo de aço inox ø=1 1/2", duplo, com montantes e fechamento  em tubo inox ø=1 1/2", h=96cm, c/acabamento polido, p/fixação em piso</t>
  </si>
  <si>
    <t>Guarda-corpo tubo ferro galvanizado 1 1/2", h=98cm, para fixação em piso (mod elo p/cadeirantes)</t>
  </si>
  <si>
    <t>Guarda-corpo em tubo de aço inox ø=1 1/2", duplo, L=28cm, para fixação em par ede, c/acabamento polido</t>
  </si>
  <si>
    <t>Bate maca em chapa de aço inox 304, esp. 1,0mm acab. polido ou escovado, dim. 800x200mm dotado de 4 furos e parafusos inox auto-atarrachante</t>
  </si>
  <si>
    <t>Cerca com sapata, estacas seção 25x20 em "Y", cada 3,00m, viga anteparo 12x80 , em c.a. pré-moldados, hu(e)=5,30+0,70m, ht=7,00m, com tela arame galv.12bwg (2,8 mm), malha 3", com revestimento, fixada com tensor de aço galvanizado Ø1 0mm</t>
  </si>
  <si>
    <t>Quadro escolar com porta giz e moldura em madeira (2/3 fórmica brilhante e 1/ 3 verde)</t>
  </si>
  <si>
    <t>Pastilha de vidro, 2,5 x 2,5 cm, cor vermelho, ref: D 4010, linha Cristal, ma rca Vitrocolori ou similar, aplicada com argamassa industrializada ac-ii, rej untada, exclusive emboço</t>
  </si>
  <si>
    <t>Demolição de pavimentação em paralelepípedo sem reaproveitamento</t>
  </si>
  <si>
    <t>Fornecimento e assentamento de arame farpado em estaca de concreto</t>
  </si>
  <si>
    <t>Demolição de rufo de concreto</t>
  </si>
  <si>
    <t>Disjuntor termomagnetico bipolar 16 A, padrão DIN (Europeu - linha branca)</t>
  </si>
  <si>
    <t>Disjuntor termomagnetico bipolar 25 A, padrão DIN (Europeu - linha branca), c orrente 5KA</t>
  </si>
  <si>
    <t>Disjuntor termomagnetico bipolar 40 A, padrão DIN (Europeu - linha branca), c urva C, corrente 5KA</t>
  </si>
  <si>
    <t>Disjuntor bipolar DR 25 A  - Dispositivo residual diferencial, tipo AC, 30MA, ref.5SM1 312-OMB, Siemens ou similar</t>
  </si>
  <si>
    <t>Disjuntor bipolar DR 63 A  - Dispositivo residual diferencial, tipo AC, 30MA</t>
  </si>
  <si>
    <t>Disjuntor termomagnetico tripolar 100 A, padrão NEMA (Americano - linha preta ), 5KA</t>
  </si>
  <si>
    <t>Disjuntor termomagnetico tripolar 125 A, padrão NEMA (Americano - linha preta ), 10KA</t>
  </si>
  <si>
    <t>Disjuntor termomagnetico tripolar  20 A, padrão DIN (Europeu - linha branca)</t>
  </si>
  <si>
    <t>Disjuntor termomagnetico tripolar  40 A, padrão DIN (Europeu - linha branca), curva C, 5KA</t>
  </si>
  <si>
    <t>Disjuntor termomagnetico tripolar  60 A, padrão NEMA (Americano - linha preta ), corrente 5KA</t>
  </si>
  <si>
    <t>Disjuntor termomagnetico tripolar  70 A, padrão DIN (Europeu - linha branca), curva C, 5KA</t>
  </si>
  <si>
    <t>Cabo coaxial rgc 59 malha 67</t>
  </si>
  <si>
    <t>Cabo telefonico CCI 3 vias bitola 0,26 ou 0,24</t>
  </si>
  <si>
    <t>Sinalização luminosa com LED para hospitais</t>
  </si>
  <si>
    <t>Luminária externa tipo arandela, ref:CWA-377,Tecnolux ou similar,p/fixação em parede, c/globo leitoso, inclusive lâmpada fluorescente compacta 26w</t>
  </si>
  <si>
    <t>Luminária de embutir no forro, ref.CE-2495, Tecnolux ou similar, c/ lâmpada f luorescente compacta 26w</t>
  </si>
  <si>
    <t>Luminária de embutir em gramados ou jardins, ref.BW-544, Tecnolux ou similar, c/lâmpada PL 15w</t>
  </si>
  <si>
    <t>Curva de latão, cobre ou bronze, juntas soldadas, 90º, diâm = 15mm (1/2")</t>
  </si>
  <si>
    <t>Central posto de enfermagem convencional scd/1 - monitoramento</t>
  </si>
  <si>
    <t>Acionador de Paciente "Leito" APC/1 c pres enfermeira</t>
  </si>
  <si>
    <t>Execução de estaca rotativa injetada, inclusive cimento, areia e armação - Ø  250mm</t>
  </si>
  <si>
    <t>Fornecimento e instalação de grupo gerador, modelo GEHC-260, Heimer ou simila r, potencia stand-by 260KVA e potencia continua 234KVA, tensão:220/127V, freq uencia 60 Hz, c/quadro comando automatico, motor diesel 6CTAA8.3-G1, consumo: 50 L/h</t>
  </si>
  <si>
    <t>Cabeçote de alumínio de 3"</t>
  </si>
  <si>
    <t>Eletroduto em ferro galvanizado pesado sem costura 3" x 3m</t>
  </si>
  <si>
    <t>Registro globo angular 45º para hidrante, d=2 1/2", incluso tampão com corren te</t>
  </si>
  <si>
    <t>Execução de estaca rotativa injetada, inclusive cimento, areia e armação - Ø  300mm</t>
  </si>
  <si>
    <t>Execução de estaca rotativa injetada, inclusive cimento, areia e armação - Ø  320mm</t>
  </si>
  <si>
    <t>Faixa em madeira de lei aparelhada 20 x 2,5 cm, para proteção de parede</t>
  </si>
  <si>
    <t>Porta em madeira lei (Ipê), lisa, semi-ôca, 80 x 210cm, com visor de vidro 6m m (60x40cm), inclusive batentes e ferragens</t>
  </si>
  <si>
    <t>Porta em madeira lei (Ipê), lisa, semi-ôca, 90 x 210cm,com visor de vidro 6mm (50x60cm), inclusive batentes e ferragens</t>
  </si>
  <si>
    <t>Porta em madeira compensada (Virola), lisa, semi-ôca, 160 x 210 cm, 2 folhas, tipo vai-vem, com visor(40x70cm), inclusive batentes e ferragens</t>
  </si>
  <si>
    <t>Pastilha de vidro, 3 x 3cm, marca Vidro Real, Linha Cristallo, cor vermelho r ef. 550 ou similar, aplicada com argamassa industrializada ac-ii, rejuntada,  exclusive emboço</t>
  </si>
  <si>
    <t>Porta em madeira compensada (canela), lisa, semi-ôca, 1.50 x 2.10 m, com duas folhas, inclusive batentes e ferragens</t>
  </si>
  <si>
    <t>Porta em madeira de lei (Ipê), lisa, semi-oca, 165x150cm e 165x60cm, 4 folhas , c/ 2 visores (40x70cm) para vidro</t>
  </si>
  <si>
    <t>Demolição de alvenaria de elementos vazados (cobogó), sem reaproveitamento</t>
  </si>
  <si>
    <t>Remoção de tampo de pia em aço inox</t>
  </si>
  <si>
    <t>Central de alarme e detecção de incendio, capacidade: 8 laços, com 2 linhas,  mod.VR-8L, Verin ou similar</t>
  </si>
  <si>
    <t>Luva simples em pvc rígido soldável, para esgoto primário, diâm = 200mm</t>
  </si>
  <si>
    <t>Serviços de instalações de quadros elétricos de sobrepor para ar condicionado</t>
  </si>
  <si>
    <t>Serviços de instalações de quadros elétricos de sobrepor - h = 1,7 a 1,9m</t>
  </si>
  <si>
    <t>Luminária hermética de sobrepor, 2x32w, com corpo em chapa de aço fosfatizada e pintada eletrostacimanete, refletor facetado em alumínio anodizado, difusor em vidro temperado transparente, da Lumicenter. ref. CH02-S232 ou similar, co mpleta</t>
  </si>
  <si>
    <t>Luminária de sobrepor em alumínio fundido, com difusor em vidro, da Wetzel, r ef. IPT 26/01 ou similar, completa</t>
  </si>
  <si>
    <t>Cabo de cobre isolado em EPR flexível unipolar  25mm²  - 0,6Kv/1Kv/90°</t>
  </si>
  <si>
    <t>Cabo de cobre isolado em EPR flexível unipolar  70mm²  - 0,6Kv/1Kv/90°</t>
  </si>
  <si>
    <t>Cabo de cobre isolado em EPR flexível unipolar 120mm² - 0,6Kv/1Kv/90°</t>
  </si>
  <si>
    <t>Cabo de cobre isolado em EPR flexível unipolar 185mm² - 0,6Kv/1Kv/90°</t>
  </si>
  <si>
    <t>Caixa de passagem em alvenaria de tijolos maciços esp. = 0,12m,  dim. int. =  0,30 x 0,30 x 0,30m</t>
  </si>
  <si>
    <t>Caixa de passagem em alvenaria de tijolos maciços esp. = 0,12m,  dim. int. =  0.50 x 0.50 x 0.50m</t>
  </si>
  <si>
    <t>Disjuntor bipolar DR 40 A  - Dispositivo residual diferencial, tipo AC, 30MA, ref.5SM1 314-OMB, Siemens ou similar</t>
  </si>
  <si>
    <t>Disjuntor termomagnetico tripolar 125 A, padrão DIN (Europeu - linha branca), 10KA</t>
  </si>
  <si>
    <t>Luminária para iluminação pública duas petalas, ref.CW-50, Tecnolux ou simila r, completa, fechada, incluso braço metálico, reator, lâmpada vapor de mercúr io 250 w e poste aço galv. h=9m</t>
  </si>
  <si>
    <t>Fornecimento e instalação de eletrocalha perfurada 200 x  70 x 3000 mm (ref.  mopa ou similar)</t>
  </si>
  <si>
    <t>Bandeira fixa em madeira para vidro</t>
  </si>
  <si>
    <t>Mapa tátil em acrílico medindo 39 x 54cm, com suporte em chapa galvanizada re vestida com alucobond h=1,00m, padrão Caixa Econômica Federal</t>
  </si>
  <si>
    <t>Fornecimento e instalação de eletrocalha perfurada 400 x 100 x 3000 mm (ref.  mopa ou similar)</t>
  </si>
  <si>
    <t>Fornecimento e instalação de eletrocalha perfurada 500 x 100 x 3000 mm (ref.  mopa ou similar)</t>
  </si>
  <si>
    <t>Porta em madeira compensada (canela), lisa, semi-ôca, 1,60 x 2,10 m, 2 folhas , tipo vai-vem, inclusive batentes e ferragens, exceto vidros</t>
  </si>
  <si>
    <t>Emenda interna 400 x 100 mm com base lisa perfurada para eletrocalha metálica (ref. Mopa ou similar)</t>
  </si>
  <si>
    <t>Emenda interna 500 x 100 mm com base lisa perfurada para eletrocalha metálica (ref. Mopa ou similar)</t>
  </si>
  <si>
    <t>Tê horizontal 400 x 100 mm com base lisa perfurada para eletrocalha metálica  (ref. Mopa ou similar)</t>
  </si>
  <si>
    <t>Tê horizontal 100 x 50 mm com base lisa perfurada para eletrocalha metálica ( ref. Mopa ou similar)</t>
  </si>
  <si>
    <t>Curva de inversão 400 x 100 mm para eletrocalha metálica (ref.: mopa ou simil ar)</t>
  </si>
  <si>
    <t>Cabo de cobre isolado em EPR flexível unipolar 300mm² - 0,6Kv/1Kv/90°</t>
  </si>
  <si>
    <t>Cabo de cobre isolado em EPR flexível unipolar 150mm² - 0,6Kv/1Kv/90°</t>
  </si>
  <si>
    <t>Curva vertical 500 x 100 mm para eletrocalha metálica, angulo 90º (ref. Mopa  ou similar)</t>
  </si>
  <si>
    <t>Pintura para interiores, sobre paredes, com lixamento, aplicação de 01 demão  de líquido selador acrílico, 02 demãos de massa acrílica e 02 demãos de tinta acrílica convencional - Rev 01</t>
  </si>
  <si>
    <t>Batente em madeira de lei l = 0,20 m (caixão), para portas de 0,60 a 0,90m de largura, h=2,20m, incluso 02 jogos de alizar</t>
  </si>
  <si>
    <t>Batente em madeira de lei l = 0,20 m (caixão), para portas madeira, incluindo 02 jogos de alizar</t>
  </si>
  <si>
    <t>Porta em madeira compensada (canela), lisa, semi-ôca, 1,10x2,10m, duas folhas , inclusive batente e ferragens</t>
  </si>
  <si>
    <t>Porta em madeira compensada (canela), lisa, semi-ôca, 1,80 x 2,10 m, 2 folhas , c/ visor, tipo vai-vem, inclusive batentes e ferragens, exceto vidros</t>
  </si>
  <si>
    <t>Porta em madeira compensada (canela), lisa, semi-ôca, 1.50 x 2.10 m, c/ visor , com duas folhas, inclusive batentes e ferragens, exceto vidros</t>
  </si>
  <si>
    <t>Grampo de cobre tipo unha c/bucha e parafuso nº10, para fixação de cabo cobre nú</t>
  </si>
  <si>
    <t>Execução de GRAPA com barra de aço CA-50 d=1/4", para amarração de alvenarias de tijolo em pilares de concreto armado</t>
  </si>
  <si>
    <t>Quadro escolar com porta giz e moldura em madeira (1/2 fórmica brilhante e 1/ 2 verde)</t>
  </si>
  <si>
    <t>Tela de aço galvanizado fio 10 bwg, malha 1", ondulada, quadrada, fixada em m oldura constituída de barra chata de 1 1/2 x 1/4"</t>
  </si>
  <si>
    <t>Sistema de automação para porta de aluminio c/vidro, deslizante, 2 folhas, di mensão do trilho: de 3,30 até 4,40m</t>
  </si>
  <si>
    <t>Escoramento em madeira para pontilhões, pontes e viadutos de concreto armado</t>
  </si>
  <si>
    <t>Reservatório solar térmico de acumulação em aço, capacidade:1500 l, baixa pre ssão</t>
  </si>
  <si>
    <t>Reservatório solar térmico de acumulação em aço, capacidade:4500 l, baixa pre ssão</t>
  </si>
  <si>
    <t>Fornecimento e instalação de eletrocalha perfurada  38 x 38 x 6000mm, chapa 1 6 ( ref.: Mopa ou similar)</t>
  </si>
  <si>
    <t>Forma de placa compensada resinada de 17mm para guarda corpo de ponte, inclus ive escoramento</t>
  </si>
  <si>
    <t>Guarda - corpo de ponte em concreto moldado no local</t>
  </si>
  <si>
    <t>Disjuntor bipolar DR 32 A  - Dispositivo residual diferencial, tipo AC, 30MA, Siemens ou similar,</t>
  </si>
  <si>
    <t>Disjuntor tripolar DR 32A - Dispositivo residual diferencial, tipo AC, 30MA,  Siemens ou similar</t>
  </si>
  <si>
    <t>Porta em madeira compensada (canela), lisa, semi-ôca, 0.90 x 2.10 m, inclusiv e batentes de 16 a 19cm e ferragens</t>
  </si>
  <si>
    <t>Porta em madeira compensada (canela), lisa, semi-ôca, 1,60 x 2,10 m, 2 folhas , com visor(50x50cm), inclusive batentes de 24cm e ferragens, exceto vidros</t>
  </si>
  <si>
    <t>Porta em madeira compensada (canela), lisa, semi-ôca, 1.60 x 2.10 m, inclusiv e batente e ferragens</t>
  </si>
  <si>
    <t>Porta em madeira compensada (canela), lisa, semi-ôca, 1,60 x 2,10 m, 2 folhas , com visor duplo, tipo vai-vem, inclusive batentes e ferragens, exceto vidro s</t>
  </si>
  <si>
    <t>Vaso sanitário convencional, linha ravena P9, DECA ou similar, com assento al mofadado ASTRA TPK, conj. fixação DECA SP13 ou similar, anel de vedação, tubo de ligação acab. cromado e engate plástico, exceto caixa de descarga</t>
  </si>
  <si>
    <t>Torneira eletrônica da parede anti-vandalismo, elétrica, ref. 1193 EL-AV-20 d a Fabrimar ou similar</t>
  </si>
  <si>
    <t>Disjuntor termomagnetico tripolar  30 A, padrão NEMA (Americano - linha preta ), 5KA, curva C</t>
  </si>
  <si>
    <t>Misturador de cozinha articulado p/ parede, tubo, linha Misty cod.1258-MY, Fa brimar ou similar</t>
  </si>
  <si>
    <t>Ducha manual, linha trio, ref. 4896C da DECA ou similar</t>
  </si>
  <si>
    <t>Ducha higiênica com registro, linha aspen, ref. 1984 C35 da DECA ou similar</t>
  </si>
  <si>
    <t>Aplicação de adesivo estrutural base resina epoxi, fluido, Sikadur 32 (consum o=1,67 kg/m² p/ 1mm de esp), Sika ou similar, aplicação:ancoragem de cabos,co lagem elementos pre-moldados,fixação de chumbadores,juntas de concretagem(fri as), etc.</t>
  </si>
  <si>
    <t>Redução concêntrica 400 x 50mm / 100 x 50mm para eletrocalha metálica (ref. m opa ou similar)</t>
  </si>
  <si>
    <t>Conjunto moto-bomba centrifuga, trifásica, motor 3 CV, Schneider mod.BC-21R o u similar</t>
  </si>
  <si>
    <t>Conjunto moto-bomba Schneider motor 10CV, trifásico (ou similar)</t>
  </si>
  <si>
    <t>Conjunto moto-bomba Schneider motor 10CV, à gasolina, trifásico (ou similar)</t>
  </si>
  <si>
    <t>Cruzeta 100 x 50 mm para eletrocalha perfurada metálica (ref.: mopa ou simila r)</t>
  </si>
  <si>
    <t>Cruzeta 400 x 100 mm para eletrocalha perfurada metálica (ref.: mopa ou simil ar)</t>
  </si>
  <si>
    <t>Redução concêntrica 400 x 100mm / 200 x 50mm para eletrocalha metálica (ref.  mopa ou similar)</t>
  </si>
  <si>
    <t>Redução concêntrica 200 x 50mm / 100 x 50mm para eletrocalha metálica (ref. m opa ou similar)</t>
  </si>
  <si>
    <t>Misturador monocomando de mesa para cozinha, mod. Big Kitchen 2288, da Perfle x ou similar</t>
  </si>
  <si>
    <t>Peitoril granito cinza polido, esp = 2 cm</t>
  </si>
  <si>
    <t>Grelha de ferro, Larg=32cm, em vergalhões 5/8", espaçamento=4cm, com requadro em barra chata ferro 2"x5/16"</t>
  </si>
  <si>
    <t>Caixa em concreto pre-moldado, 140x40x40cm, com grelha de ferro</t>
  </si>
  <si>
    <t>Caixa em concreto pre-moldado, 80x40x40cm, com grelha de ferro</t>
  </si>
  <si>
    <t>Válvula de descarga Hydra Max cromada c/ canopla lisa 32mm (1 1/4"), Deca ou  similar</t>
  </si>
  <si>
    <t>Torneira cromada para tanque/jardim, 1/2", ref.1153, linha Misty, Fabrimar ou similar</t>
  </si>
  <si>
    <t>Disjuntor termomagnetico tripolar 315 A, padrão DIN (Europeu - linha branca), 65KA</t>
  </si>
  <si>
    <t>Gradil Nylofor 3D, malha 20x5cm, Ø 5mm 250x103 cm, pintura branca, Belgo ou s imilar, inclusive postes e acessórios</t>
  </si>
  <si>
    <t>Fornecimento de pára-raio de distribuição polimérico 10kA - 10KV</t>
  </si>
  <si>
    <t>DEPUCB - Dispositivo de emergencia para uso do Corpo de Bombeiro</t>
  </si>
  <si>
    <t>Revisão em coberturas com telhas tipo canalete 49, sem reposição de material</t>
  </si>
  <si>
    <t>Remoção e assentamento de ripão</t>
  </si>
  <si>
    <t>Ponto de tomada 2p+t, ABNT, de embutir, 10 A, com eletroduto de pvc flexível  sanfonado embutido Ø 3/4", fio rígido 4,0mm² (fio 10), inclusive placa em pvc e aterramento</t>
  </si>
  <si>
    <t>Mureta em alvenaria, h=0,35m revestida c/ pedra miracema - (padrão CEHOP), in clusive fundação</t>
  </si>
  <si>
    <t>Luminária externa tipo arandela, ref:CWA-224,Tecnolux ou similar, p/fixação e m parede, fabricada em aluminio com difusor em vidro alcalino prensado, inclu sive lâmpada fluorescente compacta 26w - Rev 01</t>
  </si>
  <si>
    <t>Coletor solar vertical, placas 80x200cm, para Sist.Aquecimento Solar Água, So letrol Max 1,60m² ou similar - fornecimento</t>
  </si>
  <si>
    <t>Calha de concreto seção 0,60 x 0,20m, sem grelha de ferro</t>
  </si>
  <si>
    <t>Cintas e vergas em blocos de concreto tipo "u" (calha) 14x19x39, exclusive co ncreto</t>
  </si>
  <si>
    <t>Chave seca com abertura em carga S32-250A, Siemens</t>
  </si>
  <si>
    <t>Porta em madeira de lei, de correr, lisa, semi-ôca 0,80x2,10m, inclusive bate ntes e ferragens</t>
  </si>
  <si>
    <t>Restauro - Remoção de repintura em alvenaria com acetona e sem aglutinante</t>
  </si>
  <si>
    <t>Ponto de água fria embutido, c/material pvc rígido soldável Ø 40mm</t>
  </si>
  <si>
    <t>Ponto de caixa seca p/ lógica, c/ eletroduto pvc rígido embutido Ø 1"</t>
  </si>
  <si>
    <t>Cintas e vergas em blocos de concreto tipo "u" (calha) 19x19x39, preenchidos  com concreto armado fck=15 mpa</t>
  </si>
  <si>
    <t>Calha de piso em perfil metálico tipo "U" de 3"</t>
  </si>
  <si>
    <t>Calha em chapa de aço galvanizado nº 26, desenvolvimento 67 cm (fundo=15 cm,  laterais=15 e 22 cm, bordas=3 e 12cm)</t>
  </si>
  <si>
    <t>Solo-cimento compactado - Traço 1:20, inclusive cimento e arenoso comercial</t>
  </si>
  <si>
    <t>Calha em chapa de aço galvanizado nº 26, desenvolvimento 74 cm (fundo=22 cm,  laterais=15 e 22 cm, bordas=3 e 12cm)</t>
  </si>
  <si>
    <t>Calha em chapa de aço galvanizado nº 26, desenvolvimento 86 cm (fundo=32 cm,  laterais=15 cm, bordas=12cm)</t>
  </si>
  <si>
    <t>Cintas e vergas em blocos de concreto tipo "u" (calha) 9x16x30cm, preenchidos com concreto armado fck=25 mpa</t>
  </si>
  <si>
    <t>Projetor fech, em alum. fundido, com aletas, refletor em alum. refletal, liso anod, lente em cristal temp, suporte fixação em chapa de aço galv, c/ soquete E-40, na cor cinza martelado, da REEME , ref. MA-326 ou similar, incl. lamp v apor met. 250w</t>
  </si>
  <si>
    <t>Montagem de forma deslizante metálica</t>
  </si>
  <si>
    <t>Desmontagem de forma deslizante metálica</t>
  </si>
  <si>
    <t>Argamassa grout -  cimento, areia média e pedrisco traço 1:3:2</t>
  </si>
  <si>
    <t>Plantio de grama esmeralda em placas, sem fornecimento</t>
  </si>
  <si>
    <t>Barreira perimetral de segurança, alambrado e 12 ouriços ø=730mm - h=6,00m</t>
  </si>
  <si>
    <t>Barreira perimetral de segurança, alambrado e 1 ouriço ø=450mm - h=4,00m</t>
  </si>
  <si>
    <t>Barreira perimetral de segurança, alambrado e 2 ouriços ø=450mm - h=3,00m</t>
  </si>
  <si>
    <t>Alambrado com tela de arame galvanizado fio 12 bwg, malha 2", com revestiment o, mais 3 fios de arame farpado, fixada com estacas de concreto armado 10x10x 300 cm (ponta virada) a cada 2.00 m, altura útil 2.20 m, inclusive fundação</t>
  </si>
  <si>
    <t>Estaca broca (d=250mm x 1600mm) concreto fck=13,5 Mpa bombeável sem armação</t>
  </si>
  <si>
    <t>Vaso sanitário convencional, encapsulado, linha ravena P9, DECA ou similar, c onjunto de fixação e engate plástico (antivandalismo)</t>
  </si>
  <si>
    <t>Lavatório louça (Deca-Ravena ref L-915) com coluna, encapsulado, c/ sifão plá stico, válvula plástica, engate PVC ou similares</t>
  </si>
  <si>
    <t>Concreto simples usinado fck=45mpa, bombeado, lançado e adensado em superestr utura</t>
  </si>
  <si>
    <t>Concr. soleira e arremates de maciço terra armada</t>
  </si>
  <si>
    <t>Montagem de maciço terra armada</t>
  </si>
  <si>
    <t>Disjuntor termomagnetico monopolar 20 A, padrão DIN (Europeu - linha branca), curva B, corrente 5KA</t>
  </si>
  <si>
    <t>Tê horizontal 150 x 100mm para eletrocalha metálica (ref. Mopa ou similar)</t>
  </si>
  <si>
    <t>Disjuntor termomagnetico monopolar 16 A, padrão NEMA (Americano - linha preta )</t>
  </si>
  <si>
    <t>Disjuntor termomagnetico monopolar 20 A, padrão NEMA (Americano - linha preta )</t>
  </si>
  <si>
    <t>Disjuntor termomagnetico monopolar 25 A, padrão NEMA (Americano - linha preta )</t>
  </si>
  <si>
    <t>Disjuntor monopolar DR 40 A  - Dispositivo residual diferencial, tipo AC, Sie mens ou similar</t>
  </si>
  <si>
    <t>Disjuntor termomagnetico tripolar  35 A, padrão NEMA (Americano - linha preta ), 5KA, curva C</t>
  </si>
  <si>
    <t>Disjuntor termomagnetico tripolar  90 A, padrão NEMA (Americano - linha preta ), 5KA</t>
  </si>
  <si>
    <t>Terminal aéreo 3/8" x 250mm em aço galv, com fixação horizontal, ref: TEL 044 ou similar - fornecimento</t>
  </si>
  <si>
    <t>Terminal 100 x 50 mm para eletrocalha metalica (ref. Mopa ou similar)</t>
  </si>
  <si>
    <t>Luminaria embutida no piso com foco orientável em alumínio injetado, ref. IL  3702, da Interlight ou similar, inclusive lâmpada</t>
  </si>
  <si>
    <t>Registro tipo esfera em PVC c/borboleta, d = 2 1/2"</t>
  </si>
  <si>
    <t>Plafon E-27</t>
  </si>
  <si>
    <t>Disjuntor termomagnetico tripolar  40 A, padrão NEMA ( linha preta ), corrent e interrupção 5KA, ref.: Eletromar ou similar</t>
  </si>
  <si>
    <t>Disjuntor termomagnetico tripolar  15 A, padrão NEMA ( linha preta ), corrent e interrupção 5KA, ref.: Eletromar ou similar</t>
  </si>
  <si>
    <t>Poste de concreto duplo T (DT) 11/300 - fornecimento e assentamento</t>
  </si>
  <si>
    <t>Demolição de Barracão de Obra</t>
  </si>
  <si>
    <t>Forenceimento e instalação de no - Break PW9395 225KW/202W - 02 X banco de ba terias seladas (12`p/carga de 180kw - 10`p/carga de 220kw) Placa conect UPS - x WEB/SNMP</t>
  </si>
  <si>
    <t>Usina Diesel Geradora composta por 02 (Dois) Grupos Motor Diesel Geradores, m arca: "HEIMER OU SIMILAR",  na capacidade de potência stand-by (prime) de 500 kVA/400kW com atenuador de ruido</t>
  </si>
  <si>
    <t>Relé de proteção de rede -50/51-sobrecorrente instantânea e temporizada, 50c/ 50-nsobrecorrente instantânea e temporizada de neutro,27-subtensão,59-sobrete nsão,32-direcional de potencia,67-sobrecorrente direcional,59n-sobretensão de neutro,81u/81O</t>
  </si>
  <si>
    <t>Rampa de madeira para obra, em tábua de construção, peças 3"x6" e ripão</t>
  </si>
  <si>
    <t>Escada de madeira para obra, em tábua de construção, largura 1,00m</t>
  </si>
  <si>
    <t>Demolição de peitoril de mármore</t>
  </si>
  <si>
    <t>Ponto de esgoto com tubo de pvc rígido soldável de  Ø 75 mm</t>
  </si>
  <si>
    <t>Caixa de passagem em alvenaria de tijolos maciços esp. = 0,12m,  dim. int. =  0.70 x 0.70 x 0.80m</t>
  </si>
  <si>
    <t>Desmontagem de Estrutura Metálica com retirada de solda e corte de peças por  meio de lixadeira</t>
  </si>
  <si>
    <t>Cabo de cobre isolado HEPR (XLPE), flexível,   4,0mm², 1kv / 90º C</t>
  </si>
  <si>
    <t>Refletor para lampada vapor de sódio 400w, Olivo ou similar, inclusive lâmpad a e reator</t>
  </si>
  <si>
    <t>Cabo de cobre isolado HEPR (XLPE), rígido, 50mm², 1kv / 90º C</t>
  </si>
  <si>
    <t>Redução concêntrica 200 x 100 x 50mm para eletrocalha metálica (ref. mopa ou  similar)</t>
  </si>
  <si>
    <t>Valvula de esfera em bronze d = 1 1/2" (fornecimento)</t>
  </si>
  <si>
    <t>Canaleta plástica 50x35mm, recorte aberto, Pial ou similar</t>
  </si>
  <si>
    <t>Fornecimento e instalação de eletrocalha perfurada 100 x   50 x 3000 mm (ref. mopa ou similar) com tampa</t>
  </si>
  <si>
    <t>Fornecimento e instalação de eletrocalha perfurada 200 x  70 x 3000 mm (ref.  mopa ou similar) com tampa</t>
  </si>
  <si>
    <t>Fornecimento e montagem de guia de cabos horizontais fechado de corpo de aço  sae 1020, prof=40mm</t>
  </si>
  <si>
    <t>Bancada em aço inox - 304, L=60cm, para cubas simples, concretada, acabamento liso e polido, assentada com argamassa traço T-1(1:3), exclusive cuba, sifão, válvula e torneira</t>
  </si>
  <si>
    <t>Madeiramento em massaranduba/madeira de lei, peça serrada 5cm x 18cm com aber tura de encaixes</t>
  </si>
  <si>
    <t>Arandela fechada esférica c/ refrator acrílico transparente e braço em tubo d e ferro, fixada na parede, ref. CWA-520 da Tecnolux ou similar</t>
  </si>
  <si>
    <t>Poste circular de concreto  8/200 - fornecimento e assentamento</t>
  </si>
  <si>
    <t>Poste circular de concreto 10/200 - fornecimento e assentamento</t>
  </si>
  <si>
    <t>Revestimento com placa MDF 6mm revestido em chapa aço inox escovado - Rev 01</t>
  </si>
  <si>
    <t>Rodapé alta resistência, h = 15 cm, meia-cana</t>
  </si>
  <si>
    <t>Porta em madeira compensada (canela), lisa, semi-ôca, 1,60x2,10m, duas folhas , com visor 40x50cm, inclusive batentes e ferragem, exclusive vidros</t>
  </si>
  <si>
    <t>Planta - Flamboyanzinho de jardim (Caesalpinia pulcherrima) h=3,00m, fornecim ento e plantio</t>
  </si>
  <si>
    <t>Piso em tabuado de madeira lei de 1ª (Pau D´Arco) - Extra, réguas  20 x 3cm,  sobre ripão de madeira existente</t>
  </si>
  <si>
    <t>Porta em madeira de lei, de correr, lisa, semi-ôca 0,80x2,20m, inclusive bate ntes e ferragens</t>
  </si>
  <si>
    <t>Luminária red. decor. ø=600mm, semi-esfera sup. em ch. de alum. repuxado e pi nt. em preto e inferior em acrílico moldado transp., c/refletor facetado int. em ch.alum de alto brilho,c/ aloj. e chassis p/ reator, ref. CW-360-2 Esp.Tec nolux ou similar</t>
  </si>
  <si>
    <t>Fornecimento e implantação de poste reto telecônico de engastar, galvanizado  a fogo, h(total)= 6 metros, da Tecnolux ou similar</t>
  </si>
  <si>
    <t>Remanejamento de poste teleconico curvo, h = 10m, existente</t>
  </si>
  <si>
    <t>Luminária c/02 pétalas, c/ alojam. p/ equip., em ch. de alum., pintado c/ epo xi preto, refletor em ch. alumínio de alto brilho, difusor em vidro temp., in cl. suporte p/fixação em poste reto c/02 braços, ref. CW-580D/5-AL, Tecnolux  ou similar,completa</t>
  </si>
  <si>
    <t>Remoção de bancada de granito (ou marmore)</t>
  </si>
  <si>
    <t>Grade e montantes de ferro h=2,10m, inclusive portão, mureta h=40cm revestida c/pedra miracema, altura total=2,50m, exclusive pintura - (padrão CEHOP)</t>
  </si>
  <si>
    <t>Clips 5/8" para haste de aterramento galvanizada ref:TEL-5238</t>
  </si>
  <si>
    <t>Pavimentação em concreto usinado, bomb., lançado e adensado, não armado, cor  natural, desempolado, fck = 21 MPa, e = 10 cm, regulariz. e compac. subleito, lona plástica, exceto juntas</t>
  </si>
  <si>
    <t>Aplicação de Tela Fix largura 15cm, em encontros de Alvenarias com Vigas</t>
  </si>
  <si>
    <t>Execução de Revestimento de Proteção com Grout espessura de até 1,5 cm</t>
  </si>
  <si>
    <t>Balizador em ferro fundido, tipo fradinho</t>
  </si>
  <si>
    <t>Caixa de concreto para refletor/projetor, dim:(40x40x60cm), no piso</t>
  </si>
  <si>
    <t>Marcacao de quadra de esporte com 2 demãos de tinta novacor (Medida pela área efetiva de pintura)</t>
  </si>
  <si>
    <t>Registro gaveta, base (sem acabamento) d=15mm (1/2"), ref.4509, Deca ou simil ar</t>
  </si>
  <si>
    <t>Registro gaveta, base (sem acabamento) d=20mm (3/4"), ref.4509, Deca ou simil ar</t>
  </si>
  <si>
    <t>Registro gaveta, base (sem acabamento) d=32mm (1 1/4"), ref.4509, Deca ou sim ilar</t>
  </si>
  <si>
    <t>Registro gaveta bruto 1 1/4" (ref 1510 hd) Deca ou similar</t>
  </si>
  <si>
    <t>Telhamento com telha de fibrocimento tipo canalete 49 (Eternit ou similar) se m fornecimento da telha</t>
  </si>
  <si>
    <t>Porta em madeira compensada (canela), lisa, semi-ôca, 0.60 x 1.80 m, p/pintur a, inclusive ferragens (livre/ocupado), exclusive batente, para uso em divisó rias granito ou marmore</t>
  </si>
  <si>
    <t>Polimento de piso</t>
  </si>
  <si>
    <t>Remoção de revestimento em fórmica</t>
  </si>
  <si>
    <t>Remoção de faixa de madeira</t>
  </si>
  <si>
    <t>Disjuntor termomagnetico monopolar 15 A, padrão NEMA (Americano - linha preta )</t>
  </si>
  <si>
    <t>Disjuntor termomagnetico monopolar 20 A, padrão DIN (Europeu - linha branca), curva C, corrente 5KA</t>
  </si>
  <si>
    <t>Disjuntor termomagnetico monopolar 30 A, padrão DIN (Europeu - linha branca)</t>
  </si>
  <si>
    <t>Disjuntor termomagnetico tripolar  50 A, padrão DIN (Europeu - linha branca), curva C, corrente 5KA</t>
  </si>
  <si>
    <t>Disjuntor termomagnetico tripolar 150 A, padrão DIN (Europeu - linha branca), corrente 10 KA</t>
  </si>
  <si>
    <t>Misturador de cozinha articulado p/ bancada ref.1256 MY, Fabrimar ou similar</t>
  </si>
  <si>
    <t>Vidro aramado, e= 6mm</t>
  </si>
  <si>
    <t>Escoramento contínuo de meio-fio, com aquisição, espalhamento e transporte de material c/distancia até 10km</t>
  </si>
  <si>
    <t>Porta em madeira mista, almofadada, 60 x 210 cm, inclusive batente, exceto fe rragens</t>
  </si>
  <si>
    <t>Porta em madeira mista, almofadada, 70 x 210 cm, inclusive batente, exceto fe rragens</t>
  </si>
  <si>
    <t>Porta em madeira mista, almofadada, 80 x 210 cm, inclusive batente, exceto fe rragens</t>
  </si>
  <si>
    <t>Concreto simples fck= 21 MPA, dosado com pedrisco (pó de pedra granítica), fa bricado na obra, sem lançamento e adensamento</t>
  </si>
  <si>
    <t>Aplicação de 01 demão de Adesivo Bianco</t>
  </si>
  <si>
    <t>Tubo aço galvanizado c/costura 3" (80mm), p/condução fluidos, classe leve, e= 3,35mm, 7,32kg/m, NBR-5580</t>
  </si>
  <si>
    <t>Acabamento para registro 1/2", 3/4" e 1" (PQ), ref. 4900 - C43, da Deca ou si milar</t>
  </si>
  <si>
    <t>Valvula gaveta p/bloqueio d=1/2", classe 200, marca Mipel ou similar</t>
  </si>
  <si>
    <t>Valvula gaveta p/bloqueio d=3/4", classe 200, marca Mipel ou similar</t>
  </si>
  <si>
    <t>Fornecimento e instalação de mini rack de parede 19" x 8u x 450mm</t>
  </si>
  <si>
    <t>Abraçadeira metálica tipo "D" de 3/4"</t>
  </si>
  <si>
    <t>Barreira perimetral de segurança, alambrado e 9 ouriços ø=730mm - h=6,00m</t>
  </si>
  <si>
    <t>Curva vertical 100 x 50 mm para eletrocalha metálica, com ângulo 90° (ref.: m opa ou similar)</t>
  </si>
  <si>
    <t>Sinaleiro luminoso de porta, sistema standard, marca Sincron ou similar</t>
  </si>
  <si>
    <t>Coifa em aço inox com filtro 120x70x25cm, Multinox ou similar</t>
  </si>
  <si>
    <t>Válvula retenção vertical, bronze, d = 50 mm (2")</t>
  </si>
  <si>
    <t>Válvula retenção vertical, bronze, d = 25 mm (1")</t>
  </si>
  <si>
    <t>Defletor em fibra de vidro medindo 30x30x145cm</t>
  </si>
  <si>
    <t>Chincana em fibra de vidro medindo:150x57cm esp=0,17mm</t>
  </si>
  <si>
    <t>Torneira eletrônica standard de banca, elétrica, ref.1195-EL, Linha Vision, F abrimar ou similar</t>
  </si>
  <si>
    <t>Válvula estabilizadora de pressão 2 1/2" (65mm)</t>
  </si>
  <si>
    <t>Cabeçote de alumínio de 2"</t>
  </si>
  <si>
    <t>Poste de concreto duplo T (DT)  7/600 - fornecimento e assentamento</t>
  </si>
  <si>
    <t>Fornecimento e aplicação de selante p/calhas e rufos, tipo selacalha (veda ca lha), cor aluminio, ref: Vedacit ou similar</t>
  </si>
  <si>
    <t>Cabo de cobre isolado HEPR (XLPE), flexível,  25mm²,  1kv / 90º C</t>
  </si>
  <si>
    <t>Fornecimento e instalação de mini rack de parede 19" x 16u x 450mm</t>
  </si>
  <si>
    <t>Banco de concreto sem encosto, dimensão: 2,00x0,60m</t>
  </si>
  <si>
    <t>Cimentado com argamassa traço t2 - 1:3  (cimento / areia / bianco)</t>
  </si>
  <si>
    <t>Tubo pvc rígido c/anel borracha, serie normal, p/esgoto predial, d = 200mm</t>
  </si>
  <si>
    <t>Porta em madeira compensada (canela), lisa, semi-ôca, 1.20 x 2.10 m, 02 folha s, exclusive batentes e ferragens</t>
  </si>
  <si>
    <t>Disjuntor termomagnetico bipolar 10 A, padrão DIN (linha branca)</t>
  </si>
  <si>
    <t>Disjuntor termomagnetico bipolar 13 A, padrão NEMA (linha branca)</t>
  </si>
  <si>
    <t>Caixa para quadro 80 x 60 x 20 cm, em alumínio - Fornecimento</t>
  </si>
  <si>
    <t>Quadro distribuição embutir em chapa de aço, p/até 16 disjuntores, trifasico, c/barramento, padrão DIN (linha branca), exclusive disjuntores</t>
  </si>
  <si>
    <t>Disjuntor termomagnetico tripolar 100 A, padrão DIN (Europeu - linha branca), 10KA</t>
  </si>
  <si>
    <t>Barra de apoio, reta, fixa, em aço inox, l=80cm, d=1 1/2", Jackwal ou similar</t>
  </si>
  <si>
    <t>Fornecimento e instalação de rack  de piso 19" x 16u x 570mm (gabinete) inclu sive acessórios</t>
  </si>
  <si>
    <t>Porta em ferro para cela, 90x210cm, c/barras red.verticais aço 5/8", barras c hatas horizontais 2 1/2" x 1/4", revestida em chapa aço 3mm, tela moeda(15x15 cm), visor em chapa acrilica antivandalismo(15x51cm), passa-prato e duas tran cas</t>
  </si>
  <si>
    <t>Dobradiça de ferro 65x47mm em barra chata 2 1/2" x 1/4" e pino aço 1/2" (exce to mão de obra)</t>
  </si>
  <si>
    <t>Visor em chapa acrilica cristal antivandalismo esp.9,5mm (15x51cm) p/porta de cela - exceto mão de obra - Rev 01</t>
  </si>
  <si>
    <t>Tela moeda p/porta da cela, furo d=10mm, esp=2mm (15x15cm) - exceto mão de ob ra</t>
  </si>
  <si>
    <t>Passa-prato p/porta de cela em chapa aço 3mm (15x30cm) - exceto mão de obra</t>
  </si>
  <si>
    <t>Tranca de ferro - tipo 1- para porta de cela em chapa aço 3mm e barra aço red onda 7/8" - exceto mão de obra</t>
  </si>
  <si>
    <t>Porta em ferro para cela, 90x210cm, c/barras red. verticais em aço 5/8", barr as chatas horizontais 2 1/2" x 1/4", revestida em chapa aço 3mm, visor em cha pa acrilica antivandalismo(15x51cm) e duas trancas</t>
  </si>
  <si>
    <t>Tranca de ferro - tipo 2- para porta em grade de ferro, em barra chata ferro  2" x 1/4" e barra aço redonda 7/8" - exceto mão de obra</t>
  </si>
  <si>
    <t>Grade em ferro, c/ quadro em barra chata 2" x 3/8",  barras redondas 3/4" nas verticais, barras chatas 2" x 1/4" nas horizontais, chapa em aço esp=3mm na h orizontal e tubo quadrado 50 x 50mm, inclusive porta, ferrolho e dobradiças - Rev. 01</t>
  </si>
  <si>
    <t>Central PABX, capacidade 8 linhas e 24 ramais, mod. Corp 8000, Intelbrás ou s imilar - fornecimento</t>
  </si>
  <si>
    <t>Escada central do prédio da detenção (penitenciária), degraus em chapa xadrez 3/16", perfil em "u" 152,40 x 5,10mm, inclusive corrimão em tubo de ferro gal v. 1 1/2" - Rev. 01</t>
  </si>
  <si>
    <t>Tela de segurança em chapa expandida 1/4" - fechamento das telhas (penitenciá ria) - Rev. 01</t>
  </si>
  <si>
    <t>Grade metálica com chapa expandida 1/4", barra redonda de 3/4"e barra chata d e 2 x 1/4" - fechamento domus (penitenciária)</t>
  </si>
  <si>
    <t>Fechadura para porta externa, linha Colonial, ref.803-04 EZL, marca Stam ou s imilar</t>
  </si>
  <si>
    <t>Guarda-corpo em tubo de aço galvanizado 1 1/2" a cada 30 cm na horizontal e a cada 1,28m na vertical (penitenciária - detenção)</t>
  </si>
  <si>
    <t>Batente simples (caixilho) em madeira lei 1ª qualid., 7 x 3,5cm, p/janelas</t>
  </si>
  <si>
    <t>Batente simples (caixilho) em madeira mista, 7 x3,5cm, p/janelas</t>
  </si>
  <si>
    <t>Gradil externo para Pátio de Sol da Penitenciária, h = 4,10m, em tubo de aço  galv. 2 1/2" e tela fio 12 malha 3" (76x76mm)</t>
  </si>
  <si>
    <t>Portão em ferro, em tubo de aço galv. 2 1/2" e tela fio 12 malha 3", 1,00x2,1 0m</t>
  </si>
  <si>
    <t>Visor em ferro e policarbonato (VPF60), medindo 0,60x1,20m, p/penitenciaria - Rev. 02</t>
  </si>
  <si>
    <t>Escada do prédio do seguro e triagem (penitenciária),degraus em chapa xadrez  3/16", perfil em "u" 152,40 x 5,10mm, inclusive corrimão em tubo de ferro gal v. 1 1/2"</t>
  </si>
  <si>
    <t>Escada lateral do prédio da detenção (penitenciária), degraus em chapa xadrez 3/16", perfil em "u" 152,40 x 5,10mm, inclusive corrimão em tubo de ferro gal v. 1 1/2"</t>
  </si>
  <si>
    <t>Escada em ferro, degraus em chapa xadrez 3/16", perfil em "u" 152,40 x 5,10mm , inclusive corrimão em tubo de ferro galv. 1 1/2"</t>
  </si>
  <si>
    <t>Escada em ferro, degraus em barra redonda 3/4" e quadro em barra chata de 2"  x 5/16"</t>
  </si>
  <si>
    <t>Escada marinheiro, com degraus em barra redonda de 3/4", guarda-corpo em barr a chata de 1 1/2" x 1/4" e patamar(1,05 x 0,95m) em chapa expandida de 1/4"</t>
  </si>
  <si>
    <t>Mesa medindo 2,00x0,80m, com 02 bancos medindo 2,00 x 0,40m cada, em chapa de aço 2mm e tubo e tubo de ferro galvanizado 4", inclusive concreto armado</t>
  </si>
  <si>
    <t>Banco em tubo de concreto simples CS d=0,20 m, inclusive enchimento em concre to simples</t>
  </si>
  <si>
    <t>Visor em ferro e policarbonato (VPF80), medindo 0,80x1,20m, p/penitenciaria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</si>
  <si>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</si>
  <si>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</si>
  <si>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</si>
  <si>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</si>
  <si>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Grade de ferro (GC30), medindo 30x30cm, em barra chata 2"x1/4" e barra redond a 3/4", p/penitenciária - Rev. 01</t>
  </si>
  <si>
    <t>Visor em ferro e policarbonato (VFPC), medindo 0,30x1,25m, p/penitenciária -  Rev. 02</t>
  </si>
  <si>
    <t>Visor em ferro e policarbonato (VFPP), medindo 0,55x1,08m, p/penitenciária -  Rev. 02</t>
  </si>
  <si>
    <t>Grade de ferro, p/ penitenciária, c/ quadro em tubo industrial quadrado 50 x  50mm, barra redonda 3/4" na vertical e barra chata 2" x 1/4" na horizontal</t>
  </si>
  <si>
    <t>Visor de ferro em chapa de aço 3mm (VFPM ou VFPD), p/penitenciária</t>
  </si>
  <si>
    <t>Fornecimentode tubo de concreto simples CS d=0,20 m</t>
  </si>
  <si>
    <t>Assentamento de tubo de concreto simples CS d=0,20 m</t>
  </si>
  <si>
    <t>Fornecimento de tubo de concreto simples CS d=0,30 m</t>
  </si>
  <si>
    <t>Assentamento de tubo de concreto simples CS d=0,30 m</t>
  </si>
  <si>
    <t>Fornecimento de tubo de concreto armado ca1 d=0,40 m</t>
  </si>
  <si>
    <t>Assentamento de tubo de concreto armado ca1 d=0,40 m</t>
  </si>
  <si>
    <t>Fornecimento de tubo de concreto armado ca1 d=0,60 m</t>
  </si>
  <si>
    <t>Assentamento de tubo de concreto armado ca1 d=0,60 m</t>
  </si>
  <si>
    <t>Fornecimento de tubo de concreto armado ca1 d=0,80 m</t>
  </si>
  <si>
    <t>Assentamento de tubo de concreto armado ca1 d=0,80 m</t>
  </si>
  <si>
    <t>Fornecimentode tubo de concreto armado ca1 d=1,00 m</t>
  </si>
  <si>
    <t>Assentamento de tubo de concreto armado ca1 d=1,00 m</t>
  </si>
  <si>
    <t>Fornecimento de tubo de concreto armado ca1 d=1,20 m</t>
  </si>
  <si>
    <t>Assentamento de tubo de concreto armado ca1 d=1,20 m</t>
  </si>
  <si>
    <t>Fornecimento de tubo de concreto armado ca2 d=0,40 m</t>
  </si>
  <si>
    <t>Assentamento de tubo de concreto armado ca2 d=0,40 m</t>
  </si>
  <si>
    <t>Fornecimento de tubo de concreto armado ca2 d=0,60 m</t>
  </si>
  <si>
    <t>Assentamento de tubo de concreto armado ca2 d=0,60 m</t>
  </si>
  <si>
    <t>Fornecimento de tubo de concreto armado ca2 d=0,80 m</t>
  </si>
  <si>
    <t>Assentamento de tubo de concreto armado ca2 d=0,80 m</t>
  </si>
  <si>
    <t>Fornecimento de tubo de concreto armado ca2 d=1,00 m</t>
  </si>
  <si>
    <t>Assentamento de tubo de concreto armado ca2 d=1,00 m</t>
  </si>
  <si>
    <t>Fornecimento de tubo de concreto armado ca2 d=1,20 m</t>
  </si>
  <si>
    <t>Assentamento de tubo de concreto armado ca2 d=1,20 m</t>
  </si>
  <si>
    <t>Fornecimento de tubo de concreto poroso d=0.20 m</t>
  </si>
  <si>
    <t>Assentamento de tubo de concreto poroso d=0.20 m</t>
  </si>
  <si>
    <t>Fornecimento de tubo poroso d=030m</t>
  </si>
  <si>
    <t>Assentamento de tubo de concreto poroso d=0.30 m</t>
  </si>
  <si>
    <t>Madeiramento em massaranduba/madeira de lei, peça serrada 7cm x 24 cm com abe rtura de encaixes</t>
  </si>
  <si>
    <t>Passarela em chapa xadrez 1/4", inclusive guarda-corpo com tubo de aço galv.  de 1 1/2" - Rev. 01</t>
  </si>
  <si>
    <t>Passa-objetos em chapa de aço (penitenciária) - Rev. 01</t>
  </si>
  <si>
    <t>Batente em madeira de lei l = 0,27 m (caixão), para portas de 0,60 a 1,00m de largura, h=2,20m, incluso 02 jogos de alizar</t>
  </si>
  <si>
    <t>Peitoril mármore branco, c/ largura = 33 cm, esp = 2 cm</t>
  </si>
  <si>
    <t>Peitoril mármore branco, c/ largura = 19 cm, esp = 2 cm</t>
  </si>
  <si>
    <t>Placa em alumínio e ferro fundido em Braille com dimensões de 8 x 17,5 cm</t>
  </si>
  <si>
    <t>Placa em alumínio e ferro fundido em Braille com dimensões de 7 x 14,5 cm</t>
  </si>
  <si>
    <t>Preparo e execução de solo-cimento traço 1:12 em volume, (cimento/arenoso), c om compactação e espalhamento, para suporte de fundações, inclusive cimento e arenoso comercial</t>
  </si>
  <si>
    <t>Pavimentação em concreto usinado, bomb., lançado e adensado, não armado, cor  natural, desempolado, fck = 21 MPa, e = 8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</si>
  <si>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</si>
  <si>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</si>
  <si>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Passarela em madeira, 1,10m de largura, executada com assoalho de pau darco s obre duas peças 7 x 15cm em massaranduba</t>
  </si>
  <si>
    <t>Conjunto moto-bomba centrifuga, trifásica, motor 4 CV, Schneider mod.BC-21R o u similar</t>
  </si>
  <si>
    <t>Corrimão em tubo de aço galvanizado (altura = 0,92 m), com barras verticais a cada 2.00m (1 1/2"), barra horizontal intermediária (1 1/4") e barra horizont al superior (1 1/4")</t>
  </si>
  <si>
    <t>Bóia automática p/caixa d'agua - 15 amperes</t>
  </si>
  <si>
    <t>Caixa tipo R1, padrão Telemar, em alvenaria de bloco cerâmico, esp. = 0,09m,  dim. int.=60x35x40cm, com tampão de ferro fundido</t>
  </si>
  <si>
    <t>Caixa tipo R2, padrão Telemar, em alvenaria de bloco cerâmico, esp.= 0,09m, d im. int.=60x35x40cm, com tampão de ferro fundido</t>
  </si>
  <si>
    <t>Carga manual, transporte, descarga e arrumação de poltronas e/ou cadeiras de  braço</t>
  </si>
  <si>
    <t>Escolta com veículo comercial leve, cap. de carga até 700 KG com motorista</t>
  </si>
  <si>
    <t>Emassamento de superfície, com aplicação de 02 demãos de massa acrílica, lixa mento e retoques - Rev 01</t>
  </si>
  <si>
    <t>Telhamento com telha translúcida em fibra de vidro,0,50 x 0,19m</t>
  </si>
  <si>
    <t>Restauro - Cobertura provisória p/ proteção de fachadas, executadas sobre and aimes existentes ao longo do passeio, com telha fibrocimento 4mm, apoiada em  peças mistas 7,5 x 7,5cm, utilização = 2 vezes (Não incluido o custo c/ o and aime)</t>
  </si>
  <si>
    <t>Execução de estaca hélice contínua monitorada Ø 500mm, concreto fck=30Mpa, in clusive aço, bombeamento; exclusive mobilização e desmobilização de equipamen to e bate-estacas</t>
  </si>
  <si>
    <t>Restauro - Cobertura provisória p/ proteção de fachadas, executadas sobre and aimes existentes ao longa do passeio, com telha fibrocimento 4mm, apoiada em  peças mistas 7,5 x 7,5cm, utilização = 1 vez (Não incluido o custo com o anda ime)</t>
  </si>
  <si>
    <t>Execução de estaca hélice contínua monitorada Ø 400mm,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</si>
  <si>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</si>
  <si>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</si>
  <si>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Disjuntor termomagnetico monopolar 10 A, padrão DIN (linha branca) curva de d isparo B, corrente de interrupção 5KA, ref.: Siemens 5 SX1 ou similar.</t>
  </si>
  <si>
    <t>Disjuntor termomagnetico monopolar 13 A, padrão DIN (linha branca) curva de d isparo B, corrente de interrupção 5KA, ref.: Siemens 5 SX1 ou similar.</t>
  </si>
  <si>
    <t>Disjuntor termomagnetico monopolar 16 A, padrão DIN (linha branca) curva de d isparo B, corrente de interrupção 5KA, ref.: Siemens 5 SX1 ou similar.</t>
  </si>
  <si>
    <t>Chapim de concreto pré-moldado</t>
  </si>
  <si>
    <t>Peitoril mármore branco com bancada 2cm, largura=17cm, esp=2cm</t>
  </si>
  <si>
    <t>Luminaria especial para cela de detenção 15x15x15cm (p/Penitenciária), inclus ive colocação - Rev. 01</t>
  </si>
  <si>
    <t>Cabo telefonico CTP-APL-G 50/30P</t>
  </si>
  <si>
    <t>Cabo telefonico CTP-APL-G 50/10P</t>
  </si>
  <si>
    <t>Cabo telefonico CTP-APL-G 50/20P</t>
  </si>
  <si>
    <t>Cabo telefonico CTP-APL-G 50/50P</t>
  </si>
  <si>
    <t>Poste galvanizado com 5m para instalação de câmera de segurança p/penitenciár ia</t>
  </si>
  <si>
    <t>Armario para módulo estabilizado e controlado, à prova de tempo</t>
  </si>
  <si>
    <t>Strobo tipo flash na cor amarela 5 km</t>
  </si>
  <si>
    <t>Soquete ou bocal de porcelana E27 de tempo, ref.MT-2233, marca Decorlux ou si milar</t>
  </si>
  <si>
    <t>Câmera colorida, CCD 1/4" Day/Night, alta resolução, até 432x de zoom, ref.GS -36X , Sony ou similar</t>
  </si>
  <si>
    <t>Porta em madeira de lei, de abrir, tipo veneziana, exclusive batente e ferrag ens</t>
  </si>
  <si>
    <t>Janela em madeira de lei, tipo moldura p/ vidro, basculante convencional, c/b atentes (14cm) e 2 jogos de alizar, exclusive ferragens e vidros</t>
  </si>
  <si>
    <t>Guarda-corpo em madeira reflorestada (eucalipto), h=1,00m</t>
  </si>
  <si>
    <t>Viveiro em estrutura de madeira, eucalipto tratado e tela para viveiro 1/2" x 24</t>
  </si>
  <si>
    <t>Tela arame galvanizado, hexagonal, para viveiro d=1/2", fio 24 bwg</t>
  </si>
  <si>
    <t>Porta em tela para viveiro 1/2" x 24, com quadro em tubo de ferro galvanizado de 1 1/2"</t>
  </si>
  <si>
    <t>Piso cimentado liso traço 1:5, e = 2,5 cm</t>
  </si>
  <si>
    <t>Câmera PTZ Robot (GS 36PTZ), CCD 1/4" Day/Night, alta resolução, até 432x de  zoom, ref.GS-36PTZ , Sony ou similar</t>
  </si>
  <si>
    <t>Fornecimento e instalação de mini rack de parede 19" x 5u x 350mm</t>
  </si>
  <si>
    <t>Fornecimento e instalação de rack de piso 19" x 12u x 450mm</t>
  </si>
  <si>
    <t>Fornecimento e instalação de eletrocalha perfurada 100 x   100 x 3000 mm (ref . mopa ou similar)</t>
  </si>
  <si>
    <t>Suporte vertical  100 x 75 mm  para fixação de eletrocalha metálica ( ref.: M opa ou similar)</t>
  </si>
  <si>
    <t>Tê horizontal 50 x 50 mm para eletrocalha metálica (ref. Mopa ou similar)</t>
  </si>
  <si>
    <t>Tê horizontal 100 x 100 mm para eletrocalha metálica (ref. Mopa ou similar)</t>
  </si>
  <si>
    <t>Curva horizontal 100 x 100 mm para eletrocalha metálica, com ângulo 90° (ref. : mopa ou similar)</t>
  </si>
  <si>
    <t>Curva horizontal 50 x 50 mm para eletrocalha metálica, com ângulo 90° (ref.:  mopa ou similar)</t>
  </si>
  <si>
    <t>Cabo de fibra ótica de 6 vias</t>
  </si>
  <si>
    <t>Sirene de alcance - 1.500m, 100A/220v, com estrobo</t>
  </si>
  <si>
    <t>Bateria industrial para acionamento de sirene (p/penitenciária)</t>
  </si>
  <si>
    <t>Suporte vertical  100 x 100 mm  para fixação de eletrocalha metálica ( ref.:  Mopa ou similar)</t>
  </si>
  <si>
    <t>Fornecimento e instalação de eletrocalha perfurada 100 x 75 x 3000 mm (ref. m opa ou similar)</t>
  </si>
  <si>
    <t>Suporte vertical  75 x 50 mm  para fixação de eletrocalha metálica ( ref.: Mo pa ou similar)</t>
  </si>
  <si>
    <t>Caixa de passagem em pvc tipo aquatic, 100x100x50mm</t>
  </si>
  <si>
    <t>Portão em tubo de aço galvanizado com quadro de DN 1 1/4", e barras verticais de DN 1" a cada 10cm</t>
  </si>
  <si>
    <t>Portão em tubo de ferro galvanizado com quadro de DN 2", e barras verticais d e DN 1 1/2" a cada 10cm</t>
  </si>
  <si>
    <t>Guarda-corpo em peça de madeira 10 x 10 cm na horizontal e na vertical, alt = 0,50m, espaçamento entre as colunas de 1,20m e peça na transversal de 5,5 x 3 ,5 cm</t>
  </si>
  <si>
    <t>Fossa séptica em concreto armado dimensões internas 2,00 x 4,00 x 1,50 m</t>
  </si>
  <si>
    <t>Filtro anaeróbio em concreto armado dimensões internas 2,55 x 2,55 x 1,50 m</t>
  </si>
  <si>
    <t>Chapim de  mármore branco, c/ largura = 22 cm, esp = 2 cm</t>
  </si>
  <si>
    <t>Caixa com regulador 1º estágio (instalação gás)</t>
  </si>
  <si>
    <t>Porta em madeira de lei almofadada, exclusive batentes e ferragens</t>
  </si>
  <si>
    <t>Vaso sanitario c/caixa de descarga acoplada, linha vogue plus CP525, DECA ou  similar, inclusive assento ASTRA TPK ou similar, conj. de fixação DECA SP13 o u similar, anel de vedação e engate plástico</t>
  </si>
  <si>
    <t>Restauro - Levantamento e acompanhamento fotográfico com relatórios de obras  e fachadas</t>
  </si>
  <si>
    <t>Restauro - Consolidação de adornos em estuques</t>
  </si>
  <si>
    <t>Restauro - Erradicação de liquens e fungos em paredes e ornatos</t>
  </si>
  <si>
    <t>Restauro - Fixação de elementos decorativos e/ou partes soltas</t>
  </si>
  <si>
    <t>Restauro - Limpeza e higienização de ornatus e paredes</t>
  </si>
  <si>
    <t>Recuperação de armadura de aço - barra até 1/2" com tinta de alto teor de zin co - Nitoprimer Zn ou similar,  esp:2mm</t>
  </si>
  <si>
    <t>Restauro - Remoção de pintura em paredes e ornatos</t>
  </si>
  <si>
    <t>Restauro - Erradicação de vegetação em paredes e ornatos</t>
  </si>
  <si>
    <t>Hipoclorador / Bomba dosadora analógica de soluções, vazão de 0,5 à 15 l/h e  presão de 0 à 15 bar</t>
  </si>
  <si>
    <t>Restauro - Fixação e tratamento de elementos decorativos</t>
  </si>
  <si>
    <t>Tê sanitário em pvc rígido soldável, para esgoto primário, diâm = 150 x 100mm</t>
  </si>
  <si>
    <t>Luva de correr em pvc rígido soldável, para esgoto primário, diâm = 150mm</t>
  </si>
  <si>
    <t>Restauro - Tratamento de fissuras com argamassa de cal e areia traço 1:3 (Seç ão até 5x5cm)</t>
  </si>
  <si>
    <t>Restauro - Tratamento de fissuras em peitoris de mármore com adesivo acrílico</t>
  </si>
  <si>
    <t>Porta em madeira de lei, almofadada, 0.60 x 2.10 m, inclusive batente e ferra gens</t>
  </si>
  <si>
    <t>Fornecimento e instalação de eletrocalha perfurada 150 x  100 x 3000 mm  (ref . mopa ou similar)</t>
  </si>
  <si>
    <t>Válvula de retenção 1/2" x p - 13 UGV</t>
  </si>
  <si>
    <t>Central manifold para cilindros 1 x 1para oxigênio, ar comprimido e óxido nit roso com serpentina e sem válvula de alta pressão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</si>
  <si>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</si>
  <si>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</si>
  <si>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</si>
  <si>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Timer digital 16a 230vac fxd ind</t>
  </si>
  <si>
    <t>Tubo cobre aparente, classe a, junta soldadas, d = 15 mm (1/2")</t>
  </si>
  <si>
    <t>Serviços de confecção e instalação de manifold 1+1 P-45, em tubo de aço carbo no 1/2" SCH 80</t>
  </si>
  <si>
    <t>Refletor para lâmpada de 150 a 500w</t>
  </si>
  <si>
    <t>Fornecimento e instalação de eletrocalha metálica  75 x  75 x 3000 mm (ref. v l 3.01 ge 75/50 valemam ou similar)</t>
  </si>
  <si>
    <t>Abraçadeira de aço para lâmpada fluorescente</t>
  </si>
  <si>
    <t>Restauro - Recuperação de armaduras de concreto armado, inclusive lixamento e proteção com tinta Nitoprimer</t>
  </si>
  <si>
    <t>Restauro - Execução de parede de taipa</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</si>
  <si>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</si>
  <si>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</si>
  <si>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</si>
  <si>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</si>
  <si>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Mapeamento de danos após a remoção de repintura</t>
  </si>
  <si>
    <t>Extintor de pó químico seco (PQS), capacidade 12 kg</t>
  </si>
  <si>
    <t>Extintor de pó químico seco (PQS), capacidade 20 kg sobre rodas</t>
  </si>
  <si>
    <t>Portão em ferro, padrão escolar, com montantes em perfil "u" de chapa udc 75  x 38 x 2,65 mm (duplo), barras verticais de seção quadrada de 1/2" e barras c hata de 1 1/2" x 3/16"  (dupla) horizontais, inclusive ferrolho e dobradiças</t>
  </si>
  <si>
    <t>Grelha metálica em ferro fundido 35x35cm</t>
  </si>
  <si>
    <t>Aquecedor elétrico para água de pia de cozinha ou lavatório, Versátil - Loren zetti ou similar</t>
  </si>
  <si>
    <t>Torneira eletrica Versátil, Lorenzetti ou similar</t>
  </si>
  <si>
    <t>Corrimão em aço inox ø=1 1/2", duplo, h=90cm</t>
  </si>
  <si>
    <t>Planta - Palmeira Areca (alt=1,00m), fornecimento e plantio</t>
  </si>
  <si>
    <t>Planta - Samambaia c/1,00m, fornecimento e plantio</t>
  </si>
  <si>
    <t>Planta - Dracena Vermelha h=1,00m, Fornecimento e plantio</t>
  </si>
  <si>
    <t>Planta - Abacaxi Ornamental h=1,00m, fornecimento e plantio</t>
  </si>
  <si>
    <t>Apoio para tampo de granito ou mármore, em aço inox ø=3", h=90cm</t>
  </si>
  <si>
    <t>Desinstalação e instalação de condicionador de ar tipo split teto, 18.000 BTU</t>
  </si>
  <si>
    <t>Grelha de ferro medindo 64x25cm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</si>
  <si>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</si>
  <si>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medindo 35x35cm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</si>
  <si>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</si>
  <si>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Alçapão para forro de pvc, dim=60x60cm, aplicado</t>
  </si>
  <si>
    <t>Casca de pinus, fornecimento e colocação</t>
  </si>
  <si>
    <t>Tampo de balcão em mármore branco, e=3cm</t>
  </si>
  <si>
    <t>Peitoril marmore branco, esp = 2 cm</t>
  </si>
  <si>
    <t>Corrimão em tubo de aço galvanizado (altura = 0,90 m), com barras verticais a cada 2.00m (2"), barra horizontal intermediária (1 1/2") e barra horizontal s uperior (1 1/2")</t>
  </si>
  <si>
    <t>Caixa de gordura em alvenaria de tijolos maciços esp. = 0,10m,  dim.ext.. =   1.20 x 1.20 x 0.60m</t>
  </si>
  <si>
    <t>Tê horizontal 300 x 100 mm para eletrocalha metálica (ref. Mopa ou similar)</t>
  </si>
  <si>
    <t>Redução concêntrica 300 x 100 x 100mm para eletrocalha metálica (ref. mopa ou similar)</t>
  </si>
  <si>
    <t>Adaptador (luva de transição), d=28mm x 1", cpvc, Aquatherm, Tigre ou similar</t>
  </si>
  <si>
    <t>Adaptador (luva de transição), d=22mm x 3/4", cpvc, Aquatherm, Tigre ou simil ar</t>
  </si>
  <si>
    <t>Joelho 90º, d=22mm, cpvc, Aquatherm, Tigre ou similar</t>
  </si>
  <si>
    <t>Joelho 90º, d=28mm, cpvc, Aquatherm, Tigre ou similar</t>
  </si>
  <si>
    <t>Joelho 90º de transição, d=22mm x 1/2", cpvc, Aquatherm, Tigre ou similar</t>
  </si>
  <si>
    <t>Muro em alvenaria bloco cerâmico, e= 0,19m, c/ alv de pedra 0,35 x 0,60m, col unas (9x20cm) e cintamento (9x15cm) superior e inferior concreto armado fck = 15,0 Mpa cada 3,00m, chapisco e reboco</t>
  </si>
  <si>
    <t>Bucha de redução d =28 x 22mm, cpvc, Aquatherm, Tigre ou similar</t>
  </si>
  <si>
    <t>Muro em alvenaria bloco cerâmico, e= 0,19m, c/ alv de pedra 0,35 x 0,60m, pil ares (9x20cm) a cada 3,0m, cintas inferior e superior (9x15cm) em concreto ar mado fck=15,0 Mpa, c/ chapisco, reboco e pintura hidracor ou similar.</t>
  </si>
  <si>
    <t>Luva de correr, d=22mm, cpvc, Aquatherm, Tigre ou similar</t>
  </si>
  <si>
    <t>Tê misturador de CPVC, d=22mm x 3/4", Aquatherm, Tigre ou similar</t>
  </si>
  <si>
    <t>Válvula retenção vertical, bronze, d = 63 mm (2 1/2")</t>
  </si>
  <si>
    <t>Terminal aéreo em aço galvanizado 3/8" x 50cm, com fixação horizontal</t>
  </si>
  <si>
    <t>Bucha de redução de cobre, juntas soldadas, diâm = 54mm x 35mm</t>
  </si>
  <si>
    <t>Valvula gaveta p/bloqueio d=1", classe 200, marca Mipel ou similar</t>
  </si>
  <si>
    <t>Conector de latão, cobre ou bronze, juntas soldadas, 28mm x 1"</t>
  </si>
  <si>
    <t>Conector de bronze d=15mm x 1/2"</t>
  </si>
  <si>
    <t>Porta em madeira de lei, de correr, lisa, semi-ôca 0,70x2,10m, inclusive bate ntes e ferragens</t>
  </si>
  <si>
    <t>Bate maca em placa MDF e=6mm revestido com chapa aço inox escovado - Rev 01</t>
  </si>
  <si>
    <t>Mapa tátil em acrílico medindo 70 x 50cm, com suporte em chapa em ferro 1" e  tubo de ferro galvanizado ø=4", pintados e placa em granito cinza andorinha</t>
  </si>
  <si>
    <t>Camada impermeabilizadora, espessura = 10,0cm, c/ concreto fck = 21mpa</t>
  </si>
  <si>
    <t>Camada impermeabilizadora, espessura = 8,0cm, c/ concreto fck = 21mpa</t>
  </si>
  <si>
    <t>Camada impermeabilizadora, espessura = 5,0cm, c/ concreto fck = 21mpa</t>
  </si>
  <si>
    <t>Camada impermeabilizadora, espessura = 7,0cm, c/ concreto fck = 21mpa</t>
  </si>
  <si>
    <t>Camada impermeabilizadora, espessura = 12,0cm, c/ concreto fck = 21mpa</t>
  </si>
  <si>
    <t>Fornecimento e implantação de viga em concreto pré-moldado, seção = 12x20cm</t>
  </si>
  <si>
    <t>Fornecimento e plantio de palmeira mini imperial, média</t>
  </si>
  <si>
    <t>Fornecimento e plantio de palmeira rabo de peixe, h=3m</t>
  </si>
  <si>
    <t>Planta - Croton, fornecimento e plantio</t>
  </si>
  <si>
    <t>Tomada 2p + t, ABNT, de embutir, 20 A, com placa em pvc</t>
  </si>
  <si>
    <t>Planta - Dracena tricolor (muda), fornecimento e plantio</t>
  </si>
  <si>
    <t>Grade de ferro, com tela em ferro padrão moeda e cantoneira em "L" de abas ig uais de 3/4" x 1/8"</t>
  </si>
  <si>
    <t>Interruptor 02 seções simples, de embutir, com placa, conjugado com tomada 2p +t, ABNT, 10A, inclusive caixa pvc 4x2</t>
  </si>
  <si>
    <t>Identificador Sollus 4-6mm numérico de (0 - 9) ou similar</t>
  </si>
  <si>
    <t>Elemento de captura p/DVR</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</si>
  <si>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</si>
  <si>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</si>
  <si>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</si>
  <si>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Chapim de  mármore branco, c/ largura = 24 cm, esp = 2 cm</t>
  </si>
  <si>
    <t>Chapim de  mármore branco, c/ largura = 28 cm, esp = 2 cm</t>
  </si>
  <si>
    <t>Chapim de  mármore branco, c/ largura = 60 cm, esp = 2 cm</t>
  </si>
  <si>
    <t>Vidro leitoso 4mm</t>
  </si>
  <si>
    <t>Porta em madeira compensada (canela), lisa, semi-ôca, 1.30 x 2.10 m,  inclusi ve batentes e ferragens</t>
  </si>
  <si>
    <t>Mão de obra de secretária</t>
  </si>
  <si>
    <t>Mão de obra de digitador</t>
  </si>
  <si>
    <t>Mão de obra de motorista veículo leve</t>
  </si>
  <si>
    <t>Mão de obra de desenhista sênior(cadista)</t>
  </si>
  <si>
    <t>Luminária de embutir orientável, com corpo em alumínio repuxado, ref.: ER11-E 1AR70, da Lumidec ou similar, inclusive lâmpada e reator</t>
  </si>
  <si>
    <t>Planta - Pata de vaca (bauhinia forticata), h=2,00m, fornecimento e plantio</t>
  </si>
  <si>
    <t>Planta - Vinca ou boa noite (catharantuhs roseus), h=0,30m, fornecimento e pl antio</t>
  </si>
  <si>
    <t>Revestimento com chapa em fórmica Almond ref.: L112 ou similar, colada c/ for micola ou similar, diretamente sobre emboço</t>
  </si>
  <si>
    <t>Revestimento com placa MDF 6mm revestido com chapa em fórmica Almond ref.: L1 12 ou similar - Rev 01</t>
  </si>
  <si>
    <t>Fornecimento e instalação de rodape clean, dim. 8cm x 18mm x 2,10m, da  Duraf loor</t>
  </si>
  <si>
    <t>Revestimento com placa MDF 6mm - Rev 01</t>
  </si>
  <si>
    <t>Remoção de Difusor de Dutos de Ar-Condicionado</t>
  </si>
  <si>
    <t>Revestimento com chapa em fórmica padrão madeirado, Mel Linheiro, ref.:M814,  acabamento TX ou similar, colada c/ formicola ou similar, diretamente sobre e mboço</t>
  </si>
  <si>
    <t>Pavimentação c/ brita granítica em pó, espalhada, e = 5,0 cm</t>
  </si>
  <si>
    <t>Abrigo de ônibus em concreto pre-moldado</t>
  </si>
  <si>
    <t>Fornecimento de barra redonda de aço mecanica laminada 1/2" para proteção de  esquadrias, inclusive chumbamento</t>
  </si>
  <si>
    <t>Mão-de-obra para implantação de estrutura TE1</t>
  </si>
  <si>
    <t>Mão-de-obra para implantação de estrutura T2</t>
  </si>
  <si>
    <t>Mão-de-obra para implantação de estrutura TE2</t>
  </si>
  <si>
    <t>Mão-de-obra para implantação de estrutura T3</t>
  </si>
  <si>
    <t>Mão-de-obra para implantação de estrutura T4</t>
  </si>
  <si>
    <t>Mão-de-obra para implantação de estrutura TE</t>
  </si>
  <si>
    <t>Mão-de-obra para implantação de estrutura HTE</t>
  </si>
  <si>
    <t>Mão-de-obra para implantação de estrutura S1</t>
  </si>
  <si>
    <t>Mão-de-obra para implantação de estrutura S2</t>
  </si>
  <si>
    <t>Mão-de-obra para implantação de estrutura S3</t>
  </si>
  <si>
    <t>Mão-de-obra para implantação de estrutura S4</t>
  </si>
  <si>
    <t>Mão-de-obra para implantação de estrutura BI1</t>
  </si>
  <si>
    <t>Mão-de-obra para implantação de estrutura BI2</t>
  </si>
  <si>
    <t>Mão-de-obra para implantação de estrutura BI3</t>
  </si>
  <si>
    <t>Mão-de-obra para implantação de estrutura BI5</t>
  </si>
  <si>
    <t>Mão-de-obra para implantação de estrutura BI4</t>
  </si>
  <si>
    <t>Mão-de-obra para implantação de estrutura BI6</t>
  </si>
  <si>
    <t>Fornecimento e implantação de pilar em concreto pré-moldado, h.útil = 3,50m,  seção = 20x30cm, bloco de fundação = 60x70x50cm</t>
  </si>
  <si>
    <t>Fornecimento e implantação de pilar em concreto pré-moldado, h.útil = 3,50m,  seção = 20x20cm, bloco de fundação = 60x70x50cm</t>
  </si>
  <si>
    <t>Poste decorativo com 02 pétalas, em tubo de alumínio com difusor em vidro lei toso brilhante, ref. XR-708/2 da Xoulux ou similar, com 6,00m, inclusive lâmp ada vapor de sódio de 250W</t>
  </si>
  <si>
    <t>Forma plana para lajes, em compensado plastificado de 18mm, 02 usos, inclusiv e escoramento</t>
  </si>
  <si>
    <t>Forma plana para pilares, em compensado plastificado de 18mm, 02 usos, inclus ive escoramento</t>
  </si>
  <si>
    <t>Interruptor 01 seção simples + 01 seção paralela, de embutir, com caixa pvc 4 "x2"</t>
  </si>
  <si>
    <t>Interruptor 02 seções simples + 01 seção paralela, de embutir, com caixa pvc  4"x2"</t>
  </si>
  <si>
    <t>Dispositivo de proteção contra surto de tensão DPS 40kA - 175v</t>
  </si>
  <si>
    <t>Caixa de passagem pvc tipo aquatic 30x30x10cm</t>
  </si>
  <si>
    <t>Caixa de passagem pvc 15x15x8cm p/eletrica, tipo Aquatic ou similar</t>
  </si>
  <si>
    <t>Grade de ferro com barra quadrada de 5/8" na vertical, duas barras de quadrad a de 1" na horizontal e quadro com barra de ferro de 1", inclusive chumbadore s com parafusos</t>
  </si>
  <si>
    <t>Grade de ferro com barra quadrada de 1/2" na vertical, barras de quadrada de  1/2" na horizontal e quadro com barra de ferro de 1/2", inclusive chumbadores com parafusos</t>
  </si>
  <si>
    <t>Portão em ferro, com barra quadrada de 5/8" na vertical, duas barras de quadr ada de 1" na horizontal e quadro com barra de ferro de 1"</t>
  </si>
  <si>
    <t>Portão de ferro de abrir com uma folha, com barra quadrada de 1/2" na vertica l, uma barra de quadrada de 1/2" na horizontal e quadro com barra de ferro de 1/2", inclusive dobradiças, ferrolhos e chumbadores com parafusos</t>
  </si>
  <si>
    <t>Disjuntor termomagnético tripolar 300 A com caixa moldada 10 kA</t>
  </si>
  <si>
    <t>Disjuntor termomagnético tripolar 400 A com caixa moldada 10 kA</t>
  </si>
  <si>
    <t>Fornecimento, transporte e plantio de amendoeira jovem, altura do tronco = 1. 50 m, inclusive adubação e manutenção por 90 dias</t>
  </si>
  <si>
    <t>Corte de troncos de coqueiros</t>
  </si>
  <si>
    <t>Piso em placas 40x40x3cm de alta resistencia, linha Reggia, ref.Tecnogran ou  similar, c/ fornecimento de material, assentamento e rejuntamento, incl.argam assa cimento areia 1:3 esp=4cm, exceto juntas plasticas</t>
  </si>
  <si>
    <t>Fornecimento e instalação de emenda interna com base lisa 75 x 50 mm (valemam ou similar)</t>
  </si>
  <si>
    <t>Disjuntor termomagnetico tripolar 250 A, padrão NEMA (Americano - linha preta ), corrente 30KA, com disparador eletronico de 100 a 250 A</t>
  </si>
  <si>
    <t>Disjuntor tripolar 630 A com caixa moldada, 30kA</t>
  </si>
  <si>
    <t>Disjuntor tripolar 100 A, com caixa moldada, corrente interrupção 20KA</t>
  </si>
  <si>
    <t>Planta - Angelim doce (andira fraxinilolia), fornecimento e plantio</t>
  </si>
  <si>
    <t>Planta - Urucum (bixa orellana), fornecimento e plantio</t>
  </si>
  <si>
    <t>Planta - Claraiba (cordia ecalyculata), fornecimento e plantio</t>
  </si>
  <si>
    <t>Planta - Suinã (erythrina verna), fornecimento e plantio</t>
  </si>
  <si>
    <t>Planta - Embira (araticum) - (annona coriacea) h=1,00m, fornecimento e planti o</t>
  </si>
  <si>
    <t>Planta - Manduirana (senna macranthera), fornecimento e plantio</t>
  </si>
  <si>
    <t>Planta - Pau de cigarra (senna multijuga), fornecimento e plantio</t>
  </si>
  <si>
    <t>Planta - Cassia baiana (senna polyphylla), fornecimento e plantio</t>
  </si>
  <si>
    <t>Planta - Barbatimão (styphnodendron adstringens), fornecimento e plantio</t>
  </si>
  <si>
    <t>Plantio - Eucalipto (eucalyptus), fornecimento e plantio</t>
  </si>
  <si>
    <t>Proteção de arbusto em tela fortinet, revestida em pvc, malha 10x5cm, com h=1 ,80m (diâmetro 0,40m)</t>
  </si>
  <si>
    <t>Abraçadeira metálica tipo "D" de 2 1/2"</t>
  </si>
  <si>
    <t>Abraçadeira metálica tipo "D" de 3"</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</si>
  <si>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</si>
  <si>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</si>
  <si>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Revestimento cerâmico para piso ou parede, 50 x 50 cm, antiderrapante (porcel anato), Elizabeth ou similar, aplicado com argamassa industrializada ac-iii,  rejuntado, exclusive regularização de base ou emboço</t>
  </si>
  <si>
    <t>Valvula para chuveiro, antivandalismo, Biopress, ref. 1418C AV-BIO, da Fabrim ar ou similar</t>
  </si>
  <si>
    <t>Chuveiro antivandalismo, Biopress, ref. 1990 AV-BIO, da Fabrimar ou similar</t>
  </si>
  <si>
    <t>Revestimento com chapa em fórmica brilhante, cor preta, esp. = 10mm, colada c / formicola ou similar</t>
  </si>
  <si>
    <t>Conjunto moto-bomba Schneider modelo BPI-22 R, potência 20cv, trifásica 220/3 80V, recalque d=2 1/2", ou similar</t>
  </si>
  <si>
    <t>Conjunto moto-bomba Schneider BC-22 R, motor 5 cv, trifásico 220/380V, sucção 1 1/4", recalque 1", vazão 13,5 m³/h, 40 mca (ou similar)</t>
  </si>
  <si>
    <t>Motor estacionário GX620, 4 tempos, OHV, 2 cilindros em V, potencia maxima/ro tação 20/3600, partida eletrica, a gasolina, marca Honda ou similar</t>
  </si>
  <si>
    <t>Disjuntor a Vacuo 15KV, marca BEGHIM, tipo MAF 15-630-350, manual c/relé URPE 7104 + jg de contato 3NF+3NA, bobina de fechamento, bloqueio KIRK, disparador TCC, bobina abert.+3TCs (ou similar)</t>
  </si>
  <si>
    <t>Conjunto moto-bomba Schneider, motor 5 cv, trifásico, centrifuga, sucção 2 1/ 2", recalque 2 1/2" (ou similar)</t>
  </si>
  <si>
    <t>Válvula de fluxo contínuo galvanizada (p/ incendio)</t>
  </si>
  <si>
    <t>Poste de concreto duplo T (DT)  6/150 - fornecimento e assentamento</t>
  </si>
  <si>
    <t>Rodapé mármore branco, h = 7 cm, e = 2 cm, aplicado com argamassa industriali zada ac-3</t>
  </si>
  <si>
    <t>Fornecimento de tubo de polietileno de alta densidade (pead), PE80, pn12,5 ,  sdr-11, d=160mm x 14,6mm</t>
  </si>
  <si>
    <t>Escada helicoidal em concreto pre-moldado, degrau = 80cm, h=3,00m, inclusive  corrimão em tubo galvanizado, instalada, exclusive pintura</t>
  </si>
  <si>
    <t>Revestimento cerâmico para parede, 10 x 10 cm, Atlas, linha onix, ref. OM 523 3, cor glacial ou similar, aplicado com argamassa industrializada ac-ii, reju ntado, exclusive regularização de base ou emboço - Rev 01</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</si>
  <si>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</si>
  <si>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</si>
  <si>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Impermeabilização com argamassa polimerica (3 demãos) tipo Denvertec 100 e ap licação de tela de poliester resinada, malha 2x2mm, ref: Denvertela Poliester R ou similar</t>
  </si>
  <si>
    <t>Planta - Jerivá (syagrus romanzoffinaa) h=2,70m, fornecimento e plantio</t>
  </si>
  <si>
    <t>Planta - Manacá de cheiro (brunfelsia uniflora), fornecimento e plantio</t>
  </si>
  <si>
    <t>Dobradiça de ferro cromado 3" x 2 1/2" com aneis e  parafusos</t>
  </si>
  <si>
    <t>Dobradiça de ferro cromado 3" x 2 1/2" sem aneis e c/parafusos</t>
  </si>
  <si>
    <t>Dobradiça de latão cromado 3" x 2 1/2" com aneis e parafusos</t>
  </si>
  <si>
    <t>Dobradiça de latão cromado 3" x 2 1/2" sem aneis e c/parafusos</t>
  </si>
  <si>
    <t>Dobradiça de latão cromado 3 1/2" x 3" com aneis e parafusos</t>
  </si>
  <si>
    <t>Dobradiça de latão cromado 3 1/2" x 3" sem aneis e c/parafusos</t>
  </si>
  <si>
    <t>Porta em madeira de lei, almofadada, 1,60 x 2.10 m, inclusive batente e dobra diças</t>
  </si>
  <si>
    <t>Vidro temperado  6 mm, liso, transparente, sem ferragens</t>
  </si>
  <si>
    <t>Visor em aluminio com vidro temperado 6mm</t>
  </si>
  <si>
    <t>Visor em aluminio com vidro temperado 10mm</t>
  </si>
  <si>
    <t>Tela de nylon tipo mosquiteiro com moldura em aluminio anodizado natural</t>
  </si>
  <si>
    <t>Reboco especial sobre parede para isolamento termico e acustico c/ argamassa  de vermiculita expandida, cimento e areia, esp.= 2,5cm</t>
  </si>
  <si>
    <t>Banco articulado para banho com pés de apoio 700x450mm (p/deficientes)</t>
  </si>
  <si>
    <t>Aspersor tipo spray, ref. 1804 SAM, marca Rain Bird ou similar</t>
  </si>
  <si>
    <t>Tampão ou cap d=1" em aço carbono p/encaixe na extremidade da tubulação</t>
  </si>
  <si>
    <t>Tampão ou cap d=3/4" em aço carbono p/encaixe na extremidade da tubulação</t>
  </si>
  <si>
    <t>Torneira de bóia p/caixa d'agua d = 1 1/2" (deca ou similar)</t>
  </si>
  <si>
    <t>Manômetro 0 a 300 psi, conexão 1/4" BSP - fornecimento e instalação</t>
  </si>
  <si>
    <t>Caixa plastica retangular p/ 2 válvulas Rain Bird, padrão 12", c/corpo e tamp a</t>
  </si>
  <si>
    <t>Caixa plastica redonda p/ 1 válvula Rain Bird, de 6", c/corpo e tampa</t>
  </si>
  <si>
    <t>Válvula solenoide p/irrigação modelo 100-DVF 1", marca Rain Bird ou similar</t>
  </si>
  <si>
    <t>Válvula solenoide p/irrigação modelo 75 - DV 3/4", marca Rain Bird ou similar</t>
  </si>
  <si>
    <t>Sensor de chuva p/sist. de irrigação, modelo RSD-Bex, marca Rain Bird ou simi lar</t>
  </si>
  <si>
    <t>Conjunto flexível p/conectar aspersor, modelo SA-6050, 15cm, 1/2"x1/2", marca Rain Bird ou similar</t>
  </si>
  <si>
    <t>Controlador central p/sist.de irrigação modelo ESP-LX modular, 16 estações, g abinete de parede, Rain Bird ou similar</t>
  </si>
  <si>
    <t>Placa de sinalização para deficiente físico e idoso em chapa de aço nº 26, di mensão1,40x1,69m, com plotagem em adesivo digital e pé em madeira para susten tação</t>
  </si>
  <si>
    <t>Condulete em alumínio tipo "B" de 3/4"</t>
  </si>
  <si>
    <t>Condulete em alumínio tipo "B" de 1"</t>
  </si>
  <si>
    <t>Condulete em pvc rigido, p/eletroduto d=1/2" e 3/4" , sem tampa (modelos: C,E ,LB,LL,LR), Tigre ou similar - Rev. 01</t>
  </si>
  <si>
    <t>Condulete em pvc rigido, p/eletroduto d=1", sem tampa (modelos: C,E,LB,LL,LR) , Tigre ou similar</t>
  </si>
  <si>
    <t>Placa cega para caixa de pvc 4"x 4", p/eletroduto</t>
  </si>
  <si>
    <t>Quadra de tênis (18x36m) c/ acab.asfáltico,base de brita grad., incl. acessór io, desp. c/alimentação, transporte, translado, hosped., passag. do pessoal r esp., grupo gerador se necessário (estimado 200 horas) e frete dos materiais, Lisonda ou similar</t>
  </si>
  <si>
    <t>Fornecimento e instalação de caixa para medição indireta 60 x 40 x 10cm</t>
  </si>
  <si>
    <t>Caixa p/quadro (2000 x 1200 x 40mm) em chapa galvanizada, inclusive barrament o, isolador e montagem, exclusive disjuntores</t>
  </si>
  <si>
    <t>Bucha latão d=1"</t>
  </si>
  <si>
    <t>Bucha latão d=1/4"</t>
  </si>
  <si>
    <t>Disjuntor termomagnetico tripolar  80 A, padrão DIN (Europeu - linha branca), curva C, 5KA</t>
  </si>
  <si>
    <t>Disjuntor tripolar  80 A com caixa moldada 10 kA</t>
  </si>
  <si>
    <t>Cabo de cobre isolado HEPR (XLPE), rigido,  16mm²,  1kv / 90º C</t>
  </si>
  <si>
    <t>Cabo de cobre isolado HEPR (XLPE), rigido,  35mm²,  1kv / 90º C</t>
  </si>
  <si>
    <t>Cabo de cobre isolado HEPR (XLPE), rigido,  70mm²,  1kv / 90º C</t>
  </si>
  <si>
    <t>Cabo de cobre isolado HEPR (XLPE), rigido,  95mm²,  1kv / 90º C</t>
  </si>
  <si>
    <t>Cabo de cobre isolado HEPR (XLPE), rigido,  185mm²,  1kv / 90º C</t>
  </si>
  <si>
    <t>Válvula esfera em aço carbono NPT d=1", classe 300</t>
  </si>
  <si>
    <t>Puxador para equadrias em alumínio cromado 1/2", l=352mm</t>
  </si>
  <si>
    <t>Valvula de bloqueio, classe 300, d = 15mm (1/2") p/inst.gás</t>
  </si>
  <si>
    <t>Valvula esfera fecho rapido, classe 300, d=28mm</t>
  </si>
  <si>
    <t>Valvula esfera fecho rapido, classe 300, d=15mm</t>
  </si>
  <si>
    <t>Vaso sanitario c/caixa de descarga acoplada, c/saída horizontal, linha ravena , DECA ou similar, inclusive assento ASTRA TPK ou similar, conj. de fixação D ECA SP13 ou similar, anel de vedação e engate plástico</t>
  </si>
  <si>
    <t>Mangueira para gás GLP d=3/8" x 120cm, em PVC transparente c/tarja amarela, u so domestico</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</si>
  <si>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</si>
  <si>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</si>
  <si>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Coifa em aço inox escovado G-220 AISI 304 liga 18.8, tipo parede, com filtros inercias, calha coletora de gordura e luminária, dimensões:Larg.=1115 x Prof. =700 x alt.=450mm</t>
  </si>
  <si>
    <t>Chapéu chinês Ø 25cm para exaustão de aquecedor</t>
  </si>
  <si>
    <t>Damper corta-fogo para duto redondo com fusível 200º de atuação e rearme anua l, Ø 30cm</t>
  </si>
  <si>
    <t>Damper corta-fogo para duto redondo com fusível 200º de atuação e rearme anua l, Ø 48cm</t>
  </si>
  <si>
    <t>Caixa de passagem em alvenaria de tijolos maciços esp. = 0,12m, dim. int.= 0, 80x0,80x0,40m</t>
  </si>
  <si>
    <t>Pedrisco</t>
  </si>
  <si>
    <t>Base com brita graduada, exclusive pó de pedra e transporte da brita)</t>
  </si>
  <si>
    <t>Registro tipo esfera em PVC c/borboleta, d =  4"</t>
  </si>
  <si>
    <t>Disjuntor termomagnético tripolar 150 A com caixa moldada 10 kA</t>
  </si>
  <si>
    <t>Gradil Nylofor 3D, malha 20x5cm, Ø 5mm 250x243 cm, pintura branca, verde e pr eta, Belgo ou similar, inclusive postes (secção 60x40mm e h=3,20m) e acessóri os</t>
  </si>
  <si>
    <t>Eletroduto ferro galvanizado eletrolitico -  leve, d= 1 1/2"</t>
  </si>
  <si>
    <t>Eletroduto ferro galvanizado eletrolitico -  leve, d= 3"</t>
  </si>
  <si>
    <t>Corrimão em tubo de ferro galvanizado 1 1/2", com chumbadores para fixação em alvenaria</t>
  </si>
  <si>
    <t>Alçapão de alumínio, tipo escama, cor fosca</t>
  </si>
  <si>
    <t>Remoção e reassentamento de tampo de granito</t>
  </si>
  <si>
    <t>Dispositivo de proteção contra surto de tensão DPS 60kA - 275v</t>
  </si>
  <si>
    <t>Dispositivo de proteção contra surto de tensão DPS 40kA - 440v</t>
  </si>
  <si>
    <t>Cabeçote de alumínio de 1 1/2"</t>
  </si>
  <si>
    <t>Rodopia em granito cinza andorinha, h = 7 cm, e=2cm, aplicado com argamassa i ndustrializada ac-i, com acabamento aboleado</t>
  </si>
  <si>
    <t>Duto corrugado flexível em PEAD Ø = 1.1/2', tipo Kanalex ou similar, lançado  diretamente no solo, exclusive escavação e reaterro</t>
  </si>
  <si>
    <t>Caixa acustica quadrada em ABS, tela de aluminio microperfurada, pintura elet rostatica c/poliester, Woofer coaxial 6" c/carcaça de aluminio. potencia 100W</t>
  </si>
  <si>
    <t>Conector de medição em bronze c/4 parafusos p/cabos de cobre 16-70mm² ref.TEL -560 (pára-raio)</t>
  </si>
  <si>
    <t>Disjuntor termomagnetico monopolar 50 A, padrão NEMA (Americano - linha preta )</t>
  </si>
  <si>
    <t>Disjuntor termomagnetico monopolar 90 A, padrão NEMA (Americano - linha preta ), 5KA</t>
  </si>
  <si>
    <t>Caixa de equalização p/aterramento 20x20x10cm de sobrepor p/11 terminais de p ressão c/barramento</t>
  </si>
  <si>
    <t>Veneziana industrial de pvc rígido, translúcido e montantes em alúminio</t>
  </si>
  <si>
    <t>Fornecimento e instalação de brise metálico de alumínio ref. 84F, 45º L, da F ibrocell ou similar</t>
  </si>
  <si>
    <t>Luminária autônoma indicador de seta de emergência p/aclaramento ou balizamen to mod.LAU 11x2 c/duas lâmpadas de 11w, Unitron ou similar</t>
  </si>
  <si>
    <t>Disjuntor termomagnético tripolar 200 A com caixa moldada 10 kA</t>
  </si>
  <si>
    <t>Desobstrução e limpeza de boca-de-lobo</t>
  </si>
  <si>
    <t>Portão em ferro, em gradil metálico, padrão belgo ou equivalente, de correr</t>
  </si>
  <si>
    <t>Brise em perfil "C" de alumínio dobrado anodizado branco</t>
  </si>
  <si>
    <t>Chapa de alumínio corrugada e=0,7mm</t>
  </si>
  <si>
    <t>Cumeeira termoacústica</t>
  </si>
  <si>
    <t>Calha em chapa de aluminio, desenvolvimento 80 cm</t>
  </si>
  <si>
    <t>Calha em chapa de aluminio, desenvolvimento 160 cm</t>
  </si>
  <si>
    <t>Rufo estampado em alumínio e = 0,8mm com desenvolvimento 25cm</t>
  </si>
  <si>
    <t>Rufo estampado em alumínio e = 0,8mm com desenvolvimento 100cm</t>
  </si>
  <si>
    <t>Tabica metálica 3x3cm para forro de gesso (fornecimento e montagem)</t>
  </si>
  <si>
    <t>Forro acústico em placas de fibra mineral c/perfil "T" em aço, marca "SONEX"  ou similar, instalado</t>
  </si>
  <si>
    <t>Moldura pre-moldada de concreto, pintada com selador acrílico e resina acríli ca incolor (fornecimento e assentamento)</t>
  </si>
  <si>
    <t>Degrau industrial monolítico c/pingadeira (fornecimento e assentamento)</t>
  </si>
  <si>
    <t>Rodape em perfil de aluminio, aplicado</t>
  </si>
  <si>
    <t>Peças pre-moldadas de concreto esp=10cm do Centro Profissionalizante</t>
  </si>
  <si>
    <t>Tampa pre-moldada de concreto 85x85cm para cisterna</t>
  </si>
  <si>
    <t>Regulador de alta pressão, d=28mm, tipo Fisher, classe 300, 1º estágio (insta lação gás)</t>
  </si>
  <si>
    <t>Regulador de baixa pressão, d=15mm, tipo Fisher, classe 300, 2º estágio (inst alação gás)</t>
  </si>
  <si>
    <t>Medidor de gás GLP, classe 300, d=28mm</t>
  </si>
  <si>
    <t>Quadra de tênis (18x36m) com piso asfáltico 10cm,base de brita, incl. acessór io, desp. c/alimentação, transporte, translado, hosped., passag. do pessoal r esp., e frete dos materiais, Lisonda ou similar</t>
  </si>
  <si>
    <t>Tredolet para central GLP P-190 d=1"</t>
  </si>
  <si>
    <t>Rufo estampado em alumínio e = 0,8mm com desenvolvimento 35cm</t>
  </si>
  <si>
    <t>Rufo estampado em alumínio e = 0,8mm com desenvolvimento 40cm</t>
  </si>
  <si>
    <t>Rufo estampado em alumínio e = 0,8mm com desenvolvimento 55cm</t>
  </si>
  <si>
    <t>Calha em chapa de aluminio, desenvolvimento 85 cm</t>
  </si>
  <si>
    <t>Implantação de estrutura de transformador trifásico de 300  KVa para rede de  distribuição aérea, exclusive transformador</t>
  </si>
  <si>
    <t>Concreto ciclópico com concreto de fck=10Mpa e 50% de pedra de mão</t>
  </si>
  <si>
    <t>Pavimentação em paralelepípedo granítico sobre colchão de areia, rejuntado co m argamassa de cimento e areia traço 1:3, inclusive frete do paralelepípedo g ranítico</t>
  </si>
  <si>
    <t>Suporte de fixação de tubulação Ø 3" com vergalhão de 3/8"x1000mm</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</si>
  <si>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</si>
  <si>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</si>
  <si>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Remoção de cobogó ou bloco de vidro - Rev 02</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</si>
  <si>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</si>
  <si>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</si>
  <si>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</si>
  <si>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 x 11,6 cm, e=9mm, Linha Deck Pi scina, placa extrudada, gail, ref. 1009 ou similar, aplicado com argamassa in dustrializada ac-iii, rejuntado, exclusive regularização de base ou emboço</t>
  </si>
  <si>
    <t>Tapume em chapa compensada naval 1,60 X 2,20 m, esp. = 10 mm (1 uso) - Rev 02</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</si>
  <si>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</si>
  <si>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</si>
  <si>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Planta - Abacaxi vermelho (Ananas bracteatus striatus) , fornecimento e plant io</t>
  </si>
  <si>
    <t>Planta - Andiroba (Carapa guianensis) h=1,00m, fornecimento e plantio</t>
  </si>
  <si>
    <t>Planta - Canafístula (Cassia grands) h=1,00m, fornecimento e plantio</t>
  </si>
  <si>
    <t>Planta - Guapuruvu(Chizolobium parayba) h=1,00m, fornecimento e plantio</t>
  </si>
  <si>
    <t>Planta - Ipê roxo (tabebuia) h=1,00m, fornecimento e plantio</t>
  </si>
  <si>
    <t>Planta - Oiti (Licania tomentosa) h=1,00m, fornecimento e plantio</t>
  </si>
  <si>
    <t>Planta - Sapucaia (Lecythis lurida) h=1,00m, fornecimento e plantio</t>
  </si>
  <si>
    <t>Planta - Sucupira (Bowdichia virgiloides) h=1,00m, fornecimento e plantio</t>
  </si>
  <si>
    <t>Planta - Tamboril (Enterolobium contortisiliquum) h=1,00m, fornecimento e pla ntio</t>
  </si>
  <si>
    <t>Planta - Umbaúba (Cecropia) h=1,00m, fornecimento e plantio</t>
  </si>
  <si>
    <t>Caixa de passagem pvc 4"x2", sistema "x", com tampa</t>
  </si>
  <si>
    <t>Caixa de passagem pvc 4"x4", sistema "x", com tampa</t>
  </si>
  <si>
    <t>Caixa de passagem pvc 20 x 20cm, sistema "x", com tampa</t>
  </si>
  <si>
    <t>Cabo de cobre isolado HEPR (XLPE), rigido,  10mm²,  1kv / 90º C</t>
  </si>
  <si>
    <t>Tampão ferro fundido articulado TDA-600mm, 300kg/cm², p/poço de visitas e cai xas (fornecimento)</t>
  </si>
  <si>
    <t>Tapume em chapa OSB LP (2,20x1,22m), esp = 10mm (1 uso)</t>
  </si>
  <si>
    <t>Pintura de acabamento com aplicação de 01 demão de coralgesso ou similar</t>
  </si>
  <si>
    <t>Pintura de acabamento com aplicação de 02 demãos de coralgesso ou similar</t>
  </si>
  <si>
    <t>Fornecimento e aplicação de Geogrelha tecida de poliester revestida c/PVC, re f.Macgrid WG-200, Maccaferri ou similar</t>
  </si>
  <si>
    <t>Impermeabilização - Fornecimento e aplicação de manta geotéxtil RT-21, resist encia a tração=21 kN/m (antigo Bidim OP-40 ou similar) em colchões drenantes</t>
  </si>
  <si>
    <t>Quadro em chapa de aço com pintura eletrostática na cor cinza med. 1200x800x2 50mm, completo com barramento, proteção, inclusive 01 disjuntor de 400A - 85K A, 01 disjuntor de 200A-25KA e 03 disjuntores de 175A-25KA</t>
  </si>
  <si>
    <t>Brinquedo - Amarelinha</t>
  </si>
  <si>
    <t>Brinquedo - Escorregadeira, com pilar de madeira, escda em tubo de ferro galv . de 2" e rampa em chapa de aço galvanizado</t>
  </si>
  <si>
    <t>Brinquedo - Gangorra em estrutura de concreto, tubo de ferro galvanizado de 3 " e 4" e assento de madeira, com 03 pranchas</t>
  </si>
  <si>
    <t>Brinquedo - Gira-gira (carrossel ø=1,70m), em tubo de ferro galvanizado de 1  1/2" e assento em chapa galvanizada e=1/4", sergipark ou similar</t>
  </si>
  <si>
    <t>Poste auxiliar p/entrada energia, monofasico, ferro galvanizado d=3" e h=5,0m , completo</t>
  </si>
  <si>
    <t>Locação topográfica com nivelamento de seções transversais de serviços de ter raplenagem, inclusive conferências</t>
  </si>
  <si>
    <t>Brinquedo -  Labirinto (trepa-trepa) em tubo ferro galv d=1 1/2" na horizonta l e d=1 1/2" na vertical. Dim:1,54x1,54x2,04m, ref: Sergipark ou similar</t>
  </si>
  <si>
    <t>Brinquedo - Balanço em estrutura de concreto, 02 lugares, com assento de  mad eira, corrente revestida c/mangueira plástica transp., fixado em tubo ferro g alv.4"</t>
  </si>
  <si>
    <t>Equipamento de ginástica - Escada horizontal em tubo de ferro galv. ø=2", dim . 0,80 x 2,00 x 2,00m, Sergipark ou similar</t>
  </si>
  <si>
    <t>Equipamento de ginástica - barra fixa em tubo de ferro galv. ø=2", conjunto c om 03 unidades, Sergipark ou similar</t>
  </si>
  <si>
    <t>Equipamento de ginástica - Barras paralelas em tubo de ferro galv. ø=1 1/2",  Sergipark ou similar</t>
  </si>
  <si>
    <t>Equipamento de ginástica - Prancha abdominal em tubo de ferro galvanizado de  1 1/2" e pranchão em madeira,  ref. Sergipark ou similar</t>
  </si>
  <si>
    <t>Chapim de  mármore branco, c/ largura = 72 cm, esp = 2 cm</t>
  </si>
  <si>
    <t>Mão de obra de encarregado de turma</t>
  </si>
  <si>
    <t>Ducha manual com registro, linha aspen, ref. 1984 C35 ACT, da DECA ou similar</t>
  </si>
  <si>
    <t>Mureta de alvenaria 1,70 x 0,60m para poste auxiliar de energia</t>
  </si>
  <si>
    <t>Sub-base estabilizada granulometricamente sem mistura (sem transporte) e sem  fornecimento de material - Rev 01</t>
  </si>
  <si>
    <t>Porta em madeira mista, almofadada, 70 x 210 cm, exclusive batente e ferragen s</t>
  </si>
  <si>
    <t>Porta em madeira mista, almofadada, 80 x 210 cm, exclusive batente e ferragen s</t>
  </si>
  <si>
    <t>Janela em madeira mista, tipo com almofadas, de abrir, c/batentes simples (ca ixilhos) e 1 jogo de alizar, exclusive ferragens</t>
  </si>
  <si>
    <t>Disjuntor termomagnetico tripolar 250 A, padrão NEMA (Americano - linha preta ), corrente 30KA</t>
  </si>
  <si>
    <t>Demolição de concreto com martelete e compressor</t>
  </si>
  <si>
    <t>Placa de sinalização em acrílico transparente 3mm, com aplicação de adesivo d igital sobreposto, dim:45x18cm, para fixação no teto através de correntes de  aço inox, inclusive correntes e instalação</t>
  </si>
  <si>
    <t>Calha Pluvial de beiral, Ø 170mm, PVC, semicircular, Amanco ou similar, exclu sive condutores</t>
  </si>
  <si>
    <t>Adesivo indicativo de saída de fluxo de fuga, impresso no sistema digital ref letivo</t>
  </si>
  <si>
    <t>Guarda-corpo com 2 (dois) tubos horizontais de ferro galvanizado 3" e pilares de concreto armado (20x12cm), h=1,00m, espaçados a cada 1,50m, sobre cinta em concreto (15x30cm), inclusive pintura esmalte sintetico sobre tubo</t>
  </si>
  <si>
    <t>Porta em madeira, tipo ficha/calha, 70 x 210 cm, inclusive caixilho e dobradi ças, exceto fechadura</t>
  </si>
  <si>
    <t>Porta em madeira, tipo ficha/calha, 60 x 210 cm, inclusive caixilho e dobradi ças, exceto fechadura</t>
  </si>
  <si>
    <t>Fossa séptica em concreto armado, dimensões internas 1,61 x 3,32 x 1,80m, com rebaixamento do lençol</t>
  </si>
  <si>
    <t>Entrada de energia elétrica monofásica com pontalete de aço galvanizado d=1 1 /2", fixado no telhado</t>
  </si>
  <si>
    <t>Filtro anaeróbio em concreto armado dimensões internas 1,90 x 1,90 x 1,80m, c om rebaixamento do lençol</t>
  </si>
  <si>
    <t>Fossa séptica em concreto armado, dimensões internas 2,10 x 4,20 x 1,80m, com rebaixamento do lençol</t>
  </si>
  <si>
    <t>Fossa séptica em concreto armado, dimensões internas 1,33 x 2,66 x 1,80m, com rebaixamento do lençol</t>
  </si>
  <si>
    <t>Filtro anaeróbio em concreto armado dimensões internas 2,64 x 2,64 x 1,80m, c om rebaixamento do lençol</t>
  </si>
  <si>
    <t>Filtro anaeróbio em concreto armado dimensões internas 1,80 x 1,80 x 1,80m, c om rebaixamento do lençol</t>
  </si>
  <si>
    <t>Eletroduto em ferro galvanizado pesado sem costura 1 1/2" x 3m</t>
  </si>
  <si>
    <t>Caixa pré moldada em concreto c/tampa para aterramento (20x20x15)cm, padrão E nergisa</t>
  </si>
  <si>
    <t>Disjuntor termomagnetico monopolar 35 A, padrão NEMA (Americano - linha preta )</t>
  </si>
  <si>
    <t>Transportes comercial com caminhão carroceria em  rodovia  pavimentada</t>
  </si>
  <si>
    <t>Cabo de cobre isolado em EPR flexível unipolar  16mm²  - 0,6Kv/1Kv/90°</t>
  </si>
  <si>
    <t>Cabo de cobre isolado em EPR flexível unipolar  10mm²  - 0,6Kv/1Kv/90°</t>
  </si>
  <si>
    <t>Condulete em alumínio tipo "C" de 1 1/2"</t>
  </si>
  <si>
    <t>Sinalizador duplo (luz de topo) c/relé fotocelula em mastro galvanizado d=3/4 " inclusive base de concreto, exceto fiação</t>
  </si>
  <si>
    <t>Luminária decorativa simples externa, ref.CW-200/3, c/chapeu refletor em alum inio, pintado em epoxi, c/difusor acrílico leitoso, inclusive poste galv. ret o h=3,00m, inclusive lâmpada mista 250w. (Luminance/Tecnolux ou similar)</t>
  </si>
  <si>
    <t>Revisão em cobertura com telha ceramica tipo canal comum, Itabaiana ou simila r, com reposição de 50% do material</t>
  </si>
  <si>
    <t>Revisão em cobertura com telha ceramica tipo colonial, cor clara, 1ª, Itabaia ninha ou similar, com reposição de 50% do material - Rev 01</t>
  </si>
  <si>
    <t>Revisão em cobertura com telha ceramica tipo plan, 1ª qualid, com reposição d e 50% do material (Simonassi ou similar)</t>
  </si>
  <si>
    <t>Cobertura em policarbonato alveolar de 8mm, fixado em peças de alumínio inclu sive instalação</t>
  </si>
  <si>
    <t>Disjuntor termomagnetico bipolar 80 A, padrão DIN (Europeu - linha branca), c urva C, corrente 5KA</t>
  </si>
  <si>
    <t>Piso em assoalho de madeira angelim vermelho aparelhado - 20cmx4cm, sobre peç as de 7cmx15cm e travamento de 10cmx4cm</t>
  </si>
  <si>
    <t>Extintor de pó químico ABC, capacidade 8 kg, alcance médio do jato 5m , tempo de descarga 12s, NBR9443, 9444, 10721</t>
  </si>
  <si>
    <t>Guarda-corpo em tubos de aço galvanizado (altura = 0,90), com barras verticai s a cada 2,00m (2"), barra horizontal intermediária (2") e barra horizontal s uperior (2")</t>
  </si>
  <si>
    <t>Instalação e montagem de bomba centrifuga 4cv</t>
  </si>
  <si>
    <t>Instalação e montagem de bomba centrifuga 5cv</t>
  </si>
  <si>
    <t>Instalação e montagem de bomba centrifuga 1,5cv</t>
  </si>
  <si>
    <t>Instalação e montagem de bomba centrifuga 2cv</t>
  </si>
  <si>
    <t>Assentamento de tubo pvc rígido roscável d= 4"</t>
  </si>
  <si>
    <t>Assentamento de conexões em ferro galvanizado diam.=  4"</t>
  </si>
  <si>
    <t>Assentamento de conexões em ferro galvanizado diam.=  2"</t>
  </si>
  <si>
    <t>Assentamento de conexões em ferro galvanizado diam.=  2 1/2"</t>
  </si>
  <si>
    <t>Assentamento de conexões em ferro galvanizado diam.=  3"</t>
  </si>
  <si>
    <t>Assentamento de conexões em ferro galvanizado diam.=  1"</t>
  </si>
  <si>
    <t>Assentamento de tubo aço galvanizado d= 2"</t>
  </si>
  <si>
    <t>Assentamento de tubo aço galvanizado d= 1"</t>
  </si>
  <si>
    <t>Assentamento de tubo aço galvanizado d= 2 1/2"</t>
  </si>
  <si>
    <t>Assentamento de tubo aço galvanizado d= 3"</t>
  </si>
  <si>
    <t>Assentamento de Registro gaveta bruto, d =100 mm (4")</t>
  </si>
  <si>
    <t>Assentamento de Registro gaveta bruto, d = 50 mm (2")</t>
  </si>
  <si>
    <t>Assentamento de Válvula retenção universal (horizontal ou vertical), bronze,  d = 50 mm (2")</t>
  </si>
  <si>
    <t>Assentamento de tubo pead flexível corrugado perfurado d = 4"</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</si>
  <si>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</si>
  <si>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</si>
  <si>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</si>
  <si>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conexões de pvc p/irrigação, linha Irriga-LF, d=35 a 75mm</t>
  </si>
  <si>
    <t>Vaso sanitário linha infantil, CELITE ou similar c/cx acoplada , inclusive as sento sanitário infantil, conjunto de fixação DECA SP13 ou similar, anel de v edação, tubo de ligação com acabamento cromado e engate plástico</t>
  </si>
  <si>
    <t>Remoção e reassentamento de tela galvanizada</t>
  </si>
  <si>
    <t>Tubo aço galvanizado d=3" p/bicicletário, dimensão: h=75cm, L=75cm, fixado em base de concreto, pintado c/esmalte sintetico, exceto base de concreto e pint ura de acabamento</t>
  </si>
  <si>
    <t>Instalação de Medidor de Vazão do tipo calha Parshall garganta W3, em fibra d e vidro</t>
  </si>
  <si>
    <t>Assentamento de tubo polietileno flexível Swing Pipe dn=12,5mm p/irrigação</t>
  </si>
  <si>
    <t>Instalação de Sensor de fluxo para fluidos, serie FG20, dn=2", marca ICOS ou  similar</t>
  </si>
  <si>
    <t>Hidrossemeadura</t>
  </si>
  <si>
    <t>Equipe de topografia - Rev 01</t>
  </si>
  <si>
    <t>Assentamento de porta para divisória</t>
  </si>
  <si>
    <t>Assentamento de Registro gaveta bruto, d = 65 mm (2 1/2")</t>
  </si>
  <si>
    <t>Revestimento de paredes internas com gesso de 0,7cm</t>
  </si>
  <si>
    <t>Revestimento de tetos com gesso</t>
  </si>
  <si>
    <t>Planta - Palmeira Imperial h=1,00m (fornecimento e plantio)</t>
  </si>
  <si>
    <t>Tubo cpvc rígido soldavel Aquatherm para água quente, d = 22 mm</t>
  </si>
  <si>
    <t>Tubo cpvc rígido soldavel Aquatherm para água quente, d = 28 mm</t>
  </si>
  <si>
    <t>Luva de transição cpvc rígido soldavel Aquatherm, tigre ou similar d = 22 mm  x 3/4"</t>
  </si>
  <si>
    <t>Tê cpvc rígido soldavel Aquatherm, tigre ou similar d = 22 mm</t>
  </si>
  <si>
    <t>Tê cpvc rígido soldavel Aquatherm, tigre ou similar d = 28 mm</t>
  </si>
  <si>
    <t>Válvula retenção vertical, bronze, d = 38 mm (1 1/2")</t>
  </si>
  <si>
    <t>Tubo de descida para válvula de descarga, incluisive joelho (tigre ou similar )</t>
  </si>
  <si>
    <t>Tê de redução cpvc d=28 x 22 mm, Aquatherm, Tigre ou similar</t>
  </si>
  <si>
    <t>Abraçadeira em ferro Galvanizado DN 150mm</t>
  </si>
  <si>
    <t>Fita metálica perfurada</t>
  </si>
  <si>
    <t>Tê horizontal 150 x 50mm para calha galvanizada</t>
  </si>
  <si>
    <t>Planta - Maranta Variegada (Ctenanthe Oppenheimiana K.Shun), fornecimento e p lantio</t>
  </si>
  <si>
    <t>Planta - Maranta Bigode de Gato (Maranta leuconeura "Erythoneura), fornecimen to e plantio</t>
  </si>
  <si>
    <t>Planta - Pau Brasil (Cesalpinia echinata Lam), h=1,80m, fornecimento e planti o</t>
  </si>
  <si>
    <t>Planta - Angico vermelho (Anadenanthera macrocarpa), h=1,50m, fornecimento e  plantio</t>
  </si>
  <si>
    <t>Planta - Ingá do Brejo (Inga vera), h=2,00m, fornecimento e plantio</t>
  </si>
  <si>
    <t>Portão de ferro de abrir, quadro em tubo de aço galv.1 1/2", barra quadrada 1 /2" na vertical e barra chata de 1 x 3/16" na horizontal, inclusive dobradiça s e e ferrolho</t>
  </si>
  <si>
    <t>Desmontagem de forma</t>
  </si>
  <si>
    <t>Remoção de ferragem</t>
  </si>
  <si>
    <t>Defensa metalica semi-maleável simples, fornecimento e implantação. Inclusive pintura.</t>
  </si>
  <si>
    <t>Terminal de ancoragem para defensa metalica semi-maleável simples, fornecimen to e implantação. Inclusive pintura.</t>
  </si>
  <si>
    <t>Reboco ou emboço externo, de parede, com argamassa traço t5 - 1:2:8 (cimento  / cal / areia), espessura 4,5cm</t>
  </si>
  <si>
    <t>Calha de concreto e alvenaria, revestida internamente, impermeabilizada, seçã o 0,50 x 0,20m.  Rev 01</t>
  </si>
  <si>
    <t>Guarda-corpo em tubo de aço galvanizado (h=50cm), com barras verticais a cada 2.00m (2"), barra horizontal intermediária (2 1/2") e barra horizontal superi or (2 1/2")</t>
  </si>
  <si>
    <t>Cabo coaxial rgc 75 ohms</t>
  </si>
  <si>
    <t>Madeiramento em massaranduba para telhado, peça principal serrada 19cm x19cm, com abertura de encaixes (obra de Restauração)</t>
  </si>
  <si>
    <t>Totem de sinalização em acrilico cristal 10mm, (1,25x1,50cm), conforme modelo p/Centro Profissionalizante, com aplicação de adesivo digital tipo espelho, e m dupla face e com base em concreto armado (50x30cm) e vedação c/silicone</t>
  </si>
  <si>
    <t>Totem de sinalização c/estrutura em chapa galvanizada, hastes c/seção 14x8cm  e h.total=2,86m, c/aplicação adesivo em recort sobreposto em dupla face, c/ba se em concreto armado (71x43cm), pintado, conforme modelo p/obra do Parque do s Cajueiros</t>
  </si>
  <si>
    <t>Tubo cobre flexível aparente, junta soldadas, d = 3/8" (9,52mm)</t>
  </si>
  <si>
    <t>Tubo cobre flexível aparente, junta soldadas, d = 5/8" (15,87mm)</t>
  </si>
  <si>
    <t>Curva de latão, cobre ou bronze, juntas soldadas, diâm = 3/8" (9,52mm)</t>
  </si>
  <si>
    <t>Curva de latão, cobre ou bronze, juntas soldadas, diâm = 5/8" (15,87mm)</t>
  </si>
  <si>
    <t>Fornecimento de fita adesiva de alumínio 50mm x 30m</t>
  </si>
  <si>
    <t>Planta - Heliconia Rostrata, fornecimento e plantio</t>
  </si>
  <si>
    <t>Planta - Gravatá, fornecimento e plantio</t>
  </si>
  <si>
    <t>Piso em chapa xadrez 3/16" - 4,75m, inclusive revestimento emborrachado pluri goma, na cor preta ou similar</t>
  </si>
  <si>
    <t>Tela moeda em aço inox, furo d=10mm, esp=2mm</t>
  </si>
  <si>
    <t>Barra chata de 2 x 1/4"</t>
  </si>
  <si>
    <t>Perfil "u" de aco laminado, "u" 152 x 15,6</t>
  </si>
  <si>
    <t>Cantoneira de aço "L" abas desiguais - 4" x 3" x 5/16"</t>
  </si>
  <si>
    <t>Cantoneira de aço "L" abas desiguais - 5" x 3 1/2" x 5/16"</t>
  </si>
  <si>
    <t>Valvula retenção VRPUS 10, diam=80mm</t>
  </si>
  <si>
    <t>Tubo guia 2" (galvanizado), l=2,50m e corrente galvanizada l=3,00m</t>
  </si>
  <si>
    <t>Cortina em veludo preto, medindo 8,00x2,30m, com tubo tipo trilho, modelo mov imento de ilhós, ref.Obra do Teatro Tobias Barreto (fornecimento e montagem)</t>
  </si>
  <si>
    <t>Plantio de mudas de plantas com h=1,50m, sem fornecimento</t>
  </si>
  <si>
    <t>Ripa massaranduba serrada  5cm x 1,5cm - para moldura de esquadrias de madeir a</t>
  </si>
  <si>
    <t>Transporte de Perfis Metálicos I8" x 27,3kg/m, em escadas ou rampas até 15,0m de altura</t>
  </si>
  <si>
    <t>Pedestal em chapa de aço dobrada esp=3/16", h=94cm, c/espaçadores em tubo de  aço inox 1/2", com placa de identificação em Braille, medindo 35x35cm, de fer ro fundido, inclusive pintura, conforme projeto fornecido para obra do Parque dos Cajueiros</t>
  </si>
  <si>
    <t>Cone em fibra de vidro, com ø=1,60m e h=1,14m, conforme projeto da Obra do Pa rque dos Cajueiros</t>
  </si>
  <si>
    <t>Transporte de Coordenadas</t>
  </si>
  <si>
    <t>Transporte de Cota de Referência de Nível</t>
  </si>
  <si>
    <t>Levantamento topográfico planimétrico de rua (via pública) e semi - cadastro  de imóveis</t>
  </si>
  <si>
    <t>Levantamento topográfico planimétrico cadastral</t>
  </si>
  <si>
    <t>Revestimento de piso com mosaico de granito cinza andorinha, aplicado com arg amassa industrial ac-ii</t>
  </si>
  <si>
    <t>Revestimento de piso com mosaico de mármore bege bahia ou marta rocha, aplica do com argamassa industrializada ac-ii</t>
  </si>
  <si>
    <t>Impermeabilização com aplicação de argamassa polimérica tipo Denvertec 100 ou similar</t>
  </si>
  <si>
    <t>Camada impermeabilizadora, espessura = 10,0cm, c/ concreto fck = 25mpa</t>
  </si>
  <si>
    <t>Acabamento de superfície de piso de cimentado com desempenadeira de aço</t>
  </si>
  <si>
    <t>Caixa sifonada em pvc,150x185x75mm, acabamento branco, com tampa cega</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</si>
  <si>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</si>
  <si>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</si>
  <si>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</si>
  <si>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</si>
  <si>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Lixeira de plástico dn 20cm</t>
  </si>
  <si>
    <t>Lixeira de plástico dn 40cm</t>
  </si>
  <si>
    <t>Dosador de sabão liquido, de  metal, da Docol ou similar</t>
  </si>
  <si>
    <t>Container de lixo em plástico, 1000l, com rodas</t>
  </si>
  <si>
    <t>Caixa de gordura  "cg"  60 x 60 x 65cm</t>
  </si>
  <si>
    <t>Tubo pvc rigido soldavel, série reforçada, p/esgoto e aguas pluviais, d=  75m m</t>
  </si>
  <si>
    <t>Tubo pvc rigido soldavel, serie reforçada, p/esgoto e aguas pluviais, d= 100m m</t>
  </si>
  <si>
    <t>Fornecimento e instalação de união de ferro galvanizado para engate rápido 2  1/2"</t>
  </si>
  <si>
    <t>Haste cobreada copperweld p/aterramento d=  5/8" x 2,40m</t>
  </si>
  <si>
    <t>Planta - Ouricuri (Syagrus coronata) h=1,50m, fornecimento e plantio</t>
  </si>
  <si>
    <t>Planta - Ouricuri (Syagrus coronata) h=3,00m, fornecimento e plantio</t>
  </si>
  <si>
    <t>Caixa sifonada quadrada, com três entradas e uma saida, d = 100x150x50mm, bra nco, com grelha, Akros ou similar</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</si>
  <si>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</si>
  <si>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</si>
  <si>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</si>
  <si>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</si>
  <si>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</si>
  <si>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serie reforçada, p/esgoto e aguas pluviais, d =  40 mm</t>
  </si>
  <si>
    <t>Tubo pvc rígido soldável, serie reforçada, p/esgoto e aguas pluviais, d =  50 mm</t>
  </si>
  <si>
    <t>Luminária fluorescente 2 x 32w, ref. BR-10, Abalux ou similar, c/lampada Phil ips 32w, completa</t>
  </si>
  <si>
    <t>Luminária fluorescente 4 x 16w, ref. BR-06, Abalux ou similar, c/lampada Phil ips 16w, completa</t>
  </si>
  <si>
    <t>Fornecimento e instalação de rodape p/piso laminado tipo Durafloor, Pátina Be ge, dim.18x80x2100mm, ou similar</t>
  </si>
  <si>
    <t>Piso laminado de madeira, régua: 09x190x1200mm, uso comercial, trafego intens o, Pátina Bege, marca Durafloor Premium ou similar, inclusive instalação</t>
  </si>
  <si>
    <t>Concreto simples fck= 25 MPA (b1/b2), fabricado na obra, sem lançamento e ade nsamento</t>
  </si>
  <si>
    <t>Concreto simples fabricado na obra, fck=25 mpa, lançado e adensado</t>
  </si>
  <si>
    <t>QDGBT - Quadro de distribuição geral de baixa tensão dim.: 2300x800x1000mm, c ontendo: disjuntor 3P 2500A, TC 2500/5A, oltímetro 96x96 600V, amperímetro 96 x96 2500/5A, chave comutadora e demais acessórios</t>
  </si>
  <si>
    <t>Revestimento de piso com mosaico de granito verde ubatuba</t>
  </si>
  <si>
    <t>Fornecimento e assentamento de Ripas Massaranduba 5 x1,5cm</t>
  </si>
  <si>
    <t>Instalação provisória de energia elétrica, aerea, trifasica, em poste galvani zado, exclusive fornecimento do medidor</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</si>
  <si>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</si>
  <si>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25x25cm, aplicado com argamassa industrializada ac-ii, rej untado, exclusive regularização de base</t>
  </si>
  <si>
    <t>Grelha p/ralo em pvc, quadrada, 15x15cm, tigre ou similar</t>
  </si>
  <si>
    <t>Remoção de grelha p/ ralo</t>
  </si>
  <si>
    <t>Remoção de catraca</t>
  </si>
  <si>
    <t>Tomada embutir 3p+T, tipo industrial, 32A, 220/240 ref:N-4249, cor azul, marc a Steck ou similar</t>
  </si>
  <si>
    <t>Quadro em chapa de aço com pintura eletrostáica na cor cinza dim 200x80x60cm  completo com barramento, proteção, inclusive disjuntores - QDGBT4 - R</t>
  </si>
  <si>
    <t>Condulete em alumínio tipo "T" de 1"</t>
  </si>
  <si>
    <t>Caixa de passagem para eletricidade em aluminio, dim: 50 x 50 x 15 cm</t>
  </si>
  <si>
    <t>Tê horizontal 75 x 50 mm para eletrocalha metálica (ref. Mopa ou similar)</t>
  </si>
  <si>
    <t>Abraçadeira metálica tipo "D" de 1 1/2"</t>
  </si>
  <si>
    <t>Porta em madeira de lei, almofadada, 1,20 x 2.10 m, 2 folhas, inclusive baten te e dobradiças</t>
  </si>
  <si>
    <t>Guarda-corpo em tubo de aço galvanizado (h=50cm), com barras verticais a cada 2.00m (2 1/2"), barra horizontal intermediária (2 1/2") e barra horizontal su perior (2 1/2")</t>
  </si>
  <si>
    <t>Pedestal em chapa de aço dobrada esp=3/16", h=103 cm, l=65cm com placa em alu mínio fundido semi-bronze contendo mapa tátil em braille medindo 135x68cm, in clusive pintura, conforme projeto p/obra do Parque dos Cajueiros</t>
  </si>
  <si>
    <t>Rufo em chapa aço galvanizado nº24 com desenvolvimento 16cm</t>
  </si>
  <si>
    <t>Rufo em chapa aço galvanizado nº24 com desenvolvimento 25cm</t>
  </si>
  <si>
    <t>Rufo em chapa aço galvanizado nº24 com desenvolvimento 33cm - Rev. 01</t>
  </si>
  <si>
    <t>Fornecimento e colocação de perfil de aluminio 3/16" x 1 1 /4" para fixação d e calha no concreto armado</t>
  </si>
  <si>
    <t>Isolamento Térmico p/ Paredes e Tetos de Câmaras Frigoríficas c/I Paineis de  Poliuretano Tipo R1 Revestidos c/ Chapas de Aço Pintadas em ambas as Faces c/ primer epoxi + poliester, espessura = 70mm</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</si>
  <si>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</si>
  <si>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</si>
  <si>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</si>
  <si>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Impermeabilização - Aplicação de Frioasfalto - 01 demão</t>
  </si>
  <si>
    <t>Impermeabilização - Aplicação de Frioasfalto - 02 demãos</t>
  </si>
  <si>
    <t>Isolamento Térmico p/  Piso de Câmaras Frigoríficas, com EPS - Espessura 2 x  75mm = 150mm, + Proteção Mecãnica Esp.= 0,10m</t>
  </si>
  <si>
    <t>Piso em concreto simples desempolado, fck = 21 MPa, e = 10 cm - Não inclui fo rmas para juntas de concretagem</t>
  </si>
  <si>
    <t>Almofadão 2,40 x 2,60 x 0,30m (p/camaras frigoríficas)</t>
  </si>
  <si>
    <t>Isolamento Térmico p/  Piso de Câmaras Frigoríficas, com EPS - Espessura 2 x  50mm = 150mm, + Proteção Mecãnica Esp.= 0,10m</t>
  </si>
  <si>
    <t>Laje pré-fabricada treliçada para piso ou cobertura, intereixo 38cm, h=21cm,  el. enchimento em EPS h=16cm, inclusive escoramento em madeira e capeamento 4 cm.</t>
  </si>
  <si>
    <t>Ferragem cromada para blindex - ref.: 306 (suporte duplo horizontal)</t>
  </si>
  <si>
    <t>Isolamento Térmico p/  Piso de Câmaras Frigoríficas, com EPS - Espessura 2 x  100mm = 200mm, + Proteção Mecãnica Esp.= 0,10m</t>
  </si>
  <si>
    <t>Aspersor rotor, p/irrigação ref.8005-SS, entrada roscada de 1", fêmea BSP, co luna aço inox, marca Rain Bird ou similar</t>
  </si>
  <si>
    <t>Furo em concreto com broca de vídea, utilizando martele elétrico (diâmetro: 1 " / profundidade: 40 cm)</t>
  </si>
  <si>
    <t>Cabo de cobre isolado em EPR flexível unipolar 240mm² - 0,6Kv/1Kv/90°</t>
  </si>
  <si>
    <t>Luminária tipo plafon (sobrepor), quadrada, 24x24cm, em aluminio pintado na c or branca, c/difusor em vidro, Aladin ou similar</t>
  </si>
  <si>
    <t>Porta em madeira compensada (canela), lisa, semi-ôca, 0.90 x (1.50 a 1,80 m), inclusive batentes e ferragens</t>
  </si>
  <si>
    <t>Caixa de passagem / poço de visita em concreto armado fck=21 mpa, inclusive t ampa, dimensões internas 1.00 x 1.00 x 0.70 m</t>
  </si>
  <si>
    <t>Porta em alumínio anodizado cor N/B/P, de abrir, em tubo quadrado 2"x1" com e spaçamentos de 18cm</t>
  </si>
  <si>
    <t>Cadastro de lotes (terreno e construção), coleta de documentação, relatorio f otográfico com 3 fotos, processamento dos dados, desenho e apresentação</t>
  </si>
  <si>
    <t>Escada metálica c/piso em chapa 1/4" e altura total = 1,80m (conforme projeto - Obra: Hospital de São Cristóvão)</t>
  </si>
  <si>
    <t xml:space="preserve"> Barramento trifásico</t>
  </si>
  <si>
    <t>Remoção de banco de madeira</t>
  </si>
  <si>
    <t>Fornecimento e assentamento de tubo pead flexível corrugado perfurado d = 2 1 /2" (Kanadreno ou similar)</t>
  </si>
  <si>
    <t>Fornecimento de multicabo medusa Santo Angelo 24 vias, c/ 30 metros</t>
  </si>
  <si>
    <t>Manutenção do gramado do Estádio Lourival Batista, incluindo poda do gramadao , retirada de ervas daninhas, reposição de grama, colocação de adubo orgânico - Área = 17.000,00m²</t>
  </si>
  <si>
    <t>Brinquedo - Gangorra em madeira eucalipto d=20cm, com pintura esmalte sintéti co, conforme projeto p/Orla Atalaia Nova</t>
  </si>
  <si>
    <t>Pintura de acabamento com lixamento e aplicação de 02 demãos de esmalte sinté tico brilhante sobre madeira (Suvinil ou similar)</t>
  </si>
  <si>
    <t>Brinquedo - Totem Manilhas com pintura Novacor Piso, conforme projeto p/Orla  Atalaia Nova</t>
  </si>
  <si>
    <t>Brinquedo - Escorregadeira com manilha em concreto e piso granito cinza andor inha, c/pintura Novacor Piso, conforme projeto p/Orla Atalaia Nova</t>
  </si>
  <si>
    <t>Brinquedo - Trem com manilhas de concreto, c/pintura Novacor Piso, conforme p rojeto p/Orla Atalaia Nova</t>
  </si>
  <si>
    <t>Assento desportivo para as búricas do Estádio Estadual Lourival Batista</t>
  </si>
  <si>
    <t>Prateleira linha flex, ref. 2030 CFLX, da Deca ou similar</t>
  </si>
  <si>
    <t>Prateleira linha Slim, ref. 2030.C.SLM, da Deca ou similar</t>
  </si>
  <si>
    <t>Papeleira dupla, linha Quadratta, ref. 2022 C83, Deca ou similar</t>
  </si>
  <si>
    <t>Papeleira dupla, linha Slim, ref. 2022.C.SLM, Deca ou similar</t>
  </si>
  <si>
    <t>Prateleira linha targa, ref. 2030 C40, da Deca ou similar</t>
  </si>
  <si>
    <t>Prateleira linha Quadratta, ref. 2030 C83, da Deca ou similar</t>
  </si>
  <si>
    <t>Cabide em aço inox, linha Slim, ref. 2060.C.SLM, Deca ou similar</t>
  </si>
  <si>
    <t>Cabide em aço inox, linha Quadratta, ref. 2060 C83, Deca ou similar</t>
  </si>
  <si>
    <t>Torneira para lavatório, de mesa, bica baixa, linha Link, ref.1197 C.LNK, d=1 /2", da Deca ou similar</t>
  </si>
  <si>
    <t>Torneira para lavatório de mesa, com chapa, bica alta, linha Dream, ref. 1191 C87, d= 1/2", Deca ou similar</t>
  </si>
  <si>
    <t>Registro gaveta c/canopla cromada, ref. C87, 3/4", linha Dream, Deca ou simil ar</t>
  </si>
  <si>
    <t>Registro gaveta c/canopla cromada, 3/4", linha Link, Deca ou similar</t>
  </si>
  <si>
    <t>Registro gaveta c/canopla cromada, 1/2", linha Link, Deca ou similar</t>
  </si>
  <si>
    <t>Ducha higiênica com registro, linha Link, ref. 1984.C.ACT. LNK, da DECA ou si milar</t>
  </si>
  <si>
    <t>Ducha higiênica com registro, linha Dream, ref. 1984.C87.ACT.CR, da DECA ou s imilar</t>
  </si>
  <si>
    <t>Chuveiro elétrico jet master (lorenzetti  ou similar)</t>
  </si>
  <si>
    <t>Porta toalha, linha Quadratta, ref. 2040 C83, da Deca ou similar</t>
  </si>
  <si>
    <t>Porta toalha, linha Slim, ref. 2042.C.SLM, da Deca ou similar</t>
  </si>
  <si>
    <t>Cabo de cobre isolado EPR, flexivel,  35mm²,  8,7/15kv / 90º C (Eprotenax ou  similar)</t>
  </si>
  <si>
    <t>Fornecimento de cartucho para solda exotérmica para cabo 240 mm²</t>
  </si>
  <si>
    <t>Eletroduto em ferro galvanizado  pesado sem costura 4" x 3m</t>
  </si>
  <si>
    <t>Fornecimento de molde de solda exotérmica para cabo 240 mm²</t>
  </si>
  <si>
    <t>Painel de sobrepor auto suportável tipo armário - QGBT - com disjuntores e ac essórios, dim: 1900x1000x400mm</t>
  </si>
  <si>
    <t>Painel de sobrepor com porta de abrir - QD-MAQ - com disjuntores e acessórios , dim: 1000x600x250mm</t>
  </si>
  <si>
    <t>Caixa STECK ref. s-305 ou similar</t>
  </si>
  <si>
    <t>Caixa passagem de sobrepor em aço 100x100x80mm</t>
  </si>
  <si>
    <t>Placa 4"x2" com furo</t>
  </si>
  <si>
    <t>Disjuntor termomagnético monopolar 25 A, padrão DIN (linha branca), curva de  disparo B, corrente de interrupção 5KA, ref.: Siemens 5 SX1 ou similar.</t>
  </si>
  <si>
    <t>Curva de inversão 300 x 100 mm para eletrocalha metálica (ref.: mopa ou simil ar)</t>
  </si>
  <si>
    <t>Curva horizontal 300 x 100 mm para eletrocalha metálica, com ângulo 90° (ref. : mopa ou similar)</t>
  </si>
  <si>
    <t>Suporte horizontal 100 x 50 mm para fixação de eletrocalha metálica (ref.: mo pa ou similar)</t>
  </si>
  <si>
    <t>Suporte horizontal 200 x 50 mm para eletrocalha metálica (ref.: mopa ou simil ar)</t>
  </si>
  <si>
    <t>Suporte horizontal 300 x 100 mm para fixação de eletrocalha metálica (ref.: m opa ou similar)</t>
  </si>
  <si>
    <t>Gancho curto para perfilado, ( ref.: Mopa ou similar)</t>
  </si>
  <si>
    <t>Tampa de encaixe 38mm para perfilado</t>
  </si>
  <si>
    <t>Painel - QD-PROD - tipo armário para 90 espaços com disjuntores e acessórios, dim: 1200x800x250mm</t>
  </si>
  <si>
    <t>Painel - QD-COMERC - tipo armário para 80 espaços com disjuntores e acessório s, dim: 1000x600x250mm</t>
  </si>
  <si>
    <t>Painel - QD-ADM - tipo armário para 50 espaços com disjuntores e acessórios,  dim: 800x600x200mm</t>
  </si>
  <si>
    <t>Painel - QD-VEST - tipo armário para 50 espaços com disjuntores e acessórios, dim: 800x600x200mm</t>
  </si>
  <si>
    <t>Painel - QD-CFRIA/QD-C.FRIGOR/QD-T.GELO - tipo armário para 30 espaços com di sjuntores e acessórios</t>
  </si>
  <si>
    <t>Flange de ligação 100x50mm para eletrocalha metálica (ref. Mopa ou similar)</t>
  </si>
  <si>
    <t>Fornecimento e instalação de patch cords cat.5e, conector rj-45 macho, c/1,50 m - Rev 01</t>
  </si>
  <si>
    <t>Caixa de tomadas em pvc de sobrepor com 06 tomadas monofásicas e 01 tomada tr ifásica 3P+Ttrifásicas 3P+T</t>
  </si>
  <si>
    <t>Fornecimento e instalação de patch cords 110/RJ45 c/1,50m - Rev 01</t>
  </si>
  <si>
    <t>Fornecimento e instalação de exaustor eólico ref. LM-60 master turbo, da luft maxi ou similar</t>
  </si>
  <si>
    <t>Rodapé em placa extrudada, Gail ou similar, dim. 240x100x9mm, aplicado com ar gamassa industrializada ac-i, rejuntado</t>
  </si>
  <si>
    <t>Recuperação de madeira com pó de serra e cola branca</t>
  </si>
  <si>
    <t>Tomada 4p + t, blindada, de sobrepor, 16A - 220v</t>
  </si>
  <si>
    <t>Fornecimento e instalação de leito galvanizado reforçado  400 x  100 x 3000 m m</t>
  </si>
  <si>
    <t>Vidro temperado 10 mm, liso, verde, com ferragens</t>
  </si>
  <si>
    <t>Recipiente para sanitizante</t>
  </si>
  <si>
    <t>Calha em fibra vidro, abertura L=1,10m, formato em "V", desenvolvimento 1,46m , inclusive assentamento, exceto transporte</t>
  </si>
  <si>
    <t>Testeira metálica em chapa de alumínio pintada</t>
  </si>
  <si>
    <t>Soleira em placa extrudada, Gail ou similar, aplicado com argamassa industria lizada ac-i, rejuntado</t>
  </si>
  <si>
    <t>Caixa em alumínio 30x30x12cm com 03 tomadas monofásicas 2P+T e 1 tomada trifá sica 3P+T</t>
  </si>
  <si>
    <t>Canto sanitário em alumínio pintado em epoxi, vedado com borracha de silicone asséptico</t>
  </si>
  <si>
    <t>Canaleta de drenagem em aço galvanizado</t>
  </si>
  <si>
    <t>Painel em vidro temperado 10mm, cor verde, inclusive ferragens e acessórios e instalação</t>
  </si>
  <si>
    <t>Tubo pvc p/ irrigação Ø 125 mm, PN 40 JE , linha Irriga-LF, Tigre ou similar</t>
  </si>
  <si>
    <t>Luva pvc soldavel PN 80, d= 125mm, linha Irriga-LF, Tigre ou similar</t>
  </si>
  <si>
    <t>Tê pvc BSA soldável, PN 80 d= 125mm, linha Irriga-LF, Tigre ou similar</t>
  </si>
  <si>
    <t>Curva 90º pvc PB soldavel, PN 80, d= 125mm, linha Irriga-LF, Tigre ou similar</t>
  </si>
  <si>
    <t>Tela mosquiteiro galvanizada, malha 14, fio 30</t>
  </si>
  <si>
    <t>Estrado plástico modulável em PEAD h=135mm</t>
  </si>
  <si>
    <t>Fornecimento de tubo PEAD, diam=500mm, liso, para proteção das estacas de con creto (obra: Terminal Pesqueiro de Aracaju)</t>
  </si>
  <si>
    <t>Porta em tubo galvanizado 2" e tela de aço glavanizado plastificado fio 12 (1 ,60 x 1,53m)</t>
  </si>
  <si>
    <t>Gradil com montantes em tubo galvanizado 1 1/2", requadros em barra chata 3/4 " x 3/16" e tela de arame galvanizado fio 12, malha 2", revestida em pvc - Re v. 01</t>
  </si>
  <si>
    <t>Soleira em granito polido preto l=22, esp= 3cm</t>
  </si>
  <si>
    <t>Filete em granito capri, l=6cm, esp= 2cm, para acabamentos</t>
  </si>
  <si>
    <t>Filete em granito capri, l=3cm, esp= 2cm, para acabamentos</t>
  </si>
  <si>
    <t>Tampo em marmoglass branco</t>
  </si>
  <si>
    <t>Revestimento para piso ou parede em marmoglass branco, aplicado com argamassa industrializada ac-ii, rejuntado, exclusive emboço</t>
  </si>
  <si>
    <t>Friso em granito branco 2cm</t>
  </si>
  <si>
    <t>Poste aço galv.cônico ornamental,modelo ref.PORTOFINO, h total=12m, base flan geada,c/suporte duplo curvado em forma de sextante de 2,50m, c/suporte p/2 lu minarias, exceto luminarias e lampadas, Conipost ou similar</t>
  </si>
  <si>
    <t>Remoção de pia</t>
  </si>
  <si>
    <t>Fornecimento e colocação de tela de arame galvanizado fio 12 bwg, malha 2", r evestido em pvc, formando quadros de 2,00 x 2,00 m, exceto requadro em tubos  ferro galvanizado</t>
  </si>
  <si>
    <t>Revestimento cerâmico para piso ou parede, 30 x 60 cm, porcelanato, linha whi te home, antártida, Portobello ou similar, aplicado com argamassa industriali zada ac-i, rejuntado, exclusive regularização de base ou emboço</t>
  </si>
  <si>
    <t>Revestimento cerâmico para piso ou parede, 60 x 60 cm, porcelanato, linha tra vertino navona, crema, Portobello ou similar, aplicado com argamassa industri alizada ac-i, rejuntado, exclusive regularização de base ou emboço - Rev 02</t>
  </si>
  <si>
    <t>Piso vinílico 18,4 x 95 cm, e = 3 mm, ref.ambienta rústico (Tarkett ou simila r), exclusive cimentado - fornecimento e instalação - Rev 01</t>
  </si>
  <si>
    <t>Fornecimento e instalação de rodapé Santa Luzia 20cm</t>
  </si>
  <si>
    <t>Luminária de embutir, quadrada, linha laini, ref. RE 1126 da Revoluz ou simil ar</t>
  </si>
  <si>
    <t>Arandela em alumínio fundido, linha edra, ref. 178 da Dimlux ou similar</t>
  </si>
  <si>
    <t>Luminária pendente, linha outline, ref. 11734-PLI, da Accenda ou similar</t>
  </si>
  <si>
    <t>Luminária pendente, linha alkes, ref. 20847, da Stilo clean ou similar</t>
  </si>
  <si>
    <t>Luminária plafon, linha maru, ref. 5130/2, TYG ou similar</t>
  </si>
  <si>
    <t>Luminária tipo balizador para ambiente aberto, corpo em alumínio pintado, dif usor em vidro plano fosco, ref. F-5023/M da Projeto ou similar</t>
  </si>
  <si>
    <t>Ramal de ligação de água (Rede de distribuição à fachada do lote)</t>
  </si>
  <si>
    <t>Vidro temperado 10mm, liso, fumê, com ferragens</t>
  </si>
  <si>
    <t>Telhamento com telha de concreto, plana, Tégula ou similar</t>
  </si>
  <si>
    <t>Fita adesiva para cumeeira plana (top plana), l=15cm</t>
  </si>
  <si>
    <t>Manta de alumínio, subcobertura de telhado, Freshfoil da Tégula ou similar</t>
  </si>
  <si>
    <t>Esquadria de alumínio tubular</t>
  </si>
  <si>
    <t>Sanca ou cimalha gesso, plana ou curva, larg=30cm, aplicada</t>
  </si>
  <si>
    <t>Perfil em alumínio 2" x 1"</t>
  </si>
  <si>
    <t>Fornecimento e colocação de chapa de aço galvanizado nº18 em esquadria de fer ro</t>
  </si>
  <si>
    <t>Remoção de piso em Pedra Portuguesa</t>
  </si>
  <si>
    <t>Madeiramento em massaranduba/madeira de lei, acabamento aparelhado, c/ ripão  3 x 5 cm e  ripa 5 x 1,5cm, exclusive peças principais</t>
  </si>
  <si>
    <t>Fornecimento e assentamento de Ripão Massaranduba 5 x 3cm</t>
  </si>
  <si>
    <t>Remoção e fornecimento com assentamento de ripão em massaranduba 3 x 5cm</t>
  </si>
  <si>
    <t>Luminária decorativa externa, ref.QUEBEC-IQV, marca INDAL, difusor em vidro p lano temperado e serigrafado, corpo circular em aluminio,cor preta,c/capacito r,ignitor,reator e lamp.vapor metalico 150w, incluso poste teleconico galv,re to,engastado,h=5,0m</t>
  </si>
  <si>
    <t>Cadeira para recinto desportivo em polipropileno, com apoio para braços e ass ento rebatível, modelo Matrix/B, Marca Desk ou similar</t>
  </si>
  <si>
    <t>Projetor à LED, IP 67, perfil de alumínio etrudado, com 36 LED's de alta potê ncia (1,2W/LED),com lentes de abertura de 30°, ref. CHROMADEL RGB ou similar</t>
  </si>
  <si>
    <t>Controlador DMX, com fonte de alimentação com entrada em 100-240 VAC e saída  de 5,5 a 9VDC, com duas saídas de controle p/ conectores do tipo XLR 3 pinos  e porta de configuração do tipo mini-USB ou conector RJ45</t>
  </si>
  <si>
    <t>Revestimento de parede com painel ref.: Miniwave, da Hunter Douglas ou simila r, inclusive instalação e estruturas metálicas</t>
  </si>
  <si>
    <t>Revestimento de parede com painel ref.: Softwave 25, da Hunter Douglas ou sim ilar, inclusive instalação e estruturas metálicas</t>
  </si>
  <si>
    <t>Placar eletrônico para estádio de futebol mod. Full Color,sistema de LED's -  RGB,  med. 4,09 x 6,14m, da TECNODIS ou similar, inclusive instalação, estrut ura de sustentação, pontos elétricos e de lógica e treinamento</t>
  </si>
  <si>
    <t>Aquisição, lavra e seleção de rocha na pedreira ref.Obra Atalaia Nova</t>
  </si>
  <si>
    <t>Carga e lançamento de pedra com escavadeira ref.Obra Atalaia Nova</t>
  </si>
  <si>
    <t>Poste de aço galvanizado a fogo SBP - 800/100 - 5030-J-GF cônico contínuo ret o, diâmtero superior de 60,3mm, diâmtero da base 114,3mm, altura total 10m, c om base de fixação, Shomei iluminação ou similar</t>
  </si>
  <si>
    <t>Demolição de pavimentação asfáltica, exclusive transporte do material retirad o</t>
  </si>
  <si>
    <t>Lanterna dupla vermelha e branca inox, da konex ou similar</t>
  </si>
  <si>
    <t>Emenda externa, para perfilado tipo "I", 38 x 38 mm, ref. CKP 116 ou similar</t>
  </si>
  <si>
    <t>Emenda externa, para perfilado tipo "X", 38 x 38 mm, ref. CKP 119 ou similar</t>
  </si>
  <si>
    <t>Sapata externa 4 furos para perfilado, 38 x 38 mm, ref. CKP 131 ou similar</t>
  </si>
  <si>
    <t>Perfilado, pré-zincado  a fogo, perfurado 38 x 38 x 6000mm</t>
  </si>
  <si>
    <t>Gancho longo para perfilado, ( ref.: Mopa ou similar)</t>
  </si>
  <si>
    <t>Revestimento cerâmico para piso ou parede, 34 x 46 cm, Elizabeth, linha Linho , cor Bianco Brilhante, aplicado com argamassa industrializada ac-ii, rejunta do, exclusive regularização de base ou emboço</t>
  </si>
  <si>
    <t>Revestimento cerâmico para piso ou parede, 45 x 45 cm, pei-4, Cetim Bianco, P ortobello ou similar, aplicado com argamassa industrializada ac-i, rejuntado, exclusive regularização de base ou emboço</t>
  </si>
  <si>
    <t>Torneira de mesa com fechamento automático, linha Decamatic Eco, ref.1173.C,  DECA ou similar</t>
  </si>
  <si>
    <t>Revestimento cerâmico para piso ou parede, 34 x 34 cm, Linha Ravena, cor bran co brilhante, Elizabeth ou similar, aplicado com argamassa industrializada ac -ii, rejuntado, exclusive regularização de base ou emboço</t>
  </si>
  <si>
    <t>Pastilha de vidro, 2,6 x 2,6 cm, cor azul cobalto, ref: E 4015, linha Cristal , marca Vitrocolori ou similar, aplicada com argamassa industrializada ac-iii (branca), rejuntada, exclusive emboço</t>
  </si>
  <si>
    <t>Pastilha de vidro, 2,0 x 2,0 cm, cor azul, ref: 460, marca Vidrotil ou simila r, aplicada com argamassa industrializada ac-iii (branca), rejuntada, exclusi ve emboço</t>
  </si>
  <si>
    <t>Revestimento para parede com barita, e= 2cm</t>
  </si>
  <si>
    <t>Revestimento para parede com barita, e= 4 cm</t>
  </si>
  <si>
    <t>Fornecimento e montagem de porta para divisória Naval com miolo em vermiculit a, inclusive ferragem em aço ou similar</t>
  </si>
  <si>
    <t>Cuba de aço inox 304, dimensões 34 x 56 x 17cm, para instalação em bancada, c /válvula cromada 3 1/2", ref.94024-207, Tramontina ou similar, exclusive sifã o, torneira e engate</t>
  </si>
  <si>
    <t>Disjuntor termomagnético tripolar 250 A com caixa moldada 10 kA</t>
  </si>
  <si>
    <t>Disjuntor termomagnético tripolar 225 A com caixa moldada 10 kA</t>
  </si>
  <si>
    <t>Disjuntor termomagnético tripolar 63 A com caixa moldada 10 kA</t>
  </si>
  <si>
    <t>Disjuntor termomagnético tripolar 125 A com caixa moldada 10 kA</t>
  </si>
  <si>
    <t>Disjuntor termomagnético tripolar 175 A com caixa moldada 10 kA</t>
  </si>
  <si>
    <t>Disjuntor termomagnético tripolar 160 A com caixa moldada 10 kA</t>
  </si>
  <si>
    <t>Mapa tátil em acrílico medindo 70 x 50cm, com suporte em chapa galvanizada re vestida com alucobond h=1,00m, padrão Caixa Econômica Federal</t>
  </si>
  <si>
    <t>Porta em madeira compensada (canela), lisa, semi-ôca, (0,60 x 1,60 a 1,80m),  p/pintura, inclusive ferragens (livre/ocupado), exclusive batente, para uso e m divisórias granito ou marmore</t>
  </si>
  <si>
    <t>Tampa de concreto armado, dimensões: 0,70x0,70mx0,05m</t>
  </si>
  <si>
    <t>Acabamento para caixa de embutir Montana, linha Montreal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</si>
  <si>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</si>
  <si>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</si>
  <si>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</si>
  <si>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Canopla com alavanca para válvula de descarga para deficiente</t>
  </si>
  <si>
    <t>Fechadura Stam, linha residencial, acabamento inox, externa, ref.1601/09 ou s imilar</t>
  </si>
  <si>
    <t>Escada marinheiro sem guarda corpo, L=40cm, executada em barras chata ferro g alvanizado 1 1/4" x 1/4", sendo os degraus barra redonda ferro galvanizado d= 5/8", espaçados de 30cm, pintada, inclusive instalação</t>
  </si>
  <si>
    <t>Escada marinheiro com guarda corpo, L=45cm, executada em barras chata galvani zada 1 1/4" x 5/16", e guarda corpo d=65cm em barra chata galv.d=1"x1/8", sen do degraus em barra red. d=5/8", espaçados de 30cm, inclusive lixamento e pin tura, fornec e inst</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</si>
  <si>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</si>
  <si>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</si>
  <si>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Cantoneira aluminio anodizado natural, 1" x 1", boleado, para arremates em re vestimentos cerâmicos</t>
  </si>
  <si>
    <t>Degrau de escada em granito cinza andorinha, L=32cm, com 3 frisos antiderrapa nte</t>
  </si>
  <si>
    <t>Espelho de cristal 4mm com moldura de alumínio</t>
  </si>
  <si>
    <t>Testeira em granito cinza andorinha, h=10cm, esp=2cm, aplicado com argamassa  industrializada AC-I</t>
  </si>
  <si>
    <t>Prateleira pre-moldada de concreto, esp=5cm</t>
  </si>
  <si>
    <t>Prateleira em granito cinza andorinha, esp= 2cm</t>
  </si>
  <si>
    <t>Revestimento de paredes com placa de gesso acartonado (2,40x1,20m)</t>
  </si>
  <si>
    <t>Disjuntor termomagnetico tripolar  25 A, padrão DIN (Europeu - linha branca)</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</si>
  <si>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</si>
  <si>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</si>
  <si>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</si>
  <si>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</si>
  <si>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</si>
  <si>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Disjuntor tripolar ajustável com variação de 800 a 1000A</t>
  </si>
  <si>
    <t>Chuveiro tradicional com desviador especial, linha tradicional, ref. 12120006 - CR, da Docol ou similar</t>
  </si>
  <si>
    <t>Base para misturador monocomando de chuveiro, BP/AP, alta vazão, dourado, 3/4 ", ref. 00330425 da Docol ou similar</t>
  </si>
  <si>
    <t>Puxador duplo para porta, em alumínio polido, ø = 1", l= 40cm, ref. 3008, da  Vesfer ou similar</t>
  </si>
  <si>
    <t>Disjuntor termomagnetico monopolar 50 A, padrão DIN (Europeu - linha branca)</t>
  </si>
  <si>
    <t>Disjuntor termomagnetico bipolar 15 A, padrão DIN (Europeu - linha branca)</t>
  </si>
  <si>
    <t>Barra antipânico simples sem chave para uma porta ref. MH2585 ou similar</t>
  </si>
  <si>
    <t>Caixa descarga embutir, duplo fluxo 3 ou 6 litros, linha Ecoline VP (anti-van dalismo) da Montana ou similar</t>
  </si>
  <si>
    <t>Remoção de tesoura completa em madeira serrada, para telhados com vãos de 7m</t>
  </si>
  <si>
    <t>Remoção de peça serrada 7 x 20cm para telhados</t>
  </si>
  <si>
    <t>Prateleira em concreto armado largura = 60cm, esp= 5cm</t>
  </si>
  <si>
    <t>Prateleira em concreto armado largura = 60cm, esp= 5cm, revestida com ceramic a 20x20cm</t>
  </si>
  <si>
    <t>Restauro - Cobertura provisória sobre telhados existentes (Sobrecobertura), c om telha fibrocimento 4mm, apoiada em peças 6x6cm, vigas em tábua e terças 6x 6cm</t>
  </si>
  <si>
    <t>Calha de drenagem em alvenaria/concreto,chapiscada e rebocada, sem impermeabi lização, inclusive escavação manual</t>
  </si>
  <si>
    <t>Tampa de concreto para caixas de passagem 0,50x0,50mx0,07m</t>
  </si>
  <si>
    <t>Tampa de concreto para calha de drenagem 0,50x1,00mx0,07m</t>
  </si>
  <si>
    <t>Ralo hemisférico em fº fº, tipo abacaxi Ø 75mm</t>
  </si>
  <si>
    <t>Chapim de granito cinza andorinha, c/ largura = 22 cm, esp = 2 cm</t>
  </si>
  <si>
    <t>Tampo em aço inoxidável 304, liso, acabamento lixado, dimensões 1,85 x 0,35 m</t>
  </si>
  <si>
    <t>Tampo em aço inoxidável 304, liso, acabamento lixado, dimensões 4,34 x 0,75 m</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</si>
  <si>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</si>
  <si>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</si>
  <si>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</si>
  <si>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Tê 90º de pvc rígido, série R, diâm = 50mm</t>
  </si>
  <si>
    <t>Joelho 45º de pvc rígido, série R, diâm = 50mm</t>
  </si>
  <si>
    <t>Joelho 90º de pvc rígido, série R, diâm = 50mm</t>
  </si>
  <si>
    <t>Revestimento cerâmico para piso ou parede, 37 x 37 cm, c/ piso classic branco , BIANCOGRÊS ou similar, PEI 4, aplicado com argamassa industrializada ac-iii , rejuntado, exclusive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</si>
  <si>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</si>
  <si>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</si>
  <si>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</si>
  <si>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</si>
  <si>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</si>
  <si>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Laje pré-fabricada treliçada para piso ou cobertura, intereixo 38cm, h=16cm,  enchimento em bloco ceramico h=12cm, inclusive escoramento em madeira e capea mento 4cm.</t>
  </si>
  <si>
    <t>Tampo pré-moldado em concreto para bancos</t>
  </si>
  <si>
    <t>Suporte pré-moldado em concreto para prateleiras</t>
  </si>
  <si>
    <t>Instalação de tubulação em cobre p/ interligação do condensador ao evaporador , exclusive materiais</t>
  </si>
  <si>
    <t>Gabião sem fornecimento de tela</t>
  </si>
  <si>
    <t>Complemento de pilar para proteção de tubulação, com argamassa e tela</t>
  </si>
  <si>
    <t>Luva de transição cpvc rígido soldavel Aquatherm, tigre ou similar d = 28 mm  x 1"</t>
  </si>
  <si>
    <t>Planta - Agave gigantea (furcraea gigantea) - muda, fornecimento e plantio</t>
  </si>
  <si>
    <t>Grelha em aço inox para calha, dim 100 x 15 x 2.5 cm - inclusive quadro de ca ntoneira 1/8 x 1</t>
  </si>
  <si>
    <t>Tanque em chapa inox - 304, dimensões 1200x800x50mm, polido ou escovado, excl usive, sifão, válvula e torneira</t>
  </si>
  <si>
    <t>Forma deslizante metálica para resevatório circular de concreto Ø externo=3,2 0m, h total=19,80m, esp.parede=20cm, inclusive montagem, desmontagem e transp orte (frete)</t>
  </si>
  <si>
    <t>Gabião de pedra granítica sem fornecimento de tela com frete da pedra</t>
  </si>
  <si>
    <t>Rampa de acesso ao tablado em compensado laminado naval 20mm - para obra do c entro profissionalizante</t>
  </si>
  <si>
    <t>Canaleta em concreto simples e alvenaria de bloco cerâmico, revestida com arg amassa de cimento e areia, seção interna de 15x15cm</t>
  </si>
  <si>
    <t>Bandeja de Proteção - Apara Lixo c/ Suporte Metálico [2,50 + 0,80 a 45º] e Ch apa Plastificada 18mm</t>
  </si>
  <si>
    <t>Impermeabilização - Fornecimento e aplicação de manta geotéxtil RT-16, resist encia a tração=16 kN/m (antigo Bidim OP-30 ou similar) em colchões drenantes</t>
  </si>
  <si>
    <t>Pingador metálico em Perfil Alumínio "U" 25,4mm x 3,2mm x 0,604kg/m</t>
  </si>
  <si>
    <t>Pastilha ceramica esmaltada, 5 x 5 cm, marca ATLAS, linha engenharia, ref.Are ia - M-4330 ou similar, aplicada com argamassa industrializada ac-ii, rejunta 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</si>
  <si>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</si>
  <si>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</si>
  <si>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 Lo rca - B11421 ou similar, aplicada com argamassa industrializada ac-ii, rejunt ada, exclusive emboço (ou similar)</t>
  </si>
  <si>
    <t>Porta em madeira almofadada (muiracatiara), 0.90 x 2.10 m, para sanitário de  deficiente físico (inclusive ferragens, fechadura, suporte e chapa de alumíni o e=1mm, exclusive batente) - Rev 01</t>
  </si>
  <si>
    <t>Bomba Centrífuga Megabloc, trifásica, 15 CV, diâmetro do rotor 192mm, 3.500 r otações da KSB ou similar</t>
  </si>
  <si>
    <t>Painel elétrico p/ bomba, com chave de partida direta (manual/automática), 15 cv, trifásico</t>
  </si>
  <si>
    <t>Junta articulada swing joint TSJ 1"x1" BSP</t>
  </si>
  <si>
    <t>Válvula globo com solenoide modelo 210 NC, 24 V AC, rosca BSB, 2", marca Berm ad ou similar</t>
  </si>
  <si>
    <t>Caixa de válvula 60x55x37cm com tampa modelo VB STD6</t>
  </si>
  <si>
    <t>Arruela lisa zincada d=1/4"</t>
  </si>
  <si>
    <t>Barra roscada zincada d=1/4" x 2,00m</t>
  </si>
  <si>
    <t>Cantoneira de aço perfil "L" em abas iguais 1"x1"x1/8" - Rev. 01</t>
  </si>
  <si>
    <t>Chumbador Walsyma cb 314200 d=1/4"x2"</t>
  </si>
  <si>
    <t>Fornecimento de eletrodo E-6013, OK 46, d=4mm (solda eletrica)</t>
  </si>
  <si>
    <t>Fornecimento de gás nitrogenio</t>
  </si>
  <si>
    <t>Massa 3M para calafetação (fornecimento)</t>
  </si>
  <si>
    <t>Rebite de aluminio EAD-440 1/8" (fornecimento)</t>
  </si>
  <si>
    <t>Fornecimento de tubo esponjoso d=1"</t>
  </si>
  <si>
    <t>Fornecimento e assentamento de bucha de redução de ferro galvanizado de 2" x  1 1/4"</t>
  </si>
  <si>
    <t>Parafuso 5/8" x 3 1/2" (fornecimento)</t>
  </si>
  <si>
    <t>Parafuso cabeça sextavada 1/4" x 1" (fornecimento e colocação)</t>
  </si>
  <si>
    <t>Porca sextavada zincada 1/4" (fornecimento e colocação)</t>
  </si>
  <si>
    <t>Compensado resinado 20mm (utilizado em quadro escolar para colar a fórmica)</t>
  </si>
  <si>
    <t>Grama tipo bermudas tifton, em plug - fornecimento e plantio</t>
  </si>
  <si>
    <t>Fornecimento  e instalação de tubo esponjoso d=5/8"</t>
  </si>
  <si>
    <t>Fornecimento  e instalação de tubo esponjoso d=3/4"</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</si>
  <si>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</si>
  <si>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</si>
  <si>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</si>
  <si>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</si>
  <si>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Grelha de insuflamento dupla com registro 200x150mm - fornecimento e instalaç ão</t>
  </si>
  <si>
    <t>Regulador de gás RP-21 com manômetro</t>
  </si>
  <si>
    <t>Damper corta-fogo 800 x 400mm</t>
  </si>
  <si>
    <t>Luva redução aço carbono d= 3/4" x 1/2"</t>
  </si>
  <si>
    <t>Caixa de passagem em alvenaria de tijolos maciços esp. = 0,12m, dim. int.= 0, 80x0,80x1,50m</t>
  </si>
  <si>
    <t>Manta em lã de vidro aluminizada esp=25mm</t>
  </si>
  <si>
    <t>Peça de eucalipto tratado, d= 13 a 16cm, L = 7,00m - Fornecimento</t>
  </si>
  <si>
    <t>Assentamento de peças de eucalipto tratado, d=13 a 16cm para confecção de per golado (ref:obra Sergipetec)</t>
  </si>
  <si>
    <t>Assentamento de peças de eucalipto tratado, d=19 a 22cm para confecção de per golado (ref:obra Sergipetec)</t>
  </si>
  <si>
    <t>Assentamento de peças de eucalipto tratado, d=10 a 13cm para confecção de per golado (ref:obra Sergipetec)</t>
  </si>
  <si>
    <t>Assentamento de peças de eucalipto tratado, d=5 a 7cm para confecção de pergo lado (ref:obra Sergipetec)</t>
  </si>
  <si>
    <t>Remoção de guarita em fibra, área=10m², para obra do Sergipetec</t>
  </si>
  <si>
    <t>Marco inaugural (obra de arte), conforme projeto, para obra do Sergipetec</t>
  </si>
  <si>
    <t>Grama seda, fornecimento e plantio (obra Sergipetec)</t>
  </si>
  <si>
    <t>Planta - Papiro (cyperus alternifolius), fornecimento e plantio</t>
  </si>
  <si>
    <t>Planta - Assistasia (acystasia coromendeliana), fornecimento e plantio</t>
  </si>
  <si>
    <t>Planta - Taioba (colocasia esculenta), fornecimento e plantio</t>
  </si>
  <si>
    <t>Planta - Ixora pink (ixora coccinea pink), fornecimento e plantio</t>
  </si>
  <si>
    <t>Planta - Ixora rei vermelha (ixora coccinea red), fornecimento e plantio</t>
  </si>
  <si>
    <t>Planta - Ixora amarela (ixora coccinea yellow), fornecimento e plantio</t>
  </si>
  <si>
    <t>Planta - Cordeline rosa (cordyline terminalis), fornecimento e plantio</t>
  </si>
  <si>
    <t>Planta - Neem (azadirachta indica), fornecimento e plantio</t>
  </si>
  <si>
    <t>Planta - Jabuticabeira enxertada (myrciaria cauliflora), h=3,00m, forneciment o e plantio</t>
  </si>
  <si>
    <t>Planta - Manjelão (syzygium cuminil), fornecimento e plantio</t>
  </si>
  <si>
    <t>Planta - Cajueiro (anacardium occidentale), fornecimento e plantio</t>
  </si>
  <si>
    <t>Planta - Carambola (averrhoa carambola), fornecimento e plantio</t>
  </si>
  <si>
    <t>Planta - Jambeiro (syzygium malaccense), fornecimento e plantio</t>
  </si>
  <si>
    <t>Planta - Cajarana (spondias dulcis), fornecimento e plantio</t>
  </si>
  <si>
    <t>Planta - Aroeira da praia (schinus terebinthifolius), fornecimento e plantio</t>
  </si>
  <si>
    <t>Planta - Craibeira (tabebuia aurea), fornecimento e plantio</t>
  </si>
  <si>
    <t>Planta - Palmeira cica (cyca revoluta) h=1,00m, fornecimento e plantio</t>
  </si>
  <si>
    <t>Planta - Casuarina (casuarina equisetifolia), fornecimento e plantio</t>
  </si>
  <si>
    <t>Aterro com argila para jardim (paisagismo)</t>
  </si>
  <si>
    <t>Argila expandida para ornamentação de vasos e jardins</t>
  </si>
  <si>
    <t>l</t>
  </si>
  <si>
    <t>Instalação de Sistema de Desinfecção ultravioleta, modulo UVNAT 7503 de 3 lam padas da SNatural ou similar (obra:Sergipetec)</t>
  </si>
  <si>
    <t>Manejo de ar condicionado tipo Split (ref:obra Sergipetec)</t>
  </si>
  <si>
    <t>Madeiramento em massaranduba/madeira de lei, peça serrada e aparelhada 10x10c m, c/ abertura de encaixes</t>
  </si>
  <si>
    <t>Gabião tipo colchão reno, revestido em pvc, malha 8 x 10 cm, h=0,30m</t>
  </si>
  <si>
    <t>Fornecimento e assentamento de tubo em aço inox 1/2"</t>
  </si>
  <si>
    <t>Luminária plafonier, sobrepor, em aluminio, com difusor em vidro, p/lampada e letronica, ref: XP-338, da Xoulux ou similar, completa</t>
  </si>
  <si>
    <t>Tutor de madeira (peça de 5 x 5 cm) com h=2,30m</t>
  </si>
  <si>
    <t>Madeiramento em massaranduba para telhado, peça principal serrada 20cm x20cm, com abertura de encaixes</t>
  </si>
  <si>
    <t>Conector modular rj-45 com caixa de sobrepor, fornecimento</t>
  </si>
  <si>
    <t>Documentação "as built" (obra:Sergipetec)</t>
  </si>
  <si>
    <t>Revisão em cobertura com telha de fibrocimento ondulada 6mm, com reposição de 50% do material, exclusive madeiramento</t>
  </si>
  <si>
    <t>Limpeza de camada vegetal em jazida (conserv)</t>
  </si>
  <si>
    <t>Expurgo de jazida (consv)</t>
  </si>
  <si>
    <t>Escavação e carga material jazida</t>
  </si>
  <si>
    <t>Conector de pressão para cabo nu de 35mm² - fornecimento e instalação</t>
  </si>
  <si>
    <t>Fornecimento de molde de solda exotérmica tipo "T" para cabo 35 mm²</t>
  </si>
  <si>
    <t>Fornecimento de molde de solda exotérmica tipo "X" para cabo 50 mm²</t>
  </si>
  <si>
    <t>Madeiramento em massaranduba/madeira de lei, acabamento serrado, c/ peça 5 x  9 cm e  ripa 5 x 1,5cm</t>
  </si>
  <si>
    <t>Laje pré-fabricada treliçada com vigota dupla para piso, intereixo 38cm, h=12 cm, enchimento em bloco cerâmico h=8cm, inclusive escoramento em madeira e ca peamento 4cm.</t>
  </si>
  <si>
    <t>Tanque de pressão capacidade 30 lt (p/incendio)</t>
  </si>
  <si>
    <t>Fornecimento e colocação de distanciador de plástico para pisos ref. CTL-20</t>
  </si>
  <si>
    <t>Remoção e reassentamento de cerca para curral em mourões de madeira 7,5x10 a  cada metro, h=2,00m, e 7 réguas madeira 2,5x10cm, inclusive bloco de fundação , c/reaproveitamento material existente</t>
  </si>
  <si>
    <t>Remoção e reassentamento de peça serrada 5 x 14 cm em massaranduba/madeira de lei, para telhado</t>
  </si>
  <si>
    <t>Caixa d'agua de polietileno Multiuso, altura=68cm, instalada, exceto base de  apoio, cap. 1000 litros</t>
  </si>
  <si>
    <t>Cabo de cobre isolado pvc rígido unipolar seção  25mm², 15 kv</t>
  </si>
  <si>
    <t>Fornecimento e instalação de chave seccionadora tripolar 15kv - 400a</t>
  </si>
  <si>
    <t>Barramento com vergalhão de cobre redondo 5/16" x 3,00m</t>
  </si>
  <si>
    <t>Fornecimento e instalação de pára-raio de distribuição polimérico 12KV, c/ de sligamento automático, resist. não linear</t>
  </si>
  <si>
    <t>Conector concêntrico de 5/16"</t>
  </si>
  <si>
    <t>Grelha pré-moldada em concreto para canaleta 40x50 cm</t>
  </si>
  <si>
    <t>Madeiramento em massaranduba/madeira de lei, tesoura com vão de 2,50m - Rev.  01</t>
  </si>
  <si>
    <t>Sifão para mictório, DECA 1681, 1 x 2", acabamento cromado ou similar</t>
  </si>
  <si>
    <t>Tomada 2p + t, ABNT, de sobrepor, 10 A</t>
  </si>
  <si>
    <t>Bucha com arruela em liga especial zamak p/eletroduto 20mm, d=3/4"</t>
  </si>
  <si>
    <t>Bucha com arruela em liga especial zamak p/eletroduto 32mm, d=1 1/4"</t>
  </si>
  <si>
    <t>Fornecimento e instalação de Alambrado em painel fixo de vidro liso incolor t emperado 20mm(10+10TL), dim:1,50x2,00m, inclusive perfis de alumínio reforçad o,e=4mm, ferragens, transp, frete e mão de obra de montagem, ref. Obra Estadi o Lourival Batista.</t>
  </si>
  <si>
    <t>Escavação mecânica, reaterro e compactação vala material 1ª categoria</t>
  </si>
  <si>
    <t>Forma plana para fundações, em compensado plastificado 12mm, 05 usos</t>
  </si>
  <si>
    <t>Porta em madeira compensada (canela), lisa, semi-ôca, 0.80 x 2.10 m, inclusiv e batentes e ferragens (livre/ocupado)</t>
  </si>
  <si>
    <t>Condulete em alumínio tipo "TA" de 3/4"</t>
  </si>
  <si>
    <t>Condulete em alumínio tipo "XA" de 3/4"</t>
  </si>
  <si>
    <t>Disjuntor termomagnetico tripolar 175 A, padrão DIN (Europeu - linha branca), 10KA</t>
  </si>
  <si>
    <t>Cobogó cerâmico, regular, 9 x 20 x 20cm</t>
  </si>
  <si>
    <t>Limpeza mecanizada do terreno c/ retroescavadeira (vegetação rasteira) sem ca rga e descarga</t>
  </si>
  <si>
    <t>Limpeza mecanizada do terreno c/ retroescavadeira (vegetação rasteira) inclus ive carga e transporte - dmt até 1km</t>
  </si>
  <si>
    <t>Canaleta em tijolo maciço 30x30cm com tampa de concreto</t>
  </si>
  <si>
    <t>Canaleta em tijolo maciço 45x40cm com tampa de concreto</t>
  </si>
  <si>
    <t>Cobogó de cimento, tipo "escama", dim: 50 x 50cm, com tela de aço galvanizado , fio 12 bwg, malha 1/2", ondulada, quadrada, sem revestimento</t>
  </si>
  <si>
    <t>Fossa séptica em alvenaria bloco de cimento e concreto armado, dimensões inte rnas 2,20 x 4,40 x 2,20 m</t>
  </si>
  <si>
    <t>Grade de ferro com tela de aço galvanizado fio 12, malha 2", losangular, sem  revestimento e cantoneira em "L" de abas iguais de 3/4" x 1/8"</t>
  </si>
  <si>
    <t>Fossa séptica em concreto armado, dimensões internas 1,00 x 2,00 x 2,30m</t>
  </si>
  <si>
    <t>Filtro anaeróbio em concreto armado dimensões internas 1,36 x 1,91 x 2,60m</t>
  </si>
  <si>
    <t>Tampa de concreto armado, dimensões: 0,60x0,80mx0,05m</t>
  </si>
  <si>
    <t>Estaca escavada mecanicamente - Ø = 200 a 250mm, com concreto fck = 21 Mpa e  armadura CA-50 e CA-60</t>
  </si>
  <si>
    <t>Estaca escavada mecanicamente - Ø 400mm, com concreto fck = 21 Mpa e armadura CA-50 e CA-60</t>
  </si>
  <si>
    <t>Fornecimento e instalação de grampo de suspensão para baixa tensão</t>
  </si>
  <si>
    <t>Fornecimento de cartucho para solda exotérmica</t>
  </si>
  <si>
    <t>Ancoragem passiva para cordoalha com 7 fios de 12.7mm, d=1/2"</t>
  </si>
  <si>
    <t>Ancoragem ativa para cordoalhas com 7 fios de 12.7mm, d=1/2"</t>
  </si>
  <si>
    <t>Serviço de protensão para cordoalha engraxada 1Ø 12,5mm</t>
  </si>
  <si>
    <t>Sumidouro pre-moldado de concreto - 06 aneis, ø=1,00m e h=0,50m cada anel (1, 00 x 3,00m)</t>
  </si>
  <si>
    <t>Lastro de brita graduada apiloada e=10cm</t>
  </si>
  <si>
    <t>Flange pvc rígido para caixa d'água 25mm (adaptador c/flange e anel)</t>
  </si>
  <si>
    <t>Flange pvc rígido para caixa d'água 50mm (adaptador c/flange e anel)</t>
  </si>
  <si>
    <t>Calha em chapa de aço galvanizado nº 24, desenvolvimento 40 cm (fundo=12 cm,  laterais=12 cm, bordas=2 cm)</t>
  </si>
  <si>
    <t>Condutor pvc soldável p/calha pluvial, d= 150mm</t>
  </si>
  <si>
    <t>Joelho 90º pvc rígido soldável d=150mm</t>
  </si>
  <si>
    <t>Cabo de cobre flexível isolado, seção 35mm², 450/ 750v / 70°c</t>
  </si>
  <si>
    <t>Eletroduto em ferro galvanizado pesado sem costura 3/4" x 3m</t>
  </si>
  <si>
    <t>Eletroduto em ferro galvanizado pesado sem costura 1/2" x 3m</t>
  </si>
  <si>
    <t>Abraçadeira metálica tipo "D" de 1/2"</t>
  </si>
  <si>
    <t>Tubo aço carbono (aço preto) c/costura  1" (25mm), classe média, e=3,35mm - 2 ,50kg/m, DIN-2440/NBR-5580</t>
  </si>
  <si>
    <t>Fornecimento e colocação de gancho com bucha 4,4 x 70 - 8mm</t>
  </si>
  <si>
    <t>Rebaixamento de lençol freático com ponteiras filtrantes em área</t>
  </si>
  <si>
    <t>pt/dia</t>
  </si>
  <si>
    <t>Cabo de aço galvanizado 8mm (tensor)</t>
  </si>
  <si>
    <t>Dreno profundo 50x50cm c/ tubo de pvc kananet ø 200mm, bidim. areia grossa e  brita</t>
  </si>
  <si>
    <t>Piso em assoalho de madeira lei (Ipê/Pau D´Arco) - Comercial, réguas macho e  fêmea 14cm x 2 cm, exclusive ripão</t>
  </si>
  <si>
    <t>Porta em madeira compensada (canela), lisa, semi-ôca, 0.90 x 2.10 m, revestid a c/fórmica, inclusive batentes e ferragens</t>
  </si>
  <si>
    <t>Porta em madeira compensada (canela), lisa, semi-ôca, 1.00 x 2.10 m, revestid a c/fórmica, inclusive batentes e ferragens</t>
  </si>
  <si>
    <t>Porta em madeira compensada (canela), lisa, semi-ôca, 1.40 x 2.10 m, revestid a c/fórmica, inclusive batentes e ferragens</t>
  </si>
  <si>
    <t>Tê horizontal 38 x 38 mm para eletrocalha metálica (ref. Mopa ou similar)</t>
  </si>
  <si>
    <t>Curva horizontal 38 x 38 mm para eletrocalha metálica, com ângulo 90° (ref.:  mopa ou similar)</t>
  </si>
  <si>
    <t>Terminal 38 x 38 mm para eletrocalha metalica</t>
  </si>
  <si>
    <t>Terminal 200 x 70 mm para eletrocalha metalica (ref. Mopa ou similar)</t>
  </si>
  <si>
    <t>Tê horizontal 200 x 70mm para eletrocalha metálica (ref. Mopa ou similar)</t>
  </si>
  <si>
    <t>União 1/2" x 1/8" NPT para instalação de gás</t>
  </si>
  <si>
    <t>Conector femea de cobre, solda e rosca, 15mm x 1/2" (instal.gás)</t>
  </si>
  <si>
    <t>Armário para pia com portas e gavetas revestida em fórmica (postforming) bran co, L=0,57m (exceto a pia), fornecimento e assentamento</t>
  </si>
  <si>
    <t>Planta - Yuca Elefante (yucca elephantipes), h=1,60m, fornecimento e plantio</t>
  </si>
  <si>
    <t>Portão em tubo ferro galvanizado, com quadro ø= 2", cantoneira 1"x1" e tela d e arame galvanizado, fio 12 bwg, malha quadrada d=1"</t>
  </si>
  <si>
    <t>Retelhamento com telha de fibrocimento ondulada esp = 6mm, inclusive parafuso , exclusive telha - Rev 01</t>
  </si>
  <si>
    <t>Fechadura ou fecho eletromagnético para controle de acesso ref:HDL,12volts, m odelo FEC-91LA, ou similar, para embutir no batente (exceto fechadura convenc ional)</t>
  </si>
  <si>
    <t>Botoeira de destrave de fechadura eletromagnetica para controle de acesso</t>
  </si>
  <si>
    <t>Base estabilizada granulometricamente sem mistura (exclusive material de base )</t>
  </si>
  <si>
    <t>Assentamento de bocais, aspersores, gotejadores, conectores, etc, de irrigaçã o (SERGIPETEC)</t>
  </si>
  <si>
    <t>Instalação do sistema de automação da irrigação (SERGIPETEC)</t>
  </si>
  <si>
    <t>Assentamento de valvulas, caixas e sensores de irrigação (SERGIPETEC)</t>
  </si>
  <si>
    <t>Supervisão e comissionamento da instalação do sistema de irrigação (SERGIPETE C)</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</si>
  <si>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</si>
  <si>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</si>
  <si>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Calha semi-circular em concreto pré-moldado d=60cm</t>
  </si>
  <si>
    <t>Calha semi-circular em concreto pré-moldado d=80cm</t>
  </si>
  <si>
    <t>Central de comando inversor de frequência de porta social 60hz PPA - da Porta Oeste ou similar</t>
  </si>
  <si>
    <t>Gabião com tela de arame galvanizado, fio 2,7mm, malha hexagonal 8 x 10cm, ti po caixa, sem fornecimento do gabião</t>
  </si>
  <si>
    <t>Telhamento com telha de fibrocimento modulada, dim: 0,605x4,10m, esp=8mm</t>
  </si>
  <si>
    <t>Escavação e carga material jazida, para sub-base</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</si>
  <si>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</si>
  <si>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</si>
  <si>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 Aplicação de 1 demão de primer para colagem de manta asfá ltica (exclusive a manta asfaltica)</t>
  </si>
  <si>
    <t>Canaleta em blocos de concreto tipo "u" (calha) 12x19x39, preenchidos com arg amassa traço t5(1:2:8)</t>
  </si>
  <si>
    <t>Calço plástico para telha modulada, inclusive parafuso de fixação</t>
  </si>
  <si>
    <t>Impermeabilização - Aplicação de 1 demão de asfalto elastomérico, sem armação de estrudante, em calhas e lajes descobertas, Denverpren ou similar</t>
  </si>
  <si>
    <t>Impermeabilização com asfalto elastomérico c/armação de véu de poliéster, inc lusive primer  (p/fundação)</t>
  </si>
  <si>
    <t>Impermeabilização com asfalto elastomérico c/armação de véu de fibra de vidro , inclusive primer  (p/fundação)</t>
  </si>
  <si>
    <t>Impermeabilização c/ manta asfáltica aluminizada 3mm, estruturada com não-tec ido de poliéster, inclusive aplicação de 1 demão de primer</t>
  </si>
  <si>
    <t>Cerca com tela galvaniz. malha 2 1/2", fio 12bwg, revest.PVC, h=2,00m, montan te c/mourão concreto 10x10cm ponta obliqua cada 3m, escoramento cada 45m, c/3 fileiras arame farpado galvaniz. e fundação em bloco de concreto simples fck= 15Mpa,H.util=2,35m</t>
  </si>
  <si>
    <t>Porta em madeira de lei, almofadada, 0.60 x 1.60 m, inclusive batente e dobra diças, exclusive fechadura</t>
  </si>
  <si>
    <t>Forma plástica de polipropileno 65x65x21cm (cubetas/cabacinhas) para laje ner vurada, utilização por 10 dias, exceto escoramento</t>
  </si>
  <si>
    <t>Proteção de arbusto em tela fortinet, revestida em pvc, malha 10x5cm, com h=1 ,80m (diâmetro 0,80m)</t>
  </si>
  <si>
    <t>Fornecimento e instalação de fachada em pele de vidro, linha Citta Due Alcoa, em vidro laminado 3+3 prata refletivo medindo 8,30x6,87m,c/06 modulos vertica l e 11 modulos horizontal. e 05 janelas maxi mar (obra:Sup.Reg.Trabalho)</t>
  </si>
  <si>
    <t>Fossa séptica em concreto armado dimensões internas 1,55 x 3,10 x 1,60 m</t>
  </si>
  <si>
    <t>Descarte de resíduos da construção civil em área licenciada</t>
  </si>
  <si>
    <t>Chuveiro e lava-olhos de emergência  e bacia em aço inox, da marca Adamo, ref . 01486 ou similar</t>
  </si>
  <si>
    <t>Fornecimento e instalação de grama sintética 42mm, alta durabilidade, cor ver de, proteção raios UV e luz solar, incluso cola, type, areia tratada, borrach a e mão de obra especializada</t>
  </si>
  <si>
    <t>Piso cimentado desempolado traço 1:5, e = 3 cm, c/junta plastica 3x27mm</t>
  </si>
  <si>
    <t>Piso cimentado desempolado traço 1:5, e = 7 cm, c/junta plastica 3x27mm</t>
  </si>
  <si>
    <t>Forma metálica plana para pré-moldados, em chapa e perfis de aço, 120 usos</t>
  </si>
  <si>
    <t>Rodapé vinílico h=5cm, e=1mm, fixado c/ cola, sobre emboço</t>
  </si>
  <si>
    <t>Testeira para piso vinílico h=6cm (fornecimento e assentamento)</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</si>
  <si>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</si>
  <si>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</si>
  <si>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600mm (24 "), p/sistemas drenagem, Tigre-ADS N-12 ou similar</t>
  </si>
  <si>
    <t>Fornecimento e assentamento de tubo corrugado parede dupla PEAD, d= 750mm (30 "), p/sistemas drenagem, Tigre-ADS N-12 ou similar</t>
  </si>
  <si>
    <t>Fornecimento e assentamento de tubo corrugado parede dupla PEAD, d= 900mm (36 "), p/sistemas drenagem,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</si>
  <si>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</si>
  <si>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</si>
  <si>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</si>
  <si>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</si>
  <si>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</si>
  <si>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</si>
  <si>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</si>
  <si>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Manta Geotex 70g/m² para separação, proteção, reforço e drenagem em estrutura s, fornecimento e aplicação</t>
  </si>
  <si>
    <t>Tela de PVC malha hexagonal 1/2", fio 16 (1,65mm), fornecimento e colocação</t>
  </si>
  <si>
    <t>Traves oficial para futebol de salão 3x2m em aço galv.3", com requadro e rede s de polietileno fio 4mm (conjunto p/futsal)</t>
  </si>
  <si>
    <t>Tabela para basquete oficial em laminado naval, medindo 1,80x1,20m, inclusive aros fixo metal e redes</t>
  </si>
  <si>
    <t>Escada para árbitro de volei (arbitro de pé), plataforma a 1,20m do piso</t>
  </si>
  <si>
    <t>Guarda-corpo em tubo de aço galvanizado (h=20cm), com barras verticais a cada 1.70m (2") e barra horizontal (2")</t>
  </si>
  <si>
    <t>Corrimão em tubo de aço galvanizado (altura = 1,05 m), com barras verticais a cada 2.00m (1 1/2"), barra horizontal superior (2"),  barra horizontal interm ediária (dupla) (1 1/2") e barra horizontal inferior  (1")</t>
  </si>
  <si>
    <t>Luminária de sobrepor com aletas, para lâmpada fluorescente, 2 x 32w, ref. LS E, da Lumiluz ou similar, inclisve reator e lâmpada</t>
  </si>
  <si>
    <t>Fornecimento e instalação de fachada ventilada em placas de grês porcelânico  extrudado (e=16mm), fixado com subestrutura de alumínio, da TEMPIO, ref.: Gri s GR02-02</t>
  </si>
  <si>
    <t>Fornecimento e instalação de fachada ventilada em placas de grês porcelânico  extrudado (e=16mm), fixado com subestrutura de alumínio, da TEMPIO, ref.: Blu e Egeo E1350</t>
  </si>
  <si>
    <t>Letras em alumínio fundido, dim: 5x4cm, instalada</t>
  </si>
  <si>
    <t>Tubo cpvc rígido soldavel Aquatherm para água quente, d = 42 mm</t>
  </si>
  <si>
    <t>Tê de redução cpvc d=54 x 22 mm, Aquatherm, Tigre ou similar</t>
  </si>
  <si>
    <t>Bucha de redução d =42 x 22mm, cpvc, Aquatherm, Tigre ou similar</t>
  </si>
  <si>
    <t>Bucha de redução d =54 x 42mm, cpvc, Aquatherm, Tigre ou similar</t>
  </si>
  <si>
    <t>Joelho 90º, d=42mm, cpvc, Aquatherm, Tigre ou similar</t>
  </si>
  <si>
    <t>Joelho 90º, d=54mm, cpvc, Aquatherm, Tigre ou similar</t>
  </si>
  <si>
    <t>Fornecimento e assentamento de Módulo de medição para 06 medidores 150x90x22  cm</t>
  </si>
  <si>
    <t>Fornecimento e assentamento de Módulo de medição p/08 medidores, dim:150x120x 22 cm</t>
  </si>
  <si>
    <t>Presilha de latão, L=20mm, para fixação de cabos de cobre, furo d=7mm, para c abos 35mm² a 50mm², ref:TEL-745 ou similar (SPDA)</t>
  </si>
  <si>
    <t>Fixador tipo Ômega em cobre, l=15mm, c/furos d=5,5mm e trava p/cabo de 35mm², ref:TEL-833 ou similar (p/SPDA)</t>
  </si>
  <si>
    <t>Parafuso com bucha S-6 (fornecimento)</t>
  </si>
  <si>
    <t>Bucha de nylon nº06, ref:TEL-5306 - SPDA (fornecimento)</t>
  </si>
  <si>
    <t>Serviço de corte para abertura de porta em parede de concreto armado com dime nsões 1,10x2,10m e esp=15cm, utilizando disco diamantado (obra: Espaço Zé Pei xe)</t>
  </si>
  <si>
    <t>Remoção e reassentamento de bancada de marmore (ou granito)</t>
  </si>
  <si>
    <t>Restauração de bancada em marmore com argamassa de pó de pedra c/cimento bran co - acabamento polido</t>
  </si>
  <si>
    <t>Torneira de parede, cromada, fechamento automático, Biopress, ref. 1182-BIO,  da Fabrimar ou similar</t>
  </si>
  <si>
    <t>Vaso Sanitario antivandalismo, Ref:IPN2-W-PM, em aço inox, inodoro, incl.para fuso fixação, recomendado p/penitenciarias, delegacias, instalações juvenis e similares</t>
  </si>
  <si>
    <t>Lavatorio individual antivandalismo, Ref:LPN2-W-PM, em aço inox, incl.parafus o fixação, recomendado p/penitenciarias, delegacias, instal.juvenis e similar es</t>
  </si>
  <si>
    <t>Combinado Sanitario antivandalismo (composto de vaso sanitario e lavatorio),  Ref:CPN2-W-PM, em aço inox, incl.parafuso fixação, recomendado p/penitenciari as, delegacias, instal.juvenis e similares, Fab: Metalurgica Caaguazu ou simi lar</t>
  </si>
  <si>
    <t>Janela em policarbonato, tipo basculante - J4 - (1,50x0,60m) em chapa antivan dalismo e=6mm, moldura em cantoneira 1"x1"x1/4"  e barra chata 3/4"x1/4", con forme projeto SEIDIS - Rev. 01</t>
  </si>
  <si>
    <t>Bancada em aço inoxidável 304, em "U", com cuba (50x40x30cm), acabamento lixa do, dimensões 6,95 x 0,50 m, inclusive rodopia em aço inox (3,80 x 0,60m) - L anchonete T1 - mercado de Lagarto</t>
  </si>
  <si>
    <t>Bancada em aço inoxidável 304, em "U", acabamento polido, dimensões 9,60 x 0, 55 m - Recepção - mercado de Lagarto</t>
  </si>
  <si>
    <t>Bancada em aço inoxidável 304, em "U", acabamento polido, dimensões 9,60 x 0, 34 m - Recepção - mercado de Lagarto</t>
  </si>
  <si>
    <t>Modernização do elevador social - Obra do Estádio Lourival Batista</t>
  </si>
  <si>
    <t>Mictorio coletivo em concreto, revestido em aço inox polido, c/01 valvula ame ricana e tubo pvc 1/2" perfurado, exceto sifão e torneira, conf.projeto (obra :Mercado de Lagarto)</t>
  </si>
  <si>
    <t>Globo em tubo de ferro galvanizado 1 1/2", inclusive pintura epoxi - conforme projeto - Frontão (mercado de Lagarto)</t>
  </si>
  <si>
    <t>Prateleira em "u", em tela de aço galvanizado, fio 12 bwg, malha 1", ondulada , quadrada, com revestimento, moldada em perfil metálico, larg=0,18m, dimensõ es 0,70x x1,94 x 0,70m - Banca Hortifrutigrangeiro - mercado de Lagarto</t>
  </si>
  <si>
    <t>Pia inox ø=20cm para higienização de mãos - Obras: Mercado de Lagarto</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</si>
  <si>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</si>
  <si>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</si>
  <si>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</si>
  <si>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</si>
  <si>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d=1050mm (42 "), p/sistemas de saneamento, Tigre-ADS N-12 ou similar</t>
  </si>
  <si>
    <t>Fornecimento e assentamento de tubo corrugado parede dupla PEAD, d=1200mm (48 "), p/sistemas de saneamento, Tigre-ADS N-12 ou similar</t>
  </si>
  <si>
    <t>Divisória em placa de concreto armado polido, fck=30mpa</t>
  </si>
  <si>
    <t>Montante (pilar) em concreto armado, h=2,20m - Obra mercado de Lagarto</t>
  </si>
  <si>
    <t>Piso alta resistencia, colorido, e=10mm, aplicado com juntas, polido até o es meril 400 e encerado</t>
  </si>
  <si>
    <t>Piso alta resistencia, cor cinza, e=10mm, aplicado com juntas, polido até o e smeril 400 e encerado, exclusive argamassa de regualrização</t>
  </si>
  <si>
    <t>Piso alta resistencia, colorido, e=15mm, aplicado com juntas, polido até o es meril 400 e encerado, exclusive argamassa de regualrização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</si>
  <si>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</si>
  <si>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</si>
  <si>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branco, e=12mm, aplicado com juntas, polido até o esme ril 400 e encerado, exclusive argamassa de regualrização</t>
  </si>
  <si>
    <t>Damper corta-fogo para duto redondo Ø 30cm, com fusível térmico 72º de sensib ilidade, ref:série TNR-F-BR, Trox ou similar</t>
  </si>
  <si>
    <t>Lastro de brita 0</t>
  </si>
  <si>
    <t>Duto em chapa galvanizada nº18 com diam=300mm, para sistema exaustão (obra: M ercado de Lagarto)</t>
  </si>
  <si>
    <t>Curva 90º em chapa galvanizada nº18, diam=300mm,  p/sistema exaustão (obra: M ercado de Lagarto)</t>
  </si>
  <si>
    <t>Curva 45º em chapa galvanizada nº18, diam=300mm, p/sistema exaustão (obra: Me rcado de Lagarto)</t>
  </si>
  <si>
    <t>Barracão para banheiro e vestiário de obra, s=35,10m², capacidade 20 operário s com materiais novos</t>
  </si>
  <si>
    <t>Caixa de passagem / poço de visita em concreto armado fck=21mpa, inclusive ta mpa, dimensões internas 1,50x1,50x2,20m</t>
  </si>
  <si>
    <t>Transformador trifásico 225 kva, 220/127v, a seco</t>
  </si>
  <si>
    <t>Fornecimento e instalação de grupo gerador, aberto, na potência emergencial ( stand-by) de 112,5 KVa, e potência continua (prime) de 102,3kVA, fator de poê ncia 0,8, trifásico, 220/127V, com quadro de comando automático, microprocess ado, da Leon Heimer</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</si>
  <si>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</si>
  <si>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 e locação de perfil cartol a</t>
  </si>
  <si>
    <t>Furo em rocha com broca de vídea, utilizando martele elétrico (diâmetro: 20mm / profundidade: 50 cm)</t>
  </si>
  <si>
    <t>Forma metálica para estruturas (pilares e vigas) - Rev. 01</t>
  </si>
  <si>
    <t>Mistura solo na pista, com material da própria escavação, exclusive solo</t>
  </si>
  <si>
    <t>Regularização, nivelamento e espalhamento da mistura fértil orgânica - TOPSOI L</t>
  </si>
  <si>
    <t>Aplicação de corretivo de solo em campo de futebol</t>
  </si>
  <si>
    <t>Plantio de mudas de grama - MAXI-ROLO</t>
  </si>
  <si>
    <t>Refletor Super Led, corpo em aluminio, potencia 10W, bivolt, temp.cor 6400K,  IP-65, ref: FLC ou similar</t>
  </si>
  <si>
    <t>Reservatorio elevado c/ caixa d'agua em fibra de vidro de 5.000 litros apoiad o em estrutura pre-moldada concreto, composta de capitel p/apoio da caixa e p ilar cilindrico c/altura util = 6,00m, incluso frete e montagem no local, exc eto inst.hidraulica</t>
  </si>
  <si>
    <t>Porta para armários com moldura em alumínio (alumínio/acrílico), inclusive fe rragens</t>
  </si>
  <si>
    <t>Apoio metálico para reforço de viga metálica existente - Obra da Superintendê ncia Regional do Trabalho</t>
  </si>
  <si>
    <t>Poste auxiliar p/entrada energia, em ferro galvanizado d=3" e h=7,0m, com 04  isoladores</t>
  </si>
  <si>
    <t>Túnel retrátil para campo / quadra - dimensões : 2,36 x 1,90 x 10, 00m</t>
  </si>
  <si>
    <t>Abraçadeira metálica tipo "U" de 3/4" (26mm) com fixações, p/tubo galvanizado</t>
  </si>
  <si>
    <t>Tubo pvc p/ irrigação Ø 100 mm, PN 80 JE , linha Irriga-LF, Tigre ou similar</t>
  </si>
  <si>
    <t>Luva pvc soldavel, d= 100mm, linha Irriga-LF, Tigre ou similar</t>
  </si>
  <si>
    <t>Luva pvc soldavel, d= 75mm, linha Irriga-LF, Tigre ou similar</t>
  </si>
  <si>
    <t>Luva pvc soldavel, d= 50mm, linha Irriga-LF, Tigre ou similar</t>
  </si>
  <si>
    <t>Madeiramento em massaranduba/madeira de lei, acabamento serrado c/ ripão 5,5  x 3,5cm e  ripa 4 x 1,5cm, exclusive peças principais</t>
  </si>
  <si>
    <t>Quadro escolar com porta giz e moldura em concreto (1/2 fórmica brilhante e 1 /2 verde)</t>
  </si>
  <si>
    <t>Rodapé em granito branco fortaleza, h=7cm, e=2cm, aplicado com argamassa indu strializada ac-i</t>
  </si>
  <si>
    <t>Fornecimento e instalação de condicionador de ar tipo split 22000 btu/h c/ co mpressor rotativo</t>
  </si>
  <si>
    <t>Fornecimento e assentamento de Ripas Massaranduba 4 x1,5cm</t>
  </si>
  <si>
    <t>Calha de drenagem em tijolo maciço, dimensões internas 76 x 75cm, com tampa d e concreto, chapiscada e rebocada, inclusive escavação manual</t>
  </si>
  <si>
    <t>Canaleta de drenagem em concreto, dimensões internas 40 x 50cm, com tampa de  concreto, inclusive escavação manual</t>
  </si>
  <si>
    <t>Canaleta de drenagem em concreto, dimensões internas 20 x 30cm, com tampa tip o grelha em PVC 20x50cm, inclusive escavação manual</t>
  </si>
  <si>
    <t>Joelho 90° pvc rígido soldável e c/rosca, diam = 25mm x 1/2"</t>
  </si>
  <si>
    <t>Luva de pvc soldável e c/rosca, marrom d = 40mm x 1 1/4"</t>
  </si>
  <si>
    <t>Cap em pvc rígido roscavel p/água fria diâm = 1"</t>
  </si>
  <si>
    <t>Joelho 90º red. pvc rígido soldável c/bucha de latão, diâm= 32mmx3/4"</t>
  </si>
  <si>
    <t>Estaca pré-moldada de 30x30cm em concreto armado - carga máxima de 80 t, incl usive cravação e emendas</t>
  </si>
  <si>
    <t>Joelho 90° pvc rígido soldável e c/rosca, diam = 32mm x 3/4"</t>
  </si>
  <si>
    <t>Sarjeta de paralelepípedo rejuntados, exclusive frete</t>
  </si>
  <si>
    <t>Grama esmeralda em placas, fornecimento e plantio</t>
  </si>
  <si>
    <t>Retirada de rodapé de madeira</t>
  </si>
  <si>
    <t>Grade de ferro padrão escola, altura 1,50m, com montantes em perfil "u" de ch apa udc 75 x 38 x 2,65 mm (duplo) a cada 2.65m, barras verticais de seção cha ta de 1 1/2" x 3/16" e barra chata de 1 1/2" x 3/16" (dupla) horizontais</t>
  </si>
  <si>
    <t>Disjuntor termomagnetico bipolar 70 A, padrão DIN (Europeu - linha branca), c urva C, corrente 5KA</t>
  </si>
  <si>
    <t>Terminal de ventilação em pvc rígido soldável, para esgoto primário, diâm = 1 00mm</t>
  </si>
  <si>
    <t>Fornecimento e instalação de line cord categoria 6</t>
  </si>
  <si>
    <t>Fornecimento e instalação de patch cords cat.6 c/2,50m - Rev 02</t>
  </si>
  <si>
    <t>Conector de terra duplo - fornecimento</t>
  </si>
  <si>
    <t>Terminal aéreo base dupla galvanizada 25mm - fornecimento</t>
  </si>
  <si>
    <t>Canaleta de drenagem em alvenaria de tijolo maciço, dimensões internas 40 x 5 0cm, com tampa de concreto, inclusive escavação manual</t>
  </si>
  <si>
    <t>Caixa metálica com duas tomadas 2P+T para instalação aparente</t>
  </si>
  <si>
    <t>Caixa metálica com uma tomada 2P+T para instalação aparente</t>
  </si>
  <si>
    <t>Canaleta metálica 120 x 4 mm, com divisória, da Valemam ou similar</t>
  </si>
  <si>
    <t>Tampa para canaleta metálica articulada, da Valemam ou similar</t>
  </si>
  <si>
    <t>Curva externa para canaleta metálica articulada, da Valemam ou similar</t>
  </si>
  <si>
    <t>Curva interna para canaleta metálica articulada, da Valemam ou similar</t>
  </si>
  <si>
    <t>Curva vertical para canaleta metálica articulada, da Valemam</t>
  </si>
  <si>
    <t>Tê vertical sub./des. para canaleta metálica articulada, da Valemam</t>
  </si>
  <si>
    <t>Caixa de derivação para canaleta metálica articulada, da Valemam</t>
  </si>
  <si>
    <t>Galeria celular em concreto armado fck=25Mpa, dimensões 1,20x0,80x1,00m c/ fo rma em compensado resinado 12mm (5 usos)</t>
  </si>
  <si>
    <t>Galeria celular c/Inspeção em concreto armado fck=25Mpa, dimensões 1,20x0,80x 1,00m, c/forma em compensado resinado 12mm (5 usos), inclusive tampao TD-600</t>
  </si>
  <si>
    <t>Fornecimento e instalação de catracas eletrônicas, para deficiente, com leito r de proximidade, tipo Pedestal, da Prime ou similar, inclusive frete, treina mento, software, cartões de proximidade e cofre coletor</t>
  </si>
  <si>
    <t>Banco simples com assento em madeira, dim:1500x300x387mm, ref, NK1606, da Nil ko ou similar</t>
  </si>
  <si>
    <t>Armário esportivo com compartimento para calçados, pertences pessoais e cabid eiro, com banco embutido, dim: 600x450x1820mm, ref. NK1718, da Nilko ou simil ar</t>
  </si>
  <si>
    <t>Mufla de porcelana externa</t>
  </si>
  <si>
    <t>Mufla de porcelana interna</t>
  </si>
  <si>
    <t>Quadro para medição tarifa verde - padrão concessionária</t>
  </si>
  <si>
    <t>Fornecimento e instalação de Bucha de passagem interna/interna, em porcelana, classe 15 kV, corrente 400A (NBI 110 kV), incluso suporte p/bucha</t>
  </si>
  <si>
    <t>Fornecimento e instalação de grupo gerador com capacidade de 55kVA com quadro automático, banco de baterias, tanque de óleo diesel - completo</t>
  </si>
  <si>
    <t>Galeria celular em concreto armado fck=25Mpa, dimensões 1,20x0,80x1,00m c/ fo rma em compensado plastificado 12mm (7 usos)</t>
  </si>
  <si>
    <t>Galeria celular c/Inspeção em concreto armado fck=25Mpa, dimensões 1,20x0,80x 1,00m, c/forma em compensado plastificado 12mm (7 usos), inclusive tampao TD- 600</t>
  </si>
  <si>
    <t>Placa de indicação de pavimentos em acrílico</t>
  </si>
  <si>
    <t>Placa de proibição de acesso e elevadores em acrílico</t>
  </si>
  <si>
    <t>Fornecimento e montagem de rack fechado tipo armário 19" x 36u x 670mm</t>
  </si>
  <si>
    <t>Fornecimento de aerador vertical de fluxo descendente AFDV- 3cv, da Despurifi l ou similar</t>
  </si>
  <si>
    <t>Conjunto moto-bomba Schneider BCS-C5, motor 1/2 cv, trifásico, bomba centrífu ga submersa, recalque 2" (ou similar)</t>
  </si>
  <si>
    <t>Limpeza de reservatório</t>
  </si>
  <si>
    <t>Caixa de medição direta até 200A confeccionada em chapa galvanizada e pintada eletrostaticamente  d=100 x 60 x 15cm</t>
  </si>
  <si>
    <t>Módulo para 24 medidores com barramento , 1500 x 2600 x 200mm, em chapa de aç o galvanizada pintada eletrostáticamente</t>
  </si>
  <si>
    <t>Fornecimento e assentamento de niple duplo de ferro galvanizado de 1/4"</t>
  </si>
  <si>
    <t>Fornecimento e assentamento de união de ferro galvanizado assento bronze de   1/2"</t>
  </si>
  <si>
    <t>Disjuntor termomagnetico monopolar 32 A, padrão DIN (Europeu - linha branca)</t>
  </si>
  <si>
    <t>Disjuntor termomagnetico bipolar 50 A, padrão DIN (Europeu - linha branca)</t>
  </si>
  <si>
    <t>Grelha p/ralo em pvc, redonda, 15cm, tigre ou similar</t>
  </si>
  <si>
    <t>Joelho 90° pvc rigido, série R, d= 40mm, para esgoto secundário</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</si>
  <si>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</si>
  <si>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</si>
  <si>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</si>
  <si>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Filtro anaeróbio em concreto armado dimensões internas 1,30 x 1,30 x 1,80 m</t>
  </si>
  <si>
    <t>Filtro anaeróbio em concreto armado dimensões internas 2,00 x 2,00 x 1,80 m</t>
  </si>
  <si>
    <t>Conjunto moto-bomba submersível, Schneider, mod. BCS-205, 2CV, trifásica, (ou similar)</t>
  </si>
  <si>
    <t>Tomada para lógica, para piso, com placa em metal e caixa pvc</t>
  </si>
  <si>
    <t>Disjuntor termomagnetico tripolar 500 A, padrão DIN (Europeu - linha branca), 65KA</t>
  </si>
  <si>
    <t>Abraçadeira em aço inox, tipo "D", 3/4", fornecimento</t>
  </si>
  <si>
    <t>Expositor em chapa MDF, acabamento nas duas superfícies, cor branca, fixado c om suporte metálico</t>
  </si>
  <si>
    <t>Fornecimento e instalação de condicionador de ar tipo split 60000 btu/h c/ co mpressor scroll</t>
  </si>
  <si>
    <t>Calha em fibra vidro, fornecimento e instalação</t>
  </si>
  <si>
    <t>Grelha metálica em ferro fundido, 100x100cm</t>
  </si>
  <si>
    <t>Tampa de ferro fundido 60X40cm</t>
  </si>
  <si>
    <t>Fornecimento e lançamento de cabo utp geleado - 10 pares-categoria 5</t>
  </si>
  <si>
    <t>Sinalização para deficientes - placa em braille - em aluminio fundido, dim: 2 3 x 15 cm</t>
  </si>
  <si>
    <t>Fornecimento e instalação de caixa de sobrepor em pvc, para 02 conectores  rj -45, com espelho</t>
  </si>
  <si>
    <t>Microconcreto fluido (autoadensável) c/ Grout até 50% de pó de pedra (pedrisc o - brita 0) lançamento e cura</t>
  </si>
  <si>
    <t>Concreto ciclópico com concreto de fck=15Mpa e 30% de pedra de mão</t>
  </si>
  <si>
    <t>Registro de fecho rápido 1/2" NPT</t>
  </si>
  <si>
    <t>Válvula de esfera 3/4" NPT</t>
  </si>
  <si>
    <t>Forma de isopor (placa de 1,00x0,50cm - esp=2cm), para desenho em piso dim: 1 ,20 x 1,20m - Obra do Memorial Zé Peixe</t>
  </si>
  <si>
    <t>Forma de isopor (placa de 1,00x0,50cm - esp=10cm), para desenho em piso dim:  1,20 x 1,20m - Obra do Memorial Zé Peixe</t>
  </si>
  <si>
    <t>Mictório de louça branca com sifão integrado, engate flexivel cromado 1/2", r egistro de pressão 1/2" com canopla cromada acabamento simples e conjunto de  fixação</t>
  </si>
  <si>
    <t>Galeria celular em concreto armado, espessura =12cm, fck=25Mpa, dimensões 1,0 0x0,60x1,00m c/ forma metálica, inclusive berço de concreto e caminhão guinda uto</t>
  </si>
  <si>
    <t>Placa 15 x 15cm em chapa de ferro galvanizado - " rede de gás não escavar"</t>
  </si>
  <si>
    <t>Retirada e reassentamento de chapa metalica L=12cm para recobrimento das junt as de dilatação na obra de reforma do Estadio Lourival Batista</t>
  </si>
  <si>
    <t>Luminária tipo espeto para jardim com lâmpada led 3w</t>
  </si>
  <si>
    <t>Luminária tipo spot de embutir com lâmpada led 15w</t>
  </si>
  <si>
    <t>Fornecimento e instalação de brises de ângulo fixo ou móvel, em alumínio, Lux alon Termobrise 335, com pintura a base de poliester, inclusive acessórios</t>
  </si>
  <si>
    <t>Fornecimento e instalação de rodapé de poliestireno, com pvc, Santa Luzia, re f. 480, branco, 15 cm</t>
  </si>
  <si>
    <t>Rodapé em granito preto, h = 7 cm, e = 2,0 cm, aplicado com argamassa industr ializada ac-i</t>
  </si>
  <si>
    <t>Placa de inauguração em alumínio fundido em braille com 0.50 x 0.70 m</t>
  </si>
  <si>
    <t>Placa de inauguração em alumínio fundido em braille com 0.50 x 0.80 m</t>
  </si>
  <si>
    <t>Poste decorativo com 02 pétalas, em aço galvanizado com difusor em vidro tran sparente temperado, ref. PT-301/2, da Aladin ou similar, com 3,00m, inclusive lâmpada vapor metálico de 150W</t>
  </si>
  <si>
    <t>Placa de sinalização em acrílico, dimensões 0.12 x 0.12 m, e=2mm</t>
  </si>
  <si>
    <t>Valvula de descarga silent flux, ref. 3500, da Fabrimar ou similar</t>
  </si>
  <si>
    <t>Letras de caixa para identificação do ambiente, (exemplo de nome:"SETOR 01")  pintura em tinta - Obra do Estadio Lourival Batista</t>
  </si>
  <si>
    <t>Fornecimento e instalação de condicionador de ar tipo split 9000 btu/h c/ com pressor rotativo</t>
  </si>
  <si>
    <t>Fornecimento e instalação de condicionador de ar tipo split 12000 btu/h c/ co mpressor rotativo</t>
  </si>
  <si>
    <t>Fornecimento e instalação de condicionador de ar tipo split 30000 btu/h c/ co mpressor rotativo</t>
  </si>
  <si>
    <t>Fornecimento e instalação de condicionador de ar tipo split 36000 btu/h c/ co mpressor rotativo</t>
  </si>
  <si>
    <t>Fornecimento e instalação de condicionador de ar tipo split 48000 btu/h c/ co mpressor rotativo</t>
  </si>
  <si>
    <t>Vidro liso incolor 8mm</t>
  </si>
  <si>
    <t>Reboco ou emboço externo, de parede, com argamassa traço t5 - 1:2:8 (cimento  / cal / areia), espessura 6,0cm</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</si>
  <si>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</si>
  <si>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</si>
  <si>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</si>
  <si>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</si>
  <si>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</si>
  <si>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</si>
  <si>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Fornecimento de ventosa para esgoto sanitário com flanges pn-10, dn-2", marca VALLOY ou similar, modelo VEC-313</t>
  </si>
  <si>
    <t>Portão em ferro padrão escola dim:4,0 x 2,0m, c/montantes (coluna) h=2,00m em perfil "u" de chapa udc 75x38x2,65mm (duplo), barras chatas horiz 1 1/2"x3/16 " x 3,60m, e barras chatas vert 1 1/2"x3/16" x 2,00m</t>
  </si>
  <si>
    <t>Fornecimento de aquecedor universal elétrico para banheira de hidromassagem,  220V - 5200w, da Aquaplás ou similar</t>
  </si>
  <si>
    <t>Fornecimento e instalação de banheira de hidromassagem em acrílico, dimensões 1,70x0,90m, da Aquaplás, ref. Monacocril ou similar</t>
  </si>
  <si>
    <t>Bancada em chapa xadrez 1/4" e cantoneira de 3/4"</t>
  </si>
  <si>
    <t>Espalhamento de material de bota-fora c/ trator esteira Cat - D-6 ou similar</t>
  </si>
  <si>
    <t>Recuperação de proteção mecanica em chapa metalica L=12cm (p/obra Estadio Lou rival Batista)</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</si>
  <si>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</si>
  <si>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</si>
  <si>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</si>
  <si>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</si>
  <si>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</si>
  <si>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</si>
  <si>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</si>
  <si>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</si>
  <si>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</si>
  <si>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</si>
  <si>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</si>
  <si>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</si>
  <si>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</si>
  <si>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</si>
  <si>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</si>
  <si>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</si>
  <si>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Concreto ciclópico com concreto de fck=10Mpa e 30% de pedra de mão</t>
  </si>
  <si>
    <t>Estaca pré-moldada de 27,5x27,5cm em concreto armado - inclusive cravação e e mendas</t>
  </si>
  <si>
    <t>Arandela de alumínio para globo 10x20cm, ref.: 951, da Eterna ou similar</t>
  </si>
  <si>
    <t>Parede de gesso acartonado - dry - wall d 95/70/60 1 st/1st 12,5mm sistemas l afarge gypsum ou similar</t>
  </si>
  <si>
    <t>Banco em prancha de madeira 0,45 x 0,10 x 0,03m e mourão de madeira 0,20 x 0, 20m - conforme projeto - Obra da orlinha do bairro industrial</t>
  </si>
  <si>
    <t>Poste circular de concreto 11/300 - Fornecimento</t>
  </si>
  <si>
    <t>Poste circular de concreto 11/600 - Fornecimento</t>
  </si>
  <si>
    <t>Poste circular de concreto 11/1500 - Fornecimento</t>
  </si>
  <si>
    <t>Barramento com vergalhão de cobre redondo 5/8" x 3,00m</t>
  </si>
  <si>
    <t>Derivação tipo "T" (borne concêntrico à pressão) construída em liga de alumín io por porcas e arruelas para vergalhão eletrolítico de 5/8"</t>
  </si>
  <si>
    <t>Derivação central (borne concêntrico à pressão) construída em liga de alumíni o por porcas e arruelas para vergalhão eletrolítico de 5/8"</t>
  </si>
  <si>
    <t>Fusível HH - 10A</t>
  </si>
  <si>
    <t>Fita de advertência de rede elétrica enterrada - Fornecimento</t>
  </si>
  <si>
    <t>Caixa de equipotencialização 40x40x15, com barramento para neutro - Fornecime nto</t>
  </si>
  <si>
    <t>Suporte para mufla - Fornecimento</t>
  </si>
  <si>
    <t>Fornecimento de cartucho para solda exotérmica para cabo 150 mm²</t>
  </si>
  <si>
    <t>Fornecimento de cartucho para solda exotérmica para cabo 95 mm²</t>
  </si>
  <si>
    <t>Fornecimento de cartucho para solda exotérmica para cabo 35 mm²</t>
  </si>
  <si>
    <t>Chave seccionadora tripolar tensão 220V SS-32 3150 A da Siemens ou similar</t>
  </si>
  <si>
    <t>União angular "L" construída em liga de alumínio por porcas e arruelas para v ergalhão de cobre eletrolítico de 5/8"</t>
  </si>
  <si>
    <t>Tampa de concreto para caixas de passagem 0,70x0,70mx0,07m</t>
  </si>
  <si>
    <t>Fornecimento e instalação de chave seccionadora tripolar 15kv - 400a, com por ta fusivel HH incorporado</t>
  </si>
  <si>
    <t>Madeiramento em massaranduba/madeira de lei, peça serrada 5cm x 19cm com aber tura de encaixes</t>
  </si>
  <si>
    <t>Madeiramento em massaranduba/madeira de lei, peça serrada 5cm x 17cm com aber tura de encaixes</t>
  </si>
  <si>
    <t>Pontalete de madeira de lei 5 x 17cm,  h=2,20m e apoio de 17 x 60cm</t>
  </si>
  <si>
    <t>Pontalete de madeira de lei 5 x 17cm, h=1,60m e apoio de 17 x 60cm</t>
  </si>
  <si>
    <t>Pontalete de madeira de lei 5 x 17cm  h=1,10m e apoio de 17 x 60cm</t>
  </si>
  <si>
    <t>Pontalete de madeira de lei 5 x 17cm,  h=2,80m e apoio de 17 x 60cm</t>
  </si>
  <si>
    <t>Abrigo metálico de embutir para mangueira de incêndio - 0,90 x0,60 x 0,30m</t>
  </si>
  <si>
    <t>Abrigo metálico de embutir para mangueira de incêndio - 0,75 x0,45 x 0,17m</t>
  </si>
  <si>
    <t>Avisador sonoro tipo sirene para incêndio - Fornecimento</t>
  </si>
  <si>
    <t>Painel repetidor de incêndio - Fornecimento</t>
  </si>
  <si>
    <t>Abraçadeira metálica tipo "D" de 4"</t>
  </si>
  <si>
    <t>Fechamento de esquadria ferro com chapa de aço e=3mm</t>
  </si>
  <si>
    <t>Luva de correr em pvc rígido soldável, para esgoto primário, diâm = 200mm</t>
  </si>
  <si>
    <t>Madeiramento em massaranduba/madeira de lei, peça serrada 7cm x 30 cm com abe rtura de encaixes</t>
  </si>
  <si>
    <t>Usinagem de brita graduada reciclada - Faixa "C"</t>
  </si>
  <si>
    <t>Base com brita graduada reciclada - Faixa "C" - (exclusive transporte da brit a)</t>
  </si>
  <si>
    <t>Cerâmica p/canto interno de piscina, dim: 24 x 3 cm, e= 9mm, arredondado, lin ha Sport, cor azul celeste (3510), ref. 4109 , marca Gail ou similar</t>
  </si>
  <si>
    <t>Usinagem de brita graduada reciclada - Faixa "C" (exclusive material)</t>
  </si>
  <si>
    <t>Cerâmica p/canto externo de piscina, dim: 4,5 x 4,5 cm, e= 45mm, arredondado, linha Sport, cor azul celeste (3510), ref. 4169 , marca Gail ou similar</t>
  </si>
  <si>
    <t>Cerâmica p/canto interno/externo de piscina, dim: 4,5 x 4,5 cm, e= 30mm, arre dondado, linha Sport, cor azul celeste (3510), ref. 4162 , marca Gail ou simi lar</t>
  </si>
  <si>
    <t>Cerâmica p/canto interno/externo de piscina, dim: 4,5 x 3,0 cm, e= 30mm, arre dondado, linha Sport, cor azul celeste (3510), ref. 4165 , marca Gail ou simi lar</t>
  </si>
  <si>
    <t>Cerâmica p/canto externo de piscina, dim: 24 x 4,5 cm, e= 9mm, arredondado, l inha Sport, cor azul celeste (3510), ref. 4209 , marca Gail ou similar</t>
  </si>
  <si>
    <t>Lampada espiral fluorescente eletronica PL  45W / 220V (compacta integrada),  E-27, FLC ou similar</t>
  </si>
  <si>
    <t>Conector de bronze d=22mm x 3/4"</t>
  </si>
  <si>
    <t>Cotovelo RF de bronze / cobre 15mm x 1/2"</t>
  </si>
  <si>
    <t>Tampão de cobre 22mm</t>
  </si>
  <si>
    <t>Fornecimento e implantação de poste curvo telecônico de engastar, galvanizado a fogo, altura de 6 metros, da Conipost/Tecnolux ou similar</t>
  </si>
  <si>
    <t>Fornecimento e implantação de placa retangular (2,00mx1,00m) de sinalização t otalmente refletiva, inclusive fornecimento e implantação de poste curvo tele cônico de engastar, galvanizado a fogo, altura de 6 metros, da Conipost/Tecno lux ou similar</t>
  </si>
  <si>
    <t>Lixeira em fibra de vidro, com capacidade 50l, com suporte (poste), FIOBERGLA SS, REF. CLPD1085 ou similar</t>
  </si>
  <si>
    <t>Fornecimento e assentamento de tubo pvc p/irrigação d=75mm, PN-80, linha Irri ga-LF, Tigre ou similar</t>
  </si>
  <si>
    <t>Fornecimento e assentamento de tubo pvc p/irrigação d=50mm, PN-40, linha Irri ga-LF, Tigre ou similar</t>
  </si>
  <si>
    <t>Fornecimento e assentamento de tubo pvc p/irrigação d=35mm, PN-60, linha Irri ga-LF, Tigre ou similar</t>
  </si>
  <si>
    <t>Tê pvc BSA soldavel, d= 75mm, linha Irriga-LF, Tigre ou similar</t>
  </si>
  <si>
    <t>Tê de redução de pvc BSA soldavel, d= 75x50mm, linha Irriga-LF, Tigre ou simi lar</t>
  </si>
  <si>
    <t>Cap pvc soldavel, d= 50mm, linha Irriga-LF, Tigre ou similar</t>
  </si>
  <si>
    <t>Curva 45º pvc PTA/BSA soldavel, d= 75mm, linha Irriga-LF, Tigre ou similar</t>
  </si>
  <si>
    <t>Curva 90º pvc PTA/BSA soldavel, d= 75mm, linha Irriga-LF, Tigre ou similar</t>
  </si>
  <si>
    <t>Luva pvc BSA soldavel, d= 75mm, linha Irriga-LF, Tigre ou similar</t>
  </si>
  <si>
    <t>Luva pvc BSA soldavel, d= 35mm, linha Irriga-LF, Tigre ou similar</t>
  </si>
  <si>
    <t>Assentamento de tubo de pvc corrugado, dn=200, tipo Rib loc ou similar</t>
  </si>
  <si>
    <t>Encargos Complementares - Servente</t>
  </si>
  <si>
    <t>Encargos Complementares - Pedreiro</t>
  </si>
  <si>
    <t>Encargos Complementares - Carpinteiro</t>
  </si>
  <si>
    <t>Encargos Complementares - Eletricista</t>
  </si>
  <si>
    <t>Encargos Complementares - Pintor</t>
  </si>
  <si>
    <t>Encargos Complementares - Encanador</t>
  </si>
  <si>
    <t>Encargos Complementares - Armador</t>
  </si>
  <si>
    <t>Mapa tátil em ferro fundido medindo 70 x 50cm, com suporte em chapa em ferro  1" e tubo de ferro galvanizado ø=4", pintados e placa em granito cinza andori nha</t>
  </si>
  <si>
    <t>Mapa tátil em ferro fundido medindo 60 x 50cm, com suporte em chapa em ferro  1" e tubo de ferro galvanizado ø=4", pintados e placa em granito cinza andori nha</t>
  </si>
  <si>
    <t>Parede de bloco de gesso (50 x 65cm) - fornecimento e execução</t>
  </si>
  <si>
    <t>Painel de fechamento dim: 5,00 x 0,30 m em tela galvanizada fio 12 e malha 1" , com requadro em cantoneira de ferro 1" x 1/8" (obra: Mercado de Lagarto)</t>
  </si>
  <si>
    <t>Soleira alta resistência moldada "in-loco", e = 2 cm, l = 25 cm</t>
  </si>
  <si>
    <t>Poda de arvores, exceto remoção de entulho</t>
  </si>
  <si>
    <t>Reboco ou emboço externo, de parede, com argamassa traço t5 - 1:2:8 (cimento  / cal / areia), espessura 7,0cm</t>
  </si>
  <si>
    <t>Regularização de reboco interno, de parede, com argamassa traço t6 - 1:2:10 ( cimento / cal / areia), espessura 0,5 cm</t>
  </si>
  <si>
    <t>Guia para cabos em arame galvanizado nº16</t>
  </si>
  <si>
    <t>Instalação de cabo telefônico CCI - 50 x 2 pares</t>
  </si>
  <si>
    <t>Fornecimento e assentamento de bucha de redução de ferro galvanizado de 1/2"  x 1/4"</t>
  </si>
  <si>
    <t>Encargos Complementares - Ajudante Especializado em Sondagem</t>
  </si>
  <si>
    <t>Encargos Complementares - Ajudante Pratico</t>
  </si>
  <si>
    <t>Encargos Complementares - Betoneiro</t>
  </si>
  <si>
    <t>Encargos Complementares - Blaster</t>
  </si>
  <si>
    <t>Encargos Complementares - Calceteiro</t>
  </si>
  <si>
    <t>Encargos Complementares - Cavoqueiro</t>
  </si>
  <si>
    <t>Encargos Complementares - Jardineiro</t>
  </si>
  <si>
    <t>Encargos Complementares - Azulejista</t>
  </si>
  <si>
    <t>Encargos Complementares - Gesseiro</t>
  </si>
  <si>
    <t>Encargos Complementares - Ladrilheiro</t>
  </si>
  <si>
    <t>Encargos Complementares - Marmorista</t>
  </si>
  <si>
    <t>Encargos Complementares - Pastilheiro</t>
  </si>
  <si>
    <t>Encargos Complementares - Auxiliar Marcenaria p/Restauro</t>
  </si>
  <si>
    <t>Encargos Complementares - Auxiliar de Restauração</t>
  </si>
  <si>
    <t>Encargos Complementares - Entalhador de Restauro</t>
  </si>
  <si>
    <t>Encargos Complementares - Restaurador</t>
  </si>
  <si>
    <t>Encargos Complementares - Oficial</t>
  </si>
  <si>
    <t>Encargos Complementares - Cabista</t>
  </si>
  <si>
    <t>Encargos Complementares - Polidor</t>
  </si>
  <si>
    <t>Encargos Complementares - Encanador industrial</t>
  </si>
  <si>
    <t>Encargos Complementares - Estucador</t>
  </si>
  <si>
    <t>Encargos Complementares - Jatista</t>
  </si>
  <si>
    <t>Encargos Complementares - Marceneiro de Restauro</t>
  </si>
  <si>
    <t>Encargos Complementares - Marteleteiro</t>
  </si>
  <si>
    <t>Encargos Complementares - pré-marcador</t>
  </si>
  <si>
    <t>Encargos Complementares - Impermeabilizador</t>
  </si>
  <si>
    <t>Sinalização horizontal sobre piso cimentado, padrão p/deficientes,com tinta à base de resina acrilica</t>
  </si>
  <si>
    <t>Encargos Complementares - Soldador</t>
  </si>
  <si>
    <t>Encargos Complementares - Maçariqueiro</t>
  </si>
  <si>
    <t>Encargos Complementares - Montador</t>
  </si>
  <si>
    <t>Encargos Complementares - Soldador de raio X</t>
  </si>
  <si>
    <t>Proteção mecanica em chapa metalica L=12cm (p/obra Estadio Lourival Batista)</t>
  </si>
  <si>
    <t>Fornecimento e aplicação de Tela de Poliéster malha 2x2mm p/impermeabilização , ref: Denvertela Poliéster R, marca Denver ou similar</t>
  </si>
  <si>
    <t>Ligação Predial de Água, na Parede, cavalete com registro esfera pvc sold. d= 25mm, inclusive hidrômetro</t>
  </si>
  <si>
    <t>Fornecimento e assentamento de te de redução de ferro galvanizado de 2 1/2" x 1"</t>
  </si>
  <si>
    <t>Revestimento ceramico para parede, 33,5 x 45 cm, Eliane, linha Forma branco A C, aplicado com argamassa industrializada ac-i, rejuntado, exclusive emboço</t>
  </si>
  <si>
    <t>Revestimento cerâmico para piso ou parede, 50 x 50 cm, Eliane, linha bianco p lus po ou similar, aplicado com argamassa industrializada ac-ii, rejuntado, e 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</si>
  <si>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</si>
  <si>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</si>
  <si>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Parafuso com bucha S-8</t>
  </si>
  <si>
    <t>Parafuso 3/8" com 2 porcas e 2 arruelas lisas 3/8" (fornecimento)</t>
  </si>
  <si>
    <t>Gradil em tubo de aço inox ø=1" a cada 10cm, com montantes flangeado em tubo  inox ø=2" e com fechamento em tubo ø=2", com acabamento polido, h=1,20m, incl usive chumbador parabolt de 1/4" - Obra da Bica de Lagarto</t>
  </si>
  <si>
    <t>Calha em alvenaria tijolo maciço, seção 0,20 x 0,30m, com grelha articulada e m PVC 20x50cm, revestida internamente</t>
  </si>
  <si>
    <t>Madeiramento para forro de gesso em placas com peça em madeira 7,5cm x 10cm</t>
  </si>
  <si>
    <t>Fechamento lateral com telha ondulada TPR-17, pós-pintada nas duas faces, cal andrada ângulo de 180°, comp. do arco=5,00m, flecha do arco comp.=0,90cm, esp =0,65mm, da Tuper ou similar</t>
  </si>
  <si>
    <t>Execução de estaca hélice contínua monitorada Ø 400mm, concreto fck=20Mpa, in clusive aço, bombeamento; exclusive mobilização e desmobilização de equipamen to e bate-estacas</t>
  </si>
  <si>
    <t>Grade de ferro padrão escola, altura 1,98 m, c/montantes em perfil "u" de cha pa udc 100 x 50 x 3 mm (duplo) a cada 3.40m, barras chata verticais 2"x1/4"e  barras chata horizontais 2" x 5/16" (dupla), excl.pintura da grade e mureta - Obra da E Joana Fr</t>
  </si>
  <si>
    <t>Forro de gesso acartonado, acabamento em filme PVC, placa 625 x 625mm e perfi l T, marca MOD-LINE, modelo Linho ou similar, instalado</t>
  </si>
  <si>
    <t>Dreno profundo 60x40cm c/ tubo de pvc ø 100mm, bidim, areia e brita</t>
  </si>
  <si>
    <t>Dreno profundo 60x40cm com bidim, areia e brita</t>
  </si>
  <si>
    <t>Forro de gesso acartonado, cor branca, placa 1243 x 618mm, marca GYPSUM model o gessolyne, ou similar - fornecimento</t>
  </si>
  <si>
    <t>Assentamento de forro de gesso acartonado removível, cor branco, placa 1243 x 618mm, gessolyne gypsum ou similar</t>
  </si>
  <si>
    <t>Assentamento de peças de eucalipto tratado, d=16 a 19cm para confecção de per golado (ref:obra Sergipetec)</t>
  </si>
  <si>
    <t>Junta de borracha para flanges Ø = 100mm - fornecimento</t>
  </si>
  <si>
    <t>Junta de borracha para flanges Ø = 80mm - fornecimento</t>
  </si>
  <si>
    <t>Junta de borracha para flanges Ø = 50mm - fornecimento</t>
  </si>
  <si>
    <t>Registro Chato com Flange e Cabeçote DN 50 - ferro fundido - fornecimento</t>
  </si>
  <si>
    <t>Registro Chato com Flange e Volante DN 100 - ferro fundido - fornecimento</t>
  </si>
  <si>
    <t>Válvula retenção portinhola única, PN10, Ø=100mm, em ferro fundido</t>
  </si>
  <si>
    <t>Chapa em fibra vidro 4mm</t>
  </si>
  <si>
    <t>Tubo aço galvanizado schedule 40, d=4" (100mm), inclusive flange</t>
  </si>
  <si>
    <t>Execução de estaca hélice contínua monitorada Ø 400mm, concreto fck=25Mpa,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</si>
  <si>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</si>
  <si>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Serviço de furo em laje de concreto armado com Ø=150mm e esp=15cm</t>
  </si>
  <si>
    <t>Serviço de furo em laje de concreto armado com Ø=110mm e esp=15cm</t>
  </si>
  <si>
    <t>Travessia método não destrutivo para tubo de 150mm</t>
  </si>
  <si>
    <t>Pia de higienização de mãos com cuba redonda inox, Ø = 30cm - Obra: mercado d e Lagarto</t>
  </si>
  <si>
    <t>Recuperação da estrutura metálica da Obra do Centro de Cratividade, incluindo desmontagem da cobertura em arco, pintura das telhas (02 faces), escovação de toda estrutura e posterior pintura com zarcão e substituição de todos os elem entos de fixação</t>
  </si>
  <si>
    <t>Suporte guia reforçado 90º em chapa galvanizada c/ 2 roldanas ref:TEL-290 - S PDA</t>
  </si>
  <si>
    <t>Conector em latão tipo minigar para cabos 16 - 50 mm² (SPDA)</t>
  </si>
  <si>
    <t>Fornecimento e instalação de canaleta sistema "x" 50 x 20 mm sem divisória</t>
  </si>
  <si>
    <t>Curva 90° longa em pvc rígido soldável, diâm = 150mm</t>
  </si>
  <si>
    <t>Luva de correr em pvc rígido soldável, para esgoto primário, diâm = 300mm</t>
  </si>
  <si>
    <t>Plataforma de comunicação Ision 3000R IP, capacidade 30 troncos digitais e 08 analógicos, 005 interface GSM iCell Light (Oi-Vivo-TIM-Claro) 148 ramais anal ógicos e 3 ramais digitais 2B+D, Orbit.go, Leucotron ou similar, inclusive in stalação</t>
  </si>
  <si>
    <t>Letreiro em chapa galvanizada  L=50cm, sem pintura ou  plotagem em adesivo</t>
  </si>
  <si>
    <t>Plotagem de adesivo vinil em letreiro (c/aplicação)</t>
  </si>
  <si>
    <t>Confecção de placa de sinalização totalmente refletiva</t>
  </si>
  <si>
    <t>Fornecimento e colocação de tachão refletiva monodirecional</t>
  </si>
  <si>
    <t>Revestimento com argamassa baritada - densidade = 3,2 g/cm³ - esp=1,0cm</t>
  </si>
  <si>
    <t>revestimento com argamassa baritada - densidade = 3,2 g/cm³ - esp=1,5cm</t>
  </si>
  <si>
    <t>Revestimento com argamassa baritada - densidade = 3,2 g/cm³ - esp=2,0cm</t>
  </si>
  <si>
    <t>Placa de indicativa em acrílico e adesivo, com sinalização para deficientes,  dim.: 15 x 15 cm</t>
  </si>
  <si>
    <t>Placa de indicativa em acrílico e adesivo, com sinalização para deficientes,  dim.: 12 x 30 cm</t>
  </si>
  <si>
    <t>Placa de indicativa em alumínio e ferro fundido com texto em braile em alto r elevo, dim.: 15 x 23 cm</t>
  </si>
  <si>
    <t>Porta corta fogo, 1,50 x 2,10, de abrir, 01 folha, em chapa de aço galvanizad o nº24, batente em chapa nº18, classe 90, isolante em manta cerâmica incombus tível e=5cm, dobradiças tipo helicoidal em aço 1010/1020, e fechadura reversí vel sem chave</t>
  </si>
  <si>
    <t>Fornecimento e instalação de fonte de alimentação  12V / 10A (ou similar)</t>
  </si>
  <si>
    <t>Fornecimento e instalação de conector BNC de solda p/CFTV</t>
  </si>
  <si>
    <t>Fornecimento e instalação de Switch 24 portas 10/100 mpbs + 2P10-100-1000 BT</t>
  </si>
  <si>
    <t>Fornecimento e instalação de voice panel 24 portas cat 6</t>
  </si>
  <si>
    <t>Caixa inspeção em poliamida 150x110x70mm, bocal 1" (DN 32mm), ref: TEL-541 (S PDA)</t>
  </si>
  <si>
    <t>Vaso sanitário convencional, linha parati, LOGASA ou similar, c/caixa de desc arga de sobrepor AKROS ou similar, assento plastico universal branco ou simil ar, conjunto de fixação, tubo de descida de embutir e engate plástico</t>
  </si>
  <si>
    <t>Lavatório louça, linha guarapari, LOGASA ou similar,  sem coluna, c/válvula,  sifão, engate e torneira (herc ref 1994) todos de plástico, conj. de fixação  (deca ref sp7) ou similares</t>
  </si>
  <si>
    <t>Mix color stone</t>
  </si>
  <si>
    <t>Revestimento com chapa em fórmica fosca, cor vermelho goiaba, esp. = 10mm, co lada c/ formicola ou similar</t>
  </si>
  <si>
    <t>Guarda corpo em madeira de lei (massaranduba) - Obra do Largo do Folclore Ser gipano</t>
  </si>
  <si>
    <t>Forma metálica curva para pré-moldados, em chapa e perfis de aço, 60 usos</t>
  </si>
  <si>
    <t>Cravação de estaca metálica tipo perfil "H", simples, bitola W 200x46,1 (8"), exclusive perfil</t>
  </si>
  <si>
    <t>Solda (emenda) de estaca metálica tipo perfil "H", simples, bitola W 200x46,1 (8"), incluso material</t>
  </si>
  <si>
    <t>Corte de estaca metálica tipo perfil "I", simples, bitola W 200x46,1 (8"), in clusive equipamento</t>
  </si>
  <si>
    <t>Caixa de gordura em alvenaria de tijolos maciços esp. = 0,10m, dim: 1,00 x 1, 00 x 0,60m</t>
  </si>
  <si>
    <t>Planta - Palmeira Vecthia, h=3,00m, fornecimento e plantio</t>
  </si>
  <si>
    <t>Luminária de piso corpo em alumínio com lâmpada de led 1,4w, ref.: BBC200 LED -HB/WW PSU 220-240V II, da Philips ou similar</t>
  </si>
  <si>
    <t>Lumiária com lâmpadas em led, potência total 39w, ref.: CitySpirit gen2 cone  led BDS471, da Philips ou similar</t>
  </si>
  <si>
    <t>Projetor de piso em alumínio com lâmpadas em led potência total 50w, ref.: BC P473 36 LED's-HB-4000 100-277V 10 BK, da Philips ou similar</t>
  </si>
  <si>
    <t>Módulo para 48 medidores em chapa de aço galvanizada pintada eletrostáticamen te</t>
  </si>
  <si>
    <t>Módulo para 60 medidores em chapa de aço galvanizada pintada eletrostáticamen te</t>
  </si>
  <si>
    <t>Semipórtico para sinalização rodoviária de ferro galvanizado a quente, h= 6m, braço=5,50m, com chumbadores 8xch-5Ø7/8" - CONIPOST ou similar- mod. 12060BG+ 13055/BG</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</si>
  <si>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</si>
  <si>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6,0m de altura útil, e ngast.a 1,8m; dois braços com até 6,0m de projeção p/ placa de até 9,0m², gal v a fogo int. e externamente,conf. NBR6323,7399,7400 da ABNT- CONIPOST ou sim ilar- mod.Band- B-5</t>
  </si>
  <si>
    <t>Bancada em granito cinza andorinha, e=2cm</t>
  </si>
  <si>
    <t>Placa em aço inox medindo 36x36cm, no modelo destinado a obras c/ recursos do Governo Federal</t>
  </si>
  <si>
    <t>Sinalizador para porta fabricados com base em plático leitoso e acrílico tran slúcido vermelho, com 02 lâmpadas (inclusa), acionada por reator convencional (incluso), alimentação 110V e 220V (c/ chave seletora)</t>
  </si>
  <si>
    <t>Grelha de retorno, tamanho 400 x 300 mm. - fornecimento e instalação</t>
  </si>
  <si>
    <t>Abraçadeira em fita de aço 1", com fecho rápido</t>
  </si>
  <si>
    <t>Caixa ventiladora c/filtro F4, Q=3.000 m³/h e pe=20mmca, 220V/3F/0,25kW - for necimento e instalação</t>
  </si>
  <si>
    <t>Logomarca do Governo de Sergipe 2015, med. 870mm x 800mm para a fixação em ma rco inaugural - tamanho pequeno - Fornecimento e instalação</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</si>
  <si>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</si>
  <si>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</si>
  <si>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</si>
  <si>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</si>
  <si>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de ferro galvanizado a quente, h= 6m, braço=5,50m, com chumbadores 8xch-5Ø7/8" - CONIPOST ou similar- mod. 14000/15 000</t>
  </si>
  <si>
    <t>Bancada em granito verde ubatuba, e = 2cm, com filete 3cm - Obra Mercado de L agarto</t>
  </si>
  <si>
    <t>Serviço de furo em concreto armado com esp=8mm</t>
  </si>
  <si>
    <t>Serviço de corte em estrutura de concreto armado (placa do canal esp=15cm) -  Obra do corredor viário da Av. Tancredo Campos</t>
  </si>
  <si>
    <t>Abraçadeira em ferro Galvanizado DN 80mm</t>
  </si>
  <si>
    <t>Cobogo de cimento (elemento vazado, circular), 30 x 30 x 5cm, assentado com a rgamassa de cimento e areia</t>
  </si>
  <si>
    <t>Válvula medidora de fluxo em aço galvanizado, tipo palheta 3" (chave de fluxo )</t>
  </si>
  <si>
    <t>Abrigo de sobrepor em chapa de aço carbono pintado com tinta a base de epoxi  vermelha, dimensões 75x35x25cm</t>
  </si>
  <si>
    <t>Isolamento acústico com placa de espuma de poliuretano poliester e=75mm (tror ion-illubruck, ref.: sonex 75/75 ou similar)</t>
  </si>
  <si>
    <t>Piso sintético, esportivo, monolítico, flexível de poliuretano PU, com manta, inclusive despesas com alimentação, hospedagem e passagem dos funcionários re sp. pela execução e frete dos materiais, da green vision, ref. soft vision ou similar</t>
  </si>
  <si>
    <t>Gradil com quadro em tubo metalon 40x30mm, tela soldadda de 3x3cm e tubo meta lon de 35x25mm, conforme projeto da Construção do Ginásio Poliesportivo de It abaiana</t>
  </si>
  <si>
    <t>Retirada de mourão de madeira dim:30x30cm, inclusive base em concreto simples dim: 60x60x60cm</t>
  </si>
  <si>
    <t>Poste circular de concreto  7/150 - fornecimento e assentamento</t>
  </si>
  <si>
    <t>Luminária hermética corpo em fibra de vidro blindada, mod. TLH34, da Tec &amp; Lu z ou similar, inclusive duas lâmpadas tubular de led, tipo T8 (para câmara fr igorífera)</t>
  </si>
  <si>
    <t>Quadro de transferência automática p/ grupo de geradores até 50 kva</t>
  </si>
  <si>
    <t>Retirada e recolocação de chapa de aço para a obra da Reforma do estande de t iro da Acadepol</t>
  </si>
  <si>
    <t>Fornecimento de tubo de pead, PE100, pn-8, SDR-21, Ø = 800mm</t>
  </si>
  <si>
    <t>Fornecimento de curva 45° em pead PE100, pn-8, Ø = 800mm</t>
  </si>
  <si>
    <t>Fornecimento de toco em fofo, flanges e bolsa, pn 10, comp. = 0,50m, d=  800m m</t>
  </si>
  <si>
    <t>Fornecimento de colarinho longo em pead PE100, pn-8, Ø=800mm</t>
  </si>
  <si>
    <t>Fornecimento de tê de redução pead, PN100, termofusão, pn-8, Ø = 800x200mm</t>
  </si>
  <si>
    <t>Fornecimento de flange com furação, 150 libras, pn-10, em aço carbono, Ø = 80 0mm</t>
  </si>
  <si>
    <t>Execução de serviços de soldagem termoplástica em tubo pead PE100, SDR-21, PN -8, Ø = 800mm</t>
  </si>
  <si>
    <t>Luva para eletroduto galvanizado, diâm = 3"</t>
  </si>
  <si>
    <t>Grama tipo bermudas tyfwai - fornecimento</t>
  </si>
  <si>
    <t>Confecção suporte e travessa para placa de sinalização</t>
  </si>
  <si>
    <t>Gradil Nylofor3D, malha 20x5cm, Ø 5mm 250x203 cm, Belgo ou similar, inclusive postes (secção 60x40mm e h=2,60m) e acessórios</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</si>
  <si>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</si>
  <si>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</si>
  <si>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</si>
  <si>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dim 140 x 25 x 2.5 cm - inclusive quadro de ca ntoneira 1/8" x 1"</t>
  </si>
  <si>
    <t>Válvula de esfera em latão ø 4" - fornecimento e instalação</t>
  </si>
  <si>
    <t>Madeiramento em massaranduba/madeira de lei, acabamento serrado, c/ ripão 5 x 9cm e  ripa 5 x 1,5cm, exclusive peças principais, para a Obra de Reforma da  Catedral Metropolitana de Aracaju</t>
  </si>
  <si>
    <t>Telhamento com telha cerâmica tipo colonial, redonda, com encaixes, 1ª qualid , cor vermelha, União ou similar</t>
  </si>
  <si>
    <t>Cumeeira para telha canal redonda, dimensões 20 x 41,5cm, inclusive emassamen to</t>
  </si>
  <si>
    <t>Revestimento cerâmico para piso ou parede, 30,0 x 18,0 cm, e=12mm, Linha Indu strial_Gressitl, Gail, cor cincza claro, ref. 6832_1000 ou similar, aplicado  com argamassa industrializada ac-iii, rejuntado, exclusive regularização de b ase ou emboço</t>
  </si>
  <si>
    <t>Rodapé em placa extrudada, linha Industrial_Gressit, Gail, dim. 300x120x9mm,  ref.: 4706_1000 ou similar, aplicado com argamassa industrializada ac-i, reju ntado</t>
  </si>
  <si>
    <t>Pastilha ceramica esmaltada, 5 x 5 cm, marca ATLAS, linha engenharia, ref.Igu apé-SG 10190, aplicada com argamassa industrializada ac-ii, rejuntada, exclus ive emboço (ou similar)</t>
  </si>
  <si>
    <t>Grelha em aço inox para calha, l= 25cm - inclusive quadro de cantoneira 1/8"  x 1"</t>
  </si>
  <si>
    <t>Restauro - Acabamento de alvenaria de tijolo em cornija com finalização em em boço especial de cal e areia com até 30cm de altura</t>
  </si>
  <si>
    <t>As Built</t>
  </si>
  <si>
    <t>Válvula de esfera em bronze d = 4" , ref. 1552.B.400, da Deca (bruto)</t>
  </si>
  <si>
    <t>Guarda-corpo tubo ferro galvanizado, alt=1,10m, com barras verticais  a cada  10cm (1") e barras horizontais (quadro) de 2"</t>
  </si>
  <si>
    <t>Corrimão em tubo ferro galvanizado, alt=1,10m, com barras verticais  a cada 1 1cm (1") e barras horizontais (superior, intermediárias (duas) e inferior) de 2", inclusive  curva de aço</t>
  </si>
  <si>
    <t>Piso de madeira, flutuante, c/amortecedores de impacto ( 75x50x10mm), réguas  de madeira aparelh.(50x25mm), chapas OSB 14mm, assoalho de madeira de lei grá pia, 4 demarcações(handball,volei,futsal e basquete), inclusive frete, alimen ,transp,hospedagem</t>
  </si>
  <si>
    <t>Fornecimento e instalação de tela aço soldada nervurada CA-60, Q-636, malha 1 0x10cm, ferro 9.0mm, painel 2,45x6,0m, (5,84kg/m²), Telcon ou similar</t>
  </si>
  <si>
    <t>Grade fixa em barra de ferro quadrada de 1/2" na vertical, barra chata 3/4"x1 /4" (dupla) na horizontal (central) e requadro em barra de ferro quadrada  de 1 1/2"</t>
  </si>
  <si>
    <t>Conjunto de conectores de punção composto por barra de 1/4" x 1" , dim. 38,5x 2,5cm  com 04 conectores de Ø=8mm (aço CA-50) e l=25,6cm</t>
  </si>
  <si>
    <t>Conjunto de conectores de punção composto por barra de 1/4" x 1" , dim. 50,5x 2,5cm com 05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</si>
  <si>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</si>
  <si>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</si>
  <si>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38,5x 2,5cm com 04 conectores de Ø=8mm (aço CA-50) e l=15,6cm</t>
  </si>
  <si>
    <t>Curva vertical 200 x 50 mm para eletrocalha metálica, com ângulo 90°</t>
  </si>
  <si>
    <t>Acoplamento para eletrocalha metálica 38 x 38mm</t>
  </si>
  <si>
    <t>Calha de concreto e alvenaria, revestida internamente, seção 0,25 x 0,20m, ex ceto laje de fundo, inclusive escavação</t>
  </si>
  <si>
    <t>Sistema de trilhos para estocagem de dessosa de carne bovina, em ferro AISA 1 020, composto de trilhos; tubos de sustentação; chaves de passagem e tendal d e recepção - Obra do Mercado de Lagarto</t>
  </si>
  <si>
    <t>Serviço de furo em concreto armado com Ø=3/8" a 1" e esp=20cm</t>
  </si>
  <si>
    <t>Porta em ferro para cela, 90x210cm, c/barras red. verticais em aço 5/8", barr as chatas horizontais 2 1/2" x 1/4", revestida em chapa aço 3mm, e duas tranc as</t>
  </si>
  <si>
    <t>Porta em ferro para cela (grade/chapa), 90x210cm, c/barras red. verticais em  aço 5/8", quadro em barras chatas 2 1/2" x 5/16", barras horizontais de 2" x  1/4", revestida em chapa aço 3mm, dobradiças e trancas tipo 1</t>
  </si>
  <si>
    <t>Cobertura em fibra de vidro, na cor verde colonial, em formato octogonal, are stas com 3,00m - Obra da Câmara Frigorífica do  Mercado de Lagarto (fornecime nto e instalação)</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</si>
  <si>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</si>
  <si>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</si>
  <si>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</si>
  <si>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</si>
  <si>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</si>
  <si>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</si>
  <si>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</si>
  <si>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</si>
  <si>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</si>
  <si>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Conector de bronze d=22mm x 1/2"</t>
  </si>
  <si>
    <t>Bucha de redução de cobre, juntas soldadas, diâm = 28mm x 22mm</t>
  </si>
  <si>
    <t>Bucha de redução de cobre, juntas soldadas, diâm = 35mm x 28mm</t>
  </si>
  <si>
    <t>Regulador de gás 2º estágio de 7 kg/h (instalação gás)</t>
  </si>
  <si>
    <t>Regulador de gás 2º estágio de 2 kg/h (instalação gás)</t>
  </si>
  <si>
    <t>Mangueira metálica para gás d=1/2" x 120cm</t>
  </si>
  <si>
    <t>Suporte de parede para coletor de gás</t>
  </si>
  <si>
    <t>Fornecimento e assentamento de união de bronze 15mm x 1/2"</t>
  </si>
  <si>
    <t>Válvula de retenção em latão com rosca de 1/2"NPT x 7/16"NPT, p/instalações g ás</t>
  </si>
  <si>
    <t>Fornecimento e assentamento de niple redução latão 3/4" npt x 1/2" npt, p/ins talação de gás</t>
  </si>
  <si>
    <t>Fornecimento e assentamento de niple redução latão 1/2" npt x 1/4" npt, p/ins talação de gás</t>
  </si>
  <si>
    <t>Forma plana para estruturas, em compensado plastificado de 12mm, 10 usos, inc lusive escoramento - Revisada 07.2015</t>
  </si>
  <si>
    <t>Portão de abrir, 2 folhas, com quadro em tubo galvanizado 2",  com barra quad rada de 3/4" na vertical e esticador redondo de 3/4", inclusive fechadura e d obradiças</t>
  </si>
  <si>
    <t>Fornecimento e instalação de barra redonda 3/4" (2,24kg/m)</t>
  </si>
  <si>
    <t>Fornecimento e assentamento de te de redução de ferro galvanizado de 2" x 1"</t>
  </si>
  <si>
    <t>Registro globo angular 90º para hidrante, d=2 1/2", exclusive tampão com corr ente</t>
  </si>
  <si>
    <t>Fornecimento e assentamento de união de bronze 22mm</t>
  </si>
  <si>
    <t>Calha de coleta em fibra vidro de 6mm, fornecimento e instalação</t>
  </si>
  <si>
    <t>Esticador para cabo de aço 5/8"</t>
  </si>
  <si>
    <t>Te redução 90 pvc soldavel marrom 60x25mm - fornecimento e instalação</t>
  </si>
  <si>
    <t>Chapa Belinox ou similar de 330mmx1,20mm - fornecimento e instalação</t>
  </si>
  <si>
    <t>Suporte guia 90 - Tel 280</t>
  </si>
  <si>
    <t>Suporte guia simples Tel-220</t>
  </si>
  <si>
    <t>Plataforma elevatória para portadores de necessidades especiais,p/ cadeira de rodas que se encaixa em escadas retas</t>
  </si>
  <si>
    <t>Conector cabo-haste em bronze natural para 2 cabos cobre de 16mm² a 70mm² com grampo "U" e porcas de aço galv.Ref:TEL-583 ou similar - fornecimento e insta lação</t>
  </si>
  <si>
    <t>Barra de aço redonda re-bar3/8" x 3,00m</t>
  </si>
  <si>
    <t>Fornecimento e instalação de tampa cega p/condulete caixa 4" x 2"</t>
  </si>
  <si>
    <t>Serviços de retirada e recolocação de 24 assentos e instalação de 06 assentos p/acompanhante do cadeirante em polipropileno, modelo Copacabana Standart, Ka ngo ou similar, dim: larg. assento (430mm), prof. assento (450mm), prof. aber to (570mm)</t>
  </si>
  <si>
    <t>Fornecimento de molde de solda exotérmica para cabo 95 mm²</t>
  </si>
  <si>
    <t>Arandela de uso interno, em alumínio, com difusor em vidro fosco, branca ou p reta, ref. AD-104, da Aladin ou similar</t>
  </si>
  <si>
    <t>QD - Quadro / Painel em chapa galvanizada e pintura eletrostática  na cor beg e,sem disjuntores,com ( barramentos, isolador, pafusos, conector, espelho e m ontagem) -1400x800x300mm</t>
  </si>
  <si>
    <t>Fornecimento e instalação de difusor de ar, bolha grossa, circular, membrana  EPDM Ø=4" - para tratamento de água e efluentes por aeração</t>
  </si>
  <si>
    <t>Fornecimento e instalaçao de mídias B&amp;F Oxring- para tratamento de água e efl uentes por aeração</t>
  </si>
  <si>
    <t>Argamassa em peso - cimento, cal e areia traço t-5 (1:2:8) - 1 saco cimento 5 0 kg / 2 sacos cal 20 kg / 8 padiolas de areia dim 0.35 x 0.45 x 0.13 m - Con fecção mecânica e transporte</t>
  </si>
  <si>
    <t>Demolição de alvenaria de bloco cerâmico e=0,09m sem revestimento</t>
  </si>
  <si>
    <t>Remoção de prateleira de madeira</t>
  </si>
  <si>
    <t>Remocao de soleira de marmore ou granito</t>
  </si>
  <si>
    <t>Cordão de vedação em silicone</t>
  </si>
  <si>
    <t>Encargos Complementares - Mestre Marceneiro de Restauro</t>
  </si>
  <si>
    <t>Grade de ferro com quadro em barra chata  1 1/4" x 1/8", barra quadrada de 1" na vertical, barra chata horizontal de1 1/4" x 1/8"</t>
  </si>
  <si>
    <t>Filtro anaerobio em alvenaria tijolo maçico, dimensões internas 1,30 x 1,30 x 2,80 m</t>
  </si>
  <si>
    <t>Sumidouro paredes com tijolo maçico (dobrado), Ø(int) = 3,00m, h=3,55m</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</si>
  <si>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</si>
  <si>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</si>
  <si>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</si>
  <si>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31 x 47 cm, pei 2, Tecnogrês, acet inado, linha branca, ref.55020 ou similar, aplicada c/ argamassa ind. ac-iii, rejunte acrílico, exceto regularização de base/emboço</t>
  </si>
  <si>
    <t>Revestimento cerâmico para piso ou parede, 57 x 57 cm, pei 4, Incenor, cor pl us madeira, brilhante, retificado, ref.65620 ou similar, aplicada c/ argamass a ind. ac-ii, rejunte acrílico, exceto regularização de base/emboço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</si>
  <si>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</si>
  <si>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</si>
  <si>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Fornecimento e assentamento de tubo corrugado parede dupla PEAD, d=1500mm (60 "), p/sistemas saneamento, Tigre-ADS N-12 ou similar</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</si>
  <si>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</si>
  <si>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</si>
  <si>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</si>
  <si>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Restauro - Equipe de pesquisa arqueológica e cadastro - Rev 01.</t>
  </si>
  <si>
    <t>Tela em aço inoxidável, padrão moeda, fixada em moldura constituída de canton eira de 3/4 x 3/4 x 1/8"</t>
  </si>
  <si>
    <t>Telhamento com telha de vidro tipo canal ou colonial</t>
  </si>
  <si>
    <t>Fornecimento de barra chata de alumínio 3/4" x 1/4"</t>
  </si>
  <si>
    <t>Fornecimento de barra chata de alumínio 1" x 1/4"</t>
  </si>
  <si>
    <t>Sinalizador duplo (luz de topo) c/relé fotocelula, exceto fiação</t>
  </si>
  <si>
    <t>Pára-raio tipo Franklin 350mm, latão cromado, para descida 2 cabos, c/suporte e conectores p/cabo terra,  inclusive mastro aço galv 6mx2" e base</t>
  </si>
  <si>
    <t>Presilha de latão, L=20mm, para fixação de cabos de cobre, furo d=5mm, para c abos 16mm² a 25mm², ref:TEL-743 ou similar (SPDA)</t>
  </si>
  <si>
    <t>Bucha de redução de cobre, juntas soldadas, diâm = 28mm x 15mm</t>
  </si>
  <si>
    <t>Bucha de redução de cobre, juntas soldadas, diâm = 35mm x 15mm</t>
  </si>
  <si>
    <t>Bucha de redução de cobre, juntas soldadas, diâm = 35mm x 22mm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</si>
  <si>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</si>
  <si>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</si>
  <si>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</si>
  <si>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</si>
  <si>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</si>
  <si>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</si>
  <si>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</si>
  <si>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</si>
  <si>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</si>
  <si>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</si>
  <si>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</si>
  <si>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</si>
  <si>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</si>
  <si>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</si>
  <si>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</si>
  <si>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</si>
  <si>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</si>
  <si>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</si>
  <si>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</si>
  <si>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</si>
  <si>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</si>
  <si>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Baias em tábuas de madeira, com 04 módulos, com dimensões 3,00 x 3,00m cada,  hútil=0,90m, destinadas ao armazenamento de resíduos sólidos classes 1, 2, 3, e 4.</t>
  </si>
  <si>
    <t>Parafuso auto-atarrachante p/ telha, c/ porca - 2 arruelas concavas (fornecim ento e colocação)</t>
  </si>
  <si>
    <t>Parafuso auto-atarrachante p/ telha, c/ porca - 2 arruelas concavas - forneci mento e colocação</t>
  </si>
  <si>
    <t>Parafuso cabeça chata em alumínio 1/4" x 7/8" - fornecimento e colocação</t>
  </si>
  <si>
    <t>Arruela de nylon ø 1/4" - fornecimento e colocação</t>
  </si>
  <si>
    <t>Porca em alumínio 1/4" - fornecimento e colocação</t>
  </si>
  <si>
    <t>Parafuso auto-atarraxante em aço inox - 4,2 x 32mm - fornecimento e colocação</t>
  </si>
  <si>
    <t>Piso vinílico em manta, dim. 2,0 x 20,5m, e = 5mm, ref. Omnisports da Tarkett ou similar - fornecimento e instalação, exclusive regularização do piso</t>
  </si>
  <si>
    <t>Regularização de pilar em alvenaria de tijolo aparente, com argamassa traço t 1 - 1:3 (chapisco) e argamassa traço t5 - 1:2:8 (reboco, esp=5,0cm)</t>
  </si>
  <si>
    <t>Fornecimento e assentamento de bucha de redução de ferro galvanizado de 6" x  4"</t>
  </si>
  <si>
    <t>Junta de dilatação com brita 2, argamassada, esp=7cm</t>
  </si>
  <si>
    <t>Valvula de governo e alarme VGA 6"</t>
  </si>
  <si>
    <t>Valvula Gaveta Rosca haste não ascendente 6"</t>
  </si>
  <si>
    <t>Valvula de retenção 6", bronze, fundo de poço, classe 125/200, rosca BSP</t>
  </si>
  <si>
    <t>Centro de comando dos motores geral "CCM-GERAL", da Obra do Sergipetec</t>
  </si>
  <si>
    <t>Fossa séptica em concreto armado, dimensões internas 1,35 x 2,70 x 1,50m</t>
  </si>
  <si>
    <t>Fossa séptica em concreto armado dimensões internas 1,50 x 3,00 x 1,50 m</t>
  </si>
  <si>
    <t>Sumidouro paredes com blocos cerâmicos 6 furos e dimensões internas de 4,40 x 2,20 x 1,65 m</t>
  </si>
  <si>
    <t>Sumidouro paredes com blocos cerâmicos 6 furos e dimensões internas de 5,00 x 2,50 x 2,00 m</t>
  </si>
  <si>
    <t>Mapa tátil em ferro fundido medindo 70 x 50cm, com pedestal medindo 80 x 60cm , em alvenaria de bloco cerâmico, placa em granito cinza andorinha, inclusive chapisco, reboco e pintura</t>
  </si>
  <si>
    <t>Laje pré-fabricada treliçada para piso ou cobertura, unidirecional, intereixo 38cm, h=30cm, el. enchimento em EPS h=25cm, inclusive tela e ferragem adicion al da treliça, exclusive escoramento e capeamento 5cm.</t>
  </si>
  <si>
    <t>Laje pré-fabricada treliçada para piso ou cobertura, bidirecional, intereixo  38cm, h=30cm, el. enchimento em EPS h=25cm, inclusive tela e ferragem adicion al da treliça, exclusive escoramento e capeamento 5cm.</t>
  </si>
  <si>
    <t>Caixa de passagem em alvenaria de tijolos maciços esp. = 0,12m,  dim. int. =  0.40 x 0.40 x 0.30m, com brita e grelha em ferro fundido</t>
  </si>
  <si>
    <t>Caixa sifonada em alvenaria de tijolos maciços esp. = 0,12m,  dim. int. =  0. 40 x 0.30 x 0.65m</t>
  </si>
  <si>
    <t>Caixa de gordura em alvenaria de tijolos maciços esp. = 0,12m,  dim. int. =   0.40 x 0.30 x 0.65m</t>
  </si>
  <si>
    <t>Guarda-corpo com requadro em barra chata de 2" x 3/8" e barra redonda 3/8" na vertical, com acabamento superior em madeira, inclusive pintura - forneciment o e instalação</t>
  </si>
  <si>
    <t>Perfil Alumínio "U" 22,0mm x 1,90mm x 0,320kg/m</t>
  </si>
  <si>
    <t>Tabeira de madeira lei, 1a qualidade, 2,5x10,0cm para beiral de telhado</t>
  </si>
  <si>
    <t>Pia de cozinha com bancada em granito cinza andorinha, e = 2cm, dim 3,10x0,60 m, com 02 cubas de aço inox, sifão cromado, válvula cromada, torneira cromada 1/2", inclusive rodopia 10 cm, assentada</t>
  </si>
  <si>
    <t>Fornecimento de comporta tipo Stop-Log tipo alto em fibra de vidro, largura ú til 200mm e altura de 400mm com gaveta movediça em fibra de vidro esp=10mm, c om acionamento manual por manete na própria gaveta</t>
  </si>
  <si>
    <t>Brinquedo - Escada Horizontal com Teia, modelo M-104, da Lúdico Brinquedos In teligentes ou similar - fornecimento e montagem</t>
  </si>
  <si>
    <t>Brinquedo - Balanço Hexagonal, modelo M-120, da Lúdico Brinquedos Inteligente s ou similar - fornecimento e montagem</t>
  </si>
  <si>
    <t>Brinquedo - Play Aventura, modelo M-205, da Lúdico Brinquedos Inteligentes ou similar - fornecimento e montagem</t>
  </si>
  <si>
    <t>Revestimento metálico em alumínio composto (Alucobond ou similar) dobrado, e= 0,3mm, na cor cobre, 1,00 nx 1,00m,  exclusive estrutura metálica - fornecime nto e montagem - Obra do Centro de Convenções de Sergipe</t>
  </si>
  <si>
    <t>Bomba Thebe mod TH 65-160, 30cv, c/motor elétrico, sucção 4" e recalque d=2 1 /2" (incendio)</t>
  </si>
  <si>
    <t>Retirada de caixa de incêndio, inclusive registros, mangueiras e acessórios</t>
  </si>
  <si>
    <t>Retirada de exaustor industrial eólico</t>
  </si>
  <si>
    <t>Planta - Maria-sem-vergonha (Impatiens Walleriana), fornecimento e plantio</t>
  </si>
  <si>
    <t>Moldagem de corpos de prova</t>
  </si>
  <si>
    <t>Luminária para iluminação pública 04 pétalas c/lâmpada vapor de sódio 400w, c / acessórios,  inclusive suporte para encaixe no poste com 04 braços e poste  circular de concreto 16/200</t>
  </si>
  <si>
    <t>Poste circular de concreto 16/200 - Fornecimento e assentamento</t>
  </si>
  <si>
    <t>Grade e montantes de ferro h=2,10m, inclusive portão (h=2,50m), exclusive mur eta e fundação, altura total = 2,10m (padrão CEHOP)</t>
  </si>
  <si>
    <t>Quadro geral de distribuição, embutir, com barramento, em chapa de aço, medin do:1800x1100x250cm, exclusive disjuntores</t>
  </si>
  <si>
    <t>Fornecimento e assentamento de peças de eucalipto tratado, d=7 a 10cm</t>
  </si>
  <si>
    <t>Fornecimento e assentamento de peças de eucalipto tratado, d=13 a 16cm</t>
  </si>
  <si>
    <t>Fornecimento e assentamento de peças de eucalipto tratado, d=25 a 30cm</t>
  </si>
  <si>
    <t>Planta - Abacaxi roxo (tradescantia spathacea) , fornecimento e plantio</t>
  </si>
  <si>
    <t>Planta - Clorofito, fornecimento e plantio</t>
  </si>
  <si>
    <t>Planta - Trapoeraba roxa (tradescantia pallida purpurea), fornecimento e plan tio</t>
  </si>
  <si>
    <t>Planta - Lírio Leopardo (belamcanda chinensis), fornecimento e plantio</t>
  </si>
  <si>
    <t>Planta - Palmito juçara, (Euterpe edulis), h=2,00m, fornecimento e plantio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</si>
  <si>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</si>
  <si>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</si>
  <si>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</si>
  <si>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bifásica demanda entre 0 e 10,1 kw - Rev 01</t>
  </si>
  <si>
    <t>Entrada de energia elétrica bifásica demanda entre 10,1 e 12,7 kw - Rev 01</t>
  </si>
  <si>
    <t>Entrada de energia elétrica bifásica demanda entre 12,7 e 17,7 kw - Rev 01</t>
  </si>
  <si>
    <t>Remoção de bomba centrifuga 3/4 cv</t>
  </si>
  <si>
    <t>Chumbamento de quadro elétrico de embutir</t>
  </si>
  <si>
    <t>Fornecimento de cartucho para solda exotérmica para cabo 50 mm²</t>
  </si>
  <si>
    <t>Presilha de latão, L=20mm, para fixação de cabos de cobre, furo d=5mm, para c abos 35mm² a 50mm², ref:TEL-744 ou similar (SPDA)</t>
  </si>
  <si>
    <t>Grampo estampado tipo "x", em cobre, com 04 parafusos, para cabos de cobre nu 35mm² - tel- 853 (SPDA)</t>
  </si>
  <si>
    <t>Tampa de concreto armado, dimensões: 0,60x0,80mx0,07m com furos</t>
  </si>
  <si>
    <t>Tampa de concreto armado, dimensões: 1,20x1,20mx0,07m com furos</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</si>
  <si>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</si>
  <si>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</si>
  <si>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</si>
  <si>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</si>
  <si>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</si>
  <si>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Disjuntor termomagnetico monopolar 70 A, padrão DIN (Europeu - linha branca), curva C, corrente 5KA</t>
  </si>
  <si>
    <t>Demolição de alvenaria de bloco de concreto de vedação - sem revestimento</t>
  </si>
  <si>
    <t>Demolição de alvenaria de bloco de concreto estrutural - sem revestimento</t>
  </si>
  <si>
    <t>Demolição de alvenaria de bloco de concreto de vedação - com revestimento</t>
  </si>
  <si>
    <t>Demolição de alvenaria de bloco de concreto estrutural - com revestimento</t>
  </si>
  <si>
    <t>Muro em alvenaria bloco cerâmico, e= 0,09m, c/ alv de pedra granítica, 0,35 x 0,60m, colunas (9x20cm) e cintamento (9x15cm) superior e inferior concreto ar mado fck = 15,0 Mpa cada 3,00m, chapisco e reboco</t>
  </si>
  <si>
    <t>Isolamento térmico c/ poliestireno expandido (isopor), e=5,0cm, coladas com f rioasfalto da vedacit ou similar</t>
  </si>
  <si>
    <t>Exaustor para banheiro, bivolt, ref.: C 80 A, da Ventokit ou similar - fornec imento e instalação</t>
  </si>
  <si>
    <t>Bebedouro conjugado, elétrico, refrigeração por compressão,110v, Inox, Libell Press Side ou similar - fornecimento e instalação</t>
  </si>
  <si>
    <t>Bancada em granito verde ubatuba, e = 2cm</t>
  </si>
  <si>
    <t>Válvula de esfera em bronze ø 2 1/2" - fornecimento e instalação</t>
  </si>
  <si>
    <t>Forro em alumínio, tipo colmeia, malha 42x42x25mm, 625x1250mm, cor cinza,  ma rca Refax ref. B10 ou similar, instalado</t>
  </si>
  <si>
    <t>Refletor TR Led, corpo em aluminio, vidro temperado, potencia 20W, bivolt, te mp.cor 3000K, IP-65, da Taschibra ou similar</t>
  </si>
  <si>
    <t>Testeira em chapa de aço galvanizado nº 22, com requadro em cantoneira "L" 1/ 2" x 1/8 ", h=0,40m</t>
  </si>
  <si>
    <t>Planta - Pau-pombo (tapirira guianensis) h= 0,80 a 1,00m, fornecimento e plan tio</t>
  </si>
  <si>
    <t>Planta - Murici (byrsonima crassifolia) h= 0,80 a 1,00m, fornecimento e plant io</t>
  </si>
  <si>
    <t>Planta - Angelim (andira fraxinilolia), h=0,80 a 1,00m, fornecimento e planti o</t>
  </si>
  <si>
    <t>Planta - Pau-breu (protium heptaphyllum), h=0,80 a 1,00m, fornecimento e plan tio</t>
  </si>
  <si>
    <t>Planta - Massaranduba (pouteria ramiflora), h=0,80 a 1,00m, fornecimento e pl antio</t>
  </si>
  <si>
    <t>Planta - Louro (laurus nobilis), h=0,80 a 1,00m, fornecimento e plantio</t>
  </si>
  <si>
    <t>Planta - Gameleira (ficus adhatodifolia), h=0,80 a 1,00m, fornecimento e plan tio</t>
  </si>
  <si>
    <t>Planta - Jatobá (hymenacea courbaril), h=0,80 a 1,00m, fornecimento e plantio</t>
  </si>
  <si>
    <t>Revestimento cerâmico para piso ou parede, 43 x 43 cm, Arielle, linha riviera , cor branca mate, ou similar, PEI-4,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</si>
  <si>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</si>
  <si>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37 x 59 cm, Arielle, linha riviera , cor branca ou similar, PEI-3, aplicado com argamassa industrializada ac-ii, rejuntado, exclusive regularização de base ou emboço</t>
  </si>
  <si>
    <t>Mão de obra de jardineiro</t>
  </si>
  <si>
    <t>Fossa séptica em concreto armado dimensões internas 1,20 x 2,40 x 1,80 m</t>
  </si>
  <si>
    <t>Filtro anaerobio em concreto armado, dimensões internas 1,30 x 1,30 x 2,15 m</t>
  </si>
  <si>
    <t>Demolição de pavimentação em tijolo maçico, e=0,05m</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</si>
  <si>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</si>
  <si>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</si>
  <si>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Bomba para incêndio a diesel 10 cv, vazão de 38,00 m³/h,  hman= 50 m.c.a</t>
  </si>
  <si>
    <t>Bomba para incêndio jockey 2cv</t>
  </si>
  <si>
    <t>Porta em chapa lisa de alumínio, tipo vai-vem, com visor de vidro, inclusive  dobradiça</t>
  </si>
  <si>
    <t>Gradil com quadro em tubo de ferro galvanizado 1 1/4" e tela galvanizada malh a 2"</t>
  </si>
  <si>
    <t>Chave contactora para motor até 5A</t>
  </si>
  <si>
    <t>Planta - Chuva de ouro (cassia ferruginea), fornecimento e plantio</t>
  </si>
  <si>
    <t>Planta - Citronela (cymbopogon winterianus), fornecimento e plantio</t>
  </si>
  <si>
    <t>Planta - Evólvulo (elvolvulus glomeratus), fornecimento e plantio</t>
  </si>
  <si>
    <t>Planta - Iresine (iresine herbstii), fornecimento e plantio</t>
  </si>
  <si>
    <t>Planta - Calistemon (callistemon specious), fornecimento e plantio</t>
  </si>
  <si>
    <t>Planta - Louro pardo (cordia trichotoma), fornecimento e plantio</t>
  </si>
  <si>
    <t>Módulo de chamada de leito, eletrônico, com acionador/rearme e piloto identif icador de chamada, para fixação em régua para gás medicinal, da VTC Vitaltec  ou similar</t>
  </si>
  <si>
    <t>Módulo de chamada de leito, eletrônico, com acionador/rearme e piloto identif icador de chamada, para fixação em parede, da VTC Vitaltec ou similar</t>
  </si>
  <si>
    <t>Módulo de sinalização externa (sinaleiro externo) com uma cor habilitada, da  VTC Vitaltec ou similar</t>
  </si>
  <si>
    <t>Régua p/gás medicinal,em alumínio,dimensões: 850x220x70mm,com: 01 ponto p/ ox igênio, 01 ponto p/ ar comprimido, 01 ponto p/ vácuo, 08 tomadas elétricas, 0 1 ponto p/ chamada de enfermagem (s/ o equipamento), mod.Square Line,VTC Vita tec ou similar</t>
  </si>
  <si>
    <t>Tomada para lógica rj45, com caixa pvc, embutida, cat. 6</t>
  </si>
  <si>
    <t>Módulo de central do posto de enfermagem, temporizado, pilotos indicadores de local e fonte geradora de 12 volts, modelo Standard Tradicional, da VTC Vital tec ou similar</t>
  </si>
  <si>
    <t>Régua p/gás medicinal,em alumínio,dimensões: 850x220x70mm,com: 02 pontos p/ o xigênio, 02 pontos p/ ar comprimido, 01 ponto p/ vácuo, 08 tomadas elétricas,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</si>
  <si>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</si>
  <si>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</si>
  <si>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</si>
  <si>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</si>
  <si>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</si>
  <si>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</si>
  <si>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ar comprimido, 01 ponto p/ vácuo, 08 tomadas elétricas, m od.Square Line,VTC Vitatec ou similar</t>
  </si>
  <si>
    <t>Pia em aço inox ø=20cm</t>
  </si>
  <si>
    <t>Pia em aço inox, Ø = 30cm</t>
  </si>
  <si>
    <t>Globo leitoso branco 48cm, inclusive lâmpada led 6w</t>
  </si>
  <si>
    <t>Fornecimento e montagem de rack fechado tipo armário 19" x 36u x 600mm</t>
  </si>
  <si>
    <t>Fornecimento e instalação de patch panel com 24 portas cat.6 - Rev 01</t>
  </si>
  <si>
    <t>Fornecimento e instalação de patch cords cat.6 c/1,50m - Rev 01</t>
  </si>
  <si>
    <t>Torneira cromada de mesa para lavatório temporizada bica baixa</t>
  </si>
  <si>
    <t>Rodapé alta resistência, h = 10 cm, meia-cana</t>
  </si>
  <si>
    <t>Tomada dupla para lógica RJ45, cat.6, com caixa pvc, embutir, completa</t>
  </si>
  <si>
    <t>Base em concreto para mapa tátil</t>
  </si>
  <si>
    <t>Gradil com quadro em tubo de ferro galvanizado 1 1/4" e tela galvanizada malh a 2", mureta h=50cm, inclusive pintura da mureta e pilares com tinta hidracor , altura total=2,50m, exclusive pintura da grade</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</si>
  <si>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</si>
  <si>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</si>
  <si>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</si>
  <si>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3.00 m</t>
  </si>
  <si>
    <t>Bucha com arruela em liga especial zamak p/eletroduto 100mm, d=4"</t>
  </si>
  <si>
    <t>Fornecimento e instalação de conector rj 45 macho cat 6</t>
  </si>
  <si>
    <t>Forma plana para estruturas, em compensado plastificado de 12mm, 02 usos, exc clusive escoramento - Revisada 07.2015</t>
  </si>
  <si>
    <t>Forma plana para estruturas, em compensado plastificado de 12mm, 03 usos, exc lusive escoramento - Revisada 07.2015</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</si>
  <si>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</si>
  <si>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</si>
  <si>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</si>
  <si>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</si>
  <si>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</si>
  <si>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</si>
  <si>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</si>
  <si>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</si>
  <si>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</si>
  <si>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</si>
  <si>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</si>
  <si>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</si>
  <si>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</si>
  <si>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</si>
  <si>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angulo ajustável 10 Van, marca Rain Bird ou similar</t>
  </si>
  <si>
    <t>Curva 45° para eletroduto de pvc rígido roscável, diâm = 32mm (1")</t>
  </si>
  <si>
    <t>Curva 45° para eletroduto de pvc rígido roscável, diâm = 50mm (1 1/2")</t>
  </si>
  <si>
    <t>Disjuntor termomagnetico tripolar 200 A, padrão DIN (Europeu - linha branca), corrente 10KA</t>
  </si>
  <si>
    <t>Caixa de equipotencialização em aço 200x200x90mm, para embutir com tampa, com 9 terminais, ref:TEL-901 ou similar (SPDA)</t>
  </si>
  <si>
    <t>Plataforma niveladora de docas avançada, eletro-hidraúlica, ref.: PND A 20 x  25 4T EH, da ARTAMA ou similar</t>
  </si>
  <si>
    <t>Caixa de passagem / poço de visita em concreto armado fck=21 mpa, inclusive t ampa, dimensões internas 1.02 x 1.20 x 3.20 m</t>
  </si>
  <si>
    <t>Bucha com arruela em liga especial zamak p/eletroduto 85mm, d=3"</t>
  </si>
  <si>
    <t>Remanejamento de rede de drenagem pluvial em tubo de concreto DN 1000mm, sem  reaproveitamento</t>
  </si>
  <si>
    <t>Fornecimento e assentamento de joelho de ferro galvanizado de 4 x 2 1/2"</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</si>
  <si>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</si>
  <si>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 tensão de alimentação e da rede CA 70...264V, 42...460HZ, medição de fugas em CA e CC conf. IEC 61557-8, resistência inter. 240kohm, tensão de medição 1 2V e corrente 50uA</t>
  </si>
  <si>
    <t>Torneira de mesa bica longa, branca/cromada, fechamento automático, ref. 0101 379, da Azzo ou similar</t>
  </si>
  <si>
    <t>Torneira de mesa bica curta, branca/cromada, fechamento automático, ref. 0101 377, da Azzo ou similar</t>
  </si>
  <si>
    <t>Flange sextavado de ferro galvanizado, com rosca bsp, de 4"</t>
  </si>
  <si>
    <t>Disjuntor termomagnético tripolar 450 A, padrão DIN (linha branca )</t>
  </si>
  <si>
    <t>Curva horizontal 100 x 75 mm para eletrocalha metálica, com ângulo 90° (ref.: mopa ou similar)</t>
  </si>
  <si>
    <t>Curva horizontal 75 x 50 mm para eletrocalha metálica, com ângulo 90° (ref.:  mopa ou similar)</t>
  </si>
  <si>
    <t>Curva vertical 50 x 50 mm para eletrocalha metálica, com ângulo 90° (ref.: mo pa ou similar)</t>
  </si>
  <si>
    <t>Curva vertical 100 x 75 mm para eletrocalha metálica, com ângulo 90° (ref.: m opa ou similar)</t>
  </si>
  <si>
    <t>Curva vertical 200 x 100 mm para eletrocalha metálica, com ângulo 90° (ref.:  mopa ou similar)</t>
  </si>
  <si>
    <t>Curva de inversão 200 x 75 mm para eletrocalha metálica (ref.: mopa ou simila r)</t>
  </si>
  <si>
    <t>Tê horizontal 100 x 75 mm para eletrocalha metálica  (ref.: mopa ou similar)</t>
  </si>
  <si>
    <t>Tê horizontal 200 x 100 mm para eletrocalha metálica  (ref.: mopa ou similar)</t>
  </si>
  <si>
    <t>Tê vertical 200 x 100 mm para eletrocalha metálica  (ref.: mopa ou similar)</t>
  </si>
  <si>
    <t>Emenda interna 100 x 75 mm com base lisa perfurada para eletrocalha metálica  (ref. Mopa ou similar)</t>
  </si>
  <si>
    <t>Emenda interna 200 x 100 mm com base lisa perfurada para eletrocalha metálica (ref. Mopa ou similar)</t>
  </si>
  <si>
    <t>Redução concêntrica 100 x 75mm para eletrocalha metálica (ref. mopa ou simila r)</t>
  </si>
  <si>
    <t>Fornecimento e instalação de mão francesa simples 75 mm</t>
  </si>
  <si>
    <t>Fornecimento e instalação de mão francesa simples 100 mm</t>
  </si>
  <si>
    <t>Fornecimento e instalação de mão francesa simples 200 mm</t>
  </si>
  <si>
    <t>Distribuidor geral  padrão telebrás dimensões 1,20 x 1,20 x 0,12m</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</si>
  <si>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</si>
  <si>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</si>
  <si>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Cabo telefonico ct-apl-50, 200 pares (uso externo) - fornecimento e instalaca o</t>
  </si>
  <si>
    <t>Cabo telefonico ct-apl-50, 300 pares (uso externo) - fornecimento e instalaca o</t>
  </si>
  <si>
    <t>Distribuidor interno óptico - D.I.O</t>
  </si>
  <si>
    <t>Assentamento de conexões de fofo, junta elástica, diam.=  300mm</t>
  </si>
  <si>
    <t>Fornecimento de cap de ferro fundido, junta elástica, diam. =  300mm</t>
  </si>
  <si>
    <t>Fornecimento de tê de ferro fundido, c/ bolsas, junta elástica, diam. =  300  x 100mm</t>
  </si>
  <si>
    <t>Fornecimento de curva 22º 30' com bolsas, de ferro fundido, junta elástica, d iam. =  150mm</t>
  </si>
  <si>
    <t>Fornecimento de tubo em ferro fundido, c/ flanges PN 10 / 16, diam. =  100mm, L=1,79m</t>
  </si>
  <si>
    <t>Fornecimento de tubo em ferro fundido, c/ flanges PN 10 / 16, diam. =  100mm, L=0,38m</t>
  </si>
  <si>
    <t>Fornecimento de redução excentrica em ferro fundido, com flanges pn 10 / 16,  diam. =  100 x   50mm</t>
  </si>
  <si>
    <t>Exaustor 18w, modelo APC-210, da Aerotec ou similar - fornecimento e instalaç ão</t>
  </si>
  <si>
    <t>Torneira de boia 2 1/2"" c/ balao plastico</t>
  </si>
  <si>
    <t>Montagem de tubos em ferro fundido com flanges, diam.= 100 mm, L=1,79m</t>
  </si>
  <si>
    <t>Montagem de tubos em ferro fundido com flanges, diam.= 100 mm, L=0,38m</t>
  </si>
  <si>
    <t>Tela de nylon 1/8" para dreno</t>
  </si>
  <si>
    <t>Bloco cerâmico tipo "u" (calha) 9x19x19cm</t>
  </si>
  <si>
    <t>Fornecimento e assentamento de tubo em concreto para pilar  dim. 30x 30 - h=  30 cm</t>
  </si>
  <si>
    <t>Fornecimento e instalação de treliça PTG 8l - TR 08634, para suporte de barra s de transferência em juntas, ou similar</t>
  </si>
  <si>
    <t>Tomada dupla, 2p + t, ABNT, de embutir, 20 A, com placa em pvc</t>
  </si>
  <si>
    <t>Módulo para 12 medidores com barramento , 1160 x 1560 x 220mm, em chapa de aç o galvanizada pintada eletrostáticamente</t>
  </si>
  <si>
    <t>Módulo para 18 medidores com barramento , 1940 x 1560 x 200mm, em chapa de aç o galvanizada pintada eletrostáticamente</t>
  </si>
  <si>
    <t>Módulo para 15 medidores com barramento , 1680 x 1560 x 220mm, em chapa de aç o galvanizada pintada eletrostáticamente</t>
  </si>
  <si>
    <t>Motobomba marca schneider ou similar, modelo SH55 BPI-21, 2 1/2", motor a com bustão - gasolina , 5,5cv</t>
  </si>
  <si>
    <t>Caixa de gordura  0.60 x 0.60 x 0.60m</t>
  </si>
  <si>
    <t>Caixa de espuma  0.60 x 0.60 x 0.60m</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</si>
  <si>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</si>
  <si>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</si>
  <si>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medindo:1140x1520x200cm, exclusive disjuntores</t>
  </si>
  <si>
    <t>Caixa de passagem em alvenaria de tijolos maciços esp. = 0,17m,  dim. int. =  1.20 x 1.20 x 2,25m</t>
  </si>
  <si>
    <t>Caixa de passagem em alvenaria de tijolos maciços esp. = 0,17m,  dim. int. =  1.20 x 1.20 x 2,50m</t>
  </si>
  <si>
    <t>Fornecimento e instalação de suporte em aço tipo mão francesa para fixação de tubos DN 500mm</t>
  </si>
  <si>
    <t>Tê com rosca para mangueira perfurada, da santeno ou similar</t>
  </si>
  <si>
    <t>Curva 45° para eletroduto de pvc rígido roscável, diâm = 25mm (3/4")</t>
  </si>
  <si>
    <t>Piso em concreto simples desempolado, fck = 35 MPa, e = 20cm - Não inclui arm adura, barras de transferência ou forma p/ juntas de concretagem</t>
  </si>
  <si>
    <t>Sinalização permanente, vertical,  com placa de aço (50x80cm) com poste de ma deira 3,50m fixado com base de concreto 40x40x50</t>
  </si>
  <si>
    <t>Defletor em meia seção de tubo pvc de 400mm</t>
  </si>
  <si>
    <t>Fornecimento e instalação de fachada em pele de vidro, em vidro laminado 3+3  refletivo</t>
  </si>
  <si>
    <t>Defletor em fibra de vidro reforçada com 6mm  de camada  4,00 x 0,84</t>
  </si>
  <si>
    <t>Gradil em tela de aço galvanizado revestida em pvc, malha 5 x 10cm, fio 2.5mm , com requadro em tubo de aço galvanziado 2" - Obra do Ceasa Itabaiana</t>
  </si>
  <si>
    <t>Cabo telefonico CTP-APL- 50/75 P</t>
  </si>
  <si>
    <t>Cabo telefonico 2xCTP-APL- 50/75 P</t>
  </si>
  <si>
    <t>Cabo telefonico 4xCTP-APL- 50/75 P</t>
  </si>
  <si>
    <t>Planta - Liríope (liriope spicata), fornecimento e plantio</t>
  </si>
  <si>
    <t>Solo-cimento compactado - Traço 1:18, inclusive cimento e arenoso comercial</t>
  </si>
  <si>
    <t>Muro em alvenaria bloco cimento, e= 0,09m, c/ alv de pedra 0,35 x 0,60m, colu nas concreto armado fck = 15,0mpa cada 3,00m, exclusive chapisco, reboco e pi ntura</t>
  </si>
  <si>
    <t>Remoção de tapume</t>
  </si>
  <si>
    <t>Rodopia em granito verde ubatuba, h = 50 cm, e= 2cm, aplicado com argamassa i ndustrializada ac-i, com acabamento aboleado</t>
  </si>
  <si>
    <t>Revestimento cerâmico para piso ou parede, 37 x 59 cm, Arielle, linha riviera , cor branca ou similar, PEI-3, aplicado com argamassa industrializada ac-ii, rejunte epoxi, exclusive regularização de base ou emboço</t>
  </si>
  <si>
    <t>Prateleira em granito verde ubatuba, esp=2cm, inclusive testeira de 10cm</t>
  </si>
  <si>
    <t>Poste decorativo com 02 pétalas, em aço galvanizado com difusor em vidro tran sparente temperado, ref. PT-301/2, da Aladin ou similar, com 3,00m, inclusive lâmpada de led 10w</t>
  </si>
  <si>
    <t>Divisória em granito verde ubatuba, polido dos dois lados, acabamento boleado , e= 2cm, assentado com argamassa traco 1:4, arremate em cimento branco, excl usive ferragens</t>
  </si>
  <si>
    <t>Revestimento cerâmico para parede, 10 x 10 cm, Eliane, linha galeria chumbo m esh ou similar, pei - 2, aplicado com argamassa industrializada ac-ii, rejunt ado, exclusive regularização de base ou emboço - Rev 01</t>
  </si>
  <si>
    <t>Revestimento cerâmico para  parede, 10 x 10 cm, Eliane, linha galeria branco  mesh, pei - 3, aplicado com argamassa industrializada ac-ii, rejuntado, exclu sive regularização de base ou emboço - Rev 01</t>
  </si>
  <si>
    <t>Revestimento cerâmico para piso ou parede, 45 x 45 cm, c/ piso porcelanato, e lemento taupe, ELIANE ou similar, PEI 4, aplicado com argamassa industrializa da ac-ii, rejuntado, exclusive regularização de base ou emboço</t>
  </si>
  <si>
    <t>Chapa em fibra vidro, esp=2,5mm, revestida com resina Derakane ou similar, in clusive assentamento</t>
  </si>
  <si>
    <t>Quadro geral de distribuição de emQuadro geral de distribuição de embutir, co m barramento, em chapa galvaniz., medindo:1400x800x250cm, exclusive disjuntor es</t>
  </si>
  <si>
    <t>Quadro geral de distribuição de embutir, com barramento, em chapa galvaniz.,  medindo:1200x800x250cm, exclusive disjuntores</t>
  </si>
  <si>
    <t>Quadro geral de distribuição de embutir, com barramento, em chapa galvaniz.,  medindo:1000x600x250cm, exclusive disjuntores</t>
  </si>
  <si>
    <t>Gancho bola em aço zincado</t>
  </si>
  <si>
    <t>Concha olhal em aço forjado</t>
  </si>
  <si>
    <t>Fornecimento e instalação de tela aço soldada nervurada CA-60, malha 20x20cm, ferro 3.4mm, painel 2x3m, (0,72kg/m²), Malha Pop Leve Gerdau ou similar</t>
  </si>
  <si>
    <t>Quadro de medição indireta para transformadores de até 225 kva</t>
  </si>
  <si>
    <t>Disjuntor termomagnético tripolar 600 A com caixa moldada 10 kA</t>
  </si>
  <si>
    <t>Disjuntor termomagnético tripolar 40 A com caixa moldada 10 kA</t>
  </si>
  <si>
    <t>Fornecimento e instalação de caixa separadora de água e óleo 1000l/h - dim.:  1,05x,045x0,45m</t>
  </si>
  <si>
    <t>Entrada de energia elétrica trifásica demanda entre 0 e 15,2 kw - Rev 01</t>
  </si>
  <si>
    <t>Parede de gesso acartonado - Dry-Wall - chapa RU - esp. 12,5mm sistemas lafar ge gypsum (ou similar)</t>
  </si>
  <si>
    <t>Demolição de divisórias tipo naval</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</si>
  <si>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</si>
  <si>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</si>
  <si>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</si>
  <si>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</si>
  <si>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</si>
  <si>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Cobogo cimento tipo "veneziana", dim: 40 x 40 x 9cm</t>
  </si>
  <si>
    <t>Placa de obra em lona com impressão digital 1,50 x 2,00m, inclusive estrutura em metalon 20 x 20cm e escoramento, instalada</t>
  </si>
  <si>
    <t>Placa de obra em lona com impressão digital 0,90 x 1,20m, inclusive estrutura em metalon 20 x 20cm e escoramento, instalada</t>
  </si>
  <si>
    <t>Placa de obra em lona com impressão digital 0,50 x 0,70m, inclusive estrutura em metalon 20 x 20cm e escoramenro, instalada</t>
  </si>
  <si>
    <t>Placa de inauguração em alumínio composto preto, 60x80cm, esp=4mm, (ACM const it. de 02 chapas sólidas de alumínio c/ núcleo central em polietileno), c/ pi ntura coilcoating PVDF KYNAR 500, texto gravado a laser, acab em verniz autom ., mold em alumínio</t>
  </si>
  <si>
    <t>Cabo de cobre isolado em EPR flexível unipolar  25mm²  - 12Kv/20Kv/90°</t>
  </si>
  <si>
    <t>Canaleta plástica 30 x 30mm, cinza, Hellerman ou similar</t>
  </si>
  <si>
    <t>Fornecimento e instalação de curva metálica horizontal 100 x 50 mm, com ângul o de 45°</t>
  </si>
  <si>
    <t>Fusivel nh 100 a tamanho 00, capacidade de interrupcao de 120 ka, tensao nomi mnal de 500 v - fornecimento e instalacao</t>
  </si>
  <si>
    <t>Junção interna tipo "I" para perfilado, ( ref.: Mopa ou similar)</t>
  </si>
  <si>
    <t>Cotovelo de cobre 45°, dn 22 mm - fornecimento e instalação</t>
  </si>
  <si>
    <t>Cotovelo de cobre 45°, dn 28 mm - fornecimento e instalação</t>
  </si>
  <si>
    <t>Tê de cobre ou bronze d = 22 x 15 x 22 mm - fornecimento e instalação</t>
  </si>
  <si>
    <t>Luva cpvc, soldavel, 73 mm - fornecimento e instalação</t>
  </si>
  <si>
    <t>Te cpvc soldavel 73 mm - fornecimento e instalação</t>
  </si>
  <si>
    <t>Tubo cpvc soldavel 73 mm - fornecimento e instalação</t>
  </si>
  <si>
    <t>Parafuso fenda em aço inox 1/4" X 3/4" - fornecimento e colocação</t>
  </si>
  <si>
    <t>Caixa de passagem em alumínio para piso 4" x 2" - Fornecimento e assentamento</t>
  </si>
  <si>
    <t>Cabo de cobre isolado HEPR (XLPE),  25mm²,  1kv / 90º C</t>
  </si>
  <si>
    <t>Bandeja para rack 19", deslizante, perfurada, 400mm de profundidade</t>
  </si>
  <si>
    <t>Tomada para lógica, rj45, com placa</t>
  </si>
  <si>
    <t>Régua (filtro de linha) com 8 tomadas</t>
  </si>
  <si>
    <t>Bloco terminal para telefone - 10 pares</t>
  </si>
  <si>
    <t>Joelho cpvc, soldavel, 45 graus, 73 mm</t>
  </si>
  <si>
    <t>Joelho cpvc, soldavel, 90 graus, 73 mm</t>
  </si>
  <si>
    <t>Lâmpada led 4,5w RGB, bivolt, 12v, inclusive controle (base e27) - fornecimen to e instalação</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</si>
  <si>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</si>
  <si>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</si>
  <si>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Eletroduto ferro galvanizado eletrolitico -  leve, d= 4"</t>
  </si>
  <si>
    <t>Sinaleiro 22mm com lâmpada vermelha, 110vca, led integrado ao corpo, modelo L 2-DR1-R, da Metaltex ou similar (luz de topo)</t>
  </si>
  <si>
    <t>Luminária de embutir para fluorescente tubular T5, 2x14w, inclusive lâmpadas  e reatores, ref.: C-02, da Abalux ou similar</t>
  </si>
  <si>
    <t>Luminária de embutir para fluorescente tubular T5, 2x28w, inclusive lâmpadas  e reatores, ref.: C-06, da Abalux ou similar</t>
  </si>
  <si>
    <t>Luminária de sobrepor para fluorescente tubular T5, 2x54w, inclusive lâmpadas e reatores, ref.: C-106, da Abalux ou similar</t>
  </si>
  <si>
    <t>Luminária de hermética sobrepor para fluorescente tubular T5, 2x14/24w, IP66, ref.: E-73, da Abalux ou similar</t>
  </si>
  <si>
    <t>Luminária hermética de sobrepor para fluorescente tubular T5, 2x28w, IP65, mo delo: Ourofort, ref.: 1527, da Ourolux ou similar</t>
  </si>
  <si>
    <t>Luminária led, flutuante,solar, para piscina, IP68, ref. AH-PED-SOLAR-1-RS, d a Aiha ou similar</t>
  </si>
  <si>
    <t>Gancho curto 38x38mm para luminária</t>
  </si>
  <si>
    <t>Sinaleiro monobloco led110/220V</t>
  </si>
  <si>
    <t>Gradil telado para substação, confeccionado em tubo galvanizado de 38,10mm, t ela galvanizada de 1/2", fio 12, com pintura preta fosca</t>
  </si>
  <si>
    <t>Luminária cilíndrica de sobrepor 30cm, em metal/vidro fosco da Attena ou simi lar</t>
  </si>
  <si>
    <t>Compactação manual com compactador a percussão sapinho, sem controle do grau  de compactação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</si>
  <si>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</si>
  <si>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</si>
  <si>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</si>
  <si>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Assentamento de lavatório</t>
  </si>
  <si>
    <t>Assentamento de torneira</t>
  </si>
  <si>
    <t>Regularização manual e compactão com placa vibratótia</t>
  </si>
  <si>
    <t>Poço de visita em alvenaria tij. maciços esp. = 0,20m,  dim. int. = 1.00 x 1. 00 x 1.50m, laje sup. c.a. esp. = 0,15m, inclusive tampão td-600</t>
  </si>
  <si>
    <t>Espaçador de aço, tipo caranguejo, em aço CA - 50 Ø 6,3mm, para Telas Soldada s</t>
  </si>
  <si>
    <t>Lançamento de concreto usinado, bombeado, para infraestrutura, incluindo colo cação, adensamento e acabamento</t>
  </si>
  <si>
    <t>Concreto simples usinado fck=15mpa, bombeado, lançado e adensado na infraestr utura</t>
  </si>
  <si>
    <t>Concreto simples usinado fck=25mpa, bombeado, lançado e adensado na infraestr utura</t>
  </si>
  <si>
    <t>Concreto simples usinado fck=35mpa, bombeado, lançado e adensado na infraestr utura</t>
  </si>
  <si>
    <t>Concreto simples usinado fck=21mpa, bombeado, lançado e adensado na infraestr utura</t>
  </si>
  <si>
    <t>Concreto simples usinado fck=40mpa, bombeado, lançado e adensado na infraestr utura</t>
  </si>
  <si>
    <t>Concreto simples usinado fck=30mpa, bombeado, lançado e adensado na infraestr utura</t>
  </si>
  <si>
    <t>Concreto simples usinado fck=45mpa, bombeado, lançado e adensado na infraestr utura</t>
  </si>
  <si>
    <t>Lançamento de concreto simples fabricado na obra, inclusive adensamento e aca bamento na infraestrutura</t>
  </si>
  <si>
    <t>Fornecimento e instalação de brise metálico de alumínio, ref. B57, branco nie ve 7000, da Hunter Douglas ou similar</t>
  </si>
  <si>
    <t>Pastilha em porcelana esmaltada, 5 x 5 cm, marca ATLAS, linha engenharia, ref . Una - SG8443 ou similar, aplicada com argamassa industrializada ac-ii, reju ntada, exclusive emboço (ou similar)</t>
  </si>
  <si>
    <t>Pastilha em porcelana esmaltada, 5 x 10 cm, marca ATLAS, linha engenharia, re f. Branco - B2140 ou similar, aplicada com argamassa industrializada ac-ii, r ejuntada, exclusive emboço (ou similar)</t>
  </si>
  <si>
    <t>Forro de gesso acartonado, cor branca, placa 1243 x 618mm, marca GYPSUM, mode lo FGE ou similar, instalado</t>
  </si>
  <si>
    <t>Gradil em alumínio anodizado branco, com barras de apoio em alumínio anodizad o branco de 2"x2" e barras intermediárias e verticais em alumínio anodizado b ranco de 1" x 1/2"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</si>
  <si>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</si>
  <si>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</si>
  <si>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para escada marinheiro, com 05 (cinco) barras chatas verticais 1 1/4" x 3/16" e arco a cada 30cm de 1 1/4" x 3/16", fixada com parabolt - forn ecimento e instalação</t>
  </si>
  <si>
    <t>Preparo e execução de coxim de seixo-cimento - traço 1:15 (cimento/seixo) com compactação e espalhamento, para suporte de fundações</t>
  </si>
  <si>
    <t>Tubo cobre flexível aparente, junta soldadas, d = 1/2" (12,7mm)</t>
  </si>
  <si>
    <t>Tubo cobre flexível aparente, junta soldadas, d = 3/4" (19,05mm)</t>
  </si>
  <si>
    <t>Fornecimento  e instalação de tubo esponjoso d=1/4"</t>
  </si>
  <si>
    <t>Fornecimento  e instalação de tubo esponjoso d=3/8"</t>
  </si>
  <si>
    <t>Fornecimento  e instalação de tubo esponjoso d=1/2"</t>
  </si>
  <si>
    <t>Gás refrigerante R22</t>
  </si>
  <si>
    <t>Válvula Schrader 1/4" - para refrigeração</t>
  </si>
  <si>
    <t>Limpeza de superfície metálica com SUMACLEAN WB,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</si>
  <si>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</si>
  <si>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Fornecimento e fixação de encosto em madeira maciça angelin ou similar, dimen sões 2,06x0,59 a 0,28, espessura 0,05m, forma semi-elíptica, para bancos de c oncreto</t>
  </si>
  <si>
    <t>Grelha de retorno, tamanho 300 x 1000 mm. - fornecimento e instalação</t>
  </si>
  <si>
    <t>Grelha tipo veneziana, Ø = 100mm, com caixa adaptadora - para saída de ar con dicionado - fornecimento e instalação</t>
  </si>
  <si>
    <t>Câmera Hdcvi speed dome Vhd 3020 sd, da Intelbrás ou similar</t>
  </si>
  <si>
    <t>Câmera Vm S5040 Vf 1/3, 760 linhas 2.8 a 12mm, da Intelbras ou similar</t>
  </si>
  <si>
    <t>Fornecimento e instalação de mão francesa simples 50 mm</t>
  </si>
  <si>
    <t>Curva de inversão 75 x 50 mm para eletrocalha metálica (ref.: mopa ou similar )</t>
  </si>
  <si>
    <t>Caixa de passagem / poço de visita em concreto armado fck=21 mpa, inclusive t ampa, dimensões internas 1.20 x 1.20 x 1.20 m</t>
  </si>
  <si>
    <t>Caixa de passagem / poço de visita em concreto armado fck=21 mpa, inclusive t ampa, dimensões internas 1.20 x 1.20 x 1.80 m</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</si>
  <si>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</si>
  <si>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</si>
  <si>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</si>
  <si>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3.00 m</t>
  </si>
  <si>
    <t>Redução concêntrica 75 x 50mm para eletrocalha metálica (ref. mopa ou similar )</t>
  </si>
  <si>
    <t>Fornecimento de tubo pead, liso, PE-100, PN-10, sdr-17, d=400mm, para proteçã o das estacas</t>
  </si>
  <si>
    <t>Fornecimento e montagem de tela de sombreamento, em polietiileno de alta dens idade, para cobertura de estacionamento</t>
  </si>
  <si>
    <t>Portao em tela arame galvanizado n.12 malha 2" e moldura em tubos de aco com  duas folhas de abrir, incluso ferragens</t>
  </si>
  <si>
    <t>Caixa de passagem em alvenaria de tijolos maciços esp. = 0,12m,  dim. int. =  1.00 x 1.00 x 0,60m</t>
  </si>
  <si>
    <t>Caixa de passagem em alvenaria de tijolos maciços esp. = 0,12m,  dim. int. =  1.00 x 1.00 x 0,80m</t>
  </si>
  <si>
    <t>Caixa de passagem / poço de visita em concreto armado fck=21 mpa, inclusive t ampa, dimensões internas 1.20 x 1.20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</si>
  <si>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</si>
  <si>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</si>
  <si>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</si>
  <si>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</si>
  <si>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2.60 m</t>
  </si>
  <si>
    <t>Joelho com rosca 28mm, para mangueira perfurada, da santeno ou similar</t>
  </si>
  <si>
    <t>Tampa em chapa xadrez de ferro galvanizado dim: 80 x 80cm, inclusive cantonei ra "L",  2" x 3/16" e juntas de vedação</t>
  </si>
  <si>
    <t>Revestimento para piso ou parede em mármore arabescato escuro, aplicado com a rgamassa industrializada ac-ii, rejuntado, exclusive emboço</t>
  </si>
  <si>
    <t>Rodapé mármore arabescato escuro, h = 10 cm, e = 2 cm, aplicado com argamassa industrializada ac-i</t>
  </si>
  <si>
    <t>Soleira de mármore arabescato escuro polido, l= 30cm, e=2cm</t>
  </si>
  <si>
    <t>Emenda interna 150 x 100 mm com base lisa perfurada para eletrocalha metálica (ref. Mopa ou similar)</t>
  </si>
  <si>
    <t>Curva horizontal 150 x 100 mm para eletrocalha metálica, com ângulo 90° (ref. : mopa ou similar)</t>
  </si>
  <si>
    <t>Curva vertical 150 x 100 mm para eletrocalha metálica, com ângulo 90° (ref.:  mopa ou similar)</t>
  </si>
  <si>
    <t>Redução à direita 150 x 100mm para eletrocalha metálica (ref. mopa ou similar )</t>
  </si>
  <si>
    <t>Tapume em telha de alumínio, esp=0,5mm, h=2,00m, exclusive pintura</t>
  </si>
  <si>
    <t>Montagem de tubos em ferro fundido com flanges, diam.=  80 mm, L=1,00m</t>
  </si>
  <si>
    <t>Fornecimento de curva 90º com bolsas, de ferro fundido, junta elástica, diam. =   80mm</t>
  </si>
  <si>
    <t>Caixa de derivação em pvc 15x15cm</t>
  </si>
  <si>
    <t>Disjuntor termomagnetico tripolar 350 A, padrão DIN (Europeu - linha branca), 65KA</t>
  </si>
  <si>
    <t>Disjuntor termomagnetico tripolar 250 A, padrão DIN (Europeu - linha banca),  corrente 65 KA</t>
  </si>
  <si>
    <t>Disjuntor termomagnetico tripolar 175 A, padrão DIN (Europeu - linha branca), 65KA</t>
  </si>
  <si>
    <t>Disjuntor termomagnetico tripolar 125 A, padrão DIN (Europeu - linha branca), 65KA</t>
  </si>
  <si>
    <t>Disjuntor termomagnetico bipolar 90 A, padrão DIN (Europeu - linha branca), c urva C, corrente 10KA</t>
  </si>
  <si>
    <t>Disjuntor termomagnetico bipolar 40 A, padrão DIN (Europeu - linha branca), c urva C, corrente 10KA</t>
  </si>
  <si>
    <t>Disjuntor termomagnetico bipolar 32 A, padrão DIN (Europeu - linha branca), c orrente 10KA</t>
  </si>
  <si>
    <t>Disjuntor termomagnetico tripolar  35 A, padrão DIN (Europeu - linha branca), 10KA, curva C</t>
  </si>
  <si>
    <t>Cabo de cobre isolado HEPR (XLPE), flexível,   6,0mm², 1kv / 90º C</t>
  </si>
  <si>
    <t>Tomada para ar condicionado, com caixa pvc e disjuntor bi-polar 20 a, embutid a</t>
  </si>
  <si>
    <t>Disjuntor termomagnetico tripolar  70 A, padrão DIN (Europeu - linha branca), curva C, 10KA</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</si>
  <si>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</si>
  <si>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</si>
  <si>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moldura p/ vidro, basculante modulado, c/baten tes e 2 jogos de alizar, exclusive ferragens e vidros</t>
  </si>
  <si>
    <t>Janela em madeira de lei, tipo mexicana, de abrir, com batentes e 2 jogos de  aliza, exclusive ferragens</t>
  </si>
  <si>
    <t>Janela em madeira de lei, tipo veneziana, de correr, c/batentes e 2 jogos de  alizar, exclusive ferragens</t>
  </si>
  <si>
    <t>Fornecimento de tubo pead, liso, PE-100, PN-06, sdr-26, d=400mm, para proteçã o das estacas</t>
  </si>
  <si>
    <t>Conjunto de ferragens para janela em madeira, de correr, duas folhas, acabame nto cromado</t>
  </si>
  <si>
    <t>Conjunto de ferragens para janela em madeira, guilhotina, duas folhas, acabam ento cromado</t>
  </si>
  <si>
    <t>Conjunto de ferragens para janela em madeira, basculante modulado, acabamento cromado</t>
  </si>
  <si>
    <t>Conjunto de ferragens para janela em madeira,  pivotante (seteira), acabament o cromado</t>
  </si>
  <si>
    <t>Conjunto de ferragens para janela em madeira, max-ar, acabamento cromado</t>
  </si>
  <si>
    <t>Conjunto de ferragens para porta externa em madeira, de abrir, uma folha, aca bamento aço inox, padrão médio</t>
  </si>
  <si>
    <t>Conjunto de ferragens para porta externa em madeira, de abrir, uma folha, aca bamento aço inox, padrão inicial inferior</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</si>
  <si>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</si>
  <si>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</si>
  <si>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</si>
  <si>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</si>
  <si>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</si>
  <si>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para banheiro, uma folha, acabamento amarelo - colonial, padrão médio</t>
  </si>
  <si>
    <t>Conjunto de ferragens para porta interna em madeira, de abrir, uma folha, aca bamento amarelo - colonial, padrão médio</t>
  </si>
  <si>
    <t>Conjunto de ferragens para janela em madeira,  pivotante (seteira), em latão  amarelo colonial</t>
  </si>
  <si>
    <t>Conjunto de ferragens para janela em madeira, de abrir, duas folhas, em Latão amarelo colonial</t>
  </si>
  <si>
    <t>Conjunto de ferragens para janela em madeira, de abrir, duas folhas, com post igo, em latão amarelo colonial</t>
  </si>
  <si>
    <t>Conjunto de ferragens para porta em madeira (interna e externa), de correr, a cabamento cromado</t>
  </si>
  <si>
    <t>Porta em madeira de lei, tipo veneziana, de correr, com batentes e 2 jogos de alizar, exclusive ferragens</t>
  </si>
  <si>
    <t>Porta em madeira de lei, tipo moldura p/ vidro, de correr, com batentes e 2 j ogos de alizar, exclusive ferragens</t>
  </si>
  <si>
    <t>Revestimento de piso com pedra Itapé 20x40cm assentada com argamassa industri alizada ac-iii</t>
  </si>
  <si>
    <t>Vidro insulado - 02 float incolor de 6mm + câmara de 6mm - fornecimento e ins talação</t>
  </si>
  <si>
    <t>Deck em madeira pau d' arco, com réguas cantos abaulados 10 x 2cm, protegidas duas demãos de sparlack cetol deck semi-brilho, em todas as faces, antes do a ssentamento, exclusive camada de concreto e cimentado dwe regularização</t>
  </si>
  <si>
    <t>Brise em madeira pau d' arco, com réguas cantos abaulados 10 x 2cm, protegida s duas demãos de sparlack cetol deck semi-brilho, em todas as faces, antes do assentamento</t>
  </si>
  <si>
    <t>Remoção, lavagem, carga e retelhamento de telhas cerâmicas tipo canal comum,  sem uso de grampo de arame,  c/ ré-aproveitamento de 80%, Itabaiana ou simila r - Rev 01</t>
  </si>
  <si>
    <t>Concreto simples usinado fck=20mpa, bombeado, lançado e adensado em superestr utura</t>
  </si>
  <si>
    <t>Junta de dilatação com brita 2, argamassada, esp=3 x 3cm</t>
  </si>
  <si>
    <t>Fita auto adesiva fotoluminescente "9m" l=2,5cm ou similar</t>
  </si>
  <si>
    <t>Fita auto adesiva fotoluminescente "9m" l=5,0cm ou similar</t>
  </si>
  <si>
    <t>Fornecimento e execução de junta de dilatação JEENE JJ 6080VV EPDM, inclusive execução de lábios poliméricos ARE 41 C</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</si>
  <si>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</si>
  <si>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</si>
  <si>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Exames Admissionais e Demissionais</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</si>
  <si>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</si>
  <si>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</si>
  <si>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05 usos, inclusi ve escoramento - Revisada 07.2015</t>
  </si>
  <si>
    <t>Forma plana para estruturas, em compensado resinado de 10mm, 02 usos, inclusi ve escoramento - Revisada 07.2015</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</si>
  <si>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</si>
  <si>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</si>
  <si>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</si>
  <si>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12mm, 05 usos, inc lusive escoramento - Revisada 07.2015</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</si>
  <si>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</si>
  <si>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</si>
  <si>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05 usos, inc lusive escoramento - Revisada 07.2015</t>
  </si>
  <si>
    <t>Forma plana para estruturas, em compensado plastificado de 14mm, 07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</si>
  <si>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</si>
  <si>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</si>
  <si>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10mm, 04 usos, inc lusive escoramento - Revisada 07.2015</t>
  </si>
  <si>
    <t>Forma plana para estruturas, em compensado plastificado de 10mm, 07 usos, inc lusive escoramento - Revisada 07.2015</t>
  </si>
  <si>
    <t>Forma plana para estruturas, em compensado plastificado de 14mm, 04 usos, inc lusive escoramento - Revisada 07.2015</t>
  </si>
  <si>
    <t>Forma plana para estruturas, em compensado plastificado de 17mm, 04 usos, inc lusive escoramento - Revisada 07.2015</t>
  </si>
  <si>
    <t>Forma plana para estruturas, em compensado resinado de 10mm, 04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</si>
  <si>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</si>
  <si>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</si>
  <si>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</si>
  <si>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</si>
  <si>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</si>
  <si>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compensado plastificado de 14mm, 12 usos, inc lusive escoramento - Revisada 07.2015</t>
  </si>
  <si>
    <t>Forma plana para estruturas, em compensado plastificado de 14mm, 10 usos, inc lusive escoramento - Revisada 07.2015</t>
  </si>
  <si>
    <t>Forma plana para estruturas, em compensado plastificado de 12mm, 01 uso, excl usive escoramento - Revisada 07.2015</t>
  </si>
  <si>
    <t>Forma plana para estruturas, em compensado plastificado de 12mm, 04 usos, exc lusive escoramento - Revisada 07.2015</t>
  </si>
  <si>
    <t>Forma plana para estruturas, em compensado plastificado de 12mm, 05 usos, exc lusive escoramento - Revisada 07.2015</t>
  </si>
  <si>
    <t>Forma plana para estruturas, em compensado plastificado de 17mm, 01 uso</t>
  </si>
  <si>
    <t>Canaleta de drenagem em concreto, dimensões internas 50 x 50cm, s/ tampa de c oncreto, inclusive escavação manual</t>
  </si>
  <si>
    <t>Sinalização de vias com placas indicativas refletiva(0,30 x 0,40)m, porta pes o, suporte tubo fºgº 2", reuso 25 vezes</t>
  </si>
  <si>
    <t>Cadastro de Redes de Drenagem</t>
  </si>
  <si>
    <t>Cadastro de Redes de Esgoto</t>
  </si>
  <si>
    <t>Mesa de concreto polido fck=21 Mpa, com tabuleiro em pastilha cerâmica, base  de tubo de concreto ø=0,30m e bancos em tubo de concreto ø=0,40m</t>
  </si>
  <si>
    <t>Brinquedo - Escada de Cilindros</t>
  </si>
  <si>
    <t>Cimentação anelar - poço com tubo de 6" e perfuração de 12.1/4", em pasta de  cimento e areia traço 1:3 com aditivo acelerador de pega</t>
  </si>
  <si>
    <t>Laje de Proteção do Poço em concreto simples fabricado na obra, fck=21 mpa ln çado e adensado</t>
  </si>
  <si>
    <t>Cimentação anelar - poço com tubo de 6" e perfuração de 12.1/4", em pasta de  cimento com aditivo acelerador de pega</t>
  </si>
  <si>
    <t>Piso em ladrilho hidráulico Mosaico colorido, 20 x 20 cm,aplicado com argamas sa industrializada ac-i, rejuntado, exclusive regularização de base ou emboço</t>
  </si>
  <si>
    <t>Faixa de argamassa cimento, cal e areia traço t5 (1:2:8) - largura 10cm e esp essura de 2cm</t>
  </si>
  <si>
    <t>Pórtico revestido com textura e placas em aço com logomarca do Estado e letre iro da escola (6,25 x 0,60 m)</t>
  </si>
  <si>
    <t>Sinalização horizontal rodoviária, com tinta retrorrefletiva à base de resina acrílica com microesferas de vidro</t>
  </si>
  <si>
    <t>Canaleta em alvenaria de bloco cerâmico, com tampa e fundo em concreto simple s 15 Mpa, revestida com argamassa de cimento e areia, com seção externa 50 x  50cm</t>
  </si>
  <si>
    <t>Piso em concreto simples desempolado, fck = 15 MPa, e = 7 cm - Não inclui for mas para juntas de concretagem</t>
  </si>
  <si>
    <t>Barracão aberto para apoio à produção (carpintaria, central de armação, ofici na, etc.) c/ tesouras, telha 4mm, piso em concreto desempolado</t>
  </si>
  <si>
    <t>Serviços de manutenção e conservação do gramado do Campo de Pelada "Renatão"- Rosa Elze-São Cristovão/SE, incluindo poda do gramadao, retirada de ervas dan inhas, reposição de de terra e grama, colocação de adubo orgânico - Área = 7. 942,34m² - Rev. 01</t>
  </si>
  <si>
    <t>Pavimentação em pre-moldado tipo Concregrama, modelo Pavi-grade, dim:45 x 60c m, e=9,5cm, sobre colchão de areia, com preenchimento dos vãos com grama</t>
  </si>
  <si>
    <t>Grade em barra chata de ferro 1"x1" e moldura em barra chata de ferro 1"x1",  conforme projeto</t>
  </si>
  <si>
    <t>Material para sub-base com cbr&gt;20, inclusive aquisição, escavação e carga na  jazida (medido pelo corte), exclusive limpeza da área e transporte</t>
  </si>
  <si>
    <t>Janela em policarbonato e tabela "Z" em chapa preta virada, fixa, chapa antiv andalismo e=6mm, moldura em barra chata de ferro/ chapa preta 4" x 1/4", conf orme projeto</t>
  </si>
  <si>
    <t>Basculante em policarbonato, chapa antivandalismo e=6mm, cantoneira 1" SAE104 5 esp 1/4"/barra chata 1/4"x3/4" e moldura em barra quadrada de ferro SAE 105 0 de 3mm, conforme projeto</t>
  </si>
  <si>
    <t>Portão em chapa de ferro veneziana tipo Z inclusive dobradiças, ferrolhos e c humbadores em chapa de ferro e=5mm</t>
  </si>
  <si>
    <t>Material para sub-base, cbr&gt;20,  adquirido solto na jazida, inclusive carga,  exclusive transporte</t>
  </si>
  <si>
    <t>Material para sub-base, cbr&gt;20,  adquirido solto na jazida,  inclusive carga  (posto na caçamba), exclusive transporte</t>
  </si>
  <si>
    <t>Material para base com cbr&gt;60, inclusive aquisição, escavação e carga, exclus ive limpeza e transporte</t>
  </si>
  <si>
    <t>Material para base, cbr&gt;60,  adquirido solto na jazida, inclusive limpeza da  área e carga, exclusive transporte</t>
  </si>
  <si>
    <t>Limpeza de jazida</t>
  </si>
  <si>
    <t>Tubo de ferro galvanizado 2.1/2" com chumbador de barra chata de ferro 1"x1/4 " a cada metro para fixação em piso de concreto ou parede</t>
  </si>
  <si>
    <t>Fornecimento de cartucho para solda exotérmica para cabo 70 mm²</t>
  </si>
  <si>
    <t>Reator de partida rápida p/ lâmpada fluorescente 2 x 32 w</t>
  </si>
  <si>
    <t>Tela galvanizada mosquiteiro em quadro dim. 1,0x1,0m, formado por cantoneira  aluminio1"x1/8"+ barra chata aluminio 7/8"x1/8"</t>
  </si>
  <si>
    <t>Reboco ou emboço interno de teto, reforçado com tela belgo revest - 1,24mm, 2 5x25,  com argamassa traço t6 - 1:2:10 (cimento / cal / areia), espessura 2,0 cm</t>
  </si>
  <si>
    <t>Cabo de cobre, flexivel, classe 4 ou 5, isolacao em pvc/a, antichama bwf-b, c obertura pvc-st1, antichama bwf-b, 1 condutor, 0,6/1 kv, secao nominal 400 mm 2</t>
  </si>
  <si>
    <t>Placa de inauguração em alumínio composto preto,150x100cm, esp=4mm, (ACM cons tit. de 02 chapas sólidas de alumínio c/ núcleo central em polietileno), c/ p intura coilcoating PVDF KYNAR 500, texto gravado a laser, acab em verniz auto m., mold alumínio</t>
  </si>
  <si>
    <t>Bancada em granito branco fortaleza, e = 2cm</t>
  </si>
  <si>
    <t>Descida de água para cortes em degraus tipo dcd 01</t>
  </si>
  <si>
    <t>Descida de água para cortes em degraus tipo dcd 02</t>
  </si>
  <si>
    <t>Descida de água para cortes em degraus tipo dcd 03</t>
  </si>
  <si>
    <t>Descida de água para cortes em degraus tipo dcd 04</t>
  </si>
  <si>
    <t>Cuba de apoio, oval, ref. Bella Palla, da Eternit ou similar, excluive tornei ra, sifão e engate.</t>
  </si>
  <si>
    <t>Divisória em granito branco fortaleza, polido do dois lados, e= 2cm, inclusiv e montagem com ferragens</t>
  </si>
  <si>
    <t>Rodapia em granito branco fortaleza, l=15cm, e=2cm, aplicado com argamassa in dustrializada ac-i</t>
  </si>
  <si>
    <t>Rodapé granito branco fortaleza polido, h = 15 cm, e = 2,0 cm, aplicado com a rgamassa industrializada ac-i</t>
  </si>
  <si>
    <t>Torneira para lavatório, de mesa, cromada, bica alta, ref.: Flex Plus, 1198 C 21, da DECA ou similar, inclusive furo para instalação em bancada</t>
  </si>
  <si>
    <t>Torneira para lavatório, de mesa, bica alta, linha Link Conforto, ref.1196 C. Lnk da DECA ou similar, inclusive furo para instalação em bancada</t>
  </si>
  <si>
    <t>Eletroduto metalico flexivel revestido externamente com pvc preto, diametro e xterno de 25 mm (3/4"), tipo sealtubo</t>
  </si>
  <si>
    <t>Cabo coaxial rg-6</t>
  </si>
  <si>
    <t>Fornecimento e instalação de caixa de passagem em alumínio (15 x 15 x 10 cm)</t>
  </si>
  <si>
    <t>Cabo balanceado 2 x 0,30mm (para microfone)</t>
  </si>
  <si>
    <t>Restauro - Emassamento em obras de arte com gesso fino e adesivo CMC ou simil ar</t>
  </si>
  <si>
    <t>Restauro - Emassamento com aplicação de bolo de armênio</t>
  </si>
  <si>
    <t>Gaveta sob passeio</t>
  </si>
  <si>
    <t>Deslocamento de cerca de concreto com mureta em alvenaria de bloco de concret o</t>
  </si>
  <si>
    <t>Restauro - Desinfestação e imunização de forro artístico de madeira</t>
  </si>
  <si>
    <t>Restauro - Recuperação de ornatos e cercaduras</t>
  </si>
  <si>
    <t>Bucha com arruela em alumínio p/eletroduto 100mm, d=4"</t>
  </si>
  <si>
    <t>Arruela de alumínio p/ eletroduto d=4"</t>
  </si>
  <si>
    <t>Bucha de alumínio p/ eletroduto d=4"</t>
  </si>
  <si>
    <t>Bucha de alumínio p/ eletroduto d=1"</t>
  </si>
  <si>
    <t>Canaleta de concreto c/ tampa removível em chapa de aço (0,70 x 0,70  x 0,50) m</t>
  </si>
  <si>
    <t>Disjuntor termo magnético tripolar de 450 a 600 A, 35kA</t>
  </si>
  <si>
    <t>Eletroduto em ferro galvanizado pesado sem costura 1" x 3m</t>
  </si>
  <si>
    <t>Mureta de alvenaria 1,30 x 2,00m para poste auxiliar de energia</t>
  </si>
  <si>
    <t>Poste de concreto duplo T (DT) 11/1000 - fornecimento e assentamento</t>
  </si>
  <si>
    <t>Piso em concreto simples desempolado, fck = 21 MPa, e = 7 cm - Não inclui for mas para juntas de concretagem</t>
  </si>
  <si>
    <t>Piso em concreto simples desempolado, fck = 21 MPa, e = 8 cm - Não inclui for mas para juntas de concretagem</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</si>
  <si>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</si>
  <si>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</si>
  <si>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</si>
  <si>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</si>
  <si>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</si>
  <si>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</si>
  <si>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</si>
  <si>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</si>
  <si>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1/2", para interligação de condensador/evaporador, inc lusive isolamento térmico elastomérico 19mm. multikits, alimentação elétrica, conexões e fixações (infraestrutura p/ sistema de climatização vrv) - forneci mento e instalação</t>
  </si>
  <si>
    <t>Lavagem das tubulações com gás 141B e pressurização com nitrogênio (infraestr utura p/ sistema de climatização vrv)</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</si>
  <si>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</si>
  <si>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</si>
  <si>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</si>
  <si>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Duto em chapa galv, isolamento térmico 25mm, duto flexível com isolamento, co larinho com registro,cx. plenum e demais acessórios e duto flexivel, fixação  e demais acessórios(infraestrutura p/sistema package de climatização)- fornec imento e instalação</t>
  </si>
  <si>
    <t>Grelhas. difusores, damper sob pressão, tomada de ar exterior com filtragem,  fixação e demais acessórios (infraestrutura p/sistema package de climatização )- fornecimento e instalação - pavilhão existente do CCS</t>
  </si>
  <si>
    <t>Lavagem das tubulações com gás 141B e pressurização com nitrogênio (infraestr utura p/ sistema package)</t>
  </si>
  <si>
    <t>Planta - Costela de adão (mostera deliciosa), fornecimento e plantio</t>
  </si>
  <si>
    <t>Planta - Filodrendo roxo ( philodendron Erubescens), fornecimento e plantio</t>
  </si>
  <si>
    <t>Planta - Dracena (dracena fragans), fornecimento e plantio</t>
  </si>
  <si>
    <t>Piso em concreto simples desempolado, fck = 15 MPa, e = 7 cm, com forma em qu adros 2,0x2,0m, para juntas de concretagem - tres usos</t>
  </si>
  <si>
    <t>Planta - Flor ave do paraíso (strelitzia reginae) - muda, fornecimento e plan tio</t>
  </si>
  <si>
    <t>Planta - Lambari (tradescantia zebrina), fornecimento e plantio</t>
  </si>
  <si>
    <t>Planta - Açai da mata (euterpe longibracteata), h=1,50m, fornecimento e plant io</t>
  </si>
  <si>
    <t>Muda de palmeira, areca, h=1,50 m, fornecimento e plantio</t>
  </si>
  <si>
    <t>Planta - Margaridinha (sanvitalia procumbens) - muda, fornecimento e plantio</t>
  </si>
  <si>
    <t>Planta - Antúrio (anthurium andraeanum) - muda, fornecimento e plantio</t>
  </si>
  <si>
    <t>Piso em concreto simples desempolado, fck = 21 MPa, e = 7 cm, com forma em qu adros 2,0x2,0m, para juntas de concretagem - tres usos</t>
  </si>
  <si>
    <t>Piso em concreto simples desempolado, fck = 21 MPa, e = 8 cm, com forma em qu adros 2,0x2,0m, para juntas de concretagem - tres usos</t>
  </si>
  <si>
    <t>Piso em concreto simples desempolado, fck = 21 MPa, e = 10 cm, com forma em q uadros 2,0x2,0m, para juntas de concretagem - tres usos - Rev 01</t>
  </si>
  <si>
    <t>Revestimento cerâmico para piso ou parede, 60 x 60 cm, porcelanato, natural,  retificado, linha pietra di firenze, grigio, Portobello ou similar, aplicado  com argamassa industrializada ac-iii, rejuntado, exclusive regularização de b ase ou emboço</t>
  </si>
  <si>
    <t>Forma em madeira mista de 2ª, para confecção de juntas de concretagem de piso s de concreto desempolado, em quadros 2,0x2,0m, h= 7 a 10cm, 03 usos</t>
  </si>
  <si>
    <t>Fornecimento e assentamento de barra chata de alumínio de 1" x 1/4"</t>
  </si>
  <si>
    <t>Fornecimento e assentamento de barra chata de alumínio de 3/4" x 1/4"</t>
  </si>
  <si>
    <t>Assentamento de barra chata de alumínio de 1" x 1/4"</t>
  </si>
  <si>
    <t>Assentamento de barra chata de alumínio de 3/4" x 1/4"</t>
  </si>
  <si>
    <t>Condulete em alumínio tipo "C" de 2"</t>
  </si>
  <si>
    <t>Box reto em alumínio de 3/4"</t>
  </si>
  <si>
    <t>Box reto em alumínio de 1"</t>
  </si>
  <si>
    <t>Box reto em alumínio de 2"</t>
  </si>
  <si>
    <t>Abraçadeira metálica tipo "D" de 2"</t>
  </si>
  <si>
    <t>Central de alarme endereçável de incendio com sistema p/ até 250 dispositivos , marcal Verin ou similar, Modelo VRE-250 c/ bateria de 12V e 7Amperes</t>
  </si>
  <si>
    <t>Sensor de temperatura endereçavel</t>
  </si>
  <si>
    <t>Sensor ótico de fumaça "Linear"</t>
  </si>
  <si>
    <t>Sensor ótico de fumaça endereçável</t>
  </si>
  <si>
    <t>Testeira em granito branco fortaleza, l=10cm (colado), esp.=2cm - forneciment o e colocação</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</si>
  <si>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</si>
  <si>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</si>
  <si>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Acionador manual (botoeira) "aperte aqui", p/instal. incendio - endereçável</t>
  </si>
  <si>
    <t>Cruzeta 100 x 100 mm para eletrocalha perfurada metálica (ref.: mopa ou simil ar)</t>
  </si>
  <si>
    <t>Redução concêntrica 100 x 50mm para eletrocalha metálica (ref. mopa ou simila r)</t>
  </si>
  <si>
    <t>Revestimento cerâmico decorado, 02 cores, para parede, 19,60 x 19,60 cm, Baep i ou similar, aplicado com argamassa industrializada ac-ii, rejuntado, exclus ive regularização de base ou emboço</t>
  </si>
  <si>
    <t>Porta em madeira compensada (canela), lisa, semi-ôca, 1.20 x 2.10 m, duas fol has, inclusive batentes e ferragens</t>
  </si>
  <si>
    <t>Mapa tátil em ferro fundido medindo 70 x 40cm, com suporte em chapa em ferro  1" e tubo de ferro galvanizado ø=4", pintados e placa em granito cinza andori nha</t>
  </si>
  <si>
    <t>Derivação tipo "T" (borne concêntrico à pressão) construída em liga de alumín io por porcas e arruelas para vergalhão eletrolítico de 1/4"</t>
  </si>
  <si>
    <t>União angular "L" construída em liga de alumínio por porcas e arruelas para v ergalhão de cobre eletrolítico de 1/4"</t>
  </si>
  <si>
    <t>Transformador de potenciaL 15KV - 600VA</t>
  </si>
  <si>
    <t>Transformador de corrente de 400/5</t>
  </si>
  <si>
    <t>Emenda interna 100 x 100 mm com base lisa perfurada para eletrocalha metálica (ref. Mopa ou similar)</t>
  </si>
  <si>
    <t>Vergalhão de cobre eletrolítico de 1/4"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</si>
  <si>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</si>
  <si>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</si>
  <si>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Forro em chapas de acrílico branco leitoso, e=10mm, com moldura em alumínio,  instalado</t>
  </si>
  <si>
    <t>Lâmpada tubolar led T8, 16w, bivolt</t>
  </si>
  <si>
    <t>Luminária de alto rendimento T5, 2x54w, embutir, sem aletas, corpo em chapa d e aço-carbono com pintura epóxi na cor branco fosco, refletor em alumínio ano dizado, ref. LART5-2X54w/EBR/AA, da G-light ou similar</t>
  </si>
  <si>
    <t>Suporte em barra chata de ferro 7/8" x 1/4", tipo U, h = 0,33m, comp = 1,00m</t>
  </si>
  <si>
    <t>Cantoneira de ferro "L" abas iguais - 3/4" x x 1/8" reforçada com barra chata 7/8" x 1/4"</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</si>
  <si>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</si>
  <si>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</si>
  <si>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em led, ref. LEDH05-5K, da Abalux ou similar</t>
  </si>
  <si>
    <t>Exaustor Mega18, da sicflux ou similar - fornecimento e instalação</t>
  </si>
  <si>
    <t>Exaustor Mega25, da sicflux ou similar - fornecimento e instalação</t>
  </si>
  <si>
    <t>Exaustor Mega34, da sicflux ou similar - fornecimento e instalação</t>
  </si>
  <si>
    <t>Guarda-corpo e Corrimão em tubo ferro galvanizado, alt=1,10m, com barras vert icais  a cada 11cm (3/4") e barras horizontais (superior, intermediárias (dua s) e inferior) de 1.1/2", inclusive curva de aço - Rev 02</t>
  </si>
  <si>
    <t>Guarda-corpo Simples em tubo ferro galvanizado, alt=1,10m, com barras vertica is  a cada 11cm (3/4") e barras horizontais (quadro) de 1.1/2" - Rev 02</t>
  </si>
  <si>
    <t>Exaustor ACI-200, da sictell ou similar - fornecimento e instalação</t>
  </si>
  <si>
    <t>Hidrante de recalque incluindo caixa em alvenaria de tijolos maciços esp. = 0 ,12m,  dim. int. =  0.40 x 0.60 x 0.35m, com tampa em ferro fundido 0,40 x 0, 60 e fundo com brita</t>
  </si>
  <si>
    <t>Reforço da estrutura de cobertura, incluindo pintura eletrostática branco HAL L 9003, chapa de ligação em aço A-36, galv. a fogo, parafusos em aço A-325, g alv a fogo, despesas com pessoal e transporte dos materiais - Obra do CCS</t>
  </si>
  <si>
    <t>Passarela metálica, composta de perfis metálicos, chapas em xadrez e chumbado res, pintura de acordo com especificação Npb-1550 - Obra do CCS</t>
  </si>
  <si>
    <t>Assentamento de telha de alumínio dupla, tipo sanduíche 0,6mm  pré pintada em duas faces, com isolamento de espuma rígida  de poliuretano 30mm pintada</t>
  </si>
  <si>
    <t>Calha metálica pintada nas duas faces na cor branca (RAL 9003), espessura min ima 0,80mm - fornecimento e instalação</t>
  </si>
  <si>
    <t>Porta em madeira compensada (canela), lisa, semi-ôca, 1.40 x 2.10 m, duas fol has, inclusive batentes e ferragens</t>
  </si>
  <si>
    <t>Fornecimento e instalação de grupo gerador, potência stand-by 625/569 kva, tr ifásico, 220/127 v, com quadro de comando automático microprocessado/digital, marca Deep Sea/KVA, motor diesel potência máx. de 772cv, incl. kit atenuador  de ruído</t>
  </si>
  <si>
    <t>Corrimão central para arquibancada tipo U invertido, em tubo de ferro galvani zado 1 1/2", com h livre = 1,30m, esp = 0,20m chumbadores para fixação em pis o concreto</t>
  </si>
  <si>
    <t>Painéis em vidro temperado incolor 10mm, fixo com porta de abrir e fixados co m suporte spider (conexões em aço inox) com tubos em inox para sustentação -  fornecimento e instalação</t>
  </si>
  <si>
    <t>Transformador trifásico 750 kva, 220/127v, a seco</t>
  </si>
  <si>
    <t>Transformador trifásico 750 kva, 380/220v, a seco</t>
  </si>
  <si>
    <t>Rufo em chapa de alumínio, esp = 0,6mm, larg = 1,20m</t>
  </si>
  <si>
    <t>Piso cimentado colorido, diversas cores, desempolado traço 1:5, e = 3 cm, c/j unta plastica 3x27mm</t>
  </si>
  <si>
    <t>Luminária de sobrepor p/lamp.fluorescente 4x32w, completa, ref. A-300, da Aba lux ou similar incl.reator eletronico e lampadas</t>
  </si>
  <si>
    <t>Fornecimento e Instalação de Curva Vertical em PVC, para eletrocalha, 300x100 mm</t>
  </si>
  <si>
    <t>Fornecimento e Instalação de Tê Horizontall em PVC, para eletrocalha, 100x100 mm</t>
  </si>
  <si>
    <t>Fornecimento e Instalação de Eletrocalha em PVC 250x100x3000mm</t>
  </si>
  <si>
    <t>Fornecimento e Instalação de Cruzetal em PVC, para eletrocalha, 300x100mm</t>
  </si>
  <si>
    <t>Fornecimento e Instalação de Tê Horizontall em PVC, para eletrocalha, 250x100 mm</t>
  </si>
  <si>
    <t>Fornecimento e Instalação de Redução Concêntrical em PVC, para eletrocalha, 2 50x20127670x100mm</t>
  </si>
  <si>
    <t>Fornecimento e Instalação de Redução Concêntrical em PVC, para eletrocalha, 2 50x150x100mm</t>
  </si>
  <si>
    <t>Fornecimento e Instalação de Redução Concêntrical em PVC, para eletrocalha, 2 00x150x100mm</t>
  </si>
  <si>
    <t>Fornecimento e Instalação de Curva Vertical em PVC, para eletrocalha, 250x100 mm</t>
  </si>
  <si>
    <t>Fornecimento e Instalação de Curva Horizontal em PVC, para eletrocalha, 200x1 00mm</t>
  </si>
  <si>
    <t>Filete em granito Branco Dallas, 3 x 2 a 3cm,  para acabamento</t>
  </si>
  <si>
    <t>Disjuntor regulável de 1000 a 2500A</t>
  </si>
  <si>
    <t>Corrimão Central em tubo ferro galvanizado, superior alt=1,10m, barras interm ediárias alt=0,92m e 0,70m de cada lado, diam= 1.1/2" inclusive as verticais  de apoio.</t>
  </si>
  <si>
    <t>Filtro pré-moldado, 03 anéis conc d=1,50 x 0,50m, tampa conc d=1,60x0,05m (v= 3390 litros)</t>
  </si>
  <si>
    <t>Marco Inaugural H=1,60m  - TIPO II - (Base e Totem metálico revestido por alu mínio composto) -  2015</t>
  </si>
  <si>
    <t>Marco Inaugural H=0,87m  - TIPO III - (Base e Totem metálico revestido por al umínio composto) -  2015</t>
  </si>
  <si>
    <t>Janela em alumínio, cor N/P/B, tipo moldura-vidro, max-ar, exclusive vidro</t>
  </si>
  <si>
    <t>Janela em alumínio, cor N/P/B, tipo moldura-vidro, de correr, exclusive vidro</t>
  </si>
  <si>
    <t>Janela em alumínio, cor N/P/B, tipo veneziana, de correr, 1F+1M</t>
  </si>
  <si>
    <t>Janela em alumínio, cor N/P/B, tipo veneziana (até 50%) e vidro (até 50%), de correr, 1F+1M, exclusive vidro</t>
  </si>
  <si>
    <t>Janela em alumínio, cor N/P/B, moldura-vidro, tipo guilhotina, exclusive vidr o</t>
  </si>
  <si>
    <t>Basculante em alumínio, cor N/P/B, moldura-vidro, tipo convencional ou pivota nte, exclusive vidro</t>
  </si>
  <si>
    <t>Porta em alumínio, cor N/P/B, moldura-vidro,completa, inclusive caixilhos, do bradiças ou roldanas e fechadura, exclusive vidro</t>
  </si>
  <si>
    <t>Porta em alumínio, cor N/P/B, tipo veneziana (até 50%) e vidro (até 50%), de  abrir ou correr, completa, inclusive caixilhos, dobradiças ou roldanas, fecha dura exclusive vidro</t>
  </si>
  <si>
    <t>Porta ou janela em alumínio, cor N/P/B,tipo veneziana, de abrir ou correr, co mpleta inclusive caixilhos, dobradiças ou roldanas e fechadura</t>
  </si>
  <si>
    <t>Luminária tipo spot de embutir ER06 Abalux ou similar, aluminio branco, 4x50w , para lâmpada halógêna ou dicróica</t>
  </si>
  <si>
    <t>Luminária de embutir Lar T8 Led com refletor com aletas, 2x18w da Aladin FE 2 09/232 Al ou similar com lâmpadas e reator bivolt</t>
  </si>
  <si>
    <t>Luminária tipo spot de embutir ER05-E Abalux ou similar, aluminio branco, 1x5 0/100w, com lâmpada halógêna AR111 8º 50w</t>
  </si>
  <si>
    <t>Luminária tipo spot de embutir ER05-E Abalux ou similar, aluminio branco, 1x5 0/100w, com lâmpada halógêna AR111 24º 100w</t>
  </si>
  <si>
    <t>Portão em alumínio, cor N/B/P, em perfís búzio quadrado ou lambril, completo  inclusive rodízios, perfís e fechadura</t>
  </si>
  <si>
    <t>Porta em chapa lisa de alumínio, cor N/P/B, comum, de abrir ou correr</t>
  </si>
  <si>
    <t>Porteiro eletrônico - kit vídeo fone int/ext bivolt 5804 Foxlux ou siminar</t>
  </si>
  <si>
    <t>Porteiro eletrônico - kit vídeo fone widescreen int/ext bivolt 5804 Foxlux ou siminar</t>
  </si>
  <si>
    <t>Porteiro eletrônico - kit int/ext bivolt GA - III 60011 ou siminar</t>
  </si>
  <si>
    <t>Porta corta fogo, 0,90 x 2,10, de abrir, em chapa de aço galvanizado nº24, ba tente em chapa nº18, classe 90, isolante em manta cerâmica incombustível e=5c m, dobradiças tipo helicoidal em aço 1010/1020, e fechadura reversível sem ch ave</t>
  </si>
  <si>
    <t>Alarme Banheiro Pne Deficiente Físico Conforme Nbr 9050 com acionador</t>
  </si>
  <si>
    <t>Revisão de quadros elétricos com barramentos em subestação abrigada</t>
  </si>
  <si>
    <t>Janela basculante em chapa de policarbonato antivandalismo e=6mm, moldura em  barra chata de ferro 1x1/4, e cantoneira 1x3/3x1/4</t>
  </si>
  <si>
    <t>Dailet Múltiplo tipo "X" de 1", ref: DM100</t>
  </si>
  <si>
    <t>Luva sem rosca UNIDUT ø=1 " C- PB</t>
  </si>
  <si>
    <t>Luva sem rosca UNIDUT ø=2 " C- PB</t>
  </si>
  <si>
    <t>Tampão para fechamento de Dailet Múltiplo de 1", ref: MT100</t>
  </si>
  <si>
    <t>Tampão para fechamento de Dailet Múltiplo de 2", ref: MT100</t>
  </si>
  <si>
    <t>Bucha de redução de 2" x 1.1/2" de alumínio ref.: BM 200-112 DAISA ou similar</t>
  </si>
  <si>
    <t>Bucha de redução de 1.1/2" x 1" de alumínio ref.: BM 112-100 DAISA ou similar</t>
  </si>
  <si>
    <t>Abraçadeira de alumínio 1 " 25mm (DAISA BC-100) ou similar</t>
  </si>
  <si>
    <t>Abraçadeira de Alumínio 2" 50mm    (Daisa BC-200) ou similar</t>
  </si>
  <si>
    <t>Detector de temperatura termovelocímetrico convencional, modelo VR-T, marca V ERIN ou similar</t>
  </si>
  <si>
    <t>Detector de fumaça óptico convencional, modelo VR-F, marca VERIN ou similar</t>
  </si>
  <si>
    <t>Acionador Manual Convencional - Modelo AM-2 da Verin ou similar, tipo "Aperte aqui"</t>
  </si>
  <si>
    <t>Bateria estacionária selada DF3000, 185Ah, 12V FREEDOM ou similar</t>
  </si>
  <si>
    <t>Programador de Endereços para Central de Alarme - Modelo VRE-PROG ou similar</t>
  </si>
  <si>
    <t>Prolongador e comando para acionamento da chave seccionadora</t>
  </si>
  <si>
    <t>Corrimão em tubo ferro galvanizado, barras superiores alt=0,92m e 0,70m e bar ras inferiores h=0,23m e 0,10m,  curvas de aço carbono, inclusive as verticai s de apoio com diam= 1.1/2"</t>
  </si>
  <si>
    <t>Guarda-corpo h = 1,10m e Corrimão em tubo ferro galvanizado, barras superiore s alt=0,92m e 0,70m e barra inferior, diam= 1.1/2", barras verticais d=3/4" a cada 0,11m, curvas de aço carbono. Rev 02</t>
  </si>
  <si>
    <t>Placa de inauguração em alumínio com Acrilico, 80x60cm,com logomarca e moldur a</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</si>
  <si>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</si>
  <si>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</si>
  <si>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</si>
  <si>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</si>
  <si>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</si>
  <si>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</si>
  <si>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Quadro Geral de distribuição de embutir, com barramento, em chapa de aço galv aniz. com pintura eletrostática para até 800A, medindo:1800x1000x600cm, exclu sive disjuntores</t>
  </si>
  <si>
    <t>Remoção de transformador trifásico</t>
  </si>
  <si>
    <t>Porta em grade de ferro de correr, c/ quadro em tubo quadrado 2", barra redon da 3/4" na vertical e barra chata 2" x 1/4" na horizontal, inclusive ferrolho , roldanas e trilhos p/ penitenciária</t>
  </si>
  <si>
    <t>Portão de correr em chapa de aço 1/4", c/ quadro em tubo quadrado de 2", barr a quadrada 1" na vertical e barra chata 2" x 1/4" na horizontal, inclusive fe rrolho, e roldanas e trilhos,  p/ penitenciária</t>
  </si>
  <si>
    <t>Botoeira Liga-Desliga para Bomba de Incêndio Modelo BLD-1, marca VERIN  ou si milar</t>
  </si>
  <si>
    <t>Acionador Manual Endereçavel - Modelo AME-2 da Verin ou similar, tipo "Aperte aqui"</t>
  </si>
  <si>
    <t>Detector de temperatura termovelocímetrico endereçável, modelo VRE-T, marca V ERIN ou similar</t>
  </si>
  <si>
    <t>Detector de fumaça óptico endereçável, modelo VRE-F, marca VERIN ou similar</t>
  </si>
  <si>
    <t>Prateleira em concreto armado, esp= 8cm</t>
  </si>
  <si>
    <t>Cantoneira de aço "L" abas iguais - 1 1/4" x 1 1/4" x 1/4" (2,46 kg/m) - fixa da em alvenaria</t>
  </si>
  <si>
    <t>Luminária de embutir aberta para lâmpada fluorescente ou tubo led 2 x 18/20 w (tecnolux ref.fle-8157/232 ou similar), completa,  com lampada tubo led</t>
  </si>
  <si>
    <t>Forro acústico em placas de fibra mineral dim.1200x600x16mm,  absorção sonora NRC = 0,55, reflexão luz = 0,79, marca Armstrong, ref. Clean Room, ou similar , resist. fogo: classe A, instalado sobre perfís metálicos</t>
  </si>
  <si>
    <t>Forro acústico em placas de fibra mineral 1250x625x15mm,  absorção sonora NRC = 0,55, reflexão luz = 0,86, marca Armstrong, ref. Georgian, ou similar, resi st. fogo: classe A, instalado sobre perfís metálicos</t>
  </si>
  <si>
    <t>Forro acústico, em placas semirígidas SONEX Illtec Skin, ou similar, 500x500x 25mm, absorção sonora NRC= 0,65,  resistência fogo: classe A, instalado com p erfís ou adesivo</t>
  </si>
  <si>
    <t>Forro de gesso comum, em placas 60x60 cm, sob laje ou sob cobertura, sem nece ssidade de estrutura para suporte, instalado</t>
  </si>
  <si>
    <t>Visor em policarbonato, chapa antivandalismo e=8mm, cantoneira 1" SAE1045 esp 1/4"/barra chata 1/4"x3/4" e moldura em barra quadrada de ferro SAE 1050 de 3 mm, conforme projeto</t>
  </si>
  <si>
    <t>Grade de ferro para piso, articulável em dobradiça com fechamento em cadeado, em barra chata de 1 1/2" x 1/4" a cada 5,cm e cantoneira 2" x 1/4" de apoio</t>
  </si>
  <si>
    <t>Ponto de água fria aparente, c/material pvc rígido soldável Ø 32mm</t>
  </si>
  <si>
    <t>Argamassa de cal e areia usada para uso em processo de dessalinização</t>
  </si>
  <si>
    <t>Argamassa cal e areia traço 1:4 - Confecção mecânica e transporte</t>
  </si>
  <si>
    <t>Restauro - Dessalinização de paredes com argamassa de cal (max 2 aplicações)</t>
  </si>
  <si>
    <t>Alambrado com tela de aço galvanizado, fio 12 bwg, malha 3/8", ondulada, quad rada, sem revestimento, fixada com tubos de aço galvanizado 2", formando quad ros de 2.00 x 2.00 m, exceto mureta</t>
  </si>
  <si>
    <t>Grade em ferro inclusive 02 portas, ferrolho e dobradiças, c/ quadro em barra chata 2" x 3/8",  barras redondas 3/4" nas verticais, barras chatas 2" x 1/4" nas horizontais, chapa em aço esp=3mm na horizontal e tubo quadrado 50 x 50mm .</t>
  </si>
  <si>
    <t>Portão em ferro, em tubo de aço galv. 2" e tela ondulada malha 3/8"</t>
  </si>
  <si>
    <t>Alambrado com tela de arame galvanizado fio 12 bwg, malha 2 1/2", revestido e m pvc, fixada com tubos de aço galvanizado 2 1/2", formando quadros de 2.00 x 2.00 m, exceto mureta</t>
  </si>
  <si>
    <t>Portão em ferro, em tubo de aço galv. 2.1/2" e tela de aço galv revestido em  pvc, quadrangular / losangular,  fio 2,77 mm (12 bwg), bitola final = *3,8* m m, malha  7,5 x 7,5 cm, h = 2 m</t>
  </si>
  <si>
    <t>Piso tátil direcional e/ou alerta, de concreto, na cor natural, p/deficientes visuais, dimensões 40x40cm, aplicado com argamassa industrializada ac-ii, rej untado, exclusive regularização de base</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</si>
  <si>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</si>
  <si>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</si>
  <si>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</si>
  <si>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</si>
  <si>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</si>
  <si>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</si>
  <si>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</si>
  <si>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</si>
  <si>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</si>
  <si>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</si>
  <si>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</si>
  <si>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</si>
  <si>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</si>
  <si>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</si>
  <si>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Porta em alumínio com tela mosquiteiro, cor N/P/B, tipo moldura-vidro, comple ta, inclusive caixilhos, dobradiças ou roldanas e fechadura, exclusive vidro, inclusive tela mosquiteiro</t>
  </si>
  <si>
    <t>Visor em ferro e policarbonato mr-10, cor cristal, ge, 9,5mm, p/penitenciaria</t>
  </si>
  <si>
    <t>Porta em madeira compensada (canela), lisa, semi-ôca, 1.80 x 2.10 m, duas fol has, inclusive batentes e ferragens</t>
  </si>
  <si>
    <t>Porta de abrir em ferro para cela, c/barras red. verticais em aço 5/8", barra s chatas horizontais 2 1/2" x 1/4", revestida em chapa aço 3mm, visor em chap a acrilica antivandalismo(15x51cm) e uma tranca p/ penitenciária</t>
  </si>
  <si>
    <t>Porta duas folhas de abrir em ferro para cela, c/barras red. verticais em aço 5/8", barras chatas horizontais 2 1/2" x 1/4", revestida em chapa aço 3mm, vi sor em chapa acrilica antivandalismo(15x51cm) e duas trancas p/ penitenciária</t>
  </si>
  <si>
    <t>Porta duas folhas de abrir em ferro para cela, c/barras red. verticais em aço 5/8", barras chatas horizontais 2 1/2" x 1/4", revestida em chapa aço 3mm e d uas trancas p/ penitenciária</t>
  </si>
  <si>
    <t>Esguicho torneira de 1/2" para bebedouro industrial em metal cromado</t>
  </si>
  <si>
    <t>Porta frigorífica 2,0 x 1,0 x 0,10 em aço inox 430 AISI430/450 c/ núcleo isol ante em PUR (poliuretano injetado) c/ retardante a chama classe R1 c/ isolame nto para resfriados #50mm</t>
  </si>
  <si>
    <t>Porta frigorífica 2,0 x 1,0 x 0,10 em aço inox 430 AISI430/450 c/ núcleo isol ante em PUR (poliuretano injetado) c/ retardante a chama classe R1 c/ isolame nto para congelados #80mm</t>
  </si>
  <si>
    <t>Disjuntor tripolar, a vácuo, comando automático, acionamento frontal, montage m fixa em carrinho, classe de tensão 2kV/25KA, corrente nominal 630A,cap.int. simetrica 350MVA, 60Hz, NI 95kV c/ prot. sobrecorrente</t>
  </si>
  <si>
    <t>Visor em chapa acrilica cristal antivandalismo esp.9,5mm (15x51cm) p/porta de cela - exceto mão de obra</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</si>
  <si>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</si>
  <si>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</si>
  <si>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300 x 300 x12mm, Gail, linha keraf loor, ref.9032 ou similar, aplicado com argamassa industrializada ac-iii, rej untado, exclusive regularização de base ou emboço</t>
  </si>
  <si>
    <t>Revestimento cerâmico para piso ou parede, Antiácido 30 x 30 x 12mm, Gail, li nha Kanafloor, cor cinza , ref.7039 ou similar, aplicado com argamassa indust rializada ac-iii, rejuntado, exclusive regularização de base ou emboço</t>
  </si>
  <si>
    <t>Rodapé Arredondado com raio inferior maior 300x120x9mm linha kerafloor Gail r ef.4706 ou similar, aplicado com argamassa industrializada ac-i, rejuntado</t>
  </si>
  <si>
    <t>Canto rodapé ángular interno/externo 100x30x30mm linha kerafloor Gail ref.409 1/4092 ou simila , marca Gail ou similar</t>
  </si>
  <si>
    <t>Apoio para grelha 300x35x11mm  linha kerafloor Gail ref.5713/5715 ou similar, aplicado com argamassa industrializada ac-i, rejuntado</t>
  </si>
  <si>
    <t>Porta radiológica em mad/mad de lei, p/pintura, dim: 0,92x2,12m, laminado de  chumbo embutido, e=2mm, dobradiças reforçadas, fechadura autoblocante, marca  Arouca, ref.: 108449/40-Z-ZCE ou similar, maçaneta tipo alavanca, inclusive b atentes de madeira.</t>
  </si>
  <si>
    <t>Bomba submersível, marca ABS, modelo AFP-102/425 2/3/4/7V STD Propulsor-230 A BS e acessórios(tubo de açoD2 AZ, corrente 5/16, manilha 3/8 reta zincada, ce ntral eletro comando e monitor e pedestal DN 100/ASA - tubo 2) ou similar - f ornec. e instalação</t>
  </si>
  <si>
    <t>Janela basculante em chapa de policarbonato antivandalismo e=9,5mm, moldura e m barra chata de ferro 1x1/4, e cantoneira 1x1x1/4</t>
  </si>
  <si>
    <t>Janela basculante, moldura em barra chata de ferro 1x1/4, e cantoneira 1x1x1/ 4 - exclusive vidro</t>
  </si>
  <si>
    <t>Porta de correr em chapa de aço 1/4", c/ quadro em tubo quadrado de 2", barra quadrada 1" na vertical e barra chata 2" x 1/4" na horizontal, inclusive ferr olho, e roldanas e trilhos,  p/ penitenciária</t>
  </si>
  <si>
    <t>Porta de abrir em ferro para cela, c/barras red. verticais em aço 5/8", barra s chatas horizontais 2 1/2" x 1/4", revestida em chapa aço 3mm, com uma tranc a p/ penitenciária.</t>
  </si>
  <si>
    <t>Fornecimento e instalação de trilho eletrificado de 1m com 01 spot direcionáv el  e lâmpada PAR 30</t>
  </si>
  <si>
    <t>Fornecimento e instalação de trilho eletrificado de 1m com 02 spots e lâmpada s direcionáveis PAR 30</t>
  </si>
  <si>
    <t>Painel led 85w de sobrepor Slim 0,60 x1,20</t>
  </si>
  <si>
    <t>Luminária tipo spot de Sobrepor SR08-S da Abalux ou similar para lâmpada PAR  20</t>
  </si>
  <si>
    <t>Gradil em alumínio anodizado branco, com barras de apoio em alumínio anodizad o branco de 1"x2" horizontais a cada 5cm com 1,85m e barras externas verticai s em alumínio anodizado branco de 1.1/2" x 1.1/2" com 3,05m - Fixado com rebi te</t>
  </si>
  <si>
    <t>Lâmpada PAR 30 Led 15w bivolt branca</t>
  </si>
  <si>
    <t>Lâmpada PAR 20 Led 7w bivolt am/br/neu</t>
  </si>
  <si>
    <t>Luminária tipo spot de Sobrepor SR08-S da Abalux ou similar para lâmpada PAR  30</t>
  </si>
  <si>
    <t>Lâmpada PAR 20 Led 8w bivolt br</t>
  </si>
  <si>
    <t>Porta corta fogo, de abrir, 02 folhas, em chapa de aço galvanizado nº24, bate nte em chapa nº18, classe 90, isolante em manta cerâmica incombustível e=5cm, dobradiças tipo helicoidal em aço 1010/1020, e fechadura reversível sem chave</t>
  </si>
  <si>
    <t>Vaso sanitário com caixa de descarga acoplada, linha vogue plus conforto, sem abertura frontal P.515.17, DECA ou similar</t>
  </si>
  <si>
    <t>Reforço do sub-leito</t>
  </si>
  <si>
    <t>Vaso sanitário, linha vogue plus conforto P.510.17, sem abertura frontal, DEC A  ou similar, exclusive caixa óu válvula de descarga</t>
  </si>
  <si>
    <t>Luminária tubular com lâmpada led de 1 x 9/10 w / bivolt</t>
  </si>
  <si>
    <t>Porta de ferro de abrir, c/ gradil em barra chata 3/4" x 1/8", inclusive requ adro, ferrolho e dobradiças e fechadura, conforme desenho</t>
  </si>
  <si>
    <t>Grade de ferro c/ gradil em barra chata 3/4" x 1/8", inclusive ferrolho e dob radiças conforme desenho</t>
  </si>
  <si>
    <t>Painel em chapa de ferro dim = 2,38 x 0,86 cm, esp = 1/4" e gradil de fechame nto/desenho de 2" x 3/4" sem letras</t>
  </si>
  <si>
    <t>Aplicação de 01 demão de textura acrílica rústica acabamento massa raspada</t>
  </si>
  <si>
    <t>Assentamento de tubo pvc p/ irrigação d=25mm, PN-60, linha Irriga-LF, Tigre o u similar</t>
  </si>
  <si>
    <t>Assentamento de tubo pvc p/ irrigação Ø 100 mm, PN 80 JE , linha Irriga-LF, T igre ou similar</t>
  </si>
  <si>
    <t>Mesa c/ tampo  Ø=1,00m em concreto armado polido sobre tubo de concreto armad o Ø=0,40m, 2 bancos em concreto armado (semi circular), com pintura acrílica.</t>
  </si>
  <si>
    <t>Mesa em concreto armado polido (c=1,60, l=0,80 e h=0,75mm), 2 bancos em concr eto armado (c=1,40, l=0,40 e h=0,40mm), com pintura acrílica.</t>
  </si>
  <si>
    <t>Mesa em concreto armado polido (c=1,20, l=0,60 e h=0,75mm), 1 cadeira em conc reto armado (c=0,45, l=0,40 e h=0,40mm), com pintura acrílica.</t>
  </si>
  <si>
    <t>Mesa em concreto armado polido (c=2,40, l=0,80 e h=0,75mm), 2 bancos em concr eto armado (c=2,00, l=0,40 e h=0,40mm), com pintura acrílica.</t>
  </si>
  <si>
    <t>Mesa c/ tampo  Ø=1,00m em concreto armado polido sobre tubo de concreto armad o Ø=0,40m, e 4 bancos em concreto armado Ø=0,40m, com pintura acrílica cor ci nza grafite da Coral ou similar.</t>
  </si>
  <si>
    <t>Tela para projeção, fixa, wide screen, 200", Projetelas ou similar, instalada</t>
  </si>
  <si>
    <t>Cabo HDMI Diamond ou similar</t>
  </si>
  <si>
    <t>Suporte para projetor eletrônico - instalado, projetelas ou similar</t>
  </si>
  <si>
    <t>Projetor para data-show, Full HD, 3D, brilho 2200 lumens, relação de contrast e 35.000:1, relação de projeção 16:9/4:3, conexões HDMI, VGA, RCA, USB, Wi-FI , narca OPTOMA, EPSON, ou similar - instalado</t>
  </si>
  <si>
    <t>Remoção de Tela de nylon para proteção de fachada/alambrado/quadra de esporte s</t>
  </si>
  <si>
    <t>Barra de apoio, reta, fixa, em aço inox, l=60cm, d=1 1/2", Jackwal ou similar</t>
  </si>
  <si>
    <t>Barra de apoio, reta, fixa, em aço inox, l=40cm, d=1 1/2", Jackwal ou similar</t>
  </si>
  <si>
    <t>Barra de apoio, reta, fixa, em aço inox,  l=30cm, d=1 1/2", Jackwal ou simila r</t>
  </si>
  <si>
    <t>Barra de apoio, angular, fixa, em aço inox, l=84cm, d=1 1/2", Jackwal ou simi lar</t>
  </si>
  <si>
    <t>Barra de apoio, angular, fixa, 90º, em aço inox, l=80 + 80cm, d=1 1/2", Jackw al ou similar</t>
  </si>
  <si>
    <t>Barra de apoio, para lavatório de canto, tres lados, fixa, em aço inox, l=18+ 25+18cm, d=1 1/4", Jackwal ou similar</t>
  </si>
  <si>
    <t>Barra de apoio, para lavatório, tres lados, fixa, em aço inox, l= 40x 60cm, d =1 1/4", Jackwal ou similar</t>
  </si>
  <si>
    <t>Barra de apoio, para lavatório,fixa, constituida de duas barras laterais em " U", em aço inox,  d=1 1/4", Jackwal ou similar</t>
  </si>
  <si>
    <t>Barra de apoio, para vaso sanitário, dupla, fixa, direita ou esquerda, em aço inox, l=80cm, d=1 1/2", Jackwal ou similar</t>
  </si>
  <si>
    <t>Barra de apoio, para vaso sanitário, dupla, articulada, direita ou esquerda,  em aço inox, l=70cm, d=1 1/2", Jackwal ou similar</t>
  </si>
  <si>
    <t>Barra de apoio, para vaso sanitário, angular, 90º,  piso-parede, direita ou e squerda, em aço inox, l=75+75cm, d=1 1/2", Jackwal ou similar</t>
  </si>
  <si>
    <t>Barra de apoio, reta, fixa, em aço inox, l=70cm, d=1 1/2", Jackwal ou similar</t>
  </si>
  <si>
    <t>Fornecimento e instalação de tela aço soldada nervurada CA-60, Q-785, malha 1 0x10cm, ferro 10.0mm, painel 2,45x6,0m, (12,46kg/m²), Telcon ou similar</t>
  </si>
  <si>
    <t>Grama batatais em placas, fornecimento e plantio</t>
  </si>
  <si>
    <t>Central de alarme de incendio com sistema de 04 laços para até 396 dispositiv os, marca JFL, modelo Vulcano - 400 ou similar</t>
  </si>
  <si>
    <t>Placa de sinalizacao de seguranca contra incendio, fotoluminescente, quadrada , *20 x 20* cm, em pvc *2* mm anti-chamas (simbolos, cores e pictogramas conf orme nbr 13434)</t>
  </si>
  <si>
    <t>Placa de indicativa de "EXTINTOR" em pvc, dim.: 20 x 20 cm</t>
  </si>
  <si>
    <t>Revestimento em placa cerâmica extrudada 297 x 36 x 9 mm/297 x 24 x 9 mm com  superfície rústica, esmaltada, monoqueima. Linha Stones Oxford Flash da Gail, Absorção de 0 a 3%, sem rejunte, exclusive regularização de base ou emboço</t>
  </si>
  <si>
    <t>Abraçadeira metálica tipo "D" de 1"</t>
  </si>
  <si>
    <t>Irrigação diária de toda a área verde existente com 18 jardineiros- Área 94.3 50,90m²</t>
  </si>
  <si>
    <t>Poda mecânica de gramado com 01 jardineiro - área = 94.350,90m²</t>
  </si>
  <si>
    <t>bimest</t>
  </si>
  <si>
    <t>Tratamento diário de gramados com a retirada de ervas daninhas invasoras com  05 jardineiros - Área 94.350,90m²</t>
  </si>
  <si>
    <t>Serviços trimestral de poda de coqueiros e adubação com 01 jardineiro - Quant idade 1.449 un</t>
  </si>
  <si>
    <t>trimes</t>
  </si>
  <si>
    <t>Conservação e replantio de arranjos ornamentais com 01 jardineiro - Área 868, 36m²</t>
  </si>
  <si>
    <t>Pulverização - combate a pragas, lagartas, formigas, etc. com 01 jardineiro - Área 94.350,90m²</t>
  </si>
  <si>
    <t>Adubação orgânica semestral dos gramados e vegetações com 03 serventes - Área 94.350,90m²</t>
  </si>
  <si>
    <t>semest</t>
  </si>
  <si>
    <t>Fornecimento, transporte e plantio de coqueiro jovem, altura do tronco = 1.80 m, inclusive adubação e manutenção por 90 dias</t>
  </si>
  <si>
    <t>Fornecimento e plantio de arbustos ornamentais, Alamanda, Crucias, Casuarina, Ixória, Mini ixória, Boguevilha, Vinagreiro, h&gt; = 0,70m, 166un/mês</t>
  </si>
  <si>
    <t>Varrição diária de áreas de calçadas, ciclovias, estacionamentos e áreas de l azer com 06 serventes - Área 103.326,01 m²</t>
  </si>
  <si>
    <t>Locação de caminhão para transporte de palha de coqueiros, proveniente das po das - 8 dias por mês durante (1) um ano.</t>
  </si>
  <si>
    <t>Fechadura maçaneta externa com chave, cor cinza, para porta com barra antipân ico simples, DKS ou similar</t>
  </si>
  <si>
    <t>Tomada para uso geral, 2p + t, ABNT, de sobrepor, 10 A, com caixa, "Sistema X ".</t>
  </si>
  <si>
    <t>Tomada para uso geral, 2p + t, ABNT, de sobrepor, 20 A, com caixa, "Sistema X "</t>
  </si>
  <si>
    <t>Tubo de pead, PE-80, ramal predial, diam = 25mm (3/4")</t>
  </si>
  <si>
    <t>Ligacao da rede 50mm ao ramal predial 1/2" ou 3/4"</t>
  </si>
  <si>
    <t>Perfil em alumínio 3" x 1.1/2"  na, cor N/P/B</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</si>
  <si>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</si>
  <si>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</si>
  <si>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</si>
  <si>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Decorativa LED c/ vidro de prot. contra impacto IK08, 56Watts, 6200 Lumens, 4000K, CRI&gt;70, corpo alumínio injetado, pint. poliester a pó, 220V, I P66. Vida util 100mil horas SPD de 10KV.</t>
  </si>
  <si>
    <t>Mapa tátil metálico medindo 70 x 50cm, com base em concreto armado ø=15cm.</t>
  </si>
  <si>
    <t>Câmera  Vhd 3140 Vf G3 720p 40mts Ir 2.7-12mm Top  Intelbras ou similar</t>
  </si>
  <si>
    <t>Remoção de poltronas/cadeira/assento desportivo, fixadas com parafusos</t>
  </si>
  <si>
    <t>Porta corta fogo, 2,20 x 2,10, de abrir, 02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</si>
  <si>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</si>
  <si>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</si>
  <si>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Luminária INDUBAY GEN2 - 171Watts - 22.448 Lúmens - Fotometria Circular - IP6 6 no bloco elétrico e no bloco óptico - IK08/IK10 - fixação suporte em "U" aj ustável - 50.000 horas</t>
  </si>
  <si>
    <t xml:space="preserve"> Luminária indubay gen2 - 4 - 235watts - 31.432 lúmens - fotometria circular  - ip66 no bloco elétrico e no bloco óptico - ik08/ik10 - fixação suporte em u ajustável - 50.000 horas</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</si>
  <si>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</si>
  <si>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</si>
  <si>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</si>
  <si>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3, 60W rgb,fotometria simétrica 60°,estanqueidade ip 66,prot.contra impacto vidro ik05 - rgb,comp. 1000mm,corpo em alum. extrudado ral 9023, cri&gt;70, 120-277 V, fator de pot.&gt;0,90, prot.de surto de 4kv, 50.000 horas de vida.</t>
  </si>
  <si>
    <t>Conjunto controlador DMX SLESA- EU7 / Fonte adap AC/DC</t>
  </si>
  <si>
    <t>Barra de apoio em tubo de aço galvanizado, d=2", inclusive pintura em esmalte sintético</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</si>
  <si>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</si>
  <si>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</si>
  <si>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Corrimão central de arquibancada tipo U (invertido) em tubo ferro galvanizado , alt=0,92m, com barras verticais 22cm entre elas de 1.1/2"</t>
  </si>
  <si>
    <t>Guarda-corpo tubo ferro galvanizado, alt=0,70m, com barras verticais  de 1.1/ 2" a cada 2,0m e barras horizontais inferior, intermediária e superior de 1.1 /2" c/ fixação com bucha e parafuso</t>
  </si>
  <si>
    <t>Brise metálico Hunter Douglas ref. 84R - SL4 cor prata ou similar, com estrut ura e montagem, exclusive Andaimes ou plataforma</t>
  </si>
  <si>
    <t>Brise metálico Hunter Douglas ref. Miniware # 103 cor prata ou similar, com e strutura e montagem, exclusive Andaimes ou plataforma</t>
  </si>
  <si>
    <t>Guarda-corpo Simples em tubo ferro galvanizado, alt=1,10m, com barras vertica is  a cada 11cm (3/4") e barras horizontais (quadro) de 1.1/2" c/ fixação com bucha e parafuso - Rev 01</t>
  </si>
  <si>
    <t>Cadeira Monobloco para recinto desportivo em polipropileno, fixação com estru tura no espelho, dimensão:43x45x35, modelo Kango Sport, Marca Kango ou simila r, inclusive instalação e frete</t>
  </si>
  <si>
    <t>Cadeira rebatível, assento e encosto injetados em polipropileno, sem estofame nto, fixação no piso, dimensão: assento = 42x46,7, esp 4mm/encosto = 42x45 es p 4mm, modelo Floripa c/ apóia braços, Marca Kango ou similar, inclusive inst alação e frete</t>
  </si>
  <si>
    <t>Corrimão duplo em tubo de ferro galvanizado 1 1/2", com chumbadores para fixa ção em alvenaria</t>
  </si>
  <si>
    <t>Corrimão duplo central em tubo de ferro galvanizado 1 1/2", com chumbadores p ara fixação no piso</t>
  </si>
  <si>
    <t>Complemento Guarda-corpo Simples em tubo ferro galvanizado, h=1,10m(2.1/2") e h=0,87m/0,47m(1.1/2"), com barras verticais  a cada 1,50m (1.1/2") soldadas s obre a existente(Obra Ginásio Constâncio Vieira - Aracaju/SE) - Rev 01</t>
  </si>
  <si>
    <t>Remoção e limpeza do Isolamento acústico com aplicação de celulose com uma su perfície uniforme, pé direito &gt; 6,00m, ?incluso aluguel de plataforma e expur go</t>
  </si>
  <si>
    <t>Projetor Linear Ilumwall 3-60W RGB-Fotometria Simétrica 10°-Estanqueidade IP6 6-Proteção contra Impacto em vidro IK07-RGB-Comp.1000mm-Corpo Alumínio Extrud ado RAL 9023-CRI &gt; 70-120-277 Volts-Fator de pot.&gt; 0,9-Protetor de surto4KV-5 0000 H/vida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</si>
  <si>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</si>
  <si>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1-24W RGB-Fotometria Assimétrica 10x50°-Estanqueidad e IP66-Prot.contra impacto Vidro IK07-RGB-Comp.500mm-Corpo em alum. extrudado RAL 9023-CRI&gt;70-120-277volts-Fator de potência&gt;0,90 Protetor de surto de 4KV- 50000horas de vida</t>
  </si>
  <si>
    <t>Veda porta NHN ou similar, 90cm</t>
  </si>
  <si>
    <t>Veda porta NHN ou similar, 80cm</t>
  </si>
  <si>
    <t>Veda porta NHN ou similar, 70cm</t>
  </si>
  <si>
    <t>Epi (encargos complementares) - mensalista</t>
  </si>
  <si>
    <t>mes</t>
  </si>
  <si>
    <t>Demolição/remoção de rufo de alumínio ou similar</t>
  </si>
  <si>
    <t>Fornecimento de estaca metálica tipo perfil "I", simples, bitola W 150x18 Aço minas ou similar</t>
  </si>
  <si>
    <t>Luminária para iluminação pública 04 pétalas c/lâmpada vapor de sódio 400w, c / acessórios, incluindo poste circular de concreto 9/200</t>
  </si>
  <si>
    <t>Porta em chapa de ferro em barra 1.1/4" x 1/4" cantoneira 2" x 1/4", barras t ransversais 3/8" x 3/8", inclusive dobradiças, ferrolhos e chumbadores em cha pa de ferro e=1/8" com visor em tela de ferro dim. = 0,15 X 1,70cm</t>
  </si>
  <si>
    <t>Grade de ferro padrão escola, c/ montantes em perfil "u" de chapa udc 100 x 4 0 x 3,00 mm (duplo) a cada 2,10 m, barras chata verticais e barras(dupla)chat a horizontais de 2" x 3/16", inclusive mureta h=0.40m revest. pedra miracema, excl.pint e portão</t>
  </si>
  <si>
    <t>Portão em ferro, padrão escolar, com montantes em perfil "u" de chapa udc 100 x 40 x 3 mm (duplo), barras chata verticais de 2" x 3/16" e barras chata de 2 " x 3/16" (dupla)  horizontais</t>
  </si>
  <si>
    <t>Porta papel toalha para papel interfolha 2 ou 3 dobras, injetado com a frente em plástico ABS branco, com visor frontal para controle de substituição do pa pel interfolha e fundo em Plástico ABS cinza.</t>
  </si>
  <si>
    <t>Torneira Pressmatic Benefit Docol, ou similar</t>
  </si>
  <si>
    <t>Placa de aço escovado de 0,28mm de esp.com 0,75m diâmetro, logomarca gravada, baixo relevo Polícia Militar/ Polícia Civil de Sergipe</t>
  </si>
  <si>
    <t>Ponto de gás de cozinha com tubo cobre soldável para 02 botijões, registro ou regulador, exclusive botijões</t>
  </si>
  <si>
    <t>Rampa padrão para acesso de deficientes a passeio público, em concreto simple s Fck=25MPa, desempolada, com pintura indicativa em novacor, 02 demãos</t>
  </si>
  <si>
    <t>Telhamento com telha de fibrocimento ondulada esp = 6mm, fixada com haste ret a para gancho.</t>
  </si>
  <si>
    <t>Alambrado com tela de arame galvanizado fio 12 bwg, malha 3", com tubo de aço galvanizado 3"(vertical) e de 1.1/2"(horizontal superior), formando quadros d e 3,10 x 2.50 m, assentada sobre alambrado existente</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</si>
  <si>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</si>
  <si>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</si>
  <si>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</si>
  <si>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</si>
  <si>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24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</si>
  <si>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</si>
  <si>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</si>
  <si>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</si>
  <si>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</si>
  <si>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</si>
  <si>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</si>
  <si>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</si>
  <si>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</si>
  <si>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</si>
  <si>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03 disju ntores, sem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</si>
  <si>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</si>
  <si>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</si>
  <si>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</si>
  <si>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</si>
  <si>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Polimento de peitoril marmore</t>
  </si>
  <si>
    <t>Rodapé cerâmico 10 x 50,0 cm, porcelanato, Elizabeth ou similar, aplicado com argamassa industrializada ac-iii, rejuntado</t>
  </si>
  <si>
    <t>Tela de aço galvanizado fio 14bwg, com revestimento em pvc, malha 1"</t>
  </si>
  <si>
    <t>Rádio Transmissor 434 Mhz, para hidrômetro de Telematria ( um para cada hidrô metro)</t>
  </si>
  <si>
    <t>Modem concentrador GPRS 434 Mhz  para sistema de Telemetria, para até 500 pon tos</t>
  </si>
  <si>
    <t xml:space="preserve"> Concentrador de Dados TouchScreen 7",  para sistema de Telemetria</t>
  </si>
  <si>
    <t>Montagem de Elevador Cremalheira OMG12 com 45,50m de altura, Cabine Simples - 1.200kg  ou 17 pessoas</t>
  </si>
  <si>
    <t>Desmontagem de Elevador Cremalheira OMG12 com 45,50m de altura, Cabine Simple s - 1.200kg  ou 17 pessoas</t>
  </si>
  <si>
    <t>Manutenção de Elevador Cremalheira OMG12 com 45,50m de altura, Prevista após  30 dias de operação. Cobrado mensalmente, Inclusive teste de freio a cada 90  dias</t>
  </si>
  <si>
    <t>Locação de Elevador Cremalheira com 45,50m de altura, 03 cancelas, Cabine sim ples - 1.200kg ou 17 pessoas.</t>
  </si>
  <si>
    <t>Lavatório com bancada em granito cinza andorinha, e = 2cm, dim 1.00x0.60, com 01 cuba de louça de embutir, sifão ajustavel metalizado, válvula cromada, tor neira cromada, inclusive rodopia 10 cm, assentada.</t>
  </si>
  <si>
    <t>Luminaria especial em policarbonato antivandalismo, dim: 40x40cm, c/ chapa de aço chumbada na lage, conforme projeto inclusive lampada (obra: Delegacias, P resídio, etc.)</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</si>
  <si>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</si>
  <si>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</si>
  <si>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</si>
  <si>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</si>
  <si>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</si>
  <si>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</si>
  <si>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</si>
  <si>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Lavatório com bancada em granito cinza andorinha, e = 2cm, dim 1.20x0.60, com 01 cuba de embutir de louça,  sifão ajustável metalizado, válvula cromada, to rneira cromada, inclusive rodopia 10 cm, assentada</t>
  </si>
  <si>
    <t>Lavatório com bancada em granito cinza andorinha, e = 2cm, dim 1.40x0.60, com 01 cuba de embutir de louça,  sifão ajustável metalizado, válvula cromada, to rneira cromada, inclusive rodopia 10 cm, assentada</t>
  </si>
  <si>
    <t>Lavatório com bancada em granito cinza andorinha, e = 2cm, dim 1.60x0.60, com 01 cuba de embutir de louça,  sifão ajustável metalizado, válvula cromada, to 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</si>
  <si>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</si>
  <si>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</si>
  <si>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</si>
  <si>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</si>
  <si>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</si>
  <si>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</si>
  <si>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</si>
  <si>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</si>
  <si>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</si>
  <si>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</si>
  <si>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</si>
  <si>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</si>
  <si>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</si>
  <si>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1.80x0.60, com 01 cuba de embutir de louça e 01 cuba inox, sifão plástico, válvula plástica, torneira em aço inox, inclusive rodopia 10 cm, assentada</t>
  </si>
  <si>
    <t>Pia de cozinha com bancada em granito cinza andorinha, e = 2cm, dim 3.45x0.60 , com 01 cuba de aço inox, sifão cromado, válvula cromada, torneira cromada,  inclusive rodopia 10 cm, assentada</t>
  </si>
  <si>
    <t>Divisória em mármore branco polido 3cm, inclusive montagem com ferragens</t>
  </si>
  <si>
    <t>Pia de cozinha com bancada em granito cinza andorinha, e = 2cm, dim 2.50x0.60 , com 02 cubas de aço inox, sifão cromado, válvula cromada, torneira em aço i nox, inclusive rodopia 10 cm, assentada.</t>
  </si>
  <si>
    <t>Lavatório com bancada em granito cinza andorinha, e = 2cm, dim 0.80x0.60, com 01 cuba de louça de embutir, sifão cromado, válvula cromada, torneira cromada ,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</si>
  <si>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</si>
  <si>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</si>
  <si>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3,30x0,60, com 03 cubas de embutir de louça, sifão cromado, válvula cromada, torneira cromad a, inclusive rodopia 10 cm, assentada</t>
  </si>
  <si>
    <t>Pia de cozinha com bancada em granito cinza andorinha, e = 2cm, dim 3,40x0,60 m, com 02 cubas de aço inox, sifão cromado, válvula cromada, torneira cromada 1/2", inclusive rodopia 10 cm, assentada</t>
  </si>
  <si>
    <t>Lavatório com bancada em granito cinza andorinha, e = 2cm, dim 3,55x0,60m, co m 04 cubas louça embutir, sifão cromado, válvula cromada, torneira deca croma da (decamatic ref : 1173) ou similar, inclusive rodopia 10 cm, assentada</t>
  </si>
  <si>
    <t>Lavatório com bancada em granito cinza andorinha, e = 2cm, dim 1,25x0,60, com 02 cubas de embutir de louça, sifão cromado, válvula cromada, torneira cromad a, inclusive rodopia 10 cm, assentada</t>
  </si>
  <si>
    <t>Pia de cozinha com bancada em granito cinza andorinha, e = 2cm, dim 5,10x0,60 m, com 02 cubas de aço inox, sifão cromado, válvula cromada, torneira cromada 1/2", inclusive rodopia 10 cm, assentada</t>
  </si>
  <si>
    <t>Lavatório Hospitalar coletivo aço inox AISI 304  chapa 0,6mm, tipo calha, med . 1000x290x350mm C/ acabamento escovado- Modelo Especial A - Palmetal ou simi lar</t>
  </si>
  <si>
    <t>Bomba para incêndio a diesel 05 cv, recalque/sucção de 2",  vazão max. de 36, 00 m³/h,  hman= 08 m.c.a</t>
  </si>
  <si>
    <t>Demolição de rodapé de cimento/concreto</t>
  </si>
  <si>
    <t>Placar eletrônico poliesportivo, dim. 7,00 x 1,50 x 0,10m, mod. VSE Diamond d a VISUAL ou similar, fornecimento e instalação</t>
  </si>
  <si>
    <t>Cronometro regressivo para basquete, dim. 0,65 x 0,50 x 0,10m, bivolt, mod. V SE 24 S PLUS da VISUAL ou similar, inclusive frete - fornecimento e instalaçã o incluindo software</t>
  </si>
  <si>
    <t>Cronômetro de basquete 24 segundos e Tempo Total de Jogo, da IMPLY ou similar , inclusive frete - fornecimento e instalação</t>
  </si>
  <si>
    <t>Placar eletrônico poliesportivo, dim. 6,04 x 2,00 x 0,11m, PPE80, modulo cent ral, de faltas individuais, de volei, de sets de volei, com jornal eletronico , da IMPLY ou similar, fornecimento e instalação, exclusive estrutura de fixa ção</t>
  </si>
  <si>
    <t>Quadro de distribuição de embutir, em resina termoplástica, para até 32 disju ntores, SLIM, com barramento, padrão DIN, exclusive disjuntores</t>
  </si>
  <si>
    <t>Impermeabilização c/manta asfáltica 3mm, classe B, estrudada c/reforço de não tecido de poliéster, inclusive aplicação de 1 demão de primer e proteção mecâ nica traço 1:3</t>
  </si>
  <si>
    <t>Porta duas folhas de abrir em ferro para cela, c/barras red. verticais em aço 5/8", barras chatas horizontais 2 1/2" x 1/4", duas trancas p/ penitenciária</t>
  </si>
  <si>
    <t>Placa indicativa em Poliestireno de 4mm c/ aplicação de adesivo verde fotolum inescente, adesivo de recorte preto p/ os textos, fixação em dupla face, inst alado</t>
  </si>
  <si>
    <t>Luminária de emergência, tipo balizamento, com autonomia de 3h, modelo LED -  3000 lumens, SEGURIMAX ou similarr</t>
  </si>
  <si>
    <t>Corrente galvanizada</t>
  </si>
  <si>
    <t>Bandeja metálica para suporte interno/externo</t>
  </si>
  <si>
    <t>Fornecimento e Instalação de Extintor de Incêndio, Pó Químico Sêco - PQS, ABC - 12kg</t>
  </si>
  <si>
    <t>Execução de furação em concreto d=1" x 7cm, para verificação carbonatação</t>
  </si>
  <si>
    <t>Suporte tipo cesta em chapa de aço, dim. 30x12x(25~33)cm,  para instalação su spensa de Luminária de Emergência - Segurimax, 3000 lumens - Rev 01</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</si>
  <si>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</si>
  <si>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</si>
  <si>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</si>
  <si>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</si>
  <si>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Bocal 20 para rotor 8005, marca Rain Bird ou similar</t>
  </si>
  <si>
    <t>Caixa para valvula 10", marca Rain Bird ou similar</t>
  </si>
  <si>
    <t>Modulo de expansão 6 estações ESP-SM6</t>
  </si>
  <si>
    <t>Válvula de Alívio Irrigação Piloto 2" com Regulador de pressão</t>
  </si>
  <si>
    <t>Colar de tomada linha Irrigação D= 75mm x  1"</t>
  </si>
  <si>
    <t>Válvula ventosa de dupla função 3/4"</t>
  </si>
  <si>
    <t>Quadro escolar em fórmica branca com moldura sobre chapa de MDF cru 6mm</t>
  </si>
  <si>
    <t>Rodapé em granito branco Polar10cm x 2cm</t>
  </si>
  <si>
    <t>Soleira de granito branco polar, l = 30cm, e = 2cm</t>
  </si>
  <si>
    <t>Janela em alumínio, cor N/P/B, tipo veneziana, tipo camarão, duas folhas móve is</t>
  </si>
  <si>
    <t>Porta/Esquadria em alumínio, cor N/P/B, tipo moldura-vidro, inclusive caixilh o vertical 5 x 10, maxi-ar fixo, dobradiças ou roldanas e fechadura, exclusiv e vidro</t>
  </si>
  <si>
    <t>Porta de abrir em aluminio tipo veneziana, acabamento anodizado natural, sem  guarnicao/alizar/vista</t>
  </si>
  <si>
    <t>Porta acústica em madeira acab. fórmica branca TX, fl dupla, 40db, lã mineral , de abrir, 2,36 x 210mm, c/ fechad, borracha vedação,veda porta, escova de v edação, dobrad. reforçada, trinco de teto p/porta fl. dupla e soleira, inclus o barra anti-pânico</t>
  </si>
  <si>
    <t>Cabo de comando blindado AFT 2x18 awg pt</t>
  </si>
  <si>
    <t>Fornecimento e assentamento de barra chata de alumínio de 1.1/4" x 3/16"</t>
  </si>
  <si>
    <t>Luminária em LED  para iluminação pública,180W,bivolt, Selo A Inmetro, corpo  em alumínio inj, FP 0,95, prot. DPS 10kv, IP66, IK09, Temp. cor 5000k, IRC= o u 70%, v. útil 50.000h, 120 lm/w.gar.5 anos, modelo GL216 G-light ou similar</t>
  </si>
  <si>
    <t>Mictorio coletivo aco inox (aisi 304), e = 0,8 mm, de *100 x 40 x 30* cm (c x a x p)</t>
  </si>
  <si>
    <t>Remoção e reassentamento de esquadria de aluminio e vidro</t>
  </si>
  <si>
    <t>Remoção e reassentamento de esquadria de vidro</t>
  </si>
  <si>
    <t>Remoção de esquadria de alumínio e vidro</t>
  </si>
  <si>
    <t>Restauro - Reintegração cromática da policromia em retábulo artístico com tin ta para Restauro Maimeri, cores do grupo G4</t>
  </si>
  <si>
    <t>Restauro - Reintegração cromática da policromia em retábulo artístico com tin ta para Restauro Maimeri, cores do grupo G3</t>
  </si>
  <si>
    <t>Restauro - Reintegração cromática da policromia em retábulo artístico com tin ta para Restauro Maimeri, cores do grupo G2</t>
  </si>
  <si>
    <t>Restauro - Reintegração cromática da policromia em retábulo artístico com tin ta para Restauro Maimeri, cores do grupo G1</t>
  </si>
  <si>
    <t>Emboço ou reboco especial de parede, espessura 3cm, com argamassa 1:4 cal e a reia</t>
  </si>
  <si>
    <t>Reassentamento de mármore ou granito, em revestimento, aplicado com argamassa industrializada ac-ii (branca), rejuntado, exclusive emboço</t>
  </si>
  <si>
    <t>Reboco interno de parede, espessura 0,5cm, com argamassa 1:2 cal e areia</t>
  </si>
  <si>
    <t>Argamassa cal e areia traço 1:2 - Confecção mecânica e transporte</t>
  </si>
  <si>
    <t>Restauro - Reintegração cromática da policromia com tintas para Restauro Maim eri, cores vários grupos (G1, G2, G3 e G4)</t>
  </si>
  <si>
    <t>Restauro - Preenchimento de lacuna de profundidade em tela artística c/ papel japonês 20gramas</t>
  </si>
  <si>
    <t>Restauro - Faceamento com papel japonês em tela artística com papel japonês 5 5gramas</t>
  </si>
  <si>
    <t>Restauro - Argamassa traço(1:0,24:0,74) - Cal, arenoso e areia média - confec ção mecânica e transporte</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</si>
  <si>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</si>
  <si>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</si>
  <si>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</si>
  <si>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Restauro - Consolidação estrutural de forro artístico de madeira - Revisada 1 2/18</t>
  </si>
  <si>
    <t>Restauro - Reintegração cromática de áreas douradas em retábulo artístico - r evisada em 12.2018</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</si>
  <si>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</si>
  <si>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</si>
  <si>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Remoção e reinstalação de ar condicionado tipo Split</t>
  </si>
  <si>
    <t>Remoção de ar condicionado tipo Split</t>
  </si>
  <si>
    <t>Tapume em chapa compensada naval 1,60 X 2,20 m, esp. = 20 mm (1 uso) com peça de madeira de lei 10 x 10 cm</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</si>
  <si>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</si>
  <si>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</si>
  <si>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Treliça metálica Pratt, em perfis UDC75x38x3,84kg/m, diagonais tracionadas, p / telhados em duas águas sem lanternin, vãos 6,00  a 10,00m, pintura 01 demão epoxi fundo óxido ferro + 02 demãos esmalte epoxi branco - Executada</t>
  </si>
  <si>
    <t>Guarda-corpo h = 1,10m e Corrimão em Aço Inox, barras superiores alt=0,92m e  0,70m e barra inferior, diam= 1.1/2" r, barras verticais d=3/4" a cada 0,11m, curvas de aço inox. - Escada</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</si>
  <si>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</si>
  <si>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demã o epoxi fundo óxido ferro + 02 demãos esmalte epoxi branco - Executada</t>
  </si>
  <si>
    <t>Restauro - Reintegração cromática da policromia em pintura parietal, com tint a latex p/ exteriores</t>
  </si>
  <si>
    <t>Encargos Complementares - Restaurador Nível Médio</t>
  </si>
  <si>
    <t>Restauro - Refixação de policromia em paredes com pintura parietal</t>
  </si>
  <si>
    <t>Restauro - Higienização mecânica à seco de paredes com utilização de pinceis</t>
  </si>
  <si>
    <t>Restauro - Emassamento e nivelamento de camada pictórica em paredes com pintu ra parietal</t>
  </si>
  <si>
    <t>Cabo HDMI 15m Blindado 2.0 Ethernet 15 metros 4K ULTRA HD 3D 2160p</t>
  </si>
  <si>
    <t>Suporte de parede fixo para TV e Monitor Sumay Sm- Spf3280 de 32 à 80 Polegad as</t>
  </si>
  <si>
    <t>Amplificador de Potência 1300w 4 Ohms - OP 7600 Oneal ou similar</t>
  </si>
  <si>
    <t>Mesa de som / Mixer 5 canais c/ USB Omx 52 - Oneal ou similar</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</si>
  <si>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</si>
  <si>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</si>
  <si>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UDC150x50x4,75kg/m, diagonais tracionadas,  p/ telhados em duas águas sem lanternin, vãos 20,01  a 30,00m, pintura 01 dem ão de epoxi fundo óxido de ferro + 02 demãos de esmalte epoxi branco - Preço  por kilo executado</t>
  </si>
  <si>
    <t>Coluna metálica, em perfis UDC75x38x3,84, diagonais duplas, diversos usos ou  composição de pórticos até 10,0m de vão, largura 0,50m, PDmax. 7,00 , pintura 01 demão de epoxi fundo óxido ferro + 02 demãos esmalte epoxi branco</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</si>
  <si>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</si>
  <si>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</si>
  <si>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Terça metálica, em perfil UDC127x50x5,13, p/ uso em coberturas de pórticos di versos vãos,  pintura 01 demão epoxi fundo óxido ferro + 02 demãos esmalte ep oxi branco</t>
  </si>
  <si>
    <t>Viga metálica, em perfil UDC150x50x4,75, para travamento de colunas ou apoio  e alvenarias,  pintura 01 demão epoxi fundo óxido ferro + 02 demãos esmalte e poxi branco</t>
  </si>
  <si>
    <t>Raspagem, calafetagem, aplicação de synteko alto brilho em piso de madeira</t>
  </si>
  <si>
    <t>Raspagem, calafetagem, aplicação de synteko fosco em piso de madeira</t>
  </si>
  <si>
    <t>Revestimento cerâmico para piso ou parede, 30 x 60 cm, linha cetim bianco ou  similar, Portobello ou similar, aplicado com argamassa industrializada ac-i,  rejuntado, exclusive regularização de base ou emboço</t>
  </si>
  <si>
    <t>Confecção e instalação de letreiro em PS tipo caixa PS de 2 e 4mm, com avanço de 10cm, com pintura automotiva PU, Fixado por pino, recortado em Router p/ o ITPS</t>
  </si>
  <si>
    <t>Soleira em mármore calacata, polido, l = 15 cm, e = 2 cm</t>
  </si>
  <si>
    <t>Prateleira com base em resina e acabamento cromado, linha Clean, ref.: 2030.C .CLN, Deca ou similar</t>
  </si>
  <si>
    <t>Porta toalha barra, cromado, linha clean, ref.: 2040 C.020.CLN, com 20 cm, da Deca ou similar</t>
  </si>
  <si>
    <t>Porta toalha barra, cromado, linha clean, ref.: 2040 C.050.CLN, com 50 cm, da Deca ou similar</t>
  </si>
  <si>
    <t>Papeleira cromada, linha clean, ref.: 2020.C.CLN, Deca ou similar</t>
  </si>
  <si>
    <t>Cabo de cobre isolado, flexível, classe 4 ou 5,  6,0mm², 0,6/1kv / 70º C</t>
  </si>
  <si>
    <t>Acabamento para registro de pressão até 1" com mecanismo de 1\2 volta,  linha cubo - ref.: 4916C86PQ, Deca ou similar</t>
  </si>
  <si>
    <t>Acabamento para registro de gaveta até 1", linha cubo - ref.: 4900C86PQ, Deca ou similar</t>
  </si>
  <si>
    <t>Ducha Acqua Duo Ulta  cromada, Lorenzetti ou similar</t>
  </si>
  <si>
    <t>Placa indicativa em acrílico e=3mm, com adesivo sobreposto, dim.: 0.30 x 0.12 m, fornecimento e instalação</t>
  </si>
  <si>
    <t>Placa indicativa em acrílico e=2mm, em braille, com esferas em inox e texto e m alto rêlevo, dim.: 8 x 28 cm, fornecimento e instação</t>
  </si>
  <si>
    <t>Placa de sinalização em acrílico e=4mm, tipo sanduiche, com aplicação de ades ivo digital sobreposto, dim:45x18cm, para fixação no teto através de hastes e m tubo galvanizado comp.=3,60m, fornecimento e instalação</t>
  </si>
  <si>
    <t>Placa em aço inox com texto em braille para corrimão, fornecimento e instalaç ão</t>
  </si>
  <si>
    <t>Conjunto de ponteiras (25un)  filtrantes com 40mde coletores para rebaixament o de lençol freático e  equipamento (aluguel mensal)</t>
  </si>
  <si>
    <t>Controle tecnológico de concreto "com" moldagem de corpos de prova, diária la boratorista até 8 hs, coleta corpos de prova e emissão certificados, dentro d e Aracaju, de segunda a sexta</t>
  </si>
  <si>
    <t>Polimento de piso de alta resitência - existente</t>
  </si>
  <si>
    <t>Energia elétrica</t>
  </si>
  <si>
    <t>kh</t>
  </si>
  <si>
    <t>Valvula de esfera em bronze d =  3/4" (bruto)</t>
  </si>
  <si>
    <t>Fornecimento de ar condicionado tipo split wall 12.000 BTU's (evaporadora e c ondensadora)</t>
  </si>
  <si>
    <t>Fornecimento e instalação de ar condicionado tipo split wall 18.000 BTU's (ev aporadora e condensadora)   - contempla a mão de obra, suporte e tubulação at é 3,0m</t>
  </si>
  <si>
    <t>Fornecimento e instalação de ar condicionado tipo split wall 24.000 BTU's (ev aporadora e condensadora)   - contempla a mão de obra, suporte e tubulação at é 3,0m</t>
  </si>
  <si>
    <t>Fornecimento de ar condicionado tipo split wall 48.000 BTU's (evaporadora e c ondensadora)</t>
  </si>
  <si>
    <t>Painel lã de vidro e=25mm (isover-santa marina ref psi-30/25mm ou similar) -  aplicado</t>
  </si>
  <si>
    <t>Painel lã de vidro e=50mm (isover-santa marina ref psi-30/50mm ou similar) -  aplicado</t>
  </si>
  <si>
    <t>Mão-de-obra para confecção de gradil padrão cehop inclusive solda</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</si>
  <si>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</si>
  <si>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</si>
  <si>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</si>
  <si>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</si>
  <si>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Raspagem, calafetagem, aplicação de selador e polimento com cera em assoalho</t>
  </si>
  <si>
    <t>Armador</t>
  </si>
  <si>
    <t>Cabista para instalação telefônica</t>
  </si>
  <si>
    <t>Calceteiro</t>
  </si>
  <si>
    <t>Carpinteiro</t>
  </si>
  <si>
    <t>Encanador hidráulico</t>
  </si>
  <si>
    <t>Unidade de Serviço padrao Energisa</t>
  </si>
  <si>
    <t>Serralheiro</t>
  </si>
  <si>
    <t>Jatista</t>
  </si>
  <si>
    <t>Maçariqueiro</t>
  </si>
  <si>
    <t>Marteleteiro</t>
  </si>
  <si>
    <t>Operador de usina de asfalto</t>
  </si>
  <si>
    <t>Operador de usina de britagem</t>
  </si>
  <si>
    <t>Operador de máquinas pesadas</t>
  </si>
  <si>
    <t>Pintor</t>
  </si>
  <si>
    <t>Soldador</t>
  </si>
  <si>
    <t>Refletor para lâmpada vapor mercúrio 400w (Metalline ref. mc327 ou similar)</t>
  </si>
  <si>
    <t>Abraçadeira de nylon p/amarração de cabos 100mm x 2,5mm</t>
  </si>
  <si>
    <t>Abraçadeira de nylon p/amarração de cabos 140mm x 3,5mm</t>
  </si>
  <si>
    <t>Abraçadeira de nylon p/amarração de cabos 285mm x 3,5mm</t>
  </si>
  <si>
    <t>Abraçadeira metálica tipo "d" de 1/2"</t>
  </si>
  <si>
    <t>Abrigo metálico de embutir para mangueira de incêndio - 0,90x0,60x0,17  fabri cado em chapa nº20, 1 porta, c/pintura eletrostática na cor vermelha p/ 01 ma ngueira de 30m</t>
  </si>
  <si>
    <t>Acabamento para válvula hydra cromado ref.4900 Deca ou similar</t>
  </si>
  <si>
    <t>Ácido muriático</t>
  </si>
  <si>
    <t>Aço CA-25   6,3 a 12,5 mm</t>
  </si>
  <si>
    <t>Aço ca-50   6,3 a 12,5 mm</t>
  </si>
  <si>
    <t>Aço ca-60   4,2 a 9,5 mm</t>
  </si>
  <si>
    <t>Acoplador de caixa para canaleta moldura 32x20mm, "Sistema DLP", ref.6487 92, Pial Legrand ou similar</t>
  </si>
  <si>
    <t>Adaptador curto, pvc rigido soldavel,  c/ bolsa e rosca p/  registro, d=  20m m x 1/2"</t>
  </si>
  <si>
    <t>Adaptador curto, pvc rigido soldavel,  c/ bolsa e rosca p/  registro, d=  25m m x 3/4"</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</si>
  <si>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</si>
  <si>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</si>
  <si>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</si>
  <si>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</si>
  <si>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</si>
  <si>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</si>
  <si>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</si>
  <si>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</si>
  <si>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</si>
  <si>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curto, pvc rígido soldável,  c/ bolsa e rosca p/  registro, d=  32  mm x 1 1/2"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</si>
  <si>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</si>
  <si>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</si>
  <si>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</si>
  <si>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</si>
  <si>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</si>
  <si>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</si>
  <si>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</si>
  <si>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</si>
  <si>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pvc rígido roscável c/ flanges e anel, p/ caixa d'água d=  1/2"</t>
  </si>
  <si>
    <t>Adaptador pvc rígido roscável c/ flanges e anel, p/ caixa d'água d=  3/4"</t>
  </si>
  <si>
    <t>Adaptador pvc rígido roscável c/ flanges e anel, p/ caixa d'água d= 1"</t>
  </si>
  <si>
    <t>Adaptador pvc rígido roscável c/ flanges e anel, p/ caixa d'água d= 1 1/2"</t>
  </si>
  <si>
    <t>Adaptador pvc rígido roscável c/ flanges e anel, p/ caixa d'água d= 1 1/4"</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</si>
  <si>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</si>
  <si>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</si>
  <si>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</si>
  <si>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</si>
  <si>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</si>
  <si>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</si>
  <si>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</si>
  <si>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</si>
  <si>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</si>
  <si>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</si>
  <si>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</si>
  <si>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</si>
  <si>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</si>
  <si>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</si>
  <si>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</si>
  <si>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</si>
  <si>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</si>
  <si>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</si>
  <si>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Adaptador storz engate rápido - 2 1/2" x 2 1/2" para incendio</t>
  </si>
  <si>
    <t>Redução fixa tipo Storz engate rápido - 2 1/2" x 1 1/2" para incendio</t>
  </si>
  <si>
    <t>Adesivo bianco (vedacit) - p/ chapisco, concreto e  argamassa - ou similar</t>
  </si>
  <si>
    <t>Adesivo compound vedacit ou similar</t>
  </si>
  <si>
    <t>Adesivo pvc em frasco de 850 gramas</t>
  </si>
  <si>
    <t>Adesivo sikafix (sika) - p/ argamassa e pasta de cimento - ou similar</t>
  </si>
  <si>
    <t>Adubo orgânico bovino, cacau ou similar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</si>
  <si>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</si>
  <si>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</si>
  <si>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</si>
  <si>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</si>
  <si>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Água sanitária</t>
  </si>
  <si>
    <t>Alavanca redonda 6kg 1" x 1,5m</t>
  </si>
  <si>
    <t>Alça preformada alumínio p/ ca  4/0 awg</t>
  </si>
  <si>
    <t>Alça preformada alumínio p/ ca 1/0 awg</t>
  </si>
  <si>
    <t>Alça preformada alumínio p/ ca 2 awg</t>
  </si>
  <si>
    <t>Alça preformada p/ estai 6,4 mm mr</t>
  </si>
  <si>
    <t>Alça preformada p/ estai 9,5 mm mr</t>
  </si>
  <si>
    <t>Alizar em madeira 1º qualid., 5x1 cm (2,20x0,90cm), para 1 lado</t>
  </si>
  <si>
    <t>Almoço (Participação do empregador)</t>
  </si>
  <si>
    <t>Amoníaco</t>
  </si>
  <si>
    <t>Aluguel de andaime metálico tubular simples - aluguel diário por peça</t>
  </si>
  <si>
    <t>Anel borracha p/ tubo pvc sanitario, serie R,  d=  75mm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</si>
  <si>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</si>
  <si>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</si>
  <si>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</si>
  <si>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</si>
  <si>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</si>
  <si>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de borracha p/ tubo/conexões pvc PBA JE, p/rede de agua, d= 100mm</t>
  </si>
  <si>
    <t>Anel de vedação (decanel AV 90l) ou similar</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</si>
  <si>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</si>
  <si>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</si>
  <si>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</si>
  <si>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</si>
  <si>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</si>
  <si>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</si>
  <si>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</si>
  <si>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</si>
  <si>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</si>
  <si>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</si>
  <si>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</si>
  <si>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</si>
  <si>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Anilha para identificação - (0 a 9) e (a a c) com 10 unidades</t>
  </si>
  <si>
    <t>Material para base  (adquirido e medido pelo corte na jazida), exclusive limp eza da área, escavação e carga</t>
  </si>
  <si>
    <t>Arame farpado 16 bwg - espaçamento entre farpas 10x10cm (0,047kg/m)</t>
  </si>
  <si>
    <t>Arame galvanizado sem revestimento, 12bwg (2,8 mm) - 0,045kg/m</t>
  </si>
  <si>
    <t>Arame galvanizado sem revestimento, 14bwg (2,1 mm) - 0,026kg/m</t>
  </si>
  <si>
    <t>Arame galvanizado liso 18 bwg - 1,24mm  (0,009 kg/m)</t>
  </si>
  <si>
    <t>Arame recozido 18 bwg - 1,25mm (9,6g/m)</t>
  </si>
  <si>
    <t>Planta - Arbusto ou árvore porte pequeno (mulungu)</t>
  </si>
  <si>
    <t>Areia grossa adquirida em depósito, frete incluso (Areia Grossa Comercial)</t>
  </si>
  <si>
    <t>Areia média adquirida em depósito, frete incluso (Areia Média Comercial)</t>
  </si>
  <si>
    <t>Arenoso adquirido em depósito, frete incluso (Arenoso Comercial)</t>
  </si>
  <si>
    <t>Armação secundária 1 estribo</t>
  </si>
  <si>
    <t>Armação secundária 2 estribos</t>
  </si>
  <si>
    <t>Aro p/cesta basquete standard d=45cm (cod.4001)</t>
  </si>
  <si>
    <t>Arruela de alumínio p/eletroduto d= 3/4"</t>
  </si>
  <si>
    <t>Arruela de alumínio p/eletroduto d=1 "</t>
  </si>
  <si>
    <t>Arruela de alumínio p/eletroduto d=1 1/ 4"</t>
  </si>
  <si>
    <t>Arruela de alumínio p/eletroduto d=1 1/2"</t>
  </si>
  <si>
    <t>Arruela de alumínio p/eletroduto d=2 "</t>
  </si>
  <si>
    <t>Arruela de pressão 3/8"</t>
  </si>
  <si>
    <t>Arruela em liga zamak p/eletroduto 25mm, d=1 "</t>
  </si>
  <si>
    <t>Arruela em liga zamak p/eletroduto 40mm, d=1 1/2"</t>
  </si>
  <si>
    <t>Arruela quadrada galvanizada 38 mm c/furo 18 mm (11/16")</t>
  </si>
  <si>
    <t>Arruela quadrada galvanizada 50 mm c/furo 18 mm (11/16")</t>
  </si>
  <si>
    <t>Arruela de alumínio p/eletroduto d=4"</t>
  </si>
  <si>
    <t>Arruela de alumínio p/eletroduto d=3"</t>
  </si>
  <si>
    <t>Planta - Árvore porte médio sem copas (ficus)</t>
  </si>
  <si>
    <t>Asfalto diluído de petróleo - adp -  cm-30 (densidade = 0,85 Kg/l)</t>
  </si>
  <si>
    <t>Assento para vaso sanitário plástico slow close, DECA, ref. AP 165 ou similar</t>
  </si>
  <si>
    <t>Assento para vaso sanitário em poliester, DECA AP23 Linha carrara/ nuova/duna (ou similar)</t>
  </si>
  <si>
    <t>Assento para vaso sanitário, plastico, universal, branco, padrão popular</t>
  </si>
  <si>
    <t>Assento para vaso sanitário infantil, branco, Astra ou similar</t>
  </si>
  <si>
    <t>Boia elétrica (sensor control) p/ reservatório inferior ou superior marca ANA UGER ou similar</t>
  </si>
  <si>
    <t>Avental raspa couro soldador</t>
  </si>
  <si>
    <t>Ceramica tipo azulejo branco 15x15 cm, tipo "A"</t>
  </si>
  <si>
    <t>Ceramica tipo azulejo branco 15x15 cm, tipo "B"</t>
  </si>
  <si>
    <t>Bacia turca, branca, com sifão integrado, Cód.: 08251, CELITE ou similar</t>
  </si>
  <si>
    <t>Balde plástico pequeno vermelho</t>
  </si>
  <si>
    <t>Traves p/ futebol soçaite 4m, tubo 4", desmontável, med.ext.4x2,2m (cod.4043)</t>
  </si>
  <si>
    <t>Traves p/ futebol campo c/ tubo 4" cod.4015</t>
  </si>
  <si>
    <t>Pia de cozinha em aço inox 1,20x0,60m c/ 1 cuba, sem valvula (padrão comercia l)</t>
  </si>
  <si>
    <t>Pia de cozinha em aço inox 2,00x0,60m c/ 2 cubas, sem valvula (padrão comerci al)</t>
  </si>
  <si>
    <t>Banco de concreto c/ encosto de 1,50 x 0,40m</t>
  </si>
  <si>
    <t>Banco de concreto s/ encosto de 1,50 x 0,45m</t>
  </si>
  <si>
    <t>Banco com pé em ferro fundido e 10 réguas de madeira c/ 1,50m, com encosto</t>
  </si>
  <si>
    <t>Argamassa baritada pronta para aplicação</t>
  </si>
  <si>
    <t>Barra chata de ferro 1 1/2" x 1/4" (1,90 kg/m)</t>
  </si>
  <si>
    <t>Barra chata de ferro 2" x 1/4" (2,53 kg/m)</t>
  </si>
  <si>
    <t>Barra chata de ferro 2" x 5/16" (3,17 kg/m)</t>
  </si>
  <si>
    <t>Barra quadrada de ferro 1/2" (1,27 kg/m)</t>
  </si>
  <si>
    <t>Barra quadrada de ferro 3/4" (2,85 kg/m)</t>
  </si>
  <si>
    <t>Base fusível até 25a, para quadro distribuição circuitos (diazed ou similar)</t>
  </si>
  <si>
    <t>Base fusível até 63a, para quadro distribuição circuitos (diazed ou similar)</t>
  </si>
  <si>
    <t>Base fusível até 125a, para quadro distribuição circuitos (nh 00 ou similar)</t>
  </si>
  <si>
    <t>Base fusível até 250a, para quadro distribuição circuitos (nh 01 ou similar)</t>
  </si>
  <si>
    <t>Base fusível até 400a, para quadro distribuição circuitos (nh 02 ou similar)</t>
  </si>
  <si>
    <t>Base fusível até 630a, para quadro distribuição circuitos (nh 03 ou similar)</t>
  </si>
  <si>
    <t>Base fusível até 1250a, para quadro distribuição circuitos (nh 04 ou similar)</t>
  </si>
  <si>
    <t>Bateria de 12v x 7a para centrais de alarme</t>
  </si>
  <si>
    <t>Bebedouro elétrico de pressão 40 litros Inox 110v, Masterfrio ou similar</t>
  </si>
  <si>
    <t>Bloco de concreto, tipo "u", calha dim. 9 x 15 x 30cm</t>
  </si>
  <si>
    <t>Bolsa de ligação para vaso sanitário</t>
  </si>
  <si>
    <t>Bota borracha (sete léguas ou similar)</t>
  </si>
  <si>
    <t>pr</t>
  </si>
  <si>
    <t>Bota couro solado de borracha</t>
  </si>
  <si>
    <t>Abraçadeira tipo U, d=26mm (3/4") c/ fixações,  p/ tubo galvanizado</t>
  </si>
  <si>
    <t>Abraçadeira nylon para cabo telefônico</t>
  </si>
  <si>
    <t>Braço reto para luminária pública padrão energisa 1 x 1,00 m</t>
  </si>
  <si>
    <t>Braquete trifásico</t>
  </si>
  <si>
    <t>Brises em pvc com aletas na cor amarelo translúcido e montante em alumínio re f 100 marca Comovent ou similar</t>
  </si>
  <si>
    <t>Brises em pvc com aletas na cor branco translúcido e montante em alumínio ref 100 marca Comovent ou similar</t>
  </si>
  <si>
    <t>Brita 0 (4,8 a 9,5 mm) - incluso frete</t>
  </si>
  <si>
    <t>Brita 1 (9,5 a 19,0 mm) - incluso frete</t>
  </si>
  <si>
    <t>Brita 2 (19,0 a 25,0 mm) - incluso frete</t>
  </si>
  <si>
    <t>Brita 3 (25,0 a 50,0 mm) - incluso frete</t>
  </si>
  <si>
    <t>Brita 4 ( 50,0 a 76,0 mm) - incluso frete</t>
  </si>
  <si>
    <t>Bucha alumínio p/eletroduto d= 3/4"</t>
  </si>
  <si>
    <t>Bucha alumínio p/eletroduto d=1 "</t>
  </si>
  <si>
    <t>Bucha aluminio p/eletroduto d=1 1/ 4"</t>
  </si>
  <si>
    <t>Bucha aluminio p/eletroduto d=1 1/2"</t>
  </si>
  <si>
    <t>Bucha aluminio p/eletroduto d=2"</t>
  </si>
  <si>
    <t>Bucha aluminio p/eletroduto d=2 1/2"</t>
  </si>
  <si>
    <t>Bucha alumínio p/eletroduto d=4" (100mm)</t>
  </si>
  <si>
    <t>Bucha de nylon s-07</t>
  </si>
  <si>
    <t>Bucha de nylon s-10</t>
  </si>
  <si>
    <t>Bucha de nylon s-12</t>
  </si>
  <si>
    <t>Bucha redução excentrica pvc rigido soldavel, p/esgoto, d=150x100mm</t>
  </si>
  <si>
    <t>Bucha de redução em aluminio para eletroduto d= 1" x 3/4"</t>
  </si>
  <si>
    <t>Bucha em liga zamak para eletroduto 25mm, d=1"</t>
  </si>
  <si>
    <t>Bucha em liga zamak para eletroduto 40mm, d=1 1/2"</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</si>
  <si>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</si>
  <si>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</si>
  <si>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</si>
  <si>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</si>
  <si>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</si>
  <si>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</si>
  <si>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</si>
  <si>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</si>
  <si>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ferro galvanizado d= 3/4" x 1/2"</t>
  </si>
  <si>
    <t>Bucha redução ferro galvanizado d=1  1/4 " x 1"</t>
  </si>
  <si>
    <t>Bucha redução ferro galvanizado d=1 " x 3/4"</t>
  </si>
  <si>
    <t>Bucha redução ferro galvanizado d=1 1/2 " x 1 "</t>
  </si>
  <si>
    <t>Bucha redução ferro galvanizado d=1 1/2 " x 1 1/ 4"</t>
  </si>
  <si>
    <t>Bucha redução ferro galvanizado d=2 " x 1 1/2"</t>
  </si>
  <si>
    <t>Bucha redução ferro galvanizado d=2 1/2 x 2 "</t>
  </si>
  <si>
    <t>Bucha redução ferro galvanizado d=3 x 1 1/2"</t>
  </si>
  <si>
    <t>Bucha redução ferro galvanizado d=3 x 2 1/2"</t>
  </si>
  <si>
    <t>Bucha redução ferro galvanizado d=4 x 3"</t>
  </si>
  <si>
    <t>Bucha reducao longa pvc rigido soldavel, p/esgoto secundario, d= 50 x 40mm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</si>
  <si>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</si>
  <si>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</si>
  <si>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</si>
  <si>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</si>
  <si>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</si>
  <si>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</si>
  <si>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</si>
  <si>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</si>
  <si>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</si>
  <si>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</si>
  <si>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</si>
  <si>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</si>
  <si>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</si>
  <si>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</si>
  <si>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</si>
  <si>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</si>
  <si>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</si>
  <si>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</si>
  <si>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</si>
  <si>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</si>
  <si>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</si>
  <si>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</si>
  <si>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</si>
  <si>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</si>
  <si>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</si>
  <si>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</si>
  <si>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</si>
  <si>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</si>
  <si>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</si>
  <si>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</si>
  <si>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</si>
  <si>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</si>
  <si>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</si>
  <si>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Cabide de louça, branco, ref: A680, DECA ou similar</t>
  </si>
  <si>
    <t>Cabo de aço 6,4 mm media resistencia</t>
  </si>
  <si>
    <t>Cabo de aço 9,5 mm AWG</t>
  </si>
  <si>
    <t>Cabo de aço cobreado 3 x 9 awg</t>
  </si>
  <si>
    <t>Cabo de alumínio nu acsr, com alma de aço, 6x1 fios - 1/0 awg</t>
  </si>
  <si>
    <t>Cabo de alumínio nu asc, sem alma de aço, 7x1 fios - 4/0 awg</t>
  </si>
  <si>
    <t>Cabo de alumínio nu acsr, com alma de aço, 6x1 fios - 4/0 awg</t>
  </si>
  <si>
    <t>Cabo de alumínio nu asc, sem alma de aço, 7x1 fios - 1/0 awg</t>
  </si>
  <si>
    <t>Cabo de alumínio nu asc, sem alma de aço, 7x1 fios - 2/0 awg</t>
  </si>
  <si>
    <t>Cabo de alumínio nu acsr, com alma de aço, 6x1 fios - 2/0 awg</t>
  </si>
  <si>
    <t>Cabo de alumínio nu asc, sem alma de aço, 7x1 fios - 336,4 mcm</t>
  </si>
  <si>
    <t>Cabo FTP - 4 pares-categoria 5, blindado (p/cabeam.estruturado)</t>
  </si>
  <si>
    <t>Cabo FTP - 4 pares-categoria 5 (p/cabeam.estruturado)</t>
  </si>
  <si>
    <t>Cabo telefonico CI - 50 x 10 pares</t>
  </si>
  <si>
    <t>Cabo telefonico CI - 50 x 30 pares</t>
  </si>
  <si>
    <t>Cabo UTP - 25 pares-categoria 5 (p/cabeam.estruturado)</t>
  </si>
  <si>
    <t>Cabo UTP - 4 pares-categoria 5e (p/cabeam.estruturado)</t>
  </si>
  <si>
    <t>Cadeado 40mm, Papaiz ou similar</t>
  </si>
  <si>
    <t>Cadeado médio 35 x 33mm (papaiz - ref. cr35 ou similar)</t>
  </si>
  <si>
    <t>Cadeado 50mm, Pado ou similar</t>
  </si>
  <si>
    <t>Cadeira oficial para árbitro de volei, tubo 1 1/2" - rodas (cod.3103)</t>
  </si>
  <si>
    <t>Caixa de passagem N4 padrão telebrás, 60 x 60 x 12cm, em chapa de aço galvani zado</t>
  </si>
  <si>
    <t>Caixa 3" x 3" sistema "x"</t>
  </si>
  <si>
    <t>Caixa d'agua fibrocimento  250 litros c/tampa</t>
  </si>
  <si>
    <t>Caixa d'agua fibrocimento  500 litros c/tampa</t>
  </si>
  <si>
    <t>Caixa d'agua fibrocimento  750 litros c/tampa</t>
  </si>
  <si>
    <t>Caixa d'agua fibrocimento 1000 litros c/tampa</t>
  </si>
  <si>
    <t>Caixa de medicao monofásica, em noril (policarbonato)</t>
  </si>
  <si>
    <t>Caixa de medicao bi ou trifásica, em noril (policarbonato)</t>
  </si>
  <si>
    <t>Caixa de passagem em alumínio 40 x 40 x 20 cm</t>
  </si>
  <si>
    <t>Caixa p/quadro eletrico em aluminio 80 x 50 x 20 cm</t>
  </si>
  <si>
    <t>Caixa de passagem em alumínio para piso 4" x 4"</t>
  </si>
  <si>
    <t>Caixa de equipotencialização 40x40x15, com barramento para neutro</t>
  </si>
  <si>
    <t>Caixa de ferro galvanizado de 4" x 4 " para eletroduto</t>
  </si>
  <si>
    <t>Caixa de medição indireta em chapa de aço dim. 1,50 x 0,60 x 0,30 m</t>
  </si>
  <si>
    <t>Caixa de passagem 20x20x12cm, em chapa de aço galvanizado</t>
  </si>
  <si>
    <t>Caixa de passagem aquatic 180 x 140 x 80 mm ( ref. 92107 pial ou similar)</t>
  </si>
  <si>
    <t>Caixa de passagem aquatic 220 x 170 x 80mm ( ref. 92109 pial ou similar)</t>
  </si>
  <si>
    <t>Caixa de passagem em alumínio 30 x 30 x 10 cm</t>
  </si>
  <si>
    <t>Caixa descarga de sobrepor completa (akros ou similar)</t>
  </si>
  <si>
    <t>Caixa descarga embutir com acabamento em PVC (Montana, linha Elegance ou simi lar)</t>
  </si>
  <si>
    <t>Caixa de pvc 4" x  2" , embutir, p/eletroduto (preta)</t>
  </si>
  <si>
    <t>Caixa de pvc 4" x  4" , embutir, p/eletroduto (preta)</t>
  </si>
  <si>
    <t>Caixa de passagem N2 padrão telebrás, 20 x 20 x 12m, em chapa de aço galvaniz ado</t>
  </si>
  <si>
    <t>Caixa de passagem padrão telebrás, 30 x 30 x 12cm, em chapa de aço galvanizad o</t>
  </si>
  <si>
    <t>Caixa de passagem N3 padrão telebrás, 40 x 40 x 12m, em chapa de aço galvaniz ado</t>
  </si>
  <si>
    <t>Caixa de passagem N5 padrão telebrás, 80 x 80 x 12cm, em chapa de aço galvani zado</t>
  </si>
  <si>
    <t>Caixa de passagem padrão telebrás, 100 x 100 x 12cm, em chapa de aço galvaniz ado</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</si>
  <si>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</si>
  <si>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</si>
  <si>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</si>
  <si>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</si>
  <si>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</si>
  <si>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</si>
  <si>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</si>
  <si>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</si>
  <si>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</si>
  <si>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Caixa p/ medição em alta tensão, em chapa de aço dim. 0,60x0,60x0,40m</t>
  </si>
  <si>
    <t>Caixa de passagem pvc 18x21x7cm p/eletrica</t>
  </si>
  <si>
    <t>Caixa pré-moldada concreto p/ aparelho ar cond.  1000 a 18000 btu</t>
  </si>
  <si>
    <t>Ralo seco pvc sanitário quadrado d=100x100x40mm com grelha branca</t>
  </si>
  <si>
    <t>Caixa sifonada quadrada, com três entradas e uma saida, d = 100x100x50mm, ref . nº 63, acabamento branco Akros ou similar</t>
  </si>
  <si>
    <t>Caixa sifonada quadrada, com três entradas e uma saida, d = 100 x 100 x 50mm, ref. nº 68, acabamento alumínio,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</si>
  <si>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</si>
  <si>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</si>
  <si>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de passagem em alumínio 4" x 2"</t>
  </si>
  <si>
    <t>Caixa sobrepor 4" x 2" em pvc</t>
  </si>
  <si>
    <t>Caixa sobrepor 4" x 2", sistema "x"</t>
  </si>
  <si>
    <t>Caixa de passagem 30x30cm, em chapa de aço galvanizado p/eletrica</t>
  </si>
  <si>
    <t>Caixa de passagem 15x15cm, em chapa de aço galvanizado, p/eletrica</t>
  </si>
  <si>
    <t>Batente (caixão) em madeira de lei, l=14cm, completo, c/02 jogos de alizar</t>
  </si>
  <si>
    <t>Batente (caixão) em madeira de lei, l=18cm, completo, c/02 jogos de alizar</t>
  </si>
  <si>
    <t>Batente simples (caixilho) em madeira mista 2ª qualid., 7 x 3,5cm p/portas at é 1,00x2,50m</t>
  </si>
  <si>
    <t>jg</t>
  </si>
  <si>
    <t>Cal hidratada</t>
  </si>
  <si>
    <t>Cal virgem granel</t>
  </si>
  <si>
    <t>Canaleta plastica 20 x 10mm, com divisória ( ref.308 01, Pial Legrand ou simi lar)</t>
  </si>
  <si>
    <t>Chapa de aço galvanizado nº 26 - (4,0KG/M²) - e=0,5mm - dimensões 2,00x1,00m</t>
  </si>
  <si>
    <t>Calha retangular p/ águas pluviais, em pvc, dim. 132 x 89mm,  Linha Style Aqu apluv, Tigre ou similar</t>
  </si>
  <si>
    <t>Calha meio-tubo de concreto simples d=200mm p/agua pluvial</t>
  </si>
  <si>
    <t>Calha meio-tubo de concreto simples d=300mm p/agua pluvial</t>
  </si>
  <si>
    <t>Campainha cigarra 110v</t>
  </si>
  <si>
    <t>Canaleta plastica 110 x 20 mm, com divisória ( ref. 300 46, Pial Legrand ou s imilar)</t>
  </si>
  <si>
    <t>Canaleta plastica 20 x 10mm, sem divisória (ref. 308 02, Pial Legrand ou simi lar)</t>
  </si>
  <si>
    <t>Canaleta plastica 50 x 20mm, com divisória ( ref. 300 24, Pial Legrand ou sim ilar)</t>
  </si>
  <si>
    <t>Perfil Alumínio, Cantoneira anodizada, 38,10mm  x 3,20mm x 0,629kg/m</t>
  </si>
  <si>
    <t>Cantoneira alumínio anodizado cor fosca, 1 1/2"  x 1/8" - 0,625 kg/m</t>
  </si>
  <si>
    <t>Perfil Aço, Cantoneira abas iguais - 1" x 1/8" (1,19 kg/m)</t>
  </si>
  <si>
    <t>Perfil Aço, Cantoneira abas iguais - 1 1/2" x 1/4" (3,48 kg/m)</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</si>
  <si>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</si>
  <si>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</si>
  <si>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</si>
  <si>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</si>
  <si>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</si>
  <si>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</si>
  <si>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</si>
  <si>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</si>
  <si>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</si>
  <si>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</si>
  <si>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Cap pvc rigido roscavel p/agua fria predial  d= 1/2"</t>
  </si>
  <si>
    <t>Cap pvc soldavel p/esgoto, d=  50mm</t>
  </si>
  <si>
    <t>Cap pvc soldavel p/esgoto, d=  75mm</t>
  </si>
  <si>
    <t>Cap pvc soldavel p/esgoto, d= 100mm</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</si>
  <si>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</si>
  <si>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</si>
  <si>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</si>
  <si>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</si>
  <si>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</si>
  <si>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</si>
  <si>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</si>
  <si>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</si>
  <si>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</si>
  <si>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Capacete c/ aba</t>
  </si>
  <si>
    <t>Carpete e=4,5 mm, aplicado (fademac ou similar)</t>
  </si>
  <si>
    <t>Cartucho para conector cunha série vermelho</t>
  </si>
  <si>
    <t>Cascalhinho ou pedrisco (brita 0), com frete</t>
  </si>
  <si>
    <t>Cascalho (piçarra branca)</t>
  </si>
  <si>
    <t>Cavilha para fixação dlp 6 mm (ref. 308 98 pial legrand ou similar)</t>
  </si>
  <si>
    <t>Cavilha para fixação dlp 8 mm (ref. 308 99 pial legrand ou similar)</t>
  </si>
  <si>
    <t>Central telefônica ( pabx - cpa 4/12)</t>
  </si>
  <si>
    <t>Centro arstop p/ ar condicionado, c/ placa siemens ou similar - 220V</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</si>
  <si>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</si>
  <si>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</si>
  <si>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</si>
  <si>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Chapa aço inoxidável nº22 , dimensão 2,0 x 1,0m</t>
  </si>
  <si>
    <t>Chapa de aço galvanizado nº 22 - e=0,7mm - dimensões 2,00x1,00m</t>
  </si>
  <si>
    <t>Chapa estai furo 8 mm</t>
  </si>
  <si>
    <t>Chapuz de madeira 7x7x2,5cm, p/fixação de esquadrias ou rodapé</t>
  </si>
  <si>
    <t>Chapuz de madeira 10x10x2,5cm, p/fixação de esquadrias</t>
  </si>
  <si>
    <t>Bóia elétrica para reservatório superior</t>
  </si>
  <si>
    <t>Chave blindada 3 x 100a</t>
  </si>
  <si>
    <t>Chave fusível 15kv 100a - 10000a base c</t>
  </si>
  <si>
    <t>Chave fusível 15kv- 24kv 100a 12000a</t>
  </si>
  <si>
    <t>Chave liga-desliga 3x30a</t>
  </si>
  <si>
    <t>Chave liga-desliga 3x60a</t>
  </si>
  <si>
    <t>Chave magnética p/motor 3cv-220v</t>
  </si>
  <si>
    <t>Chave seccionadora kv 340 - 40a</t>
  </si>
  <si>
    <t>Chave seccionadora sem carga 250a</t>
  </si>
  <si>
    <t>Chave seccionadora sem carga 400a</t>
  </si>
  <si>
    <t>Chave seccionadora  s-32 400a, c/ carga p/ qd dist. circuitos (nh ou similar)</t>
  </si>
  <si>
    <t>Chave seccionadora fusível nh sem carga 250a</t>
  </si>
  <si>
    <t>Chave seccionadora kv 325 -  25a</t>
  </si>
  <si>
    <t>Chave seccionadora kv 380 80a</t>
  </si>
  <si>
    <t>Chave seccionadora monopolar 15kv 400aa</t>
  </si>
  <si>
    <t>Chave seccionadora s-32 250a,  c/ carga p/ qd dist. circuitos (nh ou similar)</t>
  </si>
  <si>
    <t>Chave seccionadora s-32 630a, c/ carga p/ qd dist. circuitos (nh ou similar)</t>
  </si>
  <si>
    <t>Chumbador com rosca externa 3/8" x 30, externo 3/8" x 75 (ref. vl 1.42 valema m ou similar)</t>
  </si>
  <si>
    <t>Chuveiro tradicional cromado, DECA 1995 ou similar</t>
  </si>
  <si>
    <t>Chuveiro elétrico standard 220v/2000-2800w (lorenzetti  ou similar)</t>
  </si>
  <si>
    <t>Chuveiro plástico, HERC 2011 ou similar</t>
  </si>
  <si>
    <t>Cilindro de aço para oxigênio - 3l</t>
  </si>
  <si>
    <t>Cimento branco comum</t>
  </si>
  <si>
    <t>Cimento cp - 320 (50 kg)</t>
  </si>
  <si>
    <t>Cleats porcelana p/ 2 fios</t>
  </si>
  <si>
    <t>Cloro líquido para limpeza e desinfecção</t>
  </si>
  <si>
    <t>Cobogo cerâmico  9 x 20 x 20cm</t>
  </si>
  <si>
    <t>Cobogo cimento tipo "escama / veneziana / cubo" 50 x 50cm x 8cm</t>
  </si>
  <si>
    <t>Cobogo cimento vazado 20 x 20cm (unico furo)</t>
  </si>
  <si>
    <t>Cobogo cimento tipo "escama/veneziana/ cubo", dim: 40 x 40cm x 5cm</t>
  </si>
  <si>
    <t>Cobogo vidro (veneziana) 20 x 10 x 10 cm</t>
  </si>
  <si>
    <t>Cola formicola - p/ laminados - ou similar</t>
  </si>
  <si>
    <t>Cola rhodopas 201-d - p/ taco - ou similar</t>
  </si>
  <si>
    <t>Coluna de louça branca p/ tanque lavar (deca - ref ct-25 ou similar)</t>
  </si>
  <si>
    <t>Compensado resinado 6mm - Madeirit ou similar</t>
  </si>
  <si>
    <t>Compensado naval 15mm</t>
  </si>
  <si>
    <t>Compensado naval 18mm</t>
  </si>
  <si>
    <t>Compensado plastificado 14mm</t>
  </si>
  <si>
    <t>Compensado resinado 10mm - Madeirit ou similar</t>
  </si>
  <si>
    <t>Compensado resinado 12mm - Madeirit ou similar</t>
  </si>
  <si>
    <t>Compensado resinado 14mm - Madeirit ou similar</t>
  </si>
  <si>
    <t>Compensado resinado 20mm - Madeirit ou similar</t>
  </si>
  <si>
    <t>Concreto usinado bombeavel b0-b1 fck=15mpa</t>
  </si>
  <si>
    <t>Concreto usinado bombeavel b0-b1 fck=21mpa</t>
  </si>
  <si>
    <t>Concreto usinado bombeavel b0-b1 fck=25mpa</t>
  </si>
  <si>
    <t>Concreto usinado bombeavel b0-b1 fck=35mpa</t>
  </si>
  <si>
    <t>Condulete tipo "C" de 1" em alumínio fundido a prova de tempo, gases, vapores e pós.</t>
  </si>
  <si>
    <t>Condulete tipo "LL" de 1" em alumínio fundido a prova de tempo, gases, vapore s e pós.</t>
  </si>
  <si>
    <t>Condulete tipo "X" de  3/4" em alumínio fundido a prova de tempo, gases, vapo res e pós.</t>
  </si>
  <si>
    <t>Condulete tipo "X" de 1" em alumínio fundido a prova de tempo, gases, vapores e pós.</t>
  </si>
  <si>
    <t>Condulete tipo "C" de 3/4" em alumínio fundido a prova de tempo, gases, vapor es e pós.</t>
  </si>
  <si>
    <t>Condulete tipo "LB" de 3/4" em alumínio fundido a prova de tempo, gases, vapo res e pós.</t>
  </si>
  <si>
    <t>Condulete tipo "LL" de 3/4" em alumínio fundido a prova de tempo, gases, vapo res e pós.</t>
  </si>
  <si>
    <t>Condulete tipo "LR" de 3/4" em alumínio fundido a prova de tempo, gases, vapo res e pós.</t>
  </si>
  <si>
    <t>Condulete tipo "T" de 3/4" em alumínio fundido a prova de tempo, gases, vapor es e pós.</t>
  </si>
  <si>
    <t>Condutor PVC soldável p/calha pluvial, d= 100mm</t>
  </si>
  <si>
    <t>Cone de pvc h=0.75 m, para sinalização de vias</t>
  </si>
  <si>
    <t>Conec ampactinho tipo ii verde - 880.560-1</t>
  </si>
  <si>
    <t>Conec ampactinho tipo VII vermelho / br 444.033-2</t>
  </si>
  <si>
    <t>Conec cunha p/c 2 c/ 1/0 awg al</t>
  </si>
  <si>
    <t>Conec cunha p/c 6 c/ 1/0 awg al</t>
  </si>
  <si>
    <t>Conec cunha p/c 6 c/ 2 awg al</t>
  </si>
  <si>
    <t>Conector c look</t>
  </si>
  <si>
    <t>Conector p/ haste de aterramento 3/4"</t>
  </si>
  <si>
    <t>Conector p/ haste de aterramento 5/8"</t>
  </si>
  <si>
    <t>Conector rj 45 fêmea cat 5e (krone ou similar)</t>
  </si>
  <si>
    <t>Kit de fixação (prego/anilha)  para telhas onduline (20 pregos e 20 anilhas)</t>
  </si>
  <si>
    <t>Fixação para tanque, DECA FT11 ou similar</t>
  </si>
  <si>
    <t>Fixação para vaso sanitário, DECA SP13 ou similar</t>
  </si>
  <si>
    <t>Conjunto vedacao (eternit - ref. 901906 ou similar)</t>
  </si>
  <si>
    <t>Vedacao (eternit - ref. 901913 ou similar)</t>
  </si>
  <si>
    <t>Contra-flange p/  junta mecânica,  d=  75mm</t>
  </si>
  <si>
    <t>Corda nylon 3/16" p/ mastro bandeira</t>
  </si>
  <si>
    <t>Corrente em aço galvanizado, elo diam.: 4,8mm, dim.: 18mm x 33mm, peso 0,43 k g/m</t>
  </si>
  <si>
    <t>Corrimão madeira lei</t>
  </si>
  <si>
    <t>Cremona cromada completa com vara 1,50m (Aliança ref:86560 cr ou similar)</t>
  </si>
  <si>
    <t>Cruzeta pvc rigido roscavel  d= 1/2"</t>
  </si>
  <si>
    <t>Cruzeta pvc rigido roscavel  d= 3/4"</t>
  </si>
  <si>
    <t>Cruzeta pvc rigido roscavel  d= 1 "</t>
  </si>
  <si>
    <t>Cruzeta pvc rigido roscavel  d= 1 1/ 4"</t>
  </si>
  <si>
    <t>Cruzeta pvc rigido roscavel  d= 1 1/2"</t>
  </si>
  <si>
    <t>Cruzeta pvc rigido roscavel  d= 2 "</t>
  </si>
  <si>
    <t>Cruzeta pvc rigido soldavel, marrom, d=  25mm</t>
  </si>
  <si>
    <t>Cruzeta pvc rigido soldavel, marrom, d=  50mm</t>
  </si>
  <si>
    <t>Cruzeta PVC PBA JE BBBB, para rede de água, DN 50 / DE 60mm</t>
  </si>
  <si>
    <t>Cruzeta PVC PBA JE BBBB, para rede de água, DN 75 / DE 85mm</t>
  </si>
  <si>
    <t>Cruzeta PVC PBA JE BBBB, para rede de água, DN 100 / DE 110mm</t>
  </si>
  <si>
    <t>Cruzeta em concreto armado, retangular, 1900mm</t>
  </si>
  <si>
    <t>Cruzeta em concreto armado, retangular, 2300mm</t>
  </si>
  <si>
    <t>Cruzeta concreto tipo "L", 1700mm</t>
  </si>
  <si>
    <t>Cruzeta em concreto armado, tipo "t", 1900mm</t>
  </si>
  <si>
    <t>Cuba aço inox  35 x 40 cm com válvula 3.1/2"</t>
  </si>
  <si>
    <t>Cuba aço inox  56 x 34 cm</t>
  </si>
  <si>
    <t>Cuba de embutir branca ( Deca - Carrara - ref. L-36 ou similar)</t>
  </si>
  <si>
    <t>Cuba de embutir oval branca (Deca  -  ref. L-37 ou similar)</t>
  </si>
  <si>
    <t>Cuba de sobrepor, linha carrara, L34, Deca ou similar</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</si>
  <si>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</si>
  <si>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</si>
  <si>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</si>
  <si>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</si>
  <si>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</si>
  <si>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Cumeeira para telha canal plan</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</si>
  <si>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</si>
  <si>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</si>
  <si>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</si>
  <si>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</si>
  <si>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</si>
  <si>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</si>
  <si>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</si>
  <si>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</si>
  <si>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</si>
  <si>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</si>
  <si>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</si>
  <si>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</si>
  <si>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</si>
  <si>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</si>
  <si>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</si>
  <si>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</si>
  <si>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</si>
  <si>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</si>
  <si>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</si>
  <si>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</si>
  <si>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</si>
  <si>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</si>
  <si>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</si>
  <si>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</si>
  <si>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</si>
  <si>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</si>
  <si>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</si>
  <si>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</si>
  <si>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</si>
  <si>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</si>
  <si>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</si>
  <si>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</si>
  <si>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</si>
  <si>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</si>
  <si>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</si>
  <si>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</si>
  <si>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</si>
  <si>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</si>
  <si>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</si>
  <si>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</si>
  <si>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</si>
  <si>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</si>
  <si>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</si>
  <si>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</si>
  <si>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</si>
  <si>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</si>
  <si>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</si>
  <si>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</si>
  <si>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</si>
  <si>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</si>
  <si>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</si>
  <si>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</si>
  <si>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</si>
  <si>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</si>
  <si>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</si>
  <si>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</si>
  <si>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</si>
  <si>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</si>
  <si>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</si>
  <si>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</si>
  <si>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</si>
  <si>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</si>
  <si>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</si>
  <si>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</si>
  <si>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</si>
  <si>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90° curta pvc pb je p/rede coletora esg., d= 100mm</t>
  </si>
  <si>
    <t>Curva 90° longa pvc rigido p/esgoto, d= 150mm</t>
  </si>
  <si>
    <t>Curva 45 curta pvc sanitario d= 100mm</t>
  </si>
  <si>
    <t>Curva curta 87 gr 30' pvc sanitario serie r,  p/ pe coluna, d=  75mm</t>
  </si>
  <si>
    <t>Curva curta 87 gr 30' pvc sanitario serie r,  p/ pe coluna, d= 100mm</t>
  </si>
  <si>
    <t>Curva 90° curta pvc rigido p/ esgoto secundario, d= 40mm</t>
  </si>
  <si>
    <t>Curva 90° curta pvc sanitario d=  50mm</t>
  </si>
  <si>
    <t>Curva 90° curta pvc sanitario d=  75mm</t>
  </si>
  <si>
    <t>Curva 90° curta pvc sanitario d= 100mm</t>
  </si>
  <si>
    <t>Joelho 90° c/ visita, serie R, pvc sanitario, d= 100 x  75mm</t>
  </si>
  <si>
    <t>Curva 45 longa pvc sanitario d=  50mm</t>
  </si>
  <si>
    <t>Curva 45 longa pvc sanitario d=  75mm</t>
  </si>
  <si>
    <t>Curva 45 longa pvc sanitario d= 100mm</t>
  </si>
  <si>
    <t>Curva 90° longa pvc rigido p/esgoto secundario, d= 40mm</t>
  </si>
  <si>
    <t>Curva 90° longa pvc rigido p/esgoto, d=  50mm</t>
  </si>
  <si>
    <t>Curva 90° longa pvc rigido p/esgoto, d=  75mm</t>
  </si>
  <si>
    <t>Curva 90° longa pvc rigido p/esgoto, d= 100mm</t>
  </si>
  <si>
    <t>Curva horizontal 400 x 50 mm para eletrocalha metálica, com ângulo de 90º</t>
  </si>
  <si>
    <t>Desmoldante desmol (vedacit) ou separol (sika) - p/ formas de madeira - ou si milar</t>
  </si>
  <si>
    <t>Desvio à esquerda 150x50 mm (ref. vl 3.01-16-150x50 ge valemam ou similar)</t>
  </si>
  <si>
    <t>Dimmer rotativo (variador de luminosidade), Siemens ou similar</t>
  </si>
  <si>
    <t>Disjuntor bipolar 10 A, padrão NEMA (linha preta ) corrente de interrupção 5K A, ref.: eletromar ou similar</t>
  </si>
  <si>
    <t>Disjuntor bipolar 60 A, padrão NEMA ( linha preta ), corrente interrupção 5KA , ref.: Eletromar ou similar</t>
  </si>
  <si>
    <t>Disjuntor monopolar 10 A, padrão NEMA ( linha preta ), corrente de interrupçã o 5KA, ref.: Eletromar ou similar</t>
  </si>
  <si>
    <t>Disjuntor tripolar 1250 A - 5aka instalado</t>
  </si>
  <si>
    <t>Disjuntor tripolar 10 A, padrão DIN (  linha branca ), curva de disparo C, co rrente de interrupção 5KA, ref.: Siemens 5SX1 ou similar.</t>
  </si>
  <si>
    <t>Disjuntor tripolar 63 A, padrão DIN (  linha branca ), curva de disparo C, co rrente de interrupção 5KA, ref.: Siemens 5SX1 ou similar.</t>
  </si>
  <si>
    <t>Disjuntor tripolar 100 A, padrão DIN (  linha branca ),  corrente de interrup ção 65KA, ref.: Siemens 3VF22 ou similar.</t>
  </si>
  <si>
    <t>Disjuntor tripolar 125 A, padrão DIN (linha branca), corrente de interrupção  10KA, ref.: Siemens ou similar</t>
  </si>
  <si>
    <t>Disjuntor tripolar 250 A, padrão DIN (linha brança ), corrente de interrupção 65KA, ref.: Siemens FFC3M ou similar</t>
  </si>
  <si>
    <t>Disjuntor tripolar 300 A, padrão DIN (linha branca ), corrente de interrupção 65KA, ref.: Siemens JFC3M ou Similar</t>
  </si>
  <si>
    <t>Disjuntor tripolar compacto e aberto ate   630a</t>
  </si>
  <si>
    <t>Disjuntor tripolar compacto e aberto ate 1000a</t>
  </si>
  <si>
    <t>Divisória marmorite branco polido e=3cm</t>
  </si>
  <si>
    <t>Divisória Naval (painel cego), e=35mm, com perfis em aço ou similar</t>
  </si>
  <si>
    <t>Dobradiça aço laminado,tipo reforçado, 3.1/2" x 2.1/2, esp.2.4 mm (Lider ou s imilar)</t>
  </si>
  <si>
    <t>Dobradiça latão cromado 3" x 3", c/aneis, ref.1295/3, Fama ou similar</t>
  </si>
  <si>
    <t>Dobradiça ferro galvanizado 3" x 3" sem aneis</t>
  </si>
  <si>
    <t>Dobradiça de latão cromado tipo palmela 3 1/2", p/janelas e porta divisória,  ref.LF-1228, Fama ou similar</t>
  </si>
  <si>
    <t>Dobradiça portão 8", em latão, c/chumbador p/concreto (imab - ref. do 0964 ou similar)</t>
  </si>
  <si>
    <t>Dobradiça portão 8", em latão, c/fixação por parafusos  (imab - ref. do 0965  ou similar)</t>
  </si>
  <si>
    <t>Eletrocalha metálica perfurada  50 x 50 x 3000 mm (ref. valemam ou similar)</t>
  </si>
  <si>
    <t>Eletrocalha metálica perfurada 75 x 50 x 3000 mm (ref. vl 3.01 75/50 ge valem am ou similar)</t>
  </si>
  <si>
    <t>Eletrocalha metálica perfurada 150 x 50 x 3000 mm (ref. vl 3.01 ge valemam ou similar)</t>
  </si>
  <si>
    <t>Eletrocalha metálica  perfurada 100 x 50 x 3000 mm (ref. mopa ou similar)</t>
  </si>
  <si>
    <t>Eletrocalha metálica perfurada 200 x 100 x 3000 mm (ref. mopa ou similar)</t>
  </si>
  <si>
    <t>Eletrocalha metálica perfurada 300 x 100 x 3000 mm (ref. mopa ou similar)</t>
  </si>
  <si>
    <t>Eletrodo AWS E-7018 (OK 48.04; WI-718) d=4mm (solda eletrica)</t>
  </si>
  <si>
    <t>Eletroduto condulete pvc rígido, d= 1/2"</t>
  </si>
  <si>
    <t>Eletroduto condulete pvc rígido, d= 3/4"</t>
  </si>
  <si>
    <t>Eletroduto ferro galvanizado eletrolitico -  leve, d= 3/4"</t>
  </si>
  <si>
    <t>Eletroduto ferro galvanizado eletrolitico -  pesado,  d= 3/4"</t>
  </si>
  <si>
    <t>Eletroduto flexível em pvc, sanfonado (corrugado), amarelo, d= 3/4", Tigrefle x ou similar</t>
  </si>
  <si>
    <t>Eletroduto pvc roscável, d= 1/2"</t>
  </si>
  <si>
    <t>Eletroduto pvc roscável, d= 3/4"</t>
  </si>
  <si>
    <t>Eletroduto pvc roscável, d=1 "</t>
  </si>
  <si>
    <t>Eletroduto pvc roscável, d=1 1/4"</t>
  </si>
  <si>
    <t>Eletroduto pvc roscável, d=1 1/2"</t>
  </si>
  <si>
    <t>Eletroduto pvc roscável, d=2 "</t>
  </si>
  <si>
    <t>Eletroduto pvc roscável, d=2 1/2"</t>
  </si>
  <si>
    <t>Eletroduto pvc roscável, d=3 "</t>
  </si>
  <si>
    <t>Eletroduto pvc roscável, d=4 "</t>
  </si>
  <si>
    <t>Elo fusível  1 h, 500 mm</t>
  </si>
  <si>
    <t>Elo fusível  2 h, 500 mm</t>
  </si>
  <si>
    <t>Elo fusível  3 h, 500 mm</t>
  </si>
  <si>
    <t>Elo fusível  5 h, 500 mm</t>
  </si>
  <si>
    <t>Elo fusível 10 k, 500 mm</t>
  </si>
  <si>
    <t>Emenda interna 150 x 50 mm com base lisa  para eletrocalha metálica (ref. vl  3.01-21-150/50 ge valemam ou similar)</t>
  </si>
  <si>
    <t>Emenda interna 400 x 50 mm com base lisa  para eletrocalha metálica (ref. vl  3.01-21-400/50 ge valemam ou similar)</t>
  </si>
  <si>
    <t>Emenda interna 50 x 50 mm com base lisa  para eletrocalha metálica (ref. vl 3 .01-21-50/50 ge valemam ou similar)</t>
  </si>
  <si>
    <t>Emenda interna 75 x 25 mm com base lisa para eletrocalha metálica (ref. vl 2. 02-21-75/25 ge valemam ou similar)</t>
  </si>
  <si>
    <t>Emenda total preformada caa 1/0 awg</t>
  </si>
  <si>
    <t>Emenda total preformada caa 2 awg</t>
  </si>
  <si>
    <t>Emenda total preformada caa 4 awg</t>
  </si>
  <si>
    <t>Emenda total preformada caa 4/0 awg</t>
  </si>
  <si>
    <t>Emulsão asfáltica rr-1c</t>
  </si>
  <si>
    <t>Ligação flexível cromado p/ lavatório 1/2" x 30cm ref.4606 (deca ou similar)</t>
  </si>
  <si>
    <t>Engate em PVC (ligação flexível), acabamento branco, 1/2" x 30cm, Amanco ou s imilar</t>
  </si>
  <si>
    <t>Escada de ferro com guarda-corpo</t>
  </si>
  <si>
    <t>Escada p/ piscina em aço inox  com 2 dois degraus inox</t>
  </si>
  <si>
    <t>Escora tubular convencional tipo "c" (h=1,76 à 2,80 m) c/acessórios para laje s e vigas maciças (aluguel diário)</t>
  </si>
  <si>
    <t>Escorregadeira em aço industrial, com 2,00m de pista, Sergipark ou similar</t>
  </si>
  <si>
    <t>Esguicho p/ mangueira de incêndio 2 1/2"</t>
  </si>
  <si>
    <t>Esguicho reto p/ mangueira de incêndio 19 mm</t>
  </si>
  <si>
    <t>Espelho 4" x 2" para  2 rj-45</t>
  </si>
  <si>
    <t>Espelho angular para caixa 3" x 3" para 2 rj-45</t>
  </si>
  <si>
    <t>Espelho cristal redondo diam=40cm com moldura</t>
  </si>
  <si>
    <t>Espelho de cristal com moldura 60 x 70cm</t>
  </si>
  <si>
    <t>Espelho fechadura p/ vidro temperado (tipo blindex - ref.1152 ou similar)</t>
  </si>
  <si>
    <t>Espelho liso e = 3mm</t>
  </si>
  <si>
    <t>Espelho liso e = 4mm</t>
  </si>
  <si>
    <t>Tampa cega para caixa 4" x 2"</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</si>
  <si>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</si>
  <si>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</si>
  <si>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</si>
  <si>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</si>
  <si>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Espoleta elétrica d=10mm; fio de 5m</t>
  </si>
  <si>
    <t>Estaca "sabia" ou similar para cerca alt=2,20m</t>
  </si>
  <si>
    <t>Estacas de madeira para demarcação, seção 5x5cm, altura 50 cm</t>
  </si>
  <si>
    <t>Estopa limpeza</t>
  </si>
  <si>
    <t>Estopim cobrinha pólvora duplo</t>
  </si>
  <si>
    <t>Estribo normal alça 2 awg para co</t>
  </si>
  <si>
    <t>Madeira roliça sem tratamento - eucalipto d = 8 a 11 cm</t>
  </si>
  <si>
    <t>Madeira roliça sem tratamento - eucalipto d = 12 a 15 cm</t>
  </si>
  <si>
    <t>Estrutura para galpão em pórticos pré-moldados de concreto armado, sem lanter nim, montada e c/ telha de 6mm, inclusive fundação</t>
  </si>
  <si>
    <t>Estrutura/suporte oficial p/tabela de basquete em tubo aço galvanizado d=5",  H=3,05m piso/aro, pintura sintética, fornecimento e instalação</t>
  </si>
  <si>
    <t>Eucatex isolante 300 x 300 x 19mm ou similar</t>
  </si>
  <si>
    <t>Exaustor silencioso para colocação em divisórias</t>
  </si>
  <si>
    <t>Extintor de dióxido de carbono (CO2), capacidade 6 kg, ABC</t>
  </si>
  <si>
    <t>Extintor de pó químico ABC, capacidade 4 kg</t>
  </si>
  <si>
    <t>Extintor de pó químico ABC, capacidade 6 kg</t>
  </si>
  <si>
    <t>Fechadura Pado, linha Zamac, modelo Evidence,  maçaneta em zamac, roseta, tes ta e contratesta em aço inoxável, cilindro em zamac, ref. 09-80 E, similar ou superior</t>
  </si>
  <si>
    <t>Fechadura Pado, linha Acessórios, Tarjeta livre/Ocupado para Banheiros, em za mac com sinalização,  ref.034,  similar ou superior</t>
  </si>
  <si>
    <t>Fechadura para porta de correr, marca Aliança, ref.F1300, ou similar</t>
  </si>
  <si>
    <t>Fechadura Pado, linha Serralheiro, modelo Magnum, maçaneta em zamac,espelho,  testa e contra testa em aço inoxidável, cilindro em zamac, ref.661-46, simila r ou superior</t>
  </si>
  <si>
    <t>Fecho sobrepor fio redondo 152mm, ref. 81128, zincado, Aliança ou similar</t>
  </si>
  <si>
    <t>Filler para concreto asfáltico</t>
  </si>
  <si>
    <t>Fio alumínio recozido para amarração 6 awg</t>
  </si>
  <si>
    <t>Fio cobre recozido p/ amarracao 6 awg</t>
  </si>
  <si>
    <t>Fio flexivel 2 x 0,5mm²</t>
  </si>
  <si>
    <t>Fio flexivel 2 x 0,75mm²</t>
  </si>
  <si>
    <t>Fio flexivel 2 x 1,5mm²</t>
  </si>
  <si>
    <t>Fio flexivel 2 x 1,0mm²</t>
  </si>
  <si>
    <t>Fio flexivel 2 x 2,5mm²</t>
  </si>
  <si>
    <t>Fio flexivel 2 x 4,0mm²</t>
  </si>
  <si>
    <t>Fita antiderrapante safety-walk "3m" - l=5cm ou similar</t>
  </si>
  <si>
    <t>Fita de sinalização amarela e preta</t>
  </si>
  <si>
    <t>Fita isolante (rolo 20m) 3/4"</t>
  </si>
  <si>
    <t>Fita proteção alumínio 1 x 10mm</t>
  </si>
  <si>
    <t>Fita vedacao teflon larg= 1/2"</t>
  </si>
  <si>
    <t>Fita veda rosca 18mm</t>
  </si>
  <si>
    <t>Fixação p/ lavatório - parafusos (deca - ref: sp-7 ou similar)</t>
  </si>
  <si>
    <t>Fixador abas auto-travante (eternit - ref. 905905 ou similar)</t>
  </si>
  <si>
    <t>Fixador abas simples p/ telha tipo canalete 90 (eternit - ref. 905902 ou simi lar)</t>
  </si>
  <si>
    <t>Flange ferro galvanizado sextavado  d= 1/2"</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</si>
  <si>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</si>
  <si>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</si>
  <si>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</si>
  <si>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</si>
  <si>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</si>
  <si>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</si>
  <si>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</si>
  <si>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</si>
  <si>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</si>
  <si>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</si>
  <si>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</si>
  <si>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</si>
  <si>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</si>
  <si>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</si>
  <si>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</si>
  <si>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</si>
  <si>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</si>
  <si>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</si>
  <si>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Fórmica brilhante branca, e=1,3mm, ou similar</t>
  </si>
  <si>
    <t>Fórmica texturizada e=1,3mm ou similar</t>
  </si>
  <si>
    <t>Forro acústico em placas de fibra mineral dim.1250x625x15mm,  absorção sonora NRC = 0,55, reflexão luz = 0,86, marca Armstrong, ref. Georgian, ou similar,  resist. fogo: classe A, instalado sobre perfís metálicos</t>
  </si>
  <si>
    <t>Forro de lã de vidro plafond k60, Forrovid-Santa Marina (ou similar), com per fis de aço pintado, instalado</t>
  </si>
  <si>
    <t>Forro Luxalon Cell t 15, placas 625 x 625 mm, fornecimento e aplicação (ou si milar)</t>
  </si>
  <si>
    <t>Forro de pvc, em réguas de 10 ou 20 cm, cor branca ou palha, aplicado, inclus ive estrutura de fixação (perfis PVC Plastilon) ref:Araforros ou similar</t>
  </si>
  <si>
    <t>Forro de madeira angelin, em réguas 10 cm</t>
  </si>
  <si>
    <t>Forro de madeira de pinos, em réguas de 10 cm</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</si>
  <si>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</si>
  <si>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</si>
  <si>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</si>
  <si>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</si>
  <si>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</si>
  <si>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</si>
  <si>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Fundo fosfatizante (p/galvanizado)</t>
  </si>
  <si>
    <t>Fundo sintético nivelador selador (coralit ou similar)</t>
  </si>
  <si>
    <t>Fusível "nh" tala 00</t>
  </si>
  <si>
    <t>Fusível "nh" tala 1</t>
  </si>
  <si>
    <t>Fusível "nh" tala 2</t>
  </si>
  <si>
    <t>Fusível "nh" tala 3</t>
  </si>
  <si>
    <t>Fusível "nh" tala 4</t>
  </si>
  <si>
    <t>Fusível diazed 2a a 25a</t>
  </si>
  <si>
    <t>Gancho olhal c/ furo 18mm</t>
  </si>
  <si>
    <t>Gangorra com 3 pranchas, em aço industrial ou madeira, Sergipark ou similar</t>
  </si>
  <si>
    <t>Gasolina comum</t>
  </si>
  <si>
    <t>Explosivo gelatinoso dinamite 40% (comprimento = 8" / diâmetro da seção = 1")</t>
  </si>
  <si>
    <t>Gesso para revestimento ou gesso fino</t>
  </si>
  <si>
    <t>Luminaria tipo globo, vidro leitoso, d=20cm (Multinadir ou similar)</t>
  </si>
  <si>
    <t>Grade de ferro 1/2" x 1/2"</t>
  </si>
  <si>
    <t>Grade de ferro tipo tijolinho em barras chatas de 1/2" x 1/8"</t>
  </si>
  <si>
    <t>Grade fixa alumínio anodizado cor fosca (acf) com tubo 1/2", em 3/8" da área</t>
  </si>
  <si>
    <t>Grade de proteção c/ barra chata ferro 1/8" x 5/8"</t>
  </si>
  <si>
    <t>Grade de proteção c/ barra quadrada ferro 5/8"</t>
  </si>
  <si>
    <t>Grade de proteção c/ barra redonda ferro 5/8"</t>
  </si>
  <si>
    <t>Gradil tubo ferro galvanizado 1 1/2"</t>
  </si>
  <si>
    <t>Gradil tubo ferro galvanizado 2.1/2"</t>
  </si>
  <si>
    <t>Grama esmeralda em mudas</t>
  </si>
  <si>
    <t>Grama batatais em placas</t>
  </si>
  <si>
    <t>Grampo de sustentação dlp (ref. 302 55 pial legrand ou similar)</t>
  </si>
  <si>
    <t>Grampo de sustentação dlp (ref. 308 88 pial legrand ou similar)</t>
  </si>
  <si>
    <t>Grampo linha viva 6 a 250 mcm, ramal 8 a 2/0 awg</t>
  </si>
  <si>
    <t>Grampo p/ cerca 7/8 x 9"</t>
  </si>
  <si>
    <t>Granito cinza andorinha, polido, e=2cm</t>
  </si>
  <si>
    <t>Granito preto flameado polido esp=2cm</t>
  </si>
  <si>
    <t>Granito verde ubatuba polido esp=2cm</t>
  </si>
  <si>
    <t>Grelha metálica de ferro fundido 30 x 30cm</t>
  </si>
  <si>
    <t>Grelha ferro 1/4" x 1/4"</t>
  </si>
  <si>
    <t>Grelha pré-moldada em concreto para boca de lobo 0,45 x1,10m</t>
  </si>
  <si>
    <t>Grelha pvc redonda, branca, p/caixa e ralos, d=100mm</t>
  </si>
  <si>
    <t>Grupo gerador sincrono, automático 350 kva - 220/127v</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</si>
  <si>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</si>
  <si>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</si>
  <si>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</si>
  <si>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</si>
  <si>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</si>
  <si>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</si>
  <si>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</si>
  <si>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</si>
  <si>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Guia de cabos fechado 19" 1U</t>
  </si>
  <si>
    <t>Guia frontal para cabos (15m)</t>
  </si>
  <si>
    <t>Haste âncora 16 x 2400mm</t>
  </si>
  <si>
    <t>Haste galvanizada para aterramento 1,00 m, excluso conector</t>
  </si>
  <si>
    <t>Haste cobreada copperweld p/ aterramento 254 micr d= 3/4" x 3,00 m c/conector</t>
  </si>
  <si>
    <t>Haste cobreada copperweld p/ aterramento d=  5/8" x 3,00 m, excluso conector</t>
  </si>
  <si>
    <t>Haste cobreada copperweld p/aterramento d=  5/8" x 2,40m, excluso conector</t>
  </si>
  <si>
    <t>Haste inox p/abertura de basculante(imab-ref.at 0686 ou similar)</t>
  </si>
  <si>
    <t>Haste zincada d = 125mm (aquapluv ou similar)</t>
  </si>
  <si>
    <t>Planta - Herbácea / mini ficus</t>
  </si>
  <si>
    <t>Herbicida esterilizante de solo (roundup ou similar)</t>
  </si>
  <si>
    <t>Ícone de identificação</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</si>
  <si>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</si>
  <si>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</si>
  <si>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</si>
  <si>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</si>
  <si>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Igolflex branco</t>
  </si>
  <si>
    <t>Impermeabilizante de pega ultra-rápida p/concreto e argamassa projetados (ved acit rapidíssimo em pó ou similar)</t>
  </si>
  <si>
    <t>Impermeabilizante para concretos e argamassas Vedacit ou similar</t>
  </si>
  <si>
    <t>Imunizante incolor penetrol cupim (vedacit) p/ madeiras aparelhadas, ou simil ar</t>
  </si>
  <si>
    <t>Interruptor embutir 01 seção simples com placa</t>
  </si>
  <si>
    <t>Interruptor "sistema x" 01 seção simples com placa</t>
  </si>
  <si>
    <t>Interruptor embutir 02 seções simples com placa</t>
  </si>
  <si>
    <t>Interruptor 02 seções simples com placa - sistema x</t>
  </si>
  <si>
    <t>Interruptor 03 seções simples de embutir com placa</t>
  </si>
  <si>
    <t>Interruptor 01 seção paralela, de embutir, com placa</t>
  </si>
  <si>
    <t>Isolador disco vidro garfo olhal 175mm</t>
  </si>
  <si>
    <t>Isolador pino porcelana p/ 15kv</t>
  </si>
  <si>
    <t>Isolador pino vidro multi-corpo p/ 15kv</t>
  </si>
  <si>
    <t>Isolador pino vidro p/ 15kv</t>
  </si>
  <si>
    <t>Isolador roldana porcelana</t>
  </si>
  <si>
    <t>Folha de janela em madeira de lei, tipo com almofadas, dimensões 0,60 x 1,10m</t>
  </si>
  <si>
    <t>Folha de janela em madeira de lei, tipo moldura p/ vidro, dimensões 0,60 x 1, 10m</t>
  </si>
  <si>
    <t>Folha de janela em madeira de lei, tipo veneziana, dimensões 0,60 x 1,10m</t>
  </si>
  <si>
    <t>Janela em ferro, tipo basculante, tradicional fixo e móvel</t>
  </si>
  <si>
    <t>Janela em madeira de lei, basculante, tipo convencional</t>
  </si>
  <si>
    <t>Folha de janela em madeira de lei, tipo basculante modulado, dimensões 0,50 x 1,50m</t>
  </si>
  <si>
    <t>Janela de madeira almofadada com escama e sem postigo</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</si>
  <si>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</si>
  <si>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</si>
  <si>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</si>
  <si>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</si>
  <si>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</si>
  <si>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</si>
  <si>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</si>
  <si>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</si>
  <si>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</si>
  <si>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</si>
  <si>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45° pvc sanitario, d= 40mm</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</si>
  <si>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</si>
  <si>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</si>
  <si>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</si>
  <si>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</si>
  <si>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</si>
  <si>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</si>
  <si>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</si>
  <si>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</si>
  <si>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</si>
  <si>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</si>
  <si>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</si>
  <si>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</si>
  <si>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</si>
  <si>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</si>
  <si>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</si>
  <si>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</si>
  <si>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</si>
  <si>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</si>
  <si>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sanitario d=  50mm</t>
  </si>
  <si>
    <t>Joelho 45° pvc sanitario d=  75mm</t>
  </si>
  <si>
    <t>Joelho 45° pvc sanitario d= 100mm</t>
  </si>
  <si>
    <t>Joelho 45° pvc sanitario d= 150mm</t>
  </si>
  <si>
    <t>Joelho 90° pvc rigido com anel p/esgoto secundario, d= 40mm</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</si>
  <si>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</si>
  <si>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</si>
  <si>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</si>
  <si>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</si>
  <si>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</si>
  <si>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</si>
  <si>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</si>
  <si>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</si>
  <si>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</si>
  <si>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</si>
  <si>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90° pvc rigido p/ esgoto secundario, d= 40mm</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</si>
  <si>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</si>
  <si>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</si>
  <si>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</si>
  <si>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</si>
  <si>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</si>
  <si>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</si>
  <si>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</si>
  <si>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</si>
  <si>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</si>
  <si>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roscavel c/bucha latao,  d= 1/2"</t>
  </si>
  <si>
    <t>Joelho 90° pvc rigido roscavel c/ bucha latao, d=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</si>
  <si>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</si>
  <si>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</si>
  <si>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</si>
  <si>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</si>
  <si>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</si>
  <si>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</si>
  <si>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</si>
  <si>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</si>
  <si>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</si>
  <si>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sold. sanitario, d=  40mm</t>
  </si>
  <si>
    <t>Joelho 90° pvc rigido sold. sanitario, d=  50mm</t>
  </si>
  <si>
    <t>Joelho 90° pvc rigido sold. sanitario, d=  75mm</t>
  </si>
  <si>
    <t>Joelho 90° pvc rigido sold. sanitario, d= 100mm</t>
  </si>
  <si>
    <t>Joelho 90° c/visita, pvc sanitario, d= 100 x 50mm</t>
  </si>
  <si>
    <t>Joelho 90° pvc rigido soldavel e c/rosca,  d= 20mm x 1/2"</t>
  </si>
  <si>
    <t>Joelho 90° pvc rigido soldavel e c/rosca,  d= 25mm x 1/2"</t>
  </si>
  <si>
    <t>Joelho 90° rb (reforço blindado), pvc rígido roscável, d= 1/2"</t>
  </si>
  <si>
    <t>Joelho 90° rb (reforço blindado), pvc rígido roscável, d= 3/4"</t>
  </si>
  <si>
    <t>Joelho 90° reducao pvc rigido roscavel  d= 3/4" x 1/2"</t>
  </si>
  <si>
    <t>Joelho 90° reducao pvc rigido roscavel  d=1" x 3/4"</t>
  </si>
  <si>
    <t>Joelho 90° pvc rigido roscavel c/ bucha latao, c/reducao, d= 3/4" x 1/2"</t>
  </si>
  <si>
    <t>Joelho 90° reducao pvc rigido soldavel, marrom,  d=  25 x 20mm</t>
  </si>
  <si>
    <t>Joelho 90° reducao pvc rigido soldavel, marrom,  d=  32 x 25mm</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</si>
  <si>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</si>
  <si>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</si>
  <si>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</si>
  <si>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</si>
  <si>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</si>
  <si>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</si>
  <si>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Juncao simples pvc rigido p/ esgoto secundario, d= 40 x 40mm</t>
  </si>
  <si>
    <t>Juncao dupla pvc sanitario d=  75 x 75 x 75 mm</t>
  </si>
  <si>
    <t>Juncao dupla pvc sanitario  d= 100 x 100 x 100 mm</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</si>
  <si>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</si>
  <si>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</si>
  <si>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</si>
  <si>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</si>
  <si>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</si>
  <si>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</si>
  <si>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</si>
  <si>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</si>
  <si>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</si>
  <si>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</si>
  <si>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</si>
  <si>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</si>
  <si>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</si>
  <si>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</si>
  <si>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</si>
  <si>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</si>
  <si>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</si>
  <si>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</si>
  <si>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</si>
  <si>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</si>
  <si>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</si>
  <si>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</si>
  <si>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</si>
  <si>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</si>
  <si>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</si>
  <si>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</si>
  <si>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primario, diam = 150 x 100mm</t>
  </si>
  <si>
    <t>Junta de dilatação plástica para pisos, 27mm x 3mm</t>
  </si>
  <si>
    <t>Kit de automatização de portão, incluso: ferragens (viga U, roldanas com pino , cabo de aço, chapa e montante, etc.) e motor PPA 1/4 CV - 220V</t>
  </si>
  <si>
    <t>Labirinto (trepa-trepa) medindo:1,50x1,50x2,50m em aço galvanizado 1" horizon tal e 1 1/4" vertical, Sergipark ou similar</t>
  </si>
  <si>
    <t>Ladrilho hidráulico "trottoir" na cor vermelha 20 x 20cm</t>
  </si>
  <si>
    <t>Ladrilho hidráulico   "trottoir" cor natural, 20 x 20cm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</si>
  <si>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</si>
  <si>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</si>
  <si>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</si>
  <si>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Laje pré-fabricada comum para piso ou forro</t>
  </si>
  <si>
    <t>Laje pré-fabricada treliçada para piso ou cobertura, h=12cm, el. enchimento e m bloco EPS, h=8cm</t>
  </si>
  <si>
    <t>Forro de madeira lambri cumaru/ipê champanhe, regua de 10cm, e = 9 mm</t>
  </si>
  <si>
    <t>Forro de madeira lambri pau d'arco, em réguas de 10cm</t>
  </si>
  <si>
    <t>Lâmpada fluorescente  20 w (Sylvania ou similar)</t>
  </si>
  <si>
    <t>Lâmpada fluorescente  32 w (Sylvania ou similar)</t>
  </si>
  <si>
    <t>Lâmpada fluorescente  40 w (Sylvania ou similar)</t>
  </si>
  <si>
    <t>Lâmpada halógena palito 300w, ref: HA-300, Philips ou similar</t>
  </si>
  <si>
    <t>Lâmpada mista 160 w x 127 v</t>
  </si>
  <si>
    <t>Lâmpada mista 160 w x 220 v</t>
  </si>
  <si>
    <t>Lâmpada mista 250 w x 127 v</t>
  </si>
  <si>
    <t>Lâmpada mista 500 w x 127 v</t>
  </si>
  <si>
    <t>Lâmpada vapor mercúrio 80 w (philips ref. hpl - n80 ou similar)</t>
  </si>
  <si>
    <t>Lampada vapor mercúrio 125 w  (philips ref. hpl - n125 ou similar)</t>
  </si>
  <si>
    <t>Lampada vapor mercúrio 250 w  (philips ref. hpl - n250 ou similar)</t>
  </si>
  <si>
    <t>Lâmpada vapor mercúrio 400 w  (philips ref. hpl - n400 ou similar)</t>
  </si>
  <si>
    <t>Lâmpada vapor metálico 1000w osram ou similar</t>
  </si>
  <si>
    <t>Lâmpada vapor sódio alta pressão 70 w  (philips ref. son 70w ou similar)</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</si>
  <si>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</si>
  <si>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</si>
  <si>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</si>
  <si>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para projetor 150 w  (philips ref. son/t 150 w ou similar)</t>
  </si>
  <si>
    <t>Lâmpada vapor sódio alta pressão para projetor 250 w  (philips ref. son/t 250 w ou similar)</t>
  </si>
  <si>
    <t>Lavatório louça 55x51cm, linha Carrara L-60, DECA ou similar</t>
  </si>
  <si>
    <t>Lavatório louça 45,5x36cm, linha Ravena L-915, DECA ou similar</t>
  </si>
  <si>
    <t>Lavatório louça sem coluna, 56x46cm, linha Ravena, ref: L-91, Deca ou similar</t>
  </si>
  <si>
    <t>Lona plástica preta e=0,15 a 0,3 mm</t>
  </si>
  <si>
    <t>Letras aço inox 25 x 25cm</t>
  </si>
  <si>
    <t>Tubo de ligacao PVC para saida de vaso sanitário d= 100mm</t>
  </si>
  <si>
    <t>Líquido para brilho (liquibrilho)</t>
  </si>
  <si>
    <t>Líquido selador acrílico</t>
  </si>
  <si>
    <t>Líquido selador para parede</t>
  </si>
  <si>
    <t>Lixa de disco ferro 80</t>
  </si>
  <si>
    <t>fl</t>
  </si>
  <si>
    <t>Lixa média p/ madeira</t>
  </si>
  <si>
    <t>Lixa p/ madeira nº 100</t>
  </si>
  <si>
    <t>Luminária para iluminação pública, ref. cw-50, tecnolux ou similar</t>
  </si>
  <si>
    <t>Luminária à prova de tempo Tecnolux - ref. tb-30/1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</si>
  <si>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</si>
  <si>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</si>
  <si>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</si>
  <si>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</si>
  <si>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</si>
  <si>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</si>
  <si>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</si>
  <si>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</si>
  <si>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</si>
  <si>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</si>
  <si>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</si>
  <si>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</si>
  <si>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</si>
  <si>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</si>
  <si>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</si>
  <si>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</si>
  <si>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com difusor esférico em acrílico cristal ou leitoso, tecn olux ref. cw-360/1 (ou similar)</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</si>
  <si>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</si>
  <si>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</si>
  <si>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Tecnolux ref.LM 210/3 (ou similar)</t>
  </si>
  <si>
    <t>Luminária LM-220/5 tecnolux ou similar</t>
  </si>
  <si>
    <t>Luminária industrial de embutir, em alumínio, p/ lâmpada mista ou vapor mercú rio, ref.:tb-105/2, Tecnolux ou similar</t>
  </si>
  <si>
    <t>Luminária tubular 1 x 20 w  (lumiflex ou similar)</t>
  </si>
  <si>
    <t>Luminária tubular 1 x 40 w  (lumiflex ou similar)</t>
  </si>
  <si>
    <t>Luminária tubular 2 x 20 w  (lumiflex ou similar)</t>
  </si>
  <si>
    <t>Luminária tubular 2 x 40 w  (lumiflex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</si>
  <si>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</si>
  <si>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</si>
  <si>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</si>
  <si>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</si>
  <si>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</si>
  <si>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</si>
  <si>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</si>
  <si>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</si>
  <si>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</si>
  <si>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correr pvc rigido p/ esgoto secundario, d = 40mm</t>
  </si>
  <si>
    <t>Luva correr pvc rigido roscavel  d= 1/2"</t>
  </si>
  <si>
    <t>Luva correr pvc rigido roscavel  d= 3/4"</t>
  </si>
  <si>
    <t>Luva correr pvc rigido roscavel  d=1 1/2"</t>
  </si>
  <si>
    <t>Luva correr pvc rigido soldavel, marrom  d=  20mm</t>
  </si>
  <si>
    <t>Luva correr pvc rigido soldavel, marrom  d=  25mm</t>
  </si>
  <si>
    <t>Luva correr pvc rigido soldavel, marrom  d=  50mm</t>
  </si>
  <si>
    <t>Luva correr pvc rigido sanitario d=  50mm</t>
  </si>
  <si>
    <t>Luva correr pvc rigido sanitario d=  75mm</t>
  </si>
  <si>
    <t>Luva correr pvc rigido sanitario d= 100mm</t>
  </si>
  <si>
    <t>Luva de cobre d = 66 mm</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</si>
  <si>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</si>
  <si>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</si>
  <si>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</si>
  <si>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</si>
  <si>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</si>
  <si>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</si>
  <si>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</si>
  <si>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</si>
  <si>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</si>
  <si>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</si>
  <si>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simples pvc p/esgoto secundario, d = 40mm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</si>
  <si>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</si>
  <si>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</si>
  <si>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</si>
  <si>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</si>
  <si>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</si>
  <si>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</si>
  <si>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</si>
  <si>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</si>
  <si>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</si>
  <si>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</si>
  <si>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</si>
  <si>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</si>
  <si>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</si>
  <si>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</si>
  <si>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</si>
  <si>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</si>
  <si>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</si>
  <si>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</si>
  <si>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</si>
  <si>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raspa couro cano curto</t>
  </si>
  <si>
    <t>Luva rb (reforço blindado) pvc rígido roscável d= 1/2"</t>
  </si>
  <si>
    <t>Bucha de redução cobre d= 22mm x 15mm</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</si>
  <si>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</si>
  <si>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</si>
  <si>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</si>
  <si>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</si>
  <si>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</si>
  <si>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</si>
  <si>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</si>
  <si>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</si>
  <si>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</si>
  <si>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</si>
  <si>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</si>
  <si>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</si>
  <si>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</si>
  <si>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</si>
  <si>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</si>
  <si>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</si>
  <si>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</si>
  <si>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</si>
  <si>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</si>
  <si>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</si>
  <si>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</si>
  <si>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</si>
  <si>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</si>
  <si>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</si>
  <si>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</si>
  <si>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</si>
  <si>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</si>
  <si>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</si>
  <si>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</si>
  <si>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</si>
  <si>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</si>
  <si>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</si>
  <si>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</si>
  <si>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</si>
  <si>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</si>
  <si>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</si>
  <si>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</si>
  <si>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</si>
  <si>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</si>
  <si>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</si>
  <si>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</si>
  <si>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</si>
  <si>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</si>
  <si>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</si>
  <si>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</si>
  <si>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</si>
  <si>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</si>
  <si>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</si>
  <si>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</si>
  <si>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</si>
  <si>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</si>
  <si>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</si>
  <si>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</si>
  <si>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</si>
  <si>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</si>
  <si>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</si>
  <si>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</si>
  <si>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</si>
  <si>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</si>
  <si>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</si>
  <si>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</si>
  <si>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</si>
  <si>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</si>
  <si>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sanitário d= 150mm</t>
  </si>
  <si>
    <t>Luva simples pvc sanitario d=  50mm</t>
  </si>
  <si>
    <t>Luva simples pvc sanitario d=  75mm</t>
  </si>
  <si>
    <t>Luva simples pvc sanitario d= 100mm</t>
  </si>
  <si>
    <t>Madeira de lei sucupira</t>
  </si>
  <si>
    <t>Madeira escoramento estronca comum 10cm &lt; d &lt; 20cm</t>
  </si>
  <si>
    <t>Faixa de madeira de lei (muiracatiara) aparelhada 10 x 2,5cm (0,0025 m³/m)</t>
  </si>
  <si>
    <t>Madeira massaranduba serrada</t>
  </si>
  <si>
    <t>Madeira massaranduba serrada (peça) 2,5 x 10cm (0,0025 m³/m)</t>
  </si>
  <si>
    <t>Madeira massaranduba serrada (peça) 2,5 x 7cm (0,00175 m³/m)</t>
  </si>
  <si>
    <t>Madeira massaranduba serrada (barrote/pontalete) 7cm x 5cm (0,0035 m³/m)</t>
  </si>
  <si>
    <t>Madeira massaranduba serrada (peça) 5cm x 9cm (0,0045 m³/m)</t>
  </si>
  <si>
    <t>Madeira massaranduba serrada (peça) 5cm x 11cm (0,0055 m³/m)</t>
  </si>
  <si>
    <t>Madeira roliça d=(+ -) 10,0cm para quiosque</t>
  </si>
  <si>
    <t>Mangueira de algodão p/incêndio 2 1/2" com 30m</t>
  </si>
  <si>
    <t>Mangueira trançada de alta pressão spt 250p ø = 3/4"</t>
  </si>
  <si>
    <t>Manilha 90 gr</t>
  </si>
  <si>
    <t>Manilha sapatilha ferro nodular galvanizado</t>
  </si>
  <si>
    <t>Manilha sapatilha liga alumínio</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</si>
  <si>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</si>
  <si>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</si>
  <si>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</si>
  <si>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Mão francesa plana  619mm</t>
  </si>
  <si>
    <t>Mão francesa plana  726mm</t>
  </si>
  <si>
    <t>Mão francesa plana 1053mm</t>
  </si>
  <si>
    <t>Mão francesa reforçada 500 mm (ref. vl 1.37 valemam ou similar)</t>
  </si>
  <si>
    <t>Mão francesa simples 150 mm (ref. vl 1.35 valemam ou similar)</t>
  </si>
  <si>
    <t>Mármore bege bahia ou Marta Rocha e=2cm</t>
  </si>
  <si>
    <t>Mármore branco e=2cm</t>
  </si>
  <si>
    <t>Máscara descartável (3m ou similar)</t>
  </si>
  <si>
    <t>Máscara jatista</t>
  </si>
  <si>
    <t>Máscara soldador com visor articulado</t>
  </si>
  <si>
    <t>Massa acrílica</t>
  </si>
  <si>
    <t>Massa epoxi</t>
  </si>
  <si>
    <t>Massa base óleo (coral ou similar)</t>
  </si>
  <si>
    <t>Massa corrida a base pva (coralar ou similar)</t>
  </si>
  <si>
    <t>Massa vedacao p/amianto</t>
  </si>
  <si>
    <t>Massa vidraceiro</t>
  </si>
  <si>
    <t>Batente simples (caixilho) em madeira lei 1ª qualid., 7 x 3,5 cm p/portas até 1,00x2,50m</t>
  </si>
  <si>
    <t>Meio fio granitico</t>
  </si>
  <si>
    <t>Meio fio pré-moldado concreto (0,12 x 0,30 x 1,00m)</t>
  </si>
  <si>
    <t>Microesferas de vidro tipo i-b para pintura</t>
  </si>
  <si>
    <t>Mictório em aço inox coletivo l=1,40 m, marca Franke, Pery, Douat ou similar</t>
  </si>
  <si>
    <t>Mictório louça branca s/ sifão integrado (deca - ref. m-711 ou similar)</t>
  </si>
  <si>
    <t>Mictório louça branca c/ sifão integrado (deca - ref. m-712 ou similar)</t>
  </si>
  <si>
    <t>Mola hidráulica p/ porta madeira (brasil ou similar)</t>
  </si>
  <si>
    <t>Mola hidráulica p/ vidro temperado (tipo blindex - ref. 1024 ou similar)</t>
  </si>
  <si>
    <t>Moldura de madeira 10 x 1.5 cm</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</si>
  <si>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</si>
  <si>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</si>
  <si>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</si>
  <si>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</si>
  <si>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Niple duplo de ferro galvanizado d=1/2"</t>
  </si>
  <si>
    <t>Niple duplo de ferro galvanizado d=3/4"</t>
  </si>
  <si>
    <t>Niple duplo de ferro galvanizado d=1 "</t>
  </si>
  <si>
    <t>Niple duplo de ferro galvanizado d=1 1/2"</t>
  </si>
  <si>
    <t>Niple duplo de ferro galvanizado d=2 "</t>
  </si>
  <si>
    <t>Niple duplo de ferro galvanizado d=3"</t>
  </si>
  <si>
    <t>Niple duplo de ferro galvanizado d=4"</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</si>
  <si>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</si>
  <si>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</si>
  <si>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</si>
  <si>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</si>
  <si>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</si>
  <si>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</si>
  <si>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</si>
  <si>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</si>
  <si>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</si>
  <si>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No-break 110/220v 1.2 kva com 03 saídas 110v ac</t>
  </si>
  <si>
    <t>No-break de 1,2kva com bateria extra de 12v x 45a</t>
  </si>
  <si>
    <t>Óculos branco proteção</t>
  </si>
  <si>
    <t>Óleo combustível A1 (b.p.f)</t>
  </si>
  <si>
    <t>Óleo diesel</t>
  </si>
  <si>
    <t>Ouriço para proteção</t>
  </si>
  <si>
    <t>Óxido de etileno medicinal (oxyfume 12)  fc em cilindro de 62 kg  (white mart ins ou similar)</t>
  </si>
  <si>
    <t>Painel acústico de Eucatex ou similar - aplicado</t>
  </si>
  <si>
    <t>Painel de fechamento 19"</t>
  </si>
  <si>
    <t>Pára-raio tipo polimérico 12KV, com desligador automático, resist. n/ linear</t>
  </si>
  <si>
    <t>Pára-raios tipo Franklin 350mm, latão cromado, descida 1 cabo (ou similar)</t>
  </si>
  <si>
    <t>Parafuso p/telha 5/16" x 110mm c/ arruela metalica e vedacao</t>
  </si>
  <si>
    <t>Parafuso 8 x 110mm  p/ telha (eternit - ref. 901045 ou similar)</t>
  </si>
  <si>
    <t>Parafuso 8 x 230mm p/ telha (eternit - ref. 901057 ou similar)</t>
  </si>
  <si>
    <t>Parafuso auto-atarrachante p/ telha, c/ porca - 2 arruelas concavas</t>
  </si>
  <si>
    <t>Parafuso c/ porca e arruela 3/4 x 6"</t>
  </si>
  <si>
    <t>Parafuso cabeça abaulada 16 x  45mm</t>
  </si>
  <si>
    <t>Parafuso cabeça abaulada 16 x  70mm</t>
  </si>
  <si>
    <t>Parafuso cabeça abaulada 16 x 150mm</t>
  </si>
  <si>
    <t>Parafuso cabeça abaulada 16 x 200mm</t>
  </si>
  <si>
    <t>Parafuso cabeça abaulada 16 x 250mm</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</si>
  <si>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</si>
  <si>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</si>
  <si>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</si>
  <si>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</si>
  <si>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</si>
  <si>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</si>
  <si>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</si>
  <si>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</si>
  <si>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</si>
  <si>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</si>
  <si>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</si>
  <si>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</si>
  <si>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com porca gaiola</t>
  </si>
  <si>
    <t>Parafuso de fixação com bucha plástica 8 mm</t>
  </si>
  <si>
    <t>Parafuso de metal 2 " x 12 (sextavado)</t>
  </si>
  <si>
    <t>Parafuso metal 2 1/2" x 12 p/ bucha s-10</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</si>
  <si>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</si>
  <si>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</si>
  <si>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</si>
  <si>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</si>
  <si>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</si>
  <si>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</si>
  <si>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</si>
  <si>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</si>
  <si>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</si>
  <si>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Paralelepípedo granitico (com frete)</t>
  </si>
  <si>
    <t>Pasta lubrificante para ferro fundido</t>
  </si>
  <si>
    <t>Pasta lubrificante p/  pvc je</t>
  </si>
  <si>
    <t>Pasta p/ soldar</t>
  </si>
  <si>
    <t>Pastilha em porcelana esmaltada, 5 x 5 cm, cor branco araruama ref.GR-701, ma rca NGK ou similar</t>
  </si>
  <si>
    <t>Patch panel 48 portas cat. 5e</t>
  </si>
  <si>
    <t>Patch cords de 1.50 m com conector rj-45 macho</t>
  </si>
  <si>
    <t>Patch panel 24 portas cat 5e</t>
  </si>
  <si>
    <t>Pedra ardosia cinza 20x40 cm; esp=1cm</t>
  </si>
  <si>
    <t>Pedra de mão calcárea</t>
  </si>
  <si>
    <t>Pedra de mão granítica</t>
  </si>
  <si>
    <t>Pedra lagoa santa 15x30</t>
  </si>
  <si>
    <t>Pedra miracema 11 x 23 e=3cm (tipo Granitica)</t>
  </si>
  <si>
    <t>Pedra portuguesa branca (basalto branco)</t>
  </si>
  <si>
    <t>Pedra portuguesa preta (basalto preto)</t>
  </si>
  <si>
    <t>Pedra sao domingos (irregular)</t>
  </si>
  <si>
    <t>Pedra silvalita</t>
  </si>
  <si>
    <t>Peitoril granito cinza polido 17 x 2cm</t>
  </si>
  <si>
    <t>Peitoril granito cinza polido 22 x 2cm</t>
  </si>
  <si>
    <t>Peitoril mármore branco polido 17 x 2cm</t>
  </si>
  <si>
    <t>Peitoril mármore branco polido 22 x 2cm</t>
  </si>
  <si>
    <t>Peitoril mármore branco polido 32 x 2cm</t>
  </si>
  <si>
    <t>Peitoril marmorite branco pré-moldado 17 x 2cm</t>
  </si>
  <si>
    <t>Peitoril marmorite branco pré-moldado 22 x 2cm</t>
  </si>
  <si>
    <t>Imunizante para madeira, Pentox ou similar</t>
  </si>
  <si>
    <t>Perfil Aço, U Dobrado de chapa - UDC simples - 100 x 50 x 3 mm (4.48 kg/m)</t>
  </si>
  <si>
    <t>Perfil Aço, U Dobrado de chapa - UDC simples - 75 x 38 x 2,65 mm (3,01 kg/m)</t>
  </si>
  <si>
    <t>Permacryl - micro-revestimento, cores inorganicas, tons claros, Ibratin ou si milar</t>
  </si>
  <si>
    <t>Permalit nobre 222 malha 12, Ibratin ou similar</t>
  </si>
  <si>
    <t>Persiana horizontal em alumínio 50mm</t>
  </si>
  <si>
    <t>Persiana horizontal 25mm microline ou similar</t>
  </si>
  <si>
    <t>Persiana horizontal 35mm midline ou similar</t>
  </si>
  <si>
    <t>Persiana horizontal 15mm slimlux ou similar</t>
  </si>
  <si>
    <t>Persiana vertical em PVC 9cm</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</si>
  <si>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</si>
  <si>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</si>
  <si>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</si>
  <si>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</si>
  <si>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Pino "u" p/ isolador</t>
  </si>
  <si>
    <t>Pino de topo p/ isolador 15kv 389mm</t>
  </si>
  <si>
    <t>Pino p/ isolador 15 kv, 1 x 294mm</t>
  </si>
  <si>
    <t>Piso alta resistencia, comum, cor cinza, e=10mm, aplicado com juntas, polido  até o esmeril 400 e encerado</t>
  </si>
  <si>
    <t>Piso alta resistencia, comum, cor cinza, e=12mm, aplicado com juntas, polido  até o esmeril 400 e encerado</t>
  </si>
  <si>
    <t>Piso alta resistencia, comum, cor cinza, e=15mm, aplicado com juntas, polido  até o esmeril 400 e encerado</t>
  </si>
  <si>
    <t>Assoalho em madeira de lei, em réguas macho e fêmea 15 x 2cm -  Pau d`arco Ex tra</t>
  </si>
  <si>
    <t>Assoalho em madeira de lei, em réguas macho e fêmea 20 x 2 cm,  Cumaru/Ipê Ch ampagne Extra</t>
  </si>
  <si>
    <t>Piso fórmica tipo régua e=3 mm, 20 x 308cm  (formipiso ou similar)</t>
  </si>
  <si>
    <t>Piso vinilico placas 30 x 30cm , e=2mm, liso, fixado c/cola  (Paviflex ou sim ilar)</t>
  </si>
  <si>
    <t>Piso vinilico placas 30 x 30cm , e=3,2mm, liso, fixado c/cola  (Paviflex ou s imilar)</t>
  </si>
  <si>
    <t>Placa 12x12cm em chapa esmaltada para numeração de casas</t>
  </si>
  <si>
    <t>Placa 20x45cm em chapa esmaltada para identificação de logradouros</t>
  </si>
  <si>
    <t>Placa circular padrão dner diâmetro 1,00m</t>
  </si>
  <si>
    <t>Placa de inauguração em alumínio fundido medindo 0,50 x 0,70 m</t>
  </si>
  <si>
    <t>Placa de isopor, dim:100 x 50cm, esp=1cm</t>
  </si>
  <si>
    <t>Forro  de gesso comum, em placas 60x60 cm, instalado sob laje ou cobertura, s em necessidade de estrutura para suporte</t>
  </si>
  <si>
    <t>Forro de gesso, em placas 60x60 cm, sem madeiramento para fixação, sob telhad o</t>
  </si>
  <si>
    <t>Placa de obra em chapa galvanizada 26</t>
  </si>
  <si>
    <t>Placa octogonal padrão dner, largura = 1,00m</t>
  </si>
  <si>
    <t>Placa plástica de 02 postos dlp (ref. 6487 31 pial legrand ou similar)</t>
  </si>
  <si>
    <t>Placa pré-moldada de concreto armado para muros (malha q-61 aço ca-60b esp=4c m fck=15mpa) inclusive estacas pré-moldadas de concreto (esp=4cm), seção 10x1 0cm, h=2,20m</t>
  </si>
  <si>
    <t>Placa retangular padrão dner 2,00 x 1,00 m</t>
  </si>
  <si>
    <t>Placa triangular padrão dner, altura=1,00m</t>
  </si>
  <si>
    <t>Placa ventilacao p/ telha tipo canalete 49 (eternit - ref. 901101 ou similar)</t>
  </si>
  <si>
    <t>Placa ventilação p/ telha tipo canalete 90 (eternit - ref. 301014 ou similar)</t>
  </si>
  <si>
    <t>Plug pvc rigido roscavel  d= 1/2"</t>
  </si>
  <si>
    <t>Plug pvc rigido roscavel  d=1 "</t>
  </si>
  <si>
    <t>Plug pvc sanitario d=  50mm</t>
  </si>
  <si>
    <t>Plug pvc sanitario d=  75mm</t>
  </si>
  <si>
    <t>Plug pvc sanitario d= 100mm</t>
  </si>
  <si>
    <t>Pó de pedra - sem frete</t>
  </si>
  <si>
    <t>Pontalete de madeira de lei tratada 80x80x1500mm</t>
  </si>
  <si>
    <t>Porca olhal furo  16mm</t>
  </si>
  <si>
    <t>Porca sextavada 3/8" (ref. vl 1.55 valemam ou similar)</t>
  </si>
  <si>
    <t>Porta em alumínio, cor N/P/B, tipo pantográfica</t>
  </si>
  <si>
    <t>Porta cadeado médio</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</si>
  <si>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</si>
  <si>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</si>
  <si>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</si>
  <si>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</si>
  <si>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</si>
  <si>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</si>
  <si>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</si>
  <si>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de lei tipo mexicana (com mechas embutidas)</t>
  </si>
  <si>
    <t>Porta grelha pvc redonda, branca, p/caixa e ralos, d= 100mm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</si>
  <si>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</si>
  <si>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</si>
  <si>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</si>
  <si>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</si>
  <si>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com almofadas - 100 x 210cm</t>
  </si>
  <si>
    <t>Porta em madeira mista, tipo ficha -  60 x 210cm</t>
  </si>
  <si>
    <t>Porta em madeira mista, tipo ficha -  70 x 210cm</t>
  </si>
  <si>
    <t>Porta em madeira mista, tipo ficha -  80 x 210cm</t>
  </si>
  <si>
    <t>Porta em ferro, pantografica</t>
  </si>
  <si>
    <t>Porta sabão líquido plástico (Aurimar ou similar)</t>
  </si>
  <si>
    <t>Porta em pvc, sanfonada, 0.60 x 2.10 m</t>
  </si>
  <si>
    <t>Porta em pvc, sanfonada, 0.90 x 2.10 m</t>
  </si>
  <si>
    <t>Porta em pvc, sanfonada, cores diversas</t>
  </si>
  <si>
    <t>Porta start para reator convencional</t>
  </si>
  <si>
    <t>Porta toalha branco (deca - ref. a586 ou similar)</t>
  </si>
  <si>
    <t>Porta papel toalha em aço inox, Moldenox ou similar</t>
  </si>
  <si>
    <t>Porta toalha papel rolo em aço inox</t>
  </si>
  <si>
    <t>Detector portal de alta sensibilidadede ref. as360t da mineoro ou similar</t>
  </si>
  <si>
    <t>Portao em madeira de lei, tipo assoalho, fechado, de abrir</t>
  </si>
  <si>
    <t>Poste de aço galvanizado cônico contíno curvo duplo 148mm x 10 m, Conipost re f.a-2110/B ou similar</t>
  </si>
  <si>
    <t>Poste circular de concreto 16/ 400 para linha de transmissão</t>
  </si>
  <si>
    <t>Poste concreto duplo T (DT) 16/600</t>
  </si>
  <si>
    <t>Poste concreto duplo T (DT)  9/100</t>
  </si>
  <si>
    <t>Poste concreto duplo T (DT)  9/200</t>
  </si>
  <si>
    <t>Poste concreto duplo T (DT)  9/300</t>
  </si>
  <si>
    <t>Poste concreto duplo T (DT) 10/ 150</t>
  </si>
  <si>
    <t>Poste concreto duplo T (DT) 10/ 300</t>
  </si>
  <si>
    <t>Poste concreto duplo T (DT) 10/ 600</t>
  </si>
  <si>
    <t>Poste concreto duplo T (DT) 10/1000</t>
  </si>
  <si>
    <t>Poste concreto duplo T (DT) 11/ 300</t>
  </si>
  <si>
    <t>Poste concreto duplo T (DT) 11/ 600</t>
  </si>
  <si>
    <t>Poste concreto duplo T (DT) 11/1000</t>
  </si>
  <si>
    <t>Poste concreto duplo T (DT) 12/ 300</t>
  </si>
  <si>
    <t>Poste concreto duplo T (DT) 12/ 600</t>
  </si>
  <si>
    <t>Poste concreto duplo T (DT) 12/1000</t>
  </si>
  <si>
    <t>Poste de aço galv. cônico contínuo curvo simples, provido de 1 braço com diâm etro de 148mm e altura 10 m, Conipost ref.:  A-1010/B ou similar</t>
  </si>
  <si>
    <t>Poste em aço galvanizado, para iluminação pública, cônico, contínuo, reto, h= 6.00m, d=126mm (base) e d=60mm (topo)ref.1006/B</t>
  </si>
  <si>
    <t>Poste em aço carbono, para iluminação pública, cônico, contínuo, reto, h=8.00 m, d=148mm (base) e d=60mm (topo)ref.1008/B</t>
  </si>
  <si>
    <t>Poste aço galvanizado cônico contínuo reto  104mm x 6m conipost ref.: 0006/B  p/ ligação trifásica, completo</t>
  </si>
  <si>
    <t>Poste de ferro galvanizado, diam. 3", h = 6m</t>
  </si>
  <si>
    <t>Poste ferro galvanizado 148mm x 8m, completo, Conipost ref.: 0012/jg ou simil ar</t>
  </si>
  <si>
    <t>Poste oficial para volei em aço galvanizado d=3", c/esticador e catraca (cod. 3008)</t>
  </si>
  <si>
    <t>Prancha metálica, e=4.7 mm, l=0.30 m</t>
  </si>
  <si>
    <t>Prateleira em compensado revestida com fórmica</t>
  </si>
  <si>
    <t>Prateleiras de madeira revestida em fórmica</t>
  </si>
  <si>
    <t>Prego 1 1/2" x 13 (15 x 18)</t>
  </si>
  <si>
    <t>Prego 18 x 30</t>
  </si>
  <si>
    <t>Prego 2 1/2" x 10 (18 x 27)</t>
  </si>
  <si>
    <t>Pregos 16x24</t>
  </si>
  <si>
    <t>Presilha de poliamida 4,5 x 180 mm</t>
  </si>
  <si>
    <t>Primer epóxi zinco</t>
  </si>
  <si>
    <t>Primer universal</t>
  </si>
  <si>
    <t>Projetor angular, alumínio, visor vidro temperado (tecnolux - ref. bw -45  ou similar)</t>
  </si>
  <si>
    <t>Projetor em alumínio para lâmpada 2000w ref.mle-508, Edesa ou similar</t>
  </si>
  <si>
    <t>Projetor para lâmpada vapor mercúrio 250w e vapor de sódio 400w, completo (te cnolux - ref. bw -90  ou similar)</t>
  </si>
  <si>
    <t>Projetor retangular, alumínio fundido, visor vidro temperado (tecnolux - ref. bw -77  ou similar)</t>
  </si>
  <si>
    <t>Puxador em latão fundido, c/ alças p/ janela c/ duas folhas de correr (imab - ref. px 0412c00 ou similar</t>
  </si>
  <si>
    <t>Rack de Piso 19" x 16 u x 570mm (gabinete) para modems e som c/porta de vidro</t>
  </si>
  <si>
    <t>Ralo seco pvc, quadrado, d = 100 x 52 x 40mm, ref. nº21, acabamento branco, m arca Akros ou similar</t>
  </si>
  <si>
    <t>Ralo seco pvc, quadrado, d = 100 x 52 x 40mm, ref. nº21, acabamento alumínio, marca Akros ou similar</t>
  </si>
  <si>
    <t>Ralo sifonado pvc, quadrado, d = 100 x 52 x 40mm,  ref.nº20, acabamento alumí nio, marca Akros ou similar</t>
  </si>
  <si>
    <t>Reator eletrônico  alto fator de potência = 0,95 p/ lâmpada fuorescente 1 x 3 2 w</t>
  </si>
  <si>
    <t>Reator eletrônico  alto fator de potência = 0,95 p/ lâmpada fuorescente 2 x 3 2 w</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</si>
  <si>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</si>
  <si>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</si>
  <si>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</si>
  <si>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</si>
  <si>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p/ lâmpada vapor sódio  70w</t>
  </si>
  <si>
    <t>Reator externo p/ lâmpada vapor sódio 150w</t>
  </si>
  <si>
    <t>Reator externo p/ lâmpada vapor sódio 250w</t>
  </si>
  <si>
    <t>Reator p/ lâmpada vapor mercúrio  80w afp</t>
  </si>
  <si>
    <t>Reator p/ lâmpada vapor mercúrio 125w afp</t>
  </si>
  <si>
    <t>Reator p/ lâmpada vapor mercúrio 250w afp</t>
  </si>
  <si>
    <t>Reator p/ lâmpada vapor mercúrio 400w afp</t>
  </si>
  <si>
    <t>Reator p/ lâmpada vapor sódio 400w - interno</t>
  </si>
  <si>
    <t>Reator partida rápida fator de potência = 0,95 para lâmpada fluorescente 1x20 w 127v</t>
  </si>
  <si>
    <t>Reator vapor metálico 1000w alto fator da ilumatic ou similar</t>
  </si>
  <si>
    <t>Bocal baquelite para lâmpada com rabicho</t>
  </si>
  <si>
    <t>Recril / resina para revestimentos</t>
  </si>
  <si>
    <t>Fornecimento e instalação de rede de proteção em nylon malha 10 x 10 cm para  quadras de esporte</t>
  </si>
  <si>
    <t>Rede oficial p/futebol campo, nylon, fio 3mm, malha 16, dim:7,5x2,5m (cod.201 6)</t>
  </si>
  <si>
    <t>Rede para cesta basquete seda fio 3mm, medindo 45x45cm (cod.2019)</t>
  </si>
  <si>
    <t>Rede para tênis oficial 5 lonas (4 lonas pvc + 1 lona couro sintetico) med:12 ,80x1,08m (cod.2035)</t>
  </si>
  <si>
    <t>Rede p/ trave de futebol de salão (Futsal), nylon, fio 2,5mm, malha 10cm, med :3,20x2,10m (cod.2071)</t>
  </si>
  <si>
    <t>Rede volei em nylon, profissional, lona em pvc, c/medidor altura (cod.2006p)</t>
  </si>
  <si>
    <t>Redução concêntrica 150 x 50 mm / 75 x 50 mm (ref. vl 3.01-18 ge valemam ou s imilar)</t>
  </si>
  <si>
    <t>Redução concêntrica 150 x 25 mm (ref. vl 2.02-18-150x25 valemam ou similar)</t>
  </si>
  <si>
    <t>Redução concêntrica 400 x 50 mm / 50 x 50 mm (ref. vl 3.01-18 ge valemam ou s imilar)</t>
  </si>
  <si>
    <t>Reducao excentrica  pvc sanitario d=  75 x   50mm</t>
  </si>
  <si>
    <t>Reducao excentrica  pvc sanitario d= 100 x  50mm</t>
  </si>
  <si>
    <t>Reducao excentrica  pvc sanitario d= 100 x  75mm</t>
  </si>
  <si>
    <t>Redução para engate rápido 2 1/2" x 1 1/2"</t>
  </si>
  <si>
    <t>Registro PVC esfera c/borboleta d = 1/2"</t>
  </si>
  <si>
    <t>Registro PVC esfera c/borboleta d =  2"</t>
  </si>
  <si>
    <t>Registro PVC esfera c/borboleta d = 3/4"</t>
  </si>
  <si>
    <t>Registro PVC esfera c/borboleta d = 1"</t>
  </si>
  <si>
    <t>Registro gaveta bruto 1/2" (Deca - ref.1510 hd ou similar)</t>
  </si>
  <si>
    <t>Registro gaveta bruto 1 " (Deca hd - ref. 1510 ou similar)</t>
  </si>
  <si>
    <t>Registro gaveta bruto 1 1/2" (Deca hd - ref. 1510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</si>
  <si>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</si>
  <si>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</si>
  <si>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</si>
  <si>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</si>
  <si>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</si>
  <si>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</si>
  <si>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</si>
  <si>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</si>
  <si>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</si>
  <si>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</si>
  <si>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</si>
  <si>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</si>
  <si>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</si>
  <si>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</si>
  <si>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</si>
  <si>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pressão 1/2" c/canopla acab.crom.simples, linha Standard C39 - ref.  1416, Deca ou similar</t>
  </si>
  <si>
    <t>Registro pressão 1/2" c/canopla acab.crom.simples, linha Targa C40 - ref.1416 , Deca ou similar</t>
  </si>
  <si>
    <t>Registro pressão 3/4" c/canopla acab.crom.simples, linha Targa C40 - ref.1416 , Deca ou similar</t>
  </si>
  <si>
    <t>Registro pressão 1" acab.cromado p/ mictório (linha targa C40 - ref. 1416 Dec a ou similar)</t>
  </si>
  <si>
    <t>Registro pressão 1/2" em PVC</t>
  </si>
  <si>
    <t>Régua (filtro de linha) com 5 tomadas 2p+t</t>
  </si>
  <si>
    <t>Relé fotoelétrico individual 5a / 127v, c/  base móvel</t>
  </si>
  <si>
    <t>Relé fotoelétrico individual 5a / 127v, s/ base móvel</t>
  </si>
  <si>
    <t>Removedor de pintura óleo ou esmalte - Coral ou similar</t>
  </si>
  <si>
    <t>Madeira massaranduba serrada  4cm x 1,5cm (ripa)</t>
  </si>
  <si>
    <t>Ripa massaranduba serrada  5cm x 1,5cm</t>
  </si>
  <si>
    <t>Rodape  alta resistência, alt= 7cm</t>
  </si>
  <si>
    <t>Rodape alta resistência, alt=10cm</t>
  </si>
  <si>
    <t>Rodapé granito cinza andorinha polido  5 x 2cm</t>
  </si>
  <si>
    <t>Rodapé granito cinza andorinha polido  7 x 2cm</t>
  </si>
  <si>
    <t>Rodapé granito cinza andorinha polido 10 x 2cm</t>
  </si>
  <si>
    <t>Rodapé madeira,  7 x 1,5cm</t>
  </si>
  <si>
    <t>Rodapé madeira, 10 x 1,5cm</t>
  </si>
  <si>
    <t>Rodapé mármore branco polido,  5 x 2cm</t>
  </si>
  <si>
    <t>Rodapé mármore branco polido,  7 x 2cm</t>
  </si>
  <si>
    <t>Rodapé mármore branco polido, 10 x 2cm</t>
  </si>
  <si>
    <t>Roldana para porta correr (inferior)</t>
  </si>
  <si>
    <t>Roldana para porta correr (superior)</t>
  </si>
  <si>
    <t>Rufo em chapa zinco, larg = 30,0cm</t>
  </si>
  <si>
    <t>Sabão em pó</t>
  </si>
  <si>
    <t>Saboneteira branca 15 x 15cm (deca - ref. A180  ou similar)</t>
  </si>
  <si>
    <t>Saboneteira branca 7,5 x 15cm (deca - ref. A380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</si>
  <si>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</si>
  <si>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</si>
  <si>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</si>
  <si>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</si>
  <si>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Sanca ou cimalha gesso larg= 6cm, aplicada</t>
  </si>
  <si>
    <t>Sanca ou cimalha gesso larg=10cm, aplicada</t>
  </si>
  <si>
    <t>Sapatilha p/ cabo aço ate 9,5mm</t>
  </si>
  <si>
    <t>Secador de mãos ABS branco 220v CR-108 Brakey ou similar, fluxo 50 à 150 pess oas/dia</t>
  </si>
  <si>
    <t>Selador Permaselor, Ibratin ou similar</t>
  </si>
  <si>
    <t>Sifao com valvula para tanque lavar, 1 1/4" x 40, Akros nº. 8 ou similar</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</si>
  <si>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</si>
  <si>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</si>
  <si>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</si>
  <si>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</si>
  <si>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Silicone incolor (aquella ou similar)</t>
  </si>
  <si>
    <t>Sinalizador duplo p/ entrada veículos (tecnolux - ref. tw-75 ou similar)</t>
  </si>
  <si>
    <t>Campainha Cigarra 127V Sistema "X" ref.675040, Pial ou similar</t>
  </si>
  <si>
    <t>Sirene de alcance - 500m, 100A-220v, ref.Engesig ou similar</t>
  </si>
  <si>
    <t>Solda branca preparada 30/70</t>
  </si>
  <si>
    <t>Soleira alta resistencia larg=15 cm, moldada in-loco</t>
  </si>
  <si>
    <t>Soleira de mármore branco polido, l = 23cm, e = 2cm</t>
  </si>
  <si>
    <t>Soleira granito polido cinza andorinha 15 x 2cm</t>
  </si>
  <si>
    <t>Soleira granito polido cinza andorinha 18 x 2cm</t>
  </si>
  <si>
    <t>Soleira madeira 15 x 2cm</t>
  </si>
  <si>
    <t>Soleira madeira 18 x 2cm</t>
  </si>
  <si>
    <t>Soleira de mármore branco polido 15 x 2cm</t>
  </si>
  <si>
    <t>Soleira de mármore branco polido 18 x 2cm</t>
  </si>
  <si>
    <t>Solucao limpadora pvc</t>
  </si>
  <si>
    <t>Solvente para tinta epóxi</t>
  </si>
  <si>
    <t>Solvente para tinta esmalte sintético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</si>
  <si>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</si>
  <si>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</si>
  <si>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</si>
  <si>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</si>
  <si>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</si>
  <si>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</si>
  <si>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</si>
  <si>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</si>
  <si>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Start para reator convencional</t>
  </si>
  <si>
    <t>Suporte "t" 800mm</t>
  </si>
  <si>
    <t>Suporte/soquete para lampada de porcelana</t>
  </si>
  <si>
    <t>Suporte c/isolador p/para-raio mastro simples</t>
  </si>
  <si>
    <t>Suporte p/ transformador em poste dt</t>
  </si>
  <si>
    <t>Suporte p/ 02 tubos de cobre d= 15mm</t>
  </si>
  <si>
    <t>Suporte p/ 02 tubos de cobre d= 22mm</t>
  </si>
  <si>
    <t>Suporte p/ 03 tubos de cobre d= 15mm</t>
  </si>
  <si>
    <t>Suporte p/ 03 tubos de cobre d= 22mm</t>
  </si>
  <si>
    <t>Suporte p/ 05 tubos de cobre d= 15mm</t>
  </si>
  <si>
    <t>Suporte p/ 05 tubos de cobre d= 22mm</t>
  </si>
  <si>
    <t>Barra de apoio, reta, fixa, em aço inox, l=40cm, d=1 1/4" - Jackwal ou simila r</t>
  </si>
  <si>
    <t>Barra de apoio, reta, fixa, em aço inox, l=90cm, d=1 1/2" - Jackwal ou simila r</t>
  </si>
  <si>
    <t>Suporte em "U" para fixação do pendural em linhas de tesouras, em barra 4" x  3/16" com parafuso e porca 5/8"</t>
  </si>
  <si>
    <t>Suporte pvc p/calha pluvial d=125mm (linha Aquapluv,Tigre ou similar)</t>
  </si>
  <si>
    <t>Modulo cego para tomada rj-45</t>
  </si>
  <si>
    <t>Tampa de extremidade dlp (ref. 333 44 pial legrand ou similar)</t>
  </si>
  <si>
    <t>Tampa de ferro fundido quadrada (600x600mm), carga max. 2000kg p/cx.inspeção</t>
  </si>
  <si>
    <t>Tampa de ferro fundido padrão Telebrás tipo R1 (385x630mm) 25kg, carga max.15 00kg</t>
  </si>
  <si>
    <t>Tampa de ferro fundido padrão Telebrás tipo R2 (545x1104mm) 75kg, carga max.2 000kg</t>
  </si>
  <si>
    <t>Assento para vaso sanitario, plastico, universal, branco, tipo convencional,  Incepa ou similar</t>
  </si>
  <si>
    <t>Tampa para caixa 4"x 4", Pial ou similar</t>
  </si>
  <si>
    <t>Tampão p/ telha tipo canalete 49 (eternit ou similar)</t>
  </si>
  <si>
    <t>Tampão p/ telha tipo canalete 90 (eternit - ref. 301020 ou similar)</t>
  </si>
  <si>
    <t>Tampo/bancada de granito preto e=2cm</t>
  </si>
  <si>
    <t>Tampo p/ pia aço inoxidavel - 304, sem cuba 0,57 x 2,00m</t>
  </si>
  <si>
    <t>Pia de cozinha em aço inox 1,00x0,60m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</si>
  <si>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</si>
  <si>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</si>
  <si>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</si>
  <si>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2,00x0,60m c/ 1 cuba, sem valvula (padrão comercia l)</t>
  </si>
  <si>
    <t>Pia de cozinha em aço inox 1,80x0,60m c/ 2 cubas, sem valvula (padrão comerci al)</t>
  </si>
  <si>
    <t>Tanque em aço inox (52x54x30)cm</t>
  </si>
  <si>
    <t>Tanque louça, branco, sem coluna (Deca - ref. tq-03 ou similar)</t>
  </si>
  <si>
    <t>Tanque simples em mármore sintético (60x60)cm</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</si>
  <si>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</si>
  <si>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</si>
  <si>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</si>
  <si>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</si>
  <si>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</si>
  <si>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</si>
  <si>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</si>
  <si>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</si>
  <si>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</si>
  <si>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</si>
  <si>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</si>
  <si>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</si>
  <si>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</si>
  <si>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</si>
  <si>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</si>
  <si>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</si>
  <si>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</si>
  <si>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</si>
  <si>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</si>
  <si>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Tê cobre  d=  15mm</t>
  </si>
  <si>
    <t>Tê cobre  d=  22mm</t>
  </si>
  <si>
    <t>Tê cobre  d=  28mm</t>
  </si>
  <si>
    <t>Tê cobre  d=  35mm</t>
  </si>
  <si>
    <t>Tê cobre  d=  42mm</t>
  </si>
  <si>
    <t>Tê cobre  d=  54mm</t>
  </si>
  <si>
    <t>Tê cobre  d=  66mm</t>
  </si>
  <si>
    <t>Tê cobre  d=  79mm</t>
  </si>
  <si>
    <t>Tê cobre  d= 104mm</t>
  </si>
  <si>
    <t>Tê 90° redução pvc rigido roscavel d= 1" x 3/4"</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</si>
  <si>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</si>
  <si>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</si>
  <si>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</si>
  <si>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</si>
  <si>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</si>
  <si>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</si>
  <si>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</si>
  <si>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</si>
  <si>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</si>
  <si>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</si>
  <si>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Te de inspecao pvc sanitario, serie r, d= 100 x  75mm</t>
  </si>
  <si>
    <t>Te pvc sanitario, serie R, d= 150 x 150mm</t>
  </si>
  <si>
    <t>Te de inspeção pvc sanitário, serie r, d=  75 x 75mm</t>
  </si>
  <si>
    <t>Te pvc sanitario d=  50 x  50mm</t>
  </si>
  <si>
    <t>Te pvc sanitario d=  75 x   50mm</t>
  </si>
  <si>
    <t>Te pvc sanitario d=  75 x  75mm</t>
  </si>
  <si>
    <t>Te pvc sanitario d= 100 x  50mm</t>
  </si>
  <si>
    <t>Te pvc sanitario d= 100 x  75mm</t>
  </si>
  <si>
    <t>Te pvc sanitario d= 100 x 100mm</t>
  </si>
  <si>
    <t>Te pvc sanitario, serie R, d= 100 x  75mm</t>
  </si>
  <si>
    <t>Te 90° reducao pvc rigido roscavel  d= 3/4" x 1/2"</t>
  </si>
  <si>
    <t>Te 90° reducao pvc rigido roscavel  d=1 1/2" x 3/4"</t>
  </si>
  <si>
    <t>Te 90° reducao pvc rigido soldavel, marrom,  d=  25 x 20mm</t>
  </si>
  <si>
    <t>Te 90° reducao pvc rigido soldavel, marrom,  d=  32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</si>
  <si>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</si>
  <si>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</si>
  <si>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</si>
  <si>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</si>
  <si>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</si>
  <si>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</si>
  <si>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</si>
  <si>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</si>
  <si>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</si>
  <si>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</si>
  <si>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</si>
  <si>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Tê 90° redução pvc rígido para esgoto primário d= 150x100mm</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</si>
  <si>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</si>
  <si>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</si>
  <si>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</si>
  <si>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</si>
  <si>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</si>
  <si>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</si>
  <si>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2 "</t>
  </si>
  <si>
    <t>Tê redução ferro galvanizado d=3 x 2 1/2"</t>
  </si>
  <si>
    <t>Tê redução ferro galvanizado d=4 x 3"</t>
  </si>
  <si>
    <t>Tela de aço galvanizado, fio 12bwg, malha 2", losangular, sem revestimento</t>
  </si>
  <si>
    <t>Tela de aço galvanizado, fio 12bwg, malha 2", losangular, com revestimento em pvc</t>
  </si>
  <si>
    <t>Tela de aço galvanizado, fio 12bwg, malha 2 1/2", losangular, com revestiment o em pvc</t>
  </si>
  <si>
    <t>Tela losangular n22 malha 6 x 6mm</t>
  </si>
  <si>
    <t>Tela de nylon malha 5mm tipo mosquiteiro/fachadeira (proteção de fachadas)</t>
  </si>
  <si>
    <t>Gabião caixa, arame galvanizado dn 2,7mm, malha  8 x 10, dim. int.  = 1,50 x  1,00 x 1,00m</t>
  </si>
  <si>
    <t>Gabião caixa, arame galvanizado Ø 2,7mm, malha  8 x 10, dim. int.  = 3,00 x 1 ,00 x 1,00m</t>
  </si>
  <si>
    <t>Tela aço soldada nervurada CA-60, Q-61, malha 15x15cm, ferro 3.4mm, painel 2, 45x6,0m, (0,97kg/m²), Telcon ou similar</t>
  </si>
  <si>
    <t>Tela aço soldada nervurada CA-60, Q-196, malha 10x10cm, ferro 5.0mm, painel 2 ,45x6,0m, (3,11kg/m²), Telcon ou similar</t>
  </si>
  <si>
    <t>Tela de polietileno estirado para tapumes ( malha 80x40 e 65x40mm) h=1,20m</t>
  </si>
  <si>
    <t>Telha translúcida em fibra de vidro, ondulada, dim = 2,44 x 0,50 m, esp=6mm ( Fortlev ou similar)</t>
  </si>
  <si>
    <t>Telha ecológica onduline 2,00 x 0,95 x 0,028 m</t>
  </si>
  <si>
    <t>Telha fibrocimento ondulada, dim: 2,44 x 0,50m, esp=4 mm, s/ acessorios</t>
  </si>
  <si>
    <t>Telha fibrocimento ondulada, dim: 2,44 x 1,10m, esp=6 mm, s/ acessorios</t>
  </si>
  <si>
    <t>Telha fibrocimento ondulada, dim: 2,44 x 1,10m, esp=8 mm, s/ acessorios</t>
  </si>
  <si>
    <t>Telha fibrocimento modulada, dim: 0,605x3,20m,  esp=8 mm (eternit ou similar)</t>
  </si>
  <si>
    <t>Telha fibrocimento tipo canalete 49 s/ acessorios, comprimento 4,50 m (eterni t ou similar)</t>
  </si>
  <si>
    <t>Telha fibrocimento tipo canalete 90 s/ acessorios, comprimento 9.20 m (eterni t ou simliar)</t>
  </si>
  <si>
    <t>Telha de vidro tipo francesa medindo:390x240x30mm (Prismatic ou similar)</t>
  </si>
  <si>
    <t>Terminal 50 x 50 mm para eletrocalha perfurada metalica (ref. vl 3.01-25 ge v alemam ou similar)</t>
  </si>
  <si>
    <t>Terminal 75 x 50 mm para eletrocalha perfurada metalica (ref. vl 3.01-25 ge v alemam ou similar)</t>
  </si>
  <si>
    <t>Terminal de ventilação pvc rigido d=  50mm</t>
  </si>
  <si>
    <t>Terra vegetal</t>
  </si>
  <si>
    <t>Tinta Textura acrílica</t>
  </si>
  <si>
    <t>Tinta Texturatto colorido</t>
  </si>
  <si>
    <t>Bloco de vidro, incolor dim.  19 x 19 x 8cm</t>
  </si>
  <si>
    <t>Tinta acrílica</t>
  </si>
  <si>
    <t>Tinta acrílica rodoviária cor amarela para demarcação de trânsito</t>
  </si>
  <si>
    <t>Tinta automotiva</t>
  </si>
  <si>
    <t>Tinta betuminosa neutrol 45 (vedacit) - p/ concreto e alvenaria ou similar</t>
  </si>
  <si>
    <t>Tinta borracha clorada coberit (vedacit), ou similar</t>
  </si>
  <si>
    <t>Tinta cerâmica</t>
  </si>
  <si>
    <t>Tinta fundo epóxi</t>
  </si>
  <si>
    <t>Esmalte epóxi</t>
  </si>
  <si>
    <t>Tinta esmalte sintético (coralit ou similar)</t>
  </si>
  <si>
    <t>Tinta esmalte fosco grafite</t>
  </si>
  <si>
    <t>Tinta hidracor ou similar</t>
  </si>
  <si>
    <t>Tinta novacor piso ou similar</t>
  </si>
  <si>
    <t>Tinta pva látex para exterior - coralmur branco gelo</t>
  </si>
  <si>
    <t>Tinta pva látex para interior coralmur ou similar</t>
  </si>
  <si>
    <t>Tinta refletiva amarela para demarcação de tráfego (Indutil ou similar)</t>
  </si>
  <si>
    <t>Vergalhão (Tirante) com rosca total ø 1/4"x1000mm (marvitec ref. 1431 ou simi lar)</t>
  </si>
  <si>
    <t>Toldo em policarbonato, Multilux, tipo alveolar, cor cristal, e= 6 mm ou simi lar</t>
  </si>
  <si>
    <t>Toldo fixo de lona  c/ Estrutura metalica</t>
  </si>
  <si>
    <t>Tomada para lógica, sistema x, com placa</t>
  </si>
  <si>
    <t>Tomada de piso para telefone 4" x 4" RJ11 com placa de latão</t>
  </si>
  <si>
    <t>Tomada telefone embutir padrão telebrás c/ placa</t>
  </si>
  <si>
    <t>Tomada telefone padrão telebrás, "Sistema X"</t>
  </si>
  <si>
    <t>Tomada tripolar p/ar condicionado ref:5ub5 530 - Siemens ou similar</t>
  </si>
  <si>
    <t>Torneira cromada de 1/2" para jardim/tanque, Standard Deca 1153.C39 ou simila r</t>
  </si>
  <si>
    <t>Torneira de bóia p/caixa d'agua d = 1 1/4" ref:1350B (deca ou similar)</t>
  </si>
  <si>
    <t>Torneira de boia p/caixa d'agua em pvc d = 3/4"</t>
  </si>
  <si>
    <t>Torneira de boia p/caixa d'agua em pvc d = 1"</t>
  </si>
  <si>
    <t>Torneira de bóia p/caixa d'agua d = 1", ref:1350 (deca ou similar)</t>
  </si>
  <si>
    <t>Torneira para lavatório cromada, DECA, linha targa 1190C40 ou similar</t>
  </si>
  <si>
    <t>Torneira p/ pia cozinha d=1/2" (Linha Standard, Deca, ref.1159-C39 ou similar )</t>
  </si>
  <si>
    <t>Torneira plastica para tanque de lavar 1/2",  HERC 1126 ou similar</t>
  </si>
  <si>
    <t>Torneira plastica para jardins 1/2", HERC 1128 ou similar</t>
  </si>
  <si>
    <t>Torneira plástica para lavatório 1/2", HERC 1195 ou similar</t>
  </si>
  <si>
    <t>Tranca de cela grade tipo i</t>
  </si>
  <si>
    <t>Tranca de cela grade tipo ii</t>
  </si>
  <si>
    <t>Transformador monofásico c/ deriv 10 kva, at 13800v, bt 230/115v Padrão Energ isa</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</si>
  <si>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</si>
  <si>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</si>
  <si>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</si>
  <si>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</si>
  <si>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</si>
  <si>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</si>
  <si>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</si>
  <si>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</si>
  <si>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</si>
  <si>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</si>
  <si>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Perfil Alumínio, U, usado como trilho inferior em porta de correr</t>
  </si>
  <si>
    <t>Perfil Alumínio, U, usado como trilho superior em porta de correr</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</si>
  <si>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</si>
  <si>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</si>
  <si>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</si>
  <si>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</si>
  <si>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</si>
  <si>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</si>
  <si>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</si>
  <si>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</si>
  <si>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</si>
  <si>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</si>
  <si>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</si>
  <si>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</si>
  <si>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</si>
  <si>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</si>
  <si>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</si>
  <si>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</si>
  <si>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</si>
  <si>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</si>
  <si>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</si>
  <si>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perfurado d=0,20m</t>
  </si>
  <si>
    <t>Tubo concreto simples poroso d=0,20m</t>
  </si>
  <si>
    <t>Tubo concreto simples poroso d=0,30m</t>
  </si>
  <si>
    <t>Tubo concreto simples  d=0,20m</t>
  </si>
  <si>
    <t>Tubo concreto simples d=0,30m</t>
  </si>
  <si>
    <t>Tubo concreto simples d=0,40m</t>
  </si>
  <si>
    <t>Tubo de ligação em PVC para vaso sanitário, acabamento branco,  CIPLA ou simi lar</t>
  </si>
  <si>
    <t>Tubo descida pvc 1 1/ 4", completo, p/ caixa descarga  (akros ou similar)</t>
  </si>
  <si>
    <t>Tubo em  ferro fundido esgoto pb-jn dn 150mm</t>
  </si>
  <si>
    <t>Tubo de aço galvanizado leve c/ costura c/ rosca BSP  Ø = 48,3mm (1.1/2"), e  = 2,65mm,  l = 6000mm NBR 5580</t>
  </si>
  <si>
    <t>Tubo de aço galvanizado leve c/ costura c/rosca BSP Ø =  42,4mm ( 1.1/4"), e  = 2,65mm, l = 6000mm NBR 5580</t>
  </si>
  <si>
    <t>Tubo de aço galvanizado leve c/ costura c/ rosca BSP Ø = 33,7mm (1"), e = 2,2 5mm, l = 6000mm NBR 5580</t>
  </si>
  <si>
    <t>Tubo de aço galvanizado leve c/ costura c/ rosca BSP Ø =  21,3mm (1/2"), e =  2,25mm, l = 6000mm NBR 5580</t>
  </si>
  <si>
    <t>Tubo de aço galvanizado leve c/ costura c/ rosca BSP Ø = 76,1mm ( 2.1/2"), e  = 3mm, l = 6000mm NBR 5580</t>
  </si>
  <si>
    <t>Tubo de aço galvanizado leve c/ costura c/ rosca BSP Ø = 60,30mm ( 2" ), e =  2,65mm, l = 6000mm NBR 5580</t>
  </si>
  <si>
    <t>Tubo de aço galvanizado leve c/ costura c/ rosca BSP Ø = 88,9mm ( 3"), 3,00mm , l = 6000mm NBR 5580</t>
  </si>
  <si>
    <t>Tubo de aço galvanizado leve c/ costura c/ rosca BSP Ø = 26,9mm ( 3/4"), e =  2,25mm, l = 6000mm NBR 5580</t>
  </si>
  <si>
    <t>Tubo de aço galvanizado leve c/ costura c/ rosca BSP Ø = 114,3mm ( 4"), e = 3 mm, l = 6000mm  NBR 5580</t>
  </si>
  <si>
    <t>Tubo de aço galvanizado leve c/ costura c/rosca BSP, Ø = 169,30mm ( 6" ), e = 4,25mm, l = 6000mm NBR 5580</t>
  </si>
  <si>
    <t>Tubo polipropileno soldável, classe 0,6 mpa, d=  50mm</t>
  </si>
  <si>
    <t>Tubo pead flexivel corrugado perfurado d = 4" (Kanadreno ou similar)</t>
  </si>
  <si>
    <t>Tubo pead flexivel corrugado perfurado d=2 1/2" (Kanadreno ou similar)</t>
  </si>
  <si>
    <t>Tubo pead flexivel corrugado perfurado d=6" (Kanadreno ou similar)</t>
  </si>
  <si>
    <t>Tubo pead flexivel corrugado perfurado d=8" (Kananet ou similar)</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</si>
  <si>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</si>
  <si>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</si>
  <si>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</si>
  <si>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</si>
  <si>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</si>
  <si>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</si>
  <si>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</si>
  <si>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</si>
  <si>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</si>
  <si>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branco p/esgoto predial  d=  50mm</t>
  </si>
  <si>
    <t>Tubo pvc rigido branco p/esgoto predial  d=  75mm</t>
  </si>
  <si>
    <t>Tubo pvc rigido branco p/esgoto predial  d= 100mm</t>
  </si>
  <si>
    <t>Tubo pvc rigido branco p/esgoto predial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</si>
  <si>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</si>
  <si>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</si>
  <si>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</si>
  <si>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</si>
  <si>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</si>
  <si>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</si>
  <si>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</si>
  <si>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</si>
  <si>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</si>
  <si>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Tubo pvc rigido branco p/esgoto predial  d=  40mm</t>
  </si>
  <si>
    <t>União de ferro galvanizado para engate rápido 1 1/2"</t>
  </si>
  <si>
    <t>União ferro galvanizado assento bronze d= 3/4"</t>
  </si>
  <si>
    <t>União ferro galvanizado c/assento conico de bronze d=1 "</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</si>
  <si>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</si>
  <si>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</si>
  <si>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</si>
  <si>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</si>
  <si>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</si>
  <si>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</si>
  <si>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</si>
  <si>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</si>
  <si>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</si>
  <si>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</si>
  <si>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</si>
  <si>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</si>
  <si>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</si>
  <si>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</si>
  <si>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</si>
  <si>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</si>
  <si>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</si>
  <si>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</si>
  <si>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</si>
  <si>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</si>
  <si>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</si>
  <si>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</si>
  <si>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</si>
  <si>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</si>
  <si>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</si>
  <si>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Vale transporte</t>
  </si>
  <si>
    <t>Válvula  pé c/ crivo, d= 40mm (1 1/2")</t>
  </si>
  <si>
    <t>Válvula  pé c/ crivo, d= 50mm (2")</t>
  </si>
  <si>
    <t>Válvula  pé c/ crivo, d= 65mm (2.1/2")</t>
  </si>
  <si>
    <t>Válvula  pé c/ crivo, d= 80mm (3")</t>
  </si>
  <si>
    <t>Válvula americana para pia de cozinha, 3 1/2", cromada, ref.1623C, DECA ou si milar</t>
  </si>
  <si>
    <t>Válvula de escoamento para lavatório, DECA 1602C ou similar</t>
  </si>
  <si>
    <t>Válvula de escoamento para mictório, ref.1606 1 1/2" Deca ou similar</t>
  </si>
  <si>
    <t>Válvula de esfera em bronze d = 1 1/2" (bruta)</t>
  </si>
  <si>
    <t>Válvula de esfera em bronze d =  1" (bruto)</t>
  </si>
  <si>
    <t>Válvula de esfera em bronze d =  1/2" (bruto)</t>
  </si>
  <si>
    <t>Válvula de ferro "flow swicht" p/ instalações de combate a incêndio 2 1/2"</t>
  </si>
  <si>
    <t>Torneira (Válvula) de parede para lavatório, modelo pressmatic - pematic, doc ol ou similar ref.170120</t>
  </si>
  <si>
    <t>Torneira (Válvula)  de piso para lavatório, modelo pressmatic - pematic, doco l ou similar ref.170121</t>
  </si>
  <si>
    <t>Válvula descarga cromada c/ canopla lisa, d=  32mm (1 1/ 4")</t>
  </si>
  <si>
    <t>Válvula descarga cromada c/ canopla lisa, d=  40mm (1 1/2")</t>
  </si>
  <si>
    <t>Válvula pé c/ crivo latão, d= 25mm (1")</t>
  </si>
  <si>
    <t>Válvula pé c/ crivo em latão, d= 32mm (1 1/ 4")</t>
  </si>
  <si>
    <t>Valvula retencao horizontal, bronze, d=1/2" (15mm)</t>
  </si>
  <si>
    <t>Valvula retencao universal (horizontal ou vertical), bronze, d=20mm (3/4")</t>
  </si>
  <si>
    <t>Valvula retencao universal (horizontal ou vertical), bronze, d=25mm (1")</t>
  </si>
  <si>
    <t>Valvula retencao horizontal, bronze, d=32mm (1 1/ 4")</t>
  </si>
  <si>
    <t>Valvula retencao horizontal, bronze, d=40mm (1 1/2")</t>
  </si>
  <si>
    <t>Valvula retencao universal (horizontal ou vertical), bronze, d=50mm (2")</t>
  </si>
  <si>
    <t>Valvula retencao horizontal, bronze, d=65mm (2.1/2")</t>
  </si>
  <si>
    <t>Valvula retencao horizontal, bronze, d=80mm (3")</t>
  </si>
  <si>
    <t>Valvula retenção horizontal, bronze, d= 100mm (4")</t>
  </si>
  <si>
    <t>Vareta cromada 1,20m para cremona ( cr - imab ou similar)</t>
  </si>
  <si>
    <t>Vareta cromada 1,50m para cremona ( cr - imab ou similar)</t>
  </si>
  <si>
    <t>Vaso sanitário convencional, linha carrara P60, DECA ou similar</t>
  </si>
  <si>
    <t>Vaso sanitário convencional, linha ravena P9, DECA ou similar</t>
  </si>
  <si>
    <t>Vaso sanitário com caixa de descarga acoplada, linha carrara CP626, DECA ou s imilar</t>
  </si>
  <si>
    <t>Vaso sanitário convencional, linha infantil 08254, CELITE ou similar</t>
  </si>
  <si>
    <t>Vassoura piaçava</t>
  </si>
  <si>
    <t>Vedacao para saida de vaso sanitário d= 100 mm</t>
  </si>
  <si>
    <t>Ventilador comercial sem luminária com 4 pás inclusive chave de reversão lore nsid ou similar</t>
  </si>
  <si>
    <t>Ventilador de teto, 3 pas, c/ globo, Super Lumi, marca Loren Sid, ou similar</t>
  </si>
  <si>
    <t>Ventilador teto - 03 palhetas super branco marca primavera ou similar</t>
  </si>
  <si>
    <t>Ventilador teto - 04 palhetas aristocrata pérola branco em chapas de alumínio marca ciclone ou similar</t>
  </si>
  <si>
    <t>Vergalhão (Tirante) com rosca total ø 3/8"x1000mm (marvitec ref. 1431 ou simi lar)</t>
  </si>
  <si>
    <t>Verniz acrilico automotivo (spray) 360ml</t>
  </si>
  <si>
    <t>Verniz poliuretano</t>
  </si>
  <si>
    <t>Vidro fantasia canelado 4mm</t>
  </si>
  <si>
    <t>Vidro liso fume, e= 4mm</t>
  </si>
  <si>
    <t>Vidro liso fume, e= 6mm</t>
  </si>
  <si>
    <t>Vidro liso transparente incolor, e= 3mm</t>
  </si>
  <si>
    <t>Vidro liso transparente incolor, e= 4mm</t>
  </si>
  <si>
    <t>Vidro liso transparente incolor, e= 5mm</t>
  </si>
  <si>
    <t>Vidro liso transparente incolor, e= 6mm</t>
  </si>
  <si>
    <t>Vidro temperado 8 mm, liso, transparente, com ferragens</t>
  </si>
  <si>
    <t>Vidro temperado 10mm, liso, transparente, com ferragens</t>
  </si>
  <si>
    <t>Perfil Aço Laminado, U 254.00 x 66,68 mm (22,77 kg/m) ASTM A36</t>
  </si>
  <si>
    <t>Perfil Aço Laminado, U 101,6 x 40,23 mm (8,04 kg/m) ASTM A36</t>
  </si>
  <si>
    <t>Perfil Aço Laminado, U 152,4 x 48,80 mm (12,20 kg/m) ASTM A36</t>
  </si>
  <si>
    <t>Perfil Aço Laminado, U 203,2 x 57,15 mm (17,10 kg/m) ASTM A36</t>
  </si>
  <si>
    <t>Vigota pré-moldada em concreto armado 0.10 x 0.15 m</t>
  </si>
  <si>
    <t>Zarcão anticorrosivo</t>
  </si>
  <si>
    <t>Vibro-acabadora de asfalto pneu, 105,0 hp, 300 t/h ou equivalente</t>
  </si>
  <si>
    <t>Aluguel de betoneira 400 l com motor 220/380V (com carregador)</t>
  </si>
  <si>
    <t>Aluguel de bomba de drenagem - "darka" - diametro 4" - ,potência = 5 cv</t>
  </si>
  <si>
    <t>Caminhao toco, PBT = 9700kg, com carroceria de madeira 2,50x7,00x0,50m, potên cia 160 cv</t>
  </si>
  <si>
    <t>Caminhao esparg. asf. 6000 l</t>
  </si>
  <si>
    <t>Caminhao guindauto 11,5 t (m.benz - l 1620/57 - 184,0 hp)</t>
  </si>
  <si>
    <t>Aluguel de caminhão guindauto 3,0 t ( m. benz - 1215 c/48- 143,0 hp</t>
  </si>
  <si>
    <t>Caminhão guindauto 6,5 t ( m. benz - L1620/51 - 143,0 hp)</t>
  </si>
  <si>
    <t>Caminhão guindauto 8,5 t (m.benz - l 1620/51- 1840 hp</t>
  </si>
  <si>
    <t>Caminhao tanque (pipa)10000 l (m. benz - 2423 K - 184,0 hp ou equivalente)</t>
  </si>
  <si>
    <t>Caminhao tanque 6000 l (m. benz - ATEGO 1418/42 - 136,0 hp ou equivalente)</t>
  </si>
  <si>
    <t>Aluguel de compactador placa 156 kg  (dynapac - cm 13 diesel  - 4,0 hp)</t>
  </si>
  <si>
    <t>Aluguel de compactador placa 415 kg  (dynapac - cm 20 diesel  - 6,0 hp)</t>
  </si>
  <si>
    <t>Aluguel de compactador pneumático (dynapac - lc 71 gasolina  - 2,5 hp)</t>
  </si>
  <si>
    <t>Compressor 250 pcm (atlas copco - xa-120dd - 94,0 hp ou equivalente)</t>
  </si>
  <si>
    <t>Compressor 762 pcm (atlas copco - xa-360sd - 180,0 hp ou equivalente)</t>
  </si>
  <si>
    <t>Escavadeira com drag-line 760l</t>
  </si>
  <si>
    <t>Distribuidor de agregado de pneus autopropulsor -" ciber" , ss - 31, 400tph - spreader - 90 hp.</t>
  </si>
  <si>
    <t>Grupo Gerador 180kva (144 kW)</t>
  </si>
  <si>
    <t>Grade disco GA 24 x 24 (marchesan ou equivalente)</t>
  </si>
  <si>
    <t>Grupo gerador (stemac-automático 115/103 kva ou equivalente) - quadro comando automatico</t>
  </si>
  <si>
    <t>Grupo gerador 80 kva (aluguel mensal)</t>
  </si>
  <si>
    <t>Guindaste koehring bantan es-488 telekruiser 16 ton ou equivalente</t>
  </si>
  <si>
    <t>Maq. projetar concreto - multijet - sheikan</t>
  </si>
  <si>
    <t>Aluguel de máquina solda  - 300amp/220/380V trifásica : capacidade - Pequena</t>
  </si>
  <si>
    <t>Motoniveladora 15000 kg com escarificador (cat - 140M - 185,0 hp ou equivalen te)</t>
  </si>
  <si>
    <t>Pa carreg. s/ pneus Caterpilar - 950 G H</t>
  </si>
  <si>
    <t>Perfuratriz pneumática (atlas copco -rh 571 5l)</t>
  </si>
  <si>
    <t>Pick-up, capacidade 1,2 t</t>
  </si>
  <si>
    <t>Retroescavadeira pneus (Massey Ferguson MF - 86 HF ou equivalente)</t>
  </si>
  <si>
    <t>Rolo liso autoprop. 10,0 t (dynapac - ca 25d - 118,0 hp)</t>
  </si>
  <si>
    <t>Rolo liso vib. autoprop. 9,0t (dynapac - ck-50 - 84,0 hp)</t>
  </si>
  <si>
    <t>Rolo liso vib. a. prop. 10,0 t (t-terra - spv 84 liso - 130,0 hp)</t>
  </si>
  <si>
    <t>Rolo tandem para asfalto/solos Dynapac cc900 ou similar</t>
  </si>
  <si>
    <t>Rolo pe carneiro a. prop. (Dynapac: CA - 250p ou equivalente)</t>
  </si>
  <si>
    <t>Rolo pneu a. prop. 25 t (caterpillar - ps -360 - 145,0 hp ou equivalente)</t>
  </si>
  <si>
    <t>Rolo tandem a. prop. 10,0 t (muller - rt 82h - 58,5 hp)</t>
  </si>
  <si>
    <t>Rompedor 56,0 pcm / 1150 ipm (atlas copco -tex 11 ou equivalente)</t>
  </si>
  <si>
    <t>Talha compacta nt cap. 500 kg c/ 5,00m de elevação</t>
  </si>
  <si>
    <t>Talha manual 1,0 t, elev.= 5,0 m ("koch"  ou equivalente)</t>
  </si>
  <si>
    <t>Talha manual 2,0 t, elev.= 5,0 m ("koch" ou equivalente)</t>
  </si>
  <si>
    <t>Talha manual 3,0 t, elev.= 5,0 m ("koch" ou equivalente)</t>
  </si>
  <si>
    <t>Talha manual 5,0 t, elev.= 5,0 m ("koch" ou equivalente)</t>
  </si>
  <si>
    <t>Tanque estacionário 30.000 l (pre-aquecedor taa-serpentina ou equivalente)</t>
  </si>
  <si>
    <t>Tirfor 1,6 t - 20m de cabo</t>
  </si>
  <si>
    <t>Tirfor 3,2 t - 20m de cabo</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</si>
  <si>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</si>
  <si>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</si>
  <si>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</si>
  <si>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</si>
  <si>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</si>
  <si>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Usina de asfalto à frio CIFALI cap. 60/100 ton/h, 43 kW</t>
  </si>
  <si>
    <t>Usina de asfalto gravimétrica 100/150 t/h</t>
  </si>
  <si>
    <t>Usina de solos, dosadores triplos, calha vibratória, 200/500 ton, 75 kw, ou e quivalente</t>
  </si>
  <si>
    <t>Vassoura mecânica CMV: VM 7 rebocável ou equivalente</t>
  </si>
  <si>
    <t>Aro flexível p/cesta basquete profissional diam=45cm (cod.4002)</t>
  </si>
  <si>
    <t>Banco de madeira de lei sem encosto, tipo sueco, medindo 45x45x300cm, natural (sem verniz)</t>
  </si>
  <si>
    <t>Calha meio-tubo de concreto simples d=400mm p/agua pluvial</t>
  </si>
  <si>
    <t>Perfil Aço Inox, Cantoneira abas iguais - 1" x 1/8" (1,19kg/m)</t>
  </si>
  <si>
    <t>Cartucho para conector cunha série azul</t>
  </si>
  <si>
    <t>Cerâmica 9,5 x 9,5 cm, pei-1, Portobello, linha arq urbano côr anis, ou simil ar</t>
  </si>
  <si>
    <t>Cerâmica 9,5 x 9,5 cm, pei-3, Portobello, linha arq neve ou similar</t>
  </si>
  <si>
    <t>Cerâmica 45 x 45 cm, Portobello, linha progetto porcelanato bianco tu polido, ou similar</t>
  </si>
  <si>
    <t>Compensado plastificado 10mm</t>
  </si>
  <si>
    <t>Conector cunha p/c 1/0 c/ 1/0 awg a1</t>
  </si>
  <si>
    <t>Estrutura/suporte oficial p/tabela de basquete em tubo aço galvanizado d=5",  H=3,05m piso/aro, pintura sintética.(cod.4016)</t>
  </si>
  <si>
    <t>Granito bege ipanema polido  e=2cm</t>
  </si>
  <si>
    <t>Isolador de disco polimérico 15 kv</t>
  </si>
  <si>
    <t>Quadro de distribuição de embutir em chapa de aço, p/até 12 disjuntores c/bar ramento, padrão DIN, ref.904301,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</si>
  <si>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</si>
  <si>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</si>
  <si>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36 disjuntores c/bar ramento, padrão DIN, Cemar ou similar</t>
  </si>
  <si>
    <t>Quadro de distribuição de embutir, em resina termoplastica, p/até 03 disjunto res s/barramento, padrão DIN, Tigre ou similar</t>
  </si>
  <si>
    <t>Rejunte colorido flexivel  para revestimentos cerâmicos</t>
  </si>
  <si>
    <t>Rodapé cerâmico 10 x 45 cm, Portobello, porcelanato bianco tu polido, linha p rogetto, ou similar</t>
  </si>
  <si>
    <t>Tabela para basquete em fibra de vidro (1,80x1,20m)</t>
  </si>
  <si>
    <t>Barra chata de ferro 1"x1/4"  (1,27 kg/m)</t>
  </si>
  <si>
    <t>Barra chata de ferro 1.1/2" x 3/8" (2,85 kg/m)</t>
  </si>
  <si>
    <t>Tampão ferro fundido articulado TDA-600mm, 300kg/cm², p/poço de visitas e cai xas</t>
  </si>
  <si>
    <t>Tomada dupla, ar, engate rápido ( white martins - ref. 443.003.4 ou similar)</t>
  </si>
  <si>
    <t>Poste circular de concreto 12/ 200  para iluminação pública</t>
  </si>
  <si>
    <t>Piso concredur 33x33cm, cor natural ref. 3302 ou similar</t>
  </si>
  <si>
    <t>Piso concredur 33x33cm, cor vermelha ou similar</t>
  </si>
  <si>
    <t>Pigmento em pó, Bayferrox, cor vermelha, ref. 732 ou similar</t>
  </si>
  <si>
    <t>Pigmento em pó, Bayferrox, cor verde cromo GN ou similar</t>
  </si>
  <si>
    <t>Corte em pisos ou lajes de concreto utilizando cotadora de piso e discos diam antados</t>
  </si>
  <si>
    <t>Cantoneira alumínio anodizado cor preta, 1/2" x 1/16" - 0,102 kg/m</t>
  </si>
  <si>
    <t>Peça de madeira reflorestamento 2,2 x 28 cm, tratada, beneficiada</t>
  </si>
  <si>
    <t>Reator para lâmpada vapor metálico 400w</t>
  </si>
  <si>
    <t>Lâmpada vapor metálico 400w</t>
  </si>
  <si>
    <t>Te 90° reducao pvc rigido soldavel, marrom,  d=  40 x 25mm</t>
  </si>
  <si>
    <t>Caixa de gordura em pvc (múltipla) com cesta de limpeza (Tigre ou similar)</t>
  </si>
  <si>
    <t>Filete de mármore branco 2 x 2 cm</t>
  </si>
  <si>
    <t>Película insulfilm G 5</t>
  </si>
  <si>
    <t>Poste concreto duplo T (DT) 24/1000</t>
  </si>
  <si>
    <t>Tampo/bancada de granito cinza andorinha, e=2cm</t>
  </si>
  <si>
    <t>Suporte (boca de jacaré) para prateleiras em vidro</t>
  </si>
  <si>
    <t>Poste circular de concreto 16/ 300 - Diâmetro do topo - Ø = 14cm - Para linha de Transmissão</t>
  </si>
  <si>
    <t>Escorregadeira em madeira com 2,50m de pista, Sergipark ou similar</t>
  </si>
  <si>
    <t>Faixa de madeira de lei (massaranduba) aparelhada 10 x 2,5cm (0,0025 m³/m)</t>
  </si>
  <si>
    <t>Compensado plastificado 12mm</t>
  </si>
  <si>
    <t>Compensado plastificado 17mm</t>
  </si>
  <si>
    <t>Madeira roliça d=(+ -) 15,0cm para quiosque</t>
  </si>
  <si>
    <t>Caixa para medição indireta p/ transformadores até 112 kva, dim. 1,50x0,70x0, 25m</t>
  </si>
  <si>
    <t>Bóia elétrica para reservatório inferior</t>
  </si>
  <si>
    <t>Grelha metálica de ferro fundido 40 x 40cm</t>
  </si>
  <si>
    <t>Grelha metálica de ferro fundido 50 x 50cm</t>
  </si>
  <si>
    <t>Registro PVC esfera c/borboleta d =  3"</t>
  </si>
  <si>
    <t>Bucha redução ferro galvanizado d=3 x 2"</t>
  </si>
  <si>
    <t>Bucha redução ferro galvanizado d=3 x 1"</t>
  </si>
  <si>
    <t>Bucha redução ferro galvanizado d=2 x 1"</t>
  </si>
  <si>
    <t>Bucha redução ferro galvanizado d=1 " x 1/2"</t>
  </si>
  <si>
    <t>Bucha redução ferro galvanizado d=1 1/2 " x 3/ 4"</t>
  </si>
  <si>
    <t>Bucha redução ferro galvanizado d=2 x 3/4 "</t>
  </si>
  <si>
    <t>Bucha redução ferro galvanizado d=2 x 1/2 "</t>
  </si>
  <si>
    <t>Poste circular de concreto 12/ 400 para linha de transmissão</t>
  </si>
  <si>
    <t>Pastilha em porcelana esmaltada, 5 x 5 cm, cor azul maranhão ref:GR-702, linh a Gran, marca NGK ou similar</t>
  </si>
  <si>
    <t>Placa de inauguração em alumínio fundido medindo 0,60 x 0,80m</t>
  </si>
  <si>
    <t>Pigmento em pó, Bayferrox, cor preta, ref. 318 ou similar</t>
  </si>
  <si>
    <t>Projetor philips ref. HNF003 (ou similar)</t>
  </si>
  <si>
    <t>Lâmpada vapor metálico 1000w (Philips - ref. hpit ou similar)</t>
  </si>
  <si>
    <t>Reator externo com ignitor (Philips ref. vte 1000a26-ig ou similar)</t>
  </si>
  <si>
    <t>Cabo telefonico CCI - 50 x 1 par</t>
  </si>
  <si>
    <t>Letras aço escovado 25 x 25cm</t>
  </si>
  <si>
    <t>Tarugo (Baguete Plástico) Tarucel d=6mm</t>
  </si>
  <si>
    <t>Base fixa para relé foto elétrico</t>
  </si>
  <si>
    <t>Sifao para pia de cozinha em PVC, flexível, 1 1/2" x 50 mm, acabamento branco</t>
  </si>
  <si>
    <t>Abraçadeira plástica serrilhada 230 mm</t>
  </si>
  <si>
    <t>Abraçadeira plástica serrilhada 390 mm</t>
  </si>
  <si>
    <t>Cabo de cobre isolado HEPR (XLPE),  35mm²,  1kv / 90º C</t>
  </si>
  <si>
    <t>Caixa de medição trifásica, para ramal de serviço</t>
  </si>
  <si>
    <t>Alça preformada para cabo multiplex 2/0 awg</t>
  </si>
  <si>
    <t>Alça preformada para cabo multiplex 2 awg</t>
  </si>
  <si>
    <t>Alça preformada para cabo multiplex 6 awg</t>
  </si>
  <si>
    <t>Cabo de aluminio 0,6/1kv multiplexados 1x1x16 +16mm²</t>
  </si>
  <si>
    <t>Conector amp verm/bran - 444033-1</t>
  </si>
  <si>
    <t>Conector amp cinza - 880557-1</t>
  </si>
  <si>
    <t>Conector cunha paral 2-2, 4-1/0aw</t>
  </si>
  <si>
    <t>Conector perfuração 25-95/2 95 mm</t>
  </si>
  <si>
    <t>Conector cunha paral 4-2 awg - 6 a 1/0</t>
  </si>
  <si>
    <t>Torneira pressmatic 120 de parede, ref 17160706, Docol ou similar</t>
  </si>
  <si>
    <t>Fita isolante de alta fusão 19 mm x 10 m</t>
  </si>
  <si>
    <t>Poste de ferro galvanizado, 3" x 6m, completo, para entrada de energia</t>
  </si>
  <si>
    <t>Elo fusível 12 h 500mm</t>
  </si>
  <si>
    <t>Estribo para alça 2 awg</t>
  </si>
  <si>
    <t>Isolador Hitop porc 11,4 kv (ou similar)</t>
  </si>
  <si>
    <t>Porca olhal, aço carbono, 16 mm</t>
  </si>
  <si>
    <t>Relé fotoelétrico 1000 w - 220 v</t>
  </si>
  <si>
    <t>Arame galvanizado com revestimento em pvc,14bwg (2,8 mm) - 0,031kg/m</t>
  </si>
  <si>
    <t>Arame galvanizado com revestimento em pvc, 12bwg (3,8 mm) - 0,055kg/m</t>
  </si>
  <si>
    <t>Canaleta de concreto armado com grelha (0,50 x 0,40 m)</t>
  </si>
  <si>
    <t>Placa de inauguração em alumínio fundido medindo 0,15 x 0,40 m</t>
  </si>
  <si>
    <t>Bloco cerâmico, de vedação, 6 furos horizontais, dim. 9 x 19 x 24 cm</t>
  </si>
  <si>
    <t>Caixa 75 x 75 x 31 mm, sistema "X", de sobrepor p/ fixação em canaleta 20 x 1 0mm (ref. 891 47, Pial Legrand ou similar)</t>
  </si>
  <si>
    <t>Caixa 75 x 75 x 31 mm, sistema " X", de sobrepor p/fixação lateral em canalet a 50 x 20mm ( ref. 303 42, Pial Legrand ou similar)</t>
  </si>
  <si>
    <t>Luva plástica para canaleta 110x20mm, "sistema X", ref.304 05, Pial Legrand o u similar</t>
  </si>
  <si>
    <t>Derivação plástica (sistema "x")</t>
  </si>
  <si>
    <t>Bucha de nylon s-06</t>
  </si>
  <si>
    <t>Abraçadeira metálica tipo "d" de 3/4"</t>
  </si>
  <si>
    <t>Interruptor 03 seções simples com placa - sistema x</t>
  </si>
  <si>
    <t>Elo fusível  8 h</t>
  </si>
  <si>
    <t>Conector estribo para cond. 4 e 2 (222)</t>
  </si>
  <si>
    <t>Conector cunha p/c 2 c/ 1/0 awg a1</t>
  </si>
  <si>
    <t>Planta - Herbácea / pingo de ouro</t>
  </si>
  <si>
    <t>Planta - Herbácea / rosa graxa</t>
  </si>
  <si>
    <t>Planta - Herbácea / jasmin manga</t>
  </si>
  <si>
    <t>Planta - Herbácea / minixória</t>
  </si>
  <si>
    <t>Parafuso c/ bucha S-6</t>
  </si>
  <si>
    <t>Argamassa industrializada Votomassa AC-I, ou similar</t>
  </si>
  <si>
    <t>Argamassa industrializada Votomassa AC-II, ou similar</t>
  </si>
  <si>
    <t>Concreto usinado bombeavel b0-b1 fck=40mpa</t>
  </si>
  <si>
    <t>Concreto usinado bombeavel b0-b1 fck=30mpa</t>
  </si>
  <si>
    <t>Pilar de madeira 20 x 20cm (pau d´arco)</t>
  </si>
  <si>
    <t>Eletrocalha metálica perfurada 200 x 50 x 3000 mm (ref. mopa ou similar)</t>
  </si>
  <si>
    <t>Eletrocalha metálica perfurada 300 x 75 x 3000 mm (ref. mopa ou similar)</t>
  </si>
  <si>
    <t xml:space="preserve"> Perfil PVC, U, para arremates em forros - Rodaforros</t>
  </si>
  <si>
    <t>Pastilha de vidro, 2 x 2cm, marca Jatobá, cor azul cobalto, ref.VC0014 ou sim ilar</t>
  </si>
  <si>
    <t>Pastilha de vidro, 2 x 2cm, marca Jatobá, cor vermelha, ref.VC004 ou similar</t>
  </si>
  <si>
    <t>Tinta esmalte sintético brilhante (Suvinil ou similar)</t>
  </si>
  <si>
    <t>Tinta anti-corrosiva oxibar DAL 535 bt 0527 (componente a+b), Renner marítima</t>
  </si>
  <si>
    <t>Madeira de lei pau d'arco/ipê</t>
  </si>
  <si>
    <t>Aluguel de Hidrojateadora Cinojet 350/18</t>
  </si>
  <si>
    <t>Barra de transferência - btg 12 - ø = 12,5mm</t>
  </si>
  <si>
    <t>Barra de transferência - btg 16 - ø = 16mm</t>
  </si>
  <si>
    <t>Barra de transferência - btg 20 - ø = 20mm</t>
  </si>
  <si>
    <t>Treliça PTG 8l - TR 08634, para suporte de barras de transferência em juntas, ou similar</t>
  </si>
  <si>
    <t>Cimento branco CP - 40 estrutural</t>
  </si>
  <si>
    <t>Chapa em policarbonato mr-10, cor cristal, ge,  4,5mm</t>
  </si>
  <si>
    <t>Chapa em policarbonato mr-10, cor cristal, ge,  6mm</t>
  </si>
  <si>
    <t>Chapa em policarbonato mr-10, cor cristal, ge, 12.7 mm</t>
  </si>
  <si>
    <t>Divisória em pvc estruturado em painéis de aço pintado em epoxi-poliester</t>
  </si>
  <si>
    <t>Aluguel de Makita</t>
  </si>
  <si>
    <t>Disco de corte diamantado 110x20mm</t>
  </si>
  <si>
    <t>Luminária braço de tempo</t>
  </si>
  <si>
    <t>Pigmento em pó, Bayferrox, cor amarela, ref. 917 LO ou similar</t>
  </si>
  <si>
    <t>Tinta com alto teor de zinco Emaco P22 - MBT ou similar</t>
  </si>
  <si>
    <t>Compressorista</t>
  </si>
  <si>
    <t>Tela alambrado gerdau, fio 3mm, malha 15x5, altura 2m, rolo de 30m ou similar</t>
  </si>
  <si>
    <t>Cadastro de rede de água</t>
  </si>
  <si>
    <t>Luminária tecnolux LM-250v/5 - fechada com vidro (ou similar)</t>
  </si>
  <si>
    <t>Placa de sinalização vertical 70x70cm</t>
  </si>
  <si>
    <t>Transportes de máquinas e equipamentos por caminhão munck (min.=100km)</t>
  </si>
  <si>
    <t>Faixa de madeira de lei (muiracatiara) aparelhada 15 x 2,5cm</t>
  </si>
  <si>
    <t>Torneira cromada para lavatório, DECA 1173C (Decamatic Eco) ou similar</t>
  </si>
  <si>
    <t>Sinalizador noturno c/ 1 lâmpada de 100w</t>
  </si>
  <si>
    <t>Luminária tb-30/2, à prova de tempo, gases, vapores e pó, Tecnolux ou similar</t>
  </si>
  <si>
    <t>Estaca pré-moldada de concreto armado (mourão), para cerca, seção 10x10, reta ou com ponta oblíqua</t>
  </si>
  <si>
    <t>Tela de nylon, fio 30-36 (3,6mm), malha 10x10cm</t>
  </si>
  <si>
    <t>Dobradiça estampada de latão ou aço, Pado, acabamento ACR 3521  3 1/2 x 2 1/4 " sem anel, com parafusos ou similar</t>
  </si>
  <si>
    <t>Dobradiça estampada de latão ou aço, Pado, acabamento ACR 3530, 3 1/2 x 3" co m (2) aneis, com parafusos ou similar</t>
  </si>
  <si>
    <t>Fechadura Pado, linha Estilo, modelo Parati,  maçaneta e espelho em zamac, te sta e contra testa em aço inoxável, cilindro em latão- zamac, ref. 909-80 E,  similar ou superior</t>
  </si>
  <si>
    <t>Fechadura Pado, linha Zamac, modelo Magnum,  maçaneta em zamac, roseta, testa e contratesta em aço inoxável, cilindro em latão maciço, ref. 931-90 E, simil ar ou superior</t>
  </si>
  <si>
    <t>Caminhão carroc. madeira 4,0 t ( 94,0 kw ou equivalente)</t>
  </si>
  <si>
    <t>Veículo leve - pick up (97kw)</t>
  </si>
  <si>
    <t>Aluguel de máquina para pintura de faixa a quente p/ material termoplástico</t>
  </si>
  <si>
    <t>Rodapé cerâmico 9 x 45 cm, porcelanato, linha Colori, cristal natural, Cecris a/Portinari ou similar</t>
  </si>
  <si>
    <t>Rodapé cerâmico 9 x 45 cm, porcelanato, linha Colori, cristal polido, Cecrisa /Portinari ou similar</t>
  </si>
  <si>
    <t>Bucha de nylon s-08</t>
  </si>
  <si>
    <t>Areia-asfalto usinado à quente (a.a.u.q.), fornecido e aplicado pela Emurb, s em transporte</t>
  </si>
  <si>
    <t>Areia asfalto usinado à quente (a.a.u.q.), fornecido pela emurb</t>
  </si>
  <si>
    <t>Madeira angelin vermelho, aparelhada</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</si>
  <si>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</si>
  <si>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</si>
  <si>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Lona plástica preta esp=150 micras</t>
  </si>
  <si>
    <t>Registro PVC esfera c/borboleta d = 1 1/2"</t>
  </si>
  <si>
    <t>Caixa octogonal com fundo móvel, em pvc, 4"x4" (preta)</t>
  </si>
  <si>
    <t>Mastique de Poliuretano NP1, MBT, BASF ou similar, cartucho com 300ml</t>
  </si>
  <si>
    <t>Tela aço soldada nervurada CA-60, Q-92, malha 15x15cm, ferro 4.2mm, painel 2, 45x6,0m, (1,48kg/m²), Telcon ou similar</t>
  </si>
  <si>
    <t>Tela aço soldada nervurada CA-60, Q-283, malha 10x10cm, ferro 6.0mm, painel 2 ,45x6,0m, (4,48kg/m²), Telcon ou similar</t>
  </si>
  <si>
    <t>Espuma de poliuretano expansiva - 500ml (470g), Sika Boom ou similar</t>
  </si>
  <si>
    <t>Aluguel de máquina acabadora  de superfície de concreto (trifásica) com 1 jog o de pás e disco de acabamento</t>
  </si>
  <si>
    <t>Cuba de embutir, circular, ref: L41, DECA ou similar</t>
  </si>
  <si>
    <t>Pigmento em pó xadrez (500 g)</t>
  </si>
  <si>
    <t>Pastilha em porcelana esmaltada, 5 x 5 cm, marca ATLAS, série metalo, cor bra nca-B2140 ou similar</t>
  </si>
  <si>
    <t>Pastilha em porcelana esmaltada, 5 x 5 cm, marca ATLAS, série metalo, cor mar more - SG8408 ou similar</t>
  </si>
  <si>
    <t>Pastilha em porcelana esmaltada, 5 x 5 cm, marca ATLAS, série metalo, cor cro mo-B2153 ou similar</t>
  </si>
  <si>
    <t>Pastilha em porcelana esmaltada, 5 x 5 cm, marca ATLAS, série d´orsay ou meta lo, cores aracati-B2919, cromo-B2153, marmore-SG8408, ou similar</t>
  </si>
  <si>
    <t>Vidro laminado 8mm (4+4mm), incolor</t>
  </si>
  <si>
    <t>Vaso sanitário com caixa de descarga acoplada, linha versato 07353/07570, CEL ITE ou similar</t>
  </si>
  <si>
    <t>Vaso sanitário convencional, linha versato 07303, CELITE ou similar</t>
  </si>
  <si>
    <t>Vaso sanitário com caixa de descarga acoplada, linha stylus 39353/07570, CELI TE ou similar</t>
  </si>
  <si>
    <t>Assento para vaso sanitário, linha versato 7987, CELITE ou similar</t>
  </si>
  <si>
    <t>Tela de aço galvanizado, fio 12bwg, malha 2 1/2", losangular, sem revestiment o</t>
  </si>
  <si>
    <t>Gradil Nylofor 3D ou similar c/ painel eletrosoldado galvanizado revestido em nylon com base chumbada, h = 1,03m</t>
  </si>
  <si>
    <t>Torneira plástica para pia de cozinha 1/2", HERC-1113C ou similar</t>
  </si>
  <si>
    <t>Engate em aço inox (ligação flexível), DECA 4607C, 30 cm malha de aço ou simi lar</t>
  </si>
  <si>
    <t>Misturador cromado para lavatório, DECA, linha targa 1875 C40 bica baixa ou s imilar</t>
  </si>
  <si>
    <t>Válvula de escoamento para tanque de lavar, DECA 1605C, 1 1/4"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</si>
  <si>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</si>
  <si>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</si>
  <si>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</si>
  <si>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</si>
  <si>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</si>
  <si>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</si>
  <si>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</si>
  <si>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</si>
  <si>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Válvula americana em PVC para pia de cozinha, acabamento cromado, ASTRA VA1 o u similar</t>
  </si>
  <si>
    <t>Lavatório louça com coluna, linha stylus, ref: 39005, CELITE ou similar</t>
  </si>
  <si>
    <t>Lavatório louça com coluna, linha versato, ref: 07006, CELITE ou similar</t>
  </si>
  <si>
    <t>Lavatório louça de sobrepor, circular, ref:10159,  CELITE ou similar</t>
  </si>
  <si>
    <t>Lavatório (cuba) louça de sobrepor, oval, ref: 76146, CELITE ou similar</t>
  </si>
  <si>
    <t>Cuba de embutir, circular, ref:10129, CELITE ou similar</t>
  </si>
  <si>
    <t>Cuba de embutir, oval, ref:10116, CELITE ou similar</t>
  </si>
  <si>
    <t>Válvula para mictório fechamento automático Decamatic Eco , 2572 C ou similar</t>
  </si>
  <si>
    <t>Tinta esmalte poliuretano, RENNER RETHANE FLV 653 ou similar</t>
  </si>
  <si>
    <t>Solvente a base de poliuretano 440.000 RENNER ou similar</t>
  </si>
  <si>
    <t>Tacha refletiva (tachão) bidirecional confeccionada em resina poliéster com 2 pinos de aço 250 x 150 x 50 mm</t>
  </si>
  <si>
    <t>Tacha refletiva (super tachão) bidirecional confeccionada em resina poliéster com 2 pinos de aço 480 x 170 x 100 mm</t>
  </si>
  <si>
    <t>Cola à base de resina poliéster com catalisador</t>
  </si>
  <si>
    <t>Cola asfáltica à quente</t>
  </si>
  <si>
    <t>Verniz acrílico para proteção de superfícies em concreto aparente , marca FOS ROC, ref Dekguard FS ou similar</t>
  </si>
  <si>
    <t>Primer acrílico, marca FOSROC, ref Nitoprimer AW ou similar</t>
  </si>
  <si>
    <t>Fio trançado 2 x 22</t>
  </si>
  <si>
    <t>Cadeado tetrachave 50 mm</t>
  </si>
  <si>
    <t>Argamassa industrializada Concremassa AC-II branca, ou similar</t>
  </si>
  <si>
    <t>Ralo sifonado pvc, quadrado, d = 100 x100x 52x 40mm, ref.nº20, acabamento bra nco, marca Akros ou similar</t>
  </si>
  <si>
    <t>Caixa Sifonada quadrada, com uma entrada e uma saida, d = 100x100x50mm, ref.  nº62, acabamento alumínio, marca Akros ou similar</t>
  </si>
  <si>
    <t>Parafuso J 19 x 200mm</t>
  </si>
  <si>
    <t>Parafuso em aço inox 12,5 x 100 mm com porca e arruela</t>
  </si>
  <si>
    <t>Encosto em madeira maciça angelin ou similar, dimensões 2,06x0,59 a 0,28, esp essura 0,05m, forma semi-elíptica, para bancos de concreto</t>
  </si>
  <si>
    <t>Forma em chapa de aço esp.=1/8", desmontável e içável, para confecção de banc os de concreto, dimensão 2,30x0,69m</t>
  </si>
  <si>
    <t>Acelerador de pega, isento de cloretos, marca MBT-Pozzutec 20, embalagem de b ombona com 35kg ou similar</t>
  </si>
  <si>
    <t>Guarda-corpo em madeira de lei (sucupira, muracatiara, angelim ou similar), h =1.00m, composto por tábuas superior e inferior com 4x15 cm e montantes a cad a 30 cm em tábuas trabalhadas de 10x3 cm ou barrotes torneados de 7x7cm</t>
  </si>
  <si>
    <t>Forro de madeira de lei, angelin ou cedro, em réguas com 20 a 25 cm de largur a</t>
  </si>
  <si>
    <t>Luminária c/ 2 pétalas p/iluminação de avenidas ou praças c/ difusor em fibra de vidro, Tecnolux CW-450 D/5 (ou similar)</t>
  </si>
  <si>
    <t>Luminária c/ 4 pétalas p/ iluminação de avenidas ou praças, c/ difusor em fib ra de vidro, Tecnolux CW-450 Q/5 (ou similar)</t>
  </si>
  <si>
    <t>Suporte p/luminária CW-450 de 1a 4 pétalas (Tecnolux ou similar)</t>
  </si>
  <si>
    <t>Eletroduto corrugado flexível em PEAD Ø = 2", tipo Kanalex ou similar</t>
  </si>
  <si>
    <t>Isolador pino 25 KVA</t>
  </si>
  <si>
    <t>Isolador de disco polimérico 25 KVA</t>
  </si>
  <si>
    <t>Eletroduto corrugado flexível em PEAD Ø = 1 1/4", tipo Kanalex ou similar</t>
  </si>
  <si>
    <t>Eletroduto corrugado flexível em PEAD Ø = 3", tipo Kanalex ou similar</t>
  </si>
  <si>
    <t>Poste de aço para iluminação pública para luminária de 4 pétalas h=9m</t>
  </si>
  <si>
    <t>Poste de aço para iluminação pública para luminária de 2 pétalas h=9m</t>
  </si>
  <si>
    <t>Chave fusível 25kv - 100A</t>
  </si>
  <si>
    <t>Estaca pré-moldada de concreto armado (mourão) tipo "T" ou quadrada 10x10cm,  h = 2,40m</t>
  </si>
  <si>
    <t>Tela de aço galvanizado, fio 12bwg, malha 3", losangular, sem revestimento</t>
  </si>
  <si>
    <t>Cabo de aço galvanizado com alma de fibra DN 15 mm (5/8")</t>
  </si>
  <si>
    <t>Letras em alumínio - 25x25 cm</t>
  </si>
  <si>
    <t>Letras em alumínio - 35x35 cm</t>
  </si>
  <si>
    <t>Gradil Metalgrade M65x132 - Comp.: 2114mm - Larg.: 1650mm - BP 25X2L, fio - F io 4.8 Liso, acab. galv.fogo e pintado ou similar</t>
  </si>
  <si>
    <t>Pilar Metalgrade fe. chato 2510x76x8, acab. galv. fogo. pintado</t>
  </si>
  <si>
    <t>Tubo de aço inox 50mm</t>
  </si>
  <si>
    <t>Chapa de alumínio anti-derrapante, e=2,7mm, dimensões 2,50x1,0m</t>
  </si>
  <si>
    <t>Parede de gesso Acartonado - Dry Wall d=200/75/60 2 ST 12,5mm Sistema Lafarge Gypsum Similar</t>
  </si>
  <si>
    <t>Botão de comando duplo com sinaleira</t>
  </si>
  <si>
    <t>Comutador de 2 posições</t>
  </si>
  <si>
    <t>Comutador de 3 posições</t>
  </si>
  <si>
    <t>Comutador luminoso XB5AK</t>
  </si>
  <si>
    <t>Trilho de fixação em ferro zincado - 32/35mm</t>
  </si>
  <si>
    <t>Canaleta plástica 25 x 25mm, Linha Dexson, Schneider ou similar</t>
  </si>
  <si>
    <t>Contator LC1-D1210 - Telemecanick ou similar</t>
  </si>
  <si>
    <t>Contator LC1-D1810 - Telemecanick ou similar</t>
  </si>
  <si>
    <t>Inversor de frequência trifásico 220V para até 10HP - Telemecanick ou similar</t>
  </si>
  <si>
    <t>Bucha de plástico S12 com parafuso - cartela com 2 conjuntos</t>
  </si>
  <si>
    <t>Primer a base de óxido de ferro - PHZ 528 - RENNER ou similar</t>
  </si>
  <si>
    <t>Tinta epóxi</t>
  </si>
  <si>
    <t>Caixa p/quadro eletrico em chapa metalica d=60 x 50 x 20cm</t>
  </si>
  <si>
    <t>Caixa medição Direta, Padrão Energisa, em chapa de alumínio 2mm,  D=100 x 60  x 20</t>
  </si>
  <si>
    <t>Verniz SPARLACK CETOL p/proteção de superfícies externas de madeira, Coral ou similar</t>
  </si>
  <si>
    <t>Resina acrílica concentrada</t>
  </si>
  <si>
    <t>Tinta PVA látex, misturada em máquina, cores especiais, tons claros (marfim,  pérola etc.)</t>
  </si>
  <si>
    <t>Tinta PVA látex, misturada em máquina, cores especiais, tons fortes (laranja, vermelho, mostarda, verde limão)</t>
  </si>
  <si>
    <t>WASH PRIME marca DUPONT ou similar (para base em galvanizados)</t>
  </si>
  <si>
    <t>Cabo de aço galvanizado com alma de fibra DN 10mm (3/8")</t>
  </si>
  <si>
    <t>Aparelhamento de peça de madeira de lei, seção 5 x 9</t>
  </si>
  <si>
    <t>Aparelhamento ou lixamento de peça de madeira de lei, seção 7cm a 20cm</t>
  </si>
  <si>
    <t>Aparelhamento de peça de madeira de lei, seção 5 x 14</t>
  </si>
  <si>
    <t>Aparelhamento de ripa de madeira de lei</t>
  </si>
  <si>
    <t>Aparelhamento de ripão de madeira de lei</t>
  </si>
  <si>
    <t>Vidro temperado  8 mm, liso, fumê, com ferragens</t>
  </si>
  <si>
    <t>Tubo aço carbono sem costura schedule 40 diâmetros 1/2"(1,27kg/m) e 3/4" (1,6 9kg/m)</t>
  </si>
  <si>
    <t>Tubo aço carbono sem costura schedule 40 diâmetros 8" a 14" ou similar</t>
  </si>
  <si>
    <t>Tubo aço carbono sem costura schedule 80 diâmetros 1/2" e 3/4" ou similar</t>
  </si>
  <si>
    <t>Tubo aço carbono sem costura schedule 80 diâmetros 1" a 4" ou similar</t>
  </si>
  <si>
    <t>Tubo aço carbono sem costura schedule 80 diâmetros 5"e 6" ou similar</t>
  </si>
  <si>
    <t>Tubo aço carbono sem costura schedule 80 diâmetros 8"a 14" ou similar</t>
  </si>
  <si>
    <t>Chapa de alumínio lisa 26", dimensões 2,0x1,0m, e=0,46mm</t>
  </si>
  <si>
    <t>Verniz SPARLACK CETOL DECK antiderrapante, p/proteção de superfícies externas de madeira, inclusive decks de piscinas e similar</t>
  </si>
  <si>
    <t>Restaurador Nível Superior</t>
  </si>
  <si>
    <t>Auxiliar de Restaurador</t>
  </si>
  <si>
    <t>Mestre de Obra de Restauração</t>
  </si>
  <si>
    <t>Auxiliar de Marcenaria p/Restauro</t>
  </si>
  <si>
    <t>Entalhador de Restauro</t>
  </si>
  <si>
    <t>Piso alta resistencia, colorido, e=12mm, aplicado com juntas, polido até o es meril 400 e encerado</t>
  </si>
  <si>
    <t>Piso alta resistencia, colorido, e=15mm, aplicado com juntas, polido até o es meril 400 e encerado</t>
  </si>
  <si>
    <t>Fotógrafo de Restauro</t>
  </si>
  <si>
    <t>Teste de identificação insetos</t>
  </si>
  <si>
    <t>Teste de identificação de madeira</t>
  </si>
  <si>
    <t>Solvente Acetona Pura</t>
  </si>
  <si>
    <t>Verniz Paraloid B72 - Pote com 1,38kg (p/Restauração)</t>
  </si>
  <si>
    <t>Cola de coelho</t>
  </si>
  <si>
    <t>Madeira amarelo vinhático</t>
  </si>
  <si>
    <t>Madeira Cedro - Prancha com 20cm x 2cm</t>
  </si>
  <si>
    <t>Carbonato de cálcio</t>
  </si>
  <si>
    <t>Alcool Isopropílico</t>
  </si>
  <si>
    <t>Análise Laboratorial de aglutinante e pigmento</t>
  </si>
  <si>
    <t>Tomada monofásica externa (de sobrepor)</t>
  </si>
  <si>
    <t>Interruptor sobrepor 01 seção, Pial ou similar</t>
  </si>
  <si>
    <t>Tela de aço galvanizado, fio 12bwg, malha 3", losangular, com revestimento em pvc</t>
  </si>
  <si>
    <t>Resina à base de epóxi, HV/SV 427 (p/restauro)</t>
  </si>
  <si>
    <t>Papel formato A4, c/ brilho, para impressão de fotos - cx c/ 10 folhas</t>
  </si>
  <si>
    <t>cx</t>
  </si>
  <si>
    <t>Tecido em algodão natural</t>
  </si>
  <si>
    <t>Tecido não tecido - TNT</t>
  </si>
  <si>
    <t>Papel vegetal p/ desenho ou impressão, 90gr, 1,10m de largura</t>
  </si>
  <si>
    <t>Aglutinante/Adesivo CMC Carboxy Methil Celulose (p/Restauro)</t>
  </si>
  <si>
    <t>Tricloroetano P.A. ou Sumaclean WB ou similar</t>
  </si>
  <si>
    <t>Vaselina liquida 1000ml</t>
  </si>
  <si>
    <t>Seringa de vidro, capacidade 50ml, com agulha</t>
  </si>
  <si>
    <t>Seringa descartável com agulha</t>
  </si>
  <si>
    <t>Pigmento em pó para trabalhos artísticos - diversas cores</t>
  </si>
  <si>
    <t>Pastilha de vidro, 2 x 2 cm, cores lisas, ref.: C63. marca Color Mix ou simil ar</t>
  </si>
  <si>
    <t>Ouro em folha 22k - italiano, caixa com 25 unidades de 8x8cm cada</t>
  </si>
  <si>
    <t>Cantoneira alumínio anodizado natural, 1" x  1/8" - vara com 6m - 0,408 kg/m</t>
  </si>
  <si>
    <t>Cartucho para impressora - cor preta</t>
  </si>
  <si>
    <t>Cartucho para impressora - colorido</t>
  </si>
  <si>
    <t>Algodão hidrófilo</t>
  </si>
  <si>
    <t>Almofada para ouro com proteção e faca</t>
  </si>
  <si>
    <t>Alcool etílico P.A.</t>
  </si>
  <si>
    <t>Marceneiro de Restauro</t>
  </si>
  <si>
    <t>Água destilada</t>
  </si>
  <si>
    <t>Lixa d'água 360</t>
  </si>
  <si>
    <t>Óleo de linhaça refinado (para Restauro)</t>
  </si>
  <si>
    <t>ml</t>
  </si>
  <si>
    <t>Pastilha em porcelana esmaltada, 5 x 5 cm, marca Jatobá, cor amarelo Paris re f.JD4208 ou similar</t>
  </si>
  <si>
    <t>Pilar e vigas de madeira, em massaranduba ou angelin, seção 10x18cm a 20x20cm</t>
  </si>
  <si>
    <t>Reator convencional p/ lâmpada fluorescente 1 x 20w</t>
  </si>
  <si>
    <t>Reator convencional p/ lâmpada fluorescente 1x40w</t>
  </si>
  <si>
    <t>Gradil de ferro em barras quadradas de aço de 3/8" na vertical, espaçamento 1 0cm, com duas  barras chatas 1" x 1/4" na horizontal, aplicadas nas duas face s, inclusive portão</t>
  </si>
  <si>
    <t>Ignitor p/ lâmpada de 250 Watts</t>
  </si>
  <si>
    <t>Capacitor p/ lâmpada de 250 Watts</t>
  </si>
  <si>
    <t>Imunizante para madeira Jimo Cupim Incolor ou similar</t>
  </si>
  <si>
    <t>Removedor de tinta marca Coral ou similar</t>
  </si>
  <si>
    <t>Aguarrás</t>
  </si>
  <si>
    <t>Luminária Projecto, ref. DP-2311-01, sem alojamento (ou similar)</t>
  </si>
  <si>
    <t>Caixa de medição indireta alumínio 1,60 x 0,60 x 0,25</t>
  </si>
  <si>
    <t>Cabeçote de alumínio de 4"</t>
  </si>
  <si>
    <t>Fita em aço inox Fusimec ou similar</t>
  </si>
  <si>
    <t>Fecho para fita 3/4 e 1/2", Fusimec ou similar</t>
  </si>
  <si>
    <t>Redutor químico tipo 2002 prim. qualidade</t>
  </si>
  <si>
    <t>Microesfera PRE-MIX</t>
  </si>
  <si>
    <t>Microesfera DROP - ON</t>
  </si>
  <si>
    <t>Massa termoplástica para aspersão</t>
  </si>
  <si>
    <t>Estrutura para trafo 150 KVa poste em poste 11/1000</t>
  </si>
  <si>
    <t>Poste circular de concreto 16/ 200  - Diâmetro do topo - Ø = 14cm</t>
  </si>
  <si>
    <t>Tecido em linho puro nacional, larg de 1,50m</t>
  </si>
  <si>
    <t>Chassí de madeira em cedro - para obras de arte e/ou restauro</t>
  </si>
  <si>
    <t>Tacha de latão</t>
  </si>
  <si>
    <t>Fixador Moviol (restauro)</t>
  </si>
  <si>
    <t>Sela para cruzeta</t>
  </si>
  <si>
    <t>Fixador Xilol</t>
  </si>
  <si>
    <t>Cera de abelha clarificada em escamas</t>
  </si>
  <si>
    <t>Lampada fluorescente eletronica PL  23W / 127V (compacta integrada)</t>
  </si>
  <si>
    <t>Parafina lentilha granulada</t>
  </si>
  <si>
    <t>Resina de damar</t>
  </si>
  <si>
    <t>Cera de carnauba clarificada</t>
  </si>
  <si>
    <t>Resina acrilica Primal B-60A - Adesivo irreversível</t>
  </si>
  <si>
    <t>Madeira Cedro - Prancha com 30cm x 3,5cm</t>
  </si>
  <si>
    <t>Divisória Naval (painel com vidro), e=40mm, com perfis em aço ou similar</t>
  </si>
  <si>
    <t>Porta para divisória, dim. 820 x 2110 x 35mm, Naval ou similar</t>
  </si>
  <si>
    <t>Tinta para aderência e proteção de superfícies galvanizadas, Super Galvite, m arca Sherwin Williams ou similar</t>
  </si>
  <si>
    <t>Bucha aluminio p/eletroduto d=3"</t>
  </si>
  <si>
    <t>Disjuntor tripolar 150 A, padrão DIN (linha brança ), corrente de interrupção 65KA, ref.: Siemens FFC3M ou simila.r</t>
  </si>
  <si>
    <t>Peça de eucalipto tratado, d=  5 a 7cm</t>
  </si>
  <si>
    <t>Peça de eucalipto tratado, d= 13 a 16cm</t>
  </si>
  <si>
    <t>Peça de eucalipto tratado, d= 16 a 19cm</t>
  </si>
  <si>
    <t>Verniz epóxi bicomponente (A+B) Sher-Tile Clear HS BR, marca Sherwin Williams ou similar</t>
  </si>
  <si>
    <t>Massa niveladora acrílica, Sumacril, marca Sherwin Williams ou similar</t>
  </si>
  <si>
    <t>Ventilador de parede 50cm, 127v</t>
  </si>
  <si>
    <t>Argamassa colorida flexível para pastilhas e mosaico de vidro,  Rejuntacol, Q uartizolit ou similar</t>
  </si>
  <si>
    <t>Haste para chuveiro, em PVC 1/2", Akros ou similar</t>
  </si>
  <si>
    <t>Poste circular de concreto 11/1000</t>
  </si>
  <si>
    <t>Poste concreto duplo T (DT) 11/ 400</t>
  </si>
  <si>
    <t>Poste concreto duplo T (DT) 11/ 200</t>
  </si>
  <si>
    <t>Placa de concreto estai com furo de 22 mm</t>
  </si>
  <si>
    <t>Chapa estai 74 mm</t>
  </si>
  <si>
    <t>Porca quadrada rosca DN 16 mm</t>
  </si>
  <si>
    <t>Alça preformada distribuição cabo Al 4 CAA</t>
  </si>
  <si>
    <t>Gancho suspensão com olhal</t>
  </si>
  <si>
    <t>Manilha sapatilha preformada</t>
  </si>
  <si>
    <t>Pára raio polimérico ZnO 127 V-10 KA</t>
  </si>
  <si>
    <t>Conector estribo pressão para cabo Al 4 CAA</t>
  </si>
  <si>
    <t>Conector estribo pressão para cabo Al 1/0 CAA</t>
  </si>
  <si>
    <t>Conector estribo pressão para cabo Al 4/0 CAA</t>
  </si>
  <si>
    <t>Cruzeta de concreto tipo T 2400 mm 400 Kgf</t>
  </si>
  <si>
    <t>Seccionador preformado para cerca bege</t>
  </si>
  <si>
    <t>Transformador trifásico 75 kva, at 13800v, bt 380/220 v</t>
  </si>
  <si>
    <t>Conector cunha 4 x 4 AWG CAA</t>
  </si>
  <si>
    <t>Conector cunha 4 x 1/0 AWG CAA</t>
  </si>
  <si>
    <t>Conector cunha 4 x 4/0 AWG CAA</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</si>
  <si>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</si>
  <si>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</si>
  <si>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</si>
  <si>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</si>
  <si>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</si>
  <si>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</si>
  <si>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Redução Flange-Flange, Classe de Pressão PN10, d=400x200MM</t>
  </si>
  <si>
    <t>Registro Chato, Flange-Flange de DN 150</t>
  </si>
  <si>
    <t>Registro Chato, Flange-Flange de DN 200</t>
  </si>
  <si>
    <t>Registro Chato, Flange-Flange de DN 250</t>
  </si>
  <si>
    <t>Registro Chato, Flange-Flange de DN 300</t>
  </si>
  <si>
    <t>Tê Bolsa-Bolsa-Bolsa, Junta Elástica, Classe de Pressão PN10,  DN 600x300MM</t>
  </si>
  <si>
    <t>Tê Bolsa-Bolsa-Flange, Junta Elástica, Classe de Pressão PN10,  DN 150x150MM</t>
  </si>
  <si>
    <t>Tê Bolsa-Bolsa-Flange, Junta Elástica, Classe de Pressão PN10,  DN 400 x 200M M</t>
  </si>
  <si>
    <t>Caixa de passagem em alumínio 20 x 15 x 12 cm</t>
  </si>
  <si>
    <t>Arruela em chapa de aço galvanizado 100 x 100 x 21 mm</t>
  </si>
  <si>
    <t>Chumbador parabolt 3/8" x 5"</t>
  </si>
  <si>
    <t>Ignitor  para lâmpada vapor de sódio de 400W</t>
  </si>
  <si>
    <t>Ignitor para lâmpada vapor metálico de 400W</t>
  </si>
  <si>
    <t>Lâmpada vapor metálico, azul, de 400W</t>
  </si>
  <si>
    <t>Caixa de Medição trifasica CP rede</t>
  </si>
  <si>
    <t>Parafuso em aço inox, 3/8" x 1 1/2"</t>
  </si>
  <si>
    <t>Poste telecônico galvanizado à fogo (80 micras), curvo, 10m, base flangeada</t>
  </si>
  <si>
    <t>Prensa cabo de 3/4"</t>
  </si>
  <si>
    <t>Silicone</t>
  </si>
  <si>
    <t>Eletroduto em ferro galvanizado pesado sem costura 4" x 6m</t>
  </si>
  <si>
    <t>Abraçadeira em aço inox, tipo "D", 1"</t>
  </si>
  <si>
    <t>Peça de eucalipto tratado, d= 19 a 22cm</t>
  </si>
  <si>
    <t>Quadro de medição para 04 medidores em chapa de alumínio 2 mm, pintado eletro staticamente na cor bege</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</si>
  <si>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</si>
  <si>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</si>
  <si>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</si>
  <si>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Compensado naval 20mm</t>
  </si>
  <si>
    <t>Haste aterramento 3/4"x3000mm 1045/cobre burndy GCWR19L30</t>
  </si>
  <si>
    <t>Pedra lajeada, irregular</t>
  </si>
  <si>
    <t>Puxador para esquadrias de alumínio, cor fosca (l=0.50m à 1.00m)</t>
  </si>
  <si>
    <t>Eletroduto flexível em pvc, sanfonado (corrugado), amarelo, d= 1/2", Tigrefle x ou similar</t>
  </si>
  <si>
    <t>Eletroduto flexível em pvc, sanfonado (corrugado), amarelo, d= 1", Tigreflex  ou similar</t>
  </si>
  <si>
    <t>Caixa sifonada completa em pvc, c/grelha e porta grelha, 100 x 150 x 50 mm</t>
  </si>
  <si>
    <t>Torneira de bóia p/caixa d'agua d = 3/4", ref:1350 (deca ou similar)</t>
  </si>
  <si>
    <t>Porta em madeira compensada virola, lisa, semi-oca -  80 x (160 a 210) x 3,5c m</t>
  </si>
  <si>
    <t>Caixa sifonada em pvc, quadrada, com tampa cega, 150 x 150 x 50 mm, completa</t>
  </si>
  <si>
    <t>Cap pvc soldavel p/esgoto, d=  150mm</t>
  </si>
  <si>
    <t>Dispenser para toalha de papel interfolhada, em ABS</t>
  </si>
  <si>
    <t>Barra redonda de aço mecanico laminado 3/4" (2,24 kg/m)</t>
  </si>
  <si>
    <t>Chave seccionadora S-32 160A, com abertura em carga 160A, Siemens ou similar</t>
  </si>
  <si>
    <t>Espelho para caixa vertical 4"x2", com 04 saídas rj-45 (krone ou similar)</t>
  </si>
  <si>
    <t>Texturatto rústico (colorido)</t>
  </si>
  <si>
    <t>Argamassa industrializada Votomassa AC-III, ou similar</t>
  </si>
  <si>
    <t>Granito preto, e=2cm, com polimento dos 2 lados</t>
  </si>
  <si>
    <t>Dobradiça para divisória mármore ou granito com mola, incluisve parafuso latã o, imab ref. DO0825G00 ou similar</t>
  </si>
  <si>
    <t>Fechadura (tarjeta) livre-ocupado p/divisória em mármore ou granito, ref. TG0 819 - IMAB ou similar, inclusive batente c/amortecedor ref.BT0830000-Imab e p arafusos</t>
  </si>
  <si>
    <t>Batedor p/fechadura (tarjeta) livre-ocupado p/div.marmore ou granito, ref. BT 0830 - IMAB ou similar</t>
  </si>
  <si>
    <t>Parafuso em aço inox p/ batedor de fechadura (tarjeta) livre-ocupado p/div.ma rmore ou granito ref. PF0860 - IMAB ou similar</t>
  </si>
  <si>
    <t>Caibro roliço de eucalipto</t>
  </si>
  <si>
    <t>Deslocamento de equipamento de sondagem a trado e/ou poço de visita, entre fu ros na mesma área (Distância de 501 a 2000 m)</t>
  </si>
  <si>
    <t>Forro treliçado em madeira de lei (Massaranduba) - 5 x 5 cm</t>
  </si>
  <si>
    <t>Folha de janela em madeira de lei, tipo mexicana, dimensões 0.60 x 1.10 m</t>
  </si>
  <si>
    <t>Papeleira de plástico, Astra ou similar</t>
  </si>
  <si>
    <t>Mini - Aro branco/miolo orientável preto p/AR 70  SET.0826.ZY</t>
  </si>
  <si>
    <t>AR 70 - Inc.halógena refletora 50W - 8º  LAT.0038.ZI</t>
  </si>
  <si>
    <t>Verniz p/superficies madeira tipo Osmocolor - Stain ou similar</t>
  </si>
  <si>
    <t>Tela de aço galvanizado, fio 12 bwg, malha 1", ondulada, quadrada, sem revest imento</t>
  </si>
  <si>
    <t>Disjuntor tripolar 160 A, padrão DIN (linha brança ), corrente de interrupção 65KA, ref.: Siemens ou similar</t>
  </si>
  <si>
    <t>Disjuntor tripolar 600 A, padrão DIN (linha brança ), corrente de interrupção 65KA, ref.: Siemens LFC3M ou similar</t>
  </si>
  <si>
    <t>Fecho em aço inox</t>
  </si>
  <si>
    <t>Isolador epoxi  BT 50x50</t>
  </si>
  <si>
    <t>Barra chata de cobre 1 1/2"x3/8"</t>
  </si>
  <si>
    <t>Cabo de cobre isolado EPR, flexivel,  35mm²,  12/20kv / 90º C (Eprotenax ou s imilar)</t>
  </si>
  <si>
    <t>Elo fusível 6 k</t>
  </si>
  <si>
    <t>Eletroduto corrugado flexível em PEAD Ø = 4", tipo Kanalex ou similar</t>
  </si>
  <si>
    <t>Parafuso máquina 16 x 300mm</t>
  </si>
  <si>
    <t>Parafuso máquina 16 x 350mm</t>
  </si>
  <si>
    <t>Parafuso máquina 16 x 400mm</t>
  </si>
  <si>
    <t>Eletrocalha metálica perfurada 150 x 100 x 3000 mm (ref. vl 3.01 ge valemam o u similar)</t>
  </si>
  <si>
    <t>Emenda interna 150 x 100 mm com base lisa  para eletrocalha metálica (ref. vl 3.01-21-150/50 ge valemam ou similar)</t>
  </si>
  <si>
    <t>Abraçadeira metálica tipo "d" de 4"</t>
  </si>
  <si>
    <t>Mão francesa simples 200 mm</t>
  </si>
  <si>
    <t>Colunas para sustentação de cobertura em chapa metálica de Aço Carbono ASTM-A 36, e=3/16", inclusive 01 demão de primer anti-corrosivo</t>
  </si>
  <si>
    <t>Estrutura metálica p/ cobertura modular, em perfis retangulares 30 x 50 x 3mm , inclusive 01 demão de primer anti-corrosivo</t>
  </si>
  <si>
    <t>Estrutura metálica p/ plataforma em perfís UDC 127 x 50 x 3mm, inclusive 01 d emão de primer anti-corrosivo</t>
  </si>
  <si>
    <t>Planta - Mini ixora vermelha</t>
  </si>
  <si>
    <t>Planta - Mini ixora vermelha (touceira)</t>
  </si>
  <si>
    <t>Adubo químico</t>
  </si>
  <si>
    <t>Escarificação superficial do terreno</t>
  </si>
  <si>
    <t>Tombamento de terra vegetal adubada</t>
  </si>
  <si>
    <t>Espalhamento e regularização de terra vegetal</t>
  </si>
  <si>
    <t>Plantio de mudas vegetais</t>
  </si>
  <si>
    <t>Haste cobreada copperweld p/ aterramento 254 micr d= 5/8" x 2,40 m</t>
  </si>
  <si>
    <t>Fusível alta tensão 1H</t>
  </si>
  <si>
    <t>Caixa p/quadro eletrico em aluminio 70 x 36 x 22 cm</t>
  </si>
  <si>
    <t>Timer digital 7LF4-4210 Siemens</t>
  </si>
  <si>
    <t>Disjuntor tripolar 40A, padrão DIN ( linha brança ) 5S x 1 ou similar</t>
  </si>
  <si>
    <t>Mestre Geral</t>
  </si>
  <si>
    <t>Cabo de aço galvanizado com alma de fibra DN 12,5 mm (1/2")</t>
  </si>
  <si>
    <t>Barra redonda de aço mecanico laminado 1" (3,98 kg/m)</t>
  </si>
  <si>
    <t>Barra chata de ferro 1 1/4"x1/4" (1,58 kg/m)</t>
  </si>
  <si>
    <t>Aço CA-25   Ø 25 mm (1")</t>
  </si>
  <si>
    <t>Disco de corte 7", para ferro</t>
  </si>
  <si>
    <t>Estrutura para galpão em pórticos pré-moldados de concreto armado, com lanter nim, montada c/ telha de 6mm, inclusive fundação</t>
  </si>
  <si>
    <t>Assoalho em régua de madeira de lei macho e fêmea 15 x 2cm - Comercial</t>
  </si>
  <si>
    <t>Material para sub-base (adquirido e medido pelo corte na jazida), exclusive l impeza da área, escavação e carga - Mineração Sta Maria - Terra Dura</t>
  </si>
  <si>
    <t>Imunizante para madeira K. Otek ou similar</t>
  </si>
  <si>
    <t>Pó de serra</t>
  </si>
  <si>
    <t>Fechadura para portas internas, Imab, linha nebula, ref 0921 ou similar</t>
  </si>
  <si>
    <t>Dobradiça em chapa de aço carbono, esp 1/8", fabricada artesanalmente, 4" x 2 "</t>
  </si>
  <si>
    <t>Lubrificante spray Gar-Lub ou similar</t>
  </si>
  <si>
    <t>Pasta lubrificante</t>
  </si>
  <si>
    <t>Luminária subterrânea completa com alargamento, Omni Light, ambar, ref 21531M (ou similar)</t>
  </si>
  <si>
    <t>Luminária cênica em alumínio, Omni Light, ref 7074A (ou similar)</t>
  </si>
  <si>
    <t>Spot direcionável completo (com trilhos de 2 m) (Omni Light - ref 20015L ou s imilar)</t>
  </si>
  <si>
    <t>Luminária externa completa para balizamento, Omni Light, ref 21526N</t>
  </si>
  <si>
    <t>Luminária cênica completa, preta, Omni Light, ref 7145H (ou similar)</t>
  </si>
  <si>
    <t>Luminária para destaque (vídeo e arte), Omni Light, ref 3521N (ou similar)</t>
  </si>
  <si>
    <t>Luminária externa direcionável, completa, Omni Light, ref 21843H (ou similar)</t>
  </si>
  <si>
    <t>Luminária subterrânea orientável, completa, Omni Light, ref 20080M (ou simila r)</t>
  </si>
  <si>
    <t>Cruzeta de concreto tipo T 1700 mm</t>
  </si>
  <si>
    <t>Cruzeta de concreto tipo T 1900 mm</t>
  </si>
  <si>
    <t>Arame galvanizado 12 bwg</t>
  </si>
  <si>
    <t>Arruela de alumínio p/eletroduto d=2 1/2"</t>
  </si>
  <si>
    <t>Argola de Içamento</t>
  </si>
  <si>
    <t>Fita em aço inox 3/4"</t>
  </si>
  <si>
    <t>Haste galvanizada (pesada) para aterramento, l=1,00 m, excluso conector</t>
  </si>
  <si>
    <t>Caixa p/quadro eletrico em chapa metalica d=100 x 60 x 25cm</t>
  </si>
  <si>
    <t>Cartela de bucha S-8 com 10 conjuntos de bucha/parafuso</t>
  </si>
  <si>
    <t>cartel</t>
  </si>
  <si>
    <t>Cabo de aço galvanizado com alma de fibra DN 8mm (5/16")</t>
  </si>
  <si>
    <t>Cabo de aço galvanizado com alma de fibra DN 6mm (1/4")</t>
  </si>
  <si>
    <t>Clips p/ fixação de cabo de aço alma de fibra DN 6mm - (1/4")</t>
  </si>
  <si>
    <t>Clips p/ fixação de cabo de aço alma de fibra DN 8mm - (5/16")</t>
  </si>
  <si>
    <t>Clips p/ fixação de cabo de aço alma de fibra DN 10mm - (3/8")</t>
  </si>
  <si>
    <t>Clips p/ fixação de cabo de aço alma de fibra DN 10mm - (1/2")</t>
  </si>
  <si>
    <t>Lixeira em aço inox com pedal, Maxroll, ref 42761, ou similar capcidade 5 l</t>
  </si>
  <si>
    <t>Cuba de semi-encaixe Deca ref L-830, quadrada, com mesa, 40x40 cm, branco ou  similar</t>
  </si>
  <si>
    <t>Torneira pressmatic de mesa, Docol, Beneficit Cromo 0185708 ou similar</t>
  </si>
  <si>
    <t>Ligação flexível - engate - Deca ref 4607 C 40, malha de aço, cromo ou simila r</t>
  </si>
  <si>
    <t>Ligação flexível - engate - para torneira de cozinha, D-40, malha de aço, cro mo ou similar</t>
  </si>
  <si>
    <t>Engate em PVC (ligação flexível), acabamento branco, 1/2" x 40cm, Amanco ou s imilar</t>
  </si>
  <si>
    <t>Mictório louça branca c/ sifão integrado (deca - ref. m-713 ou similar)</t>
  </si>
  <si>
    <t>Válvula Pressmatic para mictório</t>
  </si>
  <si>
    <t>Fixação para mictório M-713, Deca ou similar</t>
  </si>
  <si>
    <t>Vaso sanitário com caixa de descarga acoplada, linha vogue plus CP-525, DECA  ou similar</t>
  </si>
  <si>
    <t>Fixação para vaso sanitário, Incepa ou similar</t>
  </si>
  <si>
    <t>Lixeira em aço inox com pedal, Brinox, ref 3040/203, d=25cm, h=41cm, capcidad e=12 l, ou similar</t>
  </si>
  <si>
    <t>Lixeira em aço inox com pedal, Brinox, ref 3040/202, d=20cm, h=30cm, capacida de=5 l, ou similar</t>
  </si>
  <si>
    <t>Lixeira em aço inox com aro, Brinox, ref 3033/205, d=30cm, h=60cm, capacidade =40,5 l, ou similar</t>
  </si>
  <si>
    <t>Lixeira em aço inox com aro, Brinox, ref 3033/203, d=25cm, h=46 cm, capacidad e=21,20 l, ou similar</t>
  </si>
  <si>
    <t>Lavatório louça, ref: L-510, Vogue Plus  Conforto(45.5 x 35.5 cm), DECA ou si milar</t>
  </si>
  <si>
    <t>Disjuntor monopolar 10 A, padrão DIN (linha branca), curva de disparo B, corr ente de interrupção 5KA, ref.: Siemens 5 SX1 ou similar.</t>
  </si>
  <si>
    <t>Disjuntor monopolar 16 A, padrão DIN (linha branca), curva de disparo C, corr ente de interrupção 5KA, ref.: Siemens 5 SX1 ou similar.</t>
  </si>
  <si>
    <t>Disjuntor monopolar 40 A, padrão DIN (linha branca), curva de disparo C, corr ente de interrupção 5KA, ref.: Siemens 5SX1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</si>
  <si>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</si>
  <si>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</si>
  <si>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bipolar 10 A, padrão DIN (linha branca), curva B, corrente de inter rupção 5KA, ref.: Siemens 5SX1 ou similar.</t>
  </si>
  <si>
    <t>Disjuntor bipolar 16 A, padrão DIN (linha branca), curva C, corrente de inter rupção 5KA, ref.: Siemens 5SX1 ou similar.</t>
  </si>
  <si>
    <t>Disjuntor bipolar 63 A, padrão DIN (linha branca), curva de disparo C, corren te de interrupção 5KA, ref.: Siemens 5SX1 ou similar.</t>
  </si>
  <si>
    <t>Disjuntor tripolar 90 A, padrão DIN (  linha branca ), corrente de interrupçã o 65KA, ref.: Siemens 3VF22 ou similar.</t>
  </si>
  <si>
    <t>Disjuntor tripolar 125 A, padrão DIN (  linha branca ), corrente de interrupç ão 65KA, ref.: Siemens 3VF22 ou similar.</t>
  </si>
  <si>
    <t>Disjuntor tripolar 125 A, padrão DIN (  linha branca ), corrente de interrupç ão 22KA, ref.: Siemens QLH3 ou similar.</t>
  </si>
  <si>
    <t>Disjuntor tripolar 125 A, padrão NEMA (  linha preta ), corrente de interrupç ão 10KA, ref.: Eletromar ou similar.</t>
  </si>
  <si>
    <t>Disjuntor monopolar 35 A, padrão NEMA ( linha preta ), corrente de interrupçã o 5KA, ref.: Eletromar ou similar</t>
  </si>
  <si>
    <t>Disjuntor monopolar 60 A, padrão NEMA ( linha preta ), corrente de interrupçã o 5KA, ref.: Eletromar ou similar</t>
  </si>
  <si>
    <t>Disjuntor tripolar 10 A, padrão NEMA ( linha preta ), corrente interrupção 5K A, ref.: Eletromar ou similar</t>
  </si>
  <si>
    <t>Disjuntor tripolar 35 A, padrão NEMA ( linha preta ), corrente interrupção 5K A, ref.: Eletromar ou similar</t>
  </si>
  <si>
    <t>Disjuntor tripolar 60 A, padrão NEMA ( linha preta ), corrente interrupção 5K A, ref.: Eletromar ou similar</t>
  </si>
  <si>
    <t>Disjuntor tripolar 250 A, padrão NEMA ( linha preta ), corrente interrupção 1 0KA, ref.: Eletromar ou similar</t>
  </si>
  <si>
    <t>Disjuntor bipolar DR 20 A, tipo AC, corrente nominal residual 30mA, ref.: Sie mens 5SM1 ou similar</t>
  </si>
  <si>
    <t>Disjuntor bipolar DR 63 A, tipo AC, corrente nominal residual 30mA, ref.: Sie mens 5SM1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</si>
  <si>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</si>
  <si>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</si>
  <si>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</si>
  <si>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Grupo diesel gerador de 40KVA em 220/127V, composto de motor diesel 4 cilindr os, alternador ATED (brusshless),tanque de combustível, silencioso bateria e  quadro de transferência automatica, ref.: Leon Heimer ou similar</t>
  </si>
  <si>
    <t>Perfilado metálico perfurado 38 x 38 x 6000mm, chapa 16, Mopa ou similar</t>
  </si>
  <si>
    <t>Gancho curto para perfilado, ref. Mopa ou similar</t>
  </si>
  <si>
    <t>Gancho longo para perfilado, ref. Mopa ou similar</t>
  </si>
  <si>
    <t>Vergalhão roscal 5/16" x 3000m, carga 390Kgf, ( ref.: Mopa ou similar)</t>
  </si>
  <si>
    <t>Junção interna tipo "T" para perfilado, ref. Mopa ou simila</t>
  </si>
  <si>
    <t>Junção interna tipo "X" para perfilado, ref. Mopa ou similar</t>
  </si>
  <si>
    <t>Junção interna tipo "L" para perfilado, ref. Mopa ou similar</t>
  </si>
  <si>
    <t>Cantoneira "ZZ" para fixação de  perfilado, ref. Mopa ou similar</t>
  </si>
  <si>
    <t>Eletrocalha metálica perfurada 100 x 50 x 3000mm, peso, 1,47Kg/m,  (ref.: mop a ou similar)</t>
  </si>
  <si>
    <t>Eletrocalha metálica perfurada 100 x 100 x 3000mm, peso, 2,20Kg/m,  (ref.: mo pa ou similar)</t>
  </si>
  <si>
    <t>Eletrocalha metálica perfurada 200 x 100 x 3000mm, peso,  2,93Kg/m,  (ref.: m opa ou similar)</t>
  </si>
  <si>
    <t>Eletrocalha metálica perfurada 300 x 100 x 3000mm, peso, 3,67Kg/m, (ref.: mop a ou similar)</t>
  </si>
  <si>
    <t>Suporte vertical  150 x 50 mm  para fixação de eletrocalha metálica ( ref.: M opa ou similar)</t>
  </si>
  <si>
    <t>Suporte vertical  200 x 100 mm  para fixação de eletrocalha metálica ( ref.:  Mopa ou similar)</t>
  </si>
  <si>
    <t>Cotovelo 90º p/ canaleta 20 x 10mm (ref.309 90 sistema "x", Pial Legrand ou s imilar)</t>
  </si>
  <si>
    <t>Cotovelo interno p/ canaleta 20 x 10mm (ref.309 91 sistema "x", Pial Legrand  ou similar)</t>
  </si>
  <si>
    <t>Cotovelo externo p/ canaleta 20 x 10mm (ref.309 92 sistema "x", Pial Legrand  ou similar)</t>
  </si>
  <si>
    <t>Cotovelo interno p/ canaleta 50 x 20mm (ref.299 03 sistema "x", Pial Legrand  ou similar)</t>
  </si>
  <si>
    <t>Cotovelo externo p/ canaleta 50 x 20mm (ref.299 02 sistema "x", Pial Legrand  ou similar)</t>
  </si>
  <si>
    <t>Cotovelo interno p/ canaleta 110 x 20mm (ref.304 01 sistema "x", Pial Legrand ou similar)</t>
  </si>
  <si>
    <t>Chapa em MDF, dim. 2,75m x 1,85m, revestida nas duas faces, cor branca, e=18m m</t>
  </si>
  <si>
    <t>Fita acabamento bordo, em PVC, cor branca, e=19mm</t>
  </si>
  <si>
    <t>Trilho suiço simples para esquadrias</t>
  </si>
  <si>
    <t>Trilho suiço duplo para esquadrias</t>
  </si>
  <si>
    <t>Luva para canaleta 20 x 10mm  (ref. 309 94 sistema "x", Pial Legrand ou simil ar)</t>
  </si>
  <si>
    <t>Luva para canaleta 50 x 20mm ( ref.299 05 sistema " x ", Pial Legrand ou simi lar)</t>
  </si>
  <si>
    <t>Derivação em T para canaleta 50 x 20mm (ref.299 04 sistema "x", Pial Legrand  ou similar )</t>
  </si>
  <si>
    <t>Derivação em T para canaleta 110 x 20mm (ref.304 04 sistema "x", Pial Legrand ou similar )</t>
  </si>
  <si>
    <t>Tampa de extremidade p/ canaleta 50 x 20mm (ref.299 00 sistema "x", Pial Legr and ou similar )</t>
  </si>
  <si>
    <t>Tampa de extremidade p/ canaleta 110 x 20mm (ref.304 00  sistema "x", Pial Le grand ou similar )</t>
  </si>
  <si>
    <t>Caixa 75 x 75 x 42 mm, sistema "X", de sobrepor p/ fixação em canaleta 20 x 1 0mm (ref. 891 48, Pial Legrand ou similar)</t>
  </si>
  <si>
    <t>Caixa 75 x 75mm, sistema "X", de sobrepor p/ fixação à canaleta 110 x 20mm (r ef. 303 43, Pial Legrand ou similar)</t>
  </si>
  <si>
    <t>Caixa 75 x 75 x 31mm, sistema "X", p/ fixação lateral em  canaleta 110 x 20mm (ref. 303 44, Pial Legrand ou similar)</t>
  </si>
  <si>
    <t>Chapa de aço galvanizado nº 18 - e=1,2mm - dimensões 2,00x1,00m</t>
  </si>
  <si>
    <t>Mini câmera color Tec Voz, Day Night CCD/420L/0.1 lux/3.6mm (ou similar)</t>
  </si>
  <si>
    <t>Fonte de alimentação Gilsom, 12V / 2A (ou similar)</t>
  </si>
  <si>
    <t>Kit para sistema de CFTV (parafusos, buchas, conectores, fio jumper e outros)</t>
  </si>
  <si>
    <t>Micro computador pentium 4, windows XP, 512 Mb memória ram, hd 80 Gb, monitor 17"</t>
  </si>
  <si>
    <t>Acabamento para válvula de descarga Docol linha Benefit, ref 1840106, cromo o u similar</t>
  </si>
  <si>
    <t>Disjuntor monopolar 16 A, padrão DIN (linha branca), curva de disparo B, corr ente de interrupção 5KA, ref.: Siemens 5 SX1 ou similar.</t>
  </si>
  <si>
    <t>Disjuntor monopolar 20 A, padrão DIN (linha branca), curva de disparo B, corr ente de interrupção 5KA, ref.: Siemens 5 SX1 ou similar.</t>
  </si>
  <si>
    <t>Disjuntor monopolar 25 A, padrão DIN (linha branca), curva de disparo B, corr ente de interrupção 5KA, ref.: Siemens 5 SX1 ou similar.</t>
  </si>
  <si>
    <t>Disjuntor monopolar 32 A, padrão DIN (linha branca), curva de disparo B, corr ente de interrupção 5KA, ref.: Siemens 5 SX1 ou similar.</t>
  </si>
  <si>
    <t>Disjuntor monopolar 20 A, padrão DIN (linha branca), curva de disparo C, corr ente de interrupção 5KA, ref.: Siemens 5 SX1 ou similar.</t>
  </si>
  <si>
    <t>Disjuntor monopolar 25 A, padrão DIN (linha branca), curva de disparo C, corr ente de interrupção 5KA, ref.: Siemens 5 SX1 ou similar.</t>
  </si>
  <si>
    <t>Disjuntor monopolar 32 A, padrão DIN (linha branca), curva de disparo C, corr ente de interrupção 5KA, ref.: Siemens 5 SX1 ou similar.</t>
  </si>
  <si>
    <t>Disjuntor monopolar 50 A, padrão DIN (linha branca), curva de disparo C, corr ente de interrupção 5KA, ref.: Siemens 5SX1 ou similar.</t>
  </si>
  <si>
    <t>Disjuntor monopolar 80 A, padrão DIN (linha branca), curva de disparo C, corr ente de interrupção 5KA, ref.: Siemens 5SX1 ou similar.</t>
  </si>
  <si>
    <t>Disjuntor bipolar 15 A, padrão DIN (linha branca), curva B, corrente de inter rupção 5KA, ref.: Siemens 5SX1 ou similar.</t>
  </si>
  <si>
    <t>Disjuntor bipolar 20 A, padrão DIN (linha branca), curva B, corrente de inter rupção 5KA, ref.: Siemens 5SX1 ou similar.</t>
  </si>
  <si>
    <t>Disjuntor bipolar 25 A, padrão DIN (linha branca), curva B, corrente de inter rupção 5KA, ref.: Siemens 5SX1 ou similar.</t>
  </si>
  <si>
    <t>Disjuntor bipolar 32  A, padrão DIN (linha branca), curva de disparo B, corre nte de interrupção 5KA, ref.: Siemens 5SX1 ou similar.</t>
  </si>
  <si>
    <t>Disjuntor bipolar 20 A, padrão DIN (linha branca), curva C, corrente de inter rupção 5KA, ref.: Siemens 5SX1 ou similar.</t>
  </si>
  <si>
    <t>Disjuntor bipolar 25 A, padrão DIN (linha branca), curva C, corrente de inter rupção 5KA, ref.: Siemens 5SX1 ou similar.</t>
  </si>
  <si>
    <t>Disjuntor bipolar 32 A, padrão DIN (linha branca), curva de disparo C, corren te de interrupção 5KA, ref.: Siemens 5SX1 ou similar.</t>
  </si>
  <si>
    <t>Disjuntor bipolar 40 A, padrão DIN (linha branca), curva de disparo C, corren te de interrupção 5KA, ref.: Siemens 5SX1 ou similar.</t>
  </si>
  <si>
    <t>Disjuntor bipolar 50 A, padrão DIN (linha branca), curva de disparo C, corren te de interrupção 5KA, ref.: Siemens 5SX1 ou similar.</t>
  </si>
  <si>
    <t>Disjuntor bipolar 70 A, padrão DIN (linha branca), curva de disparo C, corren te de interrupção 5KA, ref.: Siemens 5SX1 ou similar.</t>
  </si>
  <si>
    <t>Disjuntor bipolar 80 A, padrão DIN (linha branca), curva de disparo C, corren te de interrupção 5KA, ref.: Siemens 5SX1 ou similar.</t>
  </si>
  <si>
    <t>Disjuntor tripolar  16 A, padrão DIN (  linha branca ), curva de disparo C, c orrente de interrupção 5KA, ref.: Siemens 5SX1 ou similar.</t>
  </si>
  <si>
    <t>Disjuntor tripolar 20 A, padrão DIN (  linha branca ), curva de disparo C, co rrente de interrupção 5KA, ref.: Siemens 5SX1 ou similar.</t>
  </si>
  <si>
    <t>Disjuntor tripolar 25 A, padrão DIN (  linha branca ), curva de disparo C, co rrente de interrupção 5KA, ref.: Siemens 5SX1 ou similar.</t>
  </si>
  <si>
    <t>Disjuntor tripolar 32 A, padrão DIN (  linha branca ), curva de disparo C, co rrente de interrupção 5KA, ref.: Siemens 5SX1 ou similar.</t>
  </si>
  <si>
    <t>Disjuntor tripolar 40 A, padrão DIN (  linha branca ), curva de disparo C, co rrente de interrupção 5KA, ref.: Siemens 5SX1 ou similar.</t>
  </si>
  <si>
    <t>Disjuntor tripolar 50 A, padrão DIN (  linha branca ), curva de disparo C, co rrente de interrupção 5KA, ref.: Siemens 5SX1 ou similar.</t>
  </si>
  <si>
    <t>Disjuntor tripolar 70 A, padrão DIN (  linha branca ), curva de disparo C, co rrente de interrupção 5KA, ref.: Siemens 5SX1 ou similar.</t>
  </si>
  <si>
    <t>Disjuntor tripolar 80 A, padrão DIN (  linha branca ), curva de disparo C, co rrente de interrupção 5KA, ref.: Siemens 5SX1 ou similar.</t>
  </si>
  <si>
    <t>Disjuntor tripolar 150 A, padrão DIN (  linha branca ), corrente de interrupç ão 22KA, ref.: Siemens QLH3 ou similar.</t>
  </si>
  <si>
    <t>Disjuntor tripolar 175 A, padrão DIN (  linha branca ), corrente de interrupç ão 22KA, ref.: Siemens QLH3 ou similar.</t>
  </si>
  <si>
    <t>Disjuntor tripolar 200 A, padrão DIN (  linha branca ), corrente de interrupç ão 22KA, ref.: Siemens QLH3 ou similar.</t>
  </si>
  <si>
    <t>Disjuntor tripolar 225 A, padrão DIN (  linha branca ), corrente de interrupç ão 22KA, ref.: Siemens QLH3 ou similar.</t>
  </si>
  <si>
    <t>Disjuntor tripolar 250 A, padrão DIN (  linha branca ), corrente de interrupç ão 22KA, ref.: Siemens QLH3 ou similar.</t>
  </si>
  <si>
    <t>Disjuntor tripolar 150 A, padrão NEMA (  linha preta ), corrente de interrupç ão 10KA, ref.: Eletromar ou similar.</t>
  </si>
  <si>
    <t>Disjuntor tripolar 175 A, padrão NEMA (  linha preta ), corrente de interrupç ão 10KA, ref.: Eletromar ou similar.</t>
  </si>
  <si>
    <t>Disjuntor tripolar 200 A, padrão NEMA (  linha preta ), corrente de interrupç ão 10KA, ref.: Eletromar ou similar.</t>
  </si>
  <si>
    <t>Disjuntor tripolar 225 A, padrão NEMA (  linha preta ), corrente de interrupç ão 10KA, ref.: Eletromar ou similar.</t>
  </si>
  <si>
    <t>Disjuntor tripolar 175 A, padrão DIN (linha brança ), corrente de interrupção 65KA, ref.: Siemens FFC3M ou simila.r</t>
  </si>
  <si>
    <t>Disjuntor tripolar 200 A, padrão DIN (linha brança ), corrente de interrupção 65KA, ref.: Siemens FFC3M ou similar</t>
  </si>
  <si>
    <t>Disjuntor tripolar 350 A, padrão DIN (linha branca ), corrente de interrupção 65KA, ref.: Siemens JFC3M ou Similar</t>
  </si>
  <si>
    <t>Disjuntor tripolar 400 A, padrão DIN (linha branca ), corrente de interrupção 65KA, ref.: Siemens JFC3M ou Similar</t>
  </si>
  <si>
    <t>Disjuntor monopolar 15 A, padrão NEMA ( linha preta ), corrente de interrupçã o 5KA, ref.: Eletromar ou similar</t>
  </si>
  <si>
    <t>Disjuntor monopolar 20 A, padrão NEMA ( linha preta ), corrente de interrupçã o 5KA, ref.: Eletromar ou similar</t>
  </si>
  <si>
    <t>Disjuntor monopolar 25 A, padrão NEMA ( linha preta ), corrente de interrupçã o 5KA, ref.: Eletromar ou similar</t>
  </si>
  <si>
    <t>Disjuntor monopolar 30 A, padrão NEMA ( linha preta ), corrente de interrupçã o 5KA, ref.: Eletromar ou similar</t>
  </si>
  <si>
    <t>Disjuntor monopolar 40 A, padrão NEMA ( linha preta ), corrente de interrupçã o 5KA, ref.: Eletromar ou similar</t>
  </si>
  <si>
    <t>Disjuntor monopolar 50 A, padrão NEMA ( linha preta ), corrente de interrupçã o 5KA, ref.: Eletromar ou similar</t>
  </si>
  <si>
    <t>Disjuntor monopolar 70 A, padrão NEMA ( linha preta ), corrente de interrupçã o 5KA, ref.: Eletromar ou similar</t>
  </si>
  <si>
    <t>Disjuntor bipolar 15 A, padrão NEMA (linha preta ) corrente de interrupção 5K A, ref.: eletromar ou similar</t>
  </si>
  <si>
    <t>Disjuntor bipolar 20 A, padrão NEMA (linha preta ) corrente de interrupção 5K A, ref.: eletromar ou similar</t>
  </si>
  <si>
    <t>Disjuntor bipolar 25 A, padrão NEMA ( linha preta ) corrente de interrupção 5 KA, ref.: eletromar ou similar</t>
  </si>
  <si>
    <t>Disjuntor bipolar 30 A, padrão NEMA ( linha preta ) corrente de interrupção 5 KA, ref.: eletromar ou similar</t>
  </si>
  <si>
    <t>Disjuntor bipolar 40 A, padrão NEMA ( linha preta ) corrente de interrupção 5 KA, ref.: eletromar ou similar</t>
  </si>
  <si>
    <t>Disjuntor bipolar 50 A, padrão NEMA ( linha preta ) corrente de interrupção 5 KA, ref.: eletromar ou similar</t>
  </si>
  <si>
    <t>Disjuntor bipolar 70 A, padrão NEMA ( linha preta ), corrente interrupção 5KA , ref.: Eletromar ou similar</t>
  </si>
  <si>
    <t>Disjuntor bipolar 80 A, padrão NEMA ( linha preta ), corrente interrupção 5KA , ref.: Eletromar ou similar</t>
  </si>
  <si>
    <t>Disjuntor bipolar 90 A, padrão NEMA ( linha preta ), corrente interrupção 5KA , ref.: Eletromar ou similar</t>
  </si>
  <si>
    <t>Disjuntor bipolar 100 A, padrão NEMA (linha preta ) corrente de  interrupção  5KA, ref.: Eletromar ou similar</t>
  </si>
  <si>
    <t>Disjuntor tripolar  15 A, padrão NEMA ( linha preta ), corrente interrupção 5 KA, ref.: Eletromar ou similar</t>
  </si>
  <si>
    <t>Disjuntor tripolar 20 A, padrão NEMA ( linha preta ), corrente interrupção 5K A, ref.: Eletromar ou similar</t>
  </si>
  <si>
    <t>Disjuntor tripolar 25 A, padrão NEMA ( linha preta ), corrente interrupção 5K A, ref.: Eletromar ou similar</t>
  </si>
  <si>
    <t>Disjuntor tripolar 30 A, padrão NEMA ( linha preta ), corrente interrupção 5K A, ref.: Eletromar ou similar</t>
  </si>
  <si>
    <t>Disjuntor tripolar 40 A, padrão NEMA ( linha preta ), corrente interrupção 5K A, ref.: Eletromar ou similar</t>
  </si>
  <si>
    <t>Disjuntor tripolar 50 A, padrão NEMA ( linha preta ), corrente interrupção 5K A, ref.: Eletromar ou similar</t>
  </si>
  <si>
    <t>Disjuntor tripolar 70 A, padrão NEMA ( linha preta ), corrente interrupção 5K A, ref.: Eletromar ou similar</t>
  </si>
  <si>
    <t>Disjuntor tripolar 80 A, padrão NEMA ( linha preta ), corrente interrupção 5K A, ref.: Eletromar ou similar</t>
  </si>
  <si>
    <t>Disjuntor tripolar 90 A, padrão NEMA ( linha preta ), corrente interrupção 5K A, ref.: Eletromar ou similar</t>
  </si>
  <si>
    <t>Disjuntor tripolar 100 A, padrão NEMA ( linha preta ), corrente interrupção 5 KA, ref.: Eletromar ou similar</t>
  </si>
  <si>
    <t>Disjuntor tripolar 150 A, padrão NEMA  (linha preta), corrente interrupção 10 KA, ref.: Eletromar ou similar</t>
  </si>
  <si>
    <t>Disjuntor tripolar 175 A, padrão NEMA ( linha preta ), corrente interrupção 1 0KA, ref.: Eletromar ou similar</t>
  </si>
  <si>
    <t>Disjuntor tripolar 200 A, padrão NEMA (linha preta), corrente interrupção 10K A, ref.: Eletromar ou similar</t>
  </si>
  <si>
    <t>Disjuntor tripolar 225 A, padrão NEMA ( linha preta ), corrente interrupção 1 0KA, ref.: Eletromar ou similar</t>
  </si>
  <si>
    <t>Disjuntor bipolar DR 40 A, tipo AC, corrente nominal residual 30mA, ref.5SM1  314-OMB Siemens ou similar</t>
  </si>
  <si>
    <t>Disjuntor tripolar 150 A, padrão DIN ( linha brança ), corrente de interrupçã o 10KA, ref.: Siemens ou similar</t>
  </si>
  <si>
    <t>Disjuntor tripolar 175 A, padrão DIN ( linha brança ), corrente de interrupçã o 10KA, ref.: Siemens ou similar</t>
  </si>
  <si>
    <t>Disjuntor tripolar 200 A, padrão DIN ( linha brança ), corrente de interrupçã o 10KA, ref.: Siemens ou similar</t>
  </si>
  <si>
    <t>Disjuntor tripolar 225 A, padrão DIN ( linha brança ), corrente de interrupçã o 10KA, ref.: Siemens ou similar</t>
  </si>
  <si>
    <t>Tela de aço galvanizado, fio 14bwg, malha 3/4", ondulada, quadrada, sem reves timento</t>
  </si>
  <si>
    <t>Tela de aço galvanizado, fio 14bwg, malha 3/4", losangular, com revestimento</t>
  </si>
  <si>
    <t>Corrimão de alumínio ref. CG 003 Alcoa</t>
  </si>
  <si>
    <t>Suporte metálico para corrimão ref. CG 028 Alcoa ou similar</t>
  </si>
  <si>
    <t>Fixação para suporte metálico</t>
  </si>
  <si>
    <t>Misturador de cozinha articulado p/bancada, ref.1256 50, Deca ou similar</t>
  </si>
  <si>
    <t>Torneira para lavatorio cirúrgico com acionamento cotovelo</t>
  </si>
  <si>
    <t>Misturador com temostato mod. 2430 linha C ou similar</t>
  </si>
  <si>
    <t>Sifão para pia em aço inox ref. 1680 linha C, 1  x  1 1/2 (deca ou similar)</t>
  </si>
  <si>
    <t>Terminal de ventilação pvc rigido d=  75mm</t>
  </si>
  <si>
    <t>Caixa sifonada pvc, quadrada, com tampa cega d = 150 x 185 x 75mm, acabamento branco, marca Akros ou similar</t>
  </si>
  <si>
    <t>Te PVC soldavel c/bucha de latão 25mm x 1/2"</t>
  </si>
  <si>
    <t>Niple duplo de ferro galvanizado d=2 1/2"</t>
  </si>
  <si>
    <t>Vergalhão tipo rosca total de 1/2"</t>
  </si>
  <si>
    <t>Porca sextavada 1/2"</t>
  </si>
  <si>
    <t>Válvula reguladora para cilindro duplo estágio</t>
  </si>
  <si>
    <t>Grama nativa capim de burro, ou batatais em placas</t>
  </si>
  <si>
    <t>Água</t>
  </si>
  <si>
    <t>Jardineiro</t>
  </si>
  <si>
    <t>Adubo mineral NPK (10-10-10)</t>
  </si>
  <si>
    <t>Cabo de cobre isolado EPR, flexivel,  25mm²,  12/20kv / 90º C (Eprotenax ou s imilar)</t>
  </si>
  <si>
    <t>Cabo de cobre isolado EPR, flexivel,  50mm²,  12/20kv / 90º C (Eprotenax ou s imilar)</t>
  </si>
  <si>
    <t>Cabo de cobre isolado HEPR (XLPE),  10mm²,  1kv / 90º C</t>
  </si>
  <si>
    <t>Cabo de cobre isolado HEPR (XLPE),  16mm²,  1kv / 90º C</t>
  </si>
  <si>
    <t>Cabo de cobre isolado HEPR (XLPE),  70mm²,  1kv / 90º C</t>
  </si>
  <si>
    <t>Cabo de cobre isolado HEPR (XLPE),   2,5mm²,  1kv / 90º C</t>
  </si>
  <si>
    <t>Cabo de cobre isolado HEPR (XLPE),   4,0mm²,  1kv / 90º C</t>
  </si>
  <si>
    <t>Cabo de cobre isolado EPR  ou XLPE),   6,0mm²,  0,6/1kv / 90º C</t>
  </si>
  <si>
    <t>Tubo metálico flexível d=1/2" (ref.sealtubo ou similar)</t>
  </si>
  <si>
    <t>Tubo metálico flexível d=3/4" (ref.sealtubo ou similar)</t>
  </si>
  <si>
    <t>Tubo metálico flexível d=1" (ref.sealtubo ou similar)</t>
  </si>
  <si>
    <t>Tubo metálico flexível d=1 1/4" (ref.sealtubo ou similar)</t>
  </si>
  <si>
    <t>Tubo metálico flexível d=1 1/2" (ref.sealtubo ou similar)</t>
  </si>
  <si>
    <t>Tubo metálico flexível d=2" (ref.sealtubo ou similar)</t>
  </si>
  <si>
    <t>Tubo metálico flexível d=3" (ref.sealtubo ou similar)</t>
  </si>
  <si>
    <t>Terminal de conexão SPTF d=1/2" para tubo metálico flexível (ref. sealtubo ou similar)</t>
  </si>
  <si>
    <t>Terminal de conexão SPTF d=3/4" para tubo metálico flexível (ref. sealtubo ou similar)</t>
  </si>
  <si>
    <t>Terminal de conexão SPTF d=1" para tubo metálico flexível (ref. sealtubo ou s imilar)</t>
  </si>
  <si>
    <t>Terminal de conexão SPTF d=1 1/4" para tubo metálico flexível (ref. sealtubo  ou similar)</t>
  </si>
  <si>
    <t>Terminal de conexão SPTF d=1 1/2" para tubo metálico flexível (ref. sealtubo  ou similar)</t>
  </si>
  <si>
    <t>Terminal de conexão SPTF d= 2" para tubo metálico flexível (ref. sealtubo ou  similar)</t>
  </si>
  <si>
    <t>Terminal de conexão SPTF d=3" para tubo metálico flexível (ref. sealtubo ou s imilar)</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</si>
  <si>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</si>
  <si>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</si>
  <si>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</si>
  <si>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Haste cobreada copperweld p/ aterramento 254 micr d= 5/8" x 3,00 m</t>
  </si>
  <si>
    <t>Caixa de ferro, pintura epóxi de  60 x 50 x 25cm  ou similar</t>
  </si>
  <si>
    <t>Isolador epoxi 15x25</t>
  </si>
  <si>
    <t>Barra chata de cobre 1" x 1/4"</t>
  </si>
  <si>
    <t>Eletroduto em ferro galvanizado  pesado sem costura 2 1/2" x 3m</t>
  </si>
  <si>
    <t>Eletroduto em ferro galvanizado pesado sem costura 2 1/2" x 6m</t>
  </si>
  <si>
    <t>Poste circular de concreto 12/ 300</t>
  </si>
  <si>
    <t>Poste circular de concreto 12/1500</t>
  </si>
  <si>
    <t>Cabo de cobre isolado EPR, flexivel,  70mm²,  12/20kv / 90º C (Eprotenax ou s imilar)</t>
  </si>
  <si>
    <t>Mufla terminal contratil à frio 12 / 20 Kv</t>
  </si>
  <si>
    <t>Alça para cabo de aço GDE 1107</t>
  </si>
  <si>
    <t>Arruela quadrada galv. 38 x 38mm</t>
  </si>
  <si>
    <t>Braço suporte tipo C, ref. BSC-04</t>
  </si>
  <si>
    <t>Grampo de ancoragem, ref. GAD-1002N</t>
  </si>
  <si>
    <t>Porca olhal 5/8</t>
  </si>
  <si>
    <t>Pára-raio tipo polimérico 10KA - 10 KV</t>
  </si>
  <si>
    <t>Eletroduto corrugado flexivel Ø 1 1/4" em PEAD, tipo Kanaduto/SW (Kanaflex ou similar)</t>
  </si>
  <si>
    <t>Cuba de aço inox 304, Terminox ou similar, retangular, com válvula, dim 80 x  50 x 30 cm, e=0,8 mm, para pia de cozinha</t>
  </si>
  <si>
    <t>Caixa padrão para barramento selada</t>
  </si>
  <si>
    <t>Módulo de medição para 06 medidores 150x90x22 cm</t>
  </si>
  <si>
    <t>Cabo telefônico TP-CT 0,50 para 100 pares</t>
  </si>
  <si>
    <t>Anilhas para identificação</t>
  </si>
  <si>
    <t>Placa PVC 4x4" com saída para 3 RJ45</t>
  </si>
  <si>
    <t>Patch cord UTP cat 5e rj-45 c/2,5m</t>
  </si>
  <si>
    <t>Cabo de fibra ótica de 04 vias 62,5/125, Auto sustentavel, Multimodo</t>
  </si>
  <si>
    <t>Extensão óptica duplex 62,5/125 conector SC, 2,5 metros</t>
  </si>
  <si>
    <t>Abraçadeira de nylon T50R - 20cm</t>
  </si>
  <si>
    <t>Cabo coaxial tripolar RGC 59 malha 67</t>
  </si>
  <si>
    <t>Tomada para antena de TV com adaptador de cabo coaxial, com placa 4x2"</t>
  </si>
  <si>
    <t>Divisor casador de impedância 1/1(T)</t>
  </si>
  <si>
    <t>Divisor casador de impedância 1/2</t>
  </si>
  <si>
    <t>Conector tipo F</t>
  </si>
  <si>
    <t>Cabo telefonico CCI - 50 x 2 pares</t>
  </si>
  <si>
    <t>Condulete tipo "C" de 1/2 em alumínio fundido a prova de tempo, gases, vapore s e pós.</t>
  </si>
  <si>
    <t>Condulete tipo "C" de 1 1/4" em alumínio fundido a prova de tempo, gases, vap ores e pós.</t>
  </si>
  <si>
    <t>Condulete tipo "C" de 1 1/2" em alumínio fundido a prova de tempo, gases, vap ores e pós.</t>
  </si>
  <si>
    <t>Condulete tipo "C" de 2" em alumínio fundido a prova de tempo, gases, vapores e pós.</t>
  </si>
  <si>
    <t>Condulete tipo "C" de 2 1/2" em alumínio fundido a prova de tempo, gases, vap ores e pós.</t>
  </si>
  <si>
    <t>Condulete tipo "E" de 1/2" em alumínio fundido a prova de tempo, gases, vapor es e pós.</t>
  </si>
  <si>
    <t>Condulete tipo "E" de 3/4" em alumínio fundido a prova de tempo, gases, vapor es e pós.</t>
  </si>
  <si>
    <t>Condulete tipo "E" de 1" em alumínio fundido a prova de tempo, gases, vapores e pós.</t>
  </si>
  <si>
    <t>Condulete tipo "E" de 1 1/4" em alumínio fundido a prova de tempo, gases, vap ores e pós.</t>
  </si>
  <si>
    <t>Condulete tipo "E" de 1 1/2" em alumínio fundido a prova de tempo, gases, vap ores e pós.</t>
  </si>
  <si>
    <t>Condulete tipo "E" de 2" em alumínio fundido a prova de tempo, gases, vapores e pós.</t>
  </si>
  <si>
    <t>Condulete tipo "E" de 2 1/2" em alumínio fundido a prova de tempo, gases, vap ores e pós.</t>
  </si>
  <si>
    <t>Condulete tipo "LB" de  1/2" em alumínio fundido a prova de tempo, gases, vap ores e pós.</t>
  </si>
  <si>
    <t>Condulete tipo "LB" de 1" em alumínio fundido a prova de tempo, gases, vapore s e pós.</t>
  </si>
  <si>
    <t>Condulete tipo "LB" de 1 1/4" em alumínio fundido a prova de tempo, gases, va pores e pós.</t>
  </si>
  <si>
    <t>Condulete tipo "LB" de 1 1/2" em alumínio fundido a prova de tempo, gases, va pores e pós.</t>
  </si>
  <si>
    <t>Condulete tipo "LB" de 2" em alumínio fundido a prova de tempo, gases, vapore s e pós.</t>
  </si>
  <si>
    <t>Condulete tipo "LB" de 2 1/2" em alumínio fundido a prova de tempo, gases, va pores e pós.</t>
  </si>
  <si>
    <t>Condulete tipo "LB" de 3" em alumínio fundido a prova de tempo, gases, vapore s e pós.</t>
  </si>
  <si>
    <t>Condulete tipo "LL" de 1/2" em alumínio fundido a prova de tempo, gases, vapo res e pós.</t>
  </si>
  <si>
    <t>Condulete tipo "LL" de 1 1/4" em alumínio fundido a prova de tempo, gases, va pores e pós.</t>
  </si>
  <si>
    <t>Condulete tipo "LL" de 1 1/2" em alumínio fundido a prova de tempo, gases, va pores e pós.</t>
  </si>
  <si>
    <t>Condulete tipo "LL" de 2" em alumínio fundido a prova de tempo, gases, vapore s e pós.</t>
  </si>
  <si>
    <t>Condulete tipo "LL" de 2 1/2" em alumínio fundido a prova de tempo, gases, va pores e pós.</t>
  </si>
  <si>
    <t>Condulete tipo "LR" de 1/2" em alumínio fundido a prova de tempo, gases, vapo res e pós.</t>
  </si>
  <si>
    <t>Condulete tipo "LR" de 1" em alumínio fundido a prova de tempo, gases, vapore s e pós.</t>
  </si>
  <si>
    <t>Condulete tipo "LR" de 1 1/4" em alumínio fundido a prova de tempo, gases, va pores e pós.</t>
  </si>
  <si>
    <t>Condulete tipo "LR" de 1 1/2" em alumínio fundido a prova de tempo, gases, va pores e pós.</t>
  </si>
  <si>
    <t>Condulete tipo "LR" de 2" em alumínio fundido a prova de tempo, gases, vapore s e pós.</t>
  </si>
  <si>
    <t>Condulete tipo "LR" de 2 1/2" em alumínio fundido a prova de tempo, gases, va pores e pós.</t>
  </si>
  <si>
    <t>Condulete tipo "T" de 1/2" em alumínio fundido a prova de tempo, gases, vapor es e pós.</t>
  </si>
  <si>
    <t>Condulete tipo "T" de 1" em alumínio fundido a prova de tempo, gases, vapores e pós.</t>
  </si>
  <si>
    <t>Condulete tipo "T" de 1 1/4" em alumínio fundido a prova de tempo, gases, vap ores e pós.</t>
  </si>
  <si>
    <t>Condulete tipo "T" de 1 1/2" em alumínio fundido a prova de tempo, gases, vap ores e pós.</t>
  </si>
  <si>
    <t>Condulete tipo "T" de 2" em alumínio fundido a prova de tempo, gases, vapores e pós.</t>
  </si>
  <si>
    <t>Condulete tipo "T" de 2 1/2" em alumínio fundido a prova de tempo, gases, vap ores e pós.</t>
  </si>
  <si>
    <t>Condulete tipo "TA" de  1/2" em alumínio fundido a prova de tempo, gases, vap ores e pós.</t>
  </si>
  <si>
    <t>Condulete tipo "TA" de 3/4" em alumínio fundido a prova de tempo, gases, vapo res e pós.</t>
  </si>
  <si>
    <t>Condulete tipo "TA" de 1" em alumínio fundido a prova de tempo, gases, vapore s e pós.</t>
  </si>
  <si>
    <t>Condulete tipo "TA" de 1 1/4" em alumínio fundido a prova de tempo, gases, va pores e pós.</t>
  </si>
  <si>
    <t>Condulete tipo "TA" de 1 1/2" em alumínio fundido a prova de tempo, gases, va pores e pós.</t>
  </si>
  <si>
    <t>Condulete tipo "TA" de 2" em alumínio fundido a prova de tempo, gases, vapore s e pós.</t>
  </si>
  <si>
    <t>Condulete tipo "TA" de 2 1/2" em alumínio fundido a prova de tempo, gases, va pores e pós.</t>
  </si>
  <si>
    <t>Condulete tipo "TB" de 1/2" em alumínio fundido a prova de tempo, gases, vapo res e pós.</t>
  </si>
  <si>
    <t>Condulete tipo "TB" de 3/4" em alumínio fundido a prova de tempo, gases, vapo res e pós.</t>
  </si>
  <si>
    <t>Condulete tipo "TB" de 1" em alumínio fundido a prova de tempo, gases, vapore s e pós.</t>
  </si>
  <si>
    <t>Condulete tipo "TB" de 1 1/4" em alumínio fundido a prova de tempo, gases, va pores e pós.</t>
  </si>
  <si>
    <t>Condulete tipo "TB" de 1 1/2" em alumínio fundido a prova de tempo, gases, va pores e pós.</t>
  </si>
  <si>
    <t>Condulete tipo "TB" de 2" em alumínio fundido a prova de tempo, gases, vapore s e pós.</t>
  </si>
  <si>
    <t>Condulete tipo "TB" de 2 1/2" em alumínio fundido a prova de tempo, gases, va pores e pós.</t>
  </si>
  <si>
    <t>Condulete tipo "X" de  1/2" em alumínio fundido a prova de tempo, gases, vapo res e pós.</t>
  </si>
  <si>
    <t>Condulete tipo "X" de 1 1/4" em alumínio fundido a prova de tempo, gases, vap ores e pós.</t>
  </si>
  <si>
    <t>Condulete tipo "X" de 1 1/2" em alumínio fundido a prova de tempo, gases, vap ores e pós.</t>
  </si>
  <si>
    <t>Condulete tipo "X" de 2" em alumínio fundido a prova de tempo, gases, vapores e pós.</t>
  </si>
  <si>
    <t>Condulete tipo "X" de 2 1/2" em alumínio fundido a prova de tempo, gases, vap ores e pós.</t>
  </si>
  <si>
    <t>Condulete tipo "XA" de  1/2" em alumínio fundido a prova de tempo, gases, vap ores e pós.</t>
  </si>
  <si>
    <t>Condulete tipo "XA" de  3/4" em alumínio fundido a prova de tempo, gases, vap ores e pós.</t>
  </si>
  <si>
    <t>Condulete tipo "XA" de 1" em alumínio fundido a prova de tempo, gases, vapore s e pós.</t>
  </si>
  <si>
    <t>Condulete tipo "XA" de 1 1/4" em alumínio fundido a prova de tempo, gases, va pores e pós.</t>
  </si>
  <si>
    <t>Condulete tipo "XA" de 1 1/2" em alumínio fundido a prova de tempo, gases, va pores e pós.</t>
  </si>
  <si>
    <t>Condulete tipo "XA" de 2" em alumínio fundido a prova de tempo, gases, vapore s e pós.</t>
  </si>
  <si>
    <t>Condulete tipo "XA" de 2 1/2" em alumínio fundido a prova de tempo, gases, va pores e pós.</t>
  </si>
  <si>
    <t>Tampa cega 3/4" p/condulete em alumínio fundido</t>
  </si>
  <si>
    <t>Caixa acústica BS ref B-52 FF250 60 w (RMS ou similar)</t>
  </si>
  <si>
    <t>Cerâmica 10 x 10 cm, Elizabeth, linha lux neve ou similar</t>
  </si>
  <si>
    <t>Cerâmica 10 x 10 cm, Elizabeth, linha lux cardinal ou similar</t>
  </si>
  <si>
    <t>Cerâmica 10 x 10 cm, Elizabeth, linha lux amarelo ou similar</t>
  </si>
  <si>
    <t>Eletroduto em ferro galvanizado  pesado sem costura 3" x 3m</t>
  </si>
  <si>
    <t>Eletroduto em ferro galvanizado pesado sem costura 3" x 6m</t>
  </si>
  <si>
    <t>Suporte vertical 100 x 75 mm para fixação de eletrocalha metálica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</si>
  <si>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</si>
  <si>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</si>
  <si>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</si>
  <si>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</si>
  <si>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</si>
  <si>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angular 700 x 100 mm para fixação de eletrocalha metálica (ref.: mopa ou similar)</t>
  </si>
  <si>
    <t>Tampa de encaixe 50 mm para eletrocalha metálica (ref.: mopa ou similar)</t>
  </si>
  <si>
    <t>Tampa de encaixe 100 X3000 - Z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</si>
  <si>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</si>
  <si>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</si>
  <si>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</si>
  <si>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500 mm para eletrocalha metálica (ref.: mopa ou similar)</t>
  </si>
  <si>
    <t>Tampa de encaixe 700 mm para eletrocalha metálica (ref.: mopa ou similar)</t>
  </si>
  <si>
    <t>Curva horizontal 200 x 100 mm para eletrocalha metálica, com ângulo 90° (ref. : mopa ou similar)</t>
  </si>
  <si>
    <t>Curva horizontal 250 x 100 mm para eletrocalha metálica, com ângulo 90° (ref. : mopa ou similar)</t>
  </si>
  <si>
    <t>Curva horizontal 400 x 100 mm para eletrocalha metálica, com ângulo 90° (ref. : mopa ou similar)</t>
  </si>
  <si>
    <t>Curva horizontal 500 x 100 mm para eletrocalha metálica, com ângulo 90° (ref. : mopa ou similar)</t>
  </si>
  <si>
    <t>Curva horizontal 700 x 100 mm para eletrocalha metálica, com ângulo 90° (ref. : mopa ou similar)</t>
  </si>
  <si>
    <t>Curva vertical 250 x 100 mm para eletrocalha metálica, com ângulo 90° (ref.:  mopa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</si>
  <si>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</si>
  <si>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</si>
  <si>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</si>
  <si>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700 x 100 mm para eletrocalha metálica, com ângulo 90° (ref.:  mopa ou similar)</t>
  </si>
  <si>
    <t>Curva de inversão 100 x 50 mm para eletrocalha metálica (ref.: mopa ou simila r)</t>
  </si>
  <si>
    <t>Curva de inversão 100 x 100 mm para eletrocalha metálica (ref.: mopa ou simil ar)</t>
  </si>
  <si>
    <t>Curva de inversão 150 x 50 mm para eletrocalha metálica (ref.: mopa ou simila r)</t>
  </si>
  <si>
    <t>Curva de inversão 150 x 100 mm para eletrocalha metálica (ref.: mopa ou simil ar)</t>
  </si>
  <si>
    <t>Curva de inversão 200 x 100 mm para eletrocalha metálica (ref.: mopa ou simil ar)</t>
  </si>
  <si>
    <t>Curva de inversão 250 x 100 mm para eletrocalha metálica (ref.: mopa ou simil ar)</t>
  </si>
  <si>
    <t>Tomada dupla 2P + T, universal, 4x2"</t>
  </si>
  <si>
    <t>Tomada 3p, 220V, 20A</t>
  </si>
  <si>
    <t>Eletrocalha metálica perfurada 700 x 100 x 3000 mm (ref. mopa ou similar)</t>
  </si>
  <si>
    <t>Eletrocalha metálica perfurada 500 x  50 x 3000 mm (ref. mopa ou similar)</t>
  </si>
  <si>
    <t>Eletrocalha metálica perfurada 450 x  50 x 3000 mm  (ref. mopa ou similar)</t>
  </si>
  <si>
    <t>Eletrocalha metálica perfurada 300 x  50 x 3000 mm (ref. mopa ou similar)</t>
  </si>
  <si>
    <t>Emenda interna 200 x 50 mm com base lisa perfurada para eletrocalha metálica  (ref. Mopa ou similar)</t>
  </si>
  <si>
    <t>Curva de inversão 500 x 100mm para eletrocalha metálica (ref. mopa ou similar )</t>
  </si>
  <si>
    <t>Curva de inversão 700 x 100mm para eletrocalha metálica (ref. mopa ou similar )</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</si>
  <si>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</si>
  <si>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</si>
  <si>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</si>
  <si>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</si>
  <si>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</si>
  <si>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</si>
  <si>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Grampo para muro</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</si>
  <si>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</si>
  <si>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</si>
  <si>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</si>
  <si>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</si>
  <si>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</si>
  <si>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</si>
  <si>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</si>
  <si>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</si>
  <si>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</si>
  <si>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</si>
  <si>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</si>
  <si>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</si>
  <si>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200 x 100mm para eletrocalha metálica (ref. mopa ou s imilar)</t>
  </si>
  <si>
    <t>Redução à direita 300 x 150 x 100mm para eletrocalha metálica (ref. mopa ou s imilar)</t>
  </si>
  <si>
    <t>Redução à direita 300 x 100 x 100mm para eletrocalha metálica (ref. mopa ou s 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</si>
  <si>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</si>
  <si>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</si>
  <si>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</si>
  <si>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</si>
  <si>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</si>
  <si>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200 x 100mm para eletrocalha metálica (ref. mopa ou  similar)</t>
  </si>
  <si>
    <t>Redução à esquerda 300 x 150 x 100mm para eletrocalha metálica (ref. mopa ou  similar)</t>
  </si>
  <si>
    <t>Redução à esquerda 300 x 100 x 100mm para eletrocalha metálica (ref. mopa ou  similar)</t>
  </si>
  <si>
    <t>Redução à esquerda 400 x 100 x 100mm para eletrocalha metálica (ref. mopa ou  similar)</t>
  </si>
  <si>
    <t>Redução à esquerda 500 x 300 x 100mm para eletrocalha metálica (ref. mopa ou  similar)</t>
  </si>
  <si>
    <t>Redução concêntrica 200 x 150 x 100mm para eletrocalha metálica (ref. mopa ou similar)</t>
  </si>
  <si>
    <t>Redução concêntrica 300 x 200 x 100mm para eletrocalha metálica (ref. mopa ou similar)</t>
  </si>
  <si>
    <t>Redução concêntrica 300 x 150 x 100mm para eletrocalha metálica (ref. mopa ou similar)</t>
  </si>
  <si>
    <t>Redução concêntrica 400 x 100 x 100mm para eletrocalha metálica (ref. mopa ou similar)</t>
  </si>
  <si>
    <t>Redução concêntrica 500 x 300 x 100mm para eletrocalha metálica (ref. mopa ou similar)</t>
  </si>
  <si>
    <t>Redução concêntrica 200 x 100 x 100mm para eletrocalha metálica (ref. mopa ou similar)</t>
  </si>
  <si>
    <t>Redução concêntrica 150 x 100 x 100mm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</si>
  <si>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</si>
  <si>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</si>
  <si>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700 x 100 mm com base lisa perfurada para eletrocalha metálica (ref. Mopa ou similar)</t>
  </si>
  <si>
    <t>Tê vertical 50 x 50 mm para eletrocalha metálica (ref. Mopa ou similar)</t>
  </si>
  <si>
    <t>Tê vertical 100 x 50 mm para eletrocalha metálica (ref. Mopa ou similar)</t>
  </si>
  <si>
    <t>Tê vertical 100 x 100 mm para eletrocalha metálica (ref. Mopa ou similar)</t>
  </si>
  <si>
    <t>Tê vertical 150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</si>
  <si>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</si>
  <si>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</si>
  <si>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</si>
  <si>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400 x 100 mm para eletrocalha metálica (ref. Mopa ou similar)</t>
  </si>
  <si>
    <t>Tê vertical 500 x 100 mm para eletrocalha metálica (ref. Mopa ou similar)</t>
  </si>
  <si>
    <t>Tê vertical 700 x 100 mm para eletrocalha metálica (ref. Mopa ou similar)</t>
  </si>
  <si>
    <t>Tê horizontal 100 x 50 mm para eletrocalha metálica (ref. Mopa ou similar)</t>
  </si>
  <si>
    <t>Tê horizontal 100 x 100mm para eletrocalha metálica (ref. Mopa ou similar)</t>
  </si>
  <si>
    <t>Tê horizontal 200 x 75mm para eletrocalha metálica (ref. Mopa ou similar)</t>
  </si>
  <si>
    <t>Tê horizontal 200 x 100mm para eletrocalha metálica (ref. Mopa ou similar)</t>
  </si>
  <si>
    <t>Tê horizontal 250 x 100mm para eletrocalha metálica (ref. Mopa ou similar)</t>
  </si>
  <si>
    <t>Tê horizontal 300 x 100mm para eletrocalha metálica (ref. Mopa ou similar)</t>
  </si>
  <si>
    <t>Tê horizontal 400 x 100mm para eletrocalha metálica (ref. Mopa ou similar)</t>
  </si>
  <si>
    <t>Tê horizontal 500 x 100mm para eletrocalha metálica (ref. Mopa ou similar)</t>
  </si>
  <si>
    <t>Tê horizontal 700 x 100mm para eletrocalha metálica (ref. Mopa ou similar)</t>
  </si>
  <si>
    <t>Flange 100 x 100mm para eletrocalha metálica (ref. Mopa ou similar)</t>
  </si>
  <si>
    <t>Flange 150 x 100mm para eletrocalha metálica (ref. Mopa ou similar)</t>
  </si>
  <si>
    <t>Flange 200 x 100mm para eletrocalha metálica (ref. Mopa ou similar)</t>
  </si>
  <si>
    <t>Flange 300 x 100mm para eletrocalha metálica (ref. Mopa ou similar)</t>
  </si>
  <si>
    <t>Flange 400 x 100mm para eletrocalha metálica (ref. Mopa ou similar)</t>
  </si>
  <si>
    <t>Flange 500 x 100mm para eletrocalha metálica (ref. Mopa ou similar)</t>
  </si>
  <si>
    <t>Flange 700 x 100mm para eletrocalha metálica (ref. Mopa ou similar)</t>
  </si>
  <si>
    <t>Peça de eucalipto tratado, d= 10 a 13cm</t>
  </si>
  <si>
    <t>Cabo de cobre isolado EPR, flexivel,  25mm²,  0,6/1KV / 90º C (Eprotenax-G7 o u similar)</t>
  </si>
  <si>
    <t>Cabo de cobre isolado EPR, flexivel,  35mm²,  0,6/1kv / 90º C (Eprotenax-G7 o u similar)</t>
  </si>
  <si>
    <t>Cabo de cobre isolado EPR, flexivel,  50mm²,  0,6/1kv / 90º C (Eprotenax-G7 o u similar)</t>
  </si>
  <si>
    <t>Cabo de cobre isolado EPR, flexivel,  70mm²,  0,6/1kv / 90º C (Eprotenax-G7 o u similar)</t>
  </si>
  <si>
    <t>Cabo de cobre isolado EPR, flexivel,  95mm²,  0,6/1kv / 90º C (Eprotenax-G7 o u similar)</t>
  </si>
  <si>
    <t>Cabo de cobre isolado EPR, flexivel, 120mm²,  0,6/1KV / 90º C (Eprotenax-G7 o u similar)</t>
  </si>
  <si>
    <t>Cabo de cobre isolado EPR, flexivel, 185mm²,  0,6/1KV / 90º C (Eprotenax-G7 o u similar)</t>
  </si>
  <si>
    <t>Cabo de cobre isolado EPR, flexivel, 240mm²,  0,6/1KV / 90º C (Eprotenax-G7 o u similar)</t>
  </si>
  <si>
    <t>Cabo de cobre isolado EPR, flexivel, 150mm²,  0,6/1KV / 90º C (Eprotenax-G7 o u similar)</t>
  </si>
  <si>
    <t>Cabo de cobre isolado EPR, flexivel,  10mm²,  0,6/1KV / 90º C (Eprotenax-G7 o u similar)</t>
  </si>
  <si>
    <t>Cabo de cobre isolado EPR, flexivel, 300mm²,  0,6/1kv / 90º C (Eprotenax-G7 o u similar)</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</si>
  <si>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</si>
  <si>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</si>
  <si>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piso-teto,12000 btu</t>
  </si>
  <si>
    <t>Instalação de condicionador de ar tipo split piso-teto,18000 btu</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</si>
  <si>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</si>
  <si>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</si>
  <si>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piso-teto,24000 btu</t>
  </si>
  <si>
    <t>Instalação de condicionador de ar tipo split piso-teto,30000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</si>
  <si>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</si>
  <si>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</si>
  <si>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piso-teto,36000 - contempla a mã o de obra, suporte e tubulação até 3,0m</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</si>
  <si>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</si>
  <si>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</si>
  <si>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</si>
  <si>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bi-split, 2x12000 btu</t>
  </si>
  <si>
    <t>Instalação de condicionador de ar tipo tri-split piso-teto, 2x12000 btu/1x240 00 btu</t>
  </si>
  <si>
    <t>Instalação de condicionador de ar tipo quadrii-split</t>
  </si>
  <si>
    <t>Plataforma elevatória para portadores de necessidades especiais, 02 paradas,  dim. cabina 1100x1400x1300mm, p/ 01 cadeirante e 01 acompanhante em chapa de  ferro pintado, c/ 01 entrada, vel. 05m/min, percurso 4,0m, da RD Mont Elevado res ou similar</t>
  </si>
  <si>
    <t>Aluguel de andaime tubular metálico fachadeiro (aluguel mensal) m² x mês - La rgura=2,00m; Altura=1,20m</t>
  </si>
  <si>
    <t>Tela de aço galvanizado, fio 12bwg, malha 2", ondulada, quadrada, sem revesti mento</t>
  </si>
  <si>
    <t>Madeira massaranduba serrada (peça) 14cm x 14cm (0,0196 m³/m)</t>
  </si>
  <si>
    <t>Adesivo Sikadur 32 - fluido bí-componente à base de resinas epoxi - p/ colage m entre diversas superfícies (concreto, madeira, metais, cerâmicas, etc) ou s imilar</t>
  </si>
  <si>
    <t>Cordel detonante d=4.8 mm, velocidade de detonação 700 m/s</t>
  </si>
  <si>
    <t>Espoleta simples</t>
  </si>
  <si>
    <t>Estopim comum</t>
  </si>
  <si>
    <t>Retardo para cordel l = 100 ms</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</si>
  <si>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</si>
  <si>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</si>
  <si>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</si>
  <si>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</si>
  <si>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</si>
  <si>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</si>
  <si>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</si>
  <si>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Chave em ferro batido para fechaduras padrão colonial, fabricada artesanalmen te</t>
  </si>
  <si>
    <t>Desempenadeira de aço lisa, cabo madeira, ref:143, Atlas ou similar</t>
  </si>
  <si>
    <t>Bicos e calafate</t>
  </si>
  <si>
    <t>Broxa</t>
  </si>
  <si>
    <t>Aluguel de máquina Lavajato pressão  mínima 1200lb com mangueira e bico direc ional</t>
  </si>
  <si>
    <t>Cabo elétrico trifásico 3 x 2 - 5mm²</t>
  </si>
  <si>
    <t>Broca 20 mm - videa c=200mm</t>
  </si>
  <si>
    <t>Resina silicônica (WB 11 da Shering Willians ou similar</t>
  </si>
  <si>
    <t>lt</t>
  </si>
  <si>
    <t>Aluguel de lixadeira Industrial marca Bosch</t>
  </si>
  <si>
    <t>Aluguel de serra circular p/ cerâmica ou marmore</t>
  </si>
  <si>
    <t>Argamassa expansiva, CAIMEX ou similar</t>
  </si>
  <si>
    <t>Perfilado metálico perfurado 100x50x3000mm ref.  Mopa ou similar</t>
  </si>
  <si>
    <t>Curva de inversão perfurada 100x50mm -  Mopa ou similar</t>
  </si>
  <si>
    <t>Curva de inversão perfurada 200x50mm -  Mopa ou similar</t>
  </si>
  <si>
    <t>Quadro de medição trifásico em Noril c/lente para leitura</t>
  </si>
  <si>
    <t>Projetor à prova de tempo, em alumínio anodizado pintura eletrostática, moldu ra em alumínio fundido,ref. PL-2300/150 -  Lumini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</si>
  <si>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</si>
  <si>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</si>
  <si>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Curva de inversão 90º 100x50mm</t>
  </si>
  <si>
    <t>Curva de inversão 90º 200x50mm</t>
  </si>
  <si>
    <t>Curva horizontal 100 x 50 mm para eletrocalha metálica, com ângulo 90°</t>
  </si>
  <si>
    <t>Curva horizontal perfurada 90ºx200x50mm</t>
  </si>
  <si>
    <t>Eletrocalha metálica perfurada 38  x 38 x 3000 mm (ref. mopa ou similar)</t>
  </si>
  <si>
    <t>Perfil Aço, Cantoneira abas iguais - 1/2" x 1/8" (0,55 kg/m)</t>
  </si>
  <si>
    <t>Perfil Aço, Cantoneira abas iguais - 3/4" x 1/8" (0,87 kg/m)</t>
  </si>
  <si>
    <t>Dobradiça de ferro zincado 2 1/2"</t>
  </si>
  <si>
    <t>Restauro - Porta em madeira louro, tipo ficha com mechas aparentes (padrão Mo numenta)</t>
  </si>
  <si>
    <t>Dobradiça artesanal de ferro - 3x3"</t>
  </si>
  <si>
    <t>Tela aço soldada nervurada CA-60, Q-138, malha 10x10cm, ferro 4.2mm, painel 2 ,45x6,0m, (2,20kg/m²), Telcon ou similar</t>
  </si>
  <si>
    <t>Madeira louro serrada</t>
  </si>
  <si>
    <t>Execução de poço artesiano com tubos de pvc soldável de 60mm (externo) e 32 m m (interno)</t>
  </si>
  <si>
    <t>Tela de aço galvanizado, fio 10 bwg, malha 1", ondulada, quadrada, sem revest imento</t>
  </si>
  <si>
    <t>Compressor de ar 60 pcm</t>
  </si>
  <si>
    <t>Vibro-acabadora de asfalto sobre esteira 74kW</t>
  </si>
  <si>
    <t>Distribuidor de agregado autopropelido ROMANELI - DAR 5000</t>
  </si>
  <si>
    <t>Distribuidor de agregado de pneus rebocável CMV</t>
  </si>
  <si>
    <t>Grupo gerador 110 kva (88 kW)</t>
  </si>
  <si>
    <t>Grupo gerador 40 kva (32kW)</t>
  </si>
  <si>
    <t>Motoniveladora com escarificador (cat - 120H - 0 hp ou equivalente)</t>
  </si>
  <si>
    <t>Pa carregadeira sobre pneus Caterpillar - 924 G</t>
  </si>
  <si>
    <t>Perfuratriz sobre Esteiras : Atlas Copco : ROC 442PC -Crawier Drill</t>
  </si>
  <si>
    <t>Aluguel de rolo Compactador DYNAPAC CA- 250P  pé de carneiro autop. 11,25 t v ibrat</t>
  </si>
  <si>
    <t>Rolo pneu a prop. 21 t (t-terra sp 8000 - 97 kW ou equivalente)</t>
  </si>
  <si>
    <t>Rolo tandem vib. a. prop. 10,9 t (DYNAPAC CC-422C - 112 kW)</t>
  </si>
  <si>
    <t>Tanque estacionário 20.000 l</t>
  </si>
  <si>
    <t>Usina de asfalto a quente 90/120 t/h, 188 kW</t>
  </si>
  <si>
    <t>Usina de solos CIFALI 350/600 ton 99 kW ou equivalente</t>
  </si>
  <si>
    <t>Peça de madeira massaranduba 7 x 20 cm - (0,014 m³/m)</t>
  </si>
  <si>
    <t>Série de brocas S-12 D=22mm</t>
  </si>
  <si>
    <t>Dinamite 60% (gelatina especial)</t>
  </si>
  <si>
    <t>Haste para perfuratriz de esteira</t>
  </si>
  <si>
    <t>Luva para perfuratriz de esteira</t>
  </si>
  <si>
    <t>Punho para perfuratriz de esteira</t>
  </si>
  <si>
    <t>Coroa para perfuratriz de esteira</t>
  </si>
  <si>
    <t>Cerâmica 5 x 15 cm, Portobello, linha brick, cor bege, ou similar</t>
  </si>
  <si>
    <t>Cerâmica 5 x 15 cm, Portobello, linha brick gold, ou similar</t>
  </si>
  <si>
    <t>Instalação de condicionador de ar tipo split piso-teto,42000 btu</t>
  </si>
  <si>
    <t>Soleira (filete) granito polido cinza andorinha 7 x 2cm</t>
  </si>
  <si>
    <t>Soleira granito polido cinza andorinha 22 x 2cm</t>
  </si>
  <si>
    <t>Interruptor p/chuveiro, bipolar simples, 25A, ref.2516, Linha Silentoque, Pia l ou similar</t>
  </si>
  <si>
    <t>Chuveiro Maxi Ducha, 127V x 4500w, Lorenzetti ou similar</t>
  </si>
  <si>
    <t>Estabilizadora e Recicladora a frio</t>
  </si>
  <si>
    <t>Tinta Textura rústica</t>
  </si>
  <si>
    <t>Grelha pré-moldada em concreto para boca de lobo 0,70 x 0,40m</t>
  </si>
  <si>
    <t>Placa de sinalização vertical 60x60cm</t>
  </si>
  <si>
    <t>Placa octogonal padrão dner, diam= 0,75m</t>
  </si>
  <si>
    <t>Placa triangular padrão dner, altura=0,90m</t>
  </si>
  <si>
    <t>Placa circular padrão dner diâmetro 0,75m</t>
  </si>
  <si>
    <t>Primer a base de epóxi bicomponente - REZINC WBS 522 - RENNER ou similar</t>
  </si>
  <si>
    <t>Solvente WBS 494 - RENNER ou Diluente NR.951 ou similar</t>
  </si>
  <si>
    <t>Fundo a base de resina epóxi - REVRAN TLS 520 - RENNER ou similar</t>
  </si>
  <si>
    <t>Solvente para epoxi 420.000 RENNER ou similar</t>
  </si>
  <si>
    <t>Tinta à base de resina epóxi REVRAN FBR 720 -  RENNER ou similar</t>
  </si>
  <si>
    <t>Coluna de louça para lavatório, linha Carrara, ref: C-1c, DECA ou similar</t>
  </si>
  <si>
    <t>Coluna de louça para lavatorio, linha Ravena, ref C-9, Deca ou similar</t>
  </si>
  <si>
    <t>Aluguel de container - Refeitório sem banheiro - 6,00 x 2,40m equipado com 01 \ar condicionado e mesa para 12 pessoas</t>
  </si>
  <si>
    <t>Aluguel de container - Escritório com banheiro - 6,20 x 2,40m, equipado com A r condicionado</t>
  </si>
  <si>
    <t>Aluguel de container - Almoxarifado sem banheiro - 6,00 x 2,40m</t>
  </si>
  <si>
    <t>Trinco sem miolo ref. AL 335, p/ esquadria de vidro temperado ou similar</t>
  </si>
  <si>
    <t>Contra trinco sem miolo ref. AL 335 C, p/ esquadria de vidro temperado ou sim ilar</t>
  </si>
  <si>
    <t>Conector p/ haste galvanizada aterramento</t>
  </si>
  <si>
    <t>Pre moldado Concregrama, modelo Pavi-grade, medindo 45 x 60 cm, e= 9,5cm, con sumo: 3,7 un/m²</t>
  </si>
  <si>
    <t>Nivelamento e contranivelamento da poligonal</t>
  </si>
  <si>
    <t>Amarração das curvas com marco de cooncreto</t>
  </si>
  <si>
    <t>Assento para vaso sanitário, AP60, Linha carrara/ nuova/duna, plástico, DECA  ou similar</t>
  </si>
  <si>
    <t>Assento para vaso sanitário, almofadado, TPK, ASTRA ou similar</t>
  </si>
  <si>
    <t>Ensaio - Compactação Proctor Intermediário com reuso de material (6 pontos)</t>
  </si>
  <si>
    <t>I. S. C - Índice de Suporte Californiano na energia intermediária (1 ponto)</t>
  </si>
  <si>
    <t>I. S. C - Índice de Suporte Californiano na energia modificada (1 ponto)</t>
  </si>
  <si>
    <t>Ensaio - Densidade natural - CODEVASF</t>
  </si>
  <si>
    <t>Ensaio - Abrasão Los Angeles - Fonte CODEVASF</t>
  </si>
  <si>
    <t>Ensaio - Adensamento Oedométrico - Fonte: CODEVASF</t>
  </si>
  <si>
    <t>Ensaio - Triaxial (UU) não consolidado não drenado - CODEVASF</t>
  </si>
  <si>
    <t>Caixa acústica com suporte CSR ou similar</t>
  </si>
  <si>
    <t>Amplificador Ciclotron DBK 2000 (ou similar)</t>
  </si>
  <si>
    <t>Microfone Sanraser ou similar</t>
  </si>
  <si>
    <t>Microfone sem fio Leson ou similar</t>
  </si>
  <si>
    <t>Mesa de som com 06 canais, Alesis ou similar</t>
  </si>
  <si>
    <t>Caixa acústica 15" TI com pedestal</t>
  </si>
  <si>
    <t>Amplificador Ciclotron DBK 4000 (ou similar)</t>
  </si>
  <si>
    <t>Pedestal RMV profissional com cachimbo</t>
  </si>
  <si>
    <t>Mesa de som com 08 canais, Alesis ou similar</t>
  </si>
  <si>
    <t>Suporte para mufla</t>
  </si>
  <si>
    <t>Chave seccionadora tripolar 15kv 400a</t>
  </si>
  <si>
    <t>Vergalhão de cobre de 5/16"</t>
  </si>
  <si>
    <t>Transporte de coordenadas</t>
  </si>
  <si>
    <t>Perfil Aço, Cantoneira abas iguais - 2 1/2" x 3/16" (4,57 kg/m)</t>
  </si>
  <si>
    <t>Assento para vaso sanitario, mundial, branco, Amanco ou similar</t>
  </si>
  <si>
    <t>Cabo de cobre isolado pvc unipolar,  25mm²,  15kv</t>
  </si>
  <si>
    <t>Lâmpada Par 38 - Watt Mister Flood 130v - 120w (ou similar)</t>
  </si>
  <si>
    <t>Gelatina de coloração Ecolour Light Red / Soft Green / Dark / Blue (ou simila r)</t>
  </si>
  <si>
    <t>Relógio de programação</t>
  </si>
  <si>
    <t>Chave soft starts 3RW3 6A</t>
  </si>
  <si>
    <t>Inversor de frequência 7,5 cv CFW - 09 380V (ou similar)</t>
  </si>
  <si>
    <t>Gelatina de coloração supergel</t>
  </si>
  <si>
    <t>Equipamentos do Dimmer DMX 512</t>
  </si>
  <si>
    <t>Contactor 380V CW 07</t>
  </si>
  <si>
    <t>Troca de sêlo mecânico - Bomba de 3,0 cv</t>
  </si>
  <si>
    <t>Troca de sêlo mecânico - Bomba de 7,5 cv</t>
  </si>
  <si>
    <t>Corpo projetor de 1000w, fundido de alumínio, Acqua Light ou similar</t>
  </si>
  <si>
    <t>Jato sólido 1  1/2" usinado furo 25mm</t>
  </si>
  <si>
    <t>Jato neblina 1/2" c/ 2cm de pulverização</t>
  </si>
  <si>
    <t>Suporte p/ projetor de 1000w, fundido de alumínio, Acqua Light ou similar</t>
  </si>
  <si>
    <t>Projetor completo 1000w, fundido de alumínio, Acqua Light ou similar</t>
  </si>
  <si>
    <t>Relé térmico RW 27D até 63A</t>
  </si>
  <si>
    <t>Fornecimento e substituiçao de bobonas de 50 litros preenchidas com poliureta no expandido</t>
  </si>
  <si>
    <t>Fornecimento e substituiçao de bicos de jato de d'água</t>
  </si>
  <si>
    <t>Irrigação diária de toda a área verde existente - Área 94.350,90m²</t>
  </si>
  <si>
    <t>Poda mecânica de gramado - área = 94.350,90m²</t>
  </si>
  <si>
    <t>Tratamento de gramados com a retirada de ervas daninhas invasoras - Área 94.3 50,90m²</t>
  </si>
  <si>
    <t>Serviços de poda de coqueiros e adubação - Quantidade 1.449 un</t>
  </si>
  <si>
    <t>Conservação e replantio de arranjos ornamentais - Área 868,36m²</t>
  </si>
  <si>
    <t>Adubação orgânica dos gramados e vegetações - Área 94.350,90m²</t>
  </si>
  <si>
    <t>sems</t>
  </si>
  <si>
    <t>Pulverização - combate a pragas, lagartas, formigas, etc. - Área 94.350,90m²</t>
  </si>
  <si>
    <t>bims</t>
  </si>
  <si>
    <t>Fornecimento e assentamento de encosto para bancos da orla</t>
  </si>
  <si>
    <t>Barreira de palha de coqueiro traçada (extensão de 100m)</t>
  </si>
  <si>
    <t>Corpo da caixa de gordura 300mm em pvc, akros ou similar</t>
  </si>
  <si>
    <t>Corpo da caixa de inspeção 300mm em pvc, akros ou similar</t>
  </si>
  <si>
    <t>Corpo da caixa de águas pluviais 300mm em pvc, akros ou similar</t>
  </si>
  <si>
    <t>Porta tampa / tampa p/caixa de águas pluviais 300mm em pvc, akros ou similar</t>
  </si>
  <si>
    <t>Porta tampa / tampa p/caixa de inspeção 300mm em pvc, akros ou similar</t>
  </si>
  <si>
    <t>Porta tampa / tampa p/caixa de gordura 300mm em pvc, akros ou similar</t>
  </si>
  <si>
    <t>Fornecimento, transporte e plantio de coqueiro jovem, altura do tronco = 1.80 m, inclusive adubação e manutenção por 90 dias - 20 un</t>
  </si>
  <si>
    <t>Veículo leve - Volkswagen:GOL 1000 - automóvel até 100 hp</t>
  </si>
  <si>
    <t>Mão francesa simples 300 mm</t>
  </si>
  <si>
    <t>Parafuso cabeça lentilha 5/16"</t>
  </si>
  <si>
    <t>Porca sextavada 5/16"</t>
  </si>
  <si>
    <t>Arruela lisa de 5/16"</t>
  </si>
  <si>
    <t>Telha fibrocimento estrutural, dim: 3,00 x 1,06m, esp=8 mm, s/ acessorios (Et ermax, Maxiplac ou similar)</t>
  </si>
  <si>
    <t>Parafuso zincado rosca soberba 5/16" x 180mm p/telha fibrocimento</t>
  </si>
  <si>
    <t>Separador de espuma</t>
  </si>
  <si>
    <t>Forro de gesso acartonado, acabamento em filme PVC, placa 1250 x 600mm e perf il T, padrão linho, marca MOD-LINE ou similar, instalado</t>
  </si>
  <si>
    <t>Pastilha de Vidro, dimensões 2 x2cm, marca Vitrocolori, Miscelanea Degradee,  cor azul/blue ou similar</t>
  </si>
  <si>
    <t>Microfone Leson FM-58 Classic ou similar</t>
  </si>
  <si>
    <t>Tela ondulada fio 1,65mm malha 3/8"</t>
  </si>
  <si>
    <t>Tela peneira fio 26mm malha 8mm</t>
  </si>
  <si>
    <t>Piso alta resistencia, cor branca, e=12mm, aplicado com juntas, polido até o  esmeril 400 e encerado</t>
  </si>
  <si>
    <t>Perfis Aço, U dobrado de chapa - UDC simples - 127 x 50 x 2,65mm (4,52 kg/m)</t>
  </si>
  <si>
    <t>Perfis Aço, U dobrado de chapa - UDC simples - 127 x 50 x 3,00mm (5,13kg/m)</t>
  </si>
  <si>
    <t>Perfis Aço, U dobrado de chapa - UDC simples - 150 x 50 x 3,00mm (5,68kg/m)</t>
  </si>
  <si>
    <t>Painel em cx. métalica p/bomba submersível 2cv 220v. ajuste a 12,5A c/volt. e AMP.</t>
  </si>
  <si>
    <t>Peça em Madeira massaranduba serrada 10cm x 20cm (0,02 m³/m)</t>
  </si>
  <si>
    <t>Cerâmica 20 x 20 cm, Elizabeth, cor Cristal Bege (antiga cor Marfim) ou simil ar</t>
  </si>
  <si>
    <t>Torneira de pressão cromada c/ fechamento automático</t>
  </si>
  <si>
    <t>Rodape alta resistência branco, alt=10cm</t>
  </si>
  <si>
    <t>Soleira alta resistencia branco, larg=15 cm,</t>
  </si>
  <si>
    <t>Pastilha em porcelana esmaltada, 5 x 5 cm, cor verde guarani ref: B-R/903, li nha Boulevard Real, marca NGK ou similar</t>
  </si>
  <si>
    <t>Compensado naval 10mm</t>
  </si>
  <si>
    <t>Rodapé madeira Pau D'arco 3cm com acabamento aboleado</t>
  </si>
  <si>
    <t>Rodapé madeira,  5 x 1,5cm</t>
  </si>
  <si>
    <t>Cap pvc série R p/esgoto, d=  150mm</t>
  </si>
  <si>
    <t>Vaso sanitário com caixa de descarga acoplada, linha saveiro, CELITE ou simil ar</t>
  </si>
  <si>
    <t>Lavatório louça sem coluna, linha saveiro, 47x38cm, CELITE ou similar</t>
  </si>
  <si>
    <t>Registro gaveta c/ canopla cromada, d= 40mm (1 1/2") ref.1509, linha Targa -  C40, Deca ou similar</t>
  </si>
  <si>
    <t>Cabo telefonico CI - 50 x 20 pares</t>
  </si>
  <si>
    <t>Arame de cobre n° 14</t>
  </si>
  <si>
    <t>Tinta com alto teor de zinco - Nitoprimer ZN ou similar</t>
  </si>
  <si>
    <t>Rodameio em granito preto, larg=4 cm, esp= 2 cm</t>
  </si>
  <si>
    <t>Rodameio em granito preto, larg=8 cm, esp= 2 cm</t>
  </si>
  <si>
    <t>Tosetes em mármore branco tipo exportação, 5 x 5 cm, esp:2 cm</t>
  </si>
  <si>
    <t>Prensa cabo de 1/2"</t>
  </si>
  <si>
    <t>Barra chata de cobre 1 1/2"x1/4"</t>
  </si>
  <si>
    <t>Chave comutadora de amperímetro</t>
  </si>
  <si>
    <t>Chave comutadora de voltímetro</t>
  </si>
  <si>
    <t>Voltímetro de 0 - 300V - 96 x 96mm</t>
  </si>
  <si>
    <t>Transformador de corrente de 600/5</t>
  </si>
  <si>
    <t>Granito branco polar e= 2cm</t>
  </si>
  <si>
    <t>Guarita em fibra de vidro dimensão 1,20 x 1,20m</t>
  </si>
  <si>
    <t>Madeira massaranduba aparelhada, para caixão de porta, padrão Monumenta</t>
  </si>
  <si>
    <t>Madeira massaranduba aparelhada, para porta tipo calha, padrão Monumenta</t>
  </si>
  <si>
    <t>Dobradiça artesanal de ferro batido - Padrão Monumenta</t>
  </si>
  <si>
    <t>Ferrolho de ferro</t>
  </si>
  <si>
    <t>Tranca de ferro</t>
  </si>
  <si>
    <t>Chuveiro plástico grande</t>
  </si>
  <si>
    <t>Globo transparente para luminária CW-340/2, Tecnolux ou similar</t>
  </si>
  <si>
    <t>Piso acústico Revolution, 90% vinil e 10% poliester, nas cores: Brand, Off Wh ite, Desert ou Cromo ou similar</t>
  </si>
  <si>
    <t>Montagem de piso acústico Revolution, inclusive fornecimento de material</t>
  </si>
  <si>
    <t>Cuba de sobrepor, linha carrara, L34, acabamento EB-95, Deca ou similar</t>
  </si>
  <si>
    <t>Misturador cromado para lavatório, DECA, linha duna 1877, C64 ou similar</t>
  </si>
  <si>
    <t>Bancada em granito preto, e=2cm, dim 1.55 x 0.50m, com rodopia de 10cm</t>
  </si>
  <si>
    <t>Planta - Clorófito</t>
  </si>
  <si>
    <t>muda</t>
  </si>
  <si>
    <t>Planta - Bastão de imperador</t>
  </si>
  <si>
    <t>Planta - Vinagreiro</t>
  </si>
  <si>
    <t>Planta - Palmeira areca (m), h=1,50m</t>
  </si>
  <si>
    <t>Planta - Zebrina</t>
  </si>
  <si>
    <t>sc</t>
  </si>
  <si>
    <t>Pó de brita</t>
  </si>
  <si>
    <t>Peça em Madeira massaranduba serrada 8cm x 18cm</t>
  </si>
  <si>
    <t>Monta-carga, capacidade 30 Kg, aberturas opostas, medindo L=46cm x P=42cm x A =50cm, incluso montagem</t>
  </si>
  <si>
    <t>Peça-cachorro de madeira massaranduba, medindo 7 x 10 x 70 cm</t>
  </si>
  <si>
    <t>Peça de ferro para apoio da tranca de madeira - Padrão Monumenta</t>
  </si>
  <si>
    <t>Madeira maracatiara, serrada e aparelhada, para portas, janelas e caixões, Pa drão Monumenta</t>
  </si>
  <si>
    <t>Te 90° reducao pvc rigido soldavel, marrom,  d=  60 x 25mm</t>
  </si>
  <si>
    <t>Mão-de-obra para Implantação de estrutura B3-2</t>
  </si>
  <si>
    <t>Estaca pré-moldada de concreto armado (mourão) reto, TP alambrado seção 10 x1 0 cm, h = 3,00m</t>
  </si>
  <si>
    <t>Estaca pré-moldada de concreto armado (mourão) reto, TP alambrado 10 x10 cm,  h = 3,25m</t>
  </si>
  <si>
    <t>Estaca pré-moldada de concreto armado (mourão), para cerca, seção 10x10, h(ut il)=2,00m</t>
  </si>
  <si>
    <t>Estaca pré-moldada de concreto armado (mourão) reto, seção triangular 12 cm,  h = 2,20m</t>
  </si>
  <si>
    <t>Estaca pré-moldada de concreto armado (mourão) reto, tipo "T", (h=2,78m p/ 8  fios + 0,45m p/ 3 fios)</t>
  </si>
  <si>
    <t>Barra quadrada de ferro 1" (5,06 kg/m)</t>
  </si>
  <si>
    <t>Implantação de ramal de serviço</t>
  </si>
  <si>
    <t>Implantação de estai poste /poste</t>
  </si>
  <si>
    <t>Vedapren branco ou similar</t>
  </si>
  <si>
    <t>Vedapren parede ou similar</t>
  </si>
  <si>
    <t>Peça em Madeira massaranduba serrada 10cm x 25cm (0,025 m³/m)</t>
  </si>
  <si>
    <t>Cordoalha de aço 6.35 mm</t>
  </si>
  <si>
    <t>Cordoalha de aço 3/8"</t>
  </si>
  <si>
    <t>Cabo de aluminio 0,6/1kv multiplexados 3x1x120 +70mm²</t>
  </si>
  <si>
    <t>Cabo de aluminio 0,6/1kv multiplexados 3x1x35 +35mm²</t>
  </si>
  <si>
    <t>Cabo de aluminio 0,6/1kv multiplexados 3x1x70 +70mm²</t>
  </si>
  <si>
    <t>Cabo de aluminio 0,6/1kv multiplexados 3x1x16 +16mm²</t>
  </si>
  <si>
    <t>Cabo de aluminio 0,6/1kv multiplexados 2x1x16 +16mm²</t>
  </si>
  <si>
    <t>Cabo de aluminio 0,6/1kv multiplexados 3x1x25 +25mm²</t>
  </si>
  <si>
    <t>Cabo de aluminio 0,6/1kv multiplexados 2x1x25 +25mm²</t>
  </si>
  <si>
    <t>Cabo de aluminio 0,6/1kv multiplexados 2x1x35 +35mm²</t>
  </si>
  <si>
    <t>Arruela quadrada 18x38mm galv.</t>
  </si>
  <si>
    <t>Cinta aço galvanizado p/ poste dt 160mm</t>
  </si>
  <si>
    <t>Cinta aço galvanizado p/ poste dt 240mm</t>
  </si>
  <si>
    <t>Espaçador p/rd 500mm</t>
  </si>
  <si>
    <t>Sapatilha p/ cabo de aço Ø 3/8"</t>
  </si>
  <si>
    <t>Parafuso rosca dupla aço carbono 16x300</t>
  </si>
  <si>
    <t>Parafuso rosca dupla 16 x 650mm</t>
  </si>
  <si>
    <t>Braço tipo L 15 kv</t>
  </si>
  <si>
    <t>Braço tipo C 15 kv</t>
  </si>
  <si>
    <t>Estribo p/ braço tipo L 15 kv</t>
  </si>
  <si>
    <t>Suporte tipo z p/ 35kv</t>
  </si>
  <si>
    <t>Pino curto para isolador 15kv</t>
  </si>
  <si>
    <t>Cinta aço galvanizado 300mm</t>
  </si>
  <si>
    <t>Cinta aço galvanizado 200mm</t>
  </si>
  <si>
    <t>Cinta aço galvanizado 230mm</t>
  </si>
  <si>
    <t>Cinta aço galvanizado 330mm</t>
  </si>
  <si>
    <t>Cinta aço galvanizado 170mm</t>
  </si>
  <si>
    <t>Pino curto Al. para isolador 15kv</t>
  </si>
  <si>
    <t>Poste circular de concreto 11/ 300</t>
  </si>
  <si>
    <t>Poste circular de concreto 11/ 600 Para linha de Transmissão</t>
  </si>
  <si>
    <t>Poste circular de concreto 12/ 600  para linha de transmissão</t>
  </si>
  <si>
    <t>Poste concreto duplo T (DT) 11/1500</t>
  </si>
  <si>
    <t>Poste circular de concreto 12/1000</t>
  </si>
  <si>
    <t>Fio alumínio recozido para amarração 4 awg</t>
  </si>
  <si>
    <t>Glv. 2 a 1/0 AWG/8 a 2/0 AWG</t>
  </si>
  <si>
    <t>Alça preformada distribuição CA/CAA 2</t>
  </si>
  <si>
    <t>Espaçador losangular 15kv</t>
  </si>
  <si>
    <t>Torneira de mesa cromada, DECA 1198 C61 ou similar</t>
  </si>
  <si>
    <t>Vaso sanitário com caixa de descarga acoplada, linha duna CP707, acabamento C Z-87, DECA ou similar</t>
  </si>
  <si>
    <t>Cuba de sobrepor, universal redonda, L50, acabamento CZ-87, Deca ou similar</t>
  </si>
  <si>
    <t>Coluna de louça branca p/ tanque lavar (deca - ref ct-11 ou similar)</t>
  </si>
  <si>
    <t>Lampada fluorescente eletronica PL  20W / 127V (compacta integrada)</t>
  </si>
  <si>
    <t>Pastilha em porcelana esmaltada, 5 x 5 cm, cor vermelho pitanga ref:MR-156, l inha Maison, marca NGK ou similar</t>
  </si>
  <si>
    <t>Projetor p/piso para lâmpada vapor metálico de 150W, ref. prisma, Almec Ilumi nação ou similar</t>
  </si>
  <si>
    <t>Lâmpada fluorescente eletronica PL  15W / 127v (compacta integrada)</t>
  </si>
  <si>
    <t>Fita em aço 1/2" Fusimec ou similar</t>
  </si>
  <si>
    <t>Reator interno p/ lâmpada vapor sódio 70w</t>
  </si>
  <si>
    <t>Escavadeira hidraúlica sobre esteira, Caterpillar: 320DL - cap 600l p/ longo  alcance</t>
  </si>
  <si>
    <t>Aquecedor elétrico horizontal cumulos 100 litros</t>
  </si>
  <si>
    <t>Parafuso de ferro zincado c/rosca 3/8 " x 1 1/2"</t>
  </si>
  <si>
    <t>Porca sextavada 3/8 "</t>
  </si>
  <si>
    <t>Arruela p/ parafuso 3/8 "</t>
  </si>
  <si>
    <t>Corrente em aço galvanizado, elo diam.: 6,4mm, dim.: 24mm x 42mm, peso 0,84 k g/m</t>
  </si>
  <si>
    <t>Mangueira de plástico transparente de 1" x 2,00mm</t>
  </si>
  <si>
    <t>Fornecimento e instalação de rede de proteção em nylon malha 5 x 5 cm para ja nelas, varandas, etc., inclusive ganchos em aço galv.</t>
  </si>
  <si>
    <t>Piso tátil direcional e/ou alerta, de concreto, colorido, dim 30x30 cm  - par a deficiente visual</t>
  </si>
  <si>
    <t>Tubo pead flexivel corrugado perfurado d= 4" (Kananet ou similar)</t>
  </si>
  <si>
    <t>Tubo pead flexivel corrugado perfurado d=2 1/2" (Kananet ou similar)</t>
  </si>
  <si>
    <t>Tubo pead flexivel corrugado perfurado d=6" (Kananet ou similar)</t>
  </si>
  <si>
    <t>Assento em tábua aparelhada 42x30x2,5 cm p/balanço (maracatiara ou similar)</t>
  </si>
  <si>
    <t>Estrutura para galpão em pórticos pré-moldados de concreto armado, com lanter nim, c/montagem, inclusive fundação, exclusive telhas</t>
  </si>
  <si>
    <t>Grampo para fixar fio elétrico</t>
  </si>
  <si>
    <t>Quadro de medição monofásico em policarbonato</t>
  </si>
  <si>
    <t>Porta em madeira mista, com almofadadas - 80 x 210cm</t>
  </si>
  <si>
    <t>Visor plumbífero com moldura, com esp=80mm, nacional</t>
  </si>
  <si>
    <t>Visor plumbífero com moldura, com esp=60mm, nacional</t>
  </si>
  <si>
    <t>Reator partida rápida fator de potência = 0,95 para lâmpada fluorescente 2x40 w 127v</t>
  </si>
  <si>
    <t>Cravação de estaca metálica em perfil "I", W 200x26,6 exclusive perfil</t>
  </si>
  <si>
    <t>Solda para emenda de estaca metálica em perfil "I", W 200x26,6 inclusive mate rial</t>
  </si>
  <si>
    <t>Corte de estaca metálica, por maçarico, em perfil "I", W 200x26,6 inclusive e quipamento</t>
  </si>
  <si>
    <t>Elevador Comercial para 08 passageiros ou 600kg, com 04 paradas, da Thyssenkr upp elevadores ou similar - Obra Conservatório de Música</t>
  </si>
  <si>
    <t>Permacryl micro-revestimento, cores inorganicas, tons fortes, Ibratin ou simi lar</t>
  </si>
  <si>
    <t>Pedra granítica serrada 40x50 cm</t>
  </si>
  <si>
    <t>Plug pvc rigido roscavel  d= 3/4"</t>
  </si>
  <si>
    <t>Tinta emborrachada branca</t>
  </si>
  <si>
    <t>Corante para tinta</t>
  </si>
  <si>
    <t>tb</t>
  </si>
  <si>
    <t>Ponteiro de aço</t>
  </si>
  <si>
    <t>Escova de aço com cabo</t>
  </si>
  <si>
    <t>Colher de pedreiro</t>
  </si>
  <si>
    <t>Vibrador de imersão (com mangote)</t>
  </si>
  <si>
    <t>Pincel 16</t>
  </si>
  <si>
    <t>Espátula</t>
  </si>
  <si>
    <t>Adesivo epoxídico Concresive 228 ou similar</t>
  </si>
  <si>
    <t>Luva de proteção de latex</t>
  </si>
  <si>
    <t>Talhadeira chata 10"</t>
  </si>
  <si>
    <t>Marreta 1 kg com cabo</t>
  </si>
  <si>
    <t>Adesivo acrílico Masterfix Acrílico ou similar</t>
  </si>
  <si>
    <t>Argamassa fluida Emaco S88-CI ou similar</t>
  </si>
  <si>
    <t>Argamassa polimérica MasterEmaco N300 CI ou similar</t>
  </si>
  <si>
    <t>Adesivo epoxídico Concresive LPL ou similar</t>
  </si>
  <si>
    <t>Adesivo epoxídico Concresive 227 ou similar</t>
  </si>
  <si>
    <t>Microconcreto Set 45 ou similar</t>
  </si>
  <si>
    <t>Verniz acrílico incolor, Coral ou similar</t>
  </si>
  <si>
    <t>Fundo preparador de parede a base dagua para superfícies interna e externa (  eucatex ou similar)</t>
  </si>
  <si>
    <t>Joelho 90° pvc rigido soldavel e c/rosca,  d= 25mm x 3/4"</t>
  </si>
  <si>
    <t>Joelho 90° pvc rigido soldavel c/bucha latao,  d= 20mm x 1/2"</t>
  </si>
  <si>
    <t>Joelho 90° pvc rigido soldavel c/bucha latao,  d= 25mm x 3/4"</t>
  </si>
  <si>
    <t>Joelho 90° pvc rigido soldavel c/ bucha latao, c/redução, d= 25mm x 1/2"</t>
  </si>
  <si>
    <t>Junta de dilatação elástica (PVC) p/ concreto Fugenband ou similar O-120/3 pr essão até 2 mca</t>
  </si>
  <si>
    <t>Junta de desmontagem travada axialamente JTDA pn 10, d = 500</t>
  </si>
  <si>
    <t>Pedestal de manobra simples PMS-01</t>
  </si>
  <si>
    <t>Redução concêntrica com flanges pn 10, d = 400x250</t>
  </si>
  <si>
    <t>Válvula borboleta com flanges e volante PN série AWWA, diam  = 500mm</t>
  </si>
  <si>
    <t>Válvula dispersora, diam  = 200mm</t>
  </si>
  <si>
    <t>Fechadura Pado, linha Serralheiro, modelo bico de papagaio, espelho em latão, testa e contra testa em aço inoxidável, cilindro em zamac, ref. 410, similar  ou superior</t>
  </si>
  <si>
    <t>Betonita</t>
  </si>
  <si>
    <t>Injeção de calda de cimento</t>
  </si>
  <si>
    <t>Acetileno</t>
  </si>
  <si>
    <t>Tinta asfáltica para impermeabilização de concreto e alvenaria c/ neutrol da  Vedacit ou similar</t>
  </si>
  <si>
    <t>Fixação - Gancho de mangueira, para bomba injetora manual Putzmeister ou simi lar</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</si>
  <si>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</si>
  <si>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</si>
  <si>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</si>
  <si>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</si>
  <si>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Mangueira para bomba injetora manual de 40m, diâmetro nominal de 1/2", Putzme ister ou similar</t>
  </si>
  <si>
    <t>Mangueira para bomba injetora manual de 10m, diâmetro nominal de 50mm, Putzme ister ou similar</t>
  </si>
  <si>
    <t>Pistola de injeção para bomba injetora manual, Putzmeister ou similar</t>
  </si>
  <si>
    <t>Reforço para peça de madeira em chapa de ferro 5/16", inclusive aplicação de  02 demãos de epoxi</t>
  </si>
  <si>
    <t>Parafuso cabeça sextavada 5/8" x 6"</t>
  </si>
  <si>
    <t>Calha de piso normal DN 200 em PVC Tigre ou similar</t>
  </si>
  <si>
    <t>Grelha para calha de piso normal DN 200 PVC Tigre ou similar</t>
  </si>
  <si>
    <t>Aço CA-25   Ø 10 mm (3/8")</t>
  </si>
  <si>
    <t>Aço CA-25   Ø 8 mm (5/16")</t>
  </si>
  <si>
    <t>Aço CA-25   Ø 6,3 mm (1/4")</t>
  </si>
  <si>
    <t>Aço CA-50   Ø 6,3 mm (1/4")</t>
  </si>
  <si>
    <t>Aço CA-50   Ø 8 mm (5/16")</t>
  </si>
  <si>
    <t>Aço CA-50   Ø 10 mm (3/8")</t>
  </si>
  <si>
    <t>Aço CA-50   Ø 12,5 mm (1/2")</t>
  </si>
  <si>
    <t>Aço CA-50   Ø 16 mm (5/8")</t>
  </si>
  <si>
    <t>Aço CA-50   Ø 25 mm (1")</t>
  </si>
  <si>
    <t>Aço CA-50   Ø 20 mm (3/4")</t>
  </si>
  <si>
    <t>Aço CA-60   Ø 4,2 mm</t>
  </si>
  <si>
    <t>Aço CA-60   Ø 5 mm</t>
  </si>
  <si>
    <t>Aço CA-60   Ø 6 mm</t>
  </si>
  <si>
    <t>Aço CA-60   Ø 7 mm</t>
  </si>
  <si>
    <t>Aço CA-60   Ø 8 mm</t>
  </si>
  <si>
    <t>Serviço de corte/dobra industrializado para aço CA-25/50/60</t>
  </si>
  <si>
    <t>Grelha pré-moldada em concreto dimensões 0,40 x1,00 x 0,05m</t>
  </si>
  <si>
    <t>Tubo de aço inox 2 1/2" esp.1,50mm</t>
  </si>
  <si>
    <t>Placa de inauguração em chapa acrílica  50 x 75 cm, esp: 3 mm, com impressão  em cores, proteção com chapa de PVC de 3 mm, 04 parafusos de fixação acabamen to inox esférico</t>
  </si>
  <si>
    <t>Escada para árbitro de volei (arbitro de pé) (cod.3096)</t>
  </si>
  <si>
    <t>Tabela para basquete oficial em chapa metálica medindo 1,80x1,05m (cod. 4006)</t>
  </si>
  <si>
    <t>BATE ESTACA-MARTELO ATE 3,0T DIESEL 160 HP TORRE 15 M MAGAN IM 1520 BS</t>
  </si>
  <si>
    <t>Viga "I" 254 x 117,5mm - 1ª alma</t>
  </si>
  <si>
    <t>Ensaio de consistência de concreto - Slump Test</t>
  </si>
  <si>
    <t>Te 90° pvc rigido soldavel, c/bucha latao bolsa central, d= 25 x 1/2"</t>
  </si>
  <si>
    <t>Te 90° pvc rigido soldavel, LLR, c/bucha latao bolsa central, d= 32 x 3/4"</t>
  </si>
  <si>
    <t>Calha em alumínio dim. 40 x 30cm com aba de 20cm, e = 0,9 mm (fornecimento e  montagem)</t>
  </si>
  <si>
    <t>Suporte em alumínio para calha, 40 x 30, com aba 20 cm, em cantoneira de 3/4" x 1/8"</t>
  </si>
  <si>
    <t>Aquecedor de Fluido Térmico : Tenge : TH III</t>
  </si>
  <si>
    <t>Cerâmica 45 x 45 cm, eliane, linha fuoco bianco (porcelanato) ou similar</t>
  </si>
  <si>
    <t>Material BRASSO p/ limpeza de metais e cromados - unidade c/ 200ml</t>
  </si>
  <si>
    <t>Broca SDS plus 12x160mm</t>
  </si>
  <si>
    <t>Luva redução pvc rigido soldavel e c/bucha de latão, d= 25 x 1/2"</t>
  </si>
  <si>
    <t>Abraçadeira em ferro Galvanizado DN 100mm</t>
  </si>
  <si>
    <t>Te de inspecao pvc sanitario, d= 100 x  75mm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</si>
  <si>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</si>
  <si>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</si>
  <si>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</si>
  <si>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Abraçadeira em aço inox DN 150mm</t>
  </si>
  <si>
    <t>Abraçadeira em aço inox DN 300mm</t>
  </si>
  <si>
    <t>SIKA TOP 107 - Revestimento Impermeabilizante Cor Branca, aplicado à Trincha  - bi-componente, embalagem com (18+4)kg</t>
  </si>
  <si>
    <t>Caixa p/quadro eletrico em chapa metalica d=50 x 40 x 20cm</t>
  </si>
  <si>
    <t>Relé 3RU 5,6 a 8,0A</t>
  </si>
  <si>
    <t>Contator 3RT 1017</t>
  </si>
  <si>
    <t>Sinalizador 22,5 mm</t>
  </si>
  <si>
    <t>Base Diazed 16A P/Trilho</t>
  </si>
  <si>
    <t>Barra chata de cobre 1/2" x 1/8"</t>
  </si>
  <si>
    <t>Borne Sack Fusivel 1-6,3A 8WA1 011-1SF12</t>
  </si>
  <si>
    <t>Botão Comando Duplo</t>
  </si>
  <si>
    <t>Tampa Diazed 5SH1 12 25A</t>
  </si>
  <si>
    <t>Parafuso Ajuste Diazed 16A</t>
  </si>
  <si>
    <t>Isolador Epoxi BT 15 x 25</t>
  </si>
  <si>
    <t>Borne Sack 2,5mm</t>
  </si>
  <si>
    <t>Garra Final</t>
  </si>
  <si>
    <t>Fusivel Diazed 16A</t>
  </si>
  <si>
    <t>Anel Diazed 25A</t>
  </si>
  <si>
    <t>Luva PVC 1"</t>
  </si>
  <si>
    <t>Disjuntor monopolar 30 A, padão DIN (linha branca), curva C</t>
  </si>
  <si>
    <t>Tomada de piso para telefone 4" x 2" RJ11 com placa de latão</t>
  </si>
  <si>
    <t>Reservatório tipo Taça sem Água na Coluna com 7,20 mts de coluna ( Capacidade 10.000L)</t>
  </si>
  <si>
    <t>Letras aço inox 15 x 15cm</t>
  </si>
  <si>
    <t>Letras aço inox 20 x 20cm</t>
  </si>
  <si>
    <t>Fornecimento e Instalaçãode Carpete Berber Point 650 da Beaulieu e=6mm</t>
  </si>
  <si>
    <t>Saboneteira em aço inox, Docol, linha Square Cód. 00387906 ou similar</t>
  </si>
  <si>
    <t>Rodameio em granito preto, larg=9 cm, esp= 2 cm</t>
  </si>
  <si>
    <t>Filete em granito preto 3 x 2cm</t>
  </si>
  <si>
    <t>Régua (filtro de linha) com 4 tomadas</t>
  </si>
  <si>
    <t>Régua (filtro de linha) com 2 tomadas</t>
  </si>
  <si>
    <t>Plugue para tomada, tipo macho, 2P+T 10A</t>
  </si>
  <si>
    <t>Amplificador PA - 600S 2 canais</t>
  </si>
  <si>
    <t>Amplificador PA - 800S 2 canais</t>
  </si>
  <si>
    <t>Enceramento de piso  de alta resitência (existente)</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</si>
  <si>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</si>
  <si>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</si>
  <si>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</si>
  <si>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</si>
  <si>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Eletroduto condulete pvc rígido, d= 1"</t>
  </si>
  <si>
    <t>Porta em pvc, sanfonada, 0.70 x 2.10 m</t>
  </si>
  <si>
    <t>Perfil Aço, Cantoneira abas iguais - 1 1/2" x 1/8" (1,83 kg/m)</t>
  </si>
  <si>
    <t>Perfil Aço, Cantoneira abas iguais - 2" x 3/16" (3,63 kg/m)</t>
  </si>
  <si>
    <t>Cadeira de pintor</t>
  </si>
  <si>
    <t>Campainha cigarra 110v, sistema "X", ref: 64330, Pial ou similar</t>
  </si>
  <si>
    <t>Dobradiça vai-vem aço galv. 3", ref.255, Pagé ou similar</t>
  </si>
  <si>
    <t>Caixa de passagem N6 padrão telebrás, 120 x 120 x 12m, em chapa de aço galvan izado</t>
  </si>
  <si>
    <t>Grupo gerador180 kva / 215 kW - potência de 294 kW - 60 Hz com motor DC965-A, 5 cilindros turbo charged - Scania , mod. GEHS - 356,Leon Heimer ou similar</t>
  </si>
  <si>
    <t>Removedor de pintura pastoso (Coral ou similar)</t>
  </si>
  <si>
    <t>Divisória P/Sanitario da Diviplac linha Master</t>
  </si>
  <si>
    <t>Quadro de distribuição de embutir em chapa de aço, p/até 56 disjuntores c/bar ramento, padrão DIN, Cemar ou similar</t>
  </si>
  <si>
    <t>Estaca pré-moldada de concreto armado (mourão), para cerca, seção 10x10, reta ou com ponta oblíqua, h(u) = 2,50m</t>
  </si>
  <si>
    <t>Barramento de alta tensão em vergalhão de cobre nu 3/8"</t>
  </si>
  <si>
    <t>Tinta acrílico poliuretano alifático bicomponente, SUMATANE HS BRILHANTE, da  Sherwin Williams - Sumaré ou similar</t>
  </si>
  <si>
    <t>Tinta epoximastic de alumínio modificado, bicomponente, SUMASTIC 228 AR, da S herwin Williams - Sumaré ou similar</t>
  </si>
  <si>
    <t>Diluente 920 da Sherwin Williams - Sumaré ou similar</t>
  </si>
  <si>
    <t>Diluente 908 da Sherwin Williams - Sumaré ou similar</t>
  </si>
  <si>
    <t>Luminária 2x32w TCW 016/23200 Philips ou similar</t>
  </si>
  <si>
    <t>Luminária multi-uso 2 x 20w BL-27 BRC ou similar</t>
  </si>
  <si>
    <t>Luminária Aplick ou similar</t>
  </si>
  <si>
    <t>Caixa de passagem em alumínio 20 x 20 x 10 cm</t>
  </si>
  <si>
    <t>Luminária 1 x 40w bivolt tub BL-8 taschibra ou similar</t>
  </si>
  <si>
    <t>Cabo de cobre isolado HEPR (XLPE),  50mm²,  1kv / 90º C</t>
  </si>
  <si>
    <t>Caixa de medição trifásica de 200A</t>
  </si>
  <si>
    <t>Acionamento externo rotativo 3vt 9500-3mg12 Siemens oo similar</t>
  </si>
  <si>
    <t>Acionamento comutador u 400 - Siemens ou similar</t>
  </si>
  <si>
    <t>Disjuntor tripolar 125 A, QL3125</t>
  </si>
  <si>
    <t>Acionamento rotativo EC 14 - Siemens ou similar</t>
  </si>
  <si>
    <t>Barramento de cobre 2x11/4"</t>
  </si>
  <si>
    <t>Luminária circular 22w bivolt taschibra ou similar</t>
  </si>
  <si>
    <t>Luminária fluorescente 2 x 40w, ref: A02, Abalux ou similar</t>
  </si>
  <si>
    <t>Disjuntor tripolar 630A 3VT8563</t>
  </si>
  <si>
    <t>Eixo prolongador P14</t>
  </si>
  <si>
    <t>Caixa p/quadro eletrico em chapa metalica d=80 x 60 x 20cm</t>
  </si>
  <si>
    <t>Inverter control board plus 225kva (placa inversora) ou similar</t>
  </si>
  <si>
    <t>Rectifier control board plus 225kva (placa retificadora) ou similar</t>
  </si>
  <si>
    <t>Serviço de manutenção corretiva de um UPS PLUS 225KVA</t>
  </si>
  <si>
    <t>Isolador Epoxi BT 30 x 50</t>
  </si>
  <si>
    <t>Barra chata de cobre 3" x 1/8"</t>
  </si>
  <si>
    <t>Isolador Epoxi BT 30 x 30</t>
  </si>
  <si>
    <t>Barra chata de cobre 3/4" x 1/4"</t>
  </si>
  <si>
    <t>Disjuntor tripolar 80 A 3VF2213-OFQ41</t>
  </si>
  <si>
    <t>Forro de pvc,  em placas 1,25 x 0,625, cor branca ou palha, marca Medabil ou  similar, inclusive estrutura de fixação (perfís)</t>
  </si>
  <si>
    <t>Caixa d'agua de polietileno alta densidade, cilindrica, 310 litros</t>
  </si>
  <si>
    <t>Caixa d'agua de polietileno alta densidade, cilindrica, 500 litros</t>
  </si>
  <si>
    <t>Caixa d'agua de polietileno alta densidade, cilindrica, 1000 litros</t>
  </si>
  <si>
    <t>Patroleiro</t>
  </si>
  <si>
    <t>Operador de munck</t>
  </si>
  <si>
    <t>Operador de retroescavadeira</t>
  </si>
  <si>
    <t>Operador de grua</t>
  </si>
  <si>
    <t>Encanador industrial</t>
  </si>
  <si>
    <t>Operador de pá carregadeira</t>
  </si>
  <si>
    <t>Apontador - SINDUSCON</t>
  </si>
  <si>
    <t>Almoxarife - SINDUSCON</t>
  </si>
  <si>
    <t>Soldador de raios x</t>
  </si>
  <si>
    <t>Operador de elevador de construção - guincheiro</t>
  </si>
  <si>
    <t>Tratorista</t>
  </si>
  <si>
    <t>Cabo de turma</t>
  </si>
  <si>
    <t>Dampeiro</t>
  </si>
  <si>
    <t>Betoneiro</t>
  </si>
  <si>
    <t>Vigia</t>
  </si>
  <si>
    <t>Cantoneira em alumínio anodizado natural, antiderrapante, 2" x  2"</t>
  </si>
  <si>
    <t>Quadro de transferência automática p/ grupo de geradores até 40 kva</t>
  </si>
  <si>
    <t>Gradil de isolamento metálico tubular, conforme projeto</t>
  </si>
  <si>
    <t>Painel wall 2,50 x 1,20 x 0,40 m</t>
  </si>
  <si>
    <t>Corrimão alumínio anodizado preto (acp)</t>
  </si>
  <si>
    <t>Corrimão alumínio anodizado cor fosca (acf)</t>
  </si>
  <si>
    <t>Revestimento em alumínio tipo Alucobond, e=0,3mm, em estrutura metálica auxil iar de perfil "U" 2", com fornecimento e montagem,  inclusive pintura Kaynar  500 com seis camadas</t>
  </si>
  <si>
    <t>Parafuso autoblocante 3/4" x 1/4"</t>
  </si>
  <si>
    <t>Parafuso autoblocante 1" x 1/4"</t>
  </si>
  <si>
    <t>Parafuso autoblocante 1 1/2" x 1/4"</t>
  </si>
  <si>
    <t>Parafuso autoblocante 2 1/2" x 1/4"</t>
  </si>
  <si>
    <t>Parafuso autoblocante 3 1/2" x 1/4"</t>
  </si>
  <si>
    <t>Aluguel de Hidrojateadora Cinojet 250/15</t>
  </si>
  <si>
    <t>Aluguel de andaime metálico tubular de encaixe tipo Torre, c/largura de até 2 m,altura 1,00m - aluguel por metro mês</t>
  </si>
  <si>
    <t>m/mês</t>
  </si>
  <si>
    <t>Furadeira Industrial</t>
  </si>
  <si>
    <t>Tela em ferro,  padrão moeda, larg.: 0,50m</t>
  </si>
  <si>
    <t>Valvula de descarga alta segurança (anti-vandalismo) 484, d=1 1/2", c/acabame nto, ref: 01021500, Docol ou similar</t>
  </si>
  <si>
    <t>Torneira (bica) alta segurança (anti-vandalismo), passante 200-300mm, ref: 00 359106, Docol ou similar</t>
  </si>
  <si>
    <t>Chuveiro alta segurança (anti-vandalismo), passante 200-300mm, ref:00332906,  Docol ou similar</t>
  </si>
  <si>
    <t>Pino acionador alta segurança (anti-vandalismo), passante 200-300mm, p/chuvei ro/lavatorio/descarga, ref:00493806, Docol ou similar</t>
  </si>
  <si>
    <t>Valvula alta segurança (anti-vandalismo) p/chuveiro/lavatorio, alta pressão,  c/acabamento, ref: 00333400, Docol ou similar</t>
  </si>
  <si>
    <t>Registro de pressão (anti-vandalismo), acionamento restrito, d=3/4", ref:1310 0600, Docol ou similar</t>
  </si>
  <si>
    <t>Rodapé cerâmico 8,5 x 41 cm, eliane, linha cargo plus bone (ou similar)</t>
  </si>
  <si>
    <t>Bocal para calha pluvial de PVC (125x88mm), Linha Aquapluv, Tigre ou similar</t>
  </si>
  <si>
    <t>Cabeceira direita Aquapluv beiral ou similar - 125mm</t>
  </si>
  <si>
    <t>Cabeceira esquerda Aquapluv beiral ou similar - 125mm</t>
  </si>
  <si>
    <t>Emenda Aquapluv beiral ou similar - 125mm</t>
  </si>
  <si>
    <t>Vedação de borracha, para calha de 125mm, linha Aquapluv beiral ou similar</t>
  </si>
  <si>
    <t>Luminária hermética de embutir com refletor e aletas parabólicas em aluminio  anodizado, difusor em vidro temperado transparente (lumicenter, ref.CHT08-E o u similar)</t>
  </si>
  <si>
    <t>Arruela lisa de aço galvanizada de Ø 1/4"</t>
  </si>
  <si>
    <t>Mecânico de refrigeração</t>
  </si>
  <si>
    <t>Calha de isolamento elumaflex ou similar 28x25mm</t>
  </si>
  <si>
    <t>Rufo p/ telha ondulada fibrocimento (eternit ou similar)</t>
  </si>
  <si>
    <t>Madeira massaranduba serrada (peça) 5cm x 18cm (0,009 m³/m)</t>
  </si>
  <si>
    <t>Madeira massaranduba serrada (peça) 2,5 x 15cm (0,00375 m³/m)</t>
  </si>
  <si>
    <t>Barra chata de ferro 3" x 1/4" (3,80 kg/m)</t>
  </si>
  <si>
    <t>Parafuso c/ porca e arruela 1/2" x 3 1/2"</t>
  </si>
  <si>
    <t>Parafuso c/ porca e arruela 3/8"</t>
  </si>
  <si>
    <t>Batente (caixão) em madeira lei L=14cm (90x220cm), completo c/02 jogos alizar</t>
  </si>
  <si>
    <t>Porta em madeira mista, com almofadadas - 70 x 210cm</t>
  </si>
  <si>
    <t>Porta em madeira mista, com almofadadas - 60 x 210cm</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</si>
  <si>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</si>
  <si>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</si>
  <si>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</si>
  <si>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</si>
  <si>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</si>
  <si>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</si>
  <si>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</si>
  <si>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</si>
  <si>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poço de 100 a 300m</t>
  </si>
  <si>
    <t>Desenvolvimento com compressor 125psi - 250cfm</t>
  </si>
  <si>
    <t>Desenvolvimento com compressor 150psi - 600cfm</t>
  </si>
  <si>
    <t>Desenvolvimento com compressor 250psi - 750cfm</t>
  </si>
  <si>
    <t>Desenvolvimento com plunger</t>
  </si>
  <si>
    <t>Ensaio de vazão com bomba submersa</t>
  </si>
  <si>
    <t>Ensaio de vazão com compressor 125psi / 250cfm</t>
  </si>
  <si>
    <t>Ensaio de vazão com compressor 150psi - 600cfm</t>
  </si>
  <si>
    <t>Ensaio de vazão com compressor 250psi - 750cfm</t>
  </si>
  <si>
    <t>Instalação de compressor 125 psi / 250 cfm</t>
  </si>
  <si>
    <t>Instalação de compressor 150 psi / 660 cfm</t>
  </si>
  <si>
    <t>Instalação de compressor 250 psi/750 cfm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</si>
  <si>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</si>
  <si>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</si>
  <si>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</si>
  <si>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</si>
  <si>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</si>
  <si>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</si>
  <si>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</si>
  <si>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</si>
  <si>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</si>
  <si>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</si>
  <si>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</si>
  <si>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</si>
  <si>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</si>
  <si>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</si>
  <si>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</si>
  <si>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</si>
  <si>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</si>
  <si>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</si>
  <si>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</si>
  <si>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</si>
  <si>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</si>
  <si>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</si>
  <si>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</si>
  <si>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</si>
  <si>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</si>
  <si>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</si>
  <si>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</si>
  <si>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</si>
  <si>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</si>
  <si>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</si>
  <si>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</si>
  <si>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</si>
  <si>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</si>
  <si>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</si>
  <si>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</si>
  <si>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</si>
  <si>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</si>
  <si>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</si>
  <si>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</si>
  <si>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</si>
  <si>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</si>
  <si>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</si>
  <si>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</si>
  <si>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</si>
  <si>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</si>
  <si>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</si>
  <si>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</si>
  <si>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</si>
  <si>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</si>
  <si>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</si>
  <si>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</si>
  <si>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</si>
  <si>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</si>
  <si>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</si>
  <si>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</si>
  <si>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</si>
  <si>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</si>
  <si>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</si>
  <si>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</si>
  <si>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</si>
  <si>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</si>
  <si>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</si>
  <si>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</si>
  <si>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</si>
  <si>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</si>
  <si>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</si>
  <si>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</si>
  <si>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</si>
  <si>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</si>
  <si>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</si>
  <si>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</si>
  <si>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</si>
  <si>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</si>
  <si>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</si>
  <si>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</si>
  <si>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</si>
  <si>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</si>
  <si>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</si>
  <si>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</si>
  <si>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</si>
  <si>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</si>
  <si>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</si>
  <si>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</si>
  <si>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Transporte de compressor 150psi / 600 cfm até 300km (mínimo 100km)</t>
  </si>
  <si>
    <t>Motorista carro pequeno - SINDUSCON</t>
  </si>
  <si>
    <t>Projetista hidromecânico</t>
  </si>
  <si>
    <t>Secretária</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</si>
  <si>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</si>
  <si>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</si>
  <si>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</si>
  <si>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</si>
  <si>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</si>
  <si>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</si>
  <si>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</si>
  <si>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</si>
  <si>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</si>
  <si>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pead 20mm x  1/2"</t>
  </si>
  <si>
    <t>Adaptador pead 20mm x  3/4"</t>
  </si>
  <si>
    <t>Adaptador pead 32mm x 1"</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</si>
  <si>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</si>
  <si>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</si>
  <si>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</si>
  <si>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</si>
  <si>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</si>
  <si>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</si>
  <si>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</si>
  <si>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</si>
  <si>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</si>
  <si>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</si>
  <si>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</si>
  <si>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</si>
  <si>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</si>
  <si>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</si>
  <si>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</si>
  <si>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</si>
  <si>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</si>
  <si>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cega</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</si>
  <si>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</si>
  <si>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</si>
  <si>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</si>
  <si>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</si>
  <si>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</si>
  <si>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</si>
  <si>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</si>
  <si>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</si>
  <si>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</si>
  <si>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</si>
  <si>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</si>
  <si>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</si>
  <si>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</si>
  <si>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</si>
  <si>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</si>
  <si>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</si>
  <si>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</si>
  <si>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</si>
  <si>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</si>
  <si>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</si>
  <si>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Caixa para proteção de hidrômetro pré-moldada em concreto com tampa</t>
  </si>
  <si>
    <t>Caixa plástica para proteção de hidrômetro c/tampa articulada em policarbonat o</t>
  </si>
  <si>
    <t>Cantoneira de alumínio "l" 1 1/4 x 1/8"</t>
  </si>
  <si>
    <t>Perfil Aço, Cantoneira abas iguais - 1 3/4" x 1/8" (2,14 kg/m)</t>
  </si>
  <si>
    <t>Cap de pvc je, d=   50mm</t>
  </si>
  <si>
    <t>Cap de pvc je, d=   75mm</t>
  </si>
  <si>
    <t>Cap de pvc je, d=  100mm</t>
  </si>
  <si>
    <t>Cap em fofo, je, d=  100mm</t>
  </si>
  <si>
    <t>Cap em fofo, je, d=  150mm</t>
  </si>
  <si>
    <t>Cavalete plástico desmontável</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</si>
  <si>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</si>
  <si>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</si>
  <si>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</si>
  <si>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</si>
  <si>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</si>
  <si>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</si>
  <si>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</si>
  <si>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</si>
  <si>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</si>
  <si>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Tirante e porca para carretel d x l = 16 x 360mm</t>
  </si>
  <si>
    <t>Tirante e porca para carretel d x l = 20 x 370mm</t>
  </si>
  <si>
    <t>Tirante e porca para carretel d x l = 24 x 380mm</t>
  </si>
  <si>
    <t>Tirante e porca para carretel d x l = 27 x 430mm</t>
  </si>
  <si>
    <t>Cruzeta de pvc je, bbbb, d=   50mm</t>
  </si>
  <si>
    <t>Cruzeta de pvc je, bbbb, d=   75mm</t>
  </si>
  <si>
    <t>Cruzeta de pvc je, bbbb, d=  100mm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</si>
  <si>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</si>
  <si>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</si>
  <si>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</si>
  <si>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</si>
  <si>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</si>
  <si>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</si>
  <si>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</si>
  <si>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</si>
  <si>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</si>
  <si>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</si>
  <si>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</si>
  <si>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</si>
  <si>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</si>
  <si>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</si>
  <si>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22º 30` de pvc je, ponta / bolsa, d=   50mm</t>
  </si>
  <si>
    <t>Curva 22º 30` de pvc je, ponta / bolsa, d=   75mm</t>
  </si>
  <si>
    <t>Curva 22º 30` de pvc je, ponta / bolsa, d=  100mm</t>
  </si>
  <si>
    <t>Curva 45º c/ bolsas, em fofo, je, d=   80mm</t>
  </si>
  <si>
    <t>Curva 45º c/ bolsas, em fofo, je, d=  100mm</t>
  </si>
  <si>
    <t>Curva 45º c/ bolsas, em fofo, je, d=  200mm</t>
  </si>
  <si>
    <t>Curva 45º c/ bolsas, em fofo, je, d=  250mm</t>
  </si>
  <si>
    <t>Curva 45º c/ bolsas, em fofo, je, d=  300mm</t>
  </si>
  <si>
    <t>Curva 45º de pvc je, ponta / bolsa, d=   50mm</t>
  </si>
  <si>
    <t>Curva 45º de pvc je, ponta / bolsa, d=   75mm</t>
  </si>
  <si>
    <t>Curva 45º de pvc je, ponta / bolsa, d=  100mm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</si>
  <si>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</si>
  <si>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</si>
  <si>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</si>
  <si>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</si>
  <si>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</si>
  <si>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</si>
  <si>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</si>
  <si>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</si>
  <si>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de pvc je, ponta / bolsa, d=   50mm</t>
  </si>
  <si>
    <t>Curva 90º de pvc je, ponta / bolsa, d=   75mm</t>
  </si>
  <si>
    <t>Curva 90º de pvc je, ponta / bolsa,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</si>
  <si>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</si>
  <si>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</si>
  <si>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</si>
  <si>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</si>
  <si>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</si>
  <si>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</si>
  <si>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Extremidade de pvc je, bolsa e flange, PBA, d=   75mm</t>
  </si>
  <si>
    <t>Extremidade de pvc je, bolsa e flange, PBA, d=  100mm</t>
  </si>
  <si>
    <t>Extremidade de pvc je, ponta e flange, PBA, d=   75mm</t>
  </si>
  <si>
    <t>Extremidade de pvc je, ponta e flange, PBA, d=  100mm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</si>
  <si>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</si>
  <si>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</si>
  <si>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</si>
  <si>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</si>
  <si>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</si>
  <si>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</si>
  <si>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</si>
  <si>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</si>
  <si>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</si>
  <si>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</si>
  <si>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</si>
  <si>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</si>
  <si>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</si>
  <si>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</si>
  <si>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</si>
  <si>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</si>
  <si>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</si>
  <si>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</si>
  <si>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</si>
  <si>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</si>
  <si>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</si>
  <si>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</si>
  <si>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</si>
  <si>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Hipoclorito de cálcio</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</si>
  <si>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</si>
  <si>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</si>
  <si>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</si>
  <si>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</si>
  <si>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</si>
  <si>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</si>
  <si>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</si>
  <si>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</si>
  <si>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</si>
  <si>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</si>
  <si>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</si>
  <si>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</si>
  <si>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</si>
  <si>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</si>
  <si>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</si>
  <si>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</si>
  <si>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</si>
  <si>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</si>
  <si>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</si>
  <si>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</si>
  <si>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</si>
  <si>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</si>
  <si>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</si>
  <si>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</si>
  <si>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</si>
  <si>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de correr junta mecânica, em fofo, d=  300mm</t>
  </si>
  <si>
    <t>Luva simples pvc je, PBA, d=   50mm</t>
  </si>
  <si>
    <t>Luva simples pvc je, PBA, d=   75mm</t>
  </si>
  <si>
    <t>Luva simples pvc je, PBA, d=  100mm</t>
  </si>
  <si>
    <t>Plotagem em papel formato A-1</t>
  </si>
  <si>
    <t>Redução de pvc  je, ponta / bolsa, d=   75 x   50mm</t>
  </si>
  <si>
    <t>Redução de pvc  je, ponta / bolsa, d=  100 x   50mm</t>
  </si>
  <si>
    <t>Redução de pvc je, bb, d=   75 x   50mm</t>
  </si>
  <si>
    <t>Redução de pvc je, ponta / bolsa, d=  100 x   75mm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</si>
  <si>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</si>
  <si>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</si>
  <si>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</si>
  <si>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</si>
  <si>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</si>
  <si>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</si>
  <si>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</si>
  <si>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</si>
  <si>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</si>
  <si>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</si>
  <si>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</si>
  <si>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</si>
  <si>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</si>
  <si>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</si>
  <si>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Registro automático de entrada dn 150mm</t>
  </si>
  <si>
    <t>Registro automático dn 75mm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</si>
  <si>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</si>
  <si>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</si>
  <si>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</si>
  <si>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</si>
  <si>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</si>
  <si>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</si>
  <si>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</si>
  <si>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</si>
  <si>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</si>
  <si>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</si>
  <si>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</si>
  <si>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</si>
  <si>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</si>
  <si>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</si>
  <si>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</si>
  <si>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Selim 90° elastico, pvc p/ rede colet.esgoto d= 150 x 100mm (Vinilfort - Tigr e ou similar)</t>
  </si>
  <si>
    <t>Tampão de ferro fundido para caixa de registro td-5</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</si>
  <si>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</si>
  <si>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</si>
  <si>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</si>
  <si>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</si>
  <si>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</si>
  <si>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</si>
  <si>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</si>
  <si>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</si>
  <si>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</si>
  <si>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</si>
  <si>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</si>
  <si>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</si>
  <si>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</si>
  <si>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</si>
  <si>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</si>
  <si>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</si>
  <si>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</si>
  <si>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</si>
  <si>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</si>
  <si>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</si>
  <si>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</si>
  <si>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</si>
  <si>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</si>
  <si>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</si>
  <si>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</si>
  <si>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</si>
  <si>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</si>
  <si>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</si>
  <si>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</si>
  <si>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25, d=  200 x  150mm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</si>
  <si>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</si>
  <si>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</si>
  <si>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</si>
  <si>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</si>
  <si>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</si>
  <si>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</si>
  <si>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</si>
  <si>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</si>
  <si>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</si>
  <si>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</si>
  <si>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</si>
  <si>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</si>
  <si>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</si>
  <si>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Torneira de bóia p/caixa d'agua, acabamento bruto dn 2", Deca ou similar</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</si>
  <si>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</si>
  <si>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</si>
  <si>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</si>
  <si>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</si>
  <si>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</si>
  <si>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</si>
  <si>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</si>
  <si>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</si>
  <si>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</si>
  <si>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</si>
  <si>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</si>
  <si>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</si>
  <si>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</si>
  <si>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</si>
  <si>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</si>
  <si>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</si>
  <si>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</si>
  <si>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</si>
  <si>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</si>
  <si>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EM FOFO, BOLSA E FLANGE PN 10, D=  250MM, L=1,00M</t>
  </si>
  <si>
    <t>TUBO EM FOFO, BOLSA E FLANGE PN 16, D=  250MM, L=1,00M</t>
  </si>
  <si>
    <t>TUBO EM FOFO, C/ FLANGES PN 10 / 16, D=  100MM, L=1,00M</t>
  </si>
  <si>
    <t>TUBO EM FOFO, C/ FLANGES PN 10 / 16, D=  150MM, L=1,00M</t>
  </si>
  <si>
    <t>TUBO EM FOFO, C/ FLANGES PN 10, D=  200MM, L=1,00M</t>
  </si>
  <si>
    <t>TUBO EM FOFO, C/ FLANGES PN 10, D=  250MM, L=1,00M</t>
  </si>
  <si>
    <t>TUBO EM FOFO, C/ FLANGES PN 10, D=  300MM, L=1,00M</t>
  </si>
  <si>
    <t>TUBO EM FOFO, C/ FLANGES PN 16, D=  200MM, L=1,00M</t>
  </si>
  <si>
    <t>TUBO EM FOFO, C/ FLANGES PN 16, D=  250MM, L=1,00M</t>
  </si>
  <si>
    <t>TUBO EM FOFO, C/ FLANGES PN 16, D=  300MM, L=1,00M</t>
  </si>
  <si>
    <t>TUBO EM FOFO, JE, PONTA / BOLSA, CLASSE K 7, D=  150MM</t>
  </si>
  <si>
    <t>TUBO EM FOFO, JE, PONTA / BOLSA, CLASSE K 7, D=  200MM</t>
  </si>
  <si>
    <t>TUBO EM FOFO, JE, PONTA / BOLSA, CLASSE K 7, D=  250MM</t>
  </si>
  <si>
    <t>TUBO EM FOFO, JE, PONTA / BOLSA, CLASSE K 7, D=  300MM</t>
  </si>
  <si>
    <t>TUBO EM FOFO, JE, PONTA / BOLSA, CLASSE K 7, D = 400mm</t>
  </si>
  <si>
    <t>TUBO EM FOFO, JE, PONTA / BOLSA, CLASSE K 7, D = 500mm</t>
  </si>
  <si>
    <t>TUBO EM FOFO, JE, PONTA / BOLSA, CLASSE K 7, D = 600mm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</si>
  <si>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</si>
  <si>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</si>
  <si>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</si>
  <si>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</si>
  <si>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</si>
  <si>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</si>
  <si>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</si>
  <si>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</si>
  <si>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</si>
  <si>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</si>
  <si>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</si>
  <si>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</si>
  <si>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</si>
  <si>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</si>
  <si>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</si>
  <si>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</si>
  <si>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</si>
  <si>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</si>
  <si>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</si>
  <si>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</si>
  <si>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União de pead dn=20mm p/ligação predial</t>
  </si>
  <si>
    <t>Válvula retenção vertical, bronze, d=2"</t>
  </si>
  <si>
    <t>Caminhao guindauto 15,0 t (m.benz - l 1313 - 152,0 hp / madal md 20504 ou equ ivalente)</t>
  </si>
  <si>
    <t>Caminhao guindauto 20,0 t (m.benz - l 1313 - 152,0 hp / madal md 40507 ou equ ivalente)</t>
  </si>
  <si>
    <t>Talha manual 0,5 t, elev.=5,0 m</t>
  </si>
  <si>
    <t>Veículo tipo sedan ou pick-up capacidade 0,6 ton</t>
  </si>
  <si>
    <t>Equipamento hidrojato</t>
  </si>
  <si>
    <t>Hidrante de coluna completo em ferro fundido dn 100mm</t>
  </si>
  <si>
    <t>Hidrante subterrâneo com curva e caixa dn  75mm</t>
  </si>
  <si>
    <t>Válvula controladora de vazão com flanges dn 75mm</t>
  </si>
  <si>
    <t>Válvula controladora de vazão, com flanges, dn 50mm</t>
  </si>
  <si>
    <t>Válvula controladora de vazão, com flanges, dn100mm</t>
  </si>
  <si>
    <t>Técnico cadastro</t>
  </si>
  <si>
    <t>Tampa de fundo - cap fêmea leve dn 154mm</t>
  </si>
  <si>
    <t>Gravação em cd</t>
  </si>
  <si>
    <t>Aluguel de lixadeira</t>
  </si>
  <si>
    <t>Barra chata de aluminio 1" x 1/8"</t>
  </si>
  <si>
    <t>TUBO EM FOFO, C/ FLANGES PN 10 / 16, D=  100MM, L=2,00M</t>
  </si>
  <si>
    <t>TUBO EM FOFO, C/ FLANGES PN 10 / 16, D=  100MM, L=5,80M</t>
  </si>
  <si>
    <t>TUBO EM FOFO, C/ FLANGES PN 10 / 16, D=  150MM, L=2,00M</t>
  </si>
  <si>
    <t>TUBO EM FOFO, C/ FLANGES PN 10 / 16, D=  150MM, L=5,80M</t>
  </si>
  <si>
    <t>TUBO EM FOFO, C/ FLANGES PN 10, D=  200MM, L=2,00M</t>
  </si>
  <si>
    <t>TUBO EM FOFO, C/ FLANGES PN 10, D=  200MM, L=5,80M</t>
  </si>
  <si>
    <t>TUBO EM FOFO, C/ FLANGES PN 10, D=  250MM, L=2,00M</t>
  </si>
  <si>
    <t>TUBO EM FOFO, C/ FLANGES PN 10, D=  250MM, L=5,80M</t>
  </si>
  <si>
    <t>TUBO EM FOFO, C/ FLANGES PN 10, D=  300MM, L=2,00M</t>
  </si>
  <si>
    <t>TUBO EM FOFO, C/ FLANGES PN 10, D=  300MM, L=5,80M</t>
  </si>
  <si>
    <t>MACRO-MEDIDOR DE VAZÃO ACTARIS DN 50MM</t>
  </si>
  <si>
    <t>Lacre anti-fraude para hidrômetro em polipropileno</t>
  </si>
  <si>
    <t>APLICADOR FLEXÍVEL (1,70 m) "CHIBÁGUA"</t>
  </si>
  <si>
    <t>TUBO EM FOFO, PONTA E FLANGE PN 10 / 16 / 25, D=   80MM, L=1,00M</t>
  </si>
  <si>
    <t>TUBO EM FOFO, C/ FLANGES PN 10 / 16, D=    80MM, L=1,00M</t>
  </si>
  <si>
    <t>TUBO EM FOFO, C/ FLANGES PN 10 / 16, D=    80MM, L=2,00M</t>
  </si>
  <si>
    <t>TUBO EM FOFO, C/ FLANGES PN 10 / 16, D=    80MM, L=5,80M</t>
  </si>
  <si>
    <t>TUBO EM FOFO, BOLSA E FLANGE PN 10 / 16, D=   80MM, L=1,00M</t>
  </si>
  <si>
    <t>VÁLVULA CONTROLADORA DE NÍVEL (BÓIA) DN 150MM</t>
  </si>
  <si>
    <t>Registro gaveta fofo, c/ flanges, cunha borracha, corpo curto e cabeçote, tip o euro 23,  PN16, diam  = 150mm</t>
  </si>
  <si>
    <t>Registro gaveta fofo, c/ flanges, cunha borracha, corpo longo e cabeçote, tip o euro 21,  PN16, diam  = 100mm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</si>
  <si>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</si>
  <si>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</si>
  <si>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</si>
  <si>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</si>
  <si>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</si>
  <si>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</si>
  <si>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</si>
  <si>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</si>
  <si>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</si>
  <si>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</si>
  <si>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</si>
  <si>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</si>
  <si>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</si>
  <si>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</si>
  <si>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</si>
  <si>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</si>
  <si>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</si>
  <si>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</si>
  <si>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</si>
  <si>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</si>
  <si>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</si>
  <si>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</si>
  <si>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</si>
  <si>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</si>
  <si>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</si>
  <si>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</si>
  <si>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</si>
  <si>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</si>
  <si>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</si>
  <si>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</si>
  <si>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</si>
  <si>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</si>
  <si>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</si>
  <si>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</si>
  <si>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</si>
  <si>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</si>
  <si>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Ventosa flange móvel diam 50mm</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</si>
  <si>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</si>
  <si>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</si>
  <si>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</si>
  <si>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</si>
  <si>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</si>
  <si>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</si>
  <si>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</si>
  <si>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</si>
  <si>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</si>
  <si>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</si>
  <si>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</si>
  <si>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</si>
  <si>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</si>
  <si>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</si>
  <si>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</si>
  <si>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Aluguel de bomba para teste hidróstático em adutoras</t>
  </si>
  <si>
    <t>Nível ótico de precisão</t>
  </si>
  <si>
    <t>TEODOLITO</t>
  </si>
  <si>
    <t>Selim 90° soldavel, pvc p/ rede colet.esgoto d= 200 x 100mm (Vinilfort - Tigr e ou similar)</t>
  </si>
  <si>
    <t>Selim 90° soldavel, pvc p/ rede colet.esgoto d= 250 x 100mm (Vinilfort - Tigr 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</si>
  <si>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</si>
  <si>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</si>
  <si>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</si>
  <si>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</si>
  <si>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</si>
  <si>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</si>
  <si>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</si>
  <si>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</si>
  <si>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</si>
  <si>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</si>
  <si>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</si>
  <si>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</si>
  <si>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</si>
  <si>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</si>
  <si>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</si>
  <si>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</si>
  <si>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</si>
  <si>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</si>
  <si>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</si>
  <si>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</si>
  <si>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Tubo pvc p/rede colet.esgoto, JEI, d= 400mm (Vinilfort - Tigre ou similar)</t>
  </si>
  <si>
    <t>Redução Excêntrica em PVC para coletor Esgotos, DN 150 x 100mm</t>
  </si>
  <si>
    <t>Tê redução para coletor esgotos, Junta Elástica Integrada, BBB, DN 200x150mm  (Vinilfort - Tigre ou similar)</t>
  </si>
  <si>
    <t>Perfil Aço, Cantoneira abas iguais - 4" x 3/8" (14,57 kg/m)</t>
  </si>
  <si>
    <t>Mancal Intermediário MIH02</t>
  </si>
  <si>
    <t>Pedestal de suspensão com engrenagens PS49</t>
  </si>
  <si>
    <t>Haste de Prolongamento Quadrada HQC1 1 1/8"x1,93 m</t>
  </si>
  <si>
    <t>Haste de Prolongamento Quadrada HQC1 1 1/8"x3,02 m</t>
  </si>
  <si>
    <t>Haste de Prolongamento - HRR2 1 3/4'' x 1,00 m</t>
  </si>
  <si>
    <t>Cabo UTP - 4 pares-categoria 6 (p/cabeam.estruturado)</t>
  </si>
  <si>
    <t>Cerâmica 30 x 44 cm, Biancogres, Linha Oviedo Puro Branco (ou similar)</t>
  </si>
  <si>
    <t>Curva cobre 90º Ø 5/8" - 15,87mm</t>
  </si>
  <si>
    <t>Conector de bronze d = 28mm x 1"</t>
  </si>
  <si>
    <t>Conector de bronze d = 22mm x 3/4"</t>
  </si>
  <si>
    <t>Conector de bronze d = 15mm x 1/2"</t>
  </si>
  <si>
    <t>Curva de transposição de 15 mm</t>
  </si>
  <si>
    <t>Curva de transposição de 22 mm</t>
  </si>
  <si>
    <t>Curva de transposição de 28 mm</t>
  </si>
  <si>
    <t>Tê de cobre ou bronze, d = 28 x 22 x 28 mm</t>
  </si>
  <si>
    <t>Tê de cobre ou bronze d = 22 x 15 x 22 mm</t>
  </si>
  <si>
    <t>Luva de cobre d = 35mm</t>
  </si>
  <si>
    <t>Luva de cobre d = 28 mm</t>
  </si>
  <si>
    <t>Luva de cobre d = 22 mm</t>
  </si>
  <si>
    <t>Luva de cobre d = 15 mm</t>
  </si>
  <si>
    <t>Válvula esférica fecho rápido de latão d=3/4"</t>
  </si>
  <si>
    <t>Válvula esférica fecho rápido de latão d=1"</t>
  </si>
  <si>
    <t>Válvula esférica fecho rápido de latão d=1/2"</t>
  </si>
  <si>
    <t>Presilha  1 1/2"</t>
  </si>
  <si>
    <t>Presilha 1"</t>
  </si>
  <si>
    <t>Presilha 3/4"</t>
  </si>
  <si>
    <t>Presilha 1/2"</t>
  </si>
  <si>
    <t>Tomada posto parede - interna oxigênio</t>
  </si>
  <si>
    <t>Tomada posto parede - interna ar comprimido</t>
  </si>
  <si>
    <t>Tomada posto parede - interna vácuo</t>
  </si>
  <si>
    <t>Máscara de oxigenoterapia</t>
  </si>
  <si>
    <t>Máscara de nebolização</t>
  </si>
  <si>
    <t>Eletroduto corrugado flexivel Ø 4" em PEAD, tipo Kanaduto/SW (Kanaflex ou sim ilar)</t>
  </si>
  <si>
    <t>Tampão / Terminal - Ø 30mm em pead</t>
  </si>
  <si>
    <t>Tampão / Terminal - Ø 50mm em pead</t>
  </si>
  <si>
    <t>Tampão / Terminal - Ø 75mm em pead</t>
  </si>
  <si>
    <t>Tampão / Terminal - Ø 100mm em pead</t>
  </si>
  <si>
    <t>Tampão / Terminal - Ø 125mm em pead</t>
  </si>
  <si>
    <t>Tampão / Terminal - Ø 150mm em pead</t>
  </si>
  <si>
    <t>Fluxômetro de oxigênio escala de 0 a 15 l/min com umidificador</t>
  </si>
  <si>
    <t>Fluxômetro de ar comprimido escala de 0 a 15 l/min</t>
  </si>
  <si>
    <t>Vacuômetro</t>
  </si>
  <si>
    <t>Eletroduto corrugado flexivel Ø 3" em PEAD, tipo Kanaduto/SW (Kanaflex ou sim ilar)</t>
  </si>
  <si>
    <t>Eletroduto corrugado flexivel Ø 5" em PEAD, tipo Kanaduto/SW (Kanaflex ou sim ilar)</t>
  </si>
  <si>
    <t>Eletroduto corrugado flexivel Ø 6" em PEAD, tipo Kanaduto/SW (Kanaflex ou sim ilar)</t>
  </si>
  <si>
    <t>Conector para cabo de cobre nu # 50mm² ref. GAR 6429 da BURNDY ou ELETC ou si milar</t>
  </si>
  <si>
    <t>Vergalhão de cobre eletrolítico de 3/8"</t>
  </si>
  <si>
    <t>Terminação modular para cabos de média tensão 12/15kV de # 25mm² ref. TM-20/5 0 da Pirelli ou similar</t>
  </si>
  <si>
    <t>Isolador suporte pedestal de uso interno com prensa fio, em porcelana tipo pi lar cor branca, classe tensão 15 kV</t>
  </si>
  <si>
    <t>Bucha de passagem interna/interna, em porcelana, classe 15 kV, corrente 200A  (NBI 95 kV)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</si>
  <si>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</si>
  <si>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</si>
  <si>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Eletrocalha metálica  perfurada 150 x 75 x 3000 mm (ref. mopa ou similar)</t>
  </si>
  <si>
    <t>Curva de inversão 150 x 75 mm para eletrocalha metálica (ref.: mopa ou simila r)</t>
  </si>
  <si>
    <t>Curva horizontal 150 x 75 mm para eletrocalha metálica, com ângulo 90° (ref.: mopa ou similar)</t>
  </si>
  <si>
    <t>Redução à direita 300 x 75 x 150 x 75mm para eletrocalha metálica (ref. mopa  ou similar)</t>
  </si>
  <si>
    <t>Tê vertical 300 x 75 mm para eletrocalha metálica (ref. Mopa ou similar)</t>
  </si>
  <si>
    <t>Emenda interna 75 x 75 mm com base lisa perfurada para eletrocalha metálica ( ref. Mopa ou similar)</t>
  </si>
  <si>
    <t>Suporte (Cantoneira) "Z" para fixação de eletrocalha metálica ( ref.: Mopa ou similar)</t>
  </si>
  <si>
    <t>Cabo de cobre isolado EPR, flexivel,  16mm²,  0,6/1KV / 90º C (Eprotenax-G7 o u similar)</t>
  </si>
  <si>
    <t>Disjuntor tripolar DR 63A, tipo AC, corrente nominal residual 30mA</t>
  </si>
  <si>
    <t>Disjuntor tripolar média tensão175,5kV-60Hz, PLC 15, 630A - 350MVA, PVO, corr ente de interrupção 16 kA, corrente de fechamento 40 kA</t>
  </si>
  <si>
    <t>Parafuso cabeça lentilha auto-travante 1/4" x 1/2"</t>
  </si>
  <si>
    <t>Porca sextavada 1/4"</t>
  </si>
  <si>
    <t>Chumbador com rosca interna 3/8" x 40 (ref. Cemar ou similar)</t>
  </si>
  <si>
    <t>Perfil Aço, Cantoneira abas iguais - 4" x 1/2" (19,03 kg/m)</t>
  </si>
  <si>
    <t>Válvula de ferro "flow swicht" p/ instalações de combate a incêndio 1"</t>
  </si>
  <si>
    <t>Painel Geral de distrib. força - 01 - P.N.G.F.01 (sobrepor - emergência), cha pa aço # 14 USG, com barramento eletrolítico 2000A, 15 KAcc, a disj. trip. 80 0 geral, 3 disj. trip. 100A, 5 disj. 63A- 15 Ka, 3 tranf corrente - 800/5A</t>
  </si>
  <si>
    <t>Quadro distr. geral de força - 02 - P.N.G.F.02 (sobrepor), chapa # 14USG, com 3 barramentos cobre eletrolítico 800A, 20 KAcc, 1 disj trip. 400A (15ka) gera l, 4 disj. trip. 100A, 5 disj. 80A-15KAcc, 2 disj. tri 70A- 15KAcc, 6 disj. t rip. 63A - 6KAcc</t>
  </si>
  <si>
    <t>Eletroduto corrugado flexível em PEAD Ø = 5", tipo Kanalex ou similar</t>
  </si>
  <si>
    <t>Unidade condensadora Set-free (R410a) RAS20FSNB</t>
  </si>
  <si>
    <t>Eletroduto corrugado flexível em PEAD Ø = 6", tipo Kanalex ou similar</t>
  </si>
  <si>
    <t>Unidade condensadora Set-free (R-410A) RAS18FSNB</t>
  </si>
  <si>
    <t>Instrumental de topografia</t>
  </si>
  <si>
    <t>Unidade evaporadora tipo teto aparente Set-free RPC3,0 FSNB1</t>
  </si>
  <si>
    <t>Unidade evaporadora tipo teto aparente Set-free RPC4,0 FSNB1</t>
  </si>
  <si>
    <t>Unidade evaporadora tipo teto aparente Set-free RPC5,0 FSNB1</t>
  </si>
  <si>
    <t>Laboratório de Concreto</t>
  </si>
  <si>
    <t>Eletroduto corrugado flexivel Ø 1.1/2" em PEAD, tipo Kanaduto/SW (Kanaflex ou similar)</t>
  </si>
  <si>
    <t>Eletroduto corrugado flexivel Ø 2" em PEAD, tipo Kanaduto/SW (Kanaflex ou sim ilar)</t>
  </si>
  <si>
    <t>Eletroduto corrugado flexível em PEAD Ø = 1.1/2", tipo Kanalex ou similar</t>
  </si>
  <si>
    <t>Cruzeta 50 x 50 mm para eletrocalha perfurada metálica (ref.: mopa ou similar )</t>
  </si>
  <si>
    <t>Curva 38 x 19 mm para eletrocalha perfurada metálica (ref. Mopa ou similar)</t>
  </si>
  <si>
    <t>Curva horizontal 38 x 38 mm para eletrocalha perfurada metálica (ref. Mopa ou similar)</t>
  </si>
  <si>
    <t>Braquete monofásico</t>
  </si>
  <si>
    <t>Grade externa p/saída de ar (sistema de exaustão)</t>
  </si>
  <si>
    <t>Sensor de presença de parede</t>
  </si>
  <si>
    <t>Reservatório em aço carbono 500 litros para ar</t>
  </si>
  <si>
    <t>Valvulas unidirecionais em latão para gases medicinais</t>
  </si>
  <si>
    <t>Chave de fluxo de 1", modelo AT-2011 Italair ou similar</t>
  </si>
  <si>
    <t>Conector rj-45 fêmea cat 6</t>
  </si>
  <si>
    <t>Patch panel 48 portas rj-45 AMP cat.6</t>
  </si>
  <si>
    <t>Patch panel 24 portas cat.6, Wiring</t>
  </si>
  <si>
    <t>Patch cable (Patch cord azul) cat.6 c/1,50m</t>
  </si>
  <si>
    <t>Patch cable (patch cord azul) cat.6 c/2,5m</t>
  </si>
  <si>
    <t>Chapa de alumínio 1mm - dimensão 2,00 x 1,00 m</t>
  </si>
  <si>
    <t>Coletor bay-pass com regulador de 12 kgf/cm³</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</si>
  <si>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</si>
  <si>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</si>
  <si>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</si>
  <si>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Cravação de estaca pré-moldada de 23x23cm em concreto protendido  - fck=&gt; 40  Mpa - aço CP-175 e CA-60 - carga máxima de 70 t(sem mobilização)</t>
  </si>
  <si>
    <t>Cravação de estaca pré-moldada de 20x20cm em concreto protendido  - fck=&gt; 40  Mpa - aço CP-175 e CA-60 - carga máxima de 50 t(sem mobilização)</t>
  </si>
  <si>
    <t>Cravação de estaca pré-moldada de 17x17cm em concreto protendido  - fck=&gt; 40  Mpa - aço CP-175 e CA-60 - carga máxima de 35 t(sem mobilização)</t>
  </si>
  <si>
    <t>Tubo descida de embutir com curva para caixa de descarga de sobrepor tigre ou similar</t>
  </si>
  <si>
    <t>Cerâmica 10 x 10 cm, Elizabeth, linha Vermelho Cristal ou similar</t>
  </si>
  <si>
    <t>Base para mastro galv. 2" (pára-raio)</t>
  </si>
  <si>
    <t>Aparelho sinalização simples s/célula PK 0149 (pára-raio)</t>
  </si>
  <si>
    <t>Suporte para sinalizador em mastro PK 0860 (pára-raio)</t>
  </si>
  <si>
    <t>Isolador simples para mastro 2 descidas (pára-raio)</t>
  </si>
  <si>
    <t>Isolador reforçado para mastro 2 descidas (pára-raio)</t>
  </si>
  <si>
    <t>Abraçadeira p/ tubo galvanizado d = 2"</t>
  </si>
  <si>
    <t>Grampo tipo crosby p/cordoalha 1/4" PK-0163 (pára-raio)</t>
  </si>
  <si>
    <t>Cabo de aço para estaiamento 1/4"</t>
  </si>
  <si>
    <t>Isolador reforçado para fixação 90º (pára-raio)</t>
  </si>
  <si>
    <t>Captor com base de fixação horizontal 3/8" x 400mm (pára-raio)</t>
  </si>
  <si>
    <t>Grupo gerador 260 kva, trifásico, 220/127 v, potência de 362 cv, 60 Hz, com q uadro de comando e controle USCA MSXXI, motor diesel 6ctaa8.3-g, 6 cilindros, Cummins ou similar</t>
  </si>
  <si>
    <t>Placa em ferro fundido Ø = 0,90m</t>
  </si>
  <si>
    <t>Placa em chapa de aço galvanizado nº20, dim 4,25 x 0,60m, inclusive letreiro  da escola e tubos de sustentação de 3"</t>
  </si>
  <si>
    <t>Chapa de aço galvanizado nº 30 - e=0,35mm - dimensões 2,00x1,00m</t>
  </si>
  <si>
    <t>Cravação de estaca pré-moldada de concreto 30 x 30cm(sem mobilização)</t>
  </si>
  <si>
    <t>Aplicador de Material Termoplástico  por extrusão, Elgimaq ou similar</t>
  </si>
  <si>
    <t>Carrocel universal, diam=1,40m, em aço galvanizado., Sergipark ou similar</t>
  </si>
  <si>
    <t>Carrocel universal, diam=1,60m, em aço galvanizado, Sergipark ou similar</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</si>
  <si>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</si>
  <si>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</si>
  <si>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</si>
  <si>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</si>
  <si>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maior que 150 km, de segunda a sexta</t>
  </si>
  <si>
    <t>Ensaio - Índice de Suporte Califórnia - CBR</t>
  </si>
  <si>
    <t>Sinalização Horizontal - Serviço de pintura mecânica</t>
  </si>
  <si>
    <t>Sinalização Horizontal - Serviço de pintura manual</t>
  </si>
  <si>
    <t>Sinalização Horizontal - Tachão bi-direcional - Fornecimento e colocação</t>
  </si>
  <si>
    <t>Sinalização Horizontal - Tachão mono-direcional - Fornecimento e colocação</t>
  </si>
  <si>
    <t>Sinalização Horizontal - Tacha bi-direcional</t>
  </si>
  <si>
    <t>Sinalização Horizontal - Tacha mono-direcional</t>
  </si>
  <si>
    <t>Sinalização Vertical - Placa semi-refletiva retangular 70x100cm</t>
  </si>
  <si>
    <t>Sinalização Vertical - Placa semi-refletiva retangular 70x150cm</t>
  </si>
  <si>
    <t>Sinalização Vertical - Placa semi-refletiva retangular 100x200cm</t>
  </si>
  <si>
    <t>Sinalização Vertical - Placa semi-refletiva circular diam=50cm</t>
  </si>
  <si>
    <t>Sinalização Vertical - Placa semi-refletiva circular diam=60cm</t>
  </si>
  <si>
    <t>Sinalização Vertical - Placa semi-refletiva circular diam=80cm</t>
  </si>
  <si>
    <t>Sinalização Vertical - Placa semi-refletiva circular diam=100cm</t>
  </si>
  <si>
    <t>Sinalização Vertical - Placa semi-refletiva octogonal L=35cm</t>
  </si>
  <si>
    <t>Sinalização Vertical - Placa semi-refletiva octogonal L=41cm</t>
  </si>
  <si>
    <t>Sinalização Vertical - Placa semi-refletiva octogonal L=80cm</t>
  </si>
  <si>
    <t>Sinalização Vertical - Placa semi-refletiva octogonal L=100cm</t>
  </si>
  <si>
    <t>Aditivo acelerador de pega para concreto sika 3 ou similar</t>
  </si>
  <si>
    <t>Lona com impressão digital</t>
  </si>
  <si>
    <t>Peça de madeira massaranduba 10 x 10 cm</t>
  </si>
  <si>
    <t>Pastilha em porcelana esmaltada, 5 x 5 cm, marca ATLAS, série atlântico, cor  vermelha, ref.açores - SG 8010 ou similar</t>
  </si>
  <si>
    <t>Pastilha em porcelana esmaltada, 5 x 5 cm, marca ATLAS, série praias, cor bra nca c/bordas azuladas, ref.camburi - SG 8450 ou similar</t>
  </si>
  <si>
    <t>Torneira de parede com saída lateral, linha Misty, cod.1168-MY, Fabrimar</t>
  </si>
  <si>
    <t>Fornecimento e Instalaçãode Carpete Berber Point 920 da Beaulieu e=7mm</t>
  </si>
  <si>
    <t>Adesivo para tubo Aquatherm/CPVC</t>
  </si>
  <si>
    <t>Cuba aço inox  60 x 50 x 30 cm</t>
  </si>
  <si>
    <t>Kit acionamento para torneira com pedal mecânico de inox, cod.S229 ref. Soluc enter (não utiliza energia elétrica)</t>
  </si>
  <si>
    <t>Torneira (bica) em metal cromado c/arejador projetada p/kit acionador de peda l - cod.S112</t>
  </si>
  <si>
    <t>Luminária fluorescente 2 x 40w, ref: BR-10, Abalux ou similar</t>
  </si>
  <si>
    <t>Luminária fluorescente 4 x 20w, ref: BR-06, Abalux ou similar</t>
  </si>
  <si>
    <t>Lâmpada fluorescente  16 w (Sylvania ou similar)</t>
  </si>
  <si>
    <t>Reator eletrônico para lâmpada fluorescente 1 x 16w</t>
  </si>
  <si>
    <t>Rack fechado piso 19" x 12u x 450mm</t>
  </si>
  <si>
    <t>Patch panel 24 portas cat 5, Furukawa ou similar</t>
  </si>
  <si>
    <t>Régua (filtro de linha) com 8 tomadas 2P+T</t>
  </si>
  <si>
    <t>Conector rj-45 fêmea cat 5 - Furukawa</t>
  </si>
  <si>
    <t>Conector rj-45 macho</t>
  </si>
  <si>
    <t>Confecção, montagem e instalação de placa de sinalização em chapa de aço galv anizado nº 18, Ø = 0,50m, com 02 demãos de fundo anti-corrosivo (super galvit e), 02 demãos de esmalte e mensagem em película totalmente refletiva, auto-ad 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</si>
  <si>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</si>
  <si>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</si>
  <si>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Poste telescópico auto-suportado h=12m (pára-raio)</t>
  </si>
  <si>
    <t>Quadro de distribuição de embutir em chapa de aço, p/até 48 disjuntores c/bar ramento, padrão DIN, Cemar ou similar</t>
  </si>
  <si>
    <t>Sinalizador duplo c/ célula para mastro (pára-raio)</t>
  </si>
  <si>
    <t>Conector de bronze d = 35mm x 1 1/4"</t>
  </si>
  <si>
    <t>Válvula gaveta p/bloqueio d=1 1/4", classe 200, Mipel ou similar</t>
  </si>
  <si>
    <t>Válvula gaveta p/bloqueio d=1", classe 200, Mipel ou similar</t>
  </si>
  <si>
    <t>Válvula gaveta p/bloqueio d=3/4", classe 200, Mipel ou similar</t>
  </si>
  <si>
    <t>Válvula gaveta p/bloqueio d=1/2", classe 200, Mipel ou similar</t>
  </si>
  <si>
    <t>Pastilha em porcelana esmaltada, 5 x 5 cm, marca ATLAS, série metalo, cor cin za escuro, ref.niquel - B2104 ou similar</t>
  </si>
  <si>
    <t>Pastilha em porcelana esmaltada, 5 x 5 cm, marca ATLAS, série Atlantico, cor  amarelo escuro, ref.Canarius - SG-8011/0 ou similar</t>
  </si>
  <si>
    <t>Disco de desbaste 7", para ferro</t>
  </si>
  <si>
    <t>Esmerilhadeira 850rpm</t>
  </si>
  <si>
    <t>Aluguel de alisadora de concreto á gasolina</t>
  </si>
  <si>
    <t>Aluguel de betoneira 400 l com motor à díesel (com carregador)</t>
  </si>
  <si>
    <t>Aluguel de betoneira 400 l com motor à gasolina (com carregador)</t>
  </si>
  <si>
    <t>Aluguel de bomba submersa Ø 2" 220/380V monofásica/trifásica 1 CV</t>
  </si>
  <si>
    <t>Aluguel de bomba submersa Ø 3" 220/380V trifásica 5 CV</t>
  </si>
  <si>
    <t>Aluguel de bomba submersa Ø 8" 380V trifásica 30 CV</t>
  </si>
  <si>
    <t>Aluguel de martelete 5,9kg 220/</t>
  </si>
  <si>
    <t>Aluguel de martelo 15kg 220V</t>
  </si>
  <si>
    <t>Aluguel de serra circular de bancada</t>
  </si>
  <si>
    <t>Caixa d'agua de polietileno alta densidade, 5.000 litros, Fortlev ou similar</t>
  </si>
  <si>
    <t>Aluguel de escoramento metálico para laje  nervurada - Sistema Topec da SH ou similar</t>
  </si>
  <si>
    <t>Espuma rígida de poliuretano espesssura de 30mm</t>
  </si>
  <si>
    <t>Luminária fluorescente 2 x 40w, ref: A-10, Abalux ou similar</t>
  </si>
  <si>
    <t>Luminária fluorescente 4 x 20w, ref: A-06, Abalux ou similar</t>
  </si>
  <si>
    <t>Luminária cilíndrica de sobrepor em alumínio pintado em marrom padrão lumini, ref. T069, da Lumini ou similar, incluise duas lâmpadas fluocompactas de 20W, temp. cor 2700K</t>
  </si>
  <si>
    <t>Poste de aço galvanizado cônico contíno reto, diâmtero superior de 76mm, diâm tero da base 175mm, altura total 9m, Conipost ref. Série 3009/classe 100 da C onipost ou similar</t>
  </si>
  <si>
    <t>Filete em granito branco dallas h = 10 cm</t>
  </si>
  <si>
    <t>Lâmpada fluorescente 16 w, ref. TLDRS16W-S84-ECO, da Philips</t>
  </si>
  <si>
    <t>Lâmpada fluorescente 32 w, ref. TLDRS32W-S84-ECO, da Philips</t>
  </si>
  <si>
    <t>Luminária de embutir com aletas, para lâmpada fluorescente, 2 x 32w, ref. TBS 020232CI00, da Philips, exclusive reator e lâmpada</t>
  </si>
  <si>
    <t>Luminária de embutir com difusor, para lâmpada fluorescente, 2 x 32w, ref. TB S020D23200, da Philips, exclusive reator e lâmpada</t>
  </si>
  <si>
    <t>Peitoril granito branco fortaleza polido 22 x 2cm</t>
  </si>
  <si>
    <t>Soleira granito branco fortaleza polido 15 x 2cm</t>
  </si>
  <si>
    <t>Cuba aço inox  34 x 50 cm</t>
  </si>
  <si>
    <t>Bloco de concreto, tipo "u", calha dim. 12 x 19 x 39 cm</t>
  </si>
  <si>
    <t>Curva 135° eletroduto pvc roscável,  d= 3/4"</t>
  </si>
  <si>
    <t>Caco de granito preto</t>
  </si>
  <si>
    <t>Tubo metálico equipado para cimbramento - locação (diâmetro da seção: 1 1/2 " )</t>
  </si>
  <si>
    <t>Cordoalha engraxada CP-190 RB D=12,7mm</t>
  </si>
  <si>
    <t>Aluguel de macaco p/ protensão MAC 4 ou similar</t>
  </si>
  <si>
    <t>Mobilização e desmobilização de pessoal e equipamentos - sondagem a percussão - dmt até 30Km de Aracaju</t>
  </si>
  <si>
    <t>Mobilização e desmobilização de pessoal e equipamentos - sondagem a percussão - dmt maior que 100 Km de Aracaju</t>
  </si>
  <si>
    <t>Fechadura IMAB, linha Duna, ref.8866-CR, ou similar</t>
  </si>
  <si>
    <t>Mangueira cristal Ø 3/8"</t>
  </si>
  <si>
    <t>Poste concreto duplo T (DT)  9/600</t>
  </si>
  <si>
    <t>Grout (Sika Grout) a base de poliester com polímeros bicomponente</t>
  </si>
  <si>
    <t>Braço para luminária padrão Energisa 3/4" x 3,00 m</t>
  </si>
  <si>
    <t>Luminária p/ iluminação pública, padrão energisa com difusor e alojamento par a reator</t>
  </si>
  <si>
    <t>Piso tátil direcional e/ou alerta, de borracha, dim 25x 25cm colorido - aplic ado</t>
  </si>
  <si>
    <t>Sinalização para deficientes - placa - em pvc (ps), dim 150 x 150 mm</t>
  </si>
  <si>
    <t>Piso tátil direcional e/ou alerta, de concreto, colorido, dim 25x25 cm, para  deficiente visual</t>
  </si>
  <si>
    <t>Registro globo angular 45° engate rápido d= 2 1/2" para hidrante (incendio)</t>
  </si>
  <si>
    <t>Chave para engate rápido storz 2 1/2" (incendio)</t>
  </si>
  <si>
    <t>Parafuso fenda cabeça panela 4,2 x 32mm, auto-atarrachante</t>
  </si>
  <si>
    <t>Parafuso cabeça sextavada 5/16" x 2 1/2"</t>
  </si>
  <si>
    <t>Parafuso cabeça lentilha 1/4" x 5/8", rosca total</t>
  </si>
  <si>
    <t>Vergalhão galvanizado tipo rosca total de 1/4" x 3m</t>
  </si>
  <si>
    <t>Caixa de passagem pvc 200x200x150mm</t>
  </si>
  <si>
    <t>Flange 100 x 50mm para eletrocalha metálica (ref. Mopa ou similar)</t>
  </si>
  <si>
    <t>Abraçadeira plástica 15mm</t>
  </si>
  <si>
    <t>Aluguel de escoramento metálico tipo Palestub para laje  nervurada, inclusive montagem e desmontagem</t>
  </si>
  <si>
    <t>Controle Tecnològico de terraplenagem/Pavimentação COM Transporte, alimentaçã o,alocação de equip. de densidade "in situ", mensalidade laboratoristas até 4 4 hs semanais dentro de Aracaju de seunda a sexta</t>
  </si>
  <si>
    <t>Quadro de distribuição de embutir, em resina termoplástica p/até 32 disjuntor es c/barramento, padrão DIN, Tigre ou similar</t>
  </si>
  <si>
    <t>Quadro de distribuição de embutir, em resina termoplástica p/até 16 disjuntor es c/barramento, padrão DIN,Tigre ou similar</t>
  </si>
  <si>
    <t>Controle Tecnològico de terraplenagem/Pavimentação COM Transporte, alimentaçã o,alocação de equip. de densidade "in situ", mensalidade laboratoristas até 4 4 hs semanais,até 30 km de seunda à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</si>
  <si>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</si>
  <si>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</si>
  <si>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</si>
  <si>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</si>
  <si>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</si>
  <si>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</si>
  <si>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</si>
  <si>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</si>
  <si>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</si>
  <si>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aci ma de 150 km de segunda à sexta</t>
  </si>
  <si>
    <t>Controle Tecnológico de Terraplenagem e Pavimentação - Hora extra de Laborato rista</t>
  </si>
  <si>
    <t>Ensaio - Equivalente de Areia</t>
  </si>
  <si>
    <t>Ensaio - Marshall</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</si>
  <si>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</si>
  <si>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</si>
  <si>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</si>
  <si>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</si>
  <si>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</si>
  <si>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distancia maior que 150 km, de segunda a sexta</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</si>
  <si>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</si>
  <si>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</si>
  <si>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</si>
  <si>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</si>
  <si>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</si>
  <si>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distanci a maior que 150 km, aos sábados,domingos e feriados</t>
  </si>
  <si>
    <t>Sinalização Vertical - Placa semi-refletiva quadrada L=80cm</t>
  </si>
  <si>
    <t>Sinalização Vertical - Placa semi-refletiva quadrada L=1,00m</t>
  </si>
  <si>
    <t>Vaso sanitário com caixa de descarga acoplada, linha monte carlo CP828, acaba mento BG-17, DECA ou similar</t>
  </si>
  <si>
    <t>Assento para vaso sanitário, linha monte carlo, ref. AP-80, DECA ou similar</t>
  </si>
  <si>
    <t>Chuveiro Tradição, 4500W-127V, linha Multitemperaturas, Lorenzetti ou similar</t>
  </si>
  <si>
    <t>Lavatório louça, de canto, linha Izy, ref. 10117, DECA ou similar</t>
  </si>
  <si>
    <t>Cuba de sobrepor oval, ref. L65, acabamento GE-17, Deca ou similar</t>
  </si>
  <si>
    <t>Polimento de piso novo de alta resitência</t>
  </si>
  <si>
    <t>Enceramento de piso de alta resitência (novo)</t>
  </si>
  <si>
    <t>Vaso sanitário convencional, linha stylus excellence ref. 54321, na cor branc a, CELITE ou similar</t>
  </si>
  <si>
    <t>Assento para vaso sanitário, linha stylus excellence, ref. 54981, CELITE ou s imilar</t>
  </si>
  <si>
    <t>Torneira para lavatório 1193, DOCOL 20050506 ou similar</t>
  </si>
  <si>
    <t>Torneira para tanque longa 1158, DOCOL 20040506 ou similar</t>
  </si>
  <si>
    <t>Valvula de mictório, alta pressão (anti-vandalismo), ref: 17015106, Docol ou  similar</t>
  </si>
  <si>
    <t>Prego (2 X 10) 18 x 21</t>
  </si>
  <si>
    <t>Madeira mista serrada (sarrafo) 2,2 x 5,5cm - 0,00121 m³/m</t>
  </si>
  <si>
    <t>Lavatório louça 575x445cm, linha Monte Carlo L-81, DECA ou similar</t>
  </si>
  <si>
    <t>Coluna de louça para lavatório, linha Monte Carlo, ref: C-1, DECA ou similar</t>
  </si>
  <si>
    <t>Compensado resinado 18mm - Madeirit ou similar</t>
  </si>
  <si>
    <t>Válvula descarga Docolbase 1 1/4", ref. 01051300</t>
  </si>
  <si>
    <t>Acabamento para válvula de descarga antivandalismo, Docol, ref. 01505006</t>
  </si>
  <si>
    <t>Politriz pneumática 7" 2500rpm Fúrio AT880B</t>
  </si>
  <si>
    <t>Aquecedor elétrico para água de pia de cozinha ou lavatório127/220v Versátil  - Lorenzetti ou similar</t>
  </si>
  <si>
    <t>Disjuntor pequeno volume de óleo, ref:PLC-15-350-630, com carrinho e rodas de sustentação, exclusive relé, marca BEGHIM ou similar</t>
  </si>
  <si>
    <t>Relé primário sobre corrente tipo BJ até 120A, conjunto c/03 unid, para disju ntor pequeno volume de óleo ref:PLC15-350-630</t>
  </si>
  <si>
    <t>Eletrocalha metálica perfurada 500 x  75 x 3000 mm (ref. mopa ou similar)</t>
  </si>
  <si>
    <t>Serviços de terraplenagem leve para urbanização de áres úteis</t>
  </si>
  <si>
    <t>Serviços de terraplenagem média para urbanização de áres úteis</t>
  </si>
  <si>
    <t>Serviços de terraplenagem pesada para urbanização de áres úteis</t>
  </si>
  <si>
    <t>Serviços de pavimentações para urbanização de áreas úteis</t>
  </si>
  <si>
    <t>Serviços de iluminações  públicas para urbanização  de áreas úteis</t>
  </si>
  <si>
    <t>Projeto arquitetônico executivo unifamiliar de obra nova com área até 50m² (s em repetições)</t>
  </si>
  <si>
    <t>Projeto arquitetônico executivo unifamiliar de obra nova com área total até 2 00m² sem repetições (área total - 50,00m²)</t>
  </si>
  <si>
    <t>Projeto arquitetônico executivo unifamiliar de obra nova com área total acima de 200m² (sem repetições)</t>
  </si>
  <si>
    <t>Projeto arquitetônico executivo de obras novas de galpões, oficinas, telheiro s, garagens, armazéns, silos, trapiches, depósitos, pavilhão de exposições, p íer, atracadouros (sem repetições)</t>
  </si>
  <si>
    <t>Projeto arquitetônico executivo de indústrias, supermercados, ginásio de espo rtes, piscinas cobertas, cozinhas industriais, postos de serviços (sem repeti 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</si>
  <si>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</si>
  <si>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</si>
  <si>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bancos, clubes, museus, monumentos, instituiç ões religiosas, centros de convenções, hotéis, penitenciárias(sem repetições)</t>
  </si>
  <si>
    <t>Projeto arquitetônico executivo de hospitais, laboratórios, clinicas com inte rnamento, estúdios de rádio e TV, teatros, cinemas (sem repetições)</t>
  </si>
  <si>
    <t>Projeto arquitetônico executivo de restauro</t>
  </si>
  <si>
    <t>Locação de estaca prancha metáilca de 3m para escoramento de terreno</t>
  </si>
  <si>
    <t>Caixa descarga embutir com acabamento inox (Montana, linha Montreal ou simila r)</t>
  </si>
  <si>
    <t>Cerâmica 20 x 20 cm, Elizabeth, cor Cristal Branco,  ou similar</t>
  </si>
  <si>
    <t>Vaso sanitário convencional, linha eros, ref. 19300, INCEPA ou similar</t>
  </si>
  <si>
    <t>Juncao simples pvc rigido p/ esgoto secundário, diam = 150 x 150mm</t>
  </si>
  <si>
    <t>Te pvc sanitario d=  40 x  40mm</t>
  </si>
  <si>
    <t>Lampada fluorescente eletronica PL  26W / 127V (compacta integrada)</t>
  </si>
  <si>
    <t>Reator eletrônico para lâmpada fluorescente compacta dupla de 18w</t>
  </si>
  <si>
    <t>Reator eletrônico para lâmpada fluorescente compacta dupla de 26w</t>
  </si>
  <si>
    <t>Hipoclorador ou dosador de soluções, com regulador p/ 6,12 ou 24 l/h</t>
  </si>
  <si>
    <t>Cerâmica 10 x 10 cm, Tecnogres, linha Brilhante, ref. BR10060 ou similar</t>
  </si>
  <si>
    <t>Cerâmica 10 x 10 cm, Tecnogres, linha Brilhante, ref. BR10070 ou similar</t>
  </si>
  <si>
    <t>Assento para vaso sanitário, linha eros, ref. 19987, INCEPA ou similar</t>
  </si>
  <si>
    <t>Saboneteira em plástico ABS, para sabonete líquido, da JNS, ref. J7 ou simila r</t>
  </si>
  <si>
    <t>Letras em alumínio - 15x15 cm</t>
  </si>
  <si>
    <t>Letras em alumínio - 20x20 cm</t>
  </si>
  <si>
    <t>Placa em alumínio fundido em Braille com dimensões de 35 x 70 cm</t>
  </si>
  <si>
    <t>Grama amendoim (arachis repens)</t>
  </si>
  <si>
    <t>Planta - Coroa de cristo vermelha (euphorbia milii)</t>
  </si>
  <si>
    <t>Planta - Ruélia vermelha (ruellia elegans)</t>
  </si>
  <si>
    <t>Planta - Lança de são jorge (sansevieira cylindrica)</t>
  </si>
  <si>
    <t>Planta - Espadinha anã (sansevieira trifasciata golden)</t>
  </si>
  <si>
    <t>Planta - Botão de ouro (unxia kubitzkii)</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</si>
  <si>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</si>
  <si>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</si>
  <si>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</si>
  <si>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mensal)</t>
  </si>
  <si>
    <t>Planta - Agave azul (agave americana)</t>
  </si>
  <si>
    <t>Planta - Agave (agave angustifolia)</t>
  </si>
  <si>
    <t>Planta - Bela emília (plumbago capensis)</t>
  </si>
  <si>
    <t>Planta - Neem (azadirachta indica)</t>
  </si>
  <si>
    <t>Planta - Esponjinha vermelha (calliandra tweedii)</t>
  </si>
  <si>
    <t>Planta - Chuva de ouro (cassia fistula)</t>
  </si>
  <si>
    <t>Planta - Flamboyant (delonix regia)</t>
  </si>
  <si>
    <t>Planta - Mulungu (erythrina velutina)</t>
  </si>
  <si>
    <t>Planta - Ipê amarelo (tabebuia chrysotricha) h=1,00m</t>
  </si>
  <si>
    <t>Planta - Ipê amarelo de jardim (tecoma stans)</t>
  </si>
  <si>
    <t>Planta - Butiá (butia capitata)</t>
  </si>
  <si>
    <t>Projeto estrutural incluindo fundações concreto armado acima de  500m²</t>
  </si>
  <si>
    <t>Planta - Carnaúba (copernicia prunifera) h=1,00m</t>
  </si>
  <si>
    <t>Placa de gesso 60 X 60cm e=12mm para forro</t>
  </si>
  <si>
    <t>Imunizante para madeira bruta (mourões) Carbolineum Extra ou similar</t>
  </si>
  <si>
    <t>Impermeabilizante à base de alcatrão para madeiras brutas, Piche Extra (Vedac it ou similar)</t>
  </si>
  <si>
    <t>Braço para luminária padrão energisa 1 1/4" x 1,50 m</t>
  </si>
  <si>
    <t>Granito branco Siena e= 2cm</t>
  </si>
  <si>
    <t>Acionamento rotativo 3 VT 9100 - 3 MG 12</t>
  </si>
  <si>
    <t>Acionamento rotativo 3 VT 9300 - 3 MG 12</t>
  </si>
  <si>
    <t>Coração em fibra de vidro, com pintura automotiva, para fixação em marco inau gural - tamanho pequeno</t>
  </si>
  <si>
    <t>Bomba para incendio 7,5 H P</t>
  </si>
  <si>
    <t>Acionamento rotativo 3 VT 9500 - 3 MG 12</t>
  </si>
  <si>
    <t>Acoplamento 3 VT 9300 - 3 HA 10</t>
  </si>
  <si>
    <t>Barra chata de cobre 2" x 1/2"</t>
  </si>
  <si>
    <t>Barra chata de cobre 1/2" x 1/4"</t>
  </si>
  <si>
    <t>Base soleira</t>
  </si>
  <si>
    <t>Rodapé granito branco Siena polido  7 x 2cm</t>
  </si>
  <si>
    <t>Disparador eletronico 3VT 9480-6ACOO</t>
  </si>
  <si>
    <t>Eixo prolongador 350mm 3VT 9100 - 3HJ - 10</t>
  </si>
  <si>
    <t>Eixo prolongador 350mm 3VT 9500 - 3HJ - 10</t>
  </si>
  <si>
    <t>Eixo prolongador 3VT 9300 - 3HJ - 10</t>
  </si>
  <si>
    <t>Manopla 3VT 9100 - 3HE - 20</t>
  </si>
  <si>
    <t>Piso alta resistencia, e=10mm, aplicado em degraus de escada, polido até o es meril 400 e encerado</t>
  </si>
  <si>
    <t>Manopla 3VT 9300 - 3HE - 20</t>
  </si>
  <si>
    <t>Manopla 3VT 9500 - 3HE - 10</t>
  </si>
  <si>
    <t>Painel modular UCB- 3 1080 x 540 x 360</t>
  </si>
  <si>
    <t>Curva 180° eletroduto pvc roscável, d= 1"</t>
  </si>
  <si>
    <t>Abraçadeira metálica tipo "d" de 1"</t>
  </si>
  <si>
    <t>Planta - Caládio, tinhorão (caladium x hortulanum)</t>
  </si>
  <si>
    <t>Planta - Lírio da paz (spathiphyllum wallisi)</t>
  </si>
  <si>
    <t>Planta - Heliconia papagaio (heliconia psittacorum) h=1,00m</t>
  </si>
  <si>
    <t>Planta - Lantana amarela (lantana camara)</t>
  </si>
  <si>
    <t>Planta - Russélia (russelia equisetiformis)</t>
  </si>
  <si>
    <t>Planta - Pau-ferro (caesalpinia ferrea) h=1,00m</t>
  </si>
  <si>
    <t>Planta - Alamanda (allamanda cathartica)</t>
  </si>
  <si>
    <t>Planta - Sibipiruna (caesalpinia peltophoroides)</t>
  </si>
  <si>
    <t>Planta - Piassava (attalea funifera) h=1,00m</t>
  </si>
  <si>
    <t>Exaustor anti-câmara de 1120m³/h e 15mmca, Modelo: GVS SF 9/9  Marca: Otam ou similar</t>
  </si>
  <si>
    <t>Planta - Primavera (bougainvillea spectabilis)</t>
  </si>
  <si>
    <t>Planta - Gerivá (syagrus romanzoffiana), h=2,00m</t>
  </si>
  <si>
    <t>Piso de borracha reciclada, granulada, tipo"S", da marca HAIAH ou similar</t>
  </si>
  <si>
    <t>Coração em fibra de vidro, com pintura automotiva, para fixação em marco inau gural - tamanho médio</t>
  </si>
  <si>
    <t>Coração em fibra de vidro, com pintura automotiva, para fixação em marco inau gural - tamanho grande</t>
  </si>
  <si>
    <t>Placa em chapa de aço galvanizado nº20, dim 6,25 x 0,60m, inclusive letreiro  da escola e tubos de sustentação de 3"</t>
  </si>
  <si>
    <t>Luminária decorativa hermética para iluminação pública, base alumínio fundido , difusor esférico em acrílico transparente, com poste de 2,5m (tecnolux - re f.cw-350/1 ou similar)</t>
  </si>
  <si>
    <t>Projetor extra reforçado, blindado, hermético, base de alumínio fundido com m ovimentos horizontais, difusor em lente de cristal temperado (tecnolux - ref. bw -5/3  ou similar)</t>
  </si>
  <si>
    <t>Duto flexivel de alumínio Ø 180mm - 7", isolado com lã de vidro de 1"</t>
  </si>
  <si>
    <t>Calço de neoprene 100x100x25mm</t>
  </si>
  <si>
    <t>Perfil Aço, TDC, para sistema de flangeamento em ar condicionado</t>
  </si>
  <si>
    <t>Caixa de Filtro F3 de 300 x 300 x 800mm</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</si>
  <si>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</si>
  <si>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</si>
  <si>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</si>
  <si>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</si>
  <si>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</si>
  <si>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Fita de acabamento Arma-Check Silver ach</t>
  </si>
  <si>
    <t>rolo</t>
  </si>
  <si>
    <t>Adesivo Armaflex 520 lata com 900ml</t>
  </si>
  <si>
    <t>Termômetro</t>
  </si>
  <si>
    <t>Tubo aço galvanizado Ø 31/2" schedule 40, esp.= 5,74, peso = 13,56 kg/m</t>
  </si>
  <si>
    <t>Equip. para Solda : Max Bantam : 2000 - transformador</t>
  </si>
  <si>
    <t>Bancada em granito branco polar, largura 57cm, e= 2cm</t>
  </si>
  <si>
    <t>Guarda-corpo em tubo de aço inox ø=3", com montantes flangeado em tubo inox ø =3" e com fechamento em tubo ø=2", com acabamento polido, h=0,90m</t>
  </si>
  <si>
    <t>Pastilha em porcelana esmaltada, 5 x 5 cm, cor marrom marajó, linha Gran, ref .GR-704, marca NGK ou similar</t>
  </si>
  <si>
    <t>Pastilha em porcelana esmaltada, 5 x 5 cm, cor bege muriaé, linha Maison, ref . MR-125, marca NGK ou similar</t>
  </si>
  <si>
    <t>Forro de gesso acartonado, cor branca, placa 1243 x 618mm,  marca GYPSUM, mod elo gessolyne ou similar - instalado</t>
  </si>
  <si>
    <t>Manta em lã de rocha de 25mm</t>
  </si>
  <si>
    <t>Grelha p/ralo em inox, quadrada, 10x10cm, tipo abre/fecha, Meber ou similar</t>
  </si>
  <si>
    <t>Grelha p/ralo em inox, redonda, d=15cm, tipo abre/fecha, Meber ou similar</t>
  </si>
  <si>
    <t>Grelha p/ralo quadrado em ferro fundido 20x20cm c/requadro p/pátio</t>
  </si>
  <si>
    <t>Grelha p/ralo quadrado em ferro fundido 30x30cm c/requadro p/pátio</t>
  </si>
  <si>
    <t>Arandela com foco único, ref. 1186 da Iluminar ou similar</t>
  </si>
  <si>
    <t>Pedra Itapé 5x20cm</t>
  </si>
  <si>
    <t>Vaso sanitário com caixa de descarga acoplada, linha thema ecoflush, 3/6 lt,  ref. 25353/25570, INCEPA ou similar</t>
  </si>
  <si>
    <t>Assento para vaso sanitário, INCEPA, Linha thema, ref. 25987 (ou similar)</t>
  </si>
  <si>
    <t>Cuba de semi-encaixe, dim. 49 x 40cm, INCEPA, linha ocean pacific, ref. 63027 ou siimilar</t>
  </si>
  <si>
    <t>Soleira granito polido verde Ubatuba 22 x 2cm</t>
  </si>
  <si>
    <t>Arandela Decoratta ref: BR Magiluz ou similar</t>
  </si>
  <si>
    <t>Lampada Dicróica 50W/12V</t>
  </si>
  <si>
    <t>Arandela foco duplo, cor branco, ref: 40/2, Serra, Dimlux ou similar</t>
  </si>
  <si>
    <t>Luminaria tipo pendente simples, ref: 1110/1, Bianca ou similar</t>
  </si>
  <si>
    <t>Luminaria tipo plafon, block média, 19x19cm, ref:1L - YJ053601M, Bronzeart ou similar</t>
  </si>
  <si>
    <t>Luminária fluorescente 2 x 20 w, ref: A01, Abalux ou similar</t>
  </si>
  <si>
    <t>Refletor para lampada halogena palito 300w, cor branco, ref: HFL3BC, Bronzear te ou similar</t>
  </si>
  <si>
    <t>Lâmpada halógena bipino 50 w - 127v</t>
  </si>
  <si>
    <t>Lâmpada bipino G9 40 w - 127v</t>
  </si>
  <si>
    <t>Lampada halógena palito 300w, ref:J118mm R7s</t>
  </si>
  <si>
    <t>Lampada halógena refletora 60w, ref: E-27 - R63</t>
  </si>
  <si>
    <t>Placa de identificação em aço escovado, dobrado nas extremidades dim. 21 x 11 cm</t>
  </si>
  <si>
    <t>Patch panel 24 portas cat 6</t>
  </si>
  <si>
    <t>Estrutura p/tabela de basquete móvel em tubo aço galvanizado 2", com tabela e cesta</t>
  </si>
  <si>
    <t>Impermeabilizante semi-flexível com tinta alfaltica, bi-componente, Viaplus 1 000, Viapol ou similar</t>
  </si>
  <si>
    <t>Luva redução concentrica ferro galvanizado d=2" x 1 1/2"</t>
  </si>
  <si>
    <t>Planta - Alpinia vermelha (alpinia purpurata)</t>
  </si>
  <si>
    <t>Guarda-corpo em tubo de aço inox ø=2", com montantes flangeado em tubo inox ø =2" com conexão curva nas extremidades, com acabamento polido, h=0,40m</t>
  </si>
  <si>
    <t>Projeto estrutural de aço/alumínio/madeira incluindo fundações acima de  até  500m²</t>
  </si>
  <si>
    <t>Projeto elétrico de edificações comuns incluindo áreas urbanizadas até 500m²</t>
  </si>
  <si>
    <t>Projeto elétrico de edificações comuns incluindo áreas urbanizadas acima de 5 00m²</t>
  </si>
  <si>
    <t>Mobilização e instalção de 01 equipamento de sondagem, distância acima de 20  km</t>
  </si>
  <si>
    <t>Grade de ferro composta de barras verticais quadradas 1/2" cada 12,5cm, solda das em quatro barras chata horizontais 1 1/2" x 3/16" (2 + 2)  montantes em p erfil UDC simples 75 x 38 x 2,65mm</t>
  </si>
  <si>
    <t>Cotovelo RF de bronze / cobre 15 x 1/2" ref.: 707-3 ELUMA ou similar</t>
  </si>
  <si>
    <t>Câmera Speed Dome - VSD 1000 26X -  Intelbras similar</t>
  </si>
  <si>
    <t>Lampada fluorescente eletronica PL  45W / 127V (compacta integrada), E-27, SA DOKIN ou similar</t>
  </si>
  <si>
    <t>Valvula retencao 1/2" X P - 13 UGV</t>
  </si>
  <si>
    <t>Valvula de bloqueio p / gás GLP, rosca COMAP ou similar</t>
  </si>
  <si>
    <t>Valvula reguladora de baixa pressão 2º Estágio, Aliança ou similar</t>
  </si>
  <si>
    <t>Válvula esférica corpo de bronze Ø 1/2"</t>
  </si>
  <si>
    <t>Bucha de redução cobre / bronze Ø 1/2" x 1/4"</t>
  </si>
  <si>
    <t>Niple duplo de ferro galvanizado d=1/4"</t>
  </si>
  <si>
    <t>Regulador de baixa pressão</t>
  </si>
  <si>
    <t>Poste decorativo em aluminio preto, p/ 1 globo leitoso, h=2,00m, ref.PJ-30/1, Clarão ou similar</t>
  </si>
  <si>
    <t>Disjuntor monopolar DR 20 A, dispositivo residual diferencial, corrente de ca rga 30mA</t>
  </si>
  <si>
    <t>Projeto de Tratamento de Esgoto (fossa e filtro, sumidouro ou DAFA, no caso d e contratação apenas do tratamento) com área acima 500m²</t>
  </si>
  <si>
    <t>Abraçadeira metálica tipo "d" de 1 1/4"</t>
  </si>
  <si>
    <t>Projeto de Climatização com área acima de 500m² (Complexo)</t>
  </si>
  <si>
    <t>Ralo hemisférico em fº fº, tipo abacaxi Ø 150mm</t>
  </si>
  <si>
    <t>Globo leitoso branco 15cm para poste decorativo, Clarão ou similar</t>
  </si>
  <si>
    <t>Coluna suspensa de louça para lavatório, linha Vogue Plus Conforto, ref: C-51 0, DECA ou similar</t>
  </si>
  <si>
    <t>Curva 90° longa pvc rigido p/esgoto, d= 200mm</t>
  </si>
  <si>
    <t>Grade de ferro com barras verticais chatas 2"x1/4" espaçadas de 12,5cm, solda das em 4 barras (2 + 2) horizontais 2"x1/4" e montantes com barra quadrada de 1" a cada 3m.</t>
  </si>
  <si>
    <t>Quadro de comando para 2 bombas de recalques de 5 cv, trifásica, 220 volts co m chave seletora, acionamento manual / automático, relé de sobrecarga e conta tora</t>
  </si>
  <si>
    <t>Cerâmica 60 x 60 cm, Eliane, cor bege, linha Bianco Plus polido (porcelanato) ou similar</t>
  </si>
  <si>
    <t>Rejunte com argamassa epóxi p/revestimentos cerâmicos, porcelanatos e pedras  especiais, Kit Epóxi Fino Toque, Portokoll ou similar</t>
  </si>
  <si>
    <t>Planta - Palmeira Véitia, h=2,00m</t>
  </si>
  <si>
    <t>Chapa de alumínio lisa 22, dimensões 2,0x1,0mx0,71mm - 4,07kg</t>
  </si>
  <si>
    <t>Chapa de aço galvanizado nº 26 - (4,425 KG/M²) - e=0,5mm - dimensões 2,00x1,0 0m</t>
  </si>
  <si>
    <t>Canto pwll sl</t>
  </si>
  <si>
    <t>Planta - Jibóia (Epipremnum pinnatum)</t>
  </si>
  <si>
    <t>Planta - Moreia (Dietes bicolor)</t>
  </si>
  <si>
    <t>Planta - Hibisco vermelho (Hibiscus rosa-sinensis)</t>
  </si>
  <si>
    <t>Bomba de recirculação de água primária modelo ini-32-250 imbl ou similar</t>
  </si>
  <si>
    <t>Tubo de cobre flexível Ø 1/4" - 6,35mm, e= 1mm (0,123 kg/m)</t>
  </si>
  <si>
    <t>Tubo de cobre flexível Ø 3/8" - 9,53mm, e=1mm</t>
  </si>
  <si>
    <t>Tubo de cobre flexível Ø 1/2" - 12,7mm, e= 1mm</t>
  </si>
  <si>
    <t>Tubo de cobre flexível Ø 5/8" - 15,87mm, e= 1mm</t>
  </si>
  <si>
    <t>Tubo de cobre flexível Ø 3/4" - 19,05mm, e= 1mm</t>
  </si>
  <si>
    <t>Tubo de cobre flexível Ø 7/8" - 22,23mm, e= 1mm</t>
  </si>
  <si>
    <t>Tubo de cobre flexível Ø 1" - 25,40mm, e= 1mm</t>
  </si>
  <si>
    <t>Tubo de cobre flexível Ø 1 1/8" - 28mm, e= 1mm</t>
  </si>
  <si>
    <t>Box cmz spft Ø 3/4"</t>
  </si>
  <si>
    <t>Escada horizontal em aço galvanizado ø=2", dim: 0,82x3,98x1,80m, inclusive ap licação de zarcão e pintada com esmalte sintético, Sergipark ou similar</t>
  </si>
  <si>
    <t>Curva 11º15' de pvc je, ponta / bolsa, d= 50mm</t>
  </si>
  <si>
    <t>Switch 08 portas 10/100 Mbps</t>
  </si>
  <si>
    <t>Planta - Palmeira fênix (phoenix roebelinii)</t>
  </si>
  <si>
    <t>Rodopia em granito cinza andorinha, l=10cm, e=2cm, com acabamento aboleado</t>
  </si>
  <si>
    <t>Filete em granito cinza andorinha, l=4 cm, e= 2 cm, com acabamento aboleado</t>
  </si>
  <si>
    <t>Curva cobre 90º Ø 1/4" - 6,35mm</t>
  </si>
  <si>
    <t>Eletrocalha metálica perfurada 600 x 100 x 3000 mm, Leitofort (Mopa ou simila r)</t>
  </si>
  <si>
    <t>Tê horizontal 600 x 155mm para eletrocalha metálica, Leitofort (ref. Mopa ou  similar)</t>
  </si>
  <si>
    <t>Curva horizontal 600 x 155 mm para eletrocalha metálica, 90°, Leitofort (ref. : Mopa ou similar)</t>
  </si>
  <si>
    <t>Cotovelo 90º reto 600 x 100 mm para eletrocalha metálica, Leitofort (ref.: Mo pa ou similar)</t>
  </si>
  <si>
    <t>Junção com aba 100 mm para eletrocalha metálica, Leitofort (ref.: Mopa ou sim ilar)</t>
  </si>
  <si>
    <t>Técnico cadastro - mensalista -  Rev 01</t>
  </si>
  <si>
    <t>Filete em granito cinza andorinha h=15 cm</t>
  </si>
  <si>
    <t>Perfil Aço, Cantoneira abas iguais - 1" x 1/4" (2,22 kg/m)</t>
  </si>
  <si>
    <t>Reator eletrônico para lâmpada fluorescente 2 x 16w</t>
  </si>
  <si>
    <t>Interruptor com controle para ventilador de teto, ref.1331-V2, Siemens ou sim ilar</t>
  </si>
  <si>
    <t>Mobilização e instalação de 01 equipamento de sondagem, distância até 10km</t>
  </si>
  <si>
    <t>Mobilização e instalação de 01 equipamento de sondagem, distância maior que 1 0KM e até 20KM</t>
  </si>
  <si>
    <t>Cruzeta 90º 600 x 155 mm para eletrocalha perfurada metálica (ref.: mopa ou s imilar)</t>
  </si>
  <si>
    <t>Tomada dupla para telefone padrão Telebrás, 4"x4", inclusive RJ11, embutir, c ompleta, ref.57140/072, Tramontina ou similar</t>
  </si>
  <si>
    <t>Curva cobre, solda e rosca, d=3/4"x22mm</t>
  </si>
  <si>
    <t>Laje pré-fabricada treliçada para piso ou cobertura, h=16cm, el. enchimento e m bloco EPS, h=12cm</t>
  </si>
  <si>
    <t>Corpo para caixa sifonada 100x100x50mm, PVC, Tigre ou similar</t>
  </si>
  <si>
    <t>Tampa cega redonda branca p/caixa sifonada ou ralo, d=100mm</t>
  </si>
  <si>
    <t>Quadro de comando para 2 bombas de recalques de 1/3 a 2 cv, trifásica, 220 vo lts, com chave seletora, acionamento manual/automático, relé de sobrecarga e  contatora</t>
  </si>
  <si>
    <t>Corrimão de alumínio quadrado 4x4cm</t>
  </si>
  <si>
    <t>Conector femea de cobre, solda e rosca 22mm x 3/4" (instal.gás)</t>
  </si>
  <si>
    <t>Conector macho de latão, cobre ou bronze, solda e rosca 3/4" x 22 mm</t>
  </si>
  <si>
    <t>Letras aço escovado 40 x 40cm</t>
  </si>
  <si>
    <t>Barra roscada zincada ø 1/4"</t>
  </si>
  <si>
    <t>Válvula retenção em latão com rosca de 1/2"NPT x 5/8"UNC, ref. X P-13 UCV, p/ instalações gás</t>
  </si>
  <si>
    <t>Soleira granito polido verde ubatuba 18 x 2cm</t>
  </si>
  <si>
    <t>Pelicula (filme) tipo fumê espelhado - aplicado</t>
  </si>
  <si>
    <t>Isolamento esponjoso elastomérico para tubo de cobre 5/8"</t>
  </si>
  <si>
    <t>Isolamento esponjoso elastomérico para tubo de cobre 7/8"</t>
  </si>
  <si>
    <t>Isolamento esponjoso elastomérico para tubo de cobre 1 1/8"</t>
  </si>
  <si>
    <t>Bocal para calha pluvial de PVC (170x100mm), Amanco ou similar</t>
  </si>
  <si>
    <t>Acoplamento para calha pluvial de PVC (100mm), Amanco ou similar</t>
  </si>
  <si>
    <t>Grade de proteção c/ barra redonda ferro 3/4"</t>
  </si>
  <si>
    <t>Barra de aluminio, maciça, seção quadrada 1/4" x 1/4", com 6m</t>
  </si>
  <si>
    <t>Tubo PVC p/irrigação LF PN 40 JE Ø 150mm, linha Irriga-LF, Tigre ou similar</t>
  </si>
  <si>
    <t>Acionador manual (botoeira) tipo quebra-vidro, p/incendio</t>
  </si>
  <si>
    <t>Switch 16 portas 10/100 Mbps</t>
  </si>
  <si>
    <t>Switch 24 portas 10/100 Mbps</t>
  </si>
  <si>
    <t>Bomba Schneider mod BPI, 5cv, c/motor elétrico, sucção e recalque d=2 1/2" x  2 1/2" (incendio)</t>
  </si>
  <si>
    <t>Mobilização e desmobilização de pessoal e equipamentos de sondagem por poço d e visita e a trado em Aracaju</t>
  </si>
  <si>
    <t>Mobilização e desmobilização de pessoal e equipamentos de sondagem por poço d e visita e a trado até 30 km de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</si>
  <si>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</si>
  <si>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</si>
  <si>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</si>
  <si>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Deslocamento de equipamento de sondagem a trado e/ou poço de visita, entre fu ros na mesma área (Distância de 30 a 100 m)</t>
  </si>
  <si>
    <t>Deslocamento de equipamento de sondagem a trado e/ou poço de visita, entre fu ros na mesma área (Distância de 101 a 500 m)</t>
  </si>
  <si>
    <t>Sondagem por poço de visita</t>
  </si>
  <si>
    <t>Sondagem - Taxa de percolação</t>
  </si>
  <si>
    <t>Central de alarme e detecção de incendio, capacidade: 2 baterias, 8 laços, co m 2 linhas, mod.VR-8L, Verin ou similar</t>
  </si>
  <si>
    <t>Letras aço escovado 20 x 40cm</t>
  </si>
  <si>
    <t>Letras aço escovado 50 x 50cm</t>
  </si>
  <si>
    <t>Letras aço escovado 45 x 45cm</t>
  </si>
  <si>
    <t>Letras aço inox 20 x 40cm</t>
  </si>
  <si>
    <t>Letras aço inox 40 x 40cm</t>
  </si>
  <si>
    <t>Letras aço inox 50 x 50cm</t>
  </si>
  <si>
    <t>Letras aço inox 45 x 45cm</t>
  </si>
  <si>
    <t>Parafuso cabeça sextavada 1/4" x 3/4"</t>
  </si>
  <si>
    <t>Disjuntor monopolar DR 25 A, dispositivo residual diferencial</t>
  </si>
  <si>
    <t>Colarinho de aluminio para duto flexivel sem registro d=150mm</t>
  </si>
  <si>
    <t>Massa 3M p/calafetação</t>
  </si>
  <si>
    <t>Grelha dupla deflexão com registro 250x150mm</t>
  </si>
  <si>
    <t>União c/assento cônico em bronze d=1/2"</t>
  </si>
  <si>
    <t>União c/assento cônico em bronze d=3/4"</t>
  </si>
  <si>
    <t>União c/assento cônico em bronze d=1"</t>
  </si>
  <si>
    <t>Bucha redução ferro galvanizado d=1.1/4 " x 3/4"</t>
  </si>
  <si>
    <t>Unidade evaporadora tipo teto aparente Set-free RPC6,0 FSNB1</t>
  </si>
  <si>
    <t>Arandela de uso externo em tubo de aço zincado e pintado, com difusor em vidr o leitoso brilhante, da XOULUX, ref. B-706/1 ou similar</t>
  </si>
  <si>
    <t>Cortina divisória de leito em PVC (vinil), largura de 1,80m, com trilhos e ac essórios, da Br Goods ou similar</t>
  </si>
  <si>
    <t>Resfriador de líquido, 100 TR - Compressor parafuso - Gás R407-C, Microproces ador</t>
  </si>
  <si>
    <t>Placar eletrônico poliesportivo, dim. 2,00 x 1,00 x 0,09m, com jornal eletrôn ico, mod. HS2010J da Tecnodis ou similar</t>
  </si>
  <si>
    <t>Placar eletrônico poliesportivo, dim. 3,00 x 1,00 x 0,09m, com jornal eletrôn ico, mod. HS3010J da Tecnodis ou similar</t>
  </si>
  <si>
    <t>Equipe Topográfica de Campo Completa ( com equipamento)</t>
  </si>
  <si>
    <t>Equipe Topográfica de Campo Completa ( com equipamento) e escritório (Process amento e desenho)</t>
  </si>
  <si>
    <t>Filtro de água tipo "y" Ø 1 1/4"</t>
  </si>
  <si>
    <t>Gabinete de Ventilação de 400m³/h e 10mmca, Otam ou similar</t>
  </si>
  <si>
    <t>Gabinete de Ventilação de 500m³/h e 15mmca, Otam ou similar</t>
  </si>
  <si>
    <t>Gabinete de Ventilação de 600m³/h e 15mmca, Otam ou similar</t>
  </si>
  <si>
    <t>Gabinete de Ventilação de 1000m³/h e 10mmca, Otam ou similar</t>
  </si>
  <si>
    <t>Gabinete de Ventilação de 1.200m³/h e 20mmca, Marca: Otam ou similar</t>
  </si>
  <si>
    <t>Parafuso  ø 3/4" - barra com 1m - sem cabeça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</si>
  <si>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</si>
  <si>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</si>
  <si>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</si>
  <si>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</si>
  <si>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Parafuso ø 5/8" - barra com 1m - sem cabeça</t>
  </si>
  <si>
    <t>Porca para parafuso de 3/4"</t>
  </si>
  <si>
    <t>Porca sextavada 5/8"</t>
  </si>
  <si>
    <t>Parafuso cabeça sextavada, 3/4" x 4"</t>
  </si>
  <si>
    <t>Soquete tipo cunha para cabo de aço D=7/8" - carga máxima de trabalho = 6.000 kg</t>
  </si>
  <si>
    <t>Parafuso em aço inox, cabeça sextavada 5/16" x 70</t>
  </si>
  <si>
    <t>Parafuso em aço inox, cabeça sextavada 3/8" x 70</t>
  </si>
  <si>
    <t>Poste concreto duplo T (DT)  9/150</t>
  </si>
  <si>
    <t>Haste de aterramento galvanizada a fogo 3/8" x 3,45m (RE-BAR) TEL-760</t>
  </si>
  <si>
    <t>Clips 3/8" , p/haste de aterramento galvanizada, ref:TEL-5238</t>
  </si>
  <si>
    <t>Parafuso cabeça sextavada 1/2" x 6"</t>
  </si>
  <si>
    <t>Suporte metálico em chapa de aço e=1/2", dim. 18cm x 25cm, pintada com epox e esmalte sintético 2 demãos cada, com 4 furos diam. 17,5mm</t>
  </si>
  <si>
    <t>Suporte metálico em 2 chapas de aço soldadas e=1/2", dim. [18cm x 25cm]+[18 a 10cm x 15cm], pintadas com epox e esmalte sintético duas demãos cada, com um  furo diam. 24mm</t>
  </si>
  <si>
    <t>Suporte metálico em chapa de aço e=1/4", dim. 20cm x 40cm, pintada com epox e esmalte sintético 2 demãos cada, com 12 furos diam. 14mm</t>
  </si>
  <si>
    <t>Suporte metálico em chapa de aço e=1/4", dim. [15cm a 36cm] x 96cm, pintada c om epox e esmalte sintético 2 demãos cada, com 7 furos diam. 14mm</t>
  </si>
  <si>
    <t>Placa de identificação em aluminio dim. 1,00 x 1,00</t>
  </si>
  <si>
    <t>Parafuso cabeça sextavada 1/2" x 7"</t>
  </si>
  <si>
    <t>Arruela de pressão 1/2"</t>
  </si>
  <si>
    <t>Suporte metálico em chapa de aço e=1/4", dim. 12cm x 30cm, pintada com epox e esmalte sintético 2 demãos cada, com 5 furos diam. 14mm</t>
  </si>
  <si>
    <t>Luminária p/iluminação pública de avenidas c/ refrator em vidro, Tecnolux CW- 400 (ou similar)</t>
  </si>
  <si>
    <t>Pastilha em porcelana esmaltada, 2,5 x 2,5 cm, cor vermelho Açores, ref: SG 8 010/0, linha Atlantico, marca Atlas ou similar</t>
  </si>
  <si>
    <t>Parafuso com rosca soberba galvanizado 110x8mm</t>
  </si>
  <si>
    <t>Cinto ( cinturão ) de segurança</t>
  </si>
  <si>
    <t>Pastilha de vidro, 3 x 3cm, marca Eliane, cor vermelha block, placa 30x30cm</t>
  </si>
  <si>
    <t>Letra de compensado de - 25 x 25 x 2cm</t>
  </si>
  <si>
    <t>Poste concreto duplo T (DT) 25/800</t>
  </si>
  <si>
    <t>Búrica em tubo galvanizado, montantes de tubos 4", medindo 2,70m, suportes em tubos 2", policarbonato alveolar e=8mm, med 7,00 x 2,00m, bancos em tubo galv .1 1/2", c/ ch. galv. 14, fechamento do fundo em chapa galv. 18, c/ pintura a utomotiva PU</t>
  </si>
  <si>
    <t>Banco de reserva para campo de futebol com cobertura - 2,41x1,5x4m - 8 lugare s - Physicus ou similar</t>
  </si>
  <si>
    <t>Chapa trapezpoidal de aço para laje steel deck MF75, e= 0,80mm</t>
  </si>
  <si>
    <t>Compressor Chiaperini Ar Direto G3 com KIT Pintura, Limpeza, Encher e Calibra r Pneus</t>
  </si>
  <si>
    <t>Broca SDS plus 12x260mm</t>
  </si>
  <si>
    <t>Mangueira em polietileno linear de baixa densidade, perfurada a raio laser, p ara irrigação, com ø=28mm, ref. I100/15, da Santeno ou similar</t>
  </si>
  <si>
    <t>Peça de madeira massaranduba 7,5 x 15,0 (3" x 6") não aparelhada</t>
  </si>
  <si>
    <t>Bate maca em chapa de aço inox 304, esp. 1,0mm acab. polido ou escovado, dim. 800x200mm</t>
  </si>
  <si>
    <t>Tampo em chapa inox - 304, dimensões 4,47 x 0,60m, polido ou escovado</t>
  </si>
  <si>
    <t>Gradil Nylofor 3D, malha 20x5cm, Ø 5mm 250x103 cm, pintura branca, verde e pr eta, Belgo ou similar, inclusive postes e acessórios</t>
  </si>
  <si>
    <t>Poste de gradil Nylofor 3D, h=1,50m, seção de 4x6cm, pintura branca, Belgo ou similar</t>
  </si>
  <si>
    <t>Guarda-corpo tubo ferro galvanizado 1 1/2", alt=98cm, p/fixação em piso, (mod elo p/cadeirantes)</t>
  </si>
  <si>
    <t>Guarda-corpo em tubo de aço inox ø=1 1/2", duplo, montantes e fechamento em t ubo 1 1/2", h= 96cm, c/acabamento polido, p/fixação em piso</t>
  </si>
  <si>
    <t>Guarda-corpo em tubo de aço inox ø=1 1/2", duplo, p/fixação na parede, L=28cm , c/acabamento polido</t>
  </si>
  <si>
    <t>Pastilha de vidro, 2,5 x 2,5 cm, cor vermelho, ref: D 4010, linha Cristal, ma rca Vitrocolori ou similar</t>
  </si>
  <si>
    <t>Verniz Polisten-Stain p/proteção de superfícies de madeira, ação fungicida e  inseticida, cor transparente, Sayerlack ou similar</t>
  </si>
  <si>
    <t>Disjuntor bipolar DR 25 A, dispositivo residual diferencial, tipo AC, 30mA</t>
  </si>
  <si>
    <t>Disjuntor bipolar DR 63 A, dispositivo residual diferencial, tipo AC, 30mA</t>
  </si>
  <si>
    <t>Execução de estaca rotativa injetada, exclusive cimento, agregados e aço - Ø2 50mm</t>
  </si>
  <si>
    <t>Placar eletrônico para estádio de futebol mod. ESF-02/6, TECNODIS ou similar</t>
  </si>
  <si>
    <t>Luminária externa tipo arandela, ref.CWA-377, P/fixação na parede com base em aço zincado, globo poliet. leitoso, Tecnolux ou similar</t>
  </si>
  <si>
    <t>Luminária de embutir no forro, ref.CE-2495, em aluminio repuxado, Tecnolux ou similar</t>
  </si>
  <si>
    <t>Luminária de embutir em gramados ou jardins, ref.BW-544, em aluminio fundido, com vidro temperado, Tecnolux ou similar</t>
  </si>
  <si>
    <t>Central posto de enfermagem convencional scd/1 - Monitoramento</t>
  </si>
  <si>
    <t>Execução de estaca rotativa injetada, exclusive cimento, agregados e aço - Ø3 00mm</t>
  </si>
  <si>
    <t>Execução de estaca rotativa injetada, exclusive cimento, agregados e aço - Ø3 20mm</t>
  </si>
  <si>
    <t>Grupo gerador, modelo GEHC-260, Heimer ou similar, potencia stand-by 260KVA e potencia continua 234KVA, tensão:220/127V, frequencia 60 Hz, c/quadro comando automatico, motor diesel 6CTAA8.3-G1, consumo:50 L/h</t>
  </si>
  <si>
    <t>Tampão em latão com corrente, d= 2 1/2", para engate rápido (incendio)</t>
  </si>
  <si>
    <t>Faixa de madeira de lei (muiracatiara) aparelhada 20 x 2,5cm (0,005 m³/m)</t>
  </si>
  <si>
    <t>Locação de caixa coletora de entulho capacidade 5 m³ (Local: Aracaju)</t>
  </si>
  <si>
    <t>Porta em madeira compensada canela, 80 x 210cm, lisa, semi-oca, c/visor 0,16m 2, inclusive vidro 4mm</t>
  </si>
  <si>
    <t>Porta em madeira compensada canela, 90 x 210cm, lisa, semi-oca, c/visor 0,16m 2, inclusive vidro 4mm</t>
  </si>
  <si>
    <t>Válvula esférica Ø 3/4" tripartida</t>
  </si>
  <si>
    <t>Regulador de 2º estágio PE 100 kpa, P.S. 50 kpa</t>
  </si>
  <si>
    <t>Regulador de 1º estágio dotado de O.P.S.O. (shut-off) PE 400kpa</t>
  </si>
  <si>
    <t>Manômetro de pressão com escala 0 a 500 kpa</t>
  </si>
  <si>
    <t>Manômetro de pressão com escala 0 a 200 kpa</t>
  </si>
  <si>
    <t>Caixa em fibra para regulador de 2º estágio com tampa aberta com 28 x 40 x 12 cm</t>
  </si>
  <si>
    <t>Válvula UGV 1/2" x 1/8"</t>
  </si>
  <si>
    <t>Tê em aço carbono 3/4"</t>
  </si>
  <si>
    <t>União em aço carbono 3/4"</t>
  </si>
  <si>
    <t>Pastilha de vidro, 3 x 3cm, marca Vidro Real, Linha Cristallo, cor vermelho r ef. 550 ou similar</t>
  </si>
  <si>
    <t>Tubo PVC p/irrigação ES sem engate Ø 2", linha Irriga-ES, Tigre ou similar</t>
  </si>
  <si>
    <t>Tubo PVC p/irrigação ES sem engate Ø 3", linha Irriga-ES, Tigre ou similar</t>
  </si>
  <si>
    <t>Adaptador fêmea ES Ø 2"</t>
  </si>
  <si>
    <t>Adaptador fêmea ES Ø1 1/2"</t>
  </si>
  <si>
    <t>Adaptador fêmea ES Ø 3"</t>
  </si>
  <si>
    <t>Curva 45º ES Ø 2"</t>
  </si>
  <si>
    <t>Curva 45º ES Ø 3"</t>
  </si>
  <si>
    <t>Derivação saída fêmea ES Ø 2"</t>
  </si>
  <si>
    <t>Derivação saída fêmea ES Ø 3"</t>
  </si>
  <si>
    <t>Transição fêmea / macho ES x EP Ø 2"</t>
  </si>
  <si>
    <t>Transição fêmea / macho ES x EP Ø 3"</t>
  </si>
  <si>
    <t>Saída aspersor ES Ø 2" x 3/4"</t>
  </si>
  <si>
    <t>Saída aspersor ES Ø 2" x 1"</t>
  </si>
  <si>
    <t>Registro esfera VS soldável para irrigação Ø 35mm</t>
  </si>
  <si>
    <t>Registro esfera VS soldável para irrigação Ø 50mm</t>
  </si>
  <si>
    <t>Central de alarme digital com 2 baterias Ademco vista 50 ou similar (até 40 p ontos)</t>
  </si>
  <si>
    <t>QEF - Quadro elétrico de força em chapa de aço com pintura epoxi na cor cinza ral, IP54, 1700x800x600mm com disjuntores, barramentos e acessórios de montag ens</t>
  </si>
  <si>
    <t>QEF - 1 - Quadro elétrico de força em chapa de aço com pintura epoxi na cor c inza ral, IP54, 800x500x200mm com disjuntores, barramentos e acessórios de mo ntagens</t>
  </si>
  <si>
    <t>Luva simples pvc sanitario d= 200mm</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</si>
  <si>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</si>
  <si>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</si>
  <si>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QFC - 01/02 - Quadro elétrico de força e comando em chapa de aço com pintura  epoxi na cor cinza ral, IP54, 800x600x200mm com disjuntores, barramentos e ac essórios de montagens</t>
  </si>
  <si>
    <t>QEF - 2 - Quadro elétrico de força em chapa de aço com pintura epoxi na cor c inza ral, IP54, 600x500x200mm com disjuntores, barramentos e acessórios de mo 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</si>
  <si>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</si>
  <si>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</si>
  <si>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</si>
  <si>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</si>
  <si>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</si>
  <si>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Anel borracha p/ tubo ou conexão pvc sanitário predial, d= 200mm</t>
  </si>
  <si>
    <t>Luminária hermética de sobrepor, 2x32w, com corpo em chapa de aço fosfatizada e pintada eletrostacimanete, refletor facetado em alumínio anodizado, difusor em vidro temperado transparente, da Lumicenter. ref. CH02-S232 ou similar</t>
  </si>
  <si>
    <t>QDCL-1 - Quadro / Painel em chapa de aço com pintura eletrostática a pó na co r cinza ral, grau de proteção IP 54, com disjuntores, barramentos e acessório s de montagem - 800x500x200mm</t>
  </si>
  <si>
    <t>Luminária de sobrepor em alumínio fundido, com difusor em vidro, da Wetzel, r ef. IPT 26/01 ou similar</t>
  </si>
  <si>
    <t>QDCL-1 - Comando iluminação - Quadro / Painel em chapa de aço com pintura ele trostática a pó poliester na cor cinza ral, grau de proteção IP 54, com disju ntores, barramentos e acessórios de montagem - 800x500x200mm</t>
  </si>
  <si>
    <t>QDCL-2 - Quadro / Painel em chapa de aço com pintura eletrostática a pó polie ster na cor cinza ral, grau de proteção IP 54, com disjuntores, barramentos e acessórios de montagem - 500x400x200mm</t>
  </si>
  <si>
    <t>QDCL-2.1 - Quadro / Painel em chapa de aço com pintura eletrostática a pó pol iester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</si>
  <si>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</si>
  <si>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</si>
  <si>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</si>
  <si>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</si>
  <si>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</si>
  <si>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</si>
  <si>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</si>
  <si>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Quadro / Painel em chapa de aço com pintura eletrostática a pó polie 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</si>
  <si>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</si>
  <si>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</si>
  <si>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Quadro / Painel em chapa de aço com pintura eletrostática a pó polie 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</si>
  <si>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</si>
  <si>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</si>
  <si>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</si>
  <si>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QDG-11 - Quadro / Painel em chapa de aço com pintura eletrostática a pó polie ster na cor cinza ral, grau de proteção IP 54, com disjuntores, barramentos e acessórios de montagem - 1500x1000x350mm</t>
  </si>
  <si>
    <t>QDC-12 - Quadro / Painel em chapa de aço com pintura eletrostática a pó polie ster na cor cinza ral, grau de proteção IP 54, com disjuntores, barramentos e acessórios de montagem - 1200x800x250mm</t>
  </si>
  <si>
    <t>QDC-11 - Quadro / Painel em chapa de aço com pintura eletrostática a pó polie ster na cor cinza ral, grau de proteção IP 54, com disjuntores, barramentos e acessórios de montagem - 600x500x200mm</t>
  </si>
  <si>
    <t>QDC-11 - Comando Iluminação - Quadro / Painel em chapa de aço com pintura ele trostática a pó poliester na cor cinza ral, grau de proteção IP 54, com disju ntores, barramentos e acessórios de montagem - 600x500x200mm</t>
  </si>
  <si>
    <t>QDC-16 - Quadro / Painel em chapa de aço com pintura eletrostática a pó polie ster na cor cinza ral, grau de proteção IP 54, com disjuntores, barramentos e acessórios de montagem - 600x500x200mm</t>
  </si>
  <si>
    <t>QDG-12 - Quadro / Painel em chapa de aço com pintura eletrostática a pó polie ster na cor cinza ral, grau de proteção IP 54, com disjuntores, barramentos e acessórios de montagem - 1500x1000x350mm</t>
  </si>
  <si>
    <t>QDC-15 - Quadro / Painel em chapa de aço com pintura eletrostática a pó polie ster na cor cinza ral, grau de proteção IP 54, com disjuntores, barramentos e acessórios de montagem - 1200x800x250mm</t>
  </si>
  <si>
    <t>QDC-13 - Quadro / Painel em chapa de aço com pintura eletrostática a pó polie ster na cor cinza ral, grau de proteção IP 54, com disjuntores, barramentos e acessórios de montagem - 600x500x200mm</t>
  </si>
  <si>
    <t>QDC-13 - Comando de Iluminação - Quadro / Painel em chapa de aço com pintura  eletrostática a pó poliester na cor cinza ral, grau de proteção IP 54, com di 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</si>
  <si>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</si>
  <si>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QDG- 3  - Quadro / Painel em chapa de aço com pintura eletrostática a pó poli ester na cor cinza ral, grau de proteção IP 54, com disjuntores, barramentos  e acessórios de montagem - 1200x800x350mm</t>
  </si>
  <si>
    <t>QDCL- 8 - Quadro / Painel em chapa de aço com pintura eletrostática a pó na c or cinza ral, grau de proteção IP 54, com disjuntores, barramentos e acessóri os de montagem - 800x500x200mm</t>
  </si>
  <si>
    <t>QDCL- 5 - Quadro / Painel em chapa de aço com pintura eletrostática a pó na c or cinza ral, grau de proteção IP 54, com disjuntores, barramentos e acessóri os de montagem - 800x500x200mm</t>
  </si>
  <si>
    <t>QDCL- 7 - Quadro / Painel em chapa de aço com pintura eletrostática a pó na c or cinza ral, grau de proteção IP 54, com disjuntores, barramentos e acessóri os de montagem - 1000x600x250mm</t>
  </si>
  <si>
    <t>QDCL- 6 - Quadro / Painel em chapa de aço com pintura eletrostática a pó na c or cinza ral, grau de proteção IP 54, com disjuntores, barramentos e acessóri os de montagem - 1000x600x250mm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</si>
  <si>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</si>
  <si>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</si>
  <si>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</si>
  <si>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</si>
  <si>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</si>
  <si>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</si>
  <si>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</si>
  <si>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</si>
  <si>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QDC -10 - Quadro / Painel em chapa de aço com pintura eletrostática a pó poli ester na cor cinza ral, grau de proteção IP 54, com disjuntores, barramentos  e acessórios de montagem - 800x600x200mm</t>
  </si>
  <si>
    <t>QDG -10 - Quadro / Painel em chapa de aço com pintura eletrostática a pó poli ester na cor cinza ral, grau de proteção IP 54, com disjuntores, barramentos  e acessórios de montagem - 800x600x200mm</t>
  </si>
  <si>
    <t>QGBT -1 - Quadro / Painel em chapa de aço com pintura eletrostática a pó poli ester na cor cinza ral, grau de proteção IP 54, com disjuntores, barramentos  e acessórios de montagem - 2300x2400x800mm</t>
  </si>
  <si>
    <t>QDC- 2 - Quadro / Painel em chapa de aço com pintura eletrostática a pó polie ster na cor cinza ral, grau de proteção IP 54, com disjuntores, barramentos e acessórios de montagem - 800x600x200mm</t>
  </si>
  <si>
    <t>Mapa Tátil em acrílico ref.CBMT954 de 39 x 54cm</t>
  </si>
  <si>
    <t>Mini exaustor  axial para 150m³/h e 50dB - modelo: Ventokit ou similar</t>
  </si>
  <si>
    <t>Suporte para Mapa Tátil h=1,00  ref.CSMPF000 em chapa galv. revestida com Alu cobond</t>
  </si>
  <si>
    <t>Isolamento esponjoso elastomérico para tubo de cobre 1"</t>
  </si>
  <si>
    <t>Gás nitrogênio</t>
  </si>
  <si>
    <t>Eletrocalha metálica perfurada 200 x 70 x 3000 mm (ref. mopa ou similar)</t>
  </si>
  <si>
    <t>Bomba sub painel 1/2 CV,monofasico, 230V</t>
  </si>
  <si>
    <t>Refletor para lâmpada 1000W</t>
  </si>
  <si>
    <t>Reator p/ lâmpada vapor sódio 1000W</t>
  </si>
  <si>
    <t>Isolamento esponjoso elastomérico para tubo de cobre 1/4"</t>
  </si>
  <si>
    <t>Isolamento esponjoso elastomérico para tubo de cobre 3/8"</t>
  </si>
  <si>
    <t>Isolamento esponjoso elastomérico para tubo de cobre 1/2"</t>
  </si>
  <si>
    <t>Gás R410 A</t>
  </si>
  <si>
    <t>Solda foscoper</t>
  </si>
  <si>
    <t>Eletrocalha metálica perfurada 400 x 100 x 3000 mm (ref. mopa ou similar)</t>
  </si>
  <si>
    <t>Eletrocalha metálica perfurada 500 x 100 x 3000 mm (ref. mopa ou similar)</t>
  </si>
  <si>
    <t>BOX RETO 11/2"</t>
  </si>
  <si>
    <t>BOX RETO 1"</t>
  </si>
  <si>
    <t>BOX RETO 3/4"</t>
  </si>
  <si>
    <t>Frioasfalto Vedacit ou similar</t>
  </si>
  <si>
    <t>Silicone - bisnaga de 300ml</t>
  </si>
  <si>
    <t>Rebite de alumínio ead 440 Ø 1/8"</t>
  </si>
  <si>
    <t>Lamina de serra 1/2x12"</t>
  </si>
  <si>
    <t>Batente (caixão) em madeira lei L=20cm  (90x220cm), completo c/02 jogos aliza r</t>
  </si>
  <si>
    <t>Batente (caixão) em madeira lei L=18cm (90x220cm), completo c/02 jogos alizar</t>
  </si>
  <si>
    <t>Batente (caixão) em madeira de lei, l=20cm, completo, c/02 jogos de alizar</t>
  </si>
  <si>
    <t>Aluguel de máquina solda  - 475A trifásica : capacidade - grande</t>
  </si>
  <si>
    <t>Central manifold para cilindros 5 x 5 para oxigênio com 2 reguladores de pres são semi-automático e 10 chicotes flexivei, Protec ou similar</t>
  </si>
  <si>
    <t>Central de cilindro 1+1 de oxido nitroso com 1 regulador de pressão semi-auto mático e 2 chicotes flexivei, Protec ou similar</t>
  </si>
  <si>
    <t>Lâmpada vapor metálico 2000w - 220V ou 380V</t>
  </si>
  <si>
    <t>Reator p/ lâmpada vapor metálico 2000W-220V-FF/220V-FN</t>
  </si>
  <si>
    <t>Coletor solar vertical, placas 80x200cm, Soletrol Max 1,60m² ou similar, clas sificação A inmetro</t>
  </si>
  <si>
    <t>Vidro temperado 10mm, liso, transparente, sem ferragens</t>
  </si>
  <si>
    <t>Kit de automatização de abertura de portas deslizantes, de 4,40m, incluso: mã o de obra, central eletrônica com inversor de frequencia, motorredutor(es), k it de ferragem, marca Bona ou similar</t>
  </si>
  <si>
    <t>Quadro de distribuição de embutir em chapa de aço, p/até 70 disjuntores c/bar ramento, padrão DIN, Cemar ou similar</t>
  </si>
  <si>
    <t>Pontalete de madeira de Ø 15 cm</t>
  </si>
  <si>
    <t>Madeira massaranduba serrada (peça) 8 x 20 cm -  pranchão</t>
  </si>
  <si>
    <t>Atirantamento de vigas de concreto pré-moldada 1000x80x80cm</t>
  </si>
  <si>
    <t>Disjuntor DR 2 x 32 A, tipo AC, corrente nominal residual 30mA, da Siemens ou similar</t>
  </si>
  <si>
    <t>Disjuntor DR 3 x 32 A, tipo AC, corrente nominal residual 30mA, da Siemens ou similar</t>
  </si>
  <si>
    <t>Batente (caixão) em madeira lei  L=16 a 19cm  (90x220cm), completo c/02 jogos alizar</t>
  </si>
  <si>
    <t>Batente (caixão) em madeira lei L=24cm (90x220cm), completo c/02 jogos alizar</t>
  </si>
  <si>
    <t>Batente (caixão) em madeira lei L=27cm (90x220cm), completo c/02 jogos alizar</t>
  </si>
  <si>
    <t>Torneira com misturador para cozinha, de parede, tubo, linha Misty cod.1258-M Y, Fabrimar ou similar</t>
  </si>
  <si>
    <t>Cuba em chapa inox - 304, dimensões 50x40x25cm, com fundo emborrachado</t>
  </si>
  <si>
    <t>Válvula de esfera em bronze d = 1 1/4" (bruto)</t>
  </si>
  <si>
    <t>Kit com 3 parafusos, 3 buchas e 3 arruelas para fixação de assento desportivo em arquibancadas de concreto</t>
  </si>
  <si>
    <t>Mão-de-obra para instalação de assento desportivo</t>
  </si>
  <si>
    <t>Chave de partida direta p/ 0,5cv 220V-60Hz</t>
  </si>
  <si>
    <t>Chave de partida direta p/ 0,16cv 220V-60Hz</t>
  </si>
  <si>
    <t>Chave de partida direta p/ 0,16cv 380V-60Hz</t>
  </si>
  <si>
    <t>Chave de partida direta p/ 0,33cv 380V-60Hz</t>
  </si>
  <si>
    <t>Chave de partida direta p/ 0,50cv 380V-60Hz</t>
  </si>
  <si>
    <t>Chave de partida direta p/ 2,00cv 380V-60Hz</t>
  </si>
  <si>
    <t>Chave de partida direta p/ 1,50cv 380V-60Hz</t>
  </si>
  <si>
    <t>Chave de partida direta p/ 1,00cv 380V-60Hz</t>
  </si>
  <si>
    <t>Chave de partida direta p/ 2,40cv 380V-60Hz</t>
  </si>
  <si>
    <t>Tubo de cobre rígido de Ø 3/4" x 1/16"</t>
  </si>
  <si>
    <t>Caixa p/quadro eletrico em chapa metalica d=70 x 50 x 12cm</t>
  </si>
  <si>
    <t>Caixa p/quadro eletrico em chapa metalica d=100 x 60 x 15cm</t>
  </si>
  <si>
    <t>Caixa p/quadro eletrico em chapa metalica d=90 x 50 x 12cm</t>
  </si>
  <si>
    <t>Caixa p/quadro eletrico em chapa metalica d=60 x 50 x 12cm</t>
  </si>
  <si>
    <t>Caixa p/quadro eletrico em chapa metalica d=80 x 60 x 12cm</t>
  </si>
  <si>
    <t>Caixa p/quadro eletrico em chapa metalica d=85 x 50 x 12cm</t>
  </si>
  <si>
    <t>Tubo de cobre rígido de Ø 7/8" x 1/16"</t>
  </si>
  <si>
    <t>Tubo de cobre rígido de Ø 1" x 1/16"</t>
  </si>
  <si>
    <t>Tubo de cobre rígido de Ø 1 1/8" x 1/16"</t>
  </si>
  <si>
    <t>Tubo de cobre rígido de Ø 1 1/4" x 1/16"</t>
  </si>
  <si>
    <t>Tubo de cobre rígido de Ø 1 1/2" x 1/16"</t>
  </si>
  <si>
    <t>Cola para isopor</t>
  </si>
  <si>
    <t>Arruela lisa zincada ø 1/4"</t>
  </si>
  <si>
    <t>Curva cobre 90º Ø 1/2" - 12,70mm</t>
  </si>
  <si>
    <t>Curva cobre 90º Ø 1 1/8" - 28,57mm</t>
  </si>
  <si>
    <t>Curva cobre 90º Ø 1 1/4" - 31,75mm</t>
  </si>
  <si>
    <t>Curva cobre 90º Ø 1 1/2" - 38,10mm</t>
  </si>
  <si>
    <t>Tê redução para coletor esgotos, Junta Elástica Integrada, BBB, DN 250x150mm  (Vinilfort - Tigre ou similar)</t>
  </si>
  <si>
    <t>Tê redução para coletor esgotos, Junta Elástica Integrada, BBB, DN 250x200mm  (Vinilfort - Tigre ou similar)</t>
  </si>
  <si>
    <t>Torneira cromada para tanque ou jardim, ref.1153, linha Misty, Fabrimar ou si milar</t>
  </si>
  <si>
    <t>Disjuntor tripolar 315 A, padrão DIN (linha branca ), corrente de interrupção 65KA, ref.: Siemens ou Similar</t>
  </si>
  <si>
    <t>Central de alarme de incendio, 24V (até 40 setores) c/ 2 bateria - vr-40l- Ve rin ou similar</t>
  </si>
  <si>
    <t>Chave de partida 5cv 220V-60Hz</t>
  </si>
  <si>
    <t>Tubo PVC p/irrigação EP Ø=2", linha Irriga-EP, Tigre ou similar</t>
  </si>
  <si>
    <t>Tubo PVC p/irrigação LF PN 40 JE Ø 50mm, linha Irriga-LF, Tigre ou similar</t>
  </si>
  <si>
    <t>Derivação saída fêmea EP Ø 2"</t>
  </si>
  <si>
    <t>Adaptador fêmea EP Ø 2"</t>
  </si>
  <si>
    <t>Adaptador macho EP Ø 2"</t>
  </si>
  <si>
    <t>Cap macho EP Ø 2"</t>
  </si>
  <si>
    <t>Luva pvc BSA soldavel d= 50mm, linha Irriga-LF, Tigre ou similar</t>
  </si>
  <si>
    <t>Curva 90° pvc p/irrigação d=2", linha Irriga-EP, Tigre ou similar</t>
  </si>
  <si>
    <t>Gabião caixa, arame galvanizado Ø 2,7mm sem pvc, malha  8 x 10, dim. int.  =  1,50 x 1,00 x 1,00m</t>
  </si>
  <si>
    <t>Luminária externa tipo arandela, ref.CWA-224, fabricada em aluminio, com difu sor dioptico em vidro alcalino prensado, Tecnolux ou similar</t>
  </si>
  <si>
    <t>Gabião caixa, tela de arame galvanizado zincado sem pvc, fio Ø 2,7mm, malha   8x10cm, 2,00x1,00x0,50m</t>
  </si>
  <si>
    <t>Gabião caixa, tela de arame galvanizado zincado com pvc, fio Ø 2,7mm, malha   8x10cm, 2,00x1,00x0,50m</t>
  </si>
  <si>
    <t>Chapa em MDF cru esp: 6mm</t>
  </si>
  <si>
    <t>Bloco de concreto, tipo "u", calha dim. 14 x 19 x 39 cm</t>
  </si>
  <si>
    <t>Disjuntor monopolar DR 40 A, dispositivo residual diferencial</t>
  </si>
  <si>
    <t>Bloco de concreto, tipo "u", calha dim. 19 x 19 x 39 cm</t>
  </si>
  <si>
    <t>Projetor fechado, em alumínio fundido, com aletas, refletor em alumínio refle tal, liso anodizado, lente em cristal temperado, suporte fixação em chapa de  aço galv, c/ soquete E-40, pintado na cor cinza martelado, da REEME , ref. MA -326 ou similar</t>
  </si>
  <si>
    <t>Terminal aéreo 600mm c/ base horizontal ref.GTP-TAH</t>
  </si>
  <si>
    <t>Terminal central 3/8"</t>
  </si>
  <si>
    <t>Longarina montagem 100 x 750</t>
  </si>
  <si>
    <t>Barra chata de cobre 2" x 3/8"</t>
  </si>
  <si>
    <t>Niple redução cobre 3/4" x 1/2"</t>
  </si>
  <si>
    <t>Curva cobre 90º d=22mm</t>
  </si>
  <si>
    <t>Curva cobre 90º d= 15mm</t>
  </si>
  <si>
    <t>Curva cobre 90º d=15mm x 1/2"</t>
  </si>
  <si>
    <t>Mangueira de poliester forrada com borracha, tipo incêndio, d=38mm, empatada  com uniões storz nas duas extremidades - 15m</t>
  </si>
  <si>
    <t>Etiqueta auto-adesiva com inscrição "SAÍDA"</t>
  </si>
  <si>
    <t>Bucha redução ferro galvanizado d=4 x 21/2"</t>
  </si>
  <si>
    <t>Ensaio - taxa de percolação do solo (para cada determinação ou furo)</t>
  </si>
  <si>
    <t>Planta - Mangerico vermelho</t>
  </si>
  <si>
    <t>Planta - Palmeira imperial, h=3,5m (fornecimento)</t>
  </si>
  <si>
    <t>Planta - Palmeira imperial, h=4,5m (fornecimento)</t>
  </si>
  <si>
    <t>Planta - Palmeira imperial, h=5,5m (fornecimento)</t>
  </si>
  <si>
    <t>Saída aspersor EP Ø 2" x 1 1/2"</t>
  </si>
  <si>
    <t>Suporte em ferro galv. para descida do cabo tipo reforçado com chapa de encos to em 90°</t>
  </si>
  <si>
    <t>Suporte p/ bucha de passagem interna/interna</t>
  </si>
  <si>
    <t>Concreto usinado bombeavel b0-b1 fck=45mpa</t>
  </si>
  <si>
    <t>Coifa em aço inox, sem filtros, medindo 4,80 x 1,47 x 0,50m, com duas saídas  redondas, dois dutos redondos de 500mm e dois chapéus chineses, exclusive, ex austor, damper e contra flanges</t>
  </si>
  <si>
    <t>Perfil Aço, Cantoneira abas iguais - 2" x 1/8" (2,46 kg/m)</t>
  </si>
  <si>
    <t>Porca sextavada ø 1"</t>
  </si>
  <si>
    <t>Placa de ancoragem 200x200x38mm</t>
  </si>
  <si>
    <t>Conector macho de latão, cobre ou bronze, solda e rosca 1/2" x 15 mm</t>
  </si>
  <si>
    <t>Aditivo plastiment BV-40</t>
  </si>
  <si>
    <t>Caminhão Carroceria - de madeira 15 t (170 kW)- fonte:DNIT</t>
  </si>
  <si>
    <t>Disjuntor monopolar 16 A, padrão NEMA ( linha preta ), corrente de interrupçã o 5KA, ref.: Eletromar ou similar</t>
  </si>
  <si>
    <t>Terminal aéreo 3/8" x 25cm ref.TEL 044 ou similar</t>
  </si>
  <si>
    <t>Terminal aéreo em aço galvanizado a fogo h=35cm x 3/8", fixação horizontal e  com bandeirinha</t>
  </si>
  <si>
    <t>Poste circular de concreto  7/200  para iluminação pública</t>
  </si>
  <si>
    <t>Posto - Painel de alarme com pressostato para oxigênio, White Martins ou simi lar</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</si>
  <si>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</si>
  <si>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</si>
  <si>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</si>
  <si>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Central manifold para cilindros 1 x 1 para oxigênio, ar comprimido e óxido ni troso com serpentina e sem válvula de alta pressão</t>
  </si>
  <si>
    <t>Válvula de alta pressão para central manifold  - oxigênio, ar comprimido ou ó xido nitroso</t>
  </si>
  <si>
    <t>Lâmpada vapor metálico de 70 w</t>
  </si>
  <si>
    <t>Lavatório cirúrgico em chapa inox, dimensões 250 x 41 x 35cm, rodopia 25cm, B rasinox ou similar</t>
  </si>
  <si>
    <t>Registro PVC esfera c/borboleta d = 2 1/2"</t>
  </si>
  <si>
    <t>Plafon plastico branco com soquete E-27</t>
  </si>
  <si>
    <t>Rodape alta resistência, alt=15cm, meia-cana, tipo hospitalar</t>
  </si>
  <si>
    <t>Grupo motor gerador150 kva sem quadro</t>
  </si>
  <si>
    <t>Grampo tipo "X" duplo em cobre</t>
  </si>
  <si>
    <t>diária</t>
  </si>
  <si>
    <t>Central de alarme de incendio, 24V (até 80 setores) c/ 2 baterias - vr-80l- V erin ou similar</t>
  </si>
  <si>
    <t>Isolamento esponjoso elastomérico para tubo de cobre 3/4"</t>
  </si>
  <si>
    <t>Massa epoxica</t>
  </si>
  <si>
    <t>Ventilador centrifugo de 1500m³/h e 20mmca Marca: Otam ou similar</t>
  </si>
  <si>
    <t>No - Break PW9395 225KW/202W - 02 X banco de baterias seladas (12`p/carga de  180kw - 10`p/carga de 220kw) Placa conect UPS -x WEB/SNMP</t>
  </si>
  <si>
    <t>Bi split teto modelo 2xRPC050+RMA, com gás ecologico, marca Hitachi ou simila r</t>
  </si>
  <si>
    <t>Bi split teto modelo 2xRPC030+RMA, com gás ecologico, marca Hitachi ou simila r</t>
  </si>
  <si>
    <t>Bi split teto modelo 2xRPC025+RMA, com gás ecologico, marca Hitachi ou simila r</t>
  </si>
  <si>
    <t>Letra de aço inox escovad, chapa 304,tipo caixa alta, dim.: 3,95x2,47x1,00m</t>
  </si>
  <si>
    <t>Filtro de Ar descartável 41055, de 280 x 280 mm</t>
  </si>
  <si>
    <t>Registro PVC esfera c/borboleta d = 1 1/4"</t>
  </si>
  <si>
    <t>Valvula de balanceamento - STAD 20 - BSP - Sem dreno - 3/4" - T&amp;A ou similar</t>
  </si>
  <si>
    <t>Valvula de balanceamento - STAD 25 - BSP - Sem dreno - 1" - T&amp;A ou similar</t>
  </si>
  <si>
    <t>Valvula de balanceamento - STAD 32 - BSP - Sem dreno - 1 1/4"" - T&amp;A ou simil ar</t>
  </si>
  <si>
    <t>Isolamento para válvula de balanceamento - STAD 25 - BSP - Sem dreno - 1" - T &amp;A ou similar</t>
  </si>
  <si>
    <t>isolamento para válvula de balanceamento - STAD 20 - BSP - Sem dreno - 3/4" - T&amp;A ou similar</t>
  </si>
  <si>
    <t>Isolamento para válvula de balanceamento - STAD 32 - BSP - Sem dreno - 1 1/4" " - T&amp;A ou similar</t>
  </si>
  <si>
    <t>União ferro galvanizado assento bronze d= 1/2"</t>
  </si>
  <si>
    <t>Emenda interna 200 x 75 mm com base lisa perfurada para eletrocalha metálica  (ref. Mopa ou similar)</t>
  </si>
  <si>
    <t>Painel modular desmontável  1,70x1,20x0,40m com chapa e barramentos</t>
  </si>
  <si>
    <t>Canaleta plástica 50 x 35mm, recorte aberto, Pial ou similar</t>
  </si>
  <si>
    <t>Válvula esfera motorizada on-off 2v Ø 3/4" kv7,5 150psi</t>
  </si>
  <si>
    <t>Válvula esfera motorizada on-off 2v, Ø 1" kv13 150psi - 220v</t>
  </si>
  <si>
    <t>Válvula esfera prop. 2v, Ø 3" cv-70 2-10vdc 24v</t>
  </si>
  <si>
    <t>Filtro  "y" tela inox Ø 3/4"</t>
  </si>
  <si>
    <t>Filtro  "y" tela inox Ø 1"</t>
  </si>
  <si>
    <t>Filtro  "y" tela inox Ø 3"</t>
  </si>
  <si>
    <t>Chicanas em fibras de vidro 1,50m x 0,57m x 0,17mm</t>
  </si>
  <si>
    <t>Defletor em fibra de vidro 0,30 x 0,30 x 1,45m</t>
  </si>
  <si>
    <t>Sinaleiro Luminoso de porta sistema standard, marca Sincron ou similar</t>
  </si>
  <si>
    <t>Coifa em aço inox com filtro, dim=120x70x25cm, Mulltinox ou similar</t>
  </si>
  <si>
    <t>Motor diesel BD 2V 22CV - Branco ou similar</t>
  </si>
  <si>
    <t>Refletor para lâmpada vapor sódio 400w (Olivo ou similar)</t>
  </si>
  <si>
    <t>Acionador de Paciente para banheiro APB/1</t>
  </si>
  <si>
    <t>Lanterna de corredor dupla RTC/2</t>
  </si>
  <si>
    <t>Central manifold para clindros 4 x 4 para ar comprimido 4x4, 2 reguladores de pressão semi automático e 10 chicotes</t>
  </si>
  <si>
    <t>Valvula Esfera Monobloco, Vedação Teflon puro, passagem plena rosca BSP 3/4"</t>
  </si>
  <si>
    <t>Valvula Esfera Monobloco, Vedação Teflon puro, passagem plena rosca BSP 1"</t>
  </si>
  <si>
    <t>Valvula Gaveta Rosca BSP bronze 150L 3" Fig.061</t>
  </si>
  <si>
    <t>Filtro Y Bronze rosca BSP T 0,5 fig. 085 3/4"</t>
  </si>
  <si>
    <t>Filtro Y Bronze rosca BSP T 0,5 fig. 085 1"</t>
  </si>
  <si>
    <t>Filtro Y Bronze rosca BSP T 0,5 fig. 085 3"</t>
  </si>
  <si>
    <t>Central manifold para cilindros 1 x 1 para ar comprimido, 2 reguladores de pr essão semi automático e 2 chicotesde aço flexíveis</t>
  </si>
  <si>
    <t>Central manifold para cilindros 2 x 2 para ar comprimido, 2 reguladores de pr essão semi automático e 2 chicotesde aço flexíveis</t>
  </si>
  <si>
    <t>Tampa de ferro fundido (40x50cm) para cx. incendio, Cast iron ou similar</t>
  </si>
  <si>
    <t>Bancada em aço inox 304, liso, L=60cm, para cubas simples, com rodopia 10cm,  acabamento polido</t>
  </si>
  <si>
    <t>Martelete rompedor elétrico, 220V, 16Kg</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</si>
  <si>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</si>
  <si>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</si>
  <si>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Grupo motor gerador150 kva modelo: GEHM 150 com USCA (QTA.)</t>
  </si>
  <si>
    <t>Quadro de medição para 10 medidores em chapa de ferro galvanizda 18, pintado  eletrostaticamente</t>
  </si>
  <si>
    <t>Poste circular de concreto  8/200  para iluminação pública</t>
  </si>
  <si>
    <t>Poste circular de concreto 10/200 para iluminação pública</t>
  </si>
  <si>
    <t>Planta - Flamboyanzinho de jardim (Caesalpinia pulcherrima) h=3,00m</t>
  </si>
  <si>
    <t>Tabuado em régua de madeira de lei de 1ª  ( Pau D' Arco) 20 x 3cm - Extra</t>
  </si>
  <si>
    <t>Porta em madeira compensada canela, lisa, semi-oca -  80 x 220 x 3,5cm</t>
  </si>
  <si>
    <t>Tubo em fofo, je, ponta / bolsa, classe k 7, d=  350mm</t>
  </si>
  <si>
    <t>Tubo em fofo, je, ponta / bolsa, classe k 7, d=  450mm</t>
  </si>
  <si>
    <t>Tubo em fofo, je, ponta / bolsa, classe k 7, d=  700mm</t>
  </si>
  <si>
    <t>Tubo em fofo, je, ponta / bolsa, classe k 7, d=  800mm</t>
  </si>
  <si>
    <t>Tubo em fofo, je, ponta / bolsa, classe k 7, d= 900mm</t>
  </si>
  <si>
    <t>Tubo em fofo, je, ponta / bolsa, classe k 7, d= 1000mm</t>
  </si>
  <si>
    <t>Tubo em fofo, je, ponta / bolsa, classe k 7, d= 1200mm</t>
  </si>
  <si>
    <t>Conjunto de suporte para reanimação</t>
  </si>
  <si>
    <t>Conjunto de suporte para estabilização</t>
  </si>
  <si>
    <t>Tubo Integral em fofo, para esgoto - JGS ø= 80mm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</si>
  <si>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</si>
  <si>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</si>
  <si>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</si>
  <si>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</si>
  <si>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</si>
  <si>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</si>
  <si>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</si>
  <si>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</si>
  <si>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</si>
  <si>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</si>
  <si>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Poste reto telecônico de engastar, galvanizado a fogo, com 06 metros de altur a total, da Conipost/Tecnolux ou similar</t>
  </si>
  <si>
    <t>Luminária c/ 02 pétalas c/ alojamento p/ equip., em ch. de alumínio, pintado  c/ epoxi preto, refletor em ch. alumínio de alto brilho, difusor em vidro tem p., incl. suporte p/ fixação em poste reto c/ 02 braços, ref. CW-580D/5-AL, T ecnolux ou similar</t>
  </si>
  <si>
    <t>Caixa de descarga acoplada, ecologica, linha flam ecoflush BR 3/6 litros, INC EPA ou similar</t>
  </si>
  <si>
    <t>Clips 5/8" , p/haste de aterramento galvanizada, ref:TEL-5238</t>
  </si>
  <si>
    <t>Tela-Fix, para trincas e juntas, embalagem com 10cm x 40m</t>
  </si>
  <si>
    <t>Tela-Fix, para trincas e juntas, embalagem com 15cm x 40m</t>
  </si>
  <si>
    <t>Massa Tapa trinca, galão com 5kg</t>
  </si>
  <si>
    <t>Encarregado de instalações eletricas</t>
  </si>
  <si>
    <t>Tomada posto parede - interna óxido nitroso - N2O</t>
  </si>
  <si>
    <t>Registro gaveta, base (sem acabamento), d=  15mm (1/2") ref.4509, Deca ou sim ilar</t>
  </si>
  <si>
    <t>Registro gaveta, base (sem acabamento), d=  20mm (3/4") ref.4509, Deca ou sim ilar</t>
  </si>
  <si>
    <t>Registro gaveta, base (sem acabamento), d=  32mm (1 1/4") ref.4509, Deca ou s imilar</t>
  </si>
  <si>
    <t>Bucha de redução cobre d= 28mm x 22mm</t>
  </si>
  <si>
    <t>Abraçadeira plástica 22mm</t>
  </si>
  <si>
    <t>Abraçadeira plástica 28mm</t>
  </si>
  <si>
    <t>Madeira angelim serrada, não aparelhada</t>
  </si>
  <si>
    <t>Registro gaveta bruto 1 1/4" (Deca hd - ref. 1510 ou similar)</t>
  </si>
  <si>
    <t>Madeira massaranduba serrada, não aparelhada</t>
  </si>
  <si>
    <t>Barramento trifásico</t>
  </si>
  <si>
    <t>Mecânico industrial</t>
  </si>
  <si>
    <t>Passa Chassis de 04 portas em chapa de aço inoxidável, dimensões: altura 60cm , largura 47cm e comprimento 45cm (chassis não incluso)</t>
  </si>
  <si>
    <t>Misturador de cozinha articulado p/bancada, ref.1256 MY, Fabrimar ou similar</t>
  </si>
  <si>
    <t>Tubo aço galvanizado c/costura 1 1/2" (40mm), p/condução fluidos, classe médi a, e=3,25mm, 3,61kg/m, DIN-2440/NBR-5580</t>
  </si>
  <si>
    <t>Tubo aço galvanizado c/costura 1 1/4" (32mm), p/condução fluidos, classe médi a, e=3,25mm, 3,14kg/m, DIN-2440/NBR-5580</t>
  </si>
  <si>
    <t>Tubo aço galvanizado c/costura  1/2" (15mm), p/condução fluidos, classe média , e=2,65mm, 1,22kg/m, DIN-2440/NBR-5580</t>
  </si>
  <si>
    <t>Tubo aço galvanizado c/costura 2" (50mm), p/condução fluidos, classe média, e =3,65mm, 5,10kg/m, DIN-2440/NBR-5580</t>
  </si>
  <si>
    <t>Tubo aço galvanizado c/costura 2 1/2" (65mm), p/condução fluidos, classe médi a, e=3,65mm, 6,51kg/m, DIN-2440/NBR-5580</t>
  </si>
  <si>
    <t>Tubo aço galvanizado c/costura  3/4" (20mm), p/condução fluidos, classe média , e=2,65mm, 1,58kg/m, DIN-2440/NBR-5580</t>
  </si>
  <si>
    <t>Tubo aço galvanizado c/costura 4" (100mm), p/condução fluidos, classe média,  e=4,50mm, 12,10kg/m, DIN-2440/NBR-5580</t>
  </si>
  <si>
    <t>Tubo aço galvanizado c/costura 5" (125mm), p/condução fluidos, classe média,  e=5,40mm, 17,80kg/m, DIN-2440/NBR-5580</t>
  </si>
  <si>
    <t>Tubo aço galvanizado c/costura  1/2" (15mm), p/condução fluidos, classe leve, e=2,25mm, 1,12kg/m, NBR-5580</t>
  </si>
  <si>
    <t>Tubo aço galvanizado c/costura  3/4" (20mm), p/condução fluidos, classe leve, e=2,25mm, 1,43kg/m, NBR-5580</t>
  </si>
  <si>
    <t>Tubo aço galvanizado c/costura  1" (25mm), p/condução fluidos, classe leve, e =2,65mm, 2,11kg/m, NBR-5580</t>
  </si>
  <si>
    <t>Tubo aço carbono (aço preto) c/costura 1 1/2" (40mm), classe média, e=3,35mm  - 3,71kg/m, DIN-2440/NBR-5580</t>
  </si>
  <si>
    <t>Tubo aço carbono (aço preto) c/costura  3" (80mm), classe média, e=3,75mm - 7 ,87kg/m, DIN-2440/NBR-5580</t>
  </si>
  <si>
    <t>Fornecimento e plantio de arbustos ornamentais = 166un/mês</t>
  </si>
  <si>
    <t>Caixa p/quadro eletrico em chapa metalica d=80 x 50 x 20cm</t>
  </si>
  <si>
    <t>Caixa p/quadro eletrico em chapa metalica d=120 x 80 x 25cm</t>
  </si>
  <si>
    <t>Caixa p/quadro eletrico em chapa metalica d=120 x 80 x 35cm</t>
  </si>
  <si>
    <t>Mini Rack de parede 19" x 8u x 450mm</t>
  </si>
  <si>
    <t>Válvula retenção universal (horizontal ou vertical), PVC soldável, d=25mm,Tig re ou similar</t>
  </si>
  <si>
    <t>Válvula retenção vertical, bronze, d= 1"</t>
  </si>
  <si>
    <t>Poste concreto duplo T (DT)  7/600</t>
  </si>
  <si>
    <t>Selante adesivo tipo Selacalha, cor aluminio, 300g, ref: Vedacit ou similar</t>
  </si>
  <si>
    <t>Equipamento de sondagem a percussão</t>
  </si>
  <si>
    <t>Operador de sonda</t>
  </si>
  <si>
    <t>Rack de parede 19" x 16 u x 450mm</t>
  </si>
  <si>
    <t>Peneira para areia de Ø 50cm</t>
  </si>
  <si>
    <t>Barra chata de ferro 2.1/2" x 5/16" (3,96 kg/m)</t>
  </si>
  <si>
    <t>Barra redonda em aço inox 304 - ø = 5/8"</t>
  </si>
  <si>
    <t>Barra chata de ferro 7/8" x 1/4" (1,11 kg/m)</t>
  </si>
  <si>
    <t>Chapa de aço galvanizado nº 14 - e=1,95mm - dimensões 2,00x1,00m</t>
  </si>
  <si>
    <t>Barra redonda de aço mecanico laminado 5/8" (1,56 kg/m)</t>
  </si>
  <si>
    <t>Barra chata de ferro 2.1/2" x 1/4" (3,17 kg/m)</t>
  </si>
  <si>
    <t>Barra chata de ferro 3/4" x 1/4" (0,95 kg/m)</t>
  </si>
  <si>
    <t>Barra redonda de aço mecanico laminado 1/2" (0,99 kg/m)</t>
  </si>
  <si>
    <t>Tubo pvc rigido branco p/esgoto predial  d= 200mm</t>
  </si>
  <si>
    <t>Chapa de aço galvanizado nº 16 - e=1,55mm - dimensões 2,00x1,00m</t>
  </si>
  <si>
    <t>Disjuntor bipolar 13 A, padrão DIN (linha branca), curva B, corrente de inter rupção 5KA, ref.: Siemens 5SX1 ou similar.</t>
  </si>
  <si>
    <t>Quadro de distribuição de embutir em chapa de aço, p/até 16 disjuntores c/bar ramento, padrão DIN, ref.904311, Cemar ou similar</t>
  </si>
  <si>
    <t>Disjuntor tripolar 100 A, padrão DIN (  linha branca ),  corrente de interrup ção 10KA, ref.:Moeller ou similar.</t>
  </si>
  <si>
    <t>Perfil Aço, Cantoneira abas iguais - 1 1/4" x 1/4" (2,46 kg/m)</t>
  </si>
  <si>
    <t>Perfil Aço, Cantoneira abas iguais - 2" x 1/4" (4,74 kg/m)</t>
  </si>
  <si>
    <t>Barra redonda de aço mecanico laminado 7/8" (3,05 kg/m)</t>
  </si>
  <si>
    <t>Parafuso auto-atarrachante 1/2" x 1"</t>
  </si>
  <si>
    <t>Central PABX, capacidade 8 linhas e 24 ramais, mod.Corp 8000, Intelbrás ou si milar</t>
  </si>
  <si>
    <t>Fechadura Stam, linha Colonial, ref.803-04 EZL, ou 803-03 EZL, ou similar</t>
  </si>
  <si>
    <t>Barra chata de ferro 4" x 1/4" (5,07 kg/m)</t>
  </si>
  <si>
    <t>Batente simples (caixilho) em madeira mista 2ª qualid., 7 x 3,5cm p/janelas</t>
  </si>
  <si>
    <t>Batente simples (caixilho) em madeira lei 1ª qualid., 7 x 3,5 cm p/janelas</t>
  </si>
  <si>
    <t>Tubo industrial, em aço, quadrado, dim 50 x 50 mm, e=2,00mm, 4,476 kg/m</t>
  </si>
  <si>
    <t>Roldana para portão de ferro de correr (inferior), d=3", com caixa</t>
  </si>
  <si>
    <t>Barra chata de ferro 1/2"x1/4" (0,59 kg/m)</t>
  </si>
  <si>
    <t>Perfil Aço, Cantoneira abas iguais - 3" x 5/16" (9,07 kg/m)</t>
  </si>
  <si>
    <t>Placa em alumínio fundido em Braille com dimensões de 60 x 50 m</t>
  </si>
  <si>
    <t>Perfil Aço, U Dobrado de chapa - UDC simples - 50 x 25 x 2,00 mm (1,38 kg/m)</t>
  </si>
  <si>
    <t>Aluguel de máquina solda  - 250amp - 8kw</t>
  </si>
  <si>
    <t>Peitoril mármore branco polido 33 x 2cm</t>
  </si>
  <si>
    <t>Peitoril mármore branco polido 19 x 2cm</t>
  </si>
  <si>
    <t>Luminaria embutida no piso com foco orientável em alumínio injetado, ref. IL  3702, da Interlight ou similar</t>
  </si>
  <si>
    <t>Lâmpada halógena PAR 30 75w</t>
  </si>
  <si>
    <t>Ripão massaranduba serrada  5,5cm x 3,5cm</t>
  </si>
  <si>
    <t>Madeira massaranduba serrada (peça) 5cm x 14cm (0,007 m³/m)</t>
  </si>
  <si>
    <t>Telha translúcida em fibra de vidro,0,50 x 0,19m</t>
  </si>
  <si>
    <t>Chave magnética p/motor 4cv-220v</t>
  </si>
  <si>
    <t>Boia Automática, 15 amperes (regulador de nível de caixa d'agua)</t>
  </si>
  <si>
    <t>Disjuntor tripolar DR 25 A, dispositivo residual diferencial</t>
  </si>
  <si>
    <t>Cabo telefonico CTP APL SN 50 X 30P</t>
  </si>
  <si>
    <t>Cabo telefonico CTP APL SN 50 X 10P</t>
  </si>
  <si>
    <t>Cabo telefonico CTP APL SN 50 X 20P</t>
  </si>
  <si>
    <t>Cabo telefonico CTP APL SN 50 X 50P</t>
  </si>
  <si>
    <t>Rack fechado tipo armário 19" x 5u x 470mm</t>
  </si>
  <si>
    <t>Mini Rack de parede 19" x 7u x 470mm</t>
  </si>
  <si>
    <t>Mini Rack de parede 19" x 9u x 470mm</t>
  </si>
  <si>
    <t>Sirene EG - 100A-220v ref.Engesig ou similar - 1500m</t>
  </si>
  <si>
    <t>Contactor 3RT1045</t>
  </si>
  <si>
    <t>Contactor 3RT1056</t>
  </si>
  <si>
    <t>Lampada halógena palito 200w, ref:J118mm R7s</t>
  </si>
  <si>
    <t>Máquina de solda elétrica</t>
  </si>
  <si>
    <t>Disjuntor monopolar 13 A, padrão DIN (linha branca), curva de disparo B, corr ente de interrupção 5KA, ref.: Siemens 5 SX1 ou similar.</t>
  </si>
  <si>
    <t>Pré-amplificador Gongo PGH-3000 Ambience Line HAYONIK</t>
  </si>
  <si>
    <t>Amplificador de Linha 100v</t>
  </si>
  <si>
    <t>Strobo tipo flash cor amarela 5km</t>
  </si>
  <si>
    <t>Soquete ou bocal de louça (porcelana) E27 de tempo, ref.MT-2233, marca Decorl ux ou similar</t>
  </si>
  <si>
    <t>Porta em madeira de lei muiracatiara tipo veneziana</t>
  </si>
  <si>
    <t>Tela arame galvanizado hexagonal para viveiro d=1/2", fio 24 bwg</t>
  </si>
  <si>
    <t>Peça de eucalipto tratado, d= 25 a 30cm</t>
  </si>
  <si>
    <t>Camera colorida, Speed Dome, CCD 1/4" Day/Night, alta resolução, até 432x de  zoom, ref.GS-36X, Sony ou similar</t>
  </si>
  <si>
    <t>Granito vermelho brasília polido e=2cm</t>
  </si>
  <si>
    <t>Mini Rack de parede 19" x 5u x 350mm (porta de acrílico)</t>
  </si>
  <si>
    <t>Curva horizontal 100 x 100 mm para eletrocalha metálica, com ângulo 90°</t>
  </si>
  <si>
    <t>Curva horizontal 50 x 50 mm para eletrocalha metálica, com ângulo 90°</t>
  </si>
  <si>
    <t>Abraçadeira de poliamida 500mm</t>
  </si>
  <si>
    <t>Cabo elétrico trançado  3 fios X 1,00 mm²</t>
  </si>
  <si>
    <t>Sirene de alcance 1500m rotativa com estrobo</t>
  </si>
  <si>
    <t>Batente simples (caixilho) em madeira lei 1ª qualid., 7 x 3,5 cm p/ janelas e portas até 1,00x2,50m</t>
  </si>
  <si>
    <t>Cap cobre  d=  28mm</t>
  </si>
  <si>
    <t>Eletrocalha metálica perfurada 100 x 75 x 3000mm, peso, 2,20Kg/m,  (ref.: mop a ou similar)</t>
  </si>
  <si>
    <t>Poste circular de concreto  9/400  - Para linha de Transmissão</t>
  </si>
  <si>
    <t>Tubo de aço inox 3" esp.1,5mm</t>
  </si>
  <si>
    <t>Caixa de passagem aquatic 100x100x50mm</t>
  </si>
  <si>
    <t>Planta - Palmeira fênix (phoenix roebelinii) grande, h=1,50m</t>
  </si>
  <si>
    <t>Planta - Palmeira rabo de peixe h=3m</t>
  </si>
  <si>
    <t>Planta - Croton</t>
  </si>
  <si>
    <t>Chapim de mármore branco polido 22 x 2cm</t>
  </si>
  <si>
    <t>Fita crepe 19x50</t>
  </si>
  <si>
    <t>Porta em madeira de lei muiracatiara com almofadas</t>
  </si>
  <si>
    <t>Fungicida/Óleo de cravo ( fungos)</t>
  </si>
  <si>
    <t>Bisturi</t>
  </si>
  <si>
    <t>Argila pura para restaurações</t>
  </si>
  <si>
    <t>Bicarbonato de Amônia ( Restauro)30g</t>
  </si>
  <si>
    <t>g</t>
  </si>
  <si>
    <t>Bicarbonato de Sódio ( Restauro) 50g</t>
  </si>
  <si>
    <t>Sal EDTA ( Restauro) 25g</t>
  </si>
  <si>
    <t>Carboximetilcelulose 60g</t>
  </si>
  <si>
    <t>Água - Consumo em volume</t>
  </si>
  <si>
    <t>Hipoclorador / Bomba dosadora analógica de soluções, vazão de 0,5 à 15 l/h e  pressão de 0 à 15 bar</t>
  </si>
  <si>
    <t>Te pvc sanitario d= 150 x  100mm</t>
  </si>
  <si>
    <t>Luva correr pvc rigido sanitario d= 150mm</t>
  </si>
  <si>
    <t>Tubo de cobre rígido classe A, d= 15mm</t>
  </si>
  <si>
    <t>Execução e instalação de manifold 1+1 P-45, em tubo de aço carbono 1/2" SCH 8 0</t>
  </si>
  <si>
    <t>Eletrocalha metálica perfurada  75 X 75 x 3000 mm (ref. valemam ou similar)</t>
  </si>
  <si>
    <t>Extintor de pó químico (PQS), capacidade 20 kg sobre rodas  (ABC)</t>
  </si>
  <si>
    <t>Fornecimento e plantio de palmeira mini imperial, media</t>
  </si>
  <si>
    <t>Planta - Dracena tricolor (muda)</t>
  </si>
  <si>
    <t>Planta - Yuca</t>
  </si>
  <si>
    <t>Fornecimento e montagem de Cortina divisória de leito em teciso ante-chama  c om tela integrada h=2,70, com trilhos e acessórios Kaylor Kube ou similar</t>
  </si>
  <si>
    <t>Abrigo metálico para mangueira de incêndio - 0,90x1,20x0,30m fabricado em cha pa nº20, 2 portas, c/pintura eletrostática na cor vermelha p/ 4 mangueiras de 30m</t>
  </si>
  <si>
    <t>Grelha p/ralo quadrado em ferro fundido 25x25cm c/requadro p/pátio</t>
  </si>
  <si>
    <t>Grelha p/ralo quadrado em ferro fundido 35x35cm c/requadro p/pátio</t>
  </si>
  <si>
    <t>Torneira elétrica versátil, Lorenzetti ou similar</t>
  </si>
  <si>
    <t>Planta - Palmeira areca h=1,00m</t>
  </si>
  <si>
    <t>Planta - Dracena vermelha h=1,00m</t>
  </si>
  <si>
    <t>Planta - Samambaia com h=1,00m</t>
  </si>
  <si>
    <t>Planta - Abacaxi Ornamental com h=1,00m</t>
  </si>
  <si>
    <t>Suporte metálico para condicionador de ar tipo split de 18.000 BTU</t>
  </si>
  <si>
    <t>Válvula reguladora para cilindro com fluxômetro</t>
  </si>
  <si>
    <t>Válvula reguladora para cilindro com 2 (dois) estágio</t>
  </si>
  <si>
    <t>Cilindro de aço para oxigênio - 5l</t>
  </si>
  <si>
    <t>Cilindro de aço para oxigênio - 7l</t>
  </si>
  <si>
    <t>Cilindro de aço para oxigênio - 10l</t>
  </si>
  <si>
    <t>Cilindro de aço para oxigênio - 16l</t>
  </si>
  <si>
    <t>Cilindro de aço para oxigênio - 20l</t>
  </si>
  <si>
    <t>Cilindro de aço para oxigênio - 40l</t>
  </si>
  <si>
    <t>Cilindro de aço para oxigênio - 50l</t>
  </si>
  <si>
    <t>Ventilador centrifugo de 560m³/h, 15mmca Marca: Otam ou similar</t>
  </si>
  <si>
    <t>Ventilador centrifugo de 310m³/h, 5mmca Marca: Otam ou similar</t>
  </si>
  <si>
    <t>Ventilador centrifugo de 420m³/h, 5mmca Marca: Otam ou similar</t>
  </si>
  <si>
    <t>Ventilador centrifugo de 360m³/h, 5mmca Marca: Otam ou similar</t>
  </si>
  <si>
    <t>Ventilador centrifugo de 320m³/h,  5mmca Marca: Otam ou similar</t>
  </si>
  <si>
    <t>Caixa de expurgo de 610m³/h, 2839rpm e 45,3mmca Marca: Berliner Luft ou simil ar</t>
  </si>
  <si>
    <t>Caixa de expurgo de 680m³/h, 3030rpm e 50,3mmca Marca: Berliner Luft ou simil ar</t>
  </si>
  <si>
    <t>Caixa de expurgo de 690m³/h, 3086rpm e 52,3mmca Marca: Berliner Luft ou simil ar</t>
  </si>
  <si>
    <t>Caixa de expurgo de 700m³/h, 3123rpm e 53,5mmca Marca: Berliner Luft ou simil ar</t>
  </si>
  <si>
    <t>Ventilador centrifugo de 1790m³/h, 20mmca Marca: Otam ou similar</t>
  </si>
  <si>
    <t>Ventilador centrifugo de 1180m³/h, 20mmca Marca: Otam ou similar</t>
  </si>
  <si>
    <t>Ventilador centrifugo de 120m³/h, 591rpm e 3mmca Marca: Otam ou similar</t>
  </si>
  <si>
    <t>Ventilador centrifugo de 5730m³/h, 453rpm e 20mmca Marca: Otam ou similar</t>
  </si>
  <si>
    <t>Ventilador centrifugo de 5730m³/h, 593rpm e 15mmca Marca: Projelmec ou simila r</t>
  </si>
  <si>
    <t>Ventilador centrifugo de 1490m³/h e 15mmca Marca: Otam ou similar</t>
  </si>
  <si>
    <t>Ventilador centrifugo de 980m³/h, 20mmca Marca: Otam ou similar</t>
  </si>
  <si>
    <t>Ventilador centrifugo de 7000m³/h, 30mmca Marca: Otam ou similar</t>
  </si>
  <si>
    <t>Caixa de ventilação de 6900m³/h, 15mmca Marca: Projelmec ou similar</t>
  </si>
  <si>
    <t>Casca de pinus</t>
  </si>
  <si>
    <t>Amortecedor de vibração Vibramatt</t>
  </si>
  <si>
    <t>Caixa de expurgo de 500m³/h, 45,3mmca Marca: Berliner Luft ou similar</t>
  </si>
  <si>
    <t>Caixa de expurgo de 470m³/h, 50,3mmca Marca: Berliner Luft ou similar</t>
  </si>
  <si>
    <t>Caixa de expurgo de 450m³/h, 52,3mmca Marca: Berliner Luft ou similar</t>
  </si>
  <si>
    <t>Caixa de expurgo de 620m³/h, 53,5mmca Marca: Berliner Luft ou similar</t>
  </si>
  <si>
    <t>Caixa de expurgo de 570m³/h, 46,2mmca Marca: Berliner Luft ou similar</t>
  </si>
  <si>
    <t>Caixa de expurgo de 420m³/h, 52,3mmca Marca: Berliner Luft ou similar</t>
  </si>
  <si>
    <t>Tampo/bancada em mármore branco e=2cm</t>
  </si>
  <si>
    <t>Redução concêntrica 300 x 100mm x 100mm para eletrocalha metálica (ref. mopa  ou similar)</t>
  </si>
  <si>
    <t>Adaptador (luva de transição) 28mm x 1", cpvc, Aquatherm, Tigre ou similar</t>
  </si>
  <si>
    <t>Adaptador (luva de transição) 22mm x 3/4", cpvc, Aquatherm, Tigre ou similar</t>
  </si>
  <si>
    <t>Joelho 90º d=22mm, cpvc, Aquatherm, Tigre ou similar</t>
  </si>
  <si>
    <t>Joelho 90º d=28mm, cpvc, Aquatherm, Tigre ou similar</t>
  </si>
  <si>
    <t>Joelho 90º de transição d=22mm x 1/2", cpvc, Aquatherm, Tigre ou similar</t>
  </si>
  <si>
    <t>Bucha de redução d= 28 x 22mm, cpvc, Aquatherm, Tigre ou similar</t>
  </si>
  <si>
    <t>Luva de correr d=22mm, cpvc, Aquatherm, Tigre ou similar</t>
  </si>
  <si>
    <t>Tê misturador d=22mm x 3/4", Aquatherm, Tigre ou similar</t>
  </si>
  <si>
    <t>Válvula retenção vertical, bronze, d=2 1/2"</t>
  </si>
  <si>
    <t>Terminal aéreo 3/8" x 50cm ref.TEL 045 ou similar</t>
  </si>
  <si>
    <t>Bucha de redução cobre d= 54mm x 35mm</t>
  </si>
  <si>
    <t>Mangueira para gás GLP d=3/8" x 120cm, em PVC transparente c/tarja amarela, u so domestico, Aliança ou similar</t>
  </si>
  <si>
    <t>Mapa Tátil em acrílico 70 x 50cm</t>
  </si>
  <si>
    <t>Tubo de cobre rígido de Ø 5/8" x 1/16"</t>
  </si>
  <si>
    <t>Viga em concreto pre-moldado, dim = 12x20cm</t>
  </si>
  <si>
    <t>Tomada 2p + t, ABNT, de sobrepor, 10A</t>
  </si>
  <si>
    <t>Tomada 2p + t, ABNT, de sobrepor, 10A, sistema X</t>
  </si>
  <si>
    <t>Tomada 2p + t, ABNT, de sobrepor, 20A, sistema X</t>
  </si>
  <si>
    <t>Tomada 2p+t, ABNT, 10A, para piso, com placa em metal amarelo</t>
  </si>
  <si>
    <t>Interruptor 01 seção simples, de embutir, com placa, conjugado com tomada 2p+ t, ABNT, 10A</t>
  </si>
  <si>
    <t>Interruptor 02 seções simples, de embutir, com placa, conjugado com tomada 2p +t, ABNT, 10A</t>
  </si>
  <si>
    <t>Interruptor 01 seção simples, conjugado com uma tomada (2p+t), ABNT, de sobre por, sistema "X"</t>
  </si>
  <si>
    <t>Tomada dupla 2P + T, ABNT, "Sistema X", ref.1434, Fame ou similar</t>
  </si>
  <si>
    <t>Tomada dupla, de embutir, para uso geral, 2p+t, ABNT, 10A</t>
  </si>
  <si>
    <t>Contator 3RT1044</t>
  </si>
  <si>
    <t>Caixa p/quadro eletrico em chapa metalica d=20 x 30 x 20cm</t>
  </si>
  <si>
    <t>Identificador Sollus numérico de (0 a 9) ou similar</t>
  </si>
  <si>
    <t>Elemento de captura para DVR</t>
  </si>
  <si>
    <t>Junta de dilatação JEENE JJ0813M (-5/+10MM) - Inclusive execução de lábios po liméricos</t>
  </si>
  <si>
    <t>Junta de dilatação JEENE JJ1525QN (-10/+20MM) - Inclusive execução de lábios  poliméricos NAL 3,9 T - Impacto dinamico 3,33T**CAIXA**</t>
  </si>
  <si>
    <t>Junta de dilatação JEENE JJ0820TB (-16/+25MM) - Inclusive execução de lábios  poliméricos</t>
  </si>
  <si>
    <t>Chapim de mármore branco polido 24 x 2cm</t>
  </si>
  <si>
    <t>Chapim de mármore branco polido 28 x 2cm</t>
  </si>
  <si>
    <t>Chapim de mármore branco polido 60 x 2cm</t>
  </si>
  <si>
    <t>Vidro leitoso, e= 4mm</t>
  </si>
  <si>
    <t>Fórmica Almond ref.: L112 ou similar</t>
  </si>
  <si>
    <t>Luminária de embutir orientável, com corpo em alumínio repuxado, ref.: ER11-E 1AR70, da Lumidec ou similar</t>
  </si>
  <si>
    <t>Reator eletrônico 1 X 50 X 220V, Trancil REREATO 1339 ou similar</t>
  </si>
  <si>
    <t>Lampada AR 70 50W/12V, Halospot 24°, da Osram RELAMP00475 ou similar</t>
  </si>
  <si>
    <t>Planta - Pata de vaca (bauhinia forticata), h=2,00m</t>
  </si>
  <si>
    <t>Planta - Vinca ou boa noite (catharantuhs roseus), h=0,30m</t>
  </si>
  <si>
    <t>Fórmica padrão madeirado, Mel Linheiro, ref.:M814, acabamento TX ou similar</t>
  </si>
  <si>
    <t>Refeição - almoço em embalabem s/ divisão</t>
  </si>
  <si>
    <t>Luva sem rosca UNIDUT ø=4 "</t>
  </si>
  <si>
    <t>Disjuntor tripolar 630A 3VT3763-2AA36-OAAO</t>
  </si>
  <si>
    <t>Disparador eletronico 3VT 9340-6ACOO</t>
  </si>
  <si>
    <t>Secção placa CMS-274</t>
  </si>
  <si>
    <t>Secção placa CMS-174</t>
  </si>
  <si>
    <t>Suporte anti-vibratório para fluorescente</t>
  </si>
  <si>
    <t>Transformador monofásico c/ deriv 5 kva, at 13800v, bt 230/115v Padrão Energi sa</t>
  </si>
  <si>
    <t>Luva sem rosca UNIDUT ø=3 "</t>
  </si>
  <si>
    <t>Disjuntor tripolar 300 A, padrão NEMA (linha preta ), corrente de interrupção 65KA, ref.: Siemens JFC3M ou Similar</t>
  </si>
  <si>
    <t>Multimedidor 7KG7750-OAA01-0AA0, Siemens ou similar</t>
  </si>
  <si>
    <t>Fusível Diazed 4 A</t>
  </si>
  <si>
    <t>Arruela quadrada 32 x 32mm</t>
  </si>
  <si>
    <t>Grampo de suspensão para baixa tensão</t>
  </si>
  <si>
    <t>Parafuso cabeça abaulada 12 x 125mm</t>
  </si>
  <si>
    <t>Conexão kanaflex 4"</t>
  </si>
  <si>
    <t>Pilar em concreto pre-moldado, dim = 20x30cm e altura=4,00m</t>
  </si>
  <si>
    <t>Pilar em concreto pre-moldado, dim = 20x20cm e altura=4,00m</t>
  </si>
  <si>
    <t>Poste decorativo com 02 pétalas, difusor em vidro leitoso brilhante ref. XR-7 08/2 da Xoulux ou similar, com 6,00m</t>
  </si>
  <si>
    <t>Compensado plastificado 18mm</t>
  </si>
  <si>
    <t>Interruptor 01 seção simples + 01 seção paralela, de embutir, com placa</t>
  </si>
  <si>
    <t>Interruptor 02 seções simples + 01 seção paralela, de embutir, com placa</t>
  </si>
  <si>
    <t>Dispositivo de proteção contra surto de tensão DPS 40KA - 175v (para-raio)</t>
  </si>
  <si>
    <t>Telha termoacústica em aço galvanizado sem pintura 0,50mm,esp. painel=30mm, i solamento poliuretano = 30mm com filme branco, Isocobertura Panisol ou simila r</t>
  </si>
  <si>
    <t>Grade de ferro com barra quadrada de 5/8" na vertical, duas barras de quadrad a de 1" na horizontal e quadro com barra de ferro de 1", inclusive chumbador  em chapa de ferro e= 5mm</t>
  </si>
  <si>
    <t>Grade de ferro com barra quadrada de 1/2" na vertical, barras de quadrada de  1/2" na horizontal e quadro com barra de ferro de 1/2", inclusive chumbadores em chapa de ferro, e=5mm</t>
  </si>
  <si>
    <t>Portão em barras de ferro vert. quadr. 1/2" c/ 10cm, 6 barras hor. 5/8"x3/16" (2 a 2)  e quadro 3/4"x3/16", inclusive dobradiças, ferrolhos e chumbadores</t>
  </si>
  <si>
    <t>Portão em barras de ferro vert. quadr. 5/8" c/ 10cm, 6 barras hor. 3/4"x3/16" (2 a 2)  e quadro 1"x3/16", inclusive dobradiças, ferrolhos e chumbadores</t>
  </si>
  <si>
    <t>Parafuso cabeça sextavada 5/8" x 3 1/2"</t>
  </si>
  <si>
    <t>Planta - Angelim (andira fraxinilolia), h=1,20m</t>
  </si>
  <si>
    <t>Planta - Urucum (bixa orellana)</t>
  </si>
  <si>
    <t>Planta - Claraiba (cordia ecalyculata)</t>
  </si>
  <si>
    <t>Planta - Suinã (erythrina verna)</t>
  </si>
  <si>
    <t>Planta - Embira (araticum) - (annona coriacea) h=1,00m</t>
  </si>
  <si>
    <t>Planta - Manduirana (senna macranthera)</t>
  </si>
  <si>
    <t>Planta - Pau de cigarra (senna multijuga)</t>
  </si>
  <si>
    <t>Planta - Cassia baiana (senna polyphylla)</t>
  </si>
  <si>
    <t>Planta - Barbatimão (styphnodendron adstringens)</t>
  </si>
  <si>
    <t>Planta - Eucalipto (eucalyptus)</t>
  </si>
  <si>
    <t>Proteção de arbusto em tela malha quadrada com h=1,80m (diâmetro 0,40m)</t>
  </si>
  <si>
    <t>Piso em placas 40x40x3cm de alta resistencia, linha Reggia, ref.Tecnogran ou  similar, c/ fornecimento de material, assentamento e rejuntamento</t>
  </si>
  <si>
    <t>Emenda interna 75 x 50 mm com base lisa para eletrocalha metálica (valemam ou similar)</t>
  </si>
  <si>
    <t>Disjuntor tripolar 250 A, padrão NEMA ( linha preta ), corrente interrupção 3 0KA, ref.: Eletromar ou similar</t>
  </si>
  <si>
    <t>Disparador eletronico de 100 a 250 A</t>
  </si>
  <si>
    <t>Disparador eletronico de 250 a 630 A</t>
  </si>
  <si>
    <t>Cerâmica 50 x 50 cm, Elizabeth, porcelanato, antiderrapante, Legno bianco ou  similar</t>
  </si>
  <si>
    <t>Poste reto telecônico de engastar, galvanizado, ref. PT - 100/200P, h=20m da  Metal Light ou similar</t>
  </si>
  <si>
    <t>Abraçadeira metálica tipo "d" de 2 1/2"</t>
  </si>
  <si>
    <t>Abraçadeira metálica tipo "d" de 3"</t>
  </si>
  <si>
    <t>Poste reto telecônico reto, flangeado, galvanizado, ref. PT - 100B/80L, h=8m  da Metal Light ou similar</t>
  </si>
  <si>
    <t>Cruzeta dupla para colocação de projetor ref. CD3/4, da Metal Light ou simila r</t>
  </si>
  <si>
    <t>Cruzeta simples para colocação de projetor ref. CS1/3, da Metal Light ou simi lar</t>
  </si>
  <si>
    <t>Projetor ref. IE-555/1, da Metal Light ou similar</t>
  </si>
  <si>
    <t>Projetor ref. IE-532/2, da Metal Light ou similar</t>
  </si>
  <si>
    <t>Fita de demarcação para campo de futebol de areia, com 06 fitas com 8m de com primento e 5cm de largura</t>
  </si>
  <si>
    <t>Fórmica brilhante preta, e=10mm, ou similar</t>
  </si>
  <si>
    <t>Fonte para câmera de segurança chaveada 110/220v</t>
  </si>
  <si>
    <t>Monitor 42" - Ref. 42ld460 LG ou similar</t>
  </si>
  <si>
    <t>Motobomba centrífuga, marca schneider ou similar, modelo BC-21 R2, motor 5 cv , trifásico 220V, sucção 2 1/2", recalque 2",  hm = 8 a 20m, q = 27,6 a 78,9m 3/h</t>
  </si>
  <si>
    <t>Quadro de comando para 3 bombas de incendio de 5 cv, trifásica, 220 volts com chave seletora, acionamento manual / automático</t>
  </si>
  <si>
    <t>Valvula de fluxo contínuo galvanizada (p/incendio)</t>
  </si>
  <si>
    <t>Disjuntor tripolar 275 A, padrão DIN (  linha branca ), corrente de interrupç ão 65KA, Siemens ou similar.</t>
  </si>
  <si>
    <t>Dispositivo de proteção contra surto de tensão DPS 60KA - 275v (para-raio)</t>
  </si>
  <si>
    <t>Poste concreto duplo T (DT)  6/150</t>
  </si>
  <si>
    <t>Tubo de pead, PE80, pn-12,5 , SDR-11, d=160mm x 14,6mm</t>
  </si>
  <si>
    <t>Quadro de comando para 2 bombas submersas marca ABS UNI 550T, trifásica, 220/ 380V, com chave seletora</t>
  </si>
  <si>
    <t>Escada helicoidal em concreto pre-moldado, degrau=80cm, h=3,00m, inclusive co rrimão em tubo galvanizado</t>
  </si>
  <si>
    <t>Disjuntor tripolar 500 A</t>
  </si>
  <si>
    <t>Cerâmica 10 x 10 cm, Atlas, linha onix, ref. OM 5233, cor glacial ou similar</t>
  </si>
  <si>
    <t>Cerâmica 10 x 10 cm, Atlas, linha onix, ref. OB 5261, cor avenca ou similar</t>
  </si>
  <si>
    <t>Cerâmica 10 x 10 cm, Atlas, linha onix, ref. OB 5248, cor nandina ou similar</t>
  </si>
  <si>
    <t>Argamassa polimérica Denvertec 100 ou similar</t>
  </si>
  <si>
    <t>Tela de poliester 2x2mm p/impermeabilização, ref:Denvertela Poliéster R</t>
  </si>
  <si>
    <t>Fecho de embutir tipo unha c/alavanca, 22cm, p/porta 2 folhas, latão cromado</t>
  </si>
  <si>
    <t>Fossa séptica com 03 anéis ø=1,00m e h=0,50m com, fundo e tampa de concreto,  com separador de anéis (completa)</t>
  </si>
  <si>
    <t>Planta - Manacá de cheiro (brunfelsia uniflora)</t>
  </si>
  <si>
    <t>Planta - Jerivá (syagrus romanzoffinaa) h=2,70m</t>
  </si>
  <si>
    <t>Fecho de sobrepor p/janela, cromado, ref.FE0631P00, Imab ou similar</t>
  </si>
  <si>
    <t>Dobradiça latão cromado 3" x 2.1/2", com aneis, c/parafusos</t>
  </si>
  <si>
    <t>Dobradiça latão cromado 3" x 2.1/2", sem aneis, c/parafusos</t>
  </si>
  <si>
    <t>Dobradiça latão cromado 3 1/2" x 3", com aneis, c/parafusos</t>
  </si>
  <si>
    <t>Dobradiça latão cromado 3 1/2" x 3", sem aneis, c/parafusos</t>
  </si>
  <si>
    <t>Dobradiça ferro cromado 3" x 2 1/2", com aneis, c/parafusos</t>
  </si>
  <si>
    <t>Dobradiça ferro cromado 3" x 2 1/2", sem aneis, c/parafusos</t>
  </si>
  <si>
    <t>Vidro temperado 6 mm, liso, transparente, sem ferragens</t>
  </si>
  <si>
    <t>Pedra ardosia cinza 40x40 cm</t>
  </si>
  <si>
    <t>Banco articulado para banho com pés de apoio 700x450mm (p/deficientes) - em p laca sólida de fórmica, sistema de travamento na vertical e ferragens em latã o</t>
  </si>
  <si>
    <t>Bucha latão d =1 "</t>
  </si>
  <si>
    <t>Bucha latão d = 1/4"</t>
  </si>
  <si>
    <t>Válvula bloqueio, classe 300, d=15mm (1/2") p/gás</t>
  </si>
  <si>
    <t>Válvula solenoide p/irrigação modelo 75-DV 3/4", marca Rain Bird ou similar</t>
  </si>
  <si>
    <t>Sensor de chuva p/redes de irrigação, modelo RSD-Bex, marca Rain Bird ou simi lar</t>
  </si>
  <si>
    <t>Conjunto flexível p/conectar aspersor, modelo SA-6050, 15cm, 1/2"x1/2", model o Rain Bird ou similar</t>
  </si>
  <si>
    <t>Torneira de bóia p/caixa d'agua d = 1 1/2" ref:1350 (deca ou similar)</t>
  </si>
  <si>
    <t>Manômetro  0 a 300 psi - conexão 1/4" BSP</t>
  </si>
  <si>
    <t>Condulete tipo "B" de 3/4" em alumínio fundido a prova de tempo, gases, vapor es e pós.</t>
  </si>
  <si>
    <t>Condulete tipo "B" de  1" em alumínio fundido a prova de tempo, gases, vapore s e pós.</t>
  </si>
  <si>
    <t>Placa de sinalização para deficiente físico e idoso em chapa de aço nº 26, di mensão 1,40 x 1,69m, com plotagem em adesivo digital e pé em madeira para sus tentação</t>
  </si>
  <si>
    <t>Piso asfáltico para quadra de tênis, e=10cm, inclusive acessórios para tênis, despesas com alimentação, hospedagem e passagem dos funcionários resp. pela e xecução e frete dos materiais</t>
  </si>
  <si>
    <t>Caixa p/quadro eletrico em chapa galvanizada d=2000 x 1200 x 40mm, inclusive  barramento, isolador e montagem</t>
  </si>
  <si>
    <t>Caixa de medição indireta em chapa galvanizada dim. 60 x 40 x 10cm</t>
  </si>
  <si>
    <t>Brise metálico de alumínio ref. 84F, 45º L, da Fibrocell ou similar (material e mão de obra)</t>
  </si>
  <si>
    <t>Central PABX híbrida, capacidade 16 linhas e 64 ramais, mod.Impacta 94, Intel brás ou similar</t>
  </si>
  <si>
    <t>Central telefônica c/50 ramais e 10 linhas tronco (Neupabx ou similar)</t>
  </si>
  <si>
    <t>Disjuntor termomagnético tripolar 80 A com caixa moldada 10 kA</t>
  </si>
  <si>
    <t>Cabo de cobre isolado HEPR (XLPE),  95mm²,  1kv / 90º C</t>
  </si>
  <si>
    <t>Cabo de cobre isolado HEPR (XLPE),  185mm²,  1kv / 90º C</t>
  </si>
  <si>
    <t>Fita anticorrosiva para tubulação de cobre 50mm x 10m Scotchrap ou similar</t>
  </si>
  <si>
    <t>Puxador para esquadrias em alumínio cromado 1/2", l=352mm</t>
  </si>
  <si>
    <t>Vaso sanitário com saída horizontal p/ caixa de descarga acoplada, linha rave na  DECA ou similar</t>
  </si>
  <si>
    <t>Coifa em aço inox escovado G-220 AISI 304 liga 18.8, tipo parede, com filtros inercias, calha coletora de gordura e luminária, dimensões:Larg.=1115 x Prof. =700 x alt.=500mm</t>
  </si>
  <si>
    <t>Parafuso rosca fina sextavado galvanizado c/porca e arruela 1 1/2" x 1/2"</t>
  </si>
  <si>
    <t>Parafuso auto-atarrachante 1 1/2" x 1/4"</t>
  </si>
  <si>
    <t>Luminária autônoma indicador de seta de emergência de sobrepor p/aclaramento  ou balizamento mod.LAU 2x11 c/2 lâmpadas 11w e bateria selada, Unitron ou sim ilar</t>
  </si>
  <si>
    <t>Registro PVC esfera c/borboleta d =  4"</t>
  </si>
  <si>
    <t>Disjuntor termomagnético tripolar 150 A, com caixa moldada 10KA</t>
  </si>
  <si>
    <t>Caixa de equalização p/aterramento 20x20x10cm de sobrepor p/11 terminais de p ressão c/barramento (pára-raio)</t>
  </si>
  <si>
    <t>Dispositivo de proteção contra surto de tensão DPS 40KA - 440v (para-raio)</t>
  </si>
  <si>
    <t>Quadro de distribuição de embutir em chapa de aço, p/até 32 disjuntores c/bar ramento, padrão DIN, Cemar ou similar</t>
  </si>
  <si>
    <t>Disjuntor monopolar 90 A, padrão NEMA ( linha preta ), corrente de interrupçã o 5KA, ref.: Eletromar ou similar</t>
  </si>
  <si>
    <t>Glv. 2 a 266,8 MCM 8 a 4/0 AWG</t>
  </si>
  <si>
    <t>Isolador pino polimerico susp. 15 kv</t>
  </si>
  <si>
    <t>Isolador pino polimerico 15 kv</t>
  </si>
  <si>
    <t>Pára raio 13,8kv</t>
  </si>
  <si>
    <t>Conector cunha I série cinza</t>
  </si>
  <si>
    <t>Conector cunha II série verde</t>
  </si>
  <si>
    <t>Portão em gradil Belgo Nyloford 3D, de correr, soldado em quadro de tubo galv . 2" com cantoneira 3/4", montantes em tubo galvanizado 4", inclusive ferrolh o e rodízios</t>
  </si>
  <si>
    <t>Brise em perfil "C" de aluminio dobrado anodizado branco</t>
  </si>
  <si>
    <t>Cumeeira termoacustica</t>
  </si>
  <si>
    <t>Calha em chapa de aluminio, desenvolvimento 80cm</t>
  </si>
  <si>
    <t>Calha em chapa de aluminio, desenvolvimento 160cm</t>
  </si>
  <si>
    <t>Forro acústico, em placas semirígidas SONEX Illtec Skin, ou similar, dim. 500 x500x25mm, absorção sonora NRC= 0,65,  resistência fogo: classe A, instalado  com perfís ou adesivo</t>
  </si>
  <si>
    <t>Degrau industrial monolítico c/pingadeira</t>
  </si>
  <si>
    <t>Rodape em perfil - calha de aluminio linha Premium, 100 x 30mm - aplicado</t>
  </si>
  <si>
    <t>Regulador alta pressão tipo Fisher, 28mm, classe 300, 1º estagio</t>
  </si>
  <si>
    <t>Regulador baixa pressão tipo Fisher, 15mm, classe 300, 2º estagio</t>
  </si>
  <si>
    <t>Quadro de comando de embutir p/iluminação , em chapa aço n°18, pintura eletro st., disj.mono 2A, botoeira tipo NF e NA, lamp.sinalizadora, contactor tripol ar c/2 contatos aux., bornes de conexão e conectores</t>
  </si>
  <si>
    <t>Grupo gerador stemac-automático 115/103 kva ou similar(pagar somente as horas efetivamente trabalhadas face a estamativa de 200 horas)</t>
  </si>
  <si>
    <t>Calha em chapa de aluminio, desenvolvimento 85cm</t>
  </si>
  <si>
    <t>Reator p/ lâmpada vapor metálico 2000W-380V-FF/380V-FN</t>
  </si>
  <si>
    <t>Paralelepípedo granitico (sem frete)</t>
  </si>
  <si>
    <t>Locação / aluguel de tarracha / rosquedeira manual retrocedente até Ø 3"</t>
  </si>
  <si>
    <t>Forneciemnto de junta de dilatação JEENE 2540 VV EPDM / UT 25 VMA, exclusive  execução de lábios poliméricos</t>
  </si>
  <si>
    <t>Instalação de junta de dilatação JEENE 2540 VV EPDM / UT 25 VMA, exclusive ex ecução de lábios poliméricos</t>
  </si>
  <si>
    <t>Aluguel de rosqueadeira elétrica até Ø 4", inclusive seguro e frete São Paulo -Aracaju-São Paulo</t>
  </si>
  <si>
    <t>Execução de lábios poliméricos, inclusive material</t>
  </si>
  <si>
    <t>Cerâmica 24 x 11,6 cm, e= 9mm, Gail, linha sport, acabamento, ref. 5720 (bord a para canaleta antiderrapante) ou  similar</t>
  </si>
  <si>
    <t>Cerâmica 24 x 11,6 cm, e= 9mm, Gail, linha sport, acabamento, ref. 3109 (plac a antiderrapante canaletada) ou  similar</t>
  </si>
  <si>
    <t>Cerâmica 24 x 11,6 cm, e= 9mm, Gail, linha sport, placa extrudada, ref. 1009  ou  similar</t>
  </si>
  <si>
    <t>Cerâmica 24 x 11,6 cm, e= 9mm, Gail, linha deck piscina, placa extrudada, ref . 1009 ou  similar</t>
  </si>
  <si>
    <t>Barra de apoio, reta, fixa, em aço inox, l=60cm, d=1 1/2" - Jackwal ou simila r</t>
  </si>
  <si>
    <t>Barra de apoio, reta, fixa, em aço inox, l=30cm, d=1 1/4" - Jackwal ou simila r</t>
  </si>
  <si>
    <t>Barra de apoio para lavatório em meio de vão, três lados, em aço inox, L=40 x 60cm, d=1 1/4"</t>
  </si>
  <si>
    <t>Barra de apoio em "L"(ângulo 90º), direita ou esquerda, fixa, em aço inox, L= 80 + 80 cm, d=1 1/2"</t>
  </si>
  <si>
    <t>Ripão massaranduba serrada  5cm x 3cm</t>
  </si>
  <si>
    <t>Planta - Andiroba (Carapa guianensis) h=1,00m</t>
  </si>
  <si>
    <t>Planta - Canafístula (Cássia grands) h=1,00m</t>
  </si>
  <si>
    <t>Planta - Guapuruvu (chizolobium parayba) h=1,00m</t>
  </si>
  <si>
    <t>Planta - Ipê roxo (tabebuia) h=1,00m</t>
  </si>
  <si>
    <t>Planta - Oiti (Licania tomentosa) h=1,00m</t>
  </si>
  <si>
    <t>Planta - Sapucaia (Lecythis lurida) h=1,00m</t>
  </si>
  <si>
    <t>Planta - Sucupira (Bowdichia virgiloides) h=1,00m</t>
  </si>
  <si>
    <t>Planta - Tamboril (Enterolobium contortisiliquum) h=1,00m</t>
  </si>
  <si>
    <t>Planta - Umbaúba (Cecropia sp) h=1,00m</t>
  </si>
  <si>
    <t>Planta - Abacaxi vermelho (Ananas bracteatus striatus)</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</si>
  <si>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</si>
  <si>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</si>
  <si>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</si>
  <si>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</si>
  <si>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Lâmpada vapor metálico HQI-T  tubular de 400w Osram ref. RELAMP00820 ou simil ar</t>
  </si>
  <si>
    <t>Lâmpada vapor metálico HQI-T  tubular de 250w Osram ref. RELAMP00795 ou simil ar</t>
  </si>
  <si>
    <t>Solda prata - 1/2" - 60x40</t>
  </si>
  <si>
    <t>Gás GLP</t>
  </si>
  <si>
    <t>Aluguel de cilindro de gás</t>
  </si>
  <si>
    <t>Chapa OSB LP tapume 2,20x1,22x10mm Stand</t>
  </si>
  <si>
    <t>Tinta coralgesso ou similar</t>
  </si>
  <si>
    <t>Geogrelha tecida de poliester revestida c/PVC, ref.Macgrid WG-200, Maccaferri ou similar</t>
  </si>
  <si>
    <t>Aluguel de unidade geradora composta de : grupo gerador, quadro de transferên cia automático, 30m de cabo flexível de 240mm</t>
  </si>
  <si>
    <t>Pneus - recauchutado</t>
  </si>
  <si>
    <t>Pontalete de aço galvanizado d=1 1/2", medindo 1,50m, para entrada de energia</t>
  </si>
  <si>
    <t>Tubo de condução de ferro galvanizado leve c/ costura c/ rosca BSP Ø = 80mm ( 3" ), e = 3,35mm, l = 6000mm NBR 8261</t>
  </si>
  <si>
    <t>Labirinto (trepa-trepa) em ferro galv. (1,54x1,54x2,04m) c/tubo fº galv. 1 1/ 2" horizontal e 1 1/2" vertical  Sergipark ou similar</t>
  </si>
  <si>
    <t>Brinquedo gira-gira (carrossel ø=1,70m), em tubo de ferro galvanizado de 1 1/ 2"e assento em chapa galvanizada e=1/4", sergipark ou similar</t>
  </si>
  <si>
    <t>Cleats plastico monofásico</t>
  </si>
  <si>
    <t>Cleats plastico trifasico</t>
  </si>
  <si>
    <t>Tampo aparelhada e encerrada 40x40x5,0 cm p/balanço (maracatiara ou similar)</t>
  </si>
  <si>
    <t>Escada horizontal em tubo de ferro galv. ø=2", dim. 0,80 x 2,00 x 2,00m, Serg ipark ou similar</t>
  </si>
  <si>
    <t>Barra fixa em tubo de ferro galv. ø=2", conjunto com 03 unidades, Sergipark o u similar</t>
  </si>
  <si>
    <t>Barras paralelas em tubo de ferro galv. ø=1 1/2", Sergipark ou similar</t>
  </si>
  <si>
    <t>Prancha abdominal em tubo de ferro galvanizado de 1 1/2" e pranchão em madeir a,  ref. Sergipark ou similar</t>
  </si>
  <si>
    <t>Chapim de mármore branco polido 72 x 2cm</t>
  </si>
  <si>
    <t>Calha circular p/ águas pluviais em pvc ø 125mm, branca, Linha Aquapluv ou si milar</t>
  </si>
  <si>
    <t>Calha circular p/ águas pluviais em pvc ø 179mm, branca, Linha Amanco ou simi lar</t>
  </si>
  <si>
    <t>Cabeceira direita p/calha pluvial PVC, d=170mm, Amanco ou similar</t>
  </si>
  <si>
    <t>Cabeceira esquerda p/calha pluvial PVC, d=170mm, Amanco ou similar</t>
  </si>
  <si>
    <t>Emenda p/calha pluvial beiral, d=170mm, Amanco ou similar</t>
  </si>
  <si>
    <t>Vedação de borracha para calha pluvial beiral d=170mm, Amanco ou similar</t>
  </si>
  <si>
    <t>Aluguel de caminhao guindauto até 10,0 t</t>
  </si>
  <si>
    <t>Suporte (braço) p/luminária de 1 pétala para instalação no topo do poste, ref :Tecnowatt ou similar</t>
  </si>
  <si>
    <t>Tampão ou cap d=1 1/2" em aço galv. p/encaixe na extremidade da tubulação</t>
  </si>
  <si>
    <t>Caixa pré-moldada c/tampa para aterramento (20x20x15cm), padrão Energisa</t>
  </si>
  <si>
    <t>Conjunto de estais 2" para mastro d=2" (pára-raio)</t>
  </si>
  <si>
    <t>Abraçadeira cunha (tipo chaveta) d=1 1/2"</t>
  </si>
  <si>
    <t>Abraçadeira cunha (tipo chaveta) d=1"</t>
  </si>
  <si>
    <t>Abraçadeira cunha (tipo chaveta) d=2"</t>
  </si>
  <si>
    <t>Tampão ou cap d=1/2" em aço carbono p/encaixe na extremidade da tubulação</t>
  </si>
  <si>
    <t>Barra chata de cobre 3/4" x 3/16"</t>
  </si>
  <si>
    <t>Caixa de passagem em alumínio 15 x 15 x 10 cm</t>
  </si>
  <si>
    <t>Luminária decorativa externa, ref.CW-200/3, c/difusor em acrilico leitoso com chapeu refletor em aluminio pintado em epoxi (Luminance/Tecnolux ou similar)</t>
  </si>
  <si>
    <t>Poste decorativo reto, h=3,00m, em ferro galvanizado inclusive base (Luminanc e/Tecnolux ou similar)</t>
  </si>
  <si>
    <t>Chapa de acrilico</t>
  </si>
  <si>
    <t>Díária de técnico dentro estado de Sergipe com pernoite</t>
  </si>
  <si>
    <t>Extintor de pó químico ABC, capacidade 8 kg</t>
  </si>
  <si>
    <t>Tubo PVC p/irrigação LF PN 60 JE Ø 35mm, linha Irriga-LF, Tigre ou similar</t>
  </si>
  <si>
    <t>Tubo PVC p/irrigação LF PN 80 JE Ø 75mm, linha Irriga-LF, Tigre ou similar</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</si>
  <si>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</si>
  <si>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</si>
  <si>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</si>
  <si>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</si>
  <si>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50mm x 3/4", linha Irriga-LF, Tigre ou similar</t>
  </si>
  <si>
    <t>Tê redução pvc roscável d= 35mm x 1", linha Irriga-LF, Tigre ou similar</t>
  </si>
  <si>
    <t>Luva pvc BSA soldavel d= 35mm, linha Irriga-LF, Tigre ou similar</t>
  </si>
  <si>
    <t>Luva pvc BSA soldavel d= 75mm, linha Irriga-LF, Tigre ou similar</t>
  </si>
  <si>
    <t>Luva redução pvc BSA soldavel d= 75x50mm, linha Irriga-LF, Tigre ou similar</t>
  </si>
  <si>
    <t>Luva redução pvc BSA soldavel d= 50x35mm, linha Irriga-LF, Tigre ou similar</t>
  </si>
  <si>
    <t>Curva 45º pvc PTA/BSA soldavel d= 35mm, linha Irriga-LF, Tigre ou similar</t>
  </si>
  <si>
    <t>Curva 45º pvc PTA/BSA soldavel d= 50mm, linha Irriga-LF, Tigre ou similar</t>
  </si>
  <si>
    <t>Curva 45º pvc PTA/BSA soldavel d= 75mm, linha Irriga-LF, Tigre ou similar</t>
  </si>
  <si>
    <t>Curva 90º pvc PTA/BSA soldavel d= 35mm, linha Irriga-LF, Tigre ou similar</t>
  </si>
  <si>
    <t>Curva 90º pvc PTA/BSA soldavel d= 50mm, linha Irriga-LF, Tigre ou similar</t>
  </si>
  <si>
    <t>Curva 90º pvc PTA/BSA soldavel d= 75mm, linha Irriga-LF, Tigre ou similar</t>
  </si>
  <si>
    <t>Cap pvc soldavel d= 35mm, linha Irriga-LF, Tigre ou similar</t>
  </si>
  <si>
    <t>Cap pvc soldavel d= 50mm, linha Irriga-LF, Tigre ou similar</t>
  </si>
  <si>
    <t>Adaptador pvc longo BSxPR d= 50mm x 1 1/2", linha Irriga-LF, Tigre ou similar</t>
  </si>
  <si>
    <t>Bucha redução curta pvc d= 50x35mm, linha Irriga-LF, Tigre ou similar</t>
  </si>
  <si>
    <t>Chave magnética p/motor 5cv-220v</t>
  </si>
  <si>
    <t>Vaso sanitário com caixa de descarga acoplada, linha infantil, 6 Lt, branca,  CELITE ou similar</t>
  </si>
  <si>
    <t>Tê redução pvc roscável d= 50mm x 1", linha Irriga-LF, Tigre ou similar</t>
  </si>
  <si>
    <t>Estaca raiz d=200mm, em solo</t>
  </si>
  <si>
    <t>Estaca raiz d=100mm, em rocha</t>
  </si>
  <si>
    <t>Tubo de ferro fundido, ponta e flange, PN 10/16, dn=100mm, L=1,20m</t>
  </si>
  <si>
    <t>Tubo polietileno flexível Swing Pipe dn=12,5mm p/irrigação</t>
  </si>
  <si>
    <t>Sensor de fluxo para fluidos, serie FG20, dn=2", marca ICOS ou similar</t>
  </si>
  <si>
    <t>Conector SBE-050 d=1/2", marca Rain Bird ou similar</t>
  </si>
  <si>
    <t>Conector SBE-075 d=3/4", marca Rain Bird ou similar</t>
  </si>
  <si>
    <t>Bocal angulo ajustável 6 Van, marca Rain Bird ou similar</t>
  </si>
  <si>
    <t>Bocal angulo ajustável 12 Van, marca Rain Bird ou similar</t>
  </si>
  <si>
    <t>Bocal angulo ajustável 15 Van, marca Rain Bird ou similar</t>
  </si>
  <si>
    <t>Bocal angulo ajustável 18 Van, marca Rain Bird ou similar</t>
  </si>
  <si>
    <t>Aspersor p/irrigação ref.5004 PLUS PC/FC, marca Rain Bird ou similar</t>
  </si>
  <si>
    <t>Arvore de bocal MPR vermelho, marca Rain Bird ou similar</t>
  </si>
  <si>
    <t>Arvore de bocal MPR verde, marca Rain Bird ou similar</t>
  </si>
  <si>
    <t>Aspersor p/irrigação Unispray, marca Rain Bird ou similar</t>
  </si>
  <si>
    <t>Conector inicial d=3/4" com rosca 16mm, marca Rain Bird ou similar</t>
  </si>
  <si>
    <t>Fim de linha com rosca 16mm, marca Rain Bird ou similar</t>
  </si>
  <si>
    <t>Tubo de gotejo p/irrigação, 1pn, 0,50m, marca Dripnet ou similar</t>
  </si>
  <si>
    <t>Valvula p/irrigação 150PGA 1 1/2", marca Rain Bird ou similar</t>
  </si>
  <si>
    <t>Controlador central p/sist.de irrigação modelo ESP-40 MC, 40 estações, 220V,  gabinete de parede, Rain Bird ou similar</t>
  </si>
  <si>
    <t>Kit solar p/ poste de iluminação com 2 luminarias  ILC320 PTS-420</t>
  </si>
  <si>
    <t>Adubo mineral NPK (4-14-8)</t>
  </si>
  <si>
    <t>Inseticida (p/plantas)</t>
  </si>
  <si>
    <t>Pó calcário dolomítico</t>
  </si>
  <si>
    <t>Sementes para Hidrossemeadura</t>
  </si>
  <si>
    <t>Equipamento para Hidrossemeadura - 5.500l (130 kW)</t>
  </si>
  <si>
    <t>Adaptador pvc BSxRM d= 35mm x 1 1/2", linha Irriga-LF, Tigre ou similar</t>
  </si>
  <si>
    <t>Reator Ultravioleta p/ETE, UV-SANEVIX, com lampadas tipo arco mercurio, inclu sive instalações (ou similar)</t>
  </si>
  <si>
    <t>Estação de Tratamento de Esgoto compacta do tipo UASB+BF+DS - ETE SANEVIX ou  similar, para vazão de 3,0 l/s</t>
  </si>
  <si>
    <t>Gesseiro</t>
  </si>
  <si>
    <t>Kit solar p/ poste de iluminação com projetor ILC-330 com luminaria, painel e controlador de bateria SUNLAB POWER ou similar</t>
  </si>
  <si>
    <t>Conector estribo 2AWG</t>
  </si>
  <si>
    <t>Abraçadeira metálica tipo "d" de 1 1/2"</t>
  </si>
  <si>
    <t>Planta - Palmeira imperial, h=1,00m (fornecimento)</t>
  </si>
  <si>
    <t>Luva de transição cpvc d=22 mm x 3/4", Aquatherm, Tigre ou similar</t>
  </si>
  <si>
    <t>Tê cpvc d=22 mm, Aquatherm, Tigre ou similar</t>
  </si>
  <si>
    <t>Tê cpvc d=28 mm, Aquatherm, Tigre ou similar</t>
  </si>
  <si>
    <t>Válvula retenção vertical, bronze, d= 1 1/2"</t>
  </si>
  <si>
    <t>Tubo descida para válvula de descarga, inclusive joelho (tigre ou similar)</t>
  </si>
  <si>
    <t>Grupo gerador, modelo ATED, marca Heimer ou similar, potencia stand-by de 75k va e potencia continua 68kva, tensão:220/127V, c/quadro comando automatico ti po microprocessado mod.DPC-560, motor diesel Fiat NEF45SM1A, potencia 90cv</t>
  </si>
  <si>
    <t>Tê horizontal 150 x 50mm para eletrocalha metálica</t>
  </si>
  <si>
    <t>Barra chata de cobre 1/2" x 3/16"</t>
  </si>
  <si>
    <t>Barra chata de cobre 1" x 1/2"</t>
  </si>
  <si>
    <t>Barra chata de cobre 3/8" x 1/8"</t>
  </si>
  <si>
    <t>Isolador epoxi  BT 40x40</t>
  </si>
  <si>
    <t>Secção placa CMS-124</t>
  </si>
  <si>
    <t>Trilho galvanizado p/montagem de quadros distribuição</t>
  </si>
  <si>
    <t>Planta - Maranta Variegada (Ctenanthe Oppenheimiana K.Shum)</t>
  </si>
  <si>
    <t>Planta - Maranta Bigode de Gato (Maranta leuconeura "Erythoneura")</t>
  </si>
  <si>
    <t>Planta - Pau Brasil (Cesalpinia echinata Lam), h=1,80m</t>
  </si>
  <si>
    <t>Planta - Angico vermelho (Anadenanthera macrocarpa), h=1,50m</t>
  </si>
  <si>
    <t>Planta - Ingá do Brejo (Inga vera), h=2,00m</t>
  </si>
  <si>
    <t>Defensa metalica semi-maleável simples, compreendendo lamina, poste, espaçado r, calço, plaqueta e material de fixação.</t>
  </si>
  <si>
    <t>Terminal de ancoragem para defensas metalicas</t>
  </si>
  <si>
    <t>Martelete rompedor 33Kg Atlas Copo TEX32PS</t>
  </si>
  <si>
    <t>Placa em acrilico cristal 3mm, (30x10cm), placa ambientes, com aplicação de a desivo digital tipo espelho, fixada com fita dupla face na parede (fornec.e a plicação)</t>
  </si>
  <si>
    <t>Placa em acrilico cristal 3mm, (90x30cm),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</si>
  <si>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</si>
  <si>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</si>
  <si>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</si>
  <si>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(80x1,20cm), placas direcionais, com aplicação de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</si>
  <si>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</si>
  <si>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(80x1,05cm),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</si>
  <si>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</si>
  <si>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Totem de sinalização em acrilico cristal 10mm, (1,25x1,50cm), com aplicação d e adesivo digital tipo espelho, dupla face (Centro Profissionalizante)</t>
  </si>
  <si>
    <t>Letras de caixa para identificação do ambiente, ex: BIBLIOTECA, (200x35cm), e m aço galvanizado preparada com fundo anticorrosivo e pintura em tinta automo 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</si>
  <si>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</si>
  <si>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(exemplo de nome:"PROF.MARIA  DA SILVA SALES) em aço galvanizado preparada com fundo anticorrosivo e pintur a em tinta automotiva (Centro Profissionalizante)</t>
  </si>
  <si>
    <t>Mármore marmoglass e=2cm</t>
  </si>
  <si>
    <t>Madeira massaranduba serrada (peça) 19cm x 19cm (0,0361 m³/m)</t>
  </si>
  <si>
    <t>Selo "Brasil Profissionalizado" (1,50x1,50m) em letras caixa em aço galvaniza do preparado com fundo anticorrosivo e pintura em tinta automotiva</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</si>
  <si>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</si>
  <si>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</si>
  <si>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Totem de sinalização c/estrutura em chapa galvanizada, hastes c/seção 14x8cm  e altura total=2,86m, c/aplicação de adesivo em recort sobreposto em dupla fa ce, pintura esmalte sintetico, conforme modelo p/obra do Parque dos Cajueiros</t>
  </si>
  <si>
    <t>Curva cobre 90º Ø 3/8" - 9,52mm</t>
  </si>
  <si>
    <t>Fita adesiva de alumínio 50mm x 30m</t>
  </si>
  <si>
    <t>Planta - Heliconia Rostrata</t>
  </si>
  <si>
    <t>Planta - Gravatá</t>
  </si>
  <si>
    <t>Perfil Aço, Cantoneira abas desiguais - 4" x 3" x 5/16" (10,70 kg/m)</t>
  </si>
  <si>
    <t>Perfil Aço, Cantoneira abas desiguais - 5" x 3 1/2" x 5/16" (13,0 kg/m)</t>
  </si>
  <si>
    <t>Placa de identificação em Braille em chapa de ferro fundido, medindo 35x35cm</t>
  </si>
  <si>
    <t>Suporte para placa de identificação em chapa de aço dobrada esp=3/16", h=94cm , c/espaçadores em tubo aço inox 1/2", inclusive pintura, conforme projeto fo rnecido para obra do Parque dos Cajueiros</t>
  </si>
  <si>
    <t>Placa em alumínio fundido semi-bronze contendo mapa Tátil em Braille, dimensõ es: 90x45cm, conforme modelo p/obra Parque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</si>
  <si>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</si>
  <si>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</si>
  <si>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</si>
  <si>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</si>
  <si>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Lixeira de plástico d=20cm</t>
  </si>
  <si>
    <t>Lixeira de plástico d=40cm</t>
  </si>
  <si>
    <t>Tubo pvc rigido série reforçada p/esgoto predial  e aguas pluviais, d=  75mm</t>
  </si>
  <si>
    <t>Tubo pvc rigido série reforçada p/esgoto predial  e aguas pluviais, d= 100mm</t>
  </si>
  <si>
    <t>União ferro galvanizado para engate rápido d=2 1/2"</t>
  </si>
  <si>
    <t>Planta - Ouricuri (Syagrus coronata) h=1,50m</t>
  </si>
  <si>
    <t>Planta - Ouricuri (Syagrus coronata) h=3,00m</t>
  </si>
  <si>
    <t>Cartucho p/ solda exotermica nr90</t>
  </si>
  <si>
    <t>Molde de solda exotérmica 5/8</t>
  </si>
  <si>
    <t>Caixa sifonada quadrada, com três entradas e uma saida, d = 100x150x50mm, c/g relha, acabamento branco Akros ou similar</t>
  </si>
  <si>
    <t>Anel borracha p/ tubo pvc sanitario, serie R,  d=  40mm</t>
  </si>
  <si>
    <t>Anel borracha p/ tubo pvc sanitario, serie R,  d=  50mm</t>
  </si>
  <si>
    <t>Anel borracha p/ tubo pvc sanitario, serie R,  d= 100mm</t>
  </si>
  <si>
    <t>Anel borracha p/ tubo pvc sanitario, serie R,  d= 150mm</t>
  </si>
  <si>
    <t>Tubo pvc rigido série reforçada p/esgoto predial  e aguas pluviais, d=  40mm</t>
  </si>
  <si>
    <t>Tubo pvc rigido série reforçada p/esgoto predial  e aguas pluviais, d=  50mm</t>
  </si>
  <si>
    <t>Tubo pvc rigido série reforçada p/esgoto predial  e aguas pluviais, d= 150mm</t>
  </si>
  <si>
    <t>Caixa 100X100X80mm</t>
  </si>
  <si>
    <t>Tomada trifásica com placa de embutir 32A STECK ou similar</t>
  </si>
  <si>
    <t>Tala plana perfurada 100mm</t>
  </si>
  <si>
    <t>Tala plana perfurada 50mm</t>
  </si>
  <si>
    <t>Parafuso fenda em aço inox auto-atarrachante d=4,2 x 32mm, ref:TEL-5333</t>
  </si>
  <si>
    <t>Bucha de nylon nº06, ref: TEL-5306 (SPDA)</t>
  </si>
  <si>
    <t>Poliuretano flexível para vedação ref:TEL-5905, bisnaga com 360g (p/ SPDA)</t>
  </si>
  <si>
    <t>Presilha de latão, L=20mm, para fixação de cabos cobre, furo d=7mm, para cabo s 35mm² a 50mm², ref:TEL-745 ou similar (SPDA)</t>
  </si>
  <si>
    <t>Suporte em latão para presilha d=1/4" x 200mm, rosca soberba, c/2 porcas, ref :TEL-232 ou similar (SPDA)</t>
  </si>
  <si>
    <t>Terminal de pressão em latão estanhado tipo cruz/prensa, para cabos de 16mm²  a 50mm², ref:TEL-5096 (SPDA)</t>
  </si>
  <si>
    <t>Parafuso sextavado rosca soberba em aço inox, d=M6x45mm, ref:TEL-5346 ou simi lar (SPDA)</t>
  </si>
  <si>
    <t>Bucha de nylon nº08, ref: TEL-5308 (SPDA)</t>
  </si>
  <si>
    <t>Fixador tipo Ômega em latão, l=15mm, c/furos d=5,5mm e trava p/cabo de 35mm², ref:TEL-733 ou similar (p/SPDA)</t>
  </si>
  <si>
    <t>Presilha de latão, L=20mm, para fixação de cabos cobre, furo d=5mm, para cabo s 35mm² a 50mm², ref:TEL-744 ou similar (SPDA)</t>
  </si>
  <si>
    <t>Tanque cilíndrico aéreo, pleno, capacidade 30.000 litros em aço carbono, des. 90000421 d.i.1.2.550 padrão NBR 15461, inclusive escada e berço metálico</t>
  </si>
  <si>
    <t>Conector cabo-haste em bronze natural para 2 cabos cobre de 16mm² a 70mm² com grampo "U" e porcas de aço galv.Ref:TEL-580 ou similar</t>
  </si>
  <si>
    <t>Caixa de equipotencialização em aço 400x400x155mm, para embutir com tampa, co m 11 terminais, ref:TEL-900 ou similar (SPDA)</t>
  </si>
  <si>
    <t>Corpo da caixa de inspeção em PVC p/aterramento d=300mm, redonda, h=300mm, re f: TEL-552 ou similar (SPDA)</t>
  </si>
  <si>
    <t>Tampa reforçada em ferro fundido d=300mm, c/escotilha quadrada e articulada,  p/cx.aterramento, ref:TEL-536 ou similar (SPDA)</t>
  </si>
  <si>
    <t>Fornecimento e montagem do sistema de abastecimento de combustível - Terminal Pesqueiro de Aracaju</t>
  </si>
  <si>
    <t>Caixa separadora de água e óleo S.A.O vazão de 5000 litros/hora</t>
  </si>
  <si>
    <t>Rodape para piso laminado tipo Durafloor, Pátina Bege, dim.18x80x2100mm, incl usive instalação</t>
  </si>
  <si>
    <t>Aluguel de Makitão</t>
  </si>
  <si>
    <t>Aluguel de Guincho Velox ( foguetinho )</t>
  </si>
  <si>
    <t>Aluguel de cadeirinha p/ fachada</t>
  </si>
  <si>
    <t>Suporte para placa de identificação em chapa de aço dobrada esp=3/16", h=103c m, c/espaçadores em tubo aço inox 1/2", inclusive pintura, conforme projeto f ornecido para obra do Parque dos Cajueiros</t>
  </si>
  <si>
    <t>Defensa elástica sf-250h, l=1 Stela ou similar</t>
  </si>
  <si>
    <t>QDGBT - 1 - Quadro de distribuição geral de baixa tensão dim.: 2300x800x1000m m, contendo: disjuntor 3P 2500A, TC 2500/5A, oltímetro 96x96 600V, amperímetr o 96x96 2500/5A, chave comutadora e demais acessórios</t>
  </si>
  <si>
    <t>Elevador elétrico social para 08 passageiros ou 600kg, com 02 paradas, painei s e teto em aço escovado, corrimão tubular, portas aço inoxi, cabina 1,20-fre nte x 1,40-fundo x altura 2,2m inoxidável, Atlas Schindler 3300, modelo Medit erranée ou similar</t>
  </si>
  <si>
    <t>QGBI - Quadro / Painel em chapa galvanizada e pintura eletrostática  na cor b ege,sem disjuntores, com ( barramentos, isolador, pafusos, conector, espelho  e montagem) - 2000x1800x520mm</t>
  </si>
  <si>
    <t>QD - Quadro / Painel em chapa galvanizada e pintura eletrostática  na cor beg e,sem disjuntores,com (barramentos, isolador, pafusos, conector, espelho e mo ntagem) -800x600x120mm</t>
  </si>
  <si>
    <t>Joelho 90°, pvc,  serie R, d= 75mm</t>
  </si>
  <si>
    <t>Joelho 45° pvc rigido, serie R, d= 100mm</t>
  </si>
  <si>
    <t>Joelho 45° pvc rigido, serie R, d= 150mm</t>
  </si>
  <si>
    <t>Luva correr pvc rigido, serie R, d= 100mm</t>
  </si>
  <si>
    <t>Luva correr pvc rigido, serie R, d= 150mm</t>
  </si>
  <si>
    <t>Cinta  ferro galvanizado 150mm p/fixação de caixa medição</t>
  </si>
  <si>
    <t>Piso tátil direcional e/ou alerta, de concreto, na cor natural, dim 25x25 cm  - para deficiente visual</t>
  </si>
  <si>
    <t>Piso tátil direcional e/ou alerta, de concreto, na cor natural, dim 30x30 cm  - para deficiente visual</t>
  </si>
  <si>
    <t>Caixa de passagem em alumínio 50 x 50 x 15 cm</t>
  </si>
  <si>
    <t>Painel p/ Isolamento Térmico em Poliuretano Tipo R1 revestido com Chapas de A ço Pré-Pintado em ambas as faces c/ primer epoxi + poliester, e=70mm</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</si>
  <si>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</si>
  <si>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</si>
  <si>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</si>
  <si>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Acessório p/ Câmaras Frigoríficas - Visor p/ porta frigorífica, c/ cantos arr edondados, vidro temperado duplo e=4mm, c/ sistema anti-embaçante</t>
  </si>
  <si>
    <t>Barra roscada zincada ø 3/8"</t>
  </si>
  <si>
    <t>Placa em alumínio fundido semi-bronze contendo mapa Tátil em Braille, dimensõ es: 135x68cm, conforme modelo p/obra Parque dos Cajueiros</t>
  </si>
  <si>
    <t>Acessórios p/ Câmaras Frigoríficas - Sistema vedante 3,40x3,50x0,70m</t>
  </si>
  <si>
    <t>Acessório p/ Câmaras Frigoríficas - Kit Carenagem p/ Porta de Correr Manual</t>
  </si>
  <si>
    <t>Acessório p/ Câmaras Frigoríficas - Kit Carenagem p/ Porta de Correr utomátic a</t>
  </si>
  <si>
    <t>Acessório p/ Câmaras Frigoríficas - Conjunto de Automaçãop/ Porta de Correr</t>
  </si>
  <si>
    <t>Acessório p/ Câmaras Frigoríficas - Conjunto de Automaçãop/ Porta Seccional</t>
  </si>
  <si>
    <t>Rufo em chapa aço galvanizado nº24 com desenvolvimento 33cm</t>
  </si>
  <si>
    <t>Rufo em chapa aço galvanizado nº26 com desenvolvimento 35cm</t>
  </si>
  <si>
    <t>Acessório p/ Câmaras Frigoríficas - Válvula Equalizadora de Pressão Grande c/ Aquecedor</t>
  </si>
  <si>
    <t>Cantoneira em alumínio 1 1/4" x 3/16"</t>
  </si>
  <si>
    <t>Placa de Poliestireno Expandido - EPS, dim. 2,00x1,00x0,075m</t>
  </si>
  <si>
    <t>Placa de Poliestireno Expandido - EPS, dim. 2,00x1,00x0,10m</t>
  </si>
  <si>
    <t>Placa de Poliestireno Expandido - EPS, dim. 2,00x1,00x0,15m</t>
  </si>
  <si>
    <t>Placa de Poliestireno Expandido - EPS, dim. 2,00x1,00x0,20m</t>
  </si>
  <si>
    <t>Técnico em Refrigeração e Câmaras Frigoríficas - Ref. 01/17 - Rev 01</t>
  </si>
  <si>
    <t>Placa de Poliestireno Expandido - EPS, dim. 2,00x1,00x0,050m</t>
  </si>
  <si>
    <t>Ferragem cromada para blindex - ref.: 306</t>
  </si>
  <si>
    <t>Laje pré-fabricada treliçada para piso ou cobertura, h=21cm, el. enchimento e m bloco EPS, h=16cm</t>
  </si>
  <si>
    <t>Portão/porta em alumínio cor N/B/P, de abrir, vazado, em tubo quadrado 2"x1", com espaçamento de 18cm.</t>
  </si>
  <si>
    <t>Instrumental de Topografia - Fonte: Tabela de Preços de consultoria do DNIT - ref. 04/16</t>
  </si>
  <si>
    <t>Micro computador com de monitor 19", software e ploter</t>
  </si>
  <si>
    <t>Escada metálica c/piso em chapa 1/4", com altura total= 1,80m (conforme proje to - Obra: Hospital de São Cristóvão)</t>
  </si>
  <si>
    <t>Peça de eucalipto tratado c/ 3 metros, d=17 a 20cm</t>
  </si>
  <si>
    <t>Acabamento para registro, linha Dream - ref. 4900.C87.GD, Deca ou similar</t>
  </si>
  <si>
    <t>Acabamento para registro, linha Link - ref. 4900.C.PQ.LNK, Deca ou similar</t>
  </si>
  <si>
    <t>Soleira granito polido preto 22 x 3cm</t>
  </si>
  <si>
    <t>Soleira granito polido preto 15 x 2cm</t>
  </si>
  <si>
    <t>Filete de granito branco 6 x 2cm</t>
  </si>
  <si>
    <t>Filete de granito branco 3 x 2 a 3cm</t>
  </si>
  <si>
    <t>Cola branca Brasfort  ou similar</t>
  </si>
  <si>
    <t>Caixa de tomadas em pvc de sobrepor com 06 tomadas monofásicas 2P+t  e 01 tom ada trifásica 3P+T</t>
  </si>
  <si>
    <t>Patch cords 110/RJ45 de 1,50m</t>
  </si>
  <si>
    <t>Tala plana perfurada 38mm</t>
  </si>
  <si>
    <t>Suporte horizontal 100 x 50 mm  para fixação de eletrocalha metálica ( ref.:  Mopa ou similar)</t>
  </si>
  <si>
    <t>Suporte horizontal 100 x 50 mm para eletrocalha metálica (ref.: mopa ou simil ar)</t>
  </si>
  <si>
    <t>Exaustor eólico ref. LM-60 master turbo, da luftmaxi ou similar</t>
  </si>
  <si>
    <t>Luva 1/2" NPT (instalações gás)</t>
  </si>
  <si>
    <t>Rodapé em placa extrudada, Gail ou similar, dim. 240x100x9mm</t>
  </si>
  <si>
    <t>Leito galvanizado reforçado 400 x 100 x 3000mm</t>
  </si>
  <si>
    <t>Parafuso cabeça chata bimetálica 1/4" x 7/8"</t>
  </si>
  <si>
    <t>Parafuso sextavado bimetálico rosca soberba 1/4" x 45mm</t>
  </si>
  <si>
    <t>Porca sextavada bimetálica 1/4"</t>
  </si>
  <si>
    <t>Vidro temperado 10mm, liso, verde, com ferragens</t>
  </si>
  <si>
    <t>Calha em fibra vidro, abertura L=1,10m, formato em "V", desenvolvimento 1,46m</t>
  </si>
  <si>
    <t>Placa 4x2" para interruptor simples com 03 teclas</t>
  </si>
  <si>
    <t>Soleira em placa extrudada, Gail ou similar</t>
  </si>
  <si>
    <t>Janela em aço inox, com isolamento em PUR 100mm colado sobre chapa, semi-embu tida, para câmaras frigoríficas</t>
  </si>
  <si>
    <t>Cilindro de aço para gás GLP - 20kg</t>
  </si>
  <si>
    <t>Tubo PVC p/irrigação LF PN 40 JE Ø 125mm, linha Irriga-LF, Tigre ou similar</t>
  </si>
  <si>
    <t>Tubo pead, liso, PE-100, PN-5, d=500mm, ref:Kanaliso, Kanaflex ou similar</t>
  </si>
  <si>
    <t>Lavatório coletivo tipo calha em aço inox, dimensão:3,80x0,50m</t>
  </si>
  <si>
    <t>Válvula de escoamento para lavatorio, 1 1/2" Deca ou similar</t>
  </si>
  <si>
    <t>Tela de aço galvanizado, fio 12 bwg, malha 2", ondulada, com revestimento</t>
  </si>
  <si>
    <t>Cerâmica 30 x 60 cm, porcelanato, Portobello, linha white home, antártida ou  similar cod.26090</t>
  </si>
  <si>
    <t>Cerâmica 60 x 60 cm, porcelanato, Portobello, linha travertino navona, crema  ou similar</t>
  </si>
  <si>
    <t>Poste aço galv.cônico ornamental,modelo padrão ref.PORTOFINO, h total=12m, ba se flangeada,c/suporte duplo curvado em forma de sextante 2,50m, exceto lumin arias e lampadas, Conipost ou similar</t>
  </si>
  <si>
    <t>Piso vinílico, dim. 18,4 x 95 cm, e = 3mm, ref. Ambienta rústico da Tarkett o u similar - fornecimento e instalação</t>
  </si>
  <si>
    <t>Rodapé Santa luzia 20cm - fornecimento e instalação</t>
  </si>
  <si>
    <t>Lâmpada halógena PAR 20 50w</t>
  </si>
  <si>
    <t>Telha de concreto, plana, 10,4un/m² ( Tégula ou similar)</t>
  </si>
  <si>
    <t>Tubo de borracha esponjosa celula fechada resistencia 100º Ø 3/8"x19mm</t>
  </si>
  <si>
    <t>Manta de alumínio, subcobertura de telhado, Freshfoil Premium, da Tégula ou s imilar</t>
  </si>
  <si>
    <t>Perfil Alumínio, Tubo Retangular 50,80mm x 25,40mm x 1,20mm (0,484kg/m)</t>
  </si>
  <si>
    <t>Fornecimento de Self de 20 TR, Compressor Inverter, Gás R410ª Modelo RV200 CP + RTC200 CK + RAP 200DIV (HITAHI ou Similar)</t>
  </si>
  <si>
    <t>Fornecimento de Self de 15 TR, Compressor Inverter, Gás R410ª Modelo RV150 CP + RTC150 CK + RAP 150DIV (HITACHI ou Similar)</t>
  </si>
  <si>
    <t>Cinta adesiva de de borracha Esponjosa 25mm com 5Mts</t>
  </si>
  <si>
    <t>Luminária decorativa externa, ref.QUEBEC-IQV, marca INDAL, difusor em vidro p lano temperado e serigrafado, corpo circular em liga aluminio na cor preta, i ncl.capacitor,ignitor,reator e lampada vapor metalico 150w</t>
  </si>
  <si>
    <t>Acoplamento simples de poste d=60mm para luminaria ref:QUEBEC, cor preta</t>
  </si>
  <si>
    <t>Poste telecônico em aço galvanizado, reto, engastado, h (total)=5,50m, h (úti l)=5,00m , ref.Cannes, marca Indal</t>
  </si>
  <si>
    <t>Abrigo para ponto de ônibus, padrão EMURB, em estrutura metalica, medindo (8, 00 x 2,00)m, com banco duplo e jardineiras, pintado com epóxi e esmalte sinté tico (fornecimento, transporte e montagem da estrutura no local), conforme de talhes do projeto</t>
  </si>
  <si>
    <t>Kit solar p/ poste de iluminação com ILC330 C/ h=12m modelo PTS-330 - Fotovol taico, suporte articulado p/ fixação do painel,p/uma  luminária.</t>
  </si>
  <si>
    <t>Projetor à LED, IP 67, com 36 LED's de alta potência (1,2W/LED),com lentes de abertura de 30°, ref. CHROMADEL RGB ou similar</t>
  </si>
  <si>
    <t>Sondagem a percussão</t>
  </si>
  <si>
    <t>Revestimento de parede com painel ref.: Miniwave, da Hunter Douglas ou simila r</t>
  </si>
  <si>
    <t>Mão de obra para instalação e estruturas metálicas do painel Miniwave, da Hun ter Douglas</t>
  </si>
  <si>
    <t>Revestimento de parede com painel ref.: Sotfwave 25, da Hunter Douglas ou sim ilar</t>
  </si>
  <si>
    <t>Mão de obra para instalação e estruturas metálicas do painel Softwave 25, da  Hunter Douglas</t>
  </si>
  <si>
    <t>Aquisição, lavra e seleção de rocha na pedreira</t>
  </si>
  <si>
    <t>Carga e lançamento de pedra com escavadeira</t>
  </si>
  <si>
    <t>Tanque cilíndrico aéreo, pleno, capacidade 15.000 litros em aço carbono,  NBR 15461, inclusive escada metálico</t>
  </si>
  <si>
    <t>Ensaio - Triaxial (CU) consolidado não drenado - CODEVASF</t>
  </si>
  <si>
    <t>Ensaio - Umidade natural - CODEVASF</t>
  </si>
  <si>
    <t>Ensaio - Granulometria combinada (peneiramento + sedimentação)</t>
  </si>
  <si>
    <t>Ensaio - Massa específica real dos grãos - Fonte CODEVASF</t>
  </si>
  <si>
    <t>Ensaio de expansão - Colapsividade em anéis de adensamento - Fonte CODEVASF</t>
  </si>
  <si>
    <t>Ensaio de expansão - Determinação da pressão de expansão - CODEVASF</t>
  </si>
  <si>
    <t>Ensaio de dispersão - Granulometria comparativa - CODEVASF</t>
  </si>
  <si>
    <t>Ensaio de dispersão - Crumb test - CODEVASF</t>
  </si>
  <si>
    <t>Ensaio de dispersão - Infiltração - CODEVASF</t>
  </si>
  <si>
    <t>Ensaio de dispersão - Perda de perda d'água (5 estágios) - CODEVASF</t>
  </si>
  <si>
    <t>Cerâmica 34 x 46 cm, Elizabeth, linha Linho, cor Bianco brilhante, ou similar</t>
  </si>
  <si>
    <t>Cerâmica 45 x 45 cm, pei-4, Portobello, porcelanato, Cetim Bianco ou similar</t>
  </si>
  <si>
    <t>Torneira de mesa com fechamento automático, ref.1173, linha Decamatic Eco, DE CA ou similar</t>
  </si>
  <si>
    <t>Cerâmica 34 x 34 cm, Elizabeth, linha Ravena, cor Branco brilhante, ou simila r</t>
  </si>
  <si>
    <t>Pastilha de vidro, 2,6 x 2,6 cm, cor azul cobalto, ref: E 4015, linha Cristal , marca Vitrocolori ou similar</t>
  </si>
  <si>
    <t>Pastilha de vidro, 2,0 x 2,0 cm, cor azul, ref: 460, marca Vidrotil ou simila r</t>
  </si>
  <si>
    <t>Argamassa industrializada Eliane AC-III branca, ligamax gold pastilha, ou sim ilar</t>
  </si>
  <si>
    <t>Porta para divisória Naval com miolo em vermiculita, inclusive ferragem em aç o ou similar</t>
  </si>
  <si>
    <t>Cuba de aço inox retangular, 34x56x17cm, alto brilho, inclusive valvula 3 1/2 ", p/pia de cozinha, ref.94024-207, Tramontina ou similar</t>
  </si>
  <si>
    <t>Batente (caixão) em madeira lei L=13cm (90x220cm), completo c/02 jogos alizar</t>
  </si>
  <si>
    <t>Batente (caixão) em madeira lei L=15cm (90x220cm), completo c/02 jogos alizar</t>
  </si>
  <si>
    <t>Grama sintética fibrilada de 13mm com tela de 100% em polipropeno, base de re sina sintética estireno/butadieno, 59000 pontos/m²,peso=1200kg/m², 052kg/m² d e polietileno, inclusive aplicação</t>
  </si>
  <si>
    <t>Canopla com alavanca para válvula de descarga para deficiente, linha  PressMa tic Benefit Docol ou Similar.</t>
  </si>
  <si>
    <t>Cantoneira para azulejo 1" x 1", boleado</t>
  </si>
  <si>
    <t>Escada marinheiro sem guarda gorpo, L=40cm, executada em barras chata ferro g alvanizado 1 1/4" x 1/4", sendo os degraus barra redonda ferro galvanizado d= 5/8", espaçados de 30cm, inclusive lixamento e pintura</t>
  </si>
  <si>
    <t>Escada marinheiro com guarda-corpo, L=45cm, executada em barras chata galvani zada 1 1/4" x 5/16", e guarda corpo d=65cm em barra chata galv.d=1"x1/8", sen do degraus em barra red. d=5/8", espaçados de 30cm, inclusive lixamento e pin tura, conf.projeto</t>
  </si>
  <si>
    <t>Porta para parede drywall (gesso acartonado), semi-oca, com caixa em madeira  e ferragens -  80 x 210 cm</t>
  </si>
  <si>
    <t>Porta para parede drywall (gesso acartonado), semi-oca, com caixa em madeira  e ferragens -  90 x 210 cm</t>
  </si>
  <si>
    <t>Prateleira em granito cinza andorinha esp= 2cm</t>
  </si>
  <si>
    <t>Placa de gesso acartonado (2,40x1,20m)</t>
  </si>
  <si>
    <t>Micro Câmera Intelbras CCD Sony ou similar</t>
  </si>
  <si>
    <t>Câmera C/ infravermelho Intelbras ou similar</t>
  </si>
  <si>
    <t>Caixa de proteção para câmera</t>
  </si>
  <si>
    <t>Fonte de alimentação  12V / 10A (ou similar)</t>
  </si>
  <si>
    <t>Conector BNC de solda p/CFTV</t>
  </si>
  <si>
    <t>Cabo elétrico trançado para CFTV</t>
  </si>
  <si>
    <t>Cabo elétrico Tripolar 80%</t>
  </si>
  <si>
    <t>Aluminio estrutural usinado para uso em Estrutura Espacial</t>
  </si>
  <si>
    <t>Piso tátil direcional e/ou alerta, de borracha, dim 25x 25cm  preto - aplicad o</t>
  </si>
  <si>
    <t>Caixa de incêndio metálica dimensões 0.90x0.60x0.17 m, c/ tampa de vidro temp erado 10mm, para hidrante, inclusive mangueira de algodão de 1 1/2" l=15.00 m e esguicho</t>
  </si>
  <si>
    <t>Chapim de granito cinza andorinha polido 22 x 2cm</t>
  </si>
  <si>
    <t>Tampo em aço inoxidável-304, liso, sem enchimento, acabamento lixado, dimensõ es 1,85 x 0,35 m</t>
  </si>
  <si>
    <t>Tampo em aço inoxidável-304, liso, sem enchimento, acabamento lixado, dimensõ es 4,34 x 0,75 m</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</si>
  <si>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</si>
  <si>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</si>
  <si>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</si>
  <si>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Cerâmica 47 x 47cm, piso classic branco, PEI 4, marca BIANCOGRÊS OU SIMILAR</t>
  </si>
  <si>
    <t>Cerâmica 52 x 52cm, pei 4, piso porcelanato cristalo bianco, marca BIANCOGRÊS OU SIMILAR</t>
  </si>
  <si>
    <t>Cerâmica 60 x 60cm, piso porcelanato, urbanus natural ret, PEI 5,  marca INCE PA OU SIMILAR</t>
  </si>
  <si>
    <t>Cerâmica 61 x 61cm, piso porcelanato, merano branco, PEI 5,  marca INCEPA OU  SIMILAR</t>
  </si>
  <si>
    <t>Cerâmica 45 x 45cm, piso porcelanato, marmore bianco, PEI 5,  marca PORTOBELL O OU SIMILAR</t>
  </si>
  <si>
    <t>Cerâmica 45 x 45cm, piso porcelanato, Tokyo Warm, PEI 4,  marca PORTOBELLO OU SIMILAR</t>
  </si>
  <si>
    <t>Te 90° pvc rigido, série R, d= 50mm</t>
  </si>
  <si>
    <t>Joelho 45° pvc rigido, série R,  d= 50mm</t>
  </si>
  <si>
    <t>Joelho 90° pvc rigido, série R, d= 50mm</t>
  </si>
  <si>
    <t>Aquecedor de água a gás GLP automático de fluxo balanceado, 22700kcal/h, da K OMECO ou similar, inclusive kit de mangueiras e instalação</t>
  </si>
  <si>
    <t>Laje pré-fabricada treliçada para piso ou cobertura, h=16cm, enchimento em bl oco ceramico h=12cm</t>
  </si>
  <si>
    <t>Régua (filtro de linha) com 12 tomadas</t>
  </si>
  <si>
    <t>Luva de transição cpvc d=28 mm x 1", Aquatherm, Tigre ou similar</t>
  </si>
  <si>
    <t>Planta - Agave gigantea (furcraea gigantea) - muda</t>
  </si>
  <si>
    <t>Tanque em chapa aço  inox - 304 # 0,8mm,  dimensões 1200 x 800 x 50mm  polido ou escovado</t>
  </si>
  <si>
    <t>Locação de forma deslizante metálica para resevatório circular de concreto Ø  externo = 3,20m; h total = 19,80m, esp.parede = 20cm</t>
  </si>
  <si>
    <t>Médico Clínico Geral</t>
  </si>
  <si>
    <t>Nutricionista</t>
  </si>
  <si>
    <t>Cozinheiro</t>
  </si>
  <si>
    <t>Pedra de mão granítica selecionada entre 15 e 30cm com frete</t>
  </si>
  <si>
    <t>Elevador de Obra - Cremalheira</t>
  </si>
  <si>
    <t>Madeira Cedro</t>
  </si>
  <si>
    <t>Jahu Pesado</t>
  </si>
  <si>
    <t>Nível classe 4 N3 - CODEVASF</t>
  </si>
  <si>
    <t>Miras Invar - CODEVASF</t>
  </si>
  <si>
    <t>Nível classe 3 NA2 - CODEVASF</t>
  </si>
  <si>
    <t>Nível classe 2 - CODEVASF</t>
  </si>
  <si>
    <t>Engenheiro Junior de Segurança do Trabalho</t>
  </si>
  <si>
    <t>Engenheiro Junior de Planejamento</t>
  </si>
  <si>
    <t>Grua Fixa</t>
  </si>
  <si>
    <t>Transformador de potencial encapsulado em epoxi 15 kv, uso interno</t>
  </si>
  <si>
    <t>Perfil Alumínio, "U" 25,4mm x 3,2mm x 0,604kg/m</t>
  </si>
  <si>
    <t>Pastilha em porcelana esmaltada, 5 x 5 cm, marca ATLAS, linha engenharia, ref .Areia - M-4330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</si>
  <si>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</si>
  <si>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</si>
  <si>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Lorca - B11421 ou similar</t>
  </si>
  <si>
    <t>Estrutura Metálica em Treliça para Bandeja de Proteção Primária (Apara Lixo)  dim. 2,50m+0,80m</t>
  </si>
  <si>
    <t>Aluguel de serra circular portátil</t>
  </si>
  <si>
    <t>Aluguel de ebedouro elétrico com filtro</t>
  </si>
  <si>
    <t>Filtro elétrico JBBL</t>
  </si>
  <si>
    <t>Ventilador de teto</t>
  </si>
  <si>
    <t>Televisão LED FULL HD 32"</t>
  </si>
  <si>
    <t>DVD Player</t>
  </si>
  <si>
    <t>Máquina de calcular elétrica c/ bobina</t>
  </si>
  <si>
    <t>Fogão 06 bocas - consul</t>
  </si>
  <si>
    <t>Geladeira 300 l</t>
  </si>
  <si>
    <t>Cafeteira elétrica inox</t>
  </si>
  <si>
    <t>Perfis em aço galvanizado e "T" invertido</t>
  </si>
  <si>
    <t>Chave seccionadora de 02 posições 63A com abertura sob carga</t>
  </si>
  <si>
    <t>Fonte de alimentação  potencia mínima 150VA, alimentação 90 a 305VAC e freq.  60Hz, tensão de saída de 24 VDC, dim 228x68x39mm, grau de proteção IPP66, pro teção contra curto circuito</t>
  </si>
  <si>
    <t>Cabo de controle para o sinal DMX seção de 24 AWG com um par de cabos e fios  de cobre</t>
  </si>
  <si>
    <t>Conector tipo T ou Y c/ 03 entradas, grau de proteção IP66, conexão interna p / no mínimo 03 fios, c/ prensa cabos em suas entradas, p/ cabos de 7 a 13,5mm ², corrente máxima de 32A</t>
  </si>
  <si>
    <t>Resistor de 120 ohms, com potência de 1/4W</t>
  </si>
  <si>
    <t>Conversor DMX- Ethernet- DMX, tensaõ 9-48 VDC, com conexões por parafusos ou  RJ-45, corpo em policarbonato UL94-V0</t>
  </si>
  <si>
    <t>Conversor Ethernet- DMX- Ethernet, tensaõ 9-48 VDC, com conexões por parafuso s ou RJ-45, corpo em policarbonato UL94-V0</t>
  </si>
  <si>
    <t>Conector XLR 05 pinos em alumínio com grau proteção IP66</t>
  </si>
  <si>
    <t>Caixa de proteção em material tipo ABS, grau de proteção IPP66, resistência a impacto IK08, temp -40° até 60°C</t>
  </si>
  <si>
    <t>Tranceiver fibra dim 54x14x14mm, com interface de conexão do tipo LC duplex,  compatível com tranceiver SFP e especificação MSA e multimodo 62.5/125</t>
  </si>
  <si>
    <t>Conector de fibra ótica do tipo SC, compatível com especificações da norma AN SI/EIA/TIA-568-C.X e IEC 61.754-4 (tipo SC), compativel com fibra ótica multi modo 50/125 fÊm</t>
  </si>
  <si>
    <t>Conversor de mídia RJ-45 para fibra ótica, com uma porta RJ-45 1000base-T, um a porta para fibra ótica 1000base-SX multimodo (50/125 ou 62,5/125) para cone ctor SC, com led em seu corpo</t>
  </si>
  <si>
    <t>Eletrodo AWS E-6013 (OK 46; WI-613) d=4mm (solda eletrica)</t>
  </si>
  <si>
    <t>Bucha redução ferro galvanizado d=2" x 1 1/4 "</t>
  </si>
  <si>
    <t>Parafuso cabeça sextavada 1/4" x 1"</t>
  </si>
  <si>
    <t>Porca sextavada zincada 1/4"</t>
  </si>
  <si>
    <t>Chumbador de aço galvanizado 5/8" x 2 1/2"</t>
  </si>
  <si>
    <t>Grelha de insuflamento dupla com registro 200x150mm</t>
  </si>
  <si>
    <t>Regua de alumínio c/ 2,00m (para pedreiro)</t>
  </si>
  <si>
    <t>Planta - Cordeline rosa (cordyline terminalis)</t>
  </si>
  <si>
    <t>Planta - Jabuticabeira enxertada (myrciaria cauliflora), h=3,00m</t>
  </si>
  <si>
    <t>Planta - Manjelão (syzygium cuminil)</t>
  </si>
  <si>
    <t>Planta - Cajueiro (anacardium occidentale)</t>
  </si>
  <si>
    <t>Planta - Carambola (averrhoa carambola)</t>
  </si>
  <si>
    <t>Planta - Jambeiro (syzygium malaccense)</t>
  </si>
  <si>
    <t>Planta - Cajarana (spondias dulcis)</t>
  </si>
  <si>
    <t>Planta - Aroeira da praia (schinus terebinthifolius)</t>
  </si>
  <si>
    <t>Planta - Craibeira (tabebuia aurea)</t>
  </si>
  <si>
    <t>Planta - Palmeira cica (cyca revoluta) h=1,00m</t>
  </si>
  <si>
    <t>Planta - Casuarina (casuarina equisetifolia)</t>
  </si>
  <si>
    <t>Planta - Papiro (cyperus alternifolius)</t>
  </si>
  <si>
    <t>Planta - Assistasia (acystasia coromendeliana)</t>
  </si>
  <si>
    <t>Planta - Taioba (colocasia esculenta)</t>
  </si>
  <si>
    <t>Planta - Ixora pink (ixora coccinea pink)</t>
  </si>
  <si>
    <t>Planta - Ixora rei vermelha (ixora coccinea red)</t>
  </si>
  <si>
    <t>Planta - Ixora amarela (ixora coccinea yellow)</t>
  </si>
  <si>
    <t>Aterro com argila para jardim (paisagismo). Caçamba com 8m³.</t>
  </si>
  <si>
    <t>Argila expandida para ornamentação de vasos e jardins (saco com 50 litros)</t>
  </si>
  <si>
    <t>Pedra ornamental tamanho grande, 2 a 3 ton, para paisagismo (incluso transpor te) - Obra:Sergipetec</t>
  </si>
  <si>
    <t>Pedra ornamental tamanho medio, 1 a 1,50 ton, para paisagismo (incluso transp orte) - Obra:Sergipetec</t>
  </si>
  <si>
    <t>Grama seda, fornecimento (obra Sergipetec)</t>
  </si>
  <si>
    <t>Evaporadora e Condensadora 36.000 BTU's (ref: obra Sergipetec)</t>
  </si>
  <si>
    <t>Evaporadora e Condensadora 24.000 BTU's (ref: obra Sergipetec)</t>
  </si>
  <si>
    <t>Fornecimento de ar condicionado tipo split wall  9.000 BTU's (evaporadora e c ondensadora)</t>
  </si>
  <si>
    <t>Caixa ventiladora c/filtro G4, Q=2.000 m³/h e pe=20mmca (ref: obra do Sergipe tec)</t>
  </si>
  <si>
    <t>Gabião colchão revestido em pvc, malha 8 x 10cm, h=0,30m</t>
  </si>
  <si>
    <t>Acabamento para racks com kit porca-gaiola e parafuso M6 (ref: obra do Sergip etec)</t>
  </si>
  <si>
    <t>Certificação de rede cabeamento estruturado (ref: obra Sergipetec)</t>
  </si>
  <si>
    <t>Tubo de aço inox 1/2" esp.1,20mm</t>
  </si>
  <si>
    <t>Luminária de sobrepor tipo plafon, em aluminio, para lampada eletronica, com  vidro, ref: XP-338, Xoulux ou similar</t>
  </si>
  <si>
    <t>Madeira massaranduba serrada (peça) 20cm x 20cm (0,04 m³/m)</t>
  </si>
  <si>
    <t>Conector modular rj-45 com caixa de sobrepor</t>
  </si>
  <si>
    <t>Documentação "as built" (Sergipetec)</t>
  </si>
  <si>
    <t>Conector de pressão para cabo nu de 35mm²</t>
  </si>
  <si>
    <t>Molde de solda exotérmica tipo "T" para cabo cobre nu 35 mm²</t>
  </si>
  <si>
    <t>Molde de solda exotérmica tipo "X" para cabo cobre nu 50 mm²</t>
  </si>
  <si>
    <t>Laje pré-fabricada treliçada com vigota dupla para piso, h=12cm, intereixo 38 cm, enchimento em bloco cerâmico h=8cm</t>
  </si>
  <si>
    <t>Transformador monofásico 7,5kva, com caixa, grau de proteção IP23, tensão pri mária 220V, tensão secundária 127V, com gabinete metálico, frequencia 60Hz e  isolação 0,6kV</t>
  </si>
  <si>
    <t>Sensor de temperatura ESO107</t>
  </si>
  <si>
    <t>Dispositivo Supervisor de Isolamento e Dispositivo Supervisor do Transformado r,gerador de sinais,conf. IEC61557-9 p/sist.local.de falhas.Tensão aliment. e rede CA 70..264V,42..460V.Resist. min. 20kohm tensão med. 12V e corr. 50uA- p / obra HUSE</t>
  </si>
  <si>
    <t>Localizador de falhas fixo,tensão aliment. AC 17..24V 50..60Hz, DC 14..28V co m 6 transfor.de medida incluso de ø=10mm,led's de alarme p/ cada canal de med .sensib.resposta 0,5mA,tempo p/local. menor que 10s - p/ obra  HUSE</t>
  </si>
  <si>
    <t>Conversor de protocolo, do protocolo RDI Bender BMS para TCI/IP, suporte em n avegadores baseado em microsoft silverlight.Tensão de alimentação CA/CC 76..2 76V - p/ obra do HUSE</t>
  </si>
  <si>
    <t>Fonte de alimentação 15w (24V)</t>
  </si>
  <si>
    <t>Transformador de corrente KR 127 60A/5A - p/ obra do HUSE</t>
  </si>
  <si>
    <t>Transformador de corrente com corrente secundária em mA</t>
  </si>
  <si>
    <t>Anunciador de alarme e teste central de acordo com a NBR13534, com memorizaçã o de data e hora dos eventos. Possibilidade de edição dos textos de alarme co m regis. do local de alarme. Conexão USB para download de regIST dos alarmes  - p/ obra do HUSE</t>
  </si>
  <si>
    <t>Distanciador de plástico para pisos ref. CTL-20</t>
  </si>
  <si>
    <t>Transformador de isolação e segurança monofásico 7,5kva, isolação a seco, uso hospitalar conf norma IEC 61558-2-15 e IEC 742, t.primária 220V, t.secund. 12 7V, freq. 60Hz, isolação 1,2KV, c/ gab. metálico, IP-23, blind.eletrostática, enrol.cobre eletr</t>
  </si>
  <si>
    <t>Treliça TG 8M</t>
  </si>
  <si>
    <t>Caixa d'agua de polietileno alta densidade, cilindrica, Multiuso, 1.000 litro s, altura= 0,68m, diam=1,82m, Fortlev ou similar</t>
  </si>
  <si>
    <t>Registro esfera PVC soldável Ø 25mm</t>
  </si>
  <si>
    <t>Registro esfera PVC soldável Ø 32mm</t>
  </si>
  <si>
    <t>Registro esfera PVC soldável Ø 50mm</t>
  </si>
  <si>
    <t>Grelha pré-moldada em concreto p/canaleta dimensões 0,40 x 0,50 x 0,05m</t>
  </si>
  <si>
    <t>Perfil Aço Cantoneira abas iguais - 5/8" x 1/8" (0,71kg/m)</t>
  </si>
  <si>
    <t>Seguro de vida e acidente em grupo</t>
  </si>
  <si>
    <t>Bucha em liga zamak para eletroduto 20mm, d=3/4"</t>
  </si>
  <si>
    <t>Bucha em liga zamak para eletroduto 32mm, d=1 1/4"</t>
  </si>
  <si>
    <t>Arruela em liga zamak p/eletroduto 20mm, d=3/4 "</t>
  </si>
  <si>
    <t>Arruela em liga zamak p/eletroduto 32mm, d=1 1/4 "</t>
  </si>
  <si>
    <t>Fornecimento e instalação de Alambrado em painel fixo de vidro liso incolor t emperado 20mm(10+10TL), dim.:1,50x2,00m, inclusive perfis de alumínio reforça do e=4mm, ferragens, transp, frete e mão de obra de montg., ref. Obra Estadio Lourival Batista.</t>
  </si>
  <si>
    <t>Tela de aço galvanizado, fio 12 bwg, malha 1/2", ondulada, quadrada, sem reve stimento</t>
  </si>
  <si>
    <t>Escavação mecânica a trado Ø = 200 a 250mm para estaca escavada</t>
  </si>
  <si>
    <t>Escavação mecânica a trado Ø 400mm para estaca escavada</t>
  </si>
  <si>
    <t>Locação de cubeta / cabacinha plástica de polipropileno para laje nervurada - 61x61x18cm</t>
  </si>
  <si>
    <t>un/dia</t>
  </si>
  <si>
    <t>Aluguel de estrutura metálica para escoramento de laje com perfis metálicos p ara cimbramento até 3m</t>
  </si>
  <si>
    <t>Locação de perfil cartola de chapa dobrada 13 de aço galvanizado 1020 (abas:  2,5c/altura:2,5cm/largura:7,5cm)</t>
  </si>
  <si>
    <t>m/dia</t>
  </si>
  <si>
    <t>Ancoragem passiva para cabo com 7 cordoalhas de 12.7mm, d=1/2"</t>
  </si>
  <si>
    <t>Parafuso auto-brocante 12 x 2"</t>
  </si>
  <si>
    <t>Fixação (parafuso e conjunto vedação)  para telhas de aço</t>
  </si>
  <si>
    <t>Joelho 90 pvc sanitario d= 150mm</t>
  </si>
  <si>
    <t>Quadro de distribuição de embutir em chapa de aço, p/até 08 disjuntores c/bar ramento, padrão DIN, Cemar ou similar</t>
  </si>
  <si>
    <t>Aluguel de banheiro químico, com 03 limpezas semanais</t>
  </si>
  <si>
    <t>Aluguel de banheiro químico, com limpezas diárias</t>
  </si>
  <si>
    <t>Gancho com bucha 4,4 x 70 - 8mm</t>
  </si>
  <si>
    <t>Locação de equipamento de rebaixamento de lencol freático</t>
  </si>
  <si>
    <t>Bucha em liga zamak para eletroduto 16mm, d=1/2"</t>
  </si>
  <si>
    <t>Cabo de aço 8,0 mm media resistencia</t>
  </si>
  <si>
    <t>Assoalho em régua de madeira de lei (Ipê/Pau D'Arco), macho e fêmea, 14 x 2cm - Comercial</t>
  </si>
  <si>
    <t>Lã de vidro revestida com uma face em alumínio, espessura 25mm, d = 18kg/m² - Modulação 25,0x1,20m (rolo com 30,00m²), Isoflex ou similar - aplicado</t>
  </si>
  <si>
    <t>Lã de vidro revestida com uma face em alumínio, espessura 38mm - aplicado</t>
  </si>
  <si>
    <t>Terminal 38 x 38 mm para eletrocalha perfurada metalica</t>
  </si>
  <si>
    <t>União 1/2"x1/8" NPT (instalações gás)</t>
  </si>
  <si>
    <t>Conector femea de cobre, solda e rosca 15mm x 1/2" (instal.gás)</t>
  </si>
  <si>
    <t>Chapa de aço galvanizado nº 28</t>
  </si>
  <si>
    <t>Planta - Yuca Elefante (yucca elephantipes), h=1,60m</t>
  </si>
  <si>
    <t>Fecho eletromagnetico HDL mod.FEC-91LA, espelho longo trinco ajustável, p/emb utir no batente, p/portas madeira ou metal</t>
  </si>
  <si>
    <t>Portão em tela de aço galvanizado fio 12 bwg, malha 1", sem revestimento em p vc, soldadas em quadro de tubo galv. 2" com cantoneira 3/4", montantes em tub o sch 40, DN4", inclusive ferrolho, dobradiças e batedor</t>
  </si>
  <si>
    <t>Fechadura Stam, linha residencial, acabamento inox, interna/externa, ref.1801 /19 ou similar</t>
  </si>
  <si>
    <t>Fechadura Stam, linha residencial, acabamento inox, p/banheiro, ref.1820/09 o u similar</t>
  </si>
  <si>
    <t>Fechadura tubular Lockwell para divisória chave/botão de girar, ref:41410N, c or preta, ou similar</t>
  </si>
  <si>
    <t>Fornecimento de ar condicionado tipo split wall 30.000 BTU's (evaporadora e c ondensadora)</t>
  </si>
  <si>
    <t>Tela aço soldada nervurada CA-60, malha 15x15cm, ferro 3.4mm, painel 2x3m, (1 ,00kg/m²), Malha Pop Média Gerdau ou similar</t>
  </si>
  <si>
    <t>Tela aço soldada nervurada CA-60, malha 15x15cm, ferro 4.2mm, painel 2x3m, (1 ,50kg/m²), Malha Pop Reforçada Gerdau ou similar</t>
  </si>
  <si>
    <t>Telha fibrocimento estrutural, dim: 4,10 x 1,06m, esp=6 mm, s/ acessorios (Et ermax, Maxiplac ou similar)</t>
  </si>
  <si>
    <t>Telha fibrocimento modulada, dim:4,10x0,60m  esp=8 mm (eternit ou similar)</t>
  </si>
  <si>
    <t>Calha meio-tubo de concreto simples d=600mm p/agua pluvial</t>
  </si>
  <si>
    <t>Calha meio-tubo de concreto simples d=800mm p/agua pluvial</t>
  </si>
  <si>
    <t>Caminhão Carroceria de madeira 9 t - fonte:DNIT</t>
  </si>
  <si>
    <t>Exame Hemograma completo</t>
  </si>
  <si>
    <t>Exame Parasitologico de Fezes</t>
  </si>
  <si>
    <t>Exame Sumario de Urina</t>
  </si>
  <si>
    <t>Exame de Colesterol Total</t>
  </si>
  <si>
    <t>Exame do Grupo Sanguineo + Fator RH</t>
  </si>
  <si>
    <t>Exame de Glicemia</t>
  </si>
  <si>
    <t>Exame de Acuidade Visual</t>
  </si>
  <si>
    <t>Exame de Avaliação Pisicologica</t>
  </si>
  <si>
    <t>Exame de Audiometria</t>
  </si>
  <si>
    <t>Exame de Eletrocardiograma</t>
  </si>
  <si>
    <t>Exame de Eletroencefalograma</t>
  </si>
  <si>
    <t>Exame de Espirometria</t>
  </si>
  <si>
    <t>Exame de Raio X Torax PA</t>
  </si>
  <si>
    <t>Consulta Medica</t>
  </si>
  <si>
    <t>Primer para impermeabilizações ref: TP Adeflex 612, Asfaltos Vitoria ou simil ar</t>
  </si>
  <si>
    <t>Manta asfáltica esp=4mm, a base de asfalto modificado c/polímeros tipo APP, e struturada com não-tecido de poliester, Ref:Torodin, Viapol ou similar</t>
  </si>
  <si>
    <t>Emulprimer, tinta primaria betuminosa em suspenção aquosa, utilizada como pin tura basica de imprimação</t>
  </si>
  <si>
    <t>Impermeabilizador (profissional de impermeabilização)</t>
  </si>
  <si>
    <t>Ajudante-pratico/Meio-Oficial</t>
  </si>
  <si>
    <t>Manta asfáltica esp=5mm, a base de asfalto modificado c/polímeros tipo APP, e struturada com não-tecido de poliester, Ref:Torodin, Viapol ou similar</t>
  </si>
  <si>
    <t>Moto 125 CC (13CV)</t>
  </si>
  <si>
    <t>Asfalto elastomérico para impermeabilização de superficie, Denverpren ou simi lar</t>
  </si>
  <si>
    <t>Véu de Poliester para impermeabilizações</t>
  </si>
  <si>
    <t>Manta asfáltica aluminizada esp=3mm, a base de asfalto modificado c/polimeros , estruturada com não-tecido de poliester, Ref:Classic Aluminio, marca Viapol ou similar</t>
  </si>
  <si>
    <t>Cotovelo 90º aço carbono 3/4"</t>
  </si>
  <si>
    <t>Cotovelo 90° NPT bronze 22mmx3/4" RF</t>
  </si>
  <si>
    <t>Cotovelo 90° cobre 22mm</t>
  </si>
  <si>
    <t>Cotovelo 90° cobre 15mm</t>
  </si>
  <si>
    <t>Cotovelo 45° eletrofusão 32mm</t>
  </si>
  <si>
    <t>Cotovelo 90° eletrofusão 32mm</t>
  </si>
  <si>
    <t>Cotovelo 45° cobre 15mm</t>
  </si>
  <si>
    <t>Luva de eletrofusão 32mm</t>
  </si>
  <si>
    <t>Tê redução de cobre 22 x 15 x 15mm</t>
  </si>
  <si>
    <t>Luva de redução NPT bronze 3/4" x 1/2"</t>
  </si>
  <si>
    <t>Cap em aço carbono 3/4"</t>
  </si>
  <si>
    <t>Luva em aço carbono 3/4"</t>
  </si>
  <si>
    <t>Luva em aço carbono 1/2"</t>
  </si>
  <si>
    <t>Niple duplo em aço carbono 3/4"</t>
  </si>
  <si>
    <t>Niple duplo em aço carbono 1/2"</t>
  </si>
  <si>
    <t>Luva de transição pead 32mm x 1/2"</t>
  </si>
  <si>
    <t>Luva de transição pead 32mm x 3/4"</t>
  </si>
  <si>
    <t>Válvula UGV-1  3/4"</t>
  </si>
  <si>
    <t>Válvula UGV-1  1/2"</t>
  </si>
  <si>
    <t>Extintor de pó químico ABC , capacidade  30kg</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</si>
  <si>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</si>
  <si>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</si>
  <si>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</si>
  <si>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Arame farpado galvanizado 14 bwg</t>
  </si>
  <si>
    <t>Estaca pré-moldada de concreto armado (mourão) obliquo, seção 10x10cm, h(util )=2,35m</t>
  </si>
  <si>
    <t>Locação de cubeta / cabacinha plástica de polipropileno para laje nervurada - 65x65x21cm</t>
  </si>
  <si>
    <t>Tela fortinet, revestida em pvc, fio 2.5mm, malha 10x5cm, da ArcelorMittal ou similar</t>
  </si>
  <si>
    <t>Aluguel de container - Escritório sem banheiro - 6,20 x 2,40m, equipado com 0 1 Ar condicionado</t>
  </si>
  <si>
    <t>Aluguel de container - Banheiro com 4 chuveiros, 1 lavatório, 1 mictório e 4  bacias - 6,20 x 2,40m</t>
  </si>
  <si>
    <t>Cesta Básica</t>
  </si>
  <si>
    <t>Fornecimento e instalação de fachada em pele de vidro, linha Citta Due Alcoa, em vidro laminado 3+3 prata refletivo medindo 8,30x6,87m,c/06 mod.vertical e  11 mod.horiz. e 05 janelas maxi mar (obra:Sup.Reg.Trabalho)</t>
  </si>
  <si>
    <t>Azulejista</t>
  </si>
  <si>
    <t>Estucador</t>
  </si>
  <si>
    <t>Fundidor</t>
  </si>
  <si>
    <t>Ladrilheiro</t>
  </si>
  <si>
    <t>Marmorista</t>
  </si>
  <si>
    <t>Pastilheiro</t>
  </si>
  <si>
    <t>Polidor</t>
  </si>
  <si>
    <t>Chuveiro e lava-olhos de emergência e bacia em aço inox, da marca Adamo, ref. 01486 ou similar</t>
  </si>
  <si>
    <t>Capela de exaustão de gases, profissional, marca Lab1000, modelo LM-INV 110 o u similar</t>
  </si>
  <si>
    <t>Cinta aço galvanizado 180mm</t>
  </si>
  <si>
    <t>Anel de amarração em silicone para isolador polimérico de 25 kv</t>
  </si>
  <si>
    <t>Cinta aço galvanizado 190mm</t>
  </si>
  <si>
    <t>Cinta aço galvanizado 250mm</t>
  </si>
  <si>
    <t>Cinta aço galvanizado 270mm</t>
  </si>
  <si>
    <t>Cinta aço galvanizado 280mm</t>
  </si>
  <si>
    <t>Servente (Salário mensal)</t>
  </si>
  <si>
    <t>Kit básico de EPI - Fardamento, Bota de Couro, Capacete, Luva Raspa, Óculos,  Máscara Filtro Papel, Filtro Solar FPS30 (Custo Mensal)</t>
  </si>
  <si>
    <t>Exames admissionais/demissionais (checkup)</t>
  </si>
  <si>
    <t>Comprador - SINDUSCON</t>
  </si>
  <si>
    <t>Auxiliar de almoxarife</t>
  </si>
  <si>
    <t>Auxiliar de Laboratorista de solos</t>
  </si>
  <si>
    <t>Laboratorista de solos</t>
  </si>
  <si>
    <t>Motorista veículo leve - SINDUSCON</t>
  </si>
  <si>
    <t>Motorista veículo pesado - SINDUSCON</t>
  </si>
  <si>
    <t>Aluguel mensal de área</t>
  </si>
  <si>
    <t>Aluguel de bureau de madeira 1,40m</t>
  </si>
  <si>
    <t>Aluguel de mesa para reunião</t>
  </si>
  <si>
    <t>Aluguel de cadeira sem braços</t>
  </si>
  <si>
    <t>Aluguel de mesa em aço com cadeira, para ambulatório</t>
  </si>
  <si>
    <t>Aluguel de cama ambulatório/degrau em aço, c/ colchonete</t>
  </si>
  <si>
    <t>Aluguel de prancheta de madeira com banco</t>
  </si>
  <si>
    <t>Aluguel de arquivo em aço</t>
  </si>
  <si>
    <t>Aluguel de cofre</t>
  </si>
  <si>
    <t>Aluguel de armário de aço e vidros</t>
  </si>
  <si>
    <t>Aluguel de mapoteca</t>
  </si>
  <si>
    <t>Aluguel de computador work station</t>
  </si>
  <si>
    <t>Aluguel de computador notebook</t>
  </si>
  <si>
    <t>Aluguel de impressora colorida - laser</t>
  </si>
  <si>
    <t>Aluguel de telefone celular - aquisição</t>
  </si>
  <si>
    <t>Aluguel de televisor 32"</t>
  </si>
  <si>
    <t>Aluguel de DVD player</t>
  </si>
  <si>
    <t>Aluguel de antena parabólica</t>
  </si>
  <si>
    <t>Aluguel de geladeira 420 l</t>
  </si>
  <si>
    <t>Aluguel de freezer</t>
  </si>
  <si>
    <t>Aluguel de cafeteira industrial</t>
  </si>
  <si>
    <t>Bebebdouro elétrico c/ filtro</t>
  </si>
  <si>
    <t>Aluguel de fax central telefônica 10 ramais</t>
  </si>
  <si>
    <t>Aluguel de rádio comunicador - 02 unidades</t>
  </si>
  <si>
    <t>Aluguel de ploter</t>
  </si>
  <si>
    <t>Aluguel de copiadora</t>
  </si>
  <si>
    <t>Água - dispêndio mensal</t>
  </si>
  <si>
    <t>Consumo de energia elétrica</t>
  </si>
  <si>
    <t>Consumo de gás GLP - botijão 13kg</t>
  </si>
  <si>
    <t>Telefone - dispêndio mensal</t>
  </si>
  <si>
    <t>Internet - dispêndio mensal</t>
  </si>
  <si>
    <t>Cópias de desenhos</t>
  </si>
  <si>
    <t>Aluguel de máquina de calcular elétrica c/ bobina</t>
  </si>
  <si>
    <t>Material de escritório</t>
  </si>
  <si>
    <t>Material de limpeza</t>
  </si>
  <si>
    <t>Medicamentos primeiros socorros</t>
  </si>
  <si>
    <t>Ensaio - Tecnológico de blocos</t>
  </si>
  <si>
    <t>Quadro negro /  de avisos</t>
  </si>
  <si>
    <t>Aluguel de relógio de ponto</t>
  </si>
  <si>
    <t>Aluguel de aparelho de ar condicionado 18.000 BTU's</t>
  </si>
  <si>
    <t>Panelas e utensilios de alumínio</t>
  </si>
  <si>
    <t>Botijão de gás - caução</t>
  </si>
  <si>
    <t>PCMAT (NR-18)</t>
  </si>
  <si>
    <t>PPRA (NR-9)</t>
  </si>
  <si>
    <t>PCMSO (NR-7)</t>
  </si>
  <si>
    <t>Alvará de construção inicial de edificação em Aracaju (comércio misto)</t>
  </si>
  <si>
    <t>Aluguel de máquina desbobinadeira de aço</t>
  </si>
  <si>
    <t>Serrote 40cm</t>
  </si>
  <si>
    <t>Formão grande</t>
  </si>
  <si>
    <t>Chave de fenda chata 30 cm</t>
  </si>
  <si>
    <t>Aluguel de alicate com isolamento</t>
  </si>
  <si>
    <t>Aluguel de alicate volt-amperimetro</t>
  </si>
  <si>
    <t>Aluguel de chave inglesa 12"</t>
  </si>
  <si>
    <t>Trincha 3"</t>
  </si>
  <si>
    <t>Aluguel de escada de madeira de abrir com 7 degraus</t>
  </si>
  <si>
    <t>Arco de serra</t>
  </si>
  <si>
    <t>Torquesa</t>
  </si>
  <si>
    <t>Aluguel de tarracha 1/2"</t>
  </si>
  <si>
    <t>Aluguel de tarracha 3/4"</t>
  </si>
  <si>
    <t>Aluguel de tarracha 1"</t>
  </si>
  <si>
    <t>Aluguel de tarracha 1 1/4"</t>
  </si>
  <si>
    <t>Aluguel de tarracha 1 1/2"</t>
  </si>
  <si>
    <t>Praio simples 30cm</t>
  </si>
  <si>
    <t>Talha manual 1 T</t>
  </si>
  <si>
    <t>Protetor auricular</t>
  </si>
  <si>
    <t>Capa de chuva</t>
  </si>
  <si>
    <t>Máscara para Proteção Facial do Soldador</t>
  </si>
  <si>
    <t>Protetor solar fps 30 com 120ml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</si>
  <si>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</si>
  <si>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</si>
  <si>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Cinta aço galvanizado 310mm</t>
  </si>
  <si>
    <t>Cinta aço galvanizado 350mm</t>
  </si>
  <si>
    <t>Kit solar p/ iluminação HT-012 US35.115.160-6 com poste de aço galv.de 6m, pa inel solar monocristalino 135w/24v, 2 baterias 80AH/12v seladas de chumbo-áci do, lâmpada LED 40w/24v/3360Lm, controle inteligente 10A/12V/24V</t>
  </si>
  <si>
    <t>Cola contato para chapa vinílica/borracha (piso vinilico ou borracha)</t>
  </si>
  <si>
    <t>Kit solar p/ iluminação HT-013 US35.120.160-8 com poste de aço galv.de 8m, pa inel solar monocristalino 120w/24v, 2 baterias 80AH/12v seladas de chumbo-áci do, lâmpada LED 35w/24v/2940Lm, controle inteligente 10A/12V/24V</t>
  </si>
  <si>
    <t>Rodape vinilico h=5cm, esp=1mm</t>
  </si>
  <si>
    <t>Conector Cunha com capa de proteção - classe de tensão 15KV - em Liga de alum ínio para condutores isolados de 70mm/35mm - 50mm/50mm</t>
  </si>
  <si>
    <t>Conector cunha paralelo - para cabo de alumínio 2/0-4 /3/0-4AWG - em liga de  alumínio - tensão 15KV</t>
  </si>
  <si>
    <t>Conector cunha paralelo - para cabo de alumínio 3/0-2/0 4/0-1/0 AWG - em liga de alumínio - tensão 15KV</t>
  </si>
  <si>
    <t>Kit solar p/ iluminação HT-014 US50.165.200-8 com poste de aço galv.de 8m, pa inel solar monocristalino 165w/24v, 2 baterias 100AH/12v seladas de chumbo-ác ido, lâmpada LED 50w/24v/4200Lm, controle inteligente 10A/12V/24V</t>
  </si>
  <si>
    <t>Conector cunha paralelo - para cabo de alumínio 1/0-1/0AWG - em liga de alumí nio - tensão 15KV</t>
  </si>
  <si>
    <t>Conector cunha paralelo - para cabo de alumínio 2-2/4-1/0AWG - em liga de alu mínio - tensão 15KV</t>
  </si>
  <si>
    <t>Conector cunha paralelo - para cabo de alumínio 336,4-1/0AWG - em liga de alu mínio - tensão 15KV</t>
  </si>
  <si>
    <t>Conector cunha paralelo - para cabo de alumínio 336,4-2/0AWG - em liga de alu mínio - tensão 15KV</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</si>
  <si>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</si>
  <si>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</si>
  <si>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</si>
  <si>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em liga de cobre e aço inoxidável para aterramento de haste 5/8"</t>
  </si>
  <si>
    <t>Conector cunha para cabo 4-2AWG E 6A 1/0AWG -fabricado em liga de alumínio</t>
  </si>
  <si>
    <t>Conector cunha para cabo 4-4 AWG 2 A 6AWG -fabricado em liga de alumínio</t>
  </si>
  <si>
    <t>Elo fusível para distribuição - PRATA - TIPO 1H - corrente nominal 1A - class e de tensão 15KV</t>
  </si>
  <si>
    <t>Elo fusível para distribuição - PRATA - TIPO 3H - corrente nominal 3A - class e de tensão 15KV</t>
  </si>
  <si>
    <t>Elo fusível para distribuição - COBRE - TIPO 8K - corrente nominal 8A - class e de tensão 15KV</t>
  </si>
  <si>
    <t>Grampo de linha viva com parafuso de aperto e terminal em liga de cobre estan hado para cabos  entre 2 a 1/0AWG/8 a 2/0AWG</t>
  </si>
  <si>
    <t>Grampo de ancoragem em alumínio fundido e cunha em poliamida e estribo ou alç a em aço inoxidável para cabo protegido de 50mm²  - classe de tensão 15KV</t>
  </si>
  <si>
    <t>Isolador polimérico tipo ancoragem  - classe de tensão 15 KV</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</si>
  <si>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</si>
  <si>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fechada - refletor assimétrico estampado em chapa de alumínio, trat ado por processo eletroquimico - receptáculo da lâmpada E-40 reforçado, fixad o ao corpo por meio de suporte regulável - refrator prismático, de vidro boro -silicato, fixado</t>
  </si>
  <si>
    <t>Parafuso rosca total 16X650mm em aço carbono, laminado ou trefilado</t>
  </si>
  <si>
    <t>Para-raios em ZnO de distribuição polimérico para baixa tensão 127 V FN - 10K A</t>
  </si>
  <si>
    <t>Relé fotoelétrico intercambiável - individual - tensão secundária 105-305V –N F</t>
  </si>
  <si>
    <t>Conexão "Y", dn=100 x 100mm, em pead (Kananet ou similar)</t>
  </si>
  <si>
    <t>Tubo corrugado parede dupla PEAD, d= 375mm (15"), p/sistemas drenagem, Tigre- ADS N-12 ou similar</t>
  </si>
  <si>
    <t>Tubo corrugado parede dupla PEAD, d= 450mm (18"), p/sistemas drenagem, Tigre- ADS N-12 ou similar</t>
  </si>
  <si>
    <t>Conexão "Y", dn=170 x 100mm, pead (Kananet ou similar)</t>
  </si>
  <si>
    <t>Tampão dn=100mm, em pead (Kananet ou similar)</t>
  </si>
  <si>
    <t>Tampão dn=170mm (Kananet ou similar)</t>
  </si>
  <si>
    <t>Suporte tipo "Z"  em aço carbono galvanizado a quente - classe de tensão 15KV</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</si>
  <si>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</si>
  <si>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</si>
  <si>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</si>
  <si>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</si>
  <si>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Elo fusível</t>
  </si>
  <si>
    <t>Espaçador em rede protegida -Losangular</t>
  </si>
  <si>
    <t>Tubo corrugado parede dupla PEAD, d=1200mm (48"), p/sistemas drenagem, Tigre- ADS N-12 ou similar</t>
  </si>
  <si>
    <t>Tubo corrugado parede dupla PEAD, d=1500mm (60"), p/sistemas drenagem, Tigre- ADS N-12 ou similar</t>
  </si>
  <si>
    <t>Conector para cabo cobre/ cordoalha p/ fixação em tubo de 11/2"</t>
  </si>
  <si>
    <t>Conector split - bolt para um cabo de 70mm²</t>
  </si>
  <si>
    <t>Disjuntor sf6 15kv - 360a - 350 mva com comando a distância e relé pextron mo delo urpe 7104</t>
  </si>
  <si>
    <t>Isolador de passagem interno - interno 15kv</t>
  </si>
  <si>
    <t>Modulo para 24 medidores padrão energisa</t>
  </si>
  <si>
    <t>Módulo para 48 medidores padrão energisa</t>
  </si>
  <si>
    <t>No break 1.200va - bivolt com autonomia para suprimento de 30 minutos, da mic rosol ou similar</t>
  </si>
  <si>
    <t>Para raios tipo polimérico 15kv - 12ka</t>
  </si>
  <si>
    <t>Placa de sinalização de perigo de morte - alta tensão - dimensões 470x340mm</t>
  </si>
  <si>
    <t>Quadro de distribuição de sobrepor, em resina termoplástica p/até 08 disjunto res c/barramento, padrão DIN, Tigre ou similar</t>
  </si>
  <si>
    <t>Quadro de proteção geral (60x100x25)m padrão energisa</t>
  </si>
  <si>
    <t>Molde solda exotérmica tipo "ta" 70/70</t>
  </si>
  <si>
    <t>Molde Solda exotérmica tipo "xa" 70/70</t>
  </si>
  <si>
    <t>Molde Solda tipo "gr"</t>
  </si>
  <si>
    <t>Molde Solda tipo "tg"</t>
  </si>
  <si>
    <t>Cartucho p/ solda exotermica nr120</t>
  </si>
  <si>
    <t>Disjuntor LSI da Siemens (ou similar) 600A ICC 25-30A</t>
  </si>
  <si>
    <t>Irrigação diária do gramado com jardineiro</t>
  </si>
  <si>
    <t>Limpeza e combate da erva daninha invasora diária do gramado com jardineiro</t>
  </si>
  <si>
    <t>Poda mecânica do gramado com jardineiro</t>
  </si>
  <si>
    <t>Combate fitossanitário do gramado com jardineiro</t>
  </si>
  <si>
    <t>Demarcação das áreas de jogo com tinta a base de látex com jardineiro</t>
  </si>
  <si>
    <t>Adubação quimíca à base de NPK do gramado com Jardineiro</t>
  </si>
  <si>
    <t>Descompactação do solo com Jardineiro</t>
  </si>
  <si>
    <t>Assistência Técnica com Engenheiro Agrônomo</t>
  </si>
  <si>
    <t>Cerâmica 43 x 43 cm, pei-5, arielle,Ref.42111  linha aruana, cor branca ou be ge ou similar</t>
  </si>
  <si>
    <t>Cerâmica 43 x 43 cm, pei-4, arielle,Ref.42125, linha campina ou similar</t>
  </si>
  <si>
    <t>Cerâmica 43 x 43 cm, pei-4, arielle,Ref.42145  linha riviera, cor branca ou s imilar</t>
  </si>
  <si>
    <t>Cerâmica 53 x 53 cm, pei-5, arielle,Ref.46007 linha atenas, cor cinza ou bege , ou similar</t>
  </si>
  <si>
    <t>Manta Geotex 70g/m² para separação, proteção, reforço e drenagem em estrutura s</t>
  </si>
  <si>
    <t>Tela de PVC malha hexagonal 1/2", fio 16 (1,65mm)</t>
  </si>
  <si>
    <t>Engenheiro Pleno de Controle de Qualidade</t>
  </si>
  <si>
    <t>Engenheiro Pleno de Planejamento e Medição</t>
  </si>
  <si>
    <t>Engenheiro Pleno Segurança do Trabalho</t>
  </si>
  <si>
    <t>Enfermeiro Nível Superior</t>
  </si>
  <si>
    <t>Encarregado de manutenção</t>
  </si>
  <si>
    <t>Encarregado de controle e patrimônio</t>
  </si>
  <si>
    <t>Encarregado de armação, concreto ou formas</t>
  </si>
  <si>
    <t>Traves oficial p/futebol de salão 3x2m em aço galv.3", com requadro e redes d e polietileno fio 4mm (conjunto p/futsal)</t>
  </si>
  <si>
    <t>Barra roscada zincada ø 5/16"</t>
  </si>
  <si>
    <t>Coxim de borracha</t>
  </si>
  <si>
    <t>Barra chata de ferro 2" x 3/16" (1,90 kg/m)</t>
  </si>
  <si>
    <t>Perfil Aço, U Dobrado de chapa - UDC simples - 100 x 40 x 3 mm (4.01 kg/m)</t>
  </si>
  <si>
    <t>Suporte pvc p/calha pluvial d=170mm (Amanco ou similar)</t>
  </si>
  <si>
    <t>Manutenção do disjuntor da rede de média tensão do Estádio Lourival Baptista</t>
  </si>
  <si>
    <t>Instalação do disjuntor da rede de média tensão do Estádio Lourival Baptista  na saída para SE-2</t>
  </si>
  <si>
    <t>Instalação de punhos de manobra nas chaves 15kv do estádio Lourival Bptista c onforme NR 10</t>
  </si>
  <si>
    <t>Adaptação do barramento de média tensão da SE 1 para nova proteção do estádio Lourival Bptista</t>
  </si>
  <si>
    <t>Limpeza e testes de isolamentos nos transformadores e chaves da rede de média tensão interna do estádio Lourival Bptista</t>
  </si>
  <si>
    <t>Desinstalação  de 216 projetores de iluminação com lâmpadas de vapor meálicos do estádio Lourival Baptista</t>
  </si>
  <si>
    <t>Instalação de 216 projetores de iluminação com lâmpadas de vapor meálicos do  estádio Lourival Baptista</t>
  </si>
  <si>
    <t>Revisão e limpeza de 216 projetores de iluminação com lâmpadas de vapor meáli cos do estádio Lourival Baptista</t>
  </si>
  <si>
    <t>Serviços de ajustes e focalização de 216 projetores de iluminação com lâmpada s de vapor meálicos do estádio Lourival Baptista</t>
  </si>
  <si>
    <t>Refeição - almoço com divisão</t>
  </si>
  <si>
    <t>Refeição - café da manhã ( café com leite e dois pães com manteiga)</t>
  </si>
  <si>
    <t>Luminária de sobrepor com aletas, para lâmpada fluorescente, 2 x 32w, ref. LS E, da Lumiluz ou similar</t>
  </si>
  <si>
    <t>Aluguel de fogão 06 bocas</t>
  </si>
  <si>
    <t>Aluguel de furadeira profissional</t>
  </si>
  <si>
    <t>Pente de piaçava com 2,0m p/cobertura, ref: Bahia Manta ou similar</t>
  </si>
  <si>
    <t>Fusível diazed 63a Siemens</t>
  </si>
  <si>
    <t>Recarga de Extintor de pó químico seco (PQS), capacidade 12 kg ABC</t>
  </si>
  <si>
    <t>Recarga de Extintor de dióxido de carbono (CO2), capacidade 6 kg, tempo de de scarga 16s</t>
  </si>
  <si>
    <t>Aluguel de serra mármore tipo makita</t>
  </si>
  <si>
    <t>Aluguel de praio simples 30cm</t>
  </si>
  <si>
    <t>Bucha de redução d= 42 x 22mm, cpvc, Aquatherm, Tigre ou similar</t>
  </si>
  <si>
    <t>Bucha de redução d= 54 x 42mm, cpvc, Aquatherm, Tigre ou similar</t>
  </si>
  <si>
    <t>Joelho 90º d=42mm, cpvc, Aquatherm, Tigre ou similar</t>
  </si>
  <si>
    <t>Joelho 90º d=54mm, cpvc, Aquatherm, Tigre ou similar</t>
  </si>
  <si>
    <t>Aluguel de bebedouro elétrico de pressão 40 litros Inox 110v, Masterfrio ou s imilar</t>
  </si>
  <si>
    <t>Carrinho de mão</t>
  </si>
  <si>
    <t>Pá quadrada</t>
  </si>
  <si>
    <t>Nível de bolha de madeira</t>
  </si>
  <si>
    <t>Prumo de face</t>
  </si>
  <si>
    <t>Prumo de centro</t>
  </si>
  <si>
    <t>Módulo de medição para 08 medidores 150x120x22 cm</t>
  </si>
  <si>
    <t>Quadro de comando para 2 bombas de incendio de 5 cv, trifásica, 220 volts, co m chave seletora, acionamento manual / automático</t>
  </si>
  <si>
    <t>Lampada fluorescente eletronica PL  65W / 220V (compacta integrada)</t>
  </si>
  <si>
    <t>Lampada fluorescente eletronica PL  85W / 220V (compacta integrada)</t>
  </si>
  <si>
    <t>Lampada fluorescente eletronica PL  60W / 220V (compacta integrada)</t>
  </si>
  <si>
    <t>Abraçadeira em aço inox 1/4 x 3/4" x 600mm</t>
  </si>
  <si>
    <t>Bobina para contactor 3 RT 1035-36</t>
  </si>
  <si>
    <t>Soquete ou bocal de louça E40</t>
  </si>
  <si>
    <t>Cabo de cobre isolado HEPR (XLPE),   6,0mm²,  1kv / 90º C</t>
  </si>
  <si>
    <t>Cabo de interligação p/luminarias ColorGraze e WGraze, 15 m. Uso externo, IP6 6.</t>
  </si>
  <si>
    <t>Cabo de interligação p/luminarias ColorGraze e WGraze, 30cm. Uso externo, IP6 6.</t>
  </si>
  <si>
    <t>Caixa p/quadro eletrico em aluminio 60 x 80 cm</t>
  </si>
  <si>
    <t>Contactor 3RT1036 1AN10 50A Siemens ou similar</t>
  </si>
  <si>
    <t>Luminaria ColorGraze Powercore 120cm, corpo aluminio, 48 LEDs, facho médio, I P66, p/ exteriores</t>
  </si>
  <si>
    <t>Luminaria ColorGraze Powercore 60cm, corpo aluminio, 24 LEDs, facho médio, IP 66, p/ exteriores</t>
  </si>
  <si>
    <t>Suporte "U" galvanizado para fixação de barra de LED</t>
  </si>
  <si>
    <t>Programador digital 2 canais p/aparelhos iluminação, ciclo semanal, modelo EG 203B, ref:Hager ou similar</t>
  </si>
  <si>
    <t>Reator p/ lâmpada vapor sódio 400w - externo</t>
  </si>
  <si>
    <t>Relé fotoelétrico RTF/82 127/220v, c/  base móvel</t>
  </si>
  <si>
    <t>Serviço de corte em parede de concreto armado com dimensões 1,10x2,10m e esp= 15cm, utilizando disco diamantado (obra: Espaço Zé Peixe)</t>
  </si>
  <si>
    <t>Instalação de quadro de comando c/disjuntores, contadores e programador (obra : manutenção preventiva e corretiva do sist.energia de diversas pontes Aracaj u e N.S.Socorro)</t>
  </si>
  <si>
    <t>Padrão de medição de energia em caixa noril trifasica (obra: manutenção preve ntiva e corretiva do sist.energia de diversas pontes Aracaju e N.S.Socorro)</t>
  </si>
  <si>
    <t>Plataforma treliçada em "L" para acesso as laterais da ponte (obra: manutençã o preventiva e corretiva do sist.energia de diversas pontes Aracaju e N.S.Soc orro)</t>
  </si>
  <si>
    <t>Transformador trifásico c/ deriv 112,5 kva, at 13800v, bt 380/220v Padrão Ene rgisa</t>
  </si>
  <si>
    <t>Vaso Sanitario antivandalismo, Ref:IPN2-W-PM, em aço inox, inodoro, incl.para fuso fixação, recomendado p/penitenciarias, delegacias, instal.juvenis e simi lares</t>
  </si>
  <si>
    <t>Pulsador antivandalismo (valvula de acionamento), em aço inox, recomendado p/ penitenciarias, delegacias, instal.juvenis e similares</t>
  </si>
  <si>
    <t>Janela em policarbonato, chapa antivandalismo e=6mm, de correr, moldura em ba rra chata de ferro, dim. 2,50x1,50m</t>
  </si>
  <si>
    <t>Janela em policarbonato, chapa antivandalismo e=6mm, de correr, moldura em ba rra chata de ferro, dim. 1,25x1,50m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</si>
  <si>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</si>
  <si>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</si>
  <si>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ferro, tipo grade fixa, com barras com seção quadrada inclusive mol dura 1"x1", conforme projeto J10 dim. 2,00x1,00m</t>
  </si>
  <si>
    <t>Janela em ferro, tipo grade fixa, com barras com seção quadrada inclusive mol dura 1"x1", conforme projetos J11 e J12 dim. 2,00x0,50m</t>
  </si>
  <si>
    <t>Janela em ferro, tipo grade fixa, com barras com seção quadrada inclusive mol dura 1"x1", conforme projeto J13 dim. 1,20x1,00m</t>
  </si>
  <si>
    <t>Janela em ferro, tipo grade fixa, com barras com seção quadrada inclusive mol dura 1"x1", conforme projeto J14 dim. 1,00x0,80m</t>
  </si>
  <si>
    <t>Janela em policarbonato, chapa antivandalismo e=6mm, fixa, moldura em barra c hata de ferro, conforme projeto J15 dim. 2,00x1,00m</t>
  </si>
  <si>
    <t>Janela em policarbonato, chapa antivandalismo e=6mm, fixa, moldura em barra c hata de ferro, conforme projeto J16 dim. 1,50x1,00m</t>
  </si>
  <si>
    <t>Lavatório coletivo  em aço inox 304, dimensão:4000x440x200mm com duas valvula s americana (obra: Mercado Lagarto)</t>
  </si>
  <si>
    <t>Tampo em aço inox 304, sem enchimento, dimensões 1700x500mm  c/ cuba de 500x4 00x300mm (Lanchonete T1)</t>
  </si>
  <si>
    <t>Tampo em aço inox 304, sem enchimento, dimensões 1760x600mm  c/ cuba de 600x5 00x400mm (Miudo T2)</t>
  </si>
  <si>
    <t>Tampo em aço inox 304, sem enchimento, dimensões 1890x600mm  c/ cuba de 600x5 00x400mm (Miudo T1)</t>
  </si>
  <si>
    <t>Tampo em aço inox 304, sem enchimento, dimensões 1090x600mm  (box Miudo T1)</t>
  </si>
  <si>
    <t>Tampo em aço inox 304, sem enchimento, dimensões 1770x400mm  (box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</si>
  <si>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</si>
  <si>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</si>
  <si>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</si>
  <si>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</si>
  <si>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</si>
  <si>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Rodopia em chapa de aço inox 304, dimensões 3800x600mm (Box de Lanchonete T1)</t>
  </si>
  <si>
    <t>Modernização do elevador social - Obra do estadio Lourival Batista</t>
  </si>
  <si>
    <t>Mictório coletivo em concreto, revestido em aço inox 304 #1,2mm, polido, c/01 valvula americana (obra: Mercado Lagarto)</t>
  </si>
  <si>
    <t>Cuba aço inox  redonda ø = 0,20m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</si>
  <si>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</si>
  <si>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</si>
  <si>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</si>
  <si>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</si>
  <si>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</si>
  <si>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</si>
  <si>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Placa de concreto armado polido, fck=30mpa</t>
  </si>
  <si>
    <t>Montante (pilar) em  concreto armado, h=2,20m</t>
  </si>
  <si>
    <t>Tubo industrial, em aço, quadrado, dim 25 x 25 mm, e=3,17mm(1/8"), 2,127kg/m</t>
  </si>
  <si>
    <t>Tubo industrial, em aço, retangular, dim 100 x 50 mm, e=3,17mm(1/8"), 6,825kg /m</t>
  </si>
  <si>
    <t>Material para base adquirido solto na jazida, inclusive limpeza da área, cort e e carga (posto na caçamba), exclusive trnasporte (Ruy - Rita Cacete / são C ristóvão)</t>
  </si>
  <si>
    <t>Material para sub-base (adquirido solto na jazida) inclusive limpeza da área, corte e carga (posto na caçamba), exclusive transporte (Ruy - Rita Cacete / S ão Cristóvão)</t>
  </si>
  <si>
    <t>Duto em chapa galvanizada nº 18 com diam=300mm, p/sistema exaustão</t>
  </si>
  <si>
    <t>Curva 90º em chapa galvanizada nº18, diam=300mm,  p/sistema exaustão</t>
  </si>
  <si>
    <t>Curva 45º em chapa galvanizada nº18, diam=300mm, p/sistema exaustão</t>
  </si>
  <si>
    <t>Brita 1 (9,5 a 19,0 mm) - sem frete</t>
  </si>
  <si>
    <t>Brita 2 (19,0 a 25,0 mm) - sem frete</t>
  </si>
  <si>
    <t>Brita 3 (25,0 a 50,0 mm) - sem frete</t>
  </si>
  <si>
    <t>Brita 4 ( 50,0 a 76,0 mm) - sem frete</t>
  </si>
  <si>
    <t>Brita 0 (4,8 a 9,5 mm) - sem frete</t>
  </si>
  <si>
    <t>Grupo gerador, aberto, na potência emergencial (stand-by) de 112,5 KVa, e pot ência continua (prime) de 102,3kVA, fator de poência 0,8, trifásico, 220/127V , dotadp de quadro de comando automático, microprocessado, da Leon Heimer ou  similar</t>
  </si>
  <si>
    <t>Fornecimento de ar condicionado tipo split wall 36.000 BTU's (evaporadora e c ondensadora)</t>
  </si>
  <si>
    <t>Fornecimento de ar condicionado tipo split wall 60.000 BTU's (evaporadora e c ondensadora)</t>
  </si>
  <si>
    <t>Aluguel de aparelho oxi-acetileno para solda e corte, sem o gás (PPU)</t>
  </si>
  <si>
    <t>Superfosfato simples</t>
  </si>
  <si>
    <t>Adubo mineral NPK (18-18-18)</t>
  </si>
  <si>
    <t>Adubo mineral NPK (10-15-10)</t>
  </si>
  <si>
    <t>Adubo mineral NPK (21-9-19)</t>
  </si>
  <si>
    <t>Adubo químico NPK (20-02-20)</t>
  </si>
  <si>
    <t>Condicionador de solo a base de turfa - Substrato</t>
  </si>
  <si>
    <t>Enraizante - Àcido húmico</t>
  </si>
  <si>
    <t>Transporte e incorporação da mistura fértil orgânica junto a camada grossa de areia em campo de futebol</t>
  </si>
  <si>
    <t>Supervisão, acompanhamento e compactação da camada de TOPSOIL</t>
  </si>
  <si>
    <t>Demarcações de áreas de jogos</t>
  </si>
  <si>
    <t>Manutenção de plantio de grama em campo de futebol com ára de 9600m²</t>
  </si>
  <si>
    <t>Adubações, tratos culturais, podas mecânicase e controle fitossanitário de ca mpo de futebol com 9600m²</t>
  </si>
  <si>
    <t>Ralo de fundo Modelo VMD300</t>
  </si>
  <si>
    <t>Dispositivo de retorno Modelo CF20</t>
  </si>
  <si>
    <t>Dispositivo de aspiração Modelo VF20</t>
  </si>
  <si>
    <t>Coadeira Skimer Modelo WC</t>
  </si>
  <si>
    <t>Ralo quebra onda Modelo GD45</t>
  </si>
  <si>
    <t>Conjunto filtro Mod.236SC8.T com bomba de 5cv Mod.SCA3.T e areia inclusive pr é filtro Mod. SO-54</t>
  </si>
  <si>
    <t>Grelha de piso, em pvc, articulada, branca, 20 x 50cm, tigre ou similar</t>
  </si>
  <si>
    <t>Estrutura pre-moldada de concreto p/ caixas d'agua de 5.000 litros, composta  de capitel p/apoio da caixa dágua e pilar cilindrico d=40cm e altura = 7,50m, incluso montagem no local, ref: Cilel ou similar</t>
  </si>
  <si>
    <t>Porta em alumínio e acrílico para armários, inclusive ferragens</t>
  </si>
  <si>
    <t>Poste de ferro galvanizado 3" x 7m, com 04 isoladores, para entrada de energi a</t>
  </si>
  <si>
    <t>Tubo PVC p/irrigação LF PN 80 JE Ø 100mm, linha Irriga-LF, Tigre ou similar</t>
  </si>
  <si>
    <t>Válvula  pé c/ crivo, d= 100mm (4")</t>
  </si>
  <si>
    <t>Modulo de expansão 3 estações para controlador</t>
  </si>
  <si>
    <t>Filtro de disco AZUD 3" 120 mesh</t>
  </si>
  <si>
    <t>Caixa circular para válvula solenoide 10" VB10 RND</t>
  </si>
  <si>
    <t>Caixa circular para válvula solenoide 12" VB-STD</t>
  </si>
  <si>
    <t>Válvula 200-PGA 2" Rain Bird</t>
  </si>
  <si>
    <t>Válvula de alívio de pressão de bronze 2"</t>
  </si>
  <si>
    <t>Chave para abertura de válvula MOD 55KI Rain Bird</t>
  </si>
  <si>
    <t>Regulador de pressão para válvula solenóide PRS-D Rain Bird</t>
  </si>
  <si>
    <t>Joelho giratório para válvula de engate rápido Rain Bird</t>
  </si>
  <si>
    <t>Niple duplo de redução de ferro galvanizado d=3" x 2 1/2"</t>
  </si>
  <si>
    <t>Rodapé granito branco fortaleza polido 7 x 2cm</t>
  </si>
  <si>
    <t>Fornecimento e instalação de ar condicionado tipo split wall 22.000 BTU's (ev aporadora e condensadora)  - contempla a mão de obra, suporte e tubulação até 3,0m</t>
  </si>
  <si>
    <t>Luva pvc rígido soldável e com rosca, marrom, d = 40mmx1 1/4"</t>
  </si>
  <si>
    <t>Cap pvc rigido roscavel p/agua fria predial  d= 1"</t>
  </si>
  <si>
    <t>Joelho 90° pvc rigido soldavel c/bucha latao,  d= 32mm x 3/4"</t>
  </si>
  <si>
    <t>Joelho 90° pvc rigido soldavel e c/rosca,  d= 32mm x 3/4"</t>
  </si>
  <si>
    <t>Lixeira em fibra de vidro, com capacidade 50l com pedal</t>
  </si>
  <si>
    <t>Grama esmeralda em placas</t>
  </si>
  <si>
    <t>Line cord categoria 6</t>
  </si>
  <si>
    <t>Régua (filtro de linha) com 6 tomadas 2p+t</t>
  </si>
  <si>
    <t>Terminal de ventilação pvc rigido d=  100mm</t>
  </si>
  <si>
    <t>Rebite pop 1/4" x 1/2"</t>
  </si>
  <si>
    <t>Escavadeira hidraúlica sobre esteira, Caterpillar: 320DL - cap 600l p/ longo  alcance, com rompedor hidraúlico</t>
  </si>
  <si>
    <t>Conector de terra duplo</t>
  </si>
  <si>
    <t>Parafuso em aço inox 6,2 x 45mm</t>
  </si>
  <si>
    <t>Porca em aço inox sextavada 1/4"</t>
  </si>
  <si>
    <t>Terminal aéreo base dupla galvanizada 25mm</t>
  </si>
  <si>
    <t>Arruela lisa de 3/8"</t>
  </si>
  <si>
    <t>Bucha de passagem interna/interna, em porcelana, classe 15 kV, corrente 400A  (NBI 110 kV)</t>
  </si>
  <si>
    <t>Suporte para TC</t>
  </si>
  <si>
    <t>Suporte para TP</t>
  </si>
  <si>
    <t>Estante metálica para equipamentos de medição (TC e TP) - padrão concessionár ia</t>
  </si>
  <si>
    <t>Isolador de apoio para uso interno, tensão nominal 15 kV, nível de isolamento (NI) 110 kV, corpo de porcelana</t>
  </si>
  <si>
    <t>Rack fechado tipo armário 19" x 36u x 670mm</t>
  </si>
  <si>
    <t>Aerador vertical de fluxo descendente AFDV- 3cv, da Despurifil ou similar</t>
  </si>
  <si>
    <t>Barra chata de aluminio 3/4" x 1/4"</t>
  </si>
  <si>
    <t>Barra chata de aluminio 7/8" x 1/8"</t>
  </si>
  <si>
    <t>Molde de solda exotérmica para cabo cobre nu 95 mm²</t>
  </si>
  <si>
    <t>Suporte tripé para extintor cromado</t>
  </si>
  <si>
    <t>Tomada para lógica no piso, metal, RJ45</t>
  </si>
  <si>
    <t>Disjuntor termomagnético tripolar 500 A, padrão DIN (linha branca ), corrente de interrupção 65KA</t>
  </si>
  <si>
    <t>Abraçadeira em aço inox tipo "D", 3/4"</t>
  </si>
  <si>
    <t>Fornecimento e instalação de ar condicionado tipo split wall 60.000 BTU's com compressor scroll - contempla a mão de obra, suporte e tubulação até 3,0m</t>
  </si>
  <si>
    <t>Bloco terminal de engate rápido com 10 pares</t>
  </si>
  <si>
    <t>Grelha metálica de ferro fundido 100 x 100cm</t>
  </si>
  <si>
    <t>Tampa de ferro fundido (60x40cm)</t>
  </si>
  <si>
    <t>Cabo UTP geleado - 10 pares-categoria 5</t>
  </si>
  <si>
    <t>Caixa de sobrepor em pvc, para 02 conectores  rj-45, com espelho</t>
  </si>
  <si>
    <t>Placa de isopor, dim:100 x 50cm, esp=2cm</t>
  </si>
  <si>
    <t>Placa de isopor, dim:100 x 50cm, esp=10cm</t>
  </si>
  <si>
    <t>Serviço de corte e montagem de desenho em isopor, dim: 1,20 x 1,20m, para exe cução de piso</t>
  </si>
  <si>
    <t>Mictório louça branca c/ sifão integrado</t>
  </si>
  <si>
    <t>Estaca pré-moldada, ø=35cm, em concreto armado - carga máxima de 60 t, inclus ive cravação e emendas</t>
  </si>
  <si>
    <t>Cravação de estaca metálica tipo perfil "H", bitola HP250x62, exclusive perfi l</t>
  </si>
  <si>
    <t>Bloco de conexão "idc", 110 - 100 pares</t>
  </si>
  <si>
    <t>Tubo Metalon galvanizado, 40x20mm, e= 0,95mm</t>
  </si>
  <si>
    <t>Cilindro de oxigênio medicinal com cap. de 15 litros, inclusive regulador de  pressão de oxigênio com fluxômetro, umidificador e mácara de oxigenação</t>
  </si>
  <si>
    <t>Cravação de tubo metálico dn 400mm</t>
  </si>
  <si>
    <t>Rodapé de poliestireno, com pvc, Santa Luzia, ref. 480, branco, 15 cm - forne cimento e instalação</t>
  </si>
  <si>
    <t>Rodapé granito preto polido 7 x 2cm</t>
  </si>
  <si>
    <t>Poste decorativo com 02 pétalas, em aço galvanizado, difusor em vidro transpa rente temperado, ref. PT-301/2 da Aladin ou similar, com 3,00m</t>
  </si>
  <si>
    <t>Tela aço soldada nervurada CA-60, Q-335, malha 15x15cm, ferro 8.0mm, painel 2 ,45x6,0m, (5,37kg/m²), Telcon ou similar</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</si>
  <si>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</si>
  <si>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</si>
  <si>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Gerador portátil à gasolina  - GT5500E, ref. 629, com partida elétrica, trifá sico 380V, 6kva</t>
  </si>
  <si>
    <t>Fornecimento e instalação de ar condicionado tipo split wall 9.000 BTU's (eva poradora e condensadora)  - contempla a mão de obra, suporte e tubulação até  3,0m</t>
  </si>
  <si>
    <t>Fornecimento e instalação de ar condicionado tipo split wall 12.000 BTU's (ev aporadora e condensadora) - contempla a mão de obra, suporte e tubulação até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</si>
  <si>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</si>
  <si>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</si>
  <si>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</si>
  <si>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Vidro liso transparente incolor, e= 8mm</t>
  </si>
  <si>
    <t>Aluguel de balsa medindo 6,00 x 4,00m - Obra de retirada dos flutuantes do an tigo Hidroviário</t>
  </si>
  <si>
    <t>Aluguel de rebocador com potência de 1.200 cv - Obra de retirada dos flutuant es do antigo Hidroviário</t>
  </si>
  <si>
    <t>Haste de Prolongamento Quadrada HQC1 1 1/8"x1,53 m</t>
  </si>
  <si>
    <t>Mancal Intermediário MIH01</t>
  </si>
  <si>
    <t>Parafuso e porca para junta c/ flange d x l = 16 x  50mm</t>
  </si>
  <si>
    <t>Ventosa para esgoto sanitário com flanges pn-10, dn-2", marca VALLOY ou simil ar, modelo VEC-313</t>
  </si>
  <si>
    <t>Aquecedor universal elétrico para banheira de hidromassagem, 220V - 5200w, da Aquaplás ou similar</t>
  </si>
  <si>
    <t>Clips p/ fixação de cabo de aço 1"</t>
  </si>
  <si>
    <t>Cabo de aço 1"</t>
  </si>
  <si>
    <t>Boia de sinalização de polietileno tipo p-240</t>
  </si>
  <si>
    <t>Poita de concreto de 100 kg</t>
  </si>
  <si>
    <t>Estaca pré-moldada de 27,5x27,5cm em concreto armado - fornecimento incluso f rete</t>
  </si>
  <si>
    <t>Fornecimento e instalação de manta plumbífera</t>
  </si>
  <si>
    <t>Globo leitoso (10 x 20cm) em polietileno para luminária da Eterna ref. 951 ou similar</t>
  </si>
  <si>
    <t>Madeira angelim vermelho (peça) 3 x 10cm (0,003 m³/m)</t>
  </si>
  <si>
    <t>Madeira angelim vermelho (peça) 5 x 10cm (0,005 m³/m)</t>
  </si>
  <si>
    <t>Abrigo metálico para mangueira de incêndio - 0,90x0,60x0,30m</t>
  </si>
  <si>
    <t>Abrigo metálico para mangueira de incêndio - 0,75x0,45x0,17m</t>
  </si>
  <si>
    <t>Avisador sonoro tipo sirene para incêndio</t>
  </si>
  <si>
    <t>Painel repetidor de incêndio</t>
  </si>
  <si>
    <t>Barramento com vergalhão de cobre eletrolítico 5/8" x 3,00m</t>
  </si>
  <si>
    <t>Fita de advertência de rede elétrica enterrada</t>
  </si>
  <si>
    <t>Conector split - bolt para um cabo de 50mm²</t>
  </si>
  <si>
    <t>Cartucho p/ solda exotermica nr150</t>
  </si>
  <si>
    <t>Cartucho p/ solda exotermica nr 95</t>
  </si>
  <si>
    <t>Cartucho p/ solda exotermica nr 35</t>
  </si>
  <si>
    <t>Poste circular de concreto 11/1500</t>
  </si>
  <si>
    <t>Madeira massaranduba serrada (peça) 5cm x 20cm (0,0095 m³/m)</t>
  </si>
  <si>
    <t>Madeira massaranduba serrada (peça) 5cm x 17cm (0,0085 m³/m)</t>
  </si>
  <si>
    <t>Chave seccionadora tripolar 15kv - 400a, com porta fusivel HH incorporado</t>
  </si>
  <si>
    <t>Luva correr pvc rigido sanitario d= 200mm</t>
  </si>
  <si>
    <t>Balde plástico cap. 10 litros</t>
  </si>
  <si>
    <t>Enxada estreita de 240 x 230mm, sem cabo</t>
  </si>
  <si>
    <t>Brita reciclada 3/4" - 20% - sem frete</t>
  </si>
  <si>
    <t>Brita reciclada 1/2" - 30% - sem frete</t>
  </si>
  <si>
    <t>Pó de material reciclado - 50% - sem frete</t>
  </si>
  <si>
    <t>Poste telecônico curvo de 1 braço  galvanizado a fogo com base, com 06 metros de altura da Conipost / Tecnolux ou similar</t>
  </si>
  <si>
    <t>Confecção de placa de sinalização totalmente refletiva - Padrão DNIT</t>
  </si>
  <si>
    <t>Fornecimento e implantação de placa de sinalização totalmente refletiva - Pad rão DNIT, exclusive poste</t>
  </si>
  <si>
    <t>Conjunto de c/4 chumbadores galv. eletostaticamente com porcas e arruelas,  p ara poste telecônico</t>
  </si>
  <si>
    <t>conj</t>
  </si>
  <si>
    <t>Pintura faixa-tinta b. acrilica emuls.água - 2 anos - Padrão DNIT</t>
  </si>
  <si>
    <t>Pintura setas/zebrado - tinta b. acrilica emuls.água - 2 a. - Padrão DNIT</t>
  </si>
  <si>
    <t>Alicate com isolamento</t>
  </si>
  <si>
    <t>Alicate volt-amperimetro</t>
  </si>
  <si>
    <t>Chave inglesa 12"</t>
  </si>
  <si>
    <t>Martelo sem unha</t>
  </si>
  <si>
    <t>Martelo com unha</t>
  </si>
  <si>
    <t>Desempoladeira de madeira 12x22</t>
  </si>
  <si>
    <t>Escala métrica de bambú</t>
  </si>
  <si>
    <t>Serra mármore</t>
  </si>
  <si>
    <t>Furadeira e Parafusadeira eletrica Bosch ou Similar profissional</t>
  </si>
  <si>
    <t>Serra circular eletrica portatil</t>
  </si>
  <si>
    <t>Rolo lã de carneiro 20cm</t>
  </si>
  <si>
    <t>Pincel de seda 2"</t>
  </si>
  <si>
    <t>Escada de aluminio de abrir com 7 degraus</t>
  </si>
  <si>
    <t>Tarracha para tubos PVC de 1/2"</t>
  </si>
  <si>
    <t>Tarracha para tubos PVC de 3/4"</t>
  </si>
  <si>
    <t>Tarracha para tubos PVC de 1"</t>
  </si>
  <si>
    <t>Tarracha para tubos PVC de 1 1/2"</t>
  </si>
  <si>
    <t>Tarracha para tubos PVC de 1 1/4"</t>
  </si>
  <si>
    <t>Mapa Tátil em ferro fundido 70 x 50cm</t>
  </si>
  <si>
    <t>Mapa Tátil em ferro fundido 60 x 50cm</t>
  </si>
  <si>
    <t>Soleira alta resistencia cinza, larg=25 cm</t>
  </si>
  <si>
    <t>Marreta de 1/2 kg com cabo</t>
  </si>
  <si>
    <t>Martelo de borracha com cabo</t>
  </si>
  <si>
    <t>Batente (caixão) em madeira lei L=30cm (90x220cm), completo c/02 jogos alizar</t>
  </si>
  <si>
    <t>Arame galvanizado liso 16 bwg - 1,65mm  (0,0166 kg/m)</t>
  </si>
  <si>
    <t>Bucha redução ferro galvanizado d= 1/2" x 1/4"</t>
  </si>
  <si>
    <t>Tinta para sinalização horizontal a base de resina acrilica</t>
  </si>
  <si>
    <t>Martelo de solda do tipo picareta, cabo de madeira, 300x0,4x0,5mm</t>
  </si>
  <si>
    <t>Talhadeira com punho de proteção 22 x225mm ref.207206BR Belzer</t>
  </si>
  <si>
    <t>Alicate Climpador ( cripador )</t>
  </si>
  <si>
    <t>Esquadro de alumínio para soldagem de peças, com duas morsas, 35 x 35 x 4,5cm , marca Black Jack</t>
  </si>
  <si>
    <t>Grampo de de aperto rápido 16" Ref. 60987 Beltools</t>
  </si>
  <si>
    <t>Alicate de pressão 11"</t>
  </si>
  <si>
    <t>Alicate de pressão para solda tipo U, para apertar chapas, tiras e qualquer t ipo de perfil. Niquelado, mordentes reforçados em aço laminadao. Corpo em cha pa dobrada  extra-reforçada e rebites de aço, 11" (280mm). Ref. 138 Gedore.</t>
  </si>
  <si>
    <t>Alicate de pressão para solda de chapa 18" (460mm), Ref.138 Z Gedore</t>
  </si>
  <si>
    <t>Alicate diagonal para corte rente 5" a 8"</t>
  </si>
  <si>
    <t>Alicate para anéis de pistão capacidade 50-100mm. ref.44044101 Tramontina ou  similar</t>
  </si>
  <si>
    <t>Chave Inglesa 15" ref. 012418012 carbografite</t>
  </si>
  <si>
    <t>Bolsa de lona para ferramentas 40 x 30 x 20cm</t>
  </si>
  <si>
    <t>Esmerilhadeira angular elétrico portátil 4 1/2" - 1000 watts  - ref. G1000kB2 Black e Decker</t>
  </si>
  <si>
    <t>Selador horizontal para fita de aço 1"</t>
  </si>
  <si>
    <t>Cavalete de ferro nº 1</t>
  </si>
  <si>
    <t>Fonte inversora de solda WMI 140ED 220V - BAMBOZZI - WMI- 140ED</t>
  </si>
  <si>
    <t>Macariço de solda Ref. CG201 código 010414410 carbografite</t>
  </si>
  <si>
    <t>Concreto estrutural, fck=18mpa - Fonte:DNIT (Confecção e lançamento)</t>
  </si>
  <si>
    <t>Tê redução ferro galvanizado d=2 1/2 x 1"</t>
  </si>
  <si>
    <t>Guarda-corpo em tubo de aço inox ø=1", na vertical, com montantes flangeado e m tubo inox ø=2" e com fechamento em tubo ø=2", com acabamento polido, h=1,20 m, inclusive chumbador parabolt de 1/4"</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</si>
  <si>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</si>
  <si>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</si>
  <si>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plataforma aérea elétrica, altura de trabalho = 9,72m</t>
  </si>
  <si>
    <t>Cerâmica 45 x 45 cm, Eliane, linha Forma Branco AC ou similar</t>
  </si>
  <si>
    <t>Cerâmica 50 x 50 cm, eliane, linha bianco plus po ou similar</t>
  </si>
  <si>
    <t>Cerâmica 45 x 45 cm, eliane, linha cargo plus bone ou similar</t>
  </si>
  <si>
    <t>Cerâmica 45 x 45 cm, eliane, linha cargo plus white ou similar</t>
  </si>
  <si>
    <t>Manutenção pós plantio de grama em campo de futebol com área de 4970m²</t>
  </si>
  <si>
    <t>Fornecimento e aplicação de herbicida em campo de futebol com area de 14.570  m² (obra:Estadio Lourival Batista)</t>
  </si>
  <si>
    <t>Adubações, tratos culturais, podas mecânicas e controle fitossanitário de cam po de futebol com 4970m²</t>
  </si>
  <si>
    <t>Aluguel de plataforma articulada a diesel, alcance horizontal = 7,70m, altura de trabalho = 15,60m e capacidade de carga = 227kg, modelo Z-42/25 RT 4x4, da Genie ou similar</t>
  </si>
  <si>
    <t>Telha ondulada TPR-17, pós-pintada nas duas faces, calandrada ângulo 180°, co mp. do arco= 5,00m, flecha do arco comp.= 0,90cm, esp=0,65mm, da Tuper ou sim ilar</t>
  </si>
  <si>
    <t>Forro de gesso acartonado, acabamento em filme PVC, placa 625 x 625mm e perfi l T, padrão linho, marca MOD-LINE ou similar, instalado</t>
  </si>
  <si>
    <t>Assento p/acompanhante do cadeirante em polipropileno com fixação no piso, mo delo Copacabana Standart, Kango ou similar, dim: largura assento (430mm), pro fundidade assento (450mm), profundidade aberto (570mm) - Fornecimento e Insta lação</t>
  </si>
  <si>
    <t>Pó de pedra - incluso frete</t>
  </si>
  <si>
    <t>Forro de gesso acartonado, cor branca, placa 1243 x 618mm, marca GYPSUM, mode lo gessolyne ou similar - fornecimento</t>
  </si>
  <si>
    <t>Abraçadeira tipo U, d=1",  p/ eletrodutos</t>
  </si>
  <si>
    <t>Junta de borracha para flanges Ø = 100mm</t>
  </si>
  <si>
    <t>Junta de borracha para flanges Ø = 80mm</t>
  </si>
  <si>
    <t>Junta de borracha para flanges Ø = 50mm</t>
  </si>
  <si>
    <t>Registro Chato com Flange e Cabeçote DN 50 - ferro fundido</t>
  </si>
  <si>
    <t>Registro Chato com Flange e Volante DN 100 - ferro fundido</t>
  </si>
  <si>
    <t>Tubo aço galvanizado schedule 40, Ø=4"</t>
  </si>
  <si>
    <t>Flange ferro galvanizado sextavado 150 lbs, bsp 4"</t>
  </si>
  <si>
    <t>Bomba submersível, marca ABS, modelo "XFP 81E VX PE 125/2" ou similar</t>
  </si>
  <si>
    <t>Execução de estaca hélice contínua monitorada Ø = 500mm</t>
  </si>
  <si>
    <t>Execução de estaca hélice contínua monitorada Ø = 400mm</t>
  </si>
  <si>
    <t>Máquina p/ cravação (método não destrutivo)</t>
  </si>
  <si>
    <t>Registro gaveta fofo 150mm</t>
  </si>
  <si>
    <t>Bancada em chapa inox - 304, dimensões 0,83 x 0,35m, c/ 01 cuba de redonda Ø= 30cm, concretada, polida ou escovada</t>
  </si>
  <si>
    <t>Cuba aço inox  redonda ø = 0,25m</t>
  </si>
  <si>
    <t>Cuba aço inox  redonda ø = 0,30m</t>
  </si>
  <si>
    <t>Execução de estaca hélice contínua monitorada Ø = 300mm</t>
  </si>
  <si>
    <t>Bancada em chapa inox - 304, em "U", dimensões (1,81 x 0,60m + 1,80 x 0,36m + 1,01 x 0,60m), com 01 cuba de 60x50x40cm, polida ou escovada, incluso valvula</t>
  </si>
  <si>
    <t>Plataforma de comunicação Ision 3000R IP, capacidade 30 troncos digitais e 08 analógicos, 005 interface GSM iCell Light (Oi-Vivo-TIM-Claro) 148 ramais anal ógicos e 3 ramais digitais 2B+D, Orbit.go, Leucotron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</si>
  <si>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</si>
  <si>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Adesivo em vinil para plotagem em letreiro de chapa galvanizada (c/aplicação)</t>
  </si>
  <si>
    <t>Anel vedação PVC, 100mm, para saída vaso sanitario</t>
  </si>
  <si>
    <t>mil</t>
  </si>
  <si>
    <t>Cadeado Q 70mm, CRT Tetra Papaiz ou similar</t>
  </si>
  <si>
    <t>Lanterna Laser Emborrachada EVBFL 6v- La Rayovac</t>
  </si>
  <si>
    <t>Bateria  941 6v Rayovac</t>
  </si>
  <si>
    <t>Cadeado 70mm Tetra Gold ou similar</t>
  </si>
  <si>
    <t>Cadeado 70mm CR 70 Papaiz ou similar</t>
  </si>
  <si>
    <t>Lanternamultiuso para 3 pilhas ( Rayovac )</t>
  </si>
  <si>
    <t>Pilha alcalina LR20 D2 grande c/2pç  ( Rayovac )</t>
  </si>
  <si>
    <t>Luva malha Pigmentada</t>
  </si>
  <si>
    <t>Registro gaveta 2" bruto latao ref 1502-b</t>
  </si>
  <si>
    <t>Registro gaveta, base SCJ (sem acabamento), d= 1" ref.4509 -302 Deca ou simil ar</t>
  </si>
  <si>
    <t>Cabo cordoplastic  2 x 1.0mm</t>
  </si>
  <si>
    <t>Escova manual com aço 3FL 5029902</t>
  </si>
  <si>
    <t>Cabo cordoplastic  2 x 4.0mm</t>
  </si>
  <si>
    <t>Eletrodo Belgo d = 3,5mm  E6013</t>
  </si>
  <si>
    <t>Broca SDS plus IRWIN 6 x 160mm</t>
  </si>
  <si>
    <t>Broca SDS plus IRWIN 10 x 260mm</t>
  </si>
  <si>
    <t>Fita crepe automotiva em rolos 24mm x 50m</t>
  </si>
  <si>
    <t>Lixa em folha p/ parede nº 150</t>
  </si>
  <si>
    <t>Rolo Antigota 2321/SR CJ CAB SR da ATLAS ou Similar</t>
  </si>
  <si>
    <t>Máscara de feltro  s/val 2500 - ATLAS ou Similar</t>
  </si>
  <si>
    <t>Rolo Lã  Antigota 321/15   ATLAS ou Similar 15cm</t>
  </si>
  <si>
    <t>Rolo Lã  Antigota 321/19   ATLAS ou Similar 9cm</t>
  </si>
  <si>
    <t>Trincha 396 - 2"  ATLAS ou Similar</t>
  </si>
  <si>
    <t>Compressor de ar p/ pintura c/ filtro (2 kW)</t>
  </si>
  <si>
    <t>Prensa excêntrica - (1kW)</t>
  </si>
  <si>
    <t>Máquina universal de corte de chapa, de bancada, 4kw - C-6A</t>
  </si>
  <si>
    <t>Guilhotina de bancada - (4kW)</t>
  </si>
  <si>
    <t>Pelicula refletiva lentes inclusas</t>
  </si>
  <si>
    <t>Cabo de madeira para Pá</t>
  </si>
  <si>
    <t>Rodo plástico 60 cm</t>
  </si>
  <si>
    <t>Vassoura para grama vonder</t>
  </si>
  <si>
    <t>Cadeado 60mm, Pado ou similar</t>
  </si>
  <si>
    <t>Martelo Rompedor - c/ maleta 900w 127v</t>
  </si>
  <si>
    <t>Fita fixa forte 12mm x 2m</t>
  </si>
  <si>
    <t>Canaleta recorte aberto 20 x 20</t>
  </si>
  <si>
    <t>Teste em mangueira de incêndio</t>
  </si>
  <si>
    <t>Luminária fluorescente 2 x 40w, ref: A 407, de embutir  Abalux ou similar</t>
  </si>
  <si>
    <t>Coluna de louça para lavatório, linha Azaléa, REF.: 91201, CELITE ou similar</t>
  </si>
  <si>
    <t>Lavatório para coluna, 53 x 44cm,  linha Azaléa, REF.: 91006, CELITE ou simil ar</t>
  </si>
  <si>
    <t>Coluna de louça para lavatório, linha Parati, REF.: 18201, LOGASA ou similar</t>
  </si>
  <si>
    <t>Caixa Prolongador 4" x  4" (preta 3384)</t>
  </si>
  <si>
    <t>Fita plástica 50mmx30m - vermelha</t>
  </si>
  <si>
    <t>Fita plástica 48mmx14m - amarela</t>
  </si>
  <si>
    <t>Luva Pigmentada</t>
  </si>
  <si>
    <t>Pincel 1"</t>
  </si>
  <si>
    <t>Pincel 1/2"</t>
  </si>
  <si>
    <t>Fechadura Papaiz ref.142 CR68 Tetra</t>
  </si>
  <si>
    <t>Cadeado 20mm, Pado ou similar</t>
  </si>
  <si>
    <t>Disjuntor tripolar 125 A, padrão DIN (  linha branca ), ref.: 5SP4 392-7,  Si emens ou similar.</t>
  </si>
  <si>
    <t>Disjuntor bipolar 16 A, padrão DIN (linha branca), curva B, Schneider ou simi lar.</t>
  </si>
  <si>
    <t>Disjuntor bipolar 10 A, padrão DIN (linha branca), curva B, Schneider ou simi lar.</t>
  </si>
  <si>
    <t>Disjuntor bipolar 16 A, padrão DIN (linha branca), curva B, corrente de inter rupção 5KA, ref.: Siemens 5SX1 ou similar.</t>
  </si>
  <si>
    <t>Trilho de fixação 35mm (2 metros), galvanizado liso, da Siemens</t>
  </si>
  <si>
    <t>Sika manta PE alumínio 3mm, da Sika ou similar</t>
  </si>
  <si>
    <t>Primer manta Vedacit, da Vedacit ou similar</t>
  </si>
  <si>
    <t>Protetor auricular tipo plug de silicone</t>
  </si>
  <si>
    <t>Protetor auricular tipo  concha CA: 13859</t>
  </si>
  <si>
    <t>Botina BI densidade com elástico, ref.: ECB 19, da Marluvas ou similar</t>
  </si>
  <si>
    <t>Rolinho de espuma 5cm</t>
  </si>
  <si>
    <t>Rolinho de espuma 9cm</t>
  </si>
  <si>
    <t>Impermeabilizante SIKA 1, da Sika ou similar</t>
  </si>
  <si>
    <t>Desentupidor de vaso sanitário</t>
  </si>
  <si>
    <t>Trincha 1"</t>
  </si>
  <si>
    <t>Torneira bica móvel, linha Nya, ref.: 1165 C22 BA, da Meber ou similar</t>
  </si>
  <si>
    <t>Trincha 1 1/2"</t>
  </si>
  <si>
    <t>Disjuntor tripolar 160 A, padrão DIN (linha brança ), NSX 160 LVA430310, da S iemens ou similar</t>
  </si>
  <si>
    <t>Abraçadeira cunha (tipo chaveta) d=1/2"</t>
  </si>
  <si>
    <t>Chave de fenda 1/8" x 5"</t>
  </si>
  <si>
    <t>Broca SDS plus IRWIN 6 x 110mm</t>
  </si>
  <si>
    <t>Espiral 1/2" - organizador de fios e cabos</t>
  </si>
  <si>
    <t>Canaleta plástica 30 x 50mm, cinza, Hellerman ou similar</t>
  </si>
  <si>
    <t>Gonzo latão externo 3/4"</t>
  </si>
  <si>
    <t>Chave fixa 12B 18x19 (chave de boca)</t>
  </si>
  <si>
    <t>Placa indicativa em acrílico e adesivo com sinalização para deficientes dim.: 15 x 15 cm</t>
  </si>
  <si>
    <t>Placa indicativa em acrílico e adesivo com sinalização para deficientes dim.: 12 x 30 cm</t>
  </si>
  <si>
    <t>Placa indicativa em alumínio e ferro fundido com texto em braile em alto rele vo, dim.: 15 x 23 cm</t>
  </si>
  <si>
    <t>Switch 24 portas 10/100 mpbs + 2P10-100-1000 BT</t>
  </si>
  <si>
    <t>Voice panel 24 portas cat 6</t>
  </si>
  <si>
    <t>Levantamento cadastral áreas até 200 m²</t>
  </si>
  <si>
    <t>Projeto de fundações profundas, reforço do solo e soluções complexas acima de 500 m²</t>
  </si>
  <si>
    <t>Projeto de irrigação (áreas verdes e jardins) até 500 m²</t>
  </si>
  <si>
    <t>Projeto de irrigação (áreas verdes e jardins) acima de 500 m²</t>
  </si>
  <si>
    <t>Projeto de irrigação de campo de futebol - padrão CBF</t>
  </si>
  <si>
    <t>Projeto de irrigação de campo de futebol - padrão FIFA</t>
  </si>
  <si>
    <t>Projeto estrutural  do canal de macrodrenagem</t>
  </si>
  <si>
    <t>Projeto de sinalização vertical e horizontal</t>
  </si>
  <si>
    <t>Mobilização e desmobilização de pessoal e equipamentos - sondagem a percussão em Aracaju</t>
  </si>
  <si>
    <t>Caixa inspeção em poliamida 150x110x70mm, ref:TEL-541 ou similar (p/SPDA)</t>
  </si>
  <si>
    <t>Vaso sanitário convencional, linha parati, Logasa ou similar</t>
  </si>
  <si>
    <t>Lavatório louça sem coluna, 465 x 340mm, linha guarapari, Logasa ou similar</t>
  </si>
  <si>
    <t>Projetor sonoro, linha 70/100V x 15W, CS-154, ref: TOA ou similar (sonorizaçã o)</t>
  </si>
  <si>
    <t>Caixa acústica, duas vias, gabinete em PVC, ref:CSR-600W (sonorização)</t>
  </si>
  <si>
    <t>Transformador de linha 10W ref:STL-10, Sansara ou similar (sonorização)</t>
  </si>
  <si>
    <t>Amplificador de linha 70,7V x 600W RMS - SL-600, Sansara ou similar (sonoriza ção)</t>
  </si>
  <si>
    <t>Amplificador de linha 70,7V x 400W RMS - SL-600, Sansara ou similar (sonoriza ção)</t>
  </si>
  <si>
    <t>Monitor de sinal com comutador Reserva ref: SMR-300, Sansara ou similar (sono rização)</t>
  </si>
  <si>
    <t>Pré amplificador com chamada, FM e leitor, ref:SPG-400, Sansara ou similar (s onorização)</t>
  </si>
  <si>
    <t>Pedestal Gooseneck com microfone e tecla PTT ref:SM-102, Sansara ou similar ( sonorização)</t>
  </si>
  <si>
    <t>DriveRack PX, ref:dbx (sonorização)</t>
  </si>
  <si>
    <t>Módulo de áudio digital FO(fibra ótica) para Áudio - ref: MCFO/AS R/T (sonori zação)</t>
  </si>
  <si>
    <t>Cabo de fibra ótica de 2 vias</t>
  </si>
  <si>
    <t>Cabo flex para audio, polarizado 2 x 10mm (sonorização)</t>
  </si>
  <si>
    <t>Cadeira Monobloco para recinto desportivo em polipropileno, fixação no piso,  dimensão:43x45x35cm, modelo Kango Sport, Marca Kango ou similar, inclusive in stalação e frete</t>
  </si>
  <si>
    <t>Cadeira giratória sem braço tipo secretária executiva, dim:48x40cm, estofado  injetado, revestimento em tecido ou couro ecologico, base a gás, haste de 05  patas fixas, pintura eletrostatica epoxi, marca Moveart ou similar</t>
  </si>
  <si>
    <t>Polímeros color</t>
  </si>
  <si>
    <t>Fórmica fosca, cor vermelho goiaba, e=10mm, ou similar</t>
  </si>
  <si>
    <t>Guarda-corpo madeira lei (massaranduba) - Obra do Largo do Folclore Sergipano</t>
  </si>
  <si>
    <t>Cravação de estaca metálica perfil "H", W 200x46,1 exclusive perfil</t>
  </si>
  <si>
    <t>Solda para emenda de estaca metálica tipo perfil "H", W 200x46,1 incllusive m aterial</t>
  </si>
  <si>
    <t>Corte de estaca metálica tipo perfil "H", simples, bitola W 200x46,1 (8"), in clusive equipamento</t>
  </si>
  <si>
    <t>Conectores e terminais Speakon/XLR (acessórios p/instalação de sonorização)</t>
  </si>
  <si>
    <t>Cadeira de plástico sem braço, cor branca</t>
  </si>
  <si>
    <t>Lixeira de plástico capacidade 60 Lt com tampa</t>
  </si>
  <si>
    <t>Lixeira de plástico capacidade 12 Lt com tampa e pedal</t>
  </si>
  <si>
    <t>Mesa para escritório medindo 1,50 x 0,60 m  em madeira e laminado melaminico, com 02 gavetas c/ chaves</t>
  </si>
  <si>
    <t>Manutenção de áreas verdes externas do Estádio Lourival Batista, incluindo po da do gramado, aplicação pesticida, escarificação solo, controle fitossanitar io, adubação, irrigação, modelagem da vegetação e limpeza dos arranjos</t>
  </si>
  <si>
    <t>Planta - Palmeira Vecthia com h=3,00m</t>
  </si>
  <si>
    <t>Plantio de Palmeira Vecthia com h=3,00m</t>
  </si>
  <si>
    <t>Planta - Agave Cizal (M)</t>
  </si>
  <si>
    <t>Planta - Transplante de palmeira Vecthia, h=1,00m</t>
  </si>
  <si>
    <t>Prateleira em MDF medindo 2,36 x 0,40 m</t>
  </si>
  <si>
    <t>Fita de demarcação PVC 15mmx50m - (amarela, vermelha, branca, preta, etc.)</t>
  </si>
  <si>
    <t>Módulo para 60 medidores padrão energisa</t>
  </si>
  <si>
    <t>Recuperação de placa antiga em semi-bronze medindo 50 x 70cm (ref: obra Estad io Lourival batista)</t>
  </si>
  <si>
    <t>Placa em alumínio fundido com dimensões: 60 x 30 cm</t>
  </si>
  <si>
    <t>Placa em aço inox com texto em braille para corrimão</t>
  </si>
  <si>
    <t>Grelha de retorno, tamanho 400 x 300 mm.</t>
  </si>
  <si>
    <t>Difusor quadrado, com registro, 4 vias, tamanho 9.</t>
  </si>
  <si>
    <t>Caixa ventiladora c/filtro F4, Q=3.000 m³/h e pe=20mmca, 220V/3F/0,25kW</t>
  </si>
  <si>
    <t>Logomarca do Governo de Sergipe 2015, med. 870mm x 800mm, em estrutura metáli ca tratada com jateamento, aplic. de anticorrosivo epoxi e revestida por alum ínio composto com pintura automotiva - tamanho pequeno</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</si>
  <si>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</si>
  <si>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</si>
  <si>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Contator 3TF47 22-0XN1/N2 Siemens ou similar</t>
  </si>
  <si>
    <t>Conector parafuso fendido c/furo 16x70 a 70mm</t>
  </si>
  <si>
    <t>Luva pre-isolado emenda 2,5 - 6,0mm</t>
  </si>
  <si>
    <t>Abraçadeira em aço inox DN 80mm</t>
  </si>
  <si>
    <t>Emenda interna média, tipo "I", 38 x 38 mm</t>
  </si>
  <si>
    <t>Emenda interna média, tipo "L", 38 x 38 mm</t>
  </si>
  <si>
    <t>Emenda interna média, tipo "T", 38 x 38 mm</t>
  </si>
  <si>
    <t>Emenda interna média, tipo "X", 38 x 38 mm</t>
  </si>
  <si>
    <t>Exaustor 30 cm 127/220V</t>
  </si>
  <si>
    <t>Exaustor 50 cm 127/220V</t>
  </si>
  <si>
    <t>Luva emenda nit tubular 70mm</t>
  </si>
  <si>
    <t>Conector de pressão 25mm²</t>
  </si>
  <si>
    <t>Condulete tipo "LL" de 4" em alumínio fundido a prova de tempo, gases, vapore s e pós.</t>
  </si>
  <si>
    <t>Filtro filbox red 100 G3/F5</t>
  </si>
  <si>
    <t>Difusor RVA 150 com regulador de vazão</t>
  </si>
  <si>
    <t>Exaustor inline 340, vazão 340m³/h, 220V/1F/0,24kW</t>
  </si>
  <si>
    <t>Bancada em granito verde ubatuba, e=2cm, inclusive filete 3cm</t>
  </si>
  <si>
    <t>Camêra de vídeo digital, monofocal, fixa, do tipo IP, 2MP, caixa de proteção  contra luz solar e intemperismo IP66, Ref. GS2020IP, Giga Security ou similar</t>
  </si>
  <si>
    <t>Bandeja fixa 500mm</t>
  </si>
  <si>
    <t>Bastidor para 05 blocos M10</t>
  </si>
  <si>
    <t>Cabo telefonico FAST CIT 50 X 20P</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</si>
  <si>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</si>
  <si>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</si>
  <si>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</si>
  <si>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</si>
  <si>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</si>
  <si>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Velcro dupla face com 3 metros</t>
  </si>
  <si>
    <t>Voice panel 50 portas cat 3</t>
  </si>
  <si>
    <t>Voice panel 30 portas cat 3</t>
  </si>
  <si>
    <t>Cabo 1P x 22 AWG, profibus</t>
  </si>
  <si>
    <t>Isolador PK 7 - 1 isolador</t>
  </si>
  <si>
    <t>Isolador PK 15 - 2 isoladores</t>
  </si>
  <si>
    <t>Reducao excentrica  em aço, com flanges pn 10 / 16 diam. = 80 x 50 mm</t>
  </si>
  <si>
    <t>Reducao excentrica  em aço, com flanges pn 10 / 16 diam. = 80 x 32 mm</t>
  </si>
  <si>
    <t>Sapatilha p/ cabo de aço Ø 1/8"</t>
  </si>
  <si>
    <t>Sinalizador noturno c/ 1 lâmpada de 60w</t>
  </si>
  <si>
    <t>Cabo para audio, AF, 2 x 22awg</t>
  </si>
  <si>
    <t>Grampo em aço para cabo 1/8</t>
  </si>
  <si>
    <t>Niple roscável bronze 2"</t>
  </si>
  <si>
    <t>Válvula retenção portinhola dupla, tipo "wave", Ø=80mm, em ferro fundido</t>
  </si>
  <si>
    <t>Válvula de bóia em ferro fundido, Ø=80mm</t>
  </si>
  <si>
    <t>Cobogo cimento, (elemento vazado,circular), 30 x 30 x 5cm</t>
  </si>
  <si>
    <t>Armário em aço com 12 portas, contendo pitão para cadeado e dobradiças intern as abertura de 135 graus</t>
  </si>
  <si>
    <t>Banco para vestiário duplo com cabideiro, assento em madeira e estrutura em a ço carbono preto, pintura eletrostática a pó 1,50 x 0,40m</t>
  </si>
  <si>
    <t>Divisória articulada acústica - Obra do Centro de Convenções de Aracaju</t>
  </si>
  <si>
    <t>Cadeira automática para escada reta,  para portadores de necessidades especia is, modelo Starla 420, da Surimex ou similar - fornecimento e instalação</t>
  </si>
  <si>
    <t>Poste concreto duplo T (DT)  7/150</t>
  </si>
  <si>
    <t>Tubo de pead, PE100, pn-8, SDR-21, Ø = 800mm</t>
  </si>
  <si>
    <t>Curva 45° em pead PE100, pn-8, Ø = 800mm</t>
  </si>
  <si>
    <t>Tê de redução pead, PN100, termofusão, pn-8, Ø = 800x200mm</t>
  </si>
  <si>
    <t>Toco em fofo, flanges e bolsa, pn 10, comp. = 0,50m, d=  800mm</t>
  </si>
  <si>
    <t>Colarinho longo em pead PE100, pn-8, Ø=800mm</t>
  </si>
  <si>
    <t>Flange com furação, 150 libras, pn-10, em aço carbono, Ø = 800mm</t>
  </si>
  <si>
    <t>Painel ur 2F de 3,40 x 1,12 x 10cm - Obra: Mercado de Lagarto (Câmara frigorí fica)</t>
  </si>
  <si>
    <t>Painel ur 2F de 6,72 x 1,12 x 10cm - Obra: Mercado de Lagarto (Câmara frigorí fica)</t>
  </si>
  <si>
    <t>Painel ur 2F de 2,60 x 1,12 x 10cm - Obra: Mercado de Lagarto (Câmara frigorí fica)</t>
  </si>
  <si>
    <t>Painel ur 2F de 3,42 x 1,12 x 10cm - Obra: Mercado de Lagarto (Câmara frigorí fica)</t>
  </si>
  <si>
    <t>Painel ur 2F de 5,75 x 1,12 x 10cm - Obra: Mercado de Lagarto (Câmara frigorí fica)</t>
  </si>
  <si>
    <t>Placas de piso com sistema IF 7 - Obra: Mercado de Lagarto (Câmara frigorífic a)</t>
  </si>
  <si>
    <t>Vedante Sikaflex 221 (390ml) - Obra: Mercado de Lagarto (Câmara frigorífica)</t>
  </si>
  <si>
    <t>Unidade condensadora HCM 028 220V 3F - Obra: Mercado de Lagarto (Câmara frigo rífica)</t>
  </si>
  <si>
    <t>Evaporadora MI plus MOD 2 Micros - Obra: Mercado de Lagarto (Câmara frigorífi ca)</t>
  </si>
  <si>
    <t>Válvula de expansão TES 02 - Obra: Mercado de Lagarto (Câmara frigorífica)</t>
  </si>
  <si>
    <t>Visor de líquido de 3/8" - Obra: Mercado de Lagarto (Câmara frigorífica)</t>
  </si>
  <si>
    <t>Válvula solenóide de 3/8" - Obra: Mercado de Lagarto (Câmara frigorífica)</t>
  </si>
  <si>
    <t>Bobina solenóide - Obra: Mercado de Lagarto (Câmara frigorífica)</t>
  </si>
  <si>
    <t>Orifício nr.01 - Obra: Mercado de Lagarto (Câmara frigorífica)</t>
  </si>
  <si>
    <t>Porca de 3/8" - Obra: Mercado de Lagarto (Câmara frigorífica)</t>
  </si>
  <si>
    <t>Tubo isolante de 5/8" - parede de 25mm - Obra: Mercado de Lagarto (Câmara fri gorífica)</t>
  </si>
  <si>
    <t>Sifão de 5/8" - Obra: Mercado de Lagarto (Câmara frigorífica)</t>
  </si>
  <si>
    <t>Resistência para evaporador - Obra: Mercado de Lagarto (Câmara frigorífica)</t>
  </si>
  <si>
    <t>Unidade condensadora HCM 036 220V trifásica - Obra: Mercado de Lagarto (Câmar a frigorífica)</t>
  </si>
  <si>
    <t>Evaporadora MI 041 plus MOD 4 Micros - Obra: Mercado de Lagarto (Câmara frigo rífica)</t>
  </si>
  <si>
    <t>Resistência MI plus MOD 04 Micros - Obra: Mercado de Lagarto (Câmara frigoríf ica)</t>
  </si>
  <si>
    <t>Orifício nr. 02 - Obra: Mercado de Lagarto (Câmara frigorífica)</t>
  </si>
  <si>
    <t>Unidade condensadora HGM 100 220V trifásica - Obra: Mercado de Lagarto (Câmar a frigorífica)</t>
  </si>
  <si>
    <t>Evaporadora HDL 129 plus MOD 2 Micros - Obra: Mercado de Lagarto (Câmara frig orífica)</t>
  </si>
  <si>
    <t>Porca de 1/2" - Obra: Mercado de Lagarto (Câmara frigorífica)</t>
  </si>
  <si>
    <t>Tubo isolante 1 1/8" - 22mm - parede 25mm - Obra: Mercado de Lagarto (Câmara  frigorífica)</t>
  </si>
  <si>
    <t>Sifão 1 1/8" - Obra: Mercado de Lagarto (Câmara frigorífica)</t>
  </si>
  <si>
    <t>Luminária blindada Meta - Obra: Mercado de Lagarto (Câmara frigorífica)</t>
  </si>
  <si>
    <t>Suporte inox do trilho de cortina - Obra: Mercado de Lagarto (Câmara frigoríf ica)</t>
  </si>
  <si>
    <t>Gradil Nylofor3D, malha 20x5cm, Ø 5mm 250x203 cm, Belgo ou similar</t>
  </si>
  <si>
    <t>Poste de gradil Nylofor 3D, h=2,60m, seção de 40x60mm, Belgo ou similar</t>
  </si>
  <si>
    <t>Grelha em aço inox para calha, dim 140 x 15 x 2.5 cm - inclusive quadro de ca ntoneira 1/8" x 1"</t>
  </si>
  <si>
    <t>Aluguel de máquina de podar grama com helicoidal nas dimensões 0,80x1,00m, co m 09 lâminas e coletor de grama</t>
  </si>
  <si>
    <t>Aluguel de pulverizador motorizado com 03 bicos com capacidade de 120 litros</t>
  </si>
  <si>
    <t>Aluguel de amolador elétrico para lâminas das máquinas helicoidais</t>
  </si>
  <si>
    <t>Aluguel de máquina para marcação de gramados (pintura das áreas de jogos)</t>
  </si>
  <si>
    <t>Aluguel de rolo nivelador e compactador com capacidade de 500kg</t>
  </si>
  <si>
    <t>Aluguel de adubadeira mecânica com capacidade de 50 litros</t>
  </si>
  <si>
    <t>Aluguel de trator trap 24HP com 03 lâminas de 0,80m</t>
  </si>
  <si>
    <t>Aluguel de varredor mecânico para gramados e jardins, para limpeza de folhas  e palhas</t>
  </si>
  <si>
    <t>Defensivo agrícola</t>
  </si>
  <si>
    <t>Tubo de cobre rígido de Ø 3/8" x 1/16"</t>
  </si>
  <si>
    <t>Trilho de cortina inox para câmara frigorífica (1,00 metro)</t>
  </si>
  <si>
    <t>Controlador de temperatura</t>
  </si>
  <si>
    <t>Cortina plástica para câmara frigorífica 2mm</t>
  </si>
  <si>
    <t>bobina</t>
  </si>
  <si>
    <t>Poliuretano spay 500ml</t>
  </si>
  <si>
    <t>Canaleta plástica 20 x 20mm, cinza, Hellerman ou similar</t>
  </si>
  <si>
    <t>Canaleta plástica 50 x 80mm, cinza, Hellerman ou similar</t>
  </si>
  <si>
    <t>Válvula de esfera em latão d = 4" (bruto)</t>
  </si>
  <si>
    <t>Motobomba centrífuga submersível, marca Schneider ou similar, modelo BCS-C5,  motor 1cv, trifásica 220V, recalque 2", hm = 2 a 12m, q = 11,9 a 24,3 m³/h ou similar</t>
  </si>
  <si>
    <t>Bomba para acoplamento em motor estacionário, combustão interna à gasolina, m arca Schneider, modelo SH65 BCA-41, motor 6,5cv, Ø rec = 2 1/2", hm = 12 a 30 m, q = 13,1 a 44,3 m³/h ou similar,  inclusive motor</t>
  </si>
  <si>
    <t>Bomba para acoplamento em motor estacionário, combustão interna à gasolina, m arca Schneider, modelo SH 40 BCA-41, motor 4cv, Ø rec = 2 1/2", hm = 6 a 24m, q = 11,8 a 40,8 m³/h ou similar,  inclusive motor</t>
  </si>
  <si>
    <t>Ripão massaranduba serrada  9cm x 5cm - Obra de Reforma da Catedral Metropoli tana de Aracaju</t>
  </si>
  <si>
    <t>Cumeeira para telha canal redonda, dimensões 20 x 41,5cm</t>
  </si>
  <si>
    <t>Cerâmica 30,0 x 18,0 cm, e= 12mm, Gail, linha industrial_Gressit, cor cinza c laro, ref.6832_1000 ou similar</t>
  </si>
  <si>
    <t>Rodapé em placa extrudada, linha Industrial_Gressit, Gail, dim. 300x120x9mm,  ref.: 4706_1000 ou similar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</si>
  <si>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</si>
  <si>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</si>
  <si>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Pastilha em porcelana esmaltada, 5 x 5 cm, marca ATLAS, linha engenharia, ref .Iguapé-SG 10190 ou similar</t>
  </si>
  <si>
    <t>Painel ur 2,48 x 1,12 x 10cm - Obra: Mercado de Lagarto (Câmara frigorífica)</t>
  </si>
  <si>
    <t>Painel ur 7,60 x 1,12 x 10cm - Obra: Mercado de Lagarto (Câmara frigorífica)</t>
  </si>
  <si>
    <t>Visor de líquido de 1/2" - Obra: Mercado de Lagarto (Câmara frigorífica)</t>
  </si>
  <si>
    <t>Válvula solenóide de 1/2" - Obra: Mercado de Lagarto (Câmara frigorífica)</t>
  </si>
  <si>
    <t>Gás liquefeito NE R402B ONU 3163 - Obra: Mercado de Lagarto (Câmara frigorífi ca)</t>
  </si>
  <si>
    <t>botija</t>
  </si>
  <si>
    <t>Válvula de alívio de pressão - Obra: Mercado de Lagarto (Câmara frigorífica)</t>
  </si>
  <si>
    <t>Micro processador TC 900 ri full gauge - Obra: Mercado de Lagarto (Câmara fri gorífica)</t>
  </si>
  <si>
    <t>Refil gás de soda - Obra: Mercado de Lagarto (Câmara frigorífica)</t>
  </si>
  <si>
    <t>Guarda-corpo tubo ferro galvanizado, alt=1,10m, com barras verticais  a cada  11cm (1") e barras horizontais (quadro) de 2"</t>
  </si>
  <si>
    <t>Corrimão em tubo ferro galvanizado, alt=1,10m, com barras verticais  a cada 1 1cm (1") e barras horizontais (superior, intermediárias (duas) e inferior) de 2", inclusive curva de aço</t>
  </si>
  <si>
    <t>Tela aço soldada nervurada CA-60, Q-636, malha 10x10cm, ferro 9.0mm, painel 2 ,45x6,0m, (5,84kg/m²), Telcon ou similar</t>
  </si>
  <si>
    <t>Conjunto de conectores de punção composto por barra de 1/4" x 1" , dim. 38,5x 2,5cm com 04 conectores de Ø=8mm (aço CA-50) e l=25,6cm</t>
  </si>
  <si>
    <t>Curva vertical 200 x 50 mm para eletrocalha metálica, com ângulo 90° (ref.: m opa ou similar)</t>
  </si>
  <si>
    <t>Sinalização Horizontal - Tachão mono-direcional - Fornecimento</t>
  </si>
  <si>
    <t>Cerâmica 62,5 x 62,5 cm, pei 5, Elizabeth, porcelanato, retificado externo li nha pietra aran beige  ou similar</t>
  </si>
  <si>
    <t>Cerâmica 32 x 66 cm, pei 3, Elizabeth, porcelanato, retificado parede linha n evada acetinada  ou similar</t>
  </si>
  <si>
    <t>Cerâmica 52 x 52cm, pei 5,  piso porcelanato esmaltado alta resistencia ( ext erno) linha ,luna beige,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</si>
  <si>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</si>
  <si>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</si>
  <si>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63 x 63 cm, pei 5, porcelanato esmaltado acetinado retificado ( exte rno) linha,cimento Avorio, biancogrês ou similar</t>
  </si>
  <si>
    <t>Cerâmica 47 x 47 cm, pei 2, acetinado linha branca, ref.55020 Tecnogres ou si milar</t>
  </si>
  <si>
    <t>Cobertura em fibra de vidro, na cor verde colonial, em formato octogonal, are stas com 3,00m - Obra da Câmara Frigorifica do Mercado de Lagarto (fornecimen to e instalação)</t>
  </si>
  <si>
    <t>Cerâmica 57 x 57 cm, cor Plus Madeira, PEI-4, ref.65620 Brilhante Retificado  - INCENOR ou similar</t>
  </si>
  <si>
    <t>Cerâmica 46 x 46 cm,Comum Branco,ante-derrapante PEI-5, ref.62650 Retificado  - INCENOR ou similar</t>
  </si>
  <si>
    <t>Disjuntor tipo DIN/IEC, tripolar 63A</t>
  </si>
  <si>
    <t>Quadro de distribuição de embutir em chapa de aço, p/até 30 disjuntores c/bar ramento, padrão DIN, Cemar ou similar</t>
  </si>
  <si>
    <t>Quadro de barramento em chapa aço dim=70x50cm, seção das barras 38,10x4,76mm, padrão DIN</t>
  </si>
  <si>
    <t>Conector de bronze d = 22mm x 1/2"</t>
  </si>
  <si>
    <t>Bucha de redução cobre d= 35mm x 28mm</t>
  </si>
  <si>
    <t>Regulador de gás 2º estágio de 7 kg/h</t>
  </si>
  <si>
    <t>Estrutura metálica em tubo galvanizado, inclusive montagem, primer anticorros ivo e pintura de acabamento</t>
  </si>
  <si>
    <t>Regulador de gás 2º estágio de 2 kg/h</t>
  </si>
  <si>
    <t>Fita vedacao teflon larg= 1/2" com 50m</t>
  </si>
  <si>
    <t>União de bronze 15mm x 1/2"</t>
  </si>
  <si>
    <t>Válvula retenção em latão com rosca de 1/2" NPT x 7/16" NPT, p/instalações gá s</t>
  </si>
  <si>
    <t>Niple redução latão 3/4" npt x 1/2" npt, p/instalação de gás</t>
  </si>
  <si>
    <t>Niple redução latão 1/2" npt x 1/4" npt, p/instalação de gás</t>
  </si>
  <si>
    <t>Registro globo angular 90° engate rápido d= 2 1/2" para hidrante (incendio)</t>
  </si>
  <si>
    <t>União de bronze 22mm</t>
  </si>
  <si>
    <t>Portão em barras de ferro vert. quadr. 3/4", com quadro de tubo galv. 2", mon tantes em tubo galvanizado de 4" e esticador redondo e=1/2", inclusive fechad ura e dobradiças</t>
  </si>
  <si>
    <t>Calha em fibra vidro,com 6mm  fornecimento e instalação</t>
  </si>
  <si>
    <t>Suporte guia 90º - ref. Tel 280</t>
  </si>
  <si>
    <t>Suporte guia simples - ref. Tel 220</t>
  </si>
  <si>
    <t>Plataforma elevatória para portadores de necessidades especiais, p/ cadeira d e rodas que se encaixa em escadas retas</t>
  </si>
  <si>
    <t>Conector cabo-haste em bronze natural para 2 cabos cobre de 16mm² a 70mm² com grampo "U" e porcas de aço galv.Ref:TEL-583 ou similar</t>
  </si>
  <si>
    <t>Difusor de ar, bolha grossa, circular, membrana EPDM Ø=4" - para tratamento d e água e efluentes por aeração</t>
  </si>
  <si>
    <t>Mídias B&amp;F Oxring- para tratamento de água e efluentes por aeração</t>
  </si>
  <si>
    <t>Rompedor hidraúlico (36 toneladas) - montado em escavadeira hidraúlica, inclu sive operador, combustível e alimentação do operador</t>
  </si>
  <si>
    <t>Tubo corrugado parede dupla PEAD, d=1500mm (60"), p/sistemas saneamento, Tigr e-ADS N-12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</si>
  <si>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</si>
  <si>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</si>
  <si>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</si>
  <si>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Arqueólogo Pleno (Nível Superior)</t>
  </si>
  <si>
    <t>Auxiliar de arqueologia</t>
  </si>
  <si>
    <t>Fotógrafo de arqueologia</t>
  </si>
  <si>
    <t>Perfil Aço Inox, Cantoneira abas iguais - 3/4" x 1/8" (0,87kg/m)</t>
  </si>
  <si>
    <t>Bucha de redução cobre d= 28mm x 15mm</t>
  </si>
  <si>
    <t>Bucha de redução cobre d= 35mm x 15mm</t>
  </si>
  <si>
    <t>Bucha de redução cobre d= 35mm x 22mm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</si>
  <si>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</si>
  <si>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</si>
  <si>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</si>
  <si>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</si>
  <si>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</si>
  <si>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</si>
  <si>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</si>
  <si>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</si>
  <si>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</si>
  <si>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</si>
  <si>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</si>
  <si>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</si>
  <si>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</si>
  <si>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</si>
  <si>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</si>
  <si>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</si>
  <si>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</si>
  <si>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</si>
  <si>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</si>
  <si>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</si>
  <si>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</si>
  <si>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Barra chata de aluminio 1" x 1/4"</t>
  </si>
  <si>
    <t>Presilha de latão, L=20mm, para fixação de cabos cobre, furo d=5mm, para cabo s 16mm² a 25mm², ref:TEL-743 ou similar (SPDA)</t>
  </si>
  <si>
    <t>Parafuso cabeça chata em alumínio 1/4" x 7/8"</t>
  </si>
  <si>
    <t>Arruela de nylon ø 1/4"</t>
  </si>
  <si>
    <t>Porca em alumínio 1/4"</t>
  </si>
  <si>
    <t>Parafuso auto-atarraxante em aço inox - 4,2 x 32mm</t>
  </si>
  <si>
    <t>*Alcool etílico P.A.</t>
  </si>
  <si>
    <t>*Algodão hidrófilo</t>
  </si>
  <si>
    <t>*Ouro em folha 22k - italiano, caixa com 25 unidades de 8x8cm cada</t>
  </si>
  <si>
    <t>*Almofada p/ ouro c/ proteção</t>
  </si>
  <si>
    <t>*Cola de coelho</t>
  </si>
  <si>
    <t>*Papel japonês dim. 55 x 60 cm</t>
  </si>
  <si>
    <t>folha</t>
  </si>
  <si>
    <t>*Pigmento em pó para trabalhos artísticos - diversas cores</t>
  </si>
  <si>
    <t>*Resina à base de epóxi, HV/SV 427 (p/restauro)</t>
  </si>
  <si>
    <t>*Verniz Paraloide - lata com 1,38kg (p/Restauração)</t>
  </si>
  <si>
    <t>*Tricloroetano P.A.</t>
  </si>
  <si>
    <t>*Fixador Xilol</t>
  </si>
  <si>
    <t>Piso vinílico em manta, dim. 2,0 x 20,5m, e = 5mm, ref. Omnisports da Tarkett ou similar - fornecimento e instalação</t>
  </si>
  <si>
    <t>Fita adesiva marca 3M, largura 22mm, ref. VHB - rolo com 20m</t>
  </si>
  <si>
    <t>Primer de Silano - Bisnaga com 200ml</t>
  </si>
  <si>
    <t>Vidro laminado  8 mm, ( 4 + 4 )mm marca Santa Marina, Placa com 3,20m x 2,20m</t>
  </si>
  <si>
    <t>Silicone Estrutural 3M - Sacher 600ml</t>
  </si>
  <si>
    <t>Placa indicativa de "SAÍDA" em pvc, dim.: 20 x 30 cm</t>
  </si>
  <si>
    <t>Placa para sinalização de "EXTINTOR em parede" pvc, dim.: 20 x 20 cm</t>
  </si>
  <si>
    <t>Logo básico ref. 230RL, da Siemens ou similar</t>
  </si>
  <si>
    <t>Transformador de corrente 100/5 A</t>
  </si>
  <si>
    <t>Relé de falta de fase 127-220V, ref. 3UGO2 40-OA507</t>
  </si>
  <si>
    <t>Amperimetro</t>
  </si>
  <si>
    <t>Logo extensão ref. DM8 230RL</t>
  </si>
  <si>
    <t>Disjuntor motor ref. 3VR11 21 1EA10, da Siemens ou similar</t>
  </si>
  <si>
    <t>Chave comutadora de 3 posições em retenção ref. S1-3SB3001-2AA21 da Siemens o u similar</t>
  </si>
  <si>
    <t>Chave comutadora de pulso ref. S1-3SB3001-0AA41 da Siemens ou similar</t>
  </si>
  <si>
    <t>Sinalizador acústico BIP</t>
  </si>
  <si>
    <t>Sinalizador c/ led A22-LCLED 110/220 da Moeller</t>
  </si>
  <si>
    <t>Chave comutadora para voltimetro ref. SA-5TU3 163, da Siemens ou similar</t>
  </si>
  <si>
    <t>Chave comutadora para amperimetro ref. SA-5TU3 161, da Siemens ou similar</t>
  </si>
  <si>
    <t>Sensor de presença</t>
  </si>
  <si>
    <t>Voltimetro de 0-600 V</t>
  </si>
  <si>
    <t>Contator 3RT10 15 - 1AN1, da Siemens ou similar</t>
  </si>
  <si>
    <t>Contator 3RT10 - 26 1A, da Siemens ou similar</t>
  </si>
  <si>
    <t>Disjuntor motor ref. 3VR11 21 1KA10, da Siemens ou similar</t>
  </si>
  <si>
    <t>Laje pré-fabricada treliçada para piso ou cobertura, unidirecional, h=30cm, e l. enchimento em bloco EPS, h=25cm</t>
  </si>
  <si>
    <t>Laje pré-fabricada treliçada para piso ou cobertura, bidirecional, h=30cm, el . enchimento em bloco EPS, h=25cm, inclusive ferragem adicional da treliça</t>
  </si>
  <si>
    <t>Barra redonda de aço mecanico laminado 3/8" (0,56 kg/m)</t>
  </si>
  <si>
    <t>Grade com requadro em barra chata de 2" x 3/8" e barras redondas verticais de 3/8" , com acabamento superior em madeira, inclusive parafuso - fornecimento  e instalação</t>
  </si>
  <si>
    <t>Perfil Aluminio, "U" 22,00mm x 1,90mm x 0,320kg/m</t>
  </si>
  <si>
    <t>Stop-Log tipo alto em fibra de vidro, largura útil 200mm e altura de 400mm co m gaveta movediça em fibra de vidro esp=10mm, com acionamento manual por mane te na própria gaveta</t>
  </si>
  <si>
    <t>Brinquedo - Escada Horizontal com Teia, modelo M-104, da Lúdico Brinquedos In teligentes ou similar</t>
  </si>
  <si>
    <t>Brinquedo - Balanço Hexagonal, modelo M-120, da Lúdico Brinquedos Inteligente s ou similar</t>
  </si>
  <si>
    <t>Brinquedo - Play Aventura, modelo M-205, da Lúdico Brinquedos Inteligentes ou similar</t>
  </si>
  <si>
    <t>Revestimento metálico em alumínio composto (Alucobond ou similar) dobrado, e= 0,3mm, na cor cobre, 1,00 nx 1,00m,  exclusive estrutura metálica - fornecime nto e montagem</t>
  </si>
  <si>
    <t>Moldagem de corpos de prova feita sem profissional especializado</t>
  </si>
  <si>
    <t>Peça de eucalipto tratado, d=  7 a 10cm</t>
  </si>
  <si>
    <t>Quadro geral de distribuição de embutir, com barramento, em chapa galvaniz.,  medindo:1800x1100x250cm, exclusive disjuntores</t>
  </si>
  <si>
    <t>Planta - Trapoeraba roxa (tradescantia pallida purpurea)</t>
  </si>
  <si>
    <t>Planta - Lírio Leopardo (belamcanda chinensis)</t>
  </si>
  <si>
    <t>Planta - Abacaxi roxo (tradescantia spathacea)</t>
  </si>
  <si>
    <t>Planta - Palmito juçara, (Euterpe edulis), h=2,00m</t>
  </si>
  <si>
    <t>Cartucho p/ solda exotermica nr 45</t>
  </si>
  <si>
    <t>Elevador comercial  p/ 08 passageiros ou 600kg, 02 paradas, paineis, teto e p ortas em aço inox escovado, corrimão tubular em aço inox , cabina 1,10 x 1,40 , altura 2,2m, linha Compaq, modelo EE600, da Villarta ou similar (sem casa d e máquina)</t>
  </si>
  <si>
    <t>Exaustor para banheiro, bivolt, ref.: C 80 A, da Ventokit ou similar</t>
  </si>
  <si>
    <t>Bebedouro conjugado, elétrico, refrigeração por compressão,110v, Inox, Libell Press Side ou similar</t>
  </si>
  <si>
    <t>Válvula de esfera em bronze d = 2 1/2" (bruta)</t>
  </si>
  <si>
    <t>Encadernações</t>
  </si>
  <si>
    <t>Dosador de pastilhas de cloro composto por câmara de dissolução de pastilhas  d=150mm e altura de 450mm com disposição interna de modo a otimizar o contato entre o líquido e as pastilhas, modelo DP-75, Hemfibra ou similar</t>
  </si>
  <si>
    <t>Plataforma elevatória p/ portadores de necessidades especiais, 02 paradas, di m. cabina 800x1400mm, p/ 01 cadeirante e 01 acompanhante, caixa corrida em al venaria (existente), 01 entrada, percurso 4,0m, linha Easy Vertical, da Thyss enkrupp ou similar</t>
  </si>
  <si>
    <t>Planta - Pau-pombo (tapirira guianensis) h= 0,80 a 1,00m</t>
  </si>
  <si>
    <t>Planta - Murici (byrsonima crassifolia) h= 0,80 a 1,00m</t>
  </si>
  <si>
    <t>Planta - Angelim (andira fraxinilolia), h=0,80 a 1,00m</t>
  </si>
  <si>
    <t>Planta - Pau-breu (protium heptaphyllum), h=0,80 a 1,00m</t>
  </si>
  <si>
    <t>Planta - Massaranduba (pouteria ramiflora), h=0,80 a 1,00m</t>
  </si>
  <si>
    <t>Planta - Louro (laurus nobilis), h=0,80 a 1,00m</t>
  </si>
  <si>
    <t>Planta - Gameleira (ficus adhatodifolia), h=0,80 a 1,00m</t>
  </si>
  <si>
    <t>Planta - Jatobá (hymenacea courbaril), h=0,80 a 1,00m</t>
  </si>
  <si>
    <t>Cerâmica 43 x 43 cm, pei-4, arielle,Ref.42147  linha riviera, cor branca mate ou similar</t>
  </si>
  <si>
    <t>Cerâmica 53 x 53 cm, pei-4, arielle,Ref.46020  linha riviera, cor branca  ou  bege, ou similar</t>
  </si>
  <si>
    <t>Cerâmica 37 x 59 cm, pei-3, arielle, linha riviera,Ref.440211 cor branca ou s imilar</t>
  </si>
  <si>
    <t>Controle tecnológico de concreto - por rompimento de corpo de prova</t>
  </si>
  <si>
    <t>Controle tecnológico de concreto - por hora extra</t>
  </si>
  <si>
    <t>Controle tecnológico de concreto - por traço de concreto ou argamassa</t>
  </si>
  <si>
    <t>Ensaio - Compressão em bloco</t>
  </si>
  <si>
    <t>Ensaio - Absorção em bloco</t>
  </si>
  <si>
    <t>Ensaio - Em agregado graúdo: desgaste por abrasão "Los Angeles"</t>
  </si>
  <si>
    <t>Ensaio - Aderência de argamassa, em Aracaju</t>
  </si>
  <si>
    <t>Luminária decorativa, tipo arandela, refletor estampadao em disco de aluminio anodizado, lente plana de cristal temperado, acabamento pintado na cor preto  fosco, modelo ZE-144/1AL, da REEME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</si>
  <si>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</si>
  <si>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</si>
  <si>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Poste de aço galvanizado cônico contínuo reto, htotal=5,0m, topo de Ø=60,3mm  externo, acabamento pintado em preto fosco, da REEME (para engastamento em so lo)</t>
  </si>
  <si>
    <t>Bomba para incêndio a diesel 10 cv, vazão de 38,00 m³/h e hman= 50 m.c.a</t>
  </si>
  <si>
    <t>Bateria estacionária selada 40Axh</t>
  </si>
  <si>
    <t>Cerâmica 10 x 10 cm, Elizabeth, linha cristal marrom ou similar</t>
  </si>
  <si>
    <t>Cerâmica 10 x 10 cm, Elizabeth, linha cristal piscina ou similar</t>
  </si>
  <si>
    <t>Cerâmica 10 x 10 cm, Elizabeth, linha lux café ou similar</t>
  </si>
  <si>
    <t>Cerâmica 10 x 10 cm, Elizabeth, linha lux verde claro ou similar</t>
  </si>
  <si>
    <t>Cerâmica 10 x 10 cm, Elizabeth, linha cristal bege ou similar</t>
  </si>
  <si>
    <t>Cerâmica 10 x 10 cm, Elizabeth, linha cristal gema ou similar</t>
  </si>
  <si>
    <t>Ensaio - Prova de carga estática</t>
  </si>
  <si>
    <t>Porta em chapa lisa de alumínio, cor N/P/B, tipo vai-vem, com dobradiça de mo la, inclusive visor e vidro liso 4mm</t>
  </si>
  <si>
    <t>Plotagem colorida para parede</t>
  </si>
  <si>
    <t>Testeira em granito cinza andorinha, l=4 cm (de topo) - fornecimento e coloca ção</t>
  </si>
  <si>
    <t>Testeira em granito cinza andorinha, l=4 cm (meia esquadria) - fornecimento e colocação</t>
  </si>
  <si>
    <t>Testeira em granito cinza andorinha, l=10cm (meia esquadria) - fornecimento e colocação</t>
  </si>
  <si>
    <t>Testeira em granito cinza andorinha, l=15 cm (meia esquadria)_x001F_ - fornecimento e colocação</t>
  </si>
  <si>
    <t>Rodopia em granito cinza andorinha, l=15cm, e=2cm</t>
  </si>
  <si>
    <t>Rasgo em bancada de mármore ou granito para colacação de cuba</t>
  </si>
  <si>
    <t>Furo em bancada de mármore ou granito para colacação de torneira ou válvula</t>
  </si>
  <si>
    <t>Tampo/bancada em granito verde ubatuba polido esp=2cm</t>
  </si>
  <si>
    <t>Testeira em granito verde ubatuba, l=4 cm (de topo) - fornecimento e colocaçã o</t>
  </si>
  <si>
    <t>Testeira em granito verde ubatuba, l=4 cm (meia esquadria) - fornecimento e c olocação</t>
  </si>
  <si>
    <t>Testeira em granito verde ubatuba, l=10cm (meia esquadria) - fornecimento e c olocação</t>
  </si>
  <si>
    <t>Testeira em granito verde ubatuba, l=15 cm (meia esquadria) - fornecimento e  colocação</t>
  </si>
  <si>
    <t>Rodopia em granito verde ubatuba, l=10cm, e=2cm</t>
  </si>
  <si>
    <t>Rodopia em granito verde ubatuba, l=15cm, e=2cm</t>
  </si>
  <si>
    <t>Testeira em granito preto, l=4 cm (de topo) - fornecimento e colocação</t>
  </si>
  <si>
    <t>Testeira em granito preto, l=4 cm (meia esquadria) - fornecimento e colocação</t>
  </si>
  <si>
    <t>Testeira em granito preto, l=10cm (meia esquadria) - fornecimento e colocação</t>
  </si>
  <si>
    <t>Testeira em granito preto, l=15 cm (meia esquadria) - fornecimento e colocaçã o</t>
  </si>
  <si>
    <t>Rodopia em granito preto, l=10cm, e=2cm</t>
  </si>
  <si>
    <t>Rodopia em granito preto, l=15cm, e=2cm</t>
  </si>
  <si>
    <t>Tampo/bancada em mármore bege bahia ou Marta Rocha e=2cm</t>
  </si>
  <si>
    <t>Testeira em mármore bege bahia ou Marta Rocha, l=4 cm (de topo) - forneciment o e colocação</t>
  </si>
  <si>
    <t>Testeira em mármore bege bahia ou Marta Rocha, l=4 cm (meia esquadria) - forn ecimento e colocação</t>
  </si>
  <si>
    <t>Testeira em mármore bege bahia ou Marta Rocha, l=10cm (meia esquadria) - forn ecimento e colocação</t>
  </si>
  <si>
    <t>Testeira em mármore bege bahia ou Marta Rocha, l=15 cm (meia esquadria) - for necimento e colocação</t>
  </si>
  <si>
    <t>Rodopia em mármore bege bahia ou Marta Rocha, l=10cm, e=2cm</t>
  </si>
  <si>
    <t>Rodopia em mármore bege bahia ou Marta Rocha, l=15cm, e=2cm</t>
  </si>
  <si>
    <t>Testeira em mármore branco, l=4 cm (de topo) - fornecimento e colocação</t>
  </si>
  <si>
    <t>Testeira em mármore branco, l=4 cm (meia esquadria) - fornecimento e colocaçã o</t>
  </si>
  <si>
    <t>Testeira em mármore branco, l=10cm (meia esquadria) - fornecimento e colocaçã o</t>
  </si>
  <si>
    <t>Testeira em mármore branco, l=15 cm (meia esquadria) - fornecimento e colocaç ão</t>
  </si>
  <si>
    <t>Rodopia em mármore branco, l=10cm, e=2cm</t>
  </si>
  <si>
    <t>Rodopia em mármore branco, l=15cm, e=2cm</t>
  </si>
  <si>
    <t>Portão em tela de aço galvanizado, malha 1" a 2" sem revestimento, soldadas e m quadro de tubo galv. 2" com cantoneira 3/4", montantes em tubo galvanizado  de 4" e esticador redondo e=1/2", inclusive fechadura e dobradiças</t>
  </si>
  <si>
    <t>Planta - Citronela (cymbopogon winterianus)</t>
  </si>
  <si>
    <t>Planta - Evólvulo (elvolvulus glomeratus)</t>
  </si>
  <si>
    <t>Planta - Iresine (iresine herbstii)</t>
  </si>
  <si>
    <t>Planta - Calistemon (callistemon specious)</t>
  </si>
  <si>
    <t>Planta - Chuva de ouro (cassia ferruginea)</t>
  </si>
  <si>
    <t>Planta - Louro pardo (cordia trichotoma)</t>
  </si>
  <si>
    <t>Tomada para lógica, rj45, com placa, cat. 6</t>
  </si>
  <si>
    <t>Globo leitoso branco 48cm</t>
  </si>
  <si>
    <t>Rack fechado tipo armário 19" x 36u x 600mm</t>
  </si>
  <si>
    <t>Rodape alta resistência, alt=10cm, meia-cana</t>
  </si>
  <si>
    <t>Modulo para tomada rj-45 cat.6</t>
  </si>
  <si>
    <t>Placa 4" x 2" para tomada rj-45 cat.6 - p/ 02 módulos</t>
  </si>
  <si>
    <t>Arruela em liga zamak p/ eletroduto 100mm, d=4"</t>
  </si>
  <si>
    <t>Bucha em liga zamak para eletroduto 100mm, d=4"</t>
  </si>
  <si>
    <t>Conector rj-45 macho, cat.6</t>
  </si>
  <si>
    <t>Curva 45° eletroduto pvc roscável,  d=1 "</t>
  </si>
  <si>
    <t>Curva 45° eletroduto pvc roscável,  d=1 1/2 "</t>
  </si>
  <si>
    <t>Bucha em liga zamak para eletroduto 85mm, d= 3"</t>
  </si>
  <si>
    <t>Arruela em liga zamak para eletroduto 85mm, d= 3"</t>
  </si>
  <si>
    <t>Joelho redução ferro galvanizado d=4 x 2 1/2' "</t>
  </si>
  <si>
    <t>Curva horizontal 75 x 50 mm para eletrocalha metálica (ref.: mopa ou similar)</t>
  </si>
  <si>
    <t>Curva vertical 50 x 50 mm para eletrocalha metálica (ref.: mopa ou similar)</t>
  </si>
  <si>
    <t>Curva vertical 200 x 100 mm para eletrocalha metálica (ref.: mopa ou similar)</t>
  </si>
  <si>
    <t>Tê horizontal 100 x 75 mm para eletrocalha metálica (ref.: mopa ou similar)</t>
  </si>
  <si>
    <t>Tê horizontal 200 x 100 mm para eletrocalha metálica (ref.: mopa ou similar)</t>
  </si>
  <si>
    <t>Tê vertical 200 x 100 mm para eletrocalha metálica (ref.: mopa ou similar)</t>
  </si>
  <si>
    <t>Mão francesa simples 75 mm</t>
  </si>
  <si>
    <t>Mão francesa simples 100 mm</t>
  </si>
  <si>
    <t>Suporte em aço tipo mão francesa para fixação de tubos DN 500mm</t>
  </si>
  <si>
    <t>Cabo telefonico ctp - apl - 50, 200 pares, uso externo</t>
  </si>
  <si>
    <t>Cabo telefonico ctp - apl - 50, 300 pares, uso externo</t>
  </si>
  <si>
    <t>Modem roteador ADSL 2+ - GKM1220, da intelbrás ou similar</t>
  </si>
  <si>
    <t>Cap em fofo, je, d=  300mm</t>
  </si>
  <si>
    <t>Tê em fofo c/ bolsas, je, d=  300 x  100mm</t>
  </si>
  <si>
    <t>Curva 22º 30' c/ bolsas, em fofo, je, d=  150mm</t>
  </si>
  <si>
    <t>TUBO EM FOFO, C/ FLANGES PN 10 / 16, D=  100MM, L=1,79M</t>
  </si>
  <si>
    <t>TUBO EM FOFO, C/ FLANGES PN 10 / 16, D=  100MM, L=0,38M</t>
  </si>
  <si>
    <t>Redução excentrica em fofo, c/ flanges pn 10 / 16, d=  100 x   50mm</t>
  </si>
  <si>
    <t>Exaustor 18w, modelo APC-210, da Aerotec ou similar</t>
  </si>
  <si>
    <t>Filtro modelo Hidro Filter Big Poe 10", da Pentair Hidro Filtros ou similar</t>
  </si>
  <si>
    <t>Grelha tipo veneziana, Ø = 100mm, com caixa adaptadora - para saída de ar con dicionado</t>
  </si>
  <si>
    <t>Grelha tipo veneziana, Ø = 150mm, com caixa adaptadora, para saída de ar cond icionado</t>
  </si>
  <si>
    <t>Duto flexivel de alumínio Ø 100mm</t>
  </si>
  <si>
    <t>Duto flexivel de alumínio Ø 150mm</t>
  </si>
  <si>
    <t>Tubo esponjoso 1 1/4"</t>
  </si>
  <si>
    <t>Tubo esponjoso 3/8"</t>
  </si>
  <si>
    <t>Caixa de passagem polar</t>
  </si>
  <si>
    <t>Arma check</t>
  </si>
  <si>
    <t>Bloco cerâmico, tipo "u", calha para cintamentos dim. 9 x 19 x 19 cm</t>
  </si>
  <si>
    <t>Tubo em concreto para pilar  dim. 30x 30 - h= 30 cm</t>
  </si>
  <si>
    <t>Tela aço soldada nervurada CA-60, Q-246, malha 10x10cm, ferro 5.6mm, painel 2 ,45x6,0m, (3,91kg/m²), Telcon ou similar</t>
  </si>
  <si>
    <t>Tomada dupla, de embutir, para uso geral, 2p+t, ABNT, 20A, inclusive placa em pvc</t>
  </si>
  <si>
    <t>Abraçadeira tipo porta-bandeira para mastro 2", inclusive parafuso sextavado, ref. TEL-110</t>
  </si>
  <si>
    <t>Implantação de estrutura b6 (mão-de-obra e material)</t>
  </si>
  <si>
    <t>Armário em aço, tipo escaninho, com 32 portas, contendo pitão para cadeado e  dobradiças internas abertura de 135 graus</t>
  </si>
  <si>
    <t>Curva 45° eletroduto pvc roscável,  d=3/4 "</t>
  </si>
  <si>
    <t>Placa de sinalização vertical 50x80cm</t>
  </si>
  <si>
    <t>Demolição geral do reservatório do Palácio de Veraneio, inclusive limpezza, c oleta, transporte do material até o aterro sanitário</t>
  </si>
  <si>
    <t>Cabo telefonico ctp - apl - 50, 75 pares, uso externo</t>
  </si>
  <si>
    <t>Planta - Liríope (liriope spicata)</t>
  </si>
  <si>
    <t>Fornecimento e instalção de toldo tipo bambinela em lona de laminado pvc Nigh t &amp; Day com fundo blackout,anti-chama,anti-fungos, anti-mofo,anti-raios,UV e  UVB, c/estrut. em tubo industrial chapa18 c/aplic. de antiferrugem epoxi, aca b. esmat. sintético</t>
  </si>
  <si>
    <t>Rodopia em granito verde ubatuba, l=50cm, e=2cm</t>
  </si>
  <si>
    <t>Testeira em granito verde ubatuba, l=5 cm (meia esquadria) - fornecimento e c olocação</t>
  </si>
  <si>
    <t>Testeira em granito verde ubatuba, l=8 cm (meia esquadria) - fornecimento e c olocação</t>
  </si>
  <si>
    <t>Cerâmica 10 x 10 cm, pei-2, eliane, linha galeria chumbo mesh ou similar</t>
  </si>
  <si>
    <t>Cerâmica 10 x 10 cm, pei-3, eliane, linha galeria branco mesh ou similar</t>
  </si>
  <si>
    <t>Placa indicativa de "PERIGO PROIBIDO FUMAR" em pvc, dim.: 20 x 30 cm</t>
  </si>
  <si>
    <t>Divisória em granito verde ubatuba, polido dos dois lados, acabamento boleado , e= 2cm</t>
  </si>
  <si>
    <t>Cerâmica 45 x 45cm, piso porcelanato, elemento taupe AC, PEI 4,  marca ELIANE OU SIMILAR</t>
  </si>
  <si>
    <t>Chapa em fibra vidro, esp=2,5mm, revestida com resina Derakane ou similar</t>
  </si>
  <si>
    <t>Quadro geral de distribuição de embutir, com barramento, em chapa galvaniz.,  medindo:1400x800x250cm, exclusive disjuntores</t>
  </si>
  <si>
    <t>Tela aço soldada nervurada CA-60, malha 20x20cm, ferro 3.4mm, painel 2x3m, (0 ,72kg/m²), Malha Pop Leve Gerdau ou similar</t>
  </si>
  <si>
    <t>Caixa para medição indireta p/ transformadores até 225 kva</t>
  </si>
  <si>
    <t>Kit de automatização de portão de abrir, incluso: ferragens (braço de aço com 0,75m, chapa e montante, etc.) e 02 motores PPA 1/3 CV - 220V</t>
  </si>
  <si>
    <t>Caixa separadora de água e óleo em pvc, vazão de 1000 litros/hora - dim.: 1,0 5x0,45x0,45m</t>
  </si>
  <si>
    <t>Fornecimento e instalação de porta eletrônica de enrolar em aço, com motor e  botoeira, inclusive pintura eletróstática na cor cinza prata</t>
  </si>
  <si>
    <t>Colarinho longo em pead PE100, pn-8, Ø=200mm</t>
  </si>
  <si>
    <t>Junta de amianto grafitada Ø = 300mm</t>
  </si>
  <si>
    <t>Letras em chapa metálica pintada, altura=40cm, esp.=10cm, instalada</t>
  </si>
  <si>
    <t>Letras em chapa metálica pintada, altura=60cm, esp.=10cm, instalada</t>
  </si>
  <si>
    <t>Parede de gesso acartonado - Dry-Wall - chapa RU - esp. 12,5mm, sistema lafar ge gypsum ou similar</t>
  </si>
  <si>
    <t>Contactor 3RT1048</t>
  </si>
  <si>
    <t>Contactor 3TF1050</t>
  </si>
  <si>
    <t>Bobina para contactor 3 RT 1045</t>
  </si>
  <si>
    <t>Bobina para contactor 3 RT 1056</t>
  </si>
  <si>
    <t>Bobina para contactor 3 TF 48</t>
  </si>
  <si>
    <t>Bobina para contactor 3 TF 50</t>
  </si>
  <si>
    <t>Bobina para contactor 3 TF 52</t>
  </si>
  <si>
    <t>Caixa em alumínio fundido dim.: 60 x 80cm, esp.= 6mm</t>
  </si>
  <si>
    <t>Contactor 3RT1055</t>
  </si>
  <si>
    <t>Contactor 3TF1052</t>
  </si>
  <si>
    <t>Contactor 3RT1035</t>
  </si>
  <si>
    <t>Tampa de concreto 200mm</t>
  </si>
  <si>
    <t>Levantamento planialtimétrico semi-cadastral de vias</t>
  </si>
  <si>
    <t>Levantamento topográfico planialtimétrico semi-cadastral de áreas até 1 hecta re</t>
  </si>
  <si>
    <t>Levantamento topográfico planialtimétrico semi-cadastral de áreas de 1 a 5 he ctares</t>
  </si>
  <si>
    <t>Levantamento topográfico planialtimétrico semi-cadastral de áreas de 5 a 10 h ectares</t>
  </si>
  <si>
    <t>Levantamento topográfico planialtimétrico semi-cadastral de áreas de 10 a 25  hectares</t>
  </si>
  <si>
    <t>Levantamento topográfico planialtimétrico semi-cadastral de áreas de 25 a 50  hectares</t>
  </si>
  <si>
    <t>Levantamento topográfico planialtimétrico semi-cadastral de áreas acima de 50 hectares</t>
  </si>
  <si>
    <t>Levantamento topográfico planimétrico semi-cadastral de áreas até 1 hectare</t>
  </si>
  <si>
    <t>Levantamento topográfico planimétrico semi-cadastral de áreas de 1 a 5 hectar es</t>
  </si>
  <si>
    <t>Levantamento topográfico planimétrico semi-cadastral de áreas de 5 a 10 hecta res</t>
  </si>
  <si>
    <t>Levantamento topográfico planimétrico semi-cadastral de áreas de 10 a 25 hect ares</t>
  </si>
  <si>
    <t>Levantamento topográfico planimétrico semi-cadastral de áreas de 25 a 50 hect ares</t>
  </si>
  <si>
    <t>Levantamento topográfico planimétrico semi-cadastral acima de 50 hectares</t>
  </si>
  <si>
    <t>Levantamento topográfico batimétrico semi-cadastral de áreas até 1 hectare</t>
  </si>
  <si>
    <t>Levantamento topográfico batimétrico semi-cadastral de áreas de 1 a 5 hectare s</t>
  </si>
  <si>
    <t>Levantamento topográfico batimétrico semi-cadastral de áreas de 5 a 10 hectar es</t>
  </si>
  <si>
    <t>Levantamento topográfico batimétrico semi-cadastral de áreas de 10 a 25 hecta res</t>
  </si>
  <si>
    <t>Levantamento topográfico batimétrico semi-cadastral de áreas de 25 a 50 hecta res</t>
  </si>
  <si>
    <t>Levantamento topográfico batimétrico semi-cadastral de áreas acima de 50 hect ares</t>
  </si>
  <si>
    <t>Talha manual 1,0 t, elev.= 5,0 m</t>
  </si>
  <si>
    <t>Ensaio - Integridade física em estaca - PIT</t>
  </si>
  <si>
    <t>Coleta de amostra de solo in loco ( para ensaio)</t>
  </si>
  <si>
    <t>Ensaio - Densidade aparente no estado solto</t>
  </si>
  <si>
    <t>Ensaio - Determinação da massa aparente in situ do solo</t>
  </si>
  <si>
    <t>Ensaio - Emissão de relatório com a determinação do fator de empolamento dos  materiais no estado: natural(solto), solto/transporte(compactado)</t>
  </si>
  <si>
    <t>Toldo em lona (night &amp; day) fixo, protendido, dim.: 7,00x 4,00m, com sisitema de coletor de águas pluviais, inclusive estrutura em alumínio - conforme proj eto - cobertura da bilheteria do Teatro Tobias Barreto</t>
  </si>
  <si>
    <t>Placa em lona com impressão digital 1,50 x 2,00m, inclusive estrutura em meta lon 20x20cm, inclusive escoramento</t>
  </si>
  <si>
    <t>Placa em lona com impressão digital 0,90 x 1,20m, inclusive estrutura em meta lon 20x20cm, inclusive escoramento</t>
  </si>
  <si>
    <t>Placa em lona com impressão digital 0,50 x 0,70m, inclusive estrutura em meta lon 20x20cm, inclusive escoramento</t>
  </si>
  <si>
    <t>Deslocamento de equipamento de sondagem a percussão, entre furos, em mesma ár ea (distância de 30 até 100m)</t>
  </si>
  <si>
    <t>Deslocamento de equipamento de sondagem a percussão, entre furos, em mesma ár ea (distância de 101 até 500m)</t>
  </si>
  <si>
    <t>Deslocamento de equipamento de sondagem a percussão, entre furos, em mesma ár ea (distância de 501 até 2000m)</t>
  </si>
  <si>
    <t>Sondagem a trado para Estudo de Jazida</t>
  </si>
  <si>
    <t>Mobilização e desmobilização de pessoal e equipamentos - estudo de jazidas -  em Aracaju</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</si>
  <si>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</si>
  <si>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</si>
  <si>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</si>
  <si>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maior que 100km de Aracaju</t>
  </si>
  <si>
    <t>Emissão de relatório técnico de caracterização de jazida</t>
  </si>
  <si>
    <t>Junta de papelão grafitado para flange face plana (FF) PN-10, D=200mm (descar ga)</t>
  </si>
  <si>
    <t>Junta de amianto grafitada Ø = 200mm (descarga)</t>
  </si>
  <si>
    <t>Luva de eletrofusão D=200mm (descarga)</t>
  </si>
  <si>
    <t>Parafuso estojo A B7, porca 2H, arruela lisa 3/4" x 160mm</t>
  </si>
  <si>
    <t>Parafuso estojo A B7, porca 2H, arruela lisa 3/4" x 220mm</t>
  </si>
  <si>
    <t>Parafuso estojo A B7, porca 2H, arruela lisa 1 1/8" x 220mm</t>
  </si>
  <si>
    <t>Luva mecânica DN 800mm e L = 500mm</t>
  </si>
  <si>
    <t>Flange cega, em ferro fundido, PN 10, DN 300mm</t>
  </si>
  <si>
    <t>Tê em ferro fundido com flanges, pn 10, diam. = 300 x 200mm</t>
  </si>
  <si>
    <t>Tubo em ferro fundido, ponta e flange PN 10, diam. = 200mm, L=1,00m</t>
  </si>
  <si>
    <t>Tubo em ferro fundido, c/ flanges PN 10, diam. = 200mm, L=1,20m</t>
  </si>
  <si>
    <t>Cartucho p/ solda exotermica nr115</t>
  </si>
  <si>
    <t>Curva horizontal 100 x 50 mm para eletrocalha metálica, com ângulo 45°</t>
  </si>
  <si>
    <t>Junção interna tipo "I" para perfilado, ref. Mopa ou similar</t>
  </si>
  <si>
    <t>Cotovelo 45° cobre 22mm</t>
  </si>
  <si>
    <t>Cotovelo 45° cobre 28mm</t>
  </si>
  <si>
    <t>Parafuso fenda em aço inox 1/4" X 3/4"</t>
  </si>
  <si>
    <t>Caixa de passagem em alumínio para piso 4" x 2"</t>
  </si>
  <si>
    <t>Dispositivo de aspiração em aço inox, 1 1/2"</t>
  </si>
  <si>
    <t>Ralo quebra onda borda 1 1/2"</t>
  </si>
  <si>
    <t>Ralo de fundo 2", anti-turbilhão, em bronze</t>
  </si>
  <si>
    <t>Dispositivo de retorno em aço inox, 1 1/2"</t>
  </si>
  <si>
    <t>Filtro 30 TP com motobomba de 1 1 /2 cv e areia de filtro</t>
  </si>
  <si>
    <t>Contactor 3RT1025</t>
  </si>
  <si>
    <t>Lâmpada led 4,5w RGB, bivolt, 12v, inclusive controle (base e27)</t>
  </si>
  <si>
    <t>Motobomba centrífuga submersível, marca Darka ou similar, modelo DS-BABY 75S, motor 3/4cv, monofásica 110/220V</t>
  </si>
  <si>
    <t>Disjuntor tripolar 25 A, padrão DIN (  linha branca ), curva de disparo C, co rrente de interrupção 5KA, ref.: Siemens 5SX13257 ou similar.</t>
  </si>
  <si>
    <t>Kit de ferramentas Fusimec ou similar, contendo: 01 máquina de aperto e corte p/ cintar poste; 01 rolo de fita inox 3/4" c/ 25,00m; 01 pacote com 50 fechos 3/4"</t>
  </si>
  <si>
    <t>Luminária hermética de sobrepor para fluorescente tubular T5, 2x14/24w, IP66, ref.: E-73, da Abalux ou similar</t>
  </si>
  <si>
    <t>Reator eletrônico para lâmpada fluorescente t5, 2 x 14w/28w</t>
  </si>
  <si>
    <t>Lampada fluorescente tubular t5 de 28 w, bivolt</t>
  </si>
  <si>
    <t>Fita de sinalização subterrânea  - "Tubulação de gás abaixo"</t>
  </si>
  <si>
    <t>Cilindro refil de gás MAPP bernzomatic - 400g</t>
  </si>
  <si>
    <t>Aquecedor de passagem a gás GN, 36 l/min, ref.: GWH 720CTDE, da Bosch ou simi lar</t>
  </si>
  <si>
    <t>Soft starter para motor 20CV/220V-40CV/380V 61A SSW070061T5SZ, da WEG ou simi lar</t>
  </si>
  <si>
    <t>Transformador de corrente relação de transformação 200-5A, tipo seco, classe  de tensão 15KV</t>
  </si>
  <si>
    <t>Transformador a seco, trifásico, classe de isolamento 15kv - Potência 300 kva - Derivações Primárias 13,8/13,2/12,6/12,0/11,4; Tensão Secundária 220/127V-3 80v/220V ou 440V/254V; ligação estrela; grupo de ligação Dyn1</t>
  </si>
  <si>
    <t>Transformador de corrente 1000/5</t>
  </si>
  <si>
    <t>Terminal central 5/8"</t>
  </si>
  <si>
    <t>Caixa para valvula de gás 15x30x10cm, em resina poliester reforçada com fibra de vidro</t>
  </si>
  <si>
    <t>Quadro metálico, dim: 1700x800x400mm</t>
  </si>
  <si>
    <t>Chapa metálica xadrez 1/8", tipo tampa para eletrocalha piso, dim: 0,30x0,30m</t>
  </si>
  <si>
    <t>Luminária de embutir com aletas para fluorescente tubular T5, 2x28w,  ref.: E -79, da Abalux ou similar</t>
  </si>
  <si>
    <t>Transformador isolador 220/110/12V</t>
  </si>
  <si>
    <t>Minicaptor com base de fixação horizontal em aço galvanizado, h=60cm</t>
  </si>
  <si>
    <t>No break 500va - trivolt, automático, 115v, 157v, 220v/ saída 115v com 06 tom adas</t>
  </si>
  <si>
    <t>Placa indicativa de sentido em pvc, dim.: 20 x 30 cm</t>
  </si>
  <si>
    <t>Placa indicativa de sentido no interior da escada, em pvc, dim.: 20 x 30 cm</t>
  </si>
  <si>
    <t>Placa de indicação de pavimentos em pvc, dimensões: 20 x 20cm</t>
  </si>
  <si>
    <t>Brise metálico de alumínio, ref. B57, branco nieve 7000, da Hunter Douglas ou similar (material e mão de obra)</t>
  </si>
  <si>
    <t>Pastilha em porcelana esmaltada, 5 x 5 cm, marca ATLAS, linha engenharia, ref . Una - SG8443 ou similar</t>
  </si>
  <si>
    <t>Pastilha em porcelana esmaltada, 5 x 10 cm, marca ATLAS, linha engenharia, re f. Branco - B2140 ou similar</t>
  </si>
  <si>
    <t>Parafuso em aço inox, cabeça sextavada 1/4" x 1 1/4"</t>
  </si>
  <si>
    <t>Suporte guia simples tipo curto chapa encosto com roldana em polipropileno, h = 50 cm (TEL-241)</t>
  </si>
  <si>
    <t>Arruela de pressão em aço inox 1/4"</t>
  </si>
  <si>
    <t>Arruela lisa em aço inox 1/4"</t>
  </si>
  <si>
    <t>Gradil em alumínio anodizado branco, com barras de apoio em alumínio anodizad o branco de 2"x2" e barras intermediárias em alumínio anodizado branco de 1"  x 1/2"</t>
  </si>
  <si>
    <t>Guarda-corpo para escada marinheiro, com 05 (cinco) barras chatas verticais 1 1/4" x 3/16" e arco a cada 30cm de 1 1/4" x 3/16", fixada com parabolt, insta lado</t>
  </si>
  <si>
    <t>Fita adesiva silver tape 48mm x 50m</t>
  </si>
  <si>
    <t>Sumaclean WB, da Sherwin Williams - Sumaré ou similar</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</si>
  <si>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</si>
  <si>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</si>
  <si>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Grelha de retorno, tamanho 300 x 1000 mm.</t>
  </si>
  <si>
    <t>Fita adesiva, refletiva, cor amarela, 25mm x 1m, da Vonder ou similar</t>
  </si>
  <si>
    <t>Mão francesa simples 50 mm</t>
  </si>
  <si>
    <t>Redução concêntrica  75 x 50 mm para eletrocalha metálica (ref.:mopa ou simil ar)</t>
  </si>
  <si>
    <t>Tubo pead, liso, PE-100, PN-10, sdr-17, d=400mm, ref:Kanaliso, Kanaflex ou si milar</t>
  </si>
  <si>
    <t>Portão em barras de ferro vert. quadr. 1/2" c/ 12cm, 6 barras hor. 1/2"x3/16" (2 a 2)  e quadro 7/8"x1/4", inclusive 3 dobradiças, ferrolho porta-cadeado,  batedor e chumbadores</t>
  </si>
  <si>
    <t>Portão em gradil serralheiro galv. 50x50mm, soldado em quadro de tubo galv. 2 1/2" com cantoneira 3/4", montantes em tubo 4" sch 40 com esticador 1/2", inc lusive ferrolho e dobradiças</t>
  </si>
  <si>
    <t>Portão em gradil serralheiro galv. 100x100mm, soldado em quadro de tubo galv. 21/2" com cantoneira 3/4", montantes em tubo 4" sch 40 com esticador 1/2", in clusive ferrolho e dobradiças</t>
  </si>
  <si>
    <t>Tela de sombreamento em polietiileno de alta densidade, para cobertura de est acionamento</t>
  </si>
  <si>
    <t>Clorador dosador de cloro de pastilhas automático</t>
  </si>
  <si>
    <t>Quartzito arabescato escuro polido, e=2cm</t>
  </si>
  <si>
    <t>Rodapé de Quartzito arabescato escuro polido 10 x 2cm</t>
  </si>
  <si>
    <t>Soleira de Quartzito arabescato escuro polido 30 x 2cm</t>
  </si>
  <si>
    <t>Painel Gradil Belgo Serralheiro - dim. 2,0 x 2,0m - Malha 5 x 5cm</t>
  </si>
  <si>
    <t>Painel Gradil Belgo Serralheiro - dim. 2,0 x 2,0m - Malha 5 x 10cm</t>
  </si>
  <si>
    <t>Portão em barras de ferro vert. quadr. 5/8" c/ 12cm, 6 barras hor. 3/4"x1/4"  (2 a 2)  e quadro 1"x1/4", inclusive 3 dobradiças, ferrolho porta-cadeado, ba tedor e chumbadores</t>
  </si>
  <si>
    <t>Curva 90º, em fofo, c/ bolsas pn 10 / 16 / 25, d=   80mm</t>
  </si>
  <si>
    <t>Vídeo Splitter hdmi ultra hd 4k - 2k de 10 portas</t>
  </si>
  <si>
    <t>Disjuntor bipolar 90 A, padrão DIN ( linha branca ), corrente interrupção 10K A, ref.: Eletromar ou similar</t>
  </si>
  <si>
    <t>Disjuntor bipolar 40 A, padrão DIN (linha branca), curva de disparo C, corren te de interrupção 10KA, ref.: Siemens 5SX1 ou similar.</t>
  </si>
  <si>
    <t>Disjuntor bipolar 32 A, padrão DIN (linha branca), curva de disparo C, corren te de interrupção 10KA, ref.: Siemens 5SX1 ou similar.</t>
  </si>
  <si>
    <t>Disjuntor tripolar 35 A, padrão DIN ( linha branca ), corrente interrupção 10 KA, ref.: Eletromar ou similar</t>
  </si>
  <si>
    <t>Disjuntor tripolar 70 A, padrão DIN (  linha branca ), curva de disparo C, co rrente de interrupção 10KA, ref.: Siemens 5SX1 ou similar.</t>
  </si>
  <si>
    <t>Folha de janela em madeira mista, tipo com almofadas, dimensões 0,60 x 1,10m</t>
  </si>
  <si>
    <t>Trinco de sobrepor p/basculante, cromado, ref. M60975 , Mundial ou similar</t>
  </si>
  <si>
    <t>Corrente M.644611 P/ trico em basculante</t>
  </si>
  <si>
    <t>Braço Rodinato MRL 600mm NAT p/ janela Max-ar</t>
  </si>
  <si>
    <t>Fecho Rodinato 4F PPR p/janela Max-ar</t>
  </si>
  <si>
    <t>Tubo pead, liso, PE-100, PN-06, sdr-26, d=400mm, ref:Kanaliso, Kanaflex ou si milar</t>
  </si>
  <si>
    <t>Dobradiça Pequena M. Nobre 1500-5 FLO S?A  2"</t>
  </si>
  <si>
    <t>Levantador de janela guilhotina, B00880 cromado IMAB ou similar</t>
  </si>
  <si>
    <t>Fecho latão Page 705 CR 0.6cm</t>
  </si>
  <si>
    <t>Fecho de seguranca, tipo batom, cromado</t>
  </si>
  <si>
    <t>Vareta para cremona em ferro acabamento amarelo envelhecido, 1,20m</t>
  </si>
  <si>
    <t>Cremona em latão acabamento amarelo colonial</t>
  </si>
  <si>
    <t>Dobradiça 3" em Latão amarelo colonial</t>
  </si>
  <si>
    <t>Fecho tipo baton, em Latão amarelo colonial, para esquadria em madeira pivota nte (seteira)</t>
  </si>
  <si>
    <t>Fecho de sobrepor, em latã amarelo colonial, fio redondo, 5cm</t>
  </si>
  <si>
    <t>Porta em madeira de lei muiracatiara, tipo moldura vidro</t>
  </si>
  <si>
    <t>Vidro insulado - 02 float incolor de 6mm + câmara de 6mm - sem instalação</t>
  </si>
  <si>
    <t>Folha de janela em madeira mista, tipo ficha, dimensões 0,60 x 1,10m</t>
  </si>
  <si>
    <t>Roldana de aço 2 1/2" (6cm) para cabo de aço de 1/4".</t>
  </si>
  <si>
    <t>Deck em madeira - régua de pau d' arco 10 x 2 cm, cantos abaulados</t>
  </si>
  <si>
    <t>Parafuso de metal, 1/4" x 10cm, cabeça chata e fenda</t>
  </si>
  <si>
    <t>Fita Auto-adesiva Fotoluminescente 2,5cm x 9m</t>
  </si>
  <si>
    <t>Fita Auto-adesiva Fotoluminescente 5,0cm x 9m</t>
  </si>
  <si>
    <t>Vedacit Curing</t>
  </si>
  <si>
    <t>Tela Galvânica 3,2 mm</t>
  </si>
  <si>
    <t>Ativador Eletroquímico</t>
  </si>
  <si>
    <t>Junta de dilatação JEENE JJ 6080VV - EPDM - Fornecimento e execução - Exclusi ve execução de lábios poliméricos</t>
  </si>
  <si>
    <t>Execução de lábios poliméricos ARE 41 C (4 x 3), inclusive material por metro duplo</t>
  </si>
  <si>
    <t>Madeira de lei cedro</t>
  </si>
  <si>
    <t>Restaurador - Nível Superior</t>
  </si>
  <si>
    <t>Restaurador - Nível Médio</t>
  </si>
  <si>
    <t>Parafuso cabeça sextavada 16 x 50mm</t>
  </si>
  <si>
    <t>Registro gaveta fofo, c/ flanges, cunha borracha, corpo curto e volante, tipo euro 23,  PN16, diam  = 80mm</t>
  </si>
  <si>
    <t>Registro gaveta fofo, c/ flanges, cunha borracha, corpo curto e volante, tipo euro 23,  PN16, diam  = 100mm</t>
  </si>
  <si>
    <t>Registro gaveta fofo, c/ flanges, cunha borracha, corpo curto e volante, tipo euro 23,  PN16, diam  = 50mm</t>
  </si>
  <si>
    <t>Curva 90º, em fofo, c/ flanges e pé, pn 10 / 16, d=  100mm</t>
  </si>
  <si>
    <t>Tê em fofo c/ flanges pn 10, d=  300 x  100mm</t>
  </si>
  <si>
    <t>Flange cego, em fofo, pn 10, d=  300mm</t>
  </si>
  <si>
    <t>Abraçadeira de nylon p/amarração de cabos 300mm x 3,6mm</t>
  </si>
  <si>
    <t>Transporte de compressor 125psi / 250 cfm até 300km (mínimo 100km)</t>
  </si>
  <si>
    <t>Transporte de compressor 250psi / 750 cfm até 300km (mínimo 100km)</t>
  </si>
  <si>
    <t>Transporte de perfuratriz rotativa até 250 (mínimo 100km)</t>
  </si>
  <si>
    <t>Hexametafosfato de potássio etc.</t>
  </si>
  <si>
    <t>Cimentação anelar - poço até 250m</t>
  </si>
  <si>
    <t>Instalação de compressor 350 psi/950 cfm</t>
  </si>
  <si>
    <t>Transporte de compressor 350psi / 950 cfm até 300km (mínimo 100km)</t>
  </si>
  <si>
    <t>Desenvolvimento com compressor 350psi - 950cfm</t>
  </si>
  <si>
    <t>Ensaio de vazão com compressor 350psi - 950cfm</t>
  </si>
  <si>
    <t>Perfilagem de poço artesiano ( IEL-Resistividade e SP, GR-Raios Gama API, BCS -Sônico-Porosidade, XYC-Perfil de Caliper de 4 braços e MEl-Caliper e Perfil  de Interpretação Computadorizado HIDRO-LOG ou similar até 200m</t>
  </si>
  <si>
    <t>Revestimento tubo liso aço preto astm em 14"</t>
  </si>
  <si>
    <t>Perfuração rocha sedimentar sedimento / camadas inconsolidadas dn 10" - poço  até 150m - Percussão</t>
  </si>
  <si>
    <t>Instalação de perfuratriz rotativa até 100m de profundidade</t>
  </si>
  <si>
    <t>Instalação de perfuratriz rotativa de 100 a 250m de profundidade</t>
  </si>
  <si>
    <t>Instalação de  perfuratriz rotopneumática / percussão para poços tubulares de até 150m de profundidade</t>
  </si>
  <si>
    <t>Telediagnóstico em cores incluindo transporte</t>
  </si>
  <si>
    <t>Ladrilho hidráulico Mosaico colorido 20 x 20cm</t>
  </si>
  <si>
    <t>Programa de Contrôle Integrado de Pragas do Grupo Escolar Silvio Romero em La garto/SE</t>
  </si>
  <si>
    <t>Grade de ferro, com barras com seção quadrada inclusive moldura 1"x1", confor me projeto</t>
  </si>
  <si>
    <t>Janela ou porta de enrolar, em ferro - chapa galvanizada</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</si>
  <si>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</si>
  <si>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</si>
  <si>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</si>
  <si>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</si>
  <si>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de ar condicionado tipo split wall 18.000 BTU's (evaporadora e c ondensadora)</t>
  </si>
  <si>
    <t>Fornecimento de ar condicionado tipo split wall 24.000 BTU's (evaporadora e c ondensadora)</t>
  </si>
  <si>
    <t>Instalação de condicionador de ar tipo split high wall, 48000 btu - contempla a mão de obra, suporte e tubulação até 3,0m</t>
  </si>
  <si>
    <t>Instalação de condicionador de ar tipo split high wall, 60000 btu - contempla a mão de obra, suporte e tubulação até 3,0m</t>
  </si>
  <si>
    <t>Placa de inauguração em alumínio composto preto, 150x100cm, esp=4mm, (ACM con stit. de 02 chapas sólidas de alumínio c/ núcleo central em polietileno), c/  pintura coilcoating PVDF KYNAR 500, texto gravado a laser, acab em verniz aut om., mold  alumínio</t>
  </si>
  <si>
    <t>Tampo para bancada em granito branco fortaleza, e=2cm</t>
  </si>
  <si>
    <t>Cuba de apoio, oval, ref. Bella Palla, da Eternit ou similar</t>
  </si>
  <si>
    <t>Furo em bancada de mármore ou granito diâmetro até 4"</t>
  </si>
  <si>
    <t>Rodapia em granito branco fortaleza, l=15cm, e=2cm</t>
  </si>
  <si>
    <t>Rodapé granito branco fortaleza polido 15 x 2cm</t>
  </si>
  <si>
    <t>Torneira para lavatório, de mesa, cromada, bica alta, ref.: Flex Plus, 1198 C 21, da DECA ou similar</t>
  </si>
  <si>
    <t>Torneira para lavatório, de mesa, bica alta, linha Link Conforto, ref.1196 C. Lnk da DECA ou similar</t>
  </si>
  <si>
    <t>Espelho de cristal 4mm, med.: 0,55 x 1,10m, estruturado em placas de mdf, sem moldura</t>
  </si>
  <si>
    <t>Prolongador 1/4" x 50mm, da Mopa ou similar</t>
  </si>
  <si>
    <t>Vaso sanitário para caixa de descarga acoplada, linha vogue plus conforto, se m abertura frontal, P.515.17, DECA ou similar</t>
  </si>
  <si>
    <t>Caixa de descarga acoplada para vaso sanitário da linha vogue plus conforto,  ref.: CDC. 01F, da DECA ou similar</t>
  </si>
  <si>
    <t>Assento para vaso sanitário , linha vogue plus AP50, da DECA (ou similar)</t>
  </si>
  <si>
    <t>Planta - Costela de adão (mostera deliciosa)</t>
  </si>
  <si>
    <t>Planta - Filodrendo roxo ( philodendron Erubescens)</t>
  </si>
  <si>
    <t>Planta - Dracena (dracena fragans)</t>
  </si>
  <si>
    <t>Planta - Flor ave do paraíso (strelitzia reginae)</t>
  </si>
  <si>
    <t>Planta - Hera (hedera helix)</t>
  </si>
  <si>
    <t>Planta - Lambari (tradescantia zebrina)</t>
  </si>
  <si>
    <t>Planta - Açai da mata (euterpe longibracteata), h=1,50m</t>
  </si>
  <si>
    <t>Planta - Margaridinha (sanvitalia procumbens)</t>
  </si>
  <si>
    <t>Planta - Antúrio (anthurium andraeanum)</t>
  </si>
  <si>
    <t>BOX RETO 2"</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</si>
  <si>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</si>
  <si>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</si>
  <si>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Grupo Focal para pedestres estático 225 x 225mm, eletrônico, em alumínio inje tado na cor preta, com bolachas de led's de 7.000 milicandelas e abraçadeiras e suporte tipo bandeja</t>
  </si>
  <si>
    <t>Anteparo para semáforo principal em alumínio na cor preta e fita adesiva de b orda refletiva</t>
  </si>
  <si>
    <t>Chumbador formato L diametro 3/4" COMP 600ZN(CH3) porca c/arruela inoxidavel  de 3/4"</t>
  </si>
  <si>
    <t>Abraçadeira para coluna semafórica simples tipo L 124 em liga de alumínio fun dido, pintada em preto fosco</t>
  </si>
  <si>
    <t>Abraçadeira para coluna semafórica simples tipo L 101 em liga de alumínio fun dido, pintada em preto fosco</t>
  </si>
  <si>
    <t>Conjunto Coluna principal cônica em aço SAE 1020, galvanizado c/ braço projet ado de 4,50m, com conjunto chumbador de aço galvanizado, porca com arruela in oxidável de 3/4 em conformidade com projetos e padrões especificados pela SMT T Aracaju</t>
  </si>
  <si>
    <t>Coluna cônica simples aço SAE 1020, com costura, galvanizado, diâmetro extern o de 101 mm, espessura da parede de 4,5 mm, em conformidade com projetos e pa drões especificados pela SMTT Aracaju</t>
  </si>
  <si>
    <t>Controlador automático de tráfego marca TESC, Modelo Flexcon III 188/ S/ MDV</t>
  </si>
  <si>
    <t>Cabeçote de alumínio de 1"</t>
  </si>
  <si>
    <t>Cerâmica 60 x 60 cm, porcelanato, natural, retificado, Portobello, linha piet ra di firenze, grigio ou similar</t>
  </si>
  <si>
    <t>Sensor de temperatura - endereçavél</t>
  </si>
  <si>
    <t>Sensor Ótico de fumaça " Linear"</t>
  </si>
  <si>
    <t>Sensor Ótico de fumaça endereçável</t>
  </si>
  <si>
    <t>Acionador manual com botoeira " aperte aqui" - endereçável</t>
  </si>
  <si>
    <t>Furo em concreto em viga ou lajes de concreto d=3", utilizando máquina extrat ora rotativa elétrica portátil c/ copos diamantados</t>
  </si>
  <si>
    <t>Grupo gerador, potência stand-by 625/569 kva, trif. 220/127 v,quadro de coman do automático microprocessado/digital, marca Deep Sea/KVA, motor diesel potên cia máxima de 772cv, incl. kit atenuador de ruído, da Geraforte  ou similar - forn.e instalação</t>
  </si>
  <si>
    <t>Cerâmica decorada, 02 cores, da Baepi 19,60 x 19,60 ou similar</t>
  </si>
  <si>
    <t>Porta corta fogo 2,20x2,10m, duas folhas, abrir, classe P90, acabamento amade irado, da DKS ou similar - inclusive batente</t>
  </si>
  <si>
    <t>Mapa Tátil em alumínio fundido 70 x 40cm</t>
  </si>
  <si>
    <t>Fixador poliamida 40 x 60mm, para poste Nylofor, Belgo ou similar</t>
  </si>
  <si>
    <t>Tampa para poste Nylofor 60 x 40mm, Belgo ou similar</t>
  </si>
  <si>
    <t>Portão pivotante Nylofor 02 folhas 6,85 x 2,03, completo, conforme projeto do Centro de Convenções de Sergipe</t>
  </si>
  <si>
    <t>Portão pivotante Nylofor 02 folhas 5,00 x 2,03, completo, conforme projeto do Centro de Convenções de Sergipe</t>
  </si>
  <si>
    <t>Portão pivotante Nylofor 01 folhas 1,80 x 2,03, completo, conforme projeto do Centro de Convenções de Sergipe</t>
  </si>
  <si>
    <t>Chapa de acrílico branco leitoso, e=10mm</t>
  </si>
  <si>
    <t>Perfil Alumínio, "TE" 25,40mm x 3,17mm x 0,408kg/m</t>
  </si>
  <si>
    <t>Cantoneira alumínio anodizado cor fosca,  1/2" x 1/2" x 1/8" - 0,190 kg/m</t>
  </si>
  <si>
    <t>Tinta textura acrílica, novacor parede, da Sherwin Willliams ou similar</t>
  </si>
  <si>
    <t>Luminária de alto rendimento T5, 2x 54w, embutir, com aletas, corpo em chapa  de aço-carbono com pintura epóxi na cor branco fosco, refletor em alumínio an odizado, ref. LART5-2x54w/EBR/AA, da G-light ou similar</t>
  </si>
  <si>
    <t>Reator eletrônico para lâmpada fluorescente t5, 2 x 54w, da G-light ou simila r</t>
  </si>
  <si>
    <t>Reator eletrônico para lâmpada fluorescente t5, 1 x 54w, da G-light ou simila r</t>
  </si>
  <si>
    <t>Lampada fluorescente tubular t5 de 54 w, bivolt, da G-light ou similar</t>
  </si>
  <si>
    <t>Carroceria de madeira para caminhão toco, dim.: 2,50x7,00x0,50m</t>
  </si>
  <si>
    <t>Portão de abrir, com estrutura 1"x3", ripas 1"x3" e montantes de 4"x4", em al umínio anodizado na cor branca, 04 folhas, sendo 02 folhas fixas e 02 folhas  móveis</t>
  </si>
  <si>
    <t>Placa indicativa de "SAÍDA", adesiva, dim.: 20 x 30 cm</t>
  </si>
  <si>
    <t>Placa indicativa, adesiva, dim.: 20 x 20 cm</t>
  </si>
  <si>
    <t>Exaustor Mega18, da sicflux ou similar</t>
  </si>
  <si>
    <t>Exaustor Mega25, da sicflux ou similar</t>
  </si>
  <si>
    <t>Exaustor Mega34, da sicflux ou similar</t>
  </si>
  <si>
    <t>Piso tátil direcional - Elementos em inox (12 peças/m)</t>
  </si>
  <si>
    <t>Piso tátil alerta - Elementos em inox (100 peças/m)</t>
  </si>
  <si>
    <t>Guarda-corpo e Corrimão em tubo ferro galvanizado, alt=1,10m, com barras vert icais  a cada 11cm (3/4") e barras horizontais (superior, intermediárias (dua s) e inferior) de 1.1/2", inclusive curva de aço</t>
  </si>
  <si>
    <t>Exaustor ACI-200, da sictell ou similar</t>
  </si>
  <si>
    <t>Guarda-corpo Simples em tubo ferro galvanizado, alt=1,10m, com barras vertica is  a cada 11cm (3/4") e barras horizontais (quadro) de 1.1/2"</t>
  </si>
  <si>
    <t>Corrimão central de arquibancada tipo U (invertido) em tubo ferro galvanizado , alt=1,30m, com barras verticais 22cm elas e barra horizontal de 1.1/2"</t>
  </si>
  <si>
    <t>Estrutura metálica galvanizada, revestida por placas de ACM (alumínio compost o) recortado, e=0,3mm, na cor cobre, 1,00 nx 1,00m, fixação da estrutura metá lica sem avanço na est. espacial existente no local por parafusos. - fornecim ento e montagem</t>
  </si>
  <si>
    <t>Cola especial para piso tátil inox</t>
  </si>
  <si>
    <t>Luminária de sobrepor com aletas, para lâmpada fluorescente, 4 x 32w, ref. A- 300, da Abalux ou similar</t>
  </si>
  <si>
    <t>d</t>
  </si>
  <si>
    <t>Curva vertical 300 x 100 mm para eletrocalha PVC</t>
  </si>
  <si>
    <t>Curva vertical 200 x 100 mm para eletrocalha PVC</t>
  </si>
  <si>
    <t>Eletrocalha em PVC perfurada 250 x 100 x 3000 mm</t>
  </si>
  <si>
    <t>Cruzeta 300 x 100 mm para eletrocalha perfurada PVC</t>
  </si>
  <si>
    <t>Tê horizontal 100 x 100mm para eletrocalha PVC</t>
  </si>
  <si>
    <t>Tê horizontal 250 x 100mm para eletrocalha PVC</t>
  </si>
  <si>
    <t>Redução concêntrica 250 x 200 x 100mm para eletrocalha PVC</t>
  </si>
  <si>
    <t>Redução concêntrica 250 x150 x 100mm para eletrocalha PVC</t>
  </si>
  <si>
    <t>Redução concêntrica 200 x150 x 100mm para eletrocalha PVC</t>
  </si>
  <si>
    <t>Difusor de Ar - 4 Vias, em Alumínio, cor branca, dim. 139 x 139mm</t>
  </si>
  <si>
    <t>Difusor de Ar - 4 Vias, em Alumínio, cor branca, dim. 195 x 195mm</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</si>
  <si>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</si>
  <si>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</si>
  <si>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</si>
  <si>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</si>
  <si>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</si>
  <si>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</si>
  <si>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Corrimão Central para arquibancada em tubo ferro galvanizado, superior alt=1, 10m, barras intermediárias alt=0,92m e 0,70m de cada lado, diam= 1.1/2" inclu sive as verticais de apoio.</t>
  </si>
  <si>
    <t>Soft starter para motor 85A</t>
  </si>
  <si>
    <t>Soft starter para motor 125A</t>
  </si>
  <si>
    <t>Anel pré-moldado concreto d=1500mm, alt= 500mm</t>
  </si>
  <si>
    <t>Filtro com 03 anéis ø=1,50m e h=0,50m com, fundo e tampa de concreto e interm édiária c/furos  ø=1,60m e e=0,05m</t>
  </si>
  <si>
    <t>Tampa pré-moldada concreto d=1500mm, e=0,05m para fossa/filtro</t>
  </si>
  <si>
    <t>Controlador Lógico Programável (CLP) - Logo 24vcc, 8 ent.r e 8 saidas + módul o de expansão</t>
  </si>
  <si>
    <t>Relé de interface 24vcc</t>
  </si>
  <si>
    <t>Relé de sobrecarga de 10 a 16A</t>
  </si>
  <si>
    <t>Janela em alumínio, cor N/P/B, tipo moldura-vidro, de correr, 1F+1M, exclusiv e vidro</t>
  </si>
  <si>
    <t>Basculante em alumínio, cor N/P/B, tipo convencional ou pivotante, com comand o, exclusive vidro</t>
  </si>
  <si>
    <t>Porta em alumínio, cor N/P/B, tipo moldura-vidro, inclusive caixilho, dobradi ças ou roldanas e fechadura, exclusive vidro</t>
  </si>
  <si>
    <t>Luminária tipo spot de embutir ER05-E Abalux ou similar, aluminio branco, 1x5 0/100w, para lâmpada halógêna AR111</t>
  </si>
  <si>
    <t>Lâmpada halógena AR111 8º 50 w - 127v</t>
  </si>
  <si>
    <t>Lâmpada halógena AR111 24º 100 w - 127v</t>
  </si>
  <si>
    <t>Portão ou porta em alumínio, cor N/P/B, com pefis em lambril, em búzio quadra do ou ambos, de correr ou abrir, completo inclusive dobradiças, ou perfis e r oldana,  e fechadura</t>
  </si>
  <si>
    <t>PORTEIRO ELETRÔNICO - KIT VIDEO FONE INT/EX BIV 5804 FOXLUX OU SIMILAR</t>
  </si>
  <si>
    <t>PORTEIRO ELETRÔNICO - KIT VIDEO FONE WIDESCREEN INT/EX BIV 5805 FOXLUX OU SIM ILAR</t>
  </si>
  <si>
    <t>PORTEIRO ELETRONICO KIT GA-III 60011 RCG OU SIMILAR</t>
  </si>
  <si>
    <t>Placar eletrônico poliesportivo, dim. 3,00 x 1,25 x 0,06m, mod. HS3012J da Te cnodis ou similar, inclusive frete - fornecimento</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</si>
  <si>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</si>
  <si>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</si>
  <si>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</si>
  <si>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</si>
  <si>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</si>
  <si>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</si>
  <si>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</si>
  <si>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executivo de paisagismo - 0m² a 2.000m²</t>
  </si>
  <si>
    <t>Projeto executivo de paisagismo - 2.001m² a 5.000m²</t>
  </si>
  <si>
    <t>Projeto executivo de paisagismo - 5.001m² a 10.000m²</t>
  </si>
  <si>
    <t>Projeto executivo de paisagismo - 10.001m² a 20.000m²</t>
  </si>
  <si>
    <t>Projeto executivo de paisagismo - 20.001m² a 30.000m²</t>
  </si>
  <si>
    <t>Projeto executivo de paisagismo -30.001m² a 40.000m²</t>
  </si>
  <si>
    <t>Projeto executivo de paisagismo - acima de 40.000m²</t>
  </si>
  <si>
    <t>Assento desportivo anatômico em poliéster com encosto alto para pessoas obesa s, proteção contra raios UV, medindo 62x40x36,5cm,  Marca Desk ou similar</t>
  </si>
  <si>
    <t>Assento desportivo anatômico com encosto em polipropileno, proteção contra ra ios UV, medindo 44x44x37,5cm, modelo X-ARQ, Marca Desk ou similar - fornecime nto e instalaçao</t>
  </si>
  <si>
    <t>Elevador social p/ 08 passageiros ou 600kg, 02 paradas, paineis, teto e porta s em aço inox escovado, corrimão retangular em aço inox, cabina 1,10 x 1,40,  altura 2,2m, modelo Synergy One, da Thyssenkrupp ou similar (sem casa de máqu ina)</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</si>
  <si>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</si>
  <si>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</si>
  <si>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Motobomba, schneider ou similar, modelo ME-32125, acoplada em motor a diesel  13 cv, com partida elétrica e bateria 40 amp,  Hman - 60mca/Q=32,06m³/h</t>
  </si>
  <si>
    <t>Motobomba, schneider ou similar, modelo ME-32125, 12,5 cv, trifásica 220/380v , Hman - 60mca/Q=32,06m³/h</t>
  </si>
  <si>
    <t>Plataforma elevatória, 02 paradas, cabina chapa aço pintada 1100x1400mmx1300m m, p/ 01 cadeirante, 01 acompanhante, Estrutura perfis tubular de aço revest  em vidro translúcido, 01 entrada, percurso aprox. 4,0m, linha Sofity, RD Elev adores ou similar</t>
  </si>
  <si>
    <t>Plataforma elevatória, 02 paradas, cabina chapa aço inox 900x1200mmx2100mm, p / 01 cadeirante, 01 acompanhante, Estrutura perfis aluminio revest em vidro t ranslúcido, 01 entrada, percurso aprox. 4,0m,  linha Easy Vertical, da Thysse nkrupp ou similar</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</si>
  <si>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</si>
  <si>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</si>
  <si>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Abraçadeira de alumínio1 " 25mm (DAISA BC-100) ou similar</t>
  </si>
  <si>
    <t>Comando estibo C-10 p/ acionamento da chave seccionadora</t>
  </si>
  <si>
    <t>Tubo de descida de 1,50m para chave seccionadora</t>
  </si>
  <si>
    <t>Eixo prolongador de 1m com mancal curto para chave seccionadora</t>
  </si>
  <si>
    <t>Suporte para comando C-10 para chave seccionadora</t>
  </si>
  <si>
    <t>Guarda-corpo h = 1,10m e Corrimão em tubo ferro galvanizado, barras superiore s alt=0,92m e 0,70m e barra inferior, diam= 1.1/2" r, barras verticais d=3/4" a cada 0,11m, curvas de aço carbono.</t>
  </si>
  <si>
    <t>Perfil Aço Laminado, I - W310 x 44,5 kgf/m ASTM A 572 Grau 50</t>
  </si>
  <si>
    <t>Chapa de Base para apoio de vigas metálicas - dim. 0,14 x 0,24m x 3/8", com 0 4 furações d=3/4"</t>
  </si>
  <si>
    <t>Grade em aço inox 304, Terminox ou similar, dim 34 x 30cm c/ perfis 1'x1/4" e spaçadas a cada 4,5cm  inclusive perfis de ligação destes para estação elevat ória</t>
  </si>
  <si>
    <t>Execução de cortes em serra-fita e furações (max=8 furos) em peças metálicas  W310 x 44,5</t>
  </si>
  <si>
    <t>Chumbador de aço galvanizado 5/8" x 8"</t>
  </si>
  <si>
    <t>Remoção de parede de gesso acartonado - Dry-Wall - chapa RU, sistema lafarge  gypsum ou similar</t>
  </si>
  <si>
    <t>Vidraceiro</t>
  </si>
  <si>
    <t>Operador de caminhão betoneira</t>
  </si>
  <si>
    <t>Reservatório metálico em chapa de aço ASTM A-36/USI CIVIL-300/USI-SAC-300/COS -ARCOR 420, tipo Tubular Alto (diamentre entre3,5m e 4,0m e h entre 20,0m e 2 6,0m)( Capacidade 248.000L) com pintura de proteção e acabamento - Fornecimen to e instalação</t>
  </si>
  <si>
    <t>Letras aço inox escovado/polido 10 x 10cm</t>
  </si>
  <si>
    <t>Letras em alumínio - 10x10 cm</t>
  </si>
  <si>
    <t>Letras em alumínio - 40x40 cm</t>
  </si>
  <si>
    <t>Letras em alumínio - 45x45cm</t>
  </si>
  <si>
    <t>Letras em alumínio - 50x50cm</t>
  </si>
  <si>
    <t>Chapa em policarbonato mr-10, cor cristal, ge, 9,5 mm</t>
  </si>
  <si>
    <t>Lavatório coletivo em aço inox 304  chapa 0,6mm, tipo calha, med. 1000x290x35 0mm</t>
  </si>
  <si>
    <t>Cerâmica 240 x 116 x 9mm, Gail, linha revestl, cor branco acetinado, ref.1009 ou similar</t>
  </si>
  <si>
    <t>Cerâmica 307 x 60 x 9,3mm, Gail, linha revestl, cor branco acetinado, ref.306 0 ou similar</t>
  </si>
  <si>
    <t>Cerâmica 300 x 300 x12mm, Gail, linha kerafloor, ref.9032 ou similar</t>
  </si>
  <si>
    <t>Cerâmica Antiácido 30 x 30 x 12mm, Gail, linha Kanafloor, cor cinza , ref.703 9 ou similar</t>
  </si>
  <si>
    <t>Rodapé Arredondado com raio inferior maior 300x120x9mm linha kerafloor Gail r ef.4706 ou simila</t>
  </si>
  <si>
    <t>Canto rodapé ángular interno/externo 100x30x30mm linha kerafloor Gail ref.409 1/4092 ou simila</t>
  </si>
  <si>
    <t>Apoio para grelha 300x35x11mm  linha kerafloor Gail ref.5713/5715 ou simila</t>
  </si>
  <si>
    <t>Bomba submersível, marca ABS, modelo AFP-102/425 2/3/4/7V STD Propulsor-230 A BS e acessórios(tubo de açoD2 AZ, correte 5/16, manilha 3/8 reta zincada, cen tral eletro comando e monitor e pedestal DN 100/ASA - tubo 2) ou similar - fo rnecimento</t>
  </si>
  <si>
    <t>Porta radiológica em mad/mad de lei p/pintura, dim: 0,92x2,12m, laminado de c humbo embutido, e=2mm, dobradiças reforçadas aneladas de 3 1/2" x 3", fechadu ra tambor autoblocante, marca Arouca, ref.: 108449/40-Z-ZCE ou similar, maçan eta tipo alavanca</t>
  </si>
  <si>
    <t>Spot direcionável para trilhos PAR 30 Lumart LU 924 ou similar</t>
  </si>
  <si>
    <t>Gradil em alumínio anodizado branco, com barras de 1"x2" horizontais a cada 5 cm com 1,85m e barras externas verticais de 1.1/2" x 1.1/2" com 3,05m</t>
  </si>
  <si>
    <t>Rebite pop aluminio 3 x 12mm</t>
  </si>
  <si>
    <t>Porta corta fogo, duas folhas, abrir, classe P90, da DKS ou similar - inclusi ve batente</t>
  </si>
  <si>
    <t>Areia fina adquirida em depósito, frete incluso (Areia Fina Comercial)</t>
  </si>
  <si>
    <t>Areia fina adquirida em jazida (Terra Dura - Pedro Henrrique), inclusive carg a, exclusive transporte</t>
  </si>
  <si>
    <t>Vaso sanitário convencional conforto sem abertura frontal, linha conforto vog ue plus P.510.17, DECA ou similar</t>
  </si>
  <si>
    <t>Tubo aço carbono sem costura schedule 30 diâmetros 12" ou similar</t>
  </si>
  <si>
    <t>Cadeira c/ assento rebatível, em chapa de aço, estrutura laterais em aluminio injetado, fixação no piso, dimensão: assento = 84x40/encosto = 84x50, modelo  Big Space c/ apóia braços c/ rebatimento, Marca Kango ou similar, inclusive i nstalação e frete</t>
  </si>
  <si>
    <t>Escorrega temático, em concreto armado, inclusive a escada. Dimensões: comp.  2,80m, larg. 1,00m, alt. 1,60m, e=0,15m. Pintura: 1 demão massa acril. 02 dem ãos de tinta acril. p/ piso.Fabric. Da Relevo ou similar</t>
  </si>
  <si>
    <t>Ensaio - Cloreto em concreto, ITPS em Aracaju</t>
  </si>
  <si>
    <t>Porta de ferro de abrir, c/ gradil em barra chata 3/4" x 1/8", inclusive requ adro, ferrolho e dobradiças conforme desenho</t>
  </si>
  <si>
    <t>Painel em chapa de ferro dim = 2,38 x 0,86 cm, esp = 1/4" e gradil de fechame nto/desenho de 2" x 3/4" - sem letras</t>
  </si>
  <si>
    <t>Banco em concreto armado tipo Imperial - dimensões: c=1,60m, l=0,60m, e=0,05m ; acabamento com massa acrílica, 1 demão, e pintura com tinta acrílica para p iso, 02 demãos. Da Relevo ou similar.</t>
  </si>
  <si>
    <t>Balanço temático em concr.armado, c/ 2 pçs c/ 0,20m de larg por 2,30m de alt, e=0,15m, detalhe pirulito Ø 0,80m bxo relevo; acab.1 dem. massa acrílica, 2 d em. pint acrílica p/ piso, balanço c/3 cadeiras em metal dim. 0,4x0,4m, da Re levo ou similar.</t>
  </si>
  <si>
    <t>Parquinho tipo casinha em concreto armado dim: l=2,00m, c=2,00m h=3,00m, pçs  e=0,10m; escorregador c/ plataforma c=3,50m l=1,00m e=0,05 apoio da estrut. l at. tipo viga “L” c/ 0,10m x 0,15m x 0,05m, piso sup. cimentado liso. Da Rele vo ou similar.</t>
  </si>
  <si>
    <t>Banco tipo Imperial Penedo em concreto armado, assento/encosto c/ 6 ripões (A cab.abaloado) em maçaranduba, c=1,50m, l=0,12m e=0,025m. Estrutura concr apar ente; ripões mad c/ pint. (2 demãos) verniz triplo filtro solar. Da Relevo ou similar</t>
  </si>
  <si>
    <t>Conjunto de mesa redonda e 4 bancos lua cheia (concreto armado 20 Mpa) Ø= 0,8 0m, e= 0,05m, engastada em coluna h= 0,70m,  assento Ø 0,30m, engastado em co luna h=0,75m. Da Relevo ou similar.</t>
  </si>
  <si>
    <t>Conjunto de mesa quadrada c/ 4 bancos lua cheia (concreto armado 20 Mpa) e= 0 ,05m, engastada em coluna h=0,70m c/ base sextavada, assento Ø= 0,30m, e=0,04 m, engastado em coluna h=0,75m, com base concreto magro. Da Relevo ou similar .</t>
  </si>
  <si>
    <t>Assento termofixo com slow close e easy clean, dimensões: altura=50 mm, compr imento= 450 mm, largura: 360 mm, DECA AP.516.37 (ou similar)</t>
  </si>
  <si>
    <t>Mesa c/ tampo  Ø=1,00m em concreto armado polido sobre tubo de concreto armad o Ø=0,40m, e 4 bancos em concreto armado Ø=0,40m.</t>
  </si>
  <si>
    <t>Mesa em concreto armado polido (c=2,40, l=0,80 e h=0,75mm), 2 bancos em concr eto armado (c=2,00, l=0,40 e h=0,40mm).</t>
  </si>
  <si>
    <t>Mesa em concreto armado polido (c=1,20, l=0,60 e h=0,75mm), 1 cadeira em conc reto armado (c=0,45, l=0,40 e h=0,40mm).</t>
  </si>
  <si>
    <t>Mesa em concreto armado polido (c=1,60, l=0,80 e h=0,75mm), 2 bancos em concr eto armado (c=1,40, l=0,40 e h=0,40mm).</t>
  </si>
  <si>
    <t>Mesa c/ tampo  Ø=1,00m em concreto armado polido sobre tubo de concreto armad o Ø=0,40m, 2 bancos em concreto armado (semi circular).</t>
  </si>
  <si>
    <t>Projetor para data-show, Full HD, 3D, brilho 2200 lumens, relação de contrast e 35.000:1, relação de projeção 16:9/4:3, conexões HDMI, VGA, RCA, USB, Wi-FI , narca OPTOMA, EPSON, ou simila</t>
  </si>
  <si>
    <t>Tela para projeção, fixa, wide screen, 200" de diagonal, relação 16x9 (4,45x2 ,50m), Projetelas ou similar</t>
  </si>
  <si>
    <t>Suporte para projetor Epson com alongador ou Similar</t>
  </si>
  <si>
    <t>Junta de dilatação para piso (embutir) de pisos novos ou em reforma, ref. GFT 100 - Fornecimento</t>
  </si>
  <si>
    <t>Tecnico em eletrônica</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</si>
  <si>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</si>
  <si>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p/ cadeira d e rodas que se encaixa em escadas retas, dim. plataforma metálica = 0,90x1,40 , percusso = 5,50, acabamento em chapa aço carbono, pintura epoxi, sistema ac ionamento por fuso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</si>
  <si>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</si>
  <si>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</si>
  <si>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Barra de apoio, reta, fixa, em aço inox, l=80cm, d=1 1/2" - Jackwal ou simila r</t>
  </si>
  <si>
    <t>Barra de apoio para lavatório de canto, três lados, em aço inox, L=18+25+18cm , d=1 1/4"</t>
  </si>
  <si>
    <t>Barra de apoio para lavatório, constituida de barra lateral em "U", em aço in ox, d=1 1/4"</t>
  </si>
  <si>
    <t>Barra de apoio duplo, para vaso sanitário, articulada, em aço inox, L=70cm, d =1 1/2"</t>
  </si>
  <si>
    <t>Barra de apoio angular, fixa, em aço inox, L= 84 cm, d=1 1/2"</t>
  </si>
  <si>
    <t>Barra de apoio dupla, para vaso sanitário, fixa, direita ou esquerda, em aço  inox, L=80cm, d=1 1/2"</t>
  </si>
  <si>
    <t>Barra de apoio, para vaso sanitário, em 90º, Lado esquerdo ou direito, fixas  piso parede,  em aço inox, L=75+75cm, d=1 1/2"</t>
  </si>
  <si>
    <t>Barra de apoio, reta, fixa, em aço inox, l=70 cm, d=1 1/2", Jackwal ou simila r</t>
  </si>
  <si>
    <t>Varrição diária de áreas de calçadas, ciclovias, estacionamentos e áreas de l azer - Área 103.326,01 m²</t>
  </si>
  <si>
    <t>Tela aço soldada nervurada CA-60, Q-785, malha 10x10cm, ferro 10.0mm, painel  2,45x6,0m, (12,46kg/m²), Telcon ou similar</t>
  </si>
  <si>
    <t>Ensaio - Prova de carga dinâmica - para 5 estacas, incluso mobilização da equ ipe com 2 diárias e relatórios de análises CAPWAP por estaca - com excecução  em 02 dias</t>
  </si>
  <si>
    <t>Argamassa industrializada Gail AC-III - E, ou similar</t>
  </si>
  <si>
    <t>Placa cerâmica extrudada 297 x 36 x 9 mm/297 x 24 x 9 mm com superfície rústi ca, esmaltada, monoqueima. Linha Stones Oxford Flash da Gail, Absorção de 0 a 3%</t>
  </si>
  <si>
    <t>Produto quimico para combate de praga, lagartas, formigas etc... Área de 94.0 97,43m²</t>
  </si>
  <si>
    <t>Granito cinza andorinha, bipolido, e=2cm para divisória</t>
  </si>
  <si>
    <t>Tubo pead de 25mm da Tigre ou similar)</t>
  </si>
  <si>
    <t>Monitor LED HD 24" -24MT48DF-WS com HDMI, Video Player e USB -  LG ou similar</t>
  </si>
  <si>
    <t>Perfil Alumínio, Tubo Retangular 76,20mm x 25,40mm x 1,58mm (0,842kg/m)</t>
  </si>
  <si>
    <t>Porta corta fogo 2,20x2,10m, duas folhas, abrir, classe P90, da DKS ou simila r - inclusive batente</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</si>
  <si>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</si>
  <si>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</si>
  <si>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ilumwall1 -24W rgb,fotometria assimétrica 10x50°,estanqueidad e ip66,prot. contra impacto em vidro ik05,rgb,comp.500mm,corpo alum. extrudad o ral 9023,cri&gt;70,120-277 volts,fator potência&gt;0,90, protetor de surto de 4kv ,50000 horas vida.</t>
  </si>
  <si>
    <t>Projetor linear ilumwall3, 60W rgb,fotometria simétrica 60°,estanqueidade ip6 6,prot.contra impacto vidro ik05 - rgb,comp. 1000mm,corpo em alum. extrudado  ral 9023, cri&gt;70, 120-277 V, fator de pot.&gt;0,90, prot.de surto de 4kv, 50.000 horas de vida.</t>
  </si>
  <si>
    <t>Corrimão central de arquibancada tipo U (invertido) em tubo ferro galvanizado , alt=0,92m, com barras verticais 22cm elas e barra horizontal de 1.1/2"</t>
  </si>
  <si>
    <t>Guarda-corpo tubo ferro galvanizado, alt=0,70m, com barras verticais  de 1.1/ 2" a cada 2,0m e barras horizontais inferior, intermediária e superior de 1.1 /2"</t>
  </si>
  <si>
    <t>Execução de estaca hélice contínua monitorada Ø = 600mm</t>
  </si>
  <si>
    <t>Cabo de Aço Classe 6x19 com Alma de Aço - D = 1/2"</t>
  </si>
  <si>
    <t>Cabo de Aço Classe 6x19 com Alma de Fibra - D = 1/2"</t>
  </si>
  <si>
    <t>Complemento Guarda-corpo Simples em tubo ferro galvanizado, h=1,10m(2.1/2") e h=0,87m/0,47m(1.1/2"), com barras verticais  a cada 1,50m (2.1/2") soldadas s obre a existente(Obra Ginásio Constâncio Vieira - Aracaju/SE)</t>
  </si>
  <si>
    <t>Painel em vidro blindado e=51,8 mm</t>
  </si>
  <si>
    <t>Fornecimento e Instalaçãode de Tapete  de entrada, em nylon, antiderrapante,  liso, cor vermelho escuro</t>
  </si>
  <si>
    <t>Remoção e limpeza do Isolamento acústico com aplicação de celulose com uma su perfície uniforme, pé direito &gt; 6,00m, incluso aluguel de plataforma e expurg o</t>
  </si>
  <si>
    <t>Refeição completa (café da manhã +  almoço)</t>
  </si>
  <si>
    <t>Locação de Escora Tubular Metálica h=1,80 a 2,80M capacidade = 1300kgf</t>
  </si>
  <si>
    <t>Divisória mármore branco, polido dos dois lados, e=3cm</t>
  </si>
  <si>
    <t>Divisória em granito preto, polido dos 2 lados, e=2cm</t>
  </si>
  <si>
    <t>Madeira roliça sem tratamento - eucalipto d = 16 a 19 cm</t>
  </si>
  <si>
    <t>Perfil Aço Laminado, I - W310 x 52kg/m ASTM A 572 Grau 50</t>
  </si>
  <si>
    <t>Perfil Aço Laminado, I - W410 x 67,0 kg/m ASTM A 572 Grau 50</t>
  </si>
  <si>
    <t>Perfil Aço, U dobrado de chapa - UDC simples - 150 x 50 x 3mm (5,68 kg/m)</t>
  </si>
  <si>
    <t>Torneira Pressmatic Benefit Docol ou similar</t>
  </si>
  <si>
    <t>Quadro de distribuição de embutir em chapa de aço, p/até 40 disjuntores c/bar ramento, padrão DIN, Cemar ou similar</t>
  </si>
  <si>
    <t>Porta em madeira de lei muiracatiara maciça</t>
  </si>
  <si>
    <t>Cera para madeira, em pasta, marca Ingleza - Lata de 400 g (ou similar)</t>
  </si>
  <si>
    <t>Disco de lixa diamantada SLX - 100mm para polimento de mármore, granito a úmi do ou seco</t>
  </si>
  <si>
    <t>Tela de aço galvanizado, fio 14bwg, malha 1", losangular, com revestimento em pvc</t>
  </si>
  <si>
    <t>Perfil Aço Laminado, H -  W150 x 22,5 kg/m ASTM A 572 Grau 50</t>
  </si>
  <si>
    <t>Perfil Aço Laminado, H - W150 x 29,8 kg/m ASTM A 572 Grau 50</t>
  </si>
  <si>
    <t>Perfil Aço Laminado, H - W200 x 22,5 kg/m ASTM A 572 Grau 50</t>
  </si>
  <si>
    <t>Duto Coletor de Entulho, Boca Reta e plástico com d = 38cm - cor preto</t>
  </si>
  <si>
    <t>Duto Coletor de Entulho, Reto em plástico com d = 38cm - cor preto</t>
  </si>
  <si>
    <t>Suporte metálico para Duto de Entulho - Peitoril / Janela</t>
  </si>
  <si>
    <t>Perfil Aço Laminado, H - W200 x 53,0 kg/m ASTM A 572 Grau 50</t>
  </si>
  <si>
    <t>Perfil Aço Laminado, H - W250 x 62,0 kg/m ASTM A 572 Grau 50</t>
  </si>
  <si>
    <t>Perfil Aço Laminado, H - W250 x 80,0 kg/m ASTM A 572 Grau 50</t>
  </si>
  <si>
    <t>Perfil Aço Laminado, H - W310 x 93,0 kg/m ASTM A 572 Grau 50</t>
  </si>
  <si>
    <t>Perfil Aço Laminado, H - W310 x 107,0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</si>
  <si>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</si>
  <si>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</si>
  <si>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</si>
  <si>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</si>
  <si>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</si>
  <si>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</si>
  <si>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</si>
  <si>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</si>
  <si>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</si>
  <si>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</si>
  <si>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</si>
  <si>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W360 x 39,0 kg/m ASTM A 572 Grau 50</t>
  </si>
  <si>
    <t>Perfil Aço Laminado, I - W360 x 51,0 kg/m ASTM A 572 Grau 50</t>
  </si>
  <si>
    <t>Perfil Aço Laminado, I - W360 x 64,0 kg/m ASTM A 572 Grau 50</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</si>
  <si>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</si>
  <si>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</si>
  <si>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</si>
  <si>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</si>
  <si>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</si>
  <si>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</si>
  <si>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</si>
  <si>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</si>
  <si>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</si>
  <si>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</si>
  <si>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</si>
  <si>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</si>
  <si>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</si>
  <si>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</si>
  <si>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</si>
  <si>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</si>
  <si>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</si>
  <si>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</si>
  <si>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</si>
  <si>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</si>
  <si>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</si>
  <si>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</si>
  <si>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</si>
  <si>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Laminado I - W360 x 39,0 kg/m ASTM A 572 Grau 50</t>
  </si>
  <si>
    <t>Perfil Aço, Laminado I - W250 x 44,8 kg/m ASTM A 572 Grau 50</t>
  </si>
  <si>
    <t>Perfil Aço, Laminado I - W150 x 18,0 kg/m ASTM A 572 Grau 50</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</si>
  <si>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</si>
  <si>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</si>
  <si>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</si>
  <si>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</si>
  <si>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</si>
  <si>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Sifão ajustável para lavatório copo metalizado 1 x 1 1/2, código de ref. 2691 6330*,  Tigre ou similar.</t>
  </si>
  <si>
    <t>Luminaria especial em policarbonato antivandalismo, dim: 40x40cm, c/ chapa de aço chumbada na lage, conforme projeto  (obra: Delegacias, Presídio, etc.)</t>
  </si>
  <si>
    <t>Placar eletrônico poliesportivo, dim. 7,00 x 1,50 x 0,10m, mod. VSE Diamond d a VISUAL ou similar, inclusive frete, fornecimento e instalação incluindo sof tware</t>
  </si>
  <si>
    <t>Cuba de aço inox 304 ou Funil Expurgo Hospitalar 285x410mm Sem mesa para embu tir - Hidronox ou similar</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</si>
  <si>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</si>
  <si>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</si>
  <si>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</si>
  <si>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</si>
  <si>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50,80mm  x 3,20mm x 0,850kg/m</t>
  </si>
  <si>
    <t>Perfil Alumínio, Cantoneira anodizada, 50,80mm  x 4,75mm x 1,240kg/m</t>
  </si>
  <si>
    <t>Soleira de Quartzito arabescato escuro polido 17 x 2cm</t>
  </si>
  <si>
    <t>Bomba para incêndio à diesel 5 cv, auto escovante, vazão max. de 36,00 m³/h,  hman = 8 m.c.a.</t>
  </si>
  <si>
    <t>Perfil Alumínio, "TE" 19,05mm x 3,20mm x 0,299kg/m</t>
  </si>
  <si>
    <t>Perfil Alumínio, "TE" 38,10mm x 3,17mm x 0,625kg/m</t>
  </si>
  <si>
    <t>Perfil Alumínio, "TE" 50,80mm x 3,17mm x 0,842kg/m</t>
  </si>
  <si>
    <t>Perfil Alumínio, Tubo Retangular 150,00mm x 50,00mm x 2,70mm (2,837kg/m)</t>
  </si>
  <si>
    <t>Perfil Alumínio, Tubo Retangular 25,40mm x 12,70mm x 1,00mm (0,195kg/m)</t>
  </si>
  <si>
    <t>Perfil Aluminio, "U" 15,90mm x 1,60mm x 0,192kg/m</t>
  </si>
  <si>
    <t>Placar eletrônico poliesportivo, dim. 6,04 x 2,00 x 0,11m, PPE80, modulo cent ral, de faltas individuais, de volei, de sets de volei, com jornal eletronico , da IMPLY ou similar, inclusive frete, fornecimento e instalação incluindo s oftware</t>
  </si>
  <si>
    <t>Cronômetro de basquete 24 segundos e Tempo Total de Jogo, da IMPLY ou similar , inclusive frete, fornecimento e instalação incluindo software</t>
  </si>
  <si>
    <t>Luminária de emergência c/ dois projetors LED alimentação 127/220 de 12v/55 a utonomia de 3horas</t>
  </si>
  <si>
    <t>Quadro de distribuição de embutir em resina termoplástico, linha Slim, p/até  32 disjuntores s/barramento, padrão DIN, Tigre ou similar</t>
  </si>
  <si>
    <t>Barramento de fase trifásico tipo pente 12 ligações, Tigre ou similar</t>
  </si>
  <si>
    <t>Barramento neutro e terra para quadro de distribuição</t>
  </si>
  <si>
    <t>Operador de Trator de pneu - SINDUSCON</t>
  </si>
  <si>
    <t>Auxiliar de Apontador</t>
  </si>
  <si>
    <t>Deslocamento de equipamento de sondagem a percussão, entre furos, em mesma ár ea, por metro linear</t>
  </si>
  <si>
    <t>Ensaio - Extração de concreto betuminiso com recuoeração da granulometria da  mistura</t>
  </si>
  <si>
    <t>Ensaio - Resistência tração por compressão diametral</t>
  </si>
  <si>
    <t>Controle tecnológico de concreto por cada ensaio de tração ou dobramento em a ço</t>
  </si>
  <si>
    <t>Controle tecnológico de concreto por cada ensaio de água,areia ou brita</t>
  </si>
  <si>
    <t>Ajudante comum</t>
  </si>
  <si>
    <t>Extintor de pó químico ( PQS) ABC, capacidade 12 kg,</t>
  </si>
  <si>
    <t>Aluguel de martelete Rotativo e Rompedor Makita ou Similar 780/800W 3,9kg 110 V</t>
  </si>
  <si>
    <t>Extintor de pó químico ABC , capacidade  50kg</t>
  </si>
  <si>
    <t>Recarga de Extintor de pó químico seco (PQS), capacidade 4 kg ABC</t>
  </si>
  <si>
    <t>Recarga de Extintor de pó químico seco (PQS), capacidade 6 kg ABC</t>
  </si>
  <si>
    <t>Recarga de Extintor de pó químico seco (PQS), capacidade 8 kg ABC</t>
  </si>
  <si>
    <t>Recarga de Extintor de pó químico seco (PQS), capacidade 30 kg ABC</t>
  </si>
  <si>
    <t>Recarga de Extintor de pó químico seco (PQS), capacidade 50 kg ABC</t>
  </si>
  <si>
    <t>Tê, PVC defofo c/ bolsas, je, d=  200 x  200mm</t>
  </si>
  <si>
    <t>Curva 90º, PVC de fofo, c/ flanges pn 10, d=  200mm</t>
  </si>
  <si>
    <t>Luva de redução, PVC de fofo, d= 200mm x 100mm</t>
  </si>
  <si>
    <t>Medição de resistência Ôhmica do solo, medição de continuidade elétrica, real ização de vistoria, fornecimento laudo (SPDA) e ART - obra CEASA de Itabaiana</t>
  </si>
  <si>
    <t>Tubo de alumínio para estruturas espaciais, ótima usinabilidade, alta resistê ncia mecânica, boa conformabilidade, resistente à corrosão, em liga 6351 - T6</t>
  </si>
  <si>
    <t>Placa de inauguração em alum. comp. preto, 60x60cm, esp=4mm, (ACM constit. de 02 chapas sólidas de alumínio c/ núcleo central em polietileno), c/ pintura c oilcoating PVDF KYNAR 500, texto gravado a laser, acab verniz autom., mold. e m alum. instalada</t>
  </si>
  <si>
    <t>Brasão do Governo do Estado de Sergipe, alum. comp. preto, 26x35cm, esp=4mm,  (ACM constit. de 02 chapas sólidas de alumínio c/ núcleo central em polietile no), c/ pintura coilcoating PVDF KYNAR 500, texto gravado a laser, acab verni z autom. instalada</t>
  </si>
  <si>
    <t>Bandeira do Estado de Sergipe em acrílico esp=4mm com impressão UV, nas cores respectivas da bandeira, dim.: 10 x 13 cm, instalada</t>
  </si>
  <si>
    <t>Tinta para Restauro (pigmento) Maimeri - Cores do grupo G4 - Tubo c/ 20ml</t>
  </si>
  <si>
    <t>Tinta para Restauro (pigmento) Maimeri - Cores do grupo G3 - Tubo c/ 20ml</t>
  </si>
  <si>
    <t>Tinta para Restauro (pigmento) Maimeri - Cores do grupo G2 - Tubo c/ 20ml</t>
  </si>
  <si>
    <t>Tinta para Restauro (pigmento) Maimeri - Cores do grupo G1 - Tubo c/ 20ml</t>
  </si>
  <si>
    <t>Pigmento em pó para trabalhos artísticos, cor Amarelo Ocre Limão PY43 - 30ml  22g, da marca Kremer ou similar.</t>
  </si>
  <si>
    <t>Pigmento em pó para trabalhos artísticos, cor Ouro Cromo Iridiscente - 30ml 1 7g, da marca Kremer ou similar.</t>
  </si>
  <si>
    <t>Pigmento em pó para trabalhos artísticos, cor Azul Cobalto Claro PB35 - 30ml  46g, da marca Kremer ou similar.</t>
  </si>
  <si>
    <t>Papel japonês Kozo Bege 17g - dimensões: 63cm x 48cm</t>
  </si>
  <si>
    <t>Papel japonês Hinging 20g - dimensões: 43cm x 59cm</t>
  </si>
  <si>
    <t>Papel japonês Sekishu natural 33g - dimensões: 33cm x 96cm</t>
  </si>
  <si>
    <t>Papel japonês Okawara 55g - dimensões: 35cm x 96cm</t>
  </si>
  <si>
    <t>Cerâmica 30 x 60 cm, Portobello, linha cetim bianco ou similar</t>
  </si>
  <si>
    <t>Soleira de mármore Calacata polido 15 x 2cm</t>
  </si>
  <si>
    <t>Bancada em mármore calacata, e=2cm, dim 1,50 x 0.45m, inclusive testeira de 2 0cm</t>
  </si>
  <si>
    <t>Cuba de louça de apoio, ref.: L107.17, dim.: 56x28cm, Deca ou similar</t>
  </si>
  <si>
    <t>Prateleira com base em resina e acabamento cromado, linha clean, ref.: 2030.C .CLN, Deca ou similar</t>
  </si>
  <si>
    <t>Torneira de mesa para lavatório cromada, bica alta linha Tube ref.1198 - DECA ou similar</t>
  </si>
  <si>
    <t>Porta toalha barra, cromado, ref.:2040.C.020.CLN, com 20cm, linha Clean, Deca ou similar</t>
  </si>
  <si>
    <t>Cerâmica 90 x 90 cm, porcelanato, natural, retificado, Portobello, linha city off white,  ou similar</t>
  </si>
  <si>
    <t>Guarda-corpo h = 1,10m e Corrimão em Aço Inox, barras superiores alt=0,92m e  0,70m e barra inferior, diam= 1.1/2" r, barras verticais d=3/4" a cada 0,11m, curvas de aço inox.</t>
  </si>
  <si>
    <t>Perfil Aço Laminado, I - W460 x 68,0 kg/m ASTM A 572 Grau 50</t>
  </si>
  <si>
    <t>Cuba de embutir branca quadrada  ref. L-701 GE17 41cm - Deca ou similar</t>
  </si>
  <si>
    <t>Assento Sanitário Elevado com Tampa 7,5 Cm, indicado para Pós-cirúrgicos, Def icientes físicos e Idosos, da Mebuki ou similar</t>
  </si>
  <si>
    <t>Assento Sanitário Elevado com Tampa 13 Cm, indicado para Pós-cirúrgicos, Defi cientes físicos e Idosos, da Astra ou similar</t>
  </si>
  <si>
    <t>Espuma laminada, D-23 espesssura de 7cm</t>
  </si>
  <si>
    <t>Divisória em granito branco Siena, polido dos 2 lados, e=2cm</t>
  </si>
  <si>
    <t>Testeira em granito branco Siena, L=37 cm (meia esquadria) - fornecimento e c olocação</t>
  </si>
  <si>
    <t>Rodopia em granito branco Siena, L=20cm, e=2cm</t>
  </si>
  <si>
    <t>Bancada em granito branco Siena, e=2cm, dim 1.00 x L= 0.60m</t>
  </si>
  <si>
    <t>Laudo de vistoria, area até 500m²</t>
  </si>
  <si>
    <t>Barra chata de ferro 2 x 1/4" (2,53 kg/m)</t>
  </si>
  <si>
    <t>Perfil Aço Laminado, I - W250 x 32,7 kg/m ASTM A 572 Grau 50</t>
  </si>
  <si>
    <t>Disjuntor tipo DIN/IEC, tripolar 63A, 10KA, Curva C</t>
  </si>
  <si>
    <t>Rodopia em mármore calacata, l=20cm, e=2cm</t>
  </si>
  <si>
    <t>Bucha em liga zamak para eletroduto 25mm, d=2"</t>
  </si>
  <si>
    <t>Disjuntor tripolar 50 A, padrão DIN (  linha branca ), curva de disparo C, co rrente de interrupção 10KA, ref.: Siemens 5SX1 ou similar.</t>
  </si>
  <si>
    <t>Lâmpada led 100w, luz branca 6500k, TLN190 - E40, 120º de ângulo de abertura, marca Glight ou similar</t>
  </si>
  <si>
    <t>Lâmpada led 50w de potência, luz branca bivolt, marca LLum  ou similar</t>
  </si>
  <si>
    <t>Lâmpada led 15w de potência, luz branca Autovolt, marca Glight  ou similar</t>
  </si>
  <si>
    <t>Refletor simples  LED 50W de potência, branco Frio, 6500k, Bivolt, marca Nitr olux ou similar</t>
  </si>
  <si>
    <t>Refletor simples  LED 100W de potência, branco Frio, 6500k, Bivolt, marca Nit rolux ou similar</t>
  </si>
  <si>
    <t>Refletor simples  LED 100W de potência, branco Frio, 6500k, Bivolt, marca G-l ght ou similar</t>
  </si>
  <si>
    <t>Refletor simples  LED 150W de potência, branco Frio, 6500k, Bivolt, marca Nit rolux ou similar</t>
  </si>
  <si>
    <t>SUPERESTRUTURA</t>
  </si>
  <si>
    <t>INFRAESTRUTURA</t>
  </si>
  <si>
    <t>P4</t>
  </si>
  <si>
    <t>PT1</t>
  </si>
  <si>
    <t>FONTE: COMPOSIÇÃO ELABORADA COM REFERÊNCIA NO SERVIÇO 04175/ORSE</t>
  </si>
  <si>
    <t>Servente c/ encargos complementares</t>
  </si>
  <si>
    <t>Peça de madeira aparelhada *7,5x7,5* cm (3x3") maçaranduba, angelim ou equivalente da região</t>
  </si>
  <si>
    <t>Tela de polietileno estirado p/ tapumes (malha 80x40 e 65x40 mm) h=1,20 m</t>
  </si>
  <si>
    <t>Concreto magrao p/ lastro, traço 1:4,5:4,5 (cimento/areia média/brita 1) - preparo mecânico c/ betoneira 400 l</t>
  </si>
  <si>
    <t>Prego de aco polido com cabeca 18x27 (2.1/2"x10)</t>
  </si>
  <si>
    <t>FONTE: COMPOSIÇÃO ELABORADA COM REFERÊNCIA NO SERVIÇO 04554/ORSE</t>
  </si>
  <si>
    <t>Pá carregadeira sobre rodas, potência líquida 128 hp, capacidade da caçamba 1,7 a 2,8 m³, peso operacional 11632 kg - chp diurno</t>
  </si>
  <si>
    <t>Pá carregadeira sobre rodas, potência líquida 128 hp, capacidade da caçamba 1,7 a 2,8 m³, peso operacional 11632 kg - chi diurno</t>
  </si>
  <si>
    <t>Comprimento das paredes</t>
  </si>
  <si>
    <t>esc4</t>
  </si>
  <si>
    <t>∑ dos Comp. de Parede Baldrame = 20cm</t>
  </si>
  <si>
    <t>Pisos Internos</t>
  </si>
  <si>
    <t>Quadro de Áreas Internas</t>
  </si>
  <si>
    <t>Área de Cerâmica nas Paredes</t>
  </si>
  <si>
    <t>Paredes Internas</t>
  </si>
  <si>
    <t>Composição 09</t>
  </si>
  <si>
    <t>Revestimento cerâmico para fachada, 60 x 60 cm, pei 4, porcelanato, linha madeirado - COMPOSIÇÃO 09</t>
  </si>
  <si>
    <t>Caixa d´água em polietileno, 750 litros, com acessórios - COMPOSIÇÃO 12</t>
  </si>
  <si>
    <t>Janela de aço basculante, fixação com argamassa, sem vidros, padronizada</t>
  </si>
  <si>
    <t>Vidro para esquadrias</t>
  </si>
  <si>
    <t>14.2</t>
  </si>
  <si>
    <t>Barras de apoio de inox para deficiente Ø 40mm</t>
  </si>
  <si>
    <t>Bar1</t>
  </si>
  <si>
    <t>Barras de Inox para Banheiros Acessiveis</t>
  </si>
  <si>
    <t>Praça</t>
  </si>
  <si>
    <t>Planilha em Anexo</t>
  </si>
  <si>
    <t>Barra reta de aço inoxidável</t>
  </si>
  <si>
    <t>Bucha nylon S-6</t>
  </si>
  <si>
    <t>Parafuso de aço inox 5x50mm</t>
  </si>
  <si>
    <t>SEINFRA</t>
  </si>
  <si>
    <t>FONTE: COMPOSIÇÃO ELABORADA COM REFERÊNCIA NO SERVIÇO C1241 - SEINFRA-CE</t>
  </si>
  <si>
    <t>Engate cromado</t>
  </si>
  <si>
    <t>Fita de vedação</t>
  </si>
  <si>
    <t>I1091</t>
  </si>
  <si>
    <t>Junção de redução invertida, pvc soldável, 100x50 mm</t>
  </si>
  <si>
    <t>Adesivo plastico para PVC, frasco com 850 gr</t>
  </si>
  <si>
    <t>Solucao limpadora para PVC, frasco com 1000 cm3</t>
  </si>
  <si>
    <t>Servente de encanador com encargos complementares</t>
  </si>
  <si>
    <t>Terminal de ventilação, 75mm</t>
  </si>
  <si>
    <t>FONTE: COMPOSIÇÃO ELABORADA COM REFERÊNCIA NO SERVIÇO C4823 - SEINFRA-CE</t>
  </si>
  <si>
    <t>FONTE: COMPOSIÇÃO ELABORADA COM REFERÊNCIA NO SERVIÇO C4822 - SEINFRA-CE</t>
  </si>
  <si>
    <t>Terminal de ventilação, 50mm</t>
  </si>
  <si>
    <t>FONTE: COMPOSIÇÃO ELABORADA COM REFERÊNCIA NO SERVIÇO 08266 - ORSE</t>
  </si>
  <si>
    <t>Carpinteiro com encargos complementares</t>
  </si>
  <si>
    <t>Chapa de aço galvanizado n°26</t>
  </si>
  <si>
    <t>Soldador com encargos complementares</t>
  </si>
  <si>
    <t>Eletrodo revestido, diâmetro igual a 4mm</t>
  </si>
  <si>
    <t>FONTE: COMPOSIÇÃO ELABORADA COM REFERÊNCIA NO SERVIÇO 04283 - ORSE</t>
  </si>
  <si>
    <t>Ralo tipo abacaxi, 100mm</t>
  </si>
  <si>
    <t xml:space="preserve">Manilha Ø 100cm (interno) x 50cm PM </t>
  </si>
  <si>
    <t>Argamassa traço 1:3 (cimento e areia)</t>
  </si>
  <si>
    <t>MERCADO LOCAL</t>
  </si>
  <si>
    <t xml:space="preserve">FONTE: COMPOSIÇÃO ELABORADA </t>
  </si>
  <si>
    <t xml:space="preserve">Tampa manilha Ø 100cm (interno) x 50cm PM </t>
  </si>
  <si>
    <t>FONTE: COMPOSIÇÃO ELABORADA COM REFERÊNCIA NO SERVIÇO  C3513 - SEINFRA-CE</t>
  </si>
  <si>
    <t>Chuveiro plástico</t>
  </si>
  <si>
    <t>Fita de vedação em rolos de 10m</t>
  </si>
  <si>
    <t>FONTE: COMPOSIÇÃO ELABORADA COM REFERÊNCIA NO SERVIÇO  C1565 - SEINFRA-CE</t>
  </si>
  <si>
    <t>Joelho de redução 90 soldável - 32 x 25 mm</t>
  </si>
  <si>
    <t>Adesivo para tubo de pvc rigido (frasco de 75 g)</t>
  </si>
  <si>
    <t>Solução limpadora para PVC rigido</t>
  </si>
  <si>
    <t>Cap pvc soldável, 25mm</t>
  </si>
  <si>
    <t>FONTE: COMPOSIÇÃO ELABORADA COM REFERÊNCIA NO SERVIÇO 3401/ORSE</t>
  </si>
  <si>
    <t>Registro de esfera pvc, tipo borboleta  3/4"</t>
  </si>
  <si>
    <t>FONTE: COMPOSIÇÃO ELABORADA COM REFERÊNCIA NO SERVIÇO C2611/SEINFRA</t>
  </si>
  <si>
    <t>Tubo pvc rígido, roscável de 3/4"</t>
  </si>
  <si>
    <t>Colar de tomada, PVC com travas, saída com rosca, 32x1/2" ou 32x3/4"</t>
  </si>
  <si>
    <t>Escavação de solo de 1ª categoria até 1,00m</t>
  </si>
  <si>
    <t>Concreto ciclópico FCK=10MPA 30% pedra de mão, inclusive lançamento p/ fundação</t>
  </si>
  <si>
    <t>Base em concreto simples esp. 5cm</t>
  </si>
  <si>
    <t xml:space="preserve">Execução de passeio (calçada) ou piso de concreto com concreto moldado in loco, feito em obra, acabamento convencional, esp=8cm </t>
  </si>
  <si>
    <t>Base para reservatório em concreto pré-moldado com h=8,00 m, com 03 pilares e 01 laje</t>
  </si>
  <si>
    <t>Caixa d'água fibra de vidro para 5.000 litros, com tampa</t>
  </si>
  <si>
    <t>COTAÇÃO</t>
  </si>
  <si>
    <t>placa de sinalizacao de seguranca contra incendio, fotoluminescente, quadrada, *20 x 20* cm, em pvc *2* mm anti-chamas (simbolos, cores e pictogramas conforme nbr 13434)</t>
  </si>
  <si>
    <t>Placa de sinalizacao de seguranca contra incendio, fotoluminescente, retangular, *20 x 40* cm, em pvc *2* mm anti-chamas (simbolos, cores e pictogramas conforme nbr 13434)</t>
  </si>
  <si>
    <t>Placa de sinalizacao de seguranca contra incendio, fotoluminescente, retangular, *10 x 40* cm, em pvc *2* mm anti-chamas (simbolos, cores e pictogramas conforme nbr 13434)</t>
  </si>
  <si>
    <t>8.5</t>
  </si>
  <si>
    <t>Letras em aço inox 40 x 40 cm</t>
  </si>
  <si>
    <t>Montagem e desmontagem de fôrma de pilares retangulares em madeira serrada, 12 utilizações</t>
  </si>
  <si>
    <t>Montagem e desmontagem de fôrma de viga, escoramento com pontalete de madeira, em madeira serrada, 12 utilizações</t>
  </si>
  <si>
    <t>FONTE: SINAPI - SISTEMA NACIONAL DE PESQUISA DE CUSTOS E INDICES DA CONSTRUÇÃO CIVIL</t>
  </si>
  <si>
    <t>Lastro de seixo no fundo e lateral do sumidouro esp. 20cm</t>
  </si>
  <si>
    <t>Reaterro manual apiloado sem empréstimo</t>
  </si>
  <si>
    <t>Cargas de Entulhos de Obra</t>
  </si>
  <si>
    <t>Transporte de Entulhos de Obra</t>
  </si>
  <si>
    <t>Composição 05</t>
  </si>
  <si>
    <t>URBANA</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</si>
  <si>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</si>
  <si>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</si>
  <si>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</si>
  <si>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</si>
  <si>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</si>
  <si>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</si>
  <si>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</si>
  <si>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</si>
  <si>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</si>
  <si>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</si>
  <si>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</si>
  <si>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</si>
  <si>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</si>
  <si>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</si>
  <si>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</si>
  <si>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</si>
  <si>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</si>
  <si>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</si>
  <si>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</si>
  <si>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</si>
  <si>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</si>
  <si>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</si>
  <si>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</si>
  <si>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</si>
  <si>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</si>
  <si>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</si>
  <si>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</si>
  <si>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</si>
  <si>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</si>
  <si>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</si>
  <si>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</si>
  <si>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</si>
  <si>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</si>
  <si>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</si>
  <si>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</si>
  <si>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</si>
  <si>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</si>
  <si>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</si>
  <si>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</si>
  <si>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</si>
  <si>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</si>
  <si>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</si>
  <si>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</si>
  <si>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</si>
  <si>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</si>
  <si>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</si>
  <si>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</si>
  <si>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</si>
  <si>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</si>
  <si>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</si>
  <si>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</si>
  <si>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</si>
  <si>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</si>
  <si>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</si>
  <si>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</si>
  <si>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</si>
  <si>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</si>
  <si>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</si>
  <si>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</si>
  <si>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</si>
  <si>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</si>
  <si>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</si>
  <si>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</si>
  <si>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</si>
  <si>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</si>
  <si>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</si>
  <si>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</si>
  <si>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</si>
  <si>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</si>
  <si>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</si>
  <si>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</si>
  <si>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</si>
  <si>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</si>
  <si>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</si>
  <si>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</si>
  <si>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</si>
  <si>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</si>
  <si>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</si>
  <si>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</si>
  <si>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</si>
  <si>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</si>
  <si>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</si>
  <si>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</si>
  <si>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</si>
  <si>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</si>
  <si>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</si>
  <si>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</si>
  <si>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</si>
  <si>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</si>
  <si>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</si>
  <si>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</si>
  <si>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</si>
  <si>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</si>
  <si>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</si>
  <si>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</si>
  <si>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</si>
  <si>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</si>
  <si>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</si>
  <si>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</si>
  <si>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</si>
  <si>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</si>
  <si>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</si>
  <si>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</si>
  <si>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</si>
  <si>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</si>
  <si>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</si>
  <si>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</si>
  <si>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</si>
  <si>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</si>
  <si>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</si>
  <si>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</si>
  <si>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</si>
  <si>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</si>
  <si>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</si>
  <si>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</si>
  <si>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</si>
  <si>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</si>
  <si>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</si>
  <si>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</si>
  <si>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</si>
  <si>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</si>
  <si>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</si>
  <si>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</si>
  <si>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</si>
  <si>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</si>
  <si>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</si>
  <si>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</si>
  <si>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</si>
  <si>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</si>
  <si>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</si>
  <si>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</si>
  <si>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</si>
  <si>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</si>
  <si>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</si>
  <si>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</si>
  <si>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</si>
  <si>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</si>
  <si>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</si>
  <si>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</si>
  <si>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</si>
  <si>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</si>
  <si>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</si>
  <si>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</si>
  <si>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</si>
  <si>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</si>
  <si>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</si>
  <si>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</si>
  <si>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</si>
  <si>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</si>
  <si>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</si>
  <si>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</si>
  <si>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</si>
  <si>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</si>
  <si>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</si>
  <si>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</si>
  <si>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</si>
  <si>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</si>
  <si>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</si>
  <si>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</si>
  <si>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</si>
  <si>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</si>
  <si>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</si>
  <si>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</si>
  <si>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</si>
  <si>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</si>
  <si>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</si>
  <si>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</si>
  <si>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</si>
  <si>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</si>
  <si>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</si>
  <si>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</si>
  <si>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</si>
  <si>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</si>
  <si>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</si>
  <si>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</si>
  <si>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</si>
  <si>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</si>
  <si>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</si>
  <si>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</si>
  <si>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</si>
  <si>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</si>
  <si>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</si>
  <si>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</si>
  <si>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</si>
  <si>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</si>
  <si>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</si>
  <si>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</si>
  <si>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</si>
  <si>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</si>
  <si>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</si>
  <si>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</si>
  <si>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</si>
  <si>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</si>
  <si>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</si>
  <si>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</si>
  <si>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</si>
  <si>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</si>
  <si>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</si>
  <si>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</si>
  <si>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</si>
  <si>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</si>
  <si>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</si>
  <si>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</si>
  <si>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</si>
  <si>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</si>
  <si>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</si>
  <si>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</si>
  <si>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</si>
  <si>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</si>
  <si>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</si>
  <si>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</si>
  <si>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</si>
  <si>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</si>
  <si>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</si>
  <si>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</si>
  <si>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</si>
  <si>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</si>
  <si>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</si>
  <si>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</si>
  <si>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</si>
  <si>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</si>
  <si>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</si>
  <si>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</si>
  <si>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</si>
  <si>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</si>
  <si>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</si>
  <si>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</si>
  <si>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</si>
  <si>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</si>
  <si>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</si>
  <si>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</si>
  <si>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</si>
  <si>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</si>
  <si>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</si>
  <si>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</si>
  <si>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</si>
  <si>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</si>
  <si>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</si>
  <si>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</si>
  <si>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</si>
  <si>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</si>
  <si>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</si>
  <si>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PINTURA DE LIGAÇÃO COM EMULSÃO ASFÁLTICA RR-2C. AF_11/2019</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</si>
  <si>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</si>
  <si>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</si>
  <si>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</si>
  <si>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</si>
  <si>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</si>
  <si>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</si>
  <si>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</si>
  <si>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</si>
  <si>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</si>
  <si>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</si>
  <si>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</si>
  <si>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</si>
  <si>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</si>
  <si>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</si>
  <si>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</si>
  <si>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</si>
  <si>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</si>
  <si>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</si>
  <si>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</si>
  <si>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</si>
  <si>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</si>
  <si>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</si>
  <si>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</si>
  <si>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</si>
  <si>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</si>
  <si>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</si>
  <si>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</si>
  <si>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</si>
  <si>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</si>
  <si>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</si>
  <si>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</si>
  <si>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</si>
  <si>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</si>
  <si>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</si>
  <si>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</si>
  <si>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</si>
  <si>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</si>
  <si>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</si>
  <si>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</si>
  <si>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</si>
  <si>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</si>
  <si>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</si>
  <si>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</si>
  <si>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</si>
  <si>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</si>
  <si>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</si>
  <si>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</si>
  <si>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</si>
  <si>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</si>
  <si>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</si>
  <si>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</si>
  <si>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</si>
  <si>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</si>
  <si>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</si>
  <si>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</si>
  <si>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PATCH PANEL 48 PORTAS, CATEGORIA 5E - FORNECIMENTO E INSTALAÇÃO. AF_11/2019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</si>
  <si>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</si>
  <si>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</si>
  <si>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</si>
  <si>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</si>
  <si>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</si>
  <si>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</si>
  <si>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</si>
  <si>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</si>
  <si>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</si>
  <si>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</si>
  <si>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</si>
  <si>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</si>
  <si>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</si>
  <si>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</si>
  <si>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</si>
  <si>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</si>
  <si>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</si>
  <si>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</si>
  <si>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</si>
  <si>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</si>
  <si>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</si>
  <si>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</si>
  <si>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</si>
  <si>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</si>
  <si>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</si>
  <si>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</si>
  <si>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</si>
  <si>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</si>
  <si>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</si>
  <si>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</si>
  <si>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</si>
  <si>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</si>
  <si>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</si>
  <si>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</si>
  <si>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</si>
  <si>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</si>
  <si>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</si>
  <si>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</si>
  <si>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</si>
  <si>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</si>
  <si>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</si>
  <si>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</si>
  <si>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</si>
  <si>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</si>
  <si>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</si>
  <si>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</si>
  <si>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</si>
  <si>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</si>
  <si>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</si>
  <si>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</si>
  <si>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</si>
  <si>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</si>
  <si>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</si>
  <si>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</si>
  <si>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</si>
  <si>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</si>
  <si>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</si>
  <si>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</si>
  <si>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</si>
  <si>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</si>
  <si>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</si>
  <si>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</si>
  <si>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</si>
  <si>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</si>
  <si>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</si>
  <si>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</si>
  <si>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</si>
  <si>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</si>
  <si>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</si>
  <si>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</si>
  <si>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</si>
  <si>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</si>
  <si>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</si>
  <si>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</si>
  <si>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</si>
  <si>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</si>
  <si>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</si>
  <si>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</si>
  <si>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</si>
  <si>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</si>
  <si>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</si>
  <si>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</si>
  <si>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</si>
  <si>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</si>
  <si>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</si>
  <si>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</si>
  <si>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</si>
  <si>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</si>
  <si>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</si>
  <si>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</si>
  <si>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</si>
  <si>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</si>
  <si>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</si>
  <si>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</si>
  <si>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</si>
  <si>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</si>
  <si>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TELA DE AÇO (UNIDADE: KGXKM).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</si>
  <si>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</si>
  <si>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</si>
  <si>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</si>
  <si>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</si>
  <si>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</si>
  <si>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</si>
  <si>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</si>
  <si>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</si>
  <si>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</si>
  <si>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</si>
  <si>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</si>
  <si>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</si>
  <si>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</si>
  <si>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</si>
  <si>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</si>
  <si>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</si>
  <si>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</si>
  <si>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</si>
  <si>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</si>
  <si>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</si>
  <si>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</si>
  <si>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</si>
  <si>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</si>
  <si>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</si>
  <si>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</si>
  <si>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</si>
  <si>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</si>
  <si>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</si>
  <si>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</si>
  <si>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</si>
  <si>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</si>
  <si>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</si>
  <si>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</si>
  <si>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</si>
  <si>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</si>
  <si>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</si>
  <si>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</si>
  <si>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</si>
  <si>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</si>
  <si>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</si>
  <si>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</si>
  <si>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</si>
  <si>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</si>
  <si>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</si>
  <si>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</si>
  <si>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</si>
  <si>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</si>
  <si>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</si>
  <si>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</si>
  <si>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</si>
  <si>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</si>
  <si>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</si>
  <si>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</si>
  <si>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</si>
  <si>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</si>
  <si>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</si>
  <si>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</si>
  <si>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</si>
  <si>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</si>
  <si>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</si>
  <si>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</si>
  <si>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</si>
  <si>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</si>
  <si>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</si>
  <si>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</si>
  <si>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</si>
  <si>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</si>
  <si>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</si>
  <si>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</si>
  <si>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</si>
  <si>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</si>
  <si>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</si>
  <si>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</si>
  <si>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</si>
  <si>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</si>
  <si>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</si>
  <si>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</si>
  <si>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</si>
  <si>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</si>
  <si>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</si>
  <si>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</si>
  <si>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</si>
  <si>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</si>
  <si>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</si>
  <si>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</si>
  <si>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</si>
  <si>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</si>
  <si>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</si>
  <si>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</si>
  <si>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</si>
  <si>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</si>
  <si>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</si>
  <si>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</si>
  <si>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</si>
  <si>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</si>
  <si>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</si>
  <si>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</si>
  <si>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</si>
  <si>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</si>
  <si>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</si>
  <si>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</si>
  <si>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</si>
  <si>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</si>
  <si>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</si>
  <si>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</si>
  <si>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</si>
  <si>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</si>
  <si>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</si>
  <si>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</si>
  <si>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</si>
  <si>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</si>
  <si>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</si>
  <si>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</si>
  <si>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</si>
  <si>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</si>
  <si>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</si>
  <si>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</si>
  <si>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</si>
  <si>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</si>
  <si>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</si>
  <si>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</si>
  <si>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</si>
  <si>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</si>
  <si>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</si>
  <si>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</si>
  <si>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</si>
  <si>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</si>
  <si>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</si>
  <si>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</si>
  <si>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</si>
  <si>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</si>
  <si>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</si>
  <si>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</si>
  <si>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</si>
  <si>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</si>
  <si>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</si>
  <si>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</si>
  <si>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</si>
  <si>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</si>
  <si>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</si>
  <si>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</si>
  <si>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</si>
  <si>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</si>
  <si>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</si>
  <si>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</si>
  <si>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</si>
  <si>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</si>
  <si>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</si>
  <si>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</si>
  <si>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</si>
  <si>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</si>
  <si>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</si>
  <si>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</si>
  <si>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</si>
  <si>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</si>
  <si>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</si>
  <si>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</si>
  <si>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</si>
  <si>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</si>
  <si>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</si>
  <si>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</si>
  <si>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</si>
  <si>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</si>
  <si>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</si>
  <si>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</si>
  <si>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</si>
  <si>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</si>
  <si>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</si>
  <si>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</si>
  <si>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</si>
  <si>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</si>
  <si>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</si>
  <si>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</si>
  <si>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</si>
  <si>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</si>
  <si>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</si>
  <si>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</si>
  <si>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</si>
  <si>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</si>
  <si>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</si>
  <si>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</si>
  <si>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</si>
  <si>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</si>
  <si>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</si>
  <si>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</si>
  <si>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</si>
  <si>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</si>
  <si>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</si>
  <si>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</si>
  <si>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</si>
  <si>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TRANSPORTE HORIZONTAL COM JERICA DE 90 L, DE MASSA/ GRANEL (UNIDADE: M3XKM). AF_07/2019</t>
  </si>
  <si>
    <t>ARGAMASSA PARA REVESTIMENTO DECORATIVO MONOCAMADA (MONOCAPA), MISTURA E PROJEÇÃO DE 1,5 M3/H DE ARGAMASSA. AF_08/2019</t>
  </si>
  <si>
    <t>TRANSPORTE HORIZONTAL COM JERICA DE 60 L, DE MASSA/ GRANEL (UNIDADE: M3XKM). AF_07/2019</t>
  </si>
  <si>
    <t>TRANSPORTE HORIZONTAL COM CARREGADEIRA, DE MASSA/ GRANEL (UNIDADE: M3XKM).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</si>
  <si>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</si>
  <si>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</si>
  <si>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</si>
  <si>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</si>
  <si>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</si>
  <si>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</si>
  <si>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VERTICAL MANUAL, 1 PAVIMENTO, DE CAIXA COM REVESTIMENTO CERÂMICO (UNIDADE: M2). AF_07/2019</t>
  </si>
  <si>
    <t>TRANSPORTE HORIZONTAL MANUAL, DE JANELA (UNIDADE: M2XKM). AF_07/2019</t>
  </si>
  <si>
    <t>TRANSPORTE VERTICAL MANUAL, 1 PAVIMENTO, DE JANELA (UNIDADE: M2). AF_07/2019</t>
  </si>
  <si>
    <t>TRANSPORTE HORIZONTAL MANUAL, DE VIDRO (UNIDADE: M2XKM). AF_07/2019</t>
  </si>
  <si>
    <t>TRANSPORTE VERTICAL MANUAL, 1 PAVIMENTO, DE VIDRO (UNIDADE: M2).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</si>
  <si>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</si>
  <si>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</si>
  <si>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</si>
  <si>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</si>
  <si>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</si>
  <si>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</si>
  <si>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</si>
  <si>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Aço CA - 25 Ø 6,3 a 12,5mm, inclusive corte, dobragem, montagem e colocacao d e ferragens nas formas, para superestruturas e fundações - R1</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</si>
  <si>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</si>
  <si>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</si>
  <si>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Estrutura Galpõeo em Pórticos Pré-Moldados de Concreto Armado, sem lanternim, montada e com telha de fibrocimento de 6mm, inclusive fundação</t>
  </si>
  <si>
    <t>Alvenaria bloco cerâmico vedação, 9x19x24cm, e=9cm, com argamassa t5 - 1:2:8  (cimento/cal/areia), junta=1cm - Rev.09</t>
  </si>
  <si>
    <t>Alvenaria bloco cerâmico vedação, 9x19x24cm, e=19cm, com argamassa t5 - 1:2:8 (cimento/cal/areia), junta=1cm - Rev.08</t>
  </si>
  <si>
    <t>Alvenaria tijolo cerâmico maciço (5x9x19), esp = 0,05m (facão), com argamassa traço t5 - 1:2:8 (cimento / cal / areia) c/ junta de 2,0cm - R1</t>
  </si>
  <si>
    <t>Alvenaria tijolo cerâmico maciço (5x9x19), esp = 0,09m (singela), com argamas sa traço t5 - 1:2:8 (cimento / cal / areia) c/ junta de 2,0cm - R1</t>
  </si>
  <si>
    <t>Alvenaria tijolo cerâmico maciço (5x9x19), esp = 0,09m (singela aparente), co m argamassa traço t5 - 1:2:8 (cimento / cal / areia) c/ junta de 2,0cm - R1</t>
  </si>
  <si>
    <t>Alvenaria tijolo cerâmico maciço (5x9x19), esp = 0,19m (dobrada), com argamas sa traço t5 - 1:2:8 (cimento / cal / areia) c/ junta de 2,0cm - R1</t>
  </si>
  <si>
    <t>Alvenaria tijolo cerâmico maciço (5x9x19), esp = 0,19m (dobrada aparente), co m argamassa traço t5 - 1:2:8 (cimento / cal / areia)</t>
  </si>
  <si>
    <t>Alvenaria bloco concreto vedação 9x19x39cm, e= 0,09m, com argamassa traço t5  - 1:2:8 (cimento/cal/areia), junta de 1,0cm - Rev.06</t>
  </si>
  <si>
    <t>Alvenaria bloco concreto estrutural 9x19x39cm, fbk até 6 mpa, esp = 0,09 m, c om argamassa ac-II, junta 1,0cm - Rev. 06</t>
  </si>
  <si>
    <t>Alvenaria tijolo refratário (5,1 x 11,4 x 23 cm), aparente, esp=0.114m, execu tada com argamassa industrializada ac-ii, c/ junta de 1,0cm - R1</t>
  </si>
  <si>
    <t>Coluna em alvenaria de tijolo maciço seção 20cm x 20cm - R1</t>
  </si>
  <si>
    <t>Emassamento de cumeeira com telha cerâmica - Rev. 01</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</si>
  <si>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</si>
  <si>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</si>
  <si>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</si>
  <si>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Telhamento com telha em alumínio, simples, trapezoidal, não pintada e = 0,5 m m - Rev. 01</t>
  </si>
  <si>
    <t>Domos em fibra de vidro</t>
  </si>
  <si>
    <t>Domos em acrílico</t>
  </si>
  <si>
    <t>Arruela de pressão 3/8" - Rev 02</t>
  </si>
  <si>
    <t>Refletor para lampada vapor de mercurio 400w, ref. mc327, Metalline ou simila r, inclusive base em alvenaria e lampada - R1</t>
  </si>
  <si>
    <t>Fornecimento e instalação de caixa de passagem 20x20x10cm em chapa galvanizad a de sobrepor</t>
  </si>
  <si>
    <t>Caixa de alvenaria de tijolo maciço (0,10m) dimensões interna 30x30x30cm reve stida internamente com argamassa 1:3 e tampa de concreto - R1</t>
  </si>
  <si>
    <t>Pintura para exteriores, tipo textura, com 01 demão de Permalit nobre 222-mal ha 12, inclusive 01 demão de selador Permaselor, Ibratin ou similar - R1</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</si>
  <si>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</si>
  <si>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armado, fck=25mp a, estampado, colorido, tipo tech - stone ou similar, e = 10cm, tela simples  soldada q61, regulariz. compac. subleito, lona plástica, incl. juntas serrada s 5x10 a 40mm</t>
  </si>
  <si>
    <t>Emassamento de superfície, com aplicação de 01 demão de massa corrida, lixame nto e retoques - R1</t>
  </si>
  <si>
    <t>Pintura de proteção sobre superfícies metálicas com aplicação de 01 demão de  tinta anti-corrosiva zarcão - R2</t>
  </si>
  <si>
    <t>Aplicação de 01 demão de fundo sintético nivelador sobre superfícies de madei ra - R1</t>
  </si>
  <si>
    <t>Pintura de acabamento com aplicação de 02 demãos de esmalte  sintético sobre  superfícies metálicas - R1</t>
  </si>
  <si>
    <t>Pintura de acabamento com lixamento e aplicação de 02 demãos de esmalte sinté tico sobre madeira - R1</t>
  </si>
  <si>
    <t>Pintura sobre superfícies de madeira com aplicação de 01 demão de fundo sinté tico nivelador, 01 demão de massa a óleo e 02 demãos de tinta esmalte</t>
  </si>
  <si>
    <t>Pintura de acabamento com lixamento, aplicação de 01 demão de tinta à base de zarcão e 02 demãos de tinta esmalte</t>
  </si>
  <si>
    <t>Pintura de acabamento com aplicação de 01 demão de esmalte sintético sobre ma deira - R1</t>
  </si>
  <si>
    <t>Pintura de proteção e/ou acabamento sobre superfícies metálicas com aplicação de 01 demão de primer epoxi rico em zinco, e = 35 micra - R1</t>
  </si>
  <si>
    <t>Pintura de acabamento em superfícies metálicas com aplicação de 01 demão de t inta esmalte epoxi (cores diversas), e = 35 micra - R1</t>
  </si>
  <si>
    <t>Pintura de acabamento com aplicação de 01 demão de tinta refletiva, marca IND UTIL, ref 8530 ou similar - R1</t>
  </si>
  <si>
    <t>Limpeza e desencrostamento químico/mecãnico de concreto, c/ desincrostante Du ratto ou similar- R1</t>
  </si>
  <si>
    <t>Estrutura metálica fixa, p/ tabela em aço com aro e cesta p/ basquete, padrão oficial, em tubo galvanizado d=5" - instalada</t>
  </si>
  <si>
    <t>Estrutura metálica fixa, p/ tabela em fibra de vidro, com aro e cesta para ba squete, padrão oficial, em tubo galvanizado d=5" -  instalada</t>
  </si>
  <si>
    <t>Limpeza/remoção de tintas em pisos e revestimentos</t>
  </si>
  <si>
    <t>Corrente de aço galvanizado 3/16" - Rev.02</t>
  </si>
  <si>
    <t>Concreto asfáltico pré-misturado a frio - usinagem, com material, exclusive t rasnporte - Rev 02</t>
  </si>
  <si>
    <t>Execução de pintura asfáltica de ligação, inclusive fornecimento de ligante,  exclusive transporte</t>
  </si>
  <si>
    <t>Concreto asfáltico usinado à quente (CAUQ), fornecido e aplicado pela emurb ( capa asfáltica), exclusive transporte</t>
  </si>
  <si>
    <t>Reposição de pavimentação asfáltica, incluindo pintura de ligação, fornecimen to e aplicação de CAUQ</t>
  </si>
  <si>
    <t>Tampa de inspeção em chapa xadrez 3/16" - 1,25x1,25m, inclusive pintura epoxi - Rev. 02</t>
  </si>
  <si>
    <t>Tampa de inspeção em chapa xadrez 1/8" - 1,25x1,25m, inclusive pintura epoxi  - Rev. 02</t>
  </si>
  <si>
    <t>Tampa de inspeção em chapa xadrez 1/8" - 1,50x1,50m, inclusive pintura epoxi  - Rev. 02</t>
  </si>
  <si>
    <t>Tampa de inspeção em chapa xadrez 3/16" - 1,75x1,75m, inclusive pintura epoxi - Rev. 02</t>
  </si>
  <si>
    <t>Tampa de inspeção em chapa xadrez 3/16" - 2,00x2,00m, inclusive pintura epoxi - Rev. 02</t>
  </si>
  <si>
    <t>Entrada para descida de água tipo eda 01 (Padrão DNIT)</t>
  </si>
  <si>
    <t>Entrada para descida de água tipo eda 02 (Padrão DNIT)</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</si>
  <si>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</si>
  <si>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</si>
  <si>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1.40m, laje sup. c.a. esp. = 0,15m, inclusive tampão td-600 - R1</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</si>
  <si>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</si>
  <si>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</si>
  <si>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</si>
  <si>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</si>
  <si>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</si>
  <si>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</si>
  <si>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</si>
  <si>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</si>
  <si>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</si>
  <si>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</si>
  <si>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</si>
  <si>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</si>
  <si>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</si>
  <si>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</si>
  <si>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</si>
  <si>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</si>
  <si>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</si>
  <si>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</si>
  <si>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tij.maciços esp. = 0,20m, dim. int. = 1.30 x 1.30 x 1.80m, laje sup.c.a. esp. = 0,15m, inclusive tampão td-600 -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</si>
  <si>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</si>
  <si>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</si>
  <si>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</si>
  <si>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</si>
  <si>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</si>
  <si>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</si>
  <si>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</si>
  <si>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</si>
  <si>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</si>
  <si>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</si>
  <si>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</si>
  <si>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</si>
  <si>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</si>
  <si>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</si>
  <si>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</si>
  <si>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1.80m, laje sup.c.a. esp. = 0,15m, inclusive tampão td-600 - R1</t>
  </si>
  <si>
    <t>Poço de visita em alvenaria tij.maciços esp. = 0,20m, dim. int. = 1.50 x 1.50 x 2.20m, laje sup.c.a. esp. = 0,15m, inclusive tampão td-600 - R1</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</si>
  <si>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</si>
  <si>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</si>
  <si>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tij.maciços esp.=0,20m, dim.int.=0,80x0,80x1,00,  laje superior concreto armado esp.=0,15m, inclusive tampão td-600 - R1</t>
  </si>
  <si>
    <t>Poço de visita em alvenaria tij. maciços esp.=0,20m,dim.int.=0,80x0,80x1,2m l aje sup.concreto armado esp.=0,15m, inclusive tampão td-600 - R1</t>
  </si>
  <si>
    <t>Poço de visita em alvenaria tij.maciços esp.=0,20m,dim.int.=0,80x0,80x1,40m l aje sup. concreto armado esp.=0,15m, inclusive tampão td-600 - R1</t>
  </si>
  <si>
    <t>Poço de visita em alvenaria tij.maciços esp.=0,20m dim.int.=1,40x1,40x2,60m l aje superior concreto armado esp=0,15m, inclusive tampão td-600 - R1</t>
  </si>
  <si>
    <t>Poço de visita em alvenaria tij.maciços esp.=0,20m dim.int.=0,80x0,80x1,40 la je superior concreto armado esp.=0,15m, inclusive tampão td-600 - R1</t>
  </si>
  <si>
    <t>Poço de visita em alvenaria tij. maciços esp.=0,20m dim.int.=1,40x1,40x2,60m  laje superior concreto armado esp.=0,15m, inclusive tampão td-600 - R1</t>
  </si>
  <si>
    <t>Poço de visita em alvenaria tij.maciços esp.=0,20m dim.int.=1,40x1,40x3,00m l aje superior concreto armado esp.=0,15, inclusive tampão td-600 - R1</t>
  </si>
  <si>
    <t>Poço de visita em alvenaria tij. maciços esp.=0,20m dim.int.=0,80x0,80x1,80m  laje superior concreto armado esp.=0,15, inclusive tampão td-600 - R1</t>
  </si>
  <si>
    <t>Poço de visita em alvenaria tij. maciços esp.=0,20m diâm.int.=0,80x0,80x2,00m laje superior concreto armado esp.=0,15m, inclusive tampão td-600 -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</si>
  <si>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</si>
  <si>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</si>
  <si>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</si>
  <si>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</si>
  <si>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</si>
  <si>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</si>
  <si>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</si>
  <si>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</si>
  <si>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3,01 e 3,50m - R1</t>
  </si>
  <si>
    <t>Telhamento com telha cerâmica tipo canal, vermelha, 1ª qualidade - R1</t>
  </si>
  <si>
    <t>Cintas e vergas em blocos cerâmicos tipo "u" (calha) 9x19x19cm, preenchidos c om concreto armado fck=15mpa - Rev. 01</t>
  </si>
  <si>
    <t>Pintura de proteção sobre superfícies metálicas com aplicação à rolo de 01 de mão de 120 micras de tinta anticorrosiva oxibar dal 535 bt 0527, marca RENNER - R2</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</si>
  <si>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</si>
  <si>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</si>
  <si>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Galeria celular em alvenaria de tijolos maciços, com tampa em concreto armado 0.90 x 0.80 m - R1</t>
  </si>
  <si>
    <t>Galeria celular em alvenaria de tijolos maciços, com tampa em concreto armado 1.20 x 0.90 m - R1</t>
  </si>
  <si>
    <t>Galeria celular em alvenaria de tijolos maciços, com tampa em concreto armado (2.00 x 1.00) x 1.10 m - R1</t>
  </si>
  <si>
    <t>Extravasor celular duplo em concreto e alvenaria, abertura 2.00 x 1.00 x 0.26 m - R1</t>
  </si>
  <si>
    <t>Pintura de acabamento em superfícies metálicas com aplicação de 01 demão de t inta esmalte poliuretano, RENNER RETHANE FLV 653, bi-componente ou similar -  R1</t>
  </si>
  <si>
    <t>Pintura de acabamento com aplicação de 01 demão de verniz acrílico para prote ção de superfícies em concreto aparente, marca FOSROC, ref Dekguard FS ou sim ilar- R1</t>
  </si>
  <si>
    <t>Dobradica de ferro zincado, 3 1/2", linha popular - Rev.03</t>
  </si>
  <si>
    <t>Pintura de proteção sobre superfícies metálicas com aplicação de 01 demão de  tinta epoxi fundo óxido de ferro - R1</t>
  </si>
  <si>
    <t>Banco de concreto armado Fck=30MPa, dim. 2,30x0,69m, com encosto em madeira a ngelin, dim. 2,06x0,59 a 0,28m, esp.=5cm, forma semi-elíptica, aparelhada, se lada e envernizada com verniz SPARLACK CETOL IPIRANGA, 02 demãos - Rev. 01</t>
  </si>
  <si>
    <t>Pintura p/ piso c/ aplicação de 1 demão tinta novacor, cores cerâmica, concre to, verde ou azul - aplicação c/ rôlo - R1</t>
  </si>
  <si>
    <t>Pintura de acabamento em superfícies metálicas com aplicação de 02 demãos de  tinta esmalte epoxi branco, e = 35 micra p/ demão, aplicado com rolo e pincel - R1</t>
  </si>
  <si>
    <t>Pintura de acabamento com aplicação de fundo preparador epoxi, 01 demão de ma ssa epoxi e 02 demãos de tinta esmalte epoxi branco, e = 35 micra p/ demão -  R1</t>
  </si>
  <si>
    <t>Fornecimento e instalação de chave fusível 25kv 100a</t>
  </si>
  <si>
    <t>Pintura de proteção sobre madeira com aplicação de 02 demãos de verniz SPARLA CK CETOL Ipiranga ou similar - R1</t>
  </si>
  <si>
    <t>Pintura de acabamento com aplicação de 01 demão de tinta anticorrosiva oxibar dal 535 bt 0527,120µm molhada,  marca RENNER, sobre superfícies metálicas (No rma 2288) ou similar</t>
  </si>
  <si>
    <t>Estrutura p/ Trafo 150 KVa  em Poste 11/1000 - Fornecimento</t>
  </si>
  <si>
    <t>Estrutura em concreto armado p/ suporte de caixa d´água elevada em fibra de v idro 3.000l (h=5.00m), inclusive reservatório inferior em concreto armado 5.0 00 l - Rev 01.</t>
  </si>
  <si>
    <t>Pintura de proteção sobre superfícies metálicas com aplicação de 01 demão de  tinta Super Galvite (Sherwin Williams ou similar) - R2</t>
  </si>
  <si>
    <t>Tampa de inspeção em chapa metálica de 3/8", inclusive tratamento e pintura e m esmalte</t>
  </si>
  <si>
    <t>Pintura de proteção sobre madeira com aplicação de 01 demão de verniz Osmocol or ou similar - R1</t>
  </si>
  <si>
    <t>Pintura de proteção sobre madeira com aplicação de 02 demãos de verniz Osmoco lor  ou similar - R2</t>
  </si>
  <si>
    <t>Estrutura Galpões em Pórticos Pré-Moldados de Concreto Armado, com Lanternim, montada e com telha de 6mm, inclusive fundação</t>
  </si>
  <si>
    <t>Pintura de acabamento com aplicação de 02 demãos de tinta à base de resina ep óxi, REVRAN FBR 720 - RENNER ou similar - R1</t>
  </si>
  <si>
    <t>Pintura de proteção sobre superfícies metálicas com 01 demão de primer à base de epóxi - REZINC WBS - RENNER ou similar - R1</t>
  </si>
  <si>
    <t>Pintura de proteção ou acabamento com 02 demão de fundo selante à base de res ina epóxi - REVRAN TLS - RENNER ou similar</t>
  </si>
  <si>
    <t>Conjunto de fechadura e contra fechadura bico de papagaio, com abas, ref.AL 1 510 E 1511, respectivamente, p/ esquadria de vidro temperado (ou similar)</t>
  </si>
  <si>
    <t>Pavimentação em concreto usinado, bomb., lançado e adensado, não armado, pigm ent. BAYFERROX preto ou similar, fck=21Mpa, e = 8cm,regulariz. compac. sublei to, lona plástica, incl. juntas serradas 5x10 a 40mm - Rev 01</t>
  </si>
  <si>
    <t>Telhamento com telha em alumínio, simples, ondulada, pré-pintada e = 0,7 mm - Rev. 02</t>
  </si>
  <si>
    <t>Tanque de louça (deca ref. tq 01) com coluna (deca ref. ct 11), com torneira  metálica (deca linha c23 ref 1153), c/ válvula de plástico e conjunto de fixa ção  ou similares - Rev.02</t>
  </si>
  <si>
    <t>Estrutura Galpões em Pórticos Pré-Moldados de Concreto Armado, sem Lanternim, c/Montagem, exclusive Telhas, Inclusive Fundações</t>
  </si>
  <si>
    <t>Estrutura Galpões em Pórticos Pré-Moldados de Concreto Armado, com Lanternim, c/Montagem, excluso telhas, Inclusive Fundações</t>
  </si>
  <si>
    <t>Pintura de acabamento com tinta emborrachada - 03 demãos - R1</t>
  </si>
  <si>
    <t>Telhamento com telha em alumínio, simples, ondulada, pré-pintada e = 0,6 mm - Re. 02</t>
  </si>
  <si>
    <t>Telhamento com telha em aço galvalume, simples, autoportante, curva, IMAP-850 , e = 1,55mm ou similar - Rev. 01</t>
  </si>
  <si>
    <t>Pintura de proteção sobre superfícies metálicas com aplicação de 01 demão de  tinta epoximastic de alumínio modificado, bicomponente, SUMASTIC 228 AR, da S herwin Williams - Sumaré ou similar - R2</t>
  </si>
  <si>
    <t>Pintura de acabamento com aplicação de 02 demãos de tinta epoximastic de alum ínio modificado, bicomponente, SUMATANE HS BRILHANTE, da Sherwin Williams - S umaré ou similar - R2</t>
  </si>
  <si>
    <t>Pintura de proteção sobre superfícies metálicas com aplicação de 02 demãos de tinta epoximastic de alumínio modificado, bicomponente, SUMASTIC 228 AR, da S herwin Williams - Sumaré ou similar - R1</t>
  </si>
  <si>
    <t>Pintura de acabamento com aplicação de 01 demão de tinta epoximastic de alumí nio modificado, bicomponente, SUMATANE HS BRILHANTE, da Sherwin Williams - Su maré ou similar - R1</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</si>
  <si>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</si>
  <si>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</si>
  <si>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</si>
  <si>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</si>
  <si>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SC - Caixa de alvenaria tijolos maciços esp=0,09m, dim. int = 1,00x0,70x0,50  p/ hidrômetro de 30,0 m³, c/ tampa de ferro - Rev.01</t>
  </si>
  <si>
    <t>Execução de pintura asfáltica de ligação, exclusive fornecimento de ligante</t>
  </si>
  <si>
    <t>Usinagem de CAUQ (capa de rolamento), exclusive CAP</t>
  </si>
  <si>
    <t>Alvenaria tijolo cerâmico laminado 21 furos,  (5,5x11x23), esp = 0,11m (singe la aparente), com argamassa traço t5 - 1:2:8 (cimento / cal / areia) c/ junta de 2,0cm - R1</t>
  </si>
  <si>
    <t>Abrigo para hidrante interno, inclusive caixa embutir chapa ferro n.º 14, dim ensões 0.90 x 0.60 x 0.17 m, registro tipo globo 2 1/2",  mangueira (30m) com esguicho e conexões - Rev 03</t>
  </si>
  <si>
    <t>Polimento de piso de alta resistência, novo- R1</t>
  </si>
  <si>
    <t>Estrutura Metálica Móvel, p/ Tabela e Cesta de Basquete, Padrão Oficial  em T ubo Galvanizado 2"</t>
  </si>
  <si>
    <t>Pintura de acabamento com aplicação de 02 demãos de esmalte sobre superfícies metálicas - R1</t>
  </si>
  <si>
    <t>Telhamento com telha em alumínio, simples, trapezoidal, pré-pintada e = 0,5 m m - Rev. 02</t>
  </si>
  <si>
    <t>Sumidouro paredes com blocos cerâmicos 6 furos e dimensões internas de 5,40 x 2,70 x 1,50 m - R1</t>
  </si>
  <si>
    <t>Pintura de proteção sobre madeira, com 2 demãos, verniz POLISTEN - STAIN, açã o fungicida e inseticida, cor transparente, Sayerlack ou similar - R1</t>
  </si>
  <si>
    <t>Tanque de louça (deca ref. tq 01)s em coluna, com torneira metálica (deca lin ha c23 ref 1153), sifão c/ válvula de plástico e conjunto de fixação  ou simi lares - Rev. 01</t>
  </si>
  <si>
    <t>Cintas e vergas em blocos de concreto tipo "u" (calha) 14x19x39, preenchidos  com concreto armado fck=15 mpa e treliça de ferro ptg 81 - Rev.02</t>
  </si>
  <si>
    <t>Fornecimento e instalação de parafuso cabeça lentilha 1/4" x 1/2" (ref. vl 1. 68 valemam ou similar)</t>
  </si>
  <si>
    <t>Emenda interna 200 x 75 mm, para eletrocalha perfurada, com angulo 90º (ref.  Mopa ou similar) - Rev 02</t>
  </si>
  <si>
    <t>Polimento de piso cimentado - R1</t>
  </si>
  <si>
    <t>Piso alta resistência ou industrial de 12 mm, comum, cor cinza, juntas, sem p olimento, inclusive argamassa de regularização, aplicado - R1</t>
  </si>
  <si>
    <t>Porta em grade de ferro de correr (PGIC90), medindo 0,90 x 2,20m, p/ penitenc iária, c/ quadro em barra chata 2" x 3/8", barra redonda 3/4" na vertical e b arra chata 2" x 1/4" na horizontal, inclusive ferrolho e dobradiças</t>
  </si>
  <si>
    <t>Grade em ferro, c/ quadro em barra chata 2" x 3/8",  barras redondas 3/4" nas verticais, barras chatas 2" x 1/4" nas horizontais - Rev. 02</t>
  </si>
  <si>
    <t>Emassamento de superfície, com aplicação de 02 demãos de massa corrida - R1</t>
  </si>
  <si>
    <t>Curva de inversão 100x100 mm para eletrocalha metálica - Rev 01</t>
  </si>
  <si>
    <t>Fornecimento e colocação de chapa de aço grossa preta de 1/8" em grade de fer ro - Rev. 01</t>
  </si>
  <si>
    <t>Remoção mecanizada de revestimento asfáltico - Rev 01</t>
  </si>
  <si>
    <t>Telhamento com telha em alumínio, simples, trapezoidal, não pintada e = 0,7 m m - Rev. 03</t>
  </si>
  <si>
    <t>Telhamento com telha em alumínio, dupla, trapezoidal, preenchimento  PU=30 mm , pré-pintada, e=0,5mm, isoeste ou similar - Rev. 01</t>
  </si>
  <si>
    <t>Revisão em cobertura com telha cerâmica tipo canal, 1ª, com reposição de 50%  do material - R1</t>
  </si>
  <si>
    <t>Alvenaria bloco concreto vedação 14x19x39cm, e=0,14m, com argamassa traço T5  1:2:8 (cimento / cal / areia), junta 1 cm - Rev. 01</t>
  </si>
  <si>
    <t>Tala plana perfurada 100mm para eletrocalha metálica (ref.: mopa ou similar)  - Rev 01</t>
  </si>
  <si>
    <t>Tala plana perfurada 50mm para eletrocalha metálica (ref.: mopa ou similar) - Rev 01</t>
  </si>
  <si>
    <t>Tala plana perfurada 38mm para eletrocalha metálica (ref.: mopa ou similar) - Rev 01</t>
  </si>
  <si>
    <t>Soleira em granito polido preto, l=15cm, esp = 2 cm</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</si>
  <si>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</si>
  <si>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</si>
  <si>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 = 0,20m, dim. int. = 1.20 x 1.2 0 x 1.00m, laje sup.c.a. esp. = 0,15m, inclusive tampa de concreto - R1</t>
  </si>
  <si>
    <t>Poço de visita em alvenaria tij. maciços esp. = 0,20m, dim. int. = 1.40 x 1.4 0 x 1.60m, laje sup. c.a. esp. = 0,15m, inclusive tampa de concreto - R1</t>
  </si>
  <si>
    <t>Fechamento lateral com telha em aço galvalume, simples, trapezoidal, não pint ada, TP40, e=0,65mm, Isoeste ou similar</t>
  </si>
  <si>
    <t>Cintas e vergas em blocos de concreto tipo "u" (calha) 14x19x39, preenchidos  com concreto armado fck=15 mpa e treliça de ferro tg 8m</t>
  </si>
  <si>
    <t>Telhamento com Telha em alumínio, dupla, trapezoidal, preenchimento  PU=30 mm , pré-pintada, e=0,6mm, isoeste ou similar - Rev. 01</t>
  </si>
  <si>
    <t>Telhamento com telha metálica em chapa de aço galvanizado natural ondulada e= 0,5mm</t>
  </si>
  <si>
    <t>Piso alta resistência 12 mm, cor cinza, com juntas plásticas, polimento até o esmeril 400 e enceramento, exclusive argamassa de regularização, aplicado</t>
  </si>
  <si>
    <t>Encargos Complementares - Serralheiro ou Operador de Equipamento Leve</t>
  </si>
  <si>
    <t>Fornecimento de multicabo medusa 24 vias c/ 30 metros, conectores XLR, da San to Angelo ou similar</t>
  </si>
  <si>
    <t>Pavimentação em concreto usinado, bomb., lançado e adensado, armado, fck=25mp a, estampado, colorido, tipo tech - stone ou similar, e = 8cm, tela soldada q 61,  regulariz. compac. subleito, lona plástica, incl. juntas serrada 5x10 a  40mm - Rev 01</t>
  </si>
  <si>
    <t>Curva para eletroduto galvanizado, diâm = 3" - Rev.01</t>
  </si>
  <si>
    <t>Alvenaria bloco concreto estrutural 14x19x39cm, fbk até 6 mpa, esp = 0,14m, c om argamassa ac-II, junta 1cm - Rev.01</t>
  </si>
  <si>
    <t>Alvenaria bloco concreto estrutural 14x19x39cm, fbk 8 a 10 mpa, esp = 0,14m,  com argamassa ac-II, junta 1cm - Rev.01</t>
  </si>
  <si>
    <t>Alvenaria bloco concreto estrutural 14x19x39cm, fbk 12 mpa, esp = 0,14m, com  argamassa ac-II, junta 1cm - Rev.01</t>
  </si>
  <si>
    <t>Alvenaria bloco concreto estrutural 19x19x39cm, fbk 8 a 10 mpa, esp = 0,19m,  com argamassa ac-II, junta 1cm - Rev.01</t>
  </si>
  <si>
    <t>Alvenaria bloco concreto estrutural 19x19x39cm, fbk 12 mpa, esp = 0,19m, com  argamassa ac-II, junta 1cm - Rev. 01</t>
  </si>
  <si>
    <t>Alvenaria bloco concreto estrutural 19x19x39cm, fbk até 6 mpa, esp = 0,19m,   com argamassa traço t5 - 1:2:8 (cimento/cal/areia), junta 1cm - Rev.01</t>
  </si>
  <si>
    <t>Fornecimento de concreto asfáltico usinado à quente (CAUQ), (capa asfáltica), exclusive transporte</t>
  </si>
  <si>
    <t>Filtro anaeróbio em concreto armado dimensões internas 3,30 x 3,30 x 2,50 m - R1</t>
  </si>
  <si>
    <t>Filtro anaeróbio em concreto armado dimensões internas 1,50 x 1,50 x 2,50 m - R1</t>
  </si>
  <si>
    <t>Filtro anaeróbio em concreto armado dimensões internas 2,10 x 2,10 x 1,80 m - R1</t>
  </si>
  <si>
    <t>Abrigo para hidrante interno, inclusive caixa embutir chapa ferro n.º 14, dim ensões 0.90 x 0.60 x 0.17 m, registro tipo globo 2 1/2", com 02 mangueiras (1 5m e 30m) com esguicho e conexões - Rev. 01</t>
  </si>
  <si>
    <t>Poço de visita em alvenaria tij. maciços esp. = 0,20m,  dim. int. = 1.00 x 1. 00 x 1.30m, laje sup. c.a. esp. = 0,15m, inclusive tampão td-600 - R1</t>
  </si>
  <si>
    <t>Pintura de proteção sobre superfície metálica com aplicação de 01 demão de ti nta epoxi curada com poliamida, de alta espessura, bicomponente, MACROPOXY 64 6 FAST CURE EPOXY, da Sherwin Williams - Sumaré ou similar - R2</t>
  </si>
  <si>
    <t>Pintura de superfície metálica, sujeira à imersão em meio salino, composta: l impeza da superfície com SUMACLEAN WB e 01 demão de MACROPOXY 646 FAST CURE E POXY, da Sherwin Williams - Sumaré ou similar</t>
  </si>
  <si>
    <t>Tampa de inspeção em chapa metálica de 1/4", inclusive tratamento e pintura e m esmalte</t>
  </si>
  <si>
    <t>Pavimentação em concreto usinado, bomb., lançado e adensado, com armadura con strutiva, cor natural, desempolado, fck = 21 MPa, e = 20 cm, regulariz. e com pac. subleito, lona plástica, exceto juntas - Rev 01</t>
  </si>
  <si>
    <t>Pintura de piso para execução de faixa de pedestres, com 02 demãos de tinta à base de resina acrílica - R1</t>
  </si>
  <si>
    <t>Pintura de proteção e/ou acabamento sobre superfícies metálicas com aplicação de 02 demãos de primer epoxi rico em zinco, e = 35 micra - R1</t>
  </si>
  <si>
    <t>Portão/porta em alumínio cor N/B/P, de correr, vazado, em tubo quadrado 3"x1. 1/2" horizontais e engradado e 1.1/2"x1.1/2" verticais, com espaçamento de 12 cm.</t>
  </si>
  <si>
    <t>Portão/porta em alumínio cor N/B/P, de abrir, 02 fls, vazado, em tubo quadrad o 3"x1.1/2" horizontais e engradado e 1.1/2"x1.1/2" verticais, com espaçament o de 12cm.</t>
  </si>
  <si>
    <t>Porta de madeira maciça para pintura, 2,50x210x3,5cm, 2 folhas, incluso aduel a 2a, alizar 2a e dobradicas, exclusive fechadura - Rev.01</t>
  </si>
  <si>
    <t>Guarda-corpo em tubo de aço galvanizado (h=100cm), com barras superior, infer ior e verticais a cada 3.00m (1.1/2") e barra verticais quadrada (1/2") a cad a 12cm - Rev 01</t>
  </si>
  <si>
    <t>Tapume em telha de aço galvalume, simples, ondulada, não pintada,OND18,  e=0, 50mm, h = 2,00m, exclusive pintura</t>
  </si>
  <si>
    <t>Pintura de impermeabilização com aplicação de Sika Top 107, à trincha de seda , 02 demãos, (bi-componente) - intervalo de aplic.5h - R1</t>
  </si>
  <si>
    <t>Colar de tomada linha Irrigação D= 75mm x  1" - Rev. 01</t>
  </si>
  <si>
    <t>Estrutura Metálica, Espacial, em Tubos de Alumínio de ótima Usinabilidade, Al ta Resistência Mecânica e Contra a Corrosão, boa Conformabilidade, em Liga 63 51 - T6, vãos até 50 x50m</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</si>
  <si>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</si>
  <si>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</si>
  <si>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Marco Inaugural H=1,81m, base 1,20 x 0,75 cm - GOVERNO DE SERGIPE 2019 - EXEC UÇÃO NA OBRA, inclusive placas.</t>
  </si>
  <si>
    <t>Marco Inaugural H=1,81m, base 1,20 x 0,75 cm - GOVERNO DE SERGIPE 2019 - PRÉ- FABRICADA COM FORMA METÁLICA, inclusive placas.</t>
  </si>
  <si>
    <t>Estrutura Metálica Galpões em Pórticos - Colunas/Vigas em Treliça UDC75, terç as e vigas longitudinais em UDC 127 e 150, 2 águas, sem lanternin, vãos 6,0 a 10,0m, pintado 1 d oxido ferro + 2 d esmalte epóxi branco, exceto forn. Telha s - Executada - R1</t>
  </si>
  <si>
    <t>Estrutura Metálica Galpões em Pórticos - Colunas/Vigas em Treliça UDC127, ter ças e vigas longitudinais UDC 127 e 150, 2 águas, sem lanternin, vãos 10,01 a 20,0m, pintada 1 d oxido ferro + 2 d esmalte epóxi branco, exceto forn. Telha s - Executada - R1</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</si>
  <si>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</si>
  <si>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</si>
  <si>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</si>
  <si>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UDC150, ter ças e vigas longitudinais em UDC 127 e 150, 2 águas, sem lanternin, vãos 20,0 1 a 30,0m, pintado 1 d oxido ferro + 2 d esmalte epóxi branco, exceto forn. T elhas - Executada</t>
  </si>
  <si>
    <t>Revestimento cerâmico para piso ou parede, 90 x 90 cm, porcelanato, natural,  retificado, linha city off white, Portobello ou similar, aplicado com argamas sa industrializada ac-iii, rejuntado, exclusive regularização de base ou embo ço</t>
  </si>
  <si>
    <t>Lavatório com bancada em mármore calacata, e = 2cm, dim 1,50x0,45m, com 01 cu ba de apoio de louça, sifão cromado, válvula cromada, torneira cromada, inclu sive testeira e rodopia  de 20 cm, assentada</t>
  </si>
  <si>
    <t>Rampa padrão para acesso de deficientes a passeio público, em concreto simple s Fck=25MPa, desempolada, pintada em novacor, 02 demãos e piso tátil de alert a/direcional.</t>
  </si>
  <si>
    <t>Cuba de embutir quadrada (deca linha ref l701 - GE17 - 41cm)  p/ instalação e m bancadas, c/ sifão cromado (deca ref c1680) , válvula cromada (deca c1602)  e engate cromado (deca) ou similares</t>
  </si>
  <si>
    <t>Revestimento cerâmico para piso ou parede, 59 x 59 cm, porcelanato, Eliane, l inha munari cimento AC ou similar, aplicado com argamassa industrializada ac- iii, rejuntado, exclusive regularização de base ou emboço</t>
  </si>
  <si>
    <t>Revestimento cerâmico para piso ou parede, 30 x 90 cm, Portobello, linha ceti m bianco RT ou similar, aplicado com argamassa industrializada ac-i, rejuntad o, exclusive regularização de base ou emboço</t>
  </si>
  <si>
    <t>Pastilha em porcelana esmaltada, hexagonal, Atlas, linha barents, ref. M6329  ou similar, aplicada com argamassa industrializada ac-ii, rejuntada, exclusiv e emboço (ou similar)</t>
  </si>
  <si>
    <t>Revestimento cerâmico para piso ou parede, 90 x 90 cm, porcelanato, natural,  retificado, linha bianco carrara, Portobello ou similar, aplicado com argamas sa industrializada ac-iii, rejuntado, exclusive regularização de base ou embo ço</t>
  </si>
  <si>
    <t>Revestimento cerâmico para  parede, 10 x 20 cm, brilhante, Eliane, linha metr ô white, aplicado com argamassa industrializada ac-ii, rejuntado, exclusive r egularização de base ou emboço</t>
  </si>
  <si>
    <t>Divisória em granito branco siena, polido do dois lados, e= 2cm, inclusive mo ntagem com ferragens</t>
  </si>
  <si>
    <t>Soleira em granito branco siena, polido, l = 15 cm, e = 2 cm</t>
  </si>
  <si>
    <t>Peitoril em granito branco siena, polido, c/ largura = 22 cm, esp = 2 cm</t>
  </si>
  <si>
    <t>Placa de inauguração em alumínio composto preto, 60x60cm, esp=4mm, (ACM const it. de 02 chapas sólidas de alumínio c/ núcleo central em polietileno), c/ pi ntura coilcoating PVDF KYNAR 500, texto gravado a laser, acab em verniz autom ., mold em alumínio</t>
  </si>
  <si>
    <t>Pintura de proteção e acabamento em estrutura metálica de pórtico [c/ treliça s-viga pratt, terças, vigas apoio alvenarias e colunas meálicas, em UDC], c/  1 demão epox fundo oxido ferro + 2 demãos esmalte epox branco - medição p/ pr ojeção em planta</t>
  </si>
  <si>
    <t>Pintura de proteção e acabamento em estrutura metálica de cobertura c/ treliç as-viga pratt e terças em UDC, c/ 1 demão epox fundo oxido ferro + 2 demãos e smalte epox branco - medição p/ projeção em planta</t>
  </si>
  <si>
    <t>Disjuntor bipolar 20 A, padrão DIN (linha branca), curva C, corrente de inter rupção 5KA, ref.: Siemens 5SX1 ou similar</t>
  </si>
  <si>
    <t>Curva para eletroduto galvanizado, diâm = 4" - Rev.01</t>
  </si>
  <si>
    <t>Curva para eletroduto galvanizado, diâm = 2" - Rev.01</t>
  </si>
  <si>
    <t>Luva para eletroduto galvanizado, diâm = 4"</t>
  </si>
  <si>
    <t>Luva para eletroduto galvanizado, diâm = 2"</t>
  </si>
  <si>
    <t>Bucha com arruela em liga especial zamak p/eletroduto 50mm, d=2"</t>
  </si>
  <si>
    <t>Fornecimento e instalação de parafuso cabeça chata rosca soberbal 6,10 x 65mm , com bucha de nylon s10 sem abas</t>
  </si>
  <si>
    <t>Modulo para 18 medidores com barramento 4,76x9,52mm, em policarbonato com pro teção UV</t>
  </si>
  <si>
    <t>Modulo para 12 medidores, com barramento 4,76x9,52mm, em policarbonato com pr oteção UV</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</si>
  <si>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</si>
  <si>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</si>
  <si>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Tampa de encaixe 150 x 3000 mm, galvanizada à fogo, para eletrocalha metálica (ref. mopa ou similar)</t>
  </si>
  <si>
    <t>Tampa de encaixe 100 X 3000 mm, galvanizada à fogo, para eletrocalha metálica (ref.: mopa ou similar)</t>
  </si>
  <si>
    <t>Fornecimento e instalação de eletrocalha lisa, galvanizada à fogo,150 x  150  x 3000 mm  (ref. mopa ou similar)</t>
  </si>
  <si>
    <t>Fornecimento e instalação de eletrocalha lisa, galvanizada à fogo,100 x 100 x 3000 mm (ref. mopa ou similar)</t>
  </si>
  <si>
    <t>Módulo para 36 medidores em chapa galvanizada 12,5mm, com barramento para 200 A, pintado eletrostaticamente na cor bege</t>
  </si>
  <si>
    <t>Vaso sanitário com caixa de descarga acoplada (ref.: CD.21F.17), linha axis,  P.470.17, DECA ou similar, inclusive assento</t>
  </si>
  <si>
    <t>Box para banheiro em vidro temperado 8 mm, liso, incolor, de correr, em alumi nío branco, inclusive ferragens - fornecimento e instalação</t>
  </si>
  <si>
    <t>Tê horizontal 150 x 150mm, liso, galvanizado à fogo, para eletrocalha metálic a (ref. Mopa ou similar)</t>
  </si>
  <si>
    <t>Tampa de encaixe para tê horizontal 150 x 150mm, galvanizada à fogo (ref. Mop a ou similar)</t>
  </si>
  <si>
    <t>Redução concêntrica 150 x 150/100 x 100mm, lisa, galvanizada à fogo, para ele trocalha metálica (ref. mopa ou similar)</t>
  </si>
  <si>
    <t>Tampa de encaixe para redução concêntrica 150 x 150/100 x 100mm, lisa, galvan ziada à fogo (ref. mopa ou similar)</t>
  </si>
  <si>
    <t>Cruzeta 150 x 150 mm, lisa, galvanizada à fogo, para eletrocalha lisa metálic a (ref.: mopa ou similar)</t>
  </si>
  <si>
    <t>Tampa de encaixe para cruzeta 150 x 150mm, galvanizada à fogo (ref.: mopa ou  similar)</t>
  </si>
  <si>
    <t>Curva horizontal 150 x 150 mm, lisa, galvanizada à fogo, para eletrocalha met álica, com ângulo 90° (ref.: mopa ou similar)</t>
  </si>
  <si>
    <t>Tampa de encaixe para curva horizontal 150 x 150 mm, lisa, galvanizada à fogo , com ângulo 90° (ref.: mopa ou similar)</t>
  </si>
  <si>
    <t>Emenda Interna 150 x 150 mm, lisa, galvanizada à fogo, para eltrocalha metáli ca (ref.: mopa ou similar)</t>
  </si>
  <si>
    <t>Terminal 100 x 100 mm, galvanizado à fogo, para eletrocalha metalica (ref. Mo pa ou similar)</t>
  </si>
  <si>
    <t>Terminal 150 x 150 mm, galvanizado à fogo, para eletrocalha metalica (ref. Mo pa ou similar)</t>
  </si>
  <si>
    <t>Suporte vertical 150 x 150 mm para fixação de eletrocalha metálica (ref.: mop a ou similar)</t>
  </si>
  <si>
    <t>Fornecimento e instalação de saída horizontal para eletroduto 4" (ref. mopa o u similar)</t>
  </si>
  <si>
    <t>Cuba redonda inox, Ø = 30cm, com sifão cromado e engate</t>
  </si>
  <si>
    <t>Vaso sanitário com caixa de descarga acoplada (ref.: CD.21F.17), linha quadra , P.210.17, DECA ou similar, inclusive assento</t>
  </si>
  <si>
    <t>Tampo/bancada em granito branco siena, e=2cm</t>
  </si>
  <si>
    <t>Luva para eletroduto galvanizado, diâm = 2 1/2"</t>
  </si>
  <si>
    <t>Parafuso cabeça lentilha auto-travante 1/4" x 3/4", bicromatizada</t>
  </si>
  <si>
    <t>Porca sextavada 1/4", bicromatizada</t>
  </si>
  <si>
    <t>Curva horizontal 100 x 100 mm, lisa, galvanizada à fogo, para eletrocalha met álica, com ângulo 90°, (ref.: mopa ou similar)</t>
  </si>
  <si>
    <t>Tampa de encaixe para curva horizontal 100 x 100 mm, lisa, galvanizada à fogo , com ângulo 90° (ref.: mopa ou similar)</t>
  </si>
  <si>
    <t>Barra roscada bicromatizada ø 3/8" x 3000mm</t>
  </si>
  <si>
    <t>Arruela de pressão bicromatizada 1/4"</t>
  </si>
  <si>
    <t>Bucha com arruela em liga especial zamak p/eletroduto 75mm, d=2 1/2"</t>
  </si>
  <si>
    <t>Testeira em granito branco siena, L=37 cm (meia esquadria) - fornecimento e c olocação</t>
  </si>
  <si>
    <t>Rodopia em granito branco siena, L=20cm, e=2cm,  aplicado com argamassa indus trializada ac-i, com acabamento aboleado</t>
  </si>
  <si>
    <t>Remoção de divisória de granito (ou marmore)</t>
  </si>
  <si>
    <t>Cuba redonda inox, Ø = 35cm, com válvula, sifão cromado e engate</t>
  </si>
  <si>
    <t>Arruela de lisa 3/8"</t>
  </si>
  <si>
    <t>Placa de sinalização, dim.: 60 x 80 cm,  - "Estacionamento Reservado - Defici ente/Idosos", incluso barrote para fixação - fornecimento e instalação</t>
  </si>
  <si>
    <t>Estrutura Metálica p/ Cobertura c/Vigas-Treliça Pratt UDC75 e terças em UDC 1 27, 2 águas, sem lanternin, vãos 6,0 a 10,0m, pintado 1 d oxido ferro + 2 d e smalte epóxi branco, exceto forn. Telhas - Executada</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</si>
  <si>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</si>
  <si>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</si>
  <si>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Dispenser, em plástico, para papel higiênico em rolo</t>
  </si>
  <si>
    <t>Automatizador para porta de banheiro para defiente físico, com acionamento de abertura (interno e externo) e travamento interno - fornecimento e instalação</t>
  </si>
  <si>
    <t>Kit de alarme sem fio para WC PNE, composto por botoeira e sirene audiovisual - fornecimento e instalação</t>
  </si>
  <si>
    <t>Kit de alarme para WC PNE, composto por botoeira e sirene audiovisual - forne cimento e instalação</t>
  </si>
  <si>
    <t>Porta em madeira compensada (canela), lisa, semi-ôca, (0,70 x 1,60 a 1,80m),  p/pintura, inclusive ferragens (livre/ocupado), exclusive batente, para uso e m divisórias granito ou mármore</t>
  </si>
  <si>
    <t>Espelho plano 6mm</t>
  </si>
  <si>
    <t>Execução de acabamento chanfrado (bisotado) em bordas de espelho</t>
  </si>
  <si>
    <t>Escoramento em aço  para estruturas, com Torres LTT SH capacidade de carga 12 t, ou similar, exceto transporte - revisão R1</t>
  </si>
  <si>
    <t>Escavação em 3ª categoria com escavadeira hidráulica com rompedor hidraúlico</t>
  </si>
  <si>
    <t>Instalação de Clips - Grampo Pesado em Aço 1045, Norma FSFF C450 Tipo 1 Class e 1, para Cabo de Aço d=5/8"</t>
  </si>
  <si>
    <t>Instalação de Sapatilha em Aço para Cabo de Aço d=5/8" - Linha Pesada - Norma ABNT NBR 11900-1</t>
  </si>
  <si>
    <t>Instalação de Esticador olhal - olhal 1" x 6" - linha Pesada - Norma DIN 1480 e ajuste de tensionamento</t>
  </si>
  <si>
    <t>Tampa de encaixe 100 X 3000 mm, zincada, para eletrocalha metálica (ref.: mop a ou similar)</t>
  </si>
  <si>
    <t>Curva de inversão 100 x 75 mm para eletrocalha metálica lisa zincada (ref.: m opa ou similar)</t>
  </si>
  <si>
    <t>Tampa de encaixe para curva de inversão, 100mm, zincada, para eletrocalha met álica</t>
  </si>
  <si>
    <t>Tampa de encaixe para curva 90º, horizontal, 100mm, zincada, para eletrocalha metálica</t>
  </si>
  <si>
    <t>Tampa de encaixe para curva 90º, vertical, 100mm, zincada, para eletrocalha m etálica</t>
  </si>
  <si>
    <t>Tê vertical descida lateral 100 x 75 mm, liso, zincado, para eletrocalha metá lica (ref.: mopa ou similar)</t>
  </si>
  <si>
    <t>Tampa de encaixe 100mm para Tê de descida lateral, zincada, para eletrocalha  metálica (ref.: mopa ou similar)</t>
  </si>
  <si>
    <t>Tampa de encaixe 100mm para Tê horizontal, zincada, para eletrocalha metálica (ref.: mopa ou similar)</t>
  </si>
  <si>
    <t>Tê vertical  de subida 100 x 75 mm, liso, zincada, para eletrocalha metálica  (ref. Mopa ou similar)</t>
  </si>
  <si>
    <t>Tampa de encaixe para Tê vertical de subida, 100mm, zincada, para eletrocalha metálica</t>
  </si>
  <si>
    <t>Tampa de encaixe para Redução Concêntrica 200 x 75mm para 150 x 75mm, zincada , para eletrocalha metálica de eletrocalha</t>
  </si>
  <si>
    <t>Terminal 100 x 75 mm, zincado, para eletrocalha metálica (ref. Mopa ou simila r)</t>
  </si>
  <si>
    <t>Fornecimento e instalação de mão francesa reforçada 100 x 1400mm (ref. mopa o u similar)</t>
  </si>
  <si>
    <t>Fornecimento e instalação de eletrocalha lisa, zincada, 75 x 50 x 3000 mm (re f. mopa ou similar)</t>
  </si>
  <si>
    <t>Arruela de pressão 1/4"</t>
  </si>
  <si>
    <t>Arruela de pressão 5/16"</t>
  </si>
  <si>
    <t>Arruela de lisa 5/16"</t>
  </si>
  <si>
    <t>Arruela de lisa 5/8"</t>
  </si>
  <si>
    <t>Cruzeta 150 x 75 mm para eletrocalha metálica lisa zincada (ref.: mopa ou sim ilar)</t>
  </si>
  <si>
    <t>Cruzeta 200 x 75 mm para eletrocalha metálica lisa zincada (ref.: mopa ou sim ilar)</t>
  </si>
  <si>
    <t>Curva vertical 75 x 50 mm para eletrocalha metálica lisa zincada (ref.: mopa  ou similar)</t>
  </si>
  <si>
    <t>Fornecimento e instalação de vergalhão (tirante c/ rosca d=1/4"x3000mm (marvi tec ref. 1431 ou similar)</t>
  </si>
  <si>
    <t>Tê horizontal 150 x 75 mm, liso, zincada, para eletrocalha metálica (ref.: mo pa ou similar)</t>
  </si>
  <si>
    <t>Tê vertical descida lateral 75 x 50 mm, liso, zincado, para eletrocalha metál ica (ref.: mopa ou similar)</t>
  </si>
  <si>
    <t>Porca sextavada zincada 5/16" (fornecimento e colocação)</t>
  </si>
  <si>
    <t>Porca sextavada zincada 5/8" (fornecimento e colocação)</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</si>
  <si>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</si>
  <si>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</si>
  <si>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</si>
  <si>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Tala para emenda, 75mm, zincada, para eletrocalha metálica (mopa ou similar)</t>
  </si>
  <si>
    <t>Fornecimento e instalação de emenda interna com base lisa 200 x 75 mm (valema m ou similar)</t>
  </si>
  <si>
    <t>Junção interna tipo "L" para perfilado, ( ref.: Mopa ou similar)</t>
  </si>
  <si>
    <t>Junção interna tipo "T" para perfilado, ( ref.: Mopa ou similar)</t>
  </si>
  <si>
    <t>Junção interna tipo "X" para perfilado, ( ref.: Mopa ou similar)</t>
  </si>
  <si>
    <t>Parafuso com bucha S-10</t>
  </si>
  <si>
    <t>Fornecimento e instalação de parafuso cabeça lentilha 5/16" x 1/2" (ref. vl 1 .68 valemam ou similar)</t>
  </si>
  <si>
    <t>Tampa interruptor/tomada p/condulete em alumínio fundido</t>
  </si>
  <si>
    <t>Caixa metálica com tomada 10A 250V para perfilado e fixação</t>
  </si>
  <si>
    <t>Luminária industrial/comercia,l prismática de acrílico 22" E40/E27, com ganch o e lampada LED 50W</t>
  </si>
  <si>
    <t>Porca losangular 1/4" com pino (fornecimento e colocação)</t>
  </si>
  <si>
    <t>Redução concêntrica lisa zincada 100 x 75mm para 75 X 50mm para eletrocalha m etálica (ref. mopa ou similar)</t>
  </si>
  <si>
    <t>Redução concêntrica lisa zincada150 x 75mm para 100 X 75mm para eletrocalha m 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</si>
  <si>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</si>
  <si>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</si>
  <si>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</si>
  <si>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vertical 150 x 75/100 mm para fixação de eletrocalha metálica (ref.:  mopa ou similar)</t>
  </si>
  <si>
    <t>Suporte vertical  200 x 150 mm  para fixação de eletrocalha metálica ( ref.:  Mopa ou similar)</t>
  </si>
  <si>
    <t>Tampa de encaixe 150 x 3000 mm, zincada, para eletrocalha metálica (ref. mopa ou similar)</t>
  </si>
  <si>
    <t>Saída para perfilado 38x38mm (mopa ou similar)</t>
  </si>
  <si>
    <t>Tampa de encaixe 75 x 3000 mm, zincada, para eletrocalha metálica (ref.: mopa ou similar)</t>
  </si>
  <si>
    <t>Tampa de encaixe 200mm para Tê horizontal, zincada, para eletrocalha metálica (ref.: mopa ou similar)</t>
  </si>
  <si>
    <t>Tampa de encaixe para curva de inversão, 75mm, zincada, para eletrocalha metá lica</t>
  </si>
  <si>
    <t>Tampa de encaixe para curva 90º, horizontal, 75mm, zincada, para eletrocalha  metálica</t>
  </si>
  <si>
    <t>Tampa de encaixe para Redução Concêntrica 150 x 75mm para 100 x 75mm, zincada , para eletrocalha metálica</t>
  </si>
  <si>
    <t>Tampa de encaixe para Redução Concêntrica 200 x 75mm para 100 x 75mm, zincada , para eletrocalha metálica</t>
  </si>
  <si>
    <t>Tampa de encaixe para Cruzeta 150mm, zincada, para eletrocalha metálica</t>
  </si>
  <si>
    <t>Tampa de encaixe para Cruzeta 200mm, zincada, para eletrocalha metálica</t>
  </si>
  <si>
    <t>Tampa para curva 90º, vertical externa, 75mm, zincado, para eletrocalha metal ica (ref. Mopa ou similar)</t>
  </si>
  <si>
    <t>Tampa de encaixe para Redução Concêntrica 100 x 75mm, zincada, para eletrocal ha metálica de eletrocalha</t>
  </si>
  <si>
    <t>Tampa de encaixe para Redução Concêntrica 150 x 75mm para 75 x 50mm, zincada, para eletrocalha metálica</t>
  </si>
  <si>
    <t>Tampa de encaixe 75mm para Tê de descida lateral, zincada, para eletrocalha m etálica (ref.: mopa ou similar)</t>
  </si>
  <si>
    <t>Tampa de encaixe para Tê vertical, 150mm, zincada, para eletrocalha metálica</t>
  </si>
  <si>
    <t>Terminal 200 x 75 mm, zincado, para eletrocalha metalica (ref. Mopa ou simila r)</t>
  </si>
  <si>
    <t>Braçadeira tipo U, de Vergalhão 8", incluso porca sextavada/arruela de pressã o</t>
  </si>
  <si>
    <t>Corrente de aço inox 3/16"</t>
  </si>
  <si>
    <t>Fita metálica perfurada 38 x 3000mm, chapa 16</t>
  </si>
  <si>
    <t>Guarda-corpo e Corrimão em tubo ferro galvanizado, alt=1,10m, com barras vert icais  a cada 11cm (3/4") e barras horizontais (superior, intermediárias (dua s) e inferior) de 1", inclusive curva de aço carbono</t>
  </si>
  <si>
    <t>Caixa de sobrepor para 01 disjuntor bipolar ou 02 disjuntores monopolar, Fame ou similar</t>
  </si>
  <si>
    <t>Fornecimento e instalação de eletrocalha lisa, zincada,150 x  150 x 3000 mm   (ref. mopa ou similar)</t>
  </si>
  <si>
    <t>Fornecimento e instalação de eletrocalha lisa, zincada,100 x 100 x 3000 mm (r ef. mopa ou similar)</t>
  </si>
  <si>
    <t>Tê horizontal 150 x 150mm, liso, zincado, para eletrocalha metálica (ref. Mop a ou similar)</t>
  </si>
  <si>
    <t>Tampa de encaixe para tê horizontal 150 x 150mm, zincada (ref. Mopa ou simila r)</t>
  </si>
  <si>
    <t>Redução concêntrica 150 x 150/100 x 100mm, lisa, zincada, para eletrocalha me tálica (ref. mopa ou similar)</t>
  </si>
  <si>
    <t>Tampa de encaixe para redução concêntrica 150 x 150/100 x 100mm, lisa, zincad a (ref. mopa ou similar)</t>
  </si>
  <si>
    <t>Cruzeta 150 x 150 mm, lisa, zincada, para eletrocalha lisa metálica (ref.: mo pa ou similar)</t>
  </si>
  <si>
    <t>Tampa de encaixe para cruzeta 150 x 150mm, zincada (ref.: mopa ou similar)</t>
  </si>
  <si>
    <t>Curva horizontal 150 x 150 mm, lisa, zincada, para eletrocalha metálica, com  ângulo 90° (ref.: mopa ou similar)</t>
  </si>
  <si>
    <t>Tampa de encaixe para curva horizontal 150 x 150 mm, lisa, zincada, com ângul o 90° (ref.: mopa ou similar)</t>
  </si>
  <si>
    <t>Emenda Interna 150 x 150 mm, lisa, zincada, para eltrocalha metálica (ref.: m opa ou similar)</t>
  </si>
  <si>
    <t>Terminal 100 x 100 mm, zincado, para eletrocalha metalica (ref. Mopa ou simil ar)</t>
  </si>
  <si>
    <t>Terminal 150 x 150 mm, zincado, para eletrocalha metalica (ref. Mopa ou simil ar)</t>
  </si>
  <si>
    <t>Barra roscada bicromatizada ø 1/4" x 3000mm</t>
  </si>
  <si>
    <t>Porca sextavada 3/8", bicromatizada</t>
  </si>
  <si>
    <t>Curva horizontal 100 x 100 mm, lisa, zincada, para eletrocalha metálica, com  ângulo 90°, (ref.: mopa ou similar)</t>
  </si>
  <si>
    <t>Tampa de encaixe para curva horizontal 100 x 100 mm, lisa, zincada, com ângul o 90° (ref.: mopa ou similar)</t>
  </si>
  <si>
    <t>Curva para eletroduto galvanizado, diâm = 2 1/2"</t>
  </si>
  <si>
    <t>Piso de alta resistência 12 mm, cor cinza, em degraus de escadas, polido  exc lusive argamassa de regularização</t>
  </si>
  <si>
    <t>Espelho de escada em alta resistência 12 mm, cor cinza,  polido  exclusive ar gamassa de regularização</t>
  </si>
  <si>
    <t>Piso alta resistência ou industrial de 12 mm, comum, cor cinza, com juntas pl ásticas, sem polimento, ecclusive argamassa de regularização, aplicado</t>
  </si>
  <si>
    <t>Complemento Guarda-corpo Simples em tubo ferro galvanizado, h=1,10m(2.1/2") e h=0,87m/0,47m(1.1/2"), com barras verticais  a cada 1,50m (1.1/2") soldadas s obre a existente(Obra Ginásio Constâncio Vieira - Aracaju/SE)</t>
  </si>
  <si>
    <t>Retelhamento em cobertura com telha ceramica tipo canal comum, Itabaiana ou s imilar.</t>
  </si>
  <si>
    <t>Mastro simples em tubo ferro galvanizado, alt (útil)= 6m (3,80m x 2" + 2,20m  x 1 1/2")</t>
  </si>
  <si>
    <t>Conjunto de fechadura de sobrepor em ferro pintado, sem macaneta, com chave g rande (sem cilindro) - tipo caixao - completa</t>
  </si>
  <si>
    <t>Recolocação de divisória tipo naval</t>
  </si>
  <si>
    <t>Retirada de divisória tipo naval</t>
  </si>
  <si>
    <t>Fechadura Pado, linha Ecoinox, modelo Victória,  maçaneta, roseta, testa e co ntra testa em em aço inoxável, cilindro em latão maciço, ref. 882-90 E, simil ar ou superior</t>
  </si>
  <si>
    <t>Porta em madeira muiracatiara, lisa, maciça, (0,70 x 2,10m), p/pintura, inclu sive ferragens, exclusive batente</t>
  </si>
  <si>
    <t>Porta em madeira muiracatiara, lisa, maciça, (0,80 x 2,10m), p/pintura, inclu sive ferragens, exclusive batente</t>
  </si>
  <si>
    <t>Conserto de caixa de inspeção com demolição da existente revestida internamen te e externamente com argamassa 1:3 (cimento:areia)</t>
  </si>
  <si>
    <t>Limpeza de caixa de passagem ou de gordura com reassentamento da tampa</t>
  </si>
  <si>
    <t>Dispositivo de direcionamento ou bloqueio tipo tela plástica com suporte fixo - utilização de 3 vezes</t>
  </si>
  <si>
    <t>Dispositivo de direcionamento ou bloqueio tipo tela plástica com suporte móve l fixo em bloco de concreto - utilização de 3 vezes</t>
  </si>
  <si>
    <t>Cone plástico para canalizaçao de trânsito - utilização 5 vezes</t>
  </si>
  <si>
    <t>Enchimento de junta de concreto com argamassa asfáltica - espessura 1 cm</t>
  </si>
  <si>
    <t>Sarjeta traingular de concreto - STC 01 (padrão DNIT)</t>
  </si>
  <si>
    <t>Sarjeta traingular de concreto - STC 04 (padrão DNIT)</t>
  </si>
  <si>
    <t>Caixa de coletora de talvegue - CCT 02 (padrão DNIT)</t>
  </si>
  <si>
    <t>Enchimento de junta de concreto com cimento asfáltico - espessura 1 cm</t>
  </si>
  <si>
    <t>Caixa de coletora de talvegue - CCT 14 (padrão DNIT)</t>
  </si>
  <si>
    <t>Execução de ripamento p/ telhas cerâmicas (02 ripas por telha) c/ forneciment o de ripa 5 x 1,5cm em massaranduba</t>
  </si>
  <si>
    <t>Remoção e Reassentamento de Ripas de Massaranduba 5 x1,5cm p/ Telhas de barro de 1a. (02 por telha)</t>
  </si>
  <si>
    <t>Apiloamento manual</t>
  </si>
  <si>
    <t>Descida d'água de aterros em degraus tipo dad 01 (Padrão DNIT)</t>
  </si>
  <si>
    <t>Aperto em paredes e=0,09m com alvenaria de tijolo maciço</t>
  </si>
  <si>
    <t>Tomada para antena de TV, sem caixa, inclusive conector emenda para cabo coax ial</t>
  </si>
  <si>
    <t>Revisão de ponto de telefone - Obra: Monumento Grota do Angico</t>
  </si>
  <si>
    <t>Concreto ciclópico com concreto de fck=21Mpa</t>
  </si>
  <si>
    <t>Dentes de bueiros simples D=0,80m (Padrão DNIT)</t>
  </si>
  <si>
    <t>Dissipador de energia - deb 01 (Padrão DNIT)</t>
  </si>
  <si>
    <t>Dissipador de energia - deb 07 (Padrão DNIT)</t>
  </si>
  <si>
    <t>Corpo de BSTC D=0,80m (Padrão DNIT)</t>
  </si>
  <si>
    <t>Corpo de BSTC D=1,00m (Padrão DNIT)</t>
  </si>
  <si>
    <t>Barreira plástica para canalização de trânsito - utilização 10 vezes</t>
  </si>
  <si>
    <t>Cilindro canalizador de tráfego base redonda - utilização 10 vezes</t>
  </si>
  <si>
    <t>Carga e descarga manuais de peças metálicas de escoramento e/ou andaimes</t>
  </si>
  <si>
    <t>Montagem e desmontagem de peças metálicas de escoramento e/ou andaimes</t>
  </si>
  <si>
    <t>Incidência do transporte no custo diário das torres de escoramento</t>
  </si>
  <si>
    <t>txkm</t>
  </si>
  <si>
    <t>Cruzeta 200 x 50 mm para eletrocalha metálica lisa zincada (ref.: mopa ou sim ilar)</t>
  </si>
  <si>
    <t>Terminal 200 x 50 mm, zincado, para eletrocalha metalica (ref. Mopa ou simila r)</t>
  </si>
  <si>
    <t>Taxa de movimentação de peças de estruturas tubulares, em depósito.</t>
  </si>
  <si>
    <t>Esguicho jato regulavel, tipo elkhart, engate rapido 1 1/2", para combate a i ncendio - Rev. 01</t>
  </si>
  <si>
    <t>Esguicho jato regulavel, tipo elkhart, engate rapido 2 1/2", para combate a i ncendio - Rev. 01</t>
  </si>
  <si>
    <t>Alvenaria bloco concreto estrutural 14x19x39cm, fbk até 6 mpa, esp = 0,14m, g routeada fck 21mpa, armada vert. 3/8" c/13, hor. 5/16" c/20</t>
  </si>
  <si>
    <t>Atenuador de volume rotativo com 12 posições, potência máxima 80w, ref. VCS 8 0, da Loud ou similar</t>
  </si>
  <si>
    <t>Placa de regulamentação R-1  - hexagonal, (parada obrigatória), padrão dnit,  em chapa de aço nº 18, tratada, revestida em película totalmente refletiva,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</si>
  <si>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</si>
  <si>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</si>
  <si>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</si>
  <si>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</si>
  <si>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indicativa em chapa de aço nº 18, tratada, revestida com película total mente refletiva, padrão dnit, incluso barrote para fixação - fornecimento e i nstalação</t>
  </si>
  <si>
    <t>Tesoura especial em madeira massaranduba, com pernas, tirantes e pendurais du plos, aparafusadas, p/ vâos de aprox. 12,00m</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</si>
  <si>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</si>
  <si>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</si>
  <si>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</si>
  <si>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Dispositivo de direcionamento ou bloqueio tipo tapume - utilização de 03 veze s - padrão dnit</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</si>
  <si>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</si>
  <si>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</si>
  <si>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Esguicho jato regulavel de 1 1/2", para combate a incendio - Rev. 01</t>
  </si>
  <si>
    <t>Esguicho jato regulavel de 2 1/2", para combate a incendio - Rev. 01</t>
  </si>
  <si>
    <t>Sarjeta de canteiro central de concreto - SCC - 04 (Padrão DNIT)</t>
  </si>
  <si>
    <t>Dentes para bueiros simples  D=1,00m (Padrão DNIT)</t>
  </si>
  <si>
    <t>Porta de enrolar, em perfil meia cana fechado, em chapa de aço galvanizado nº 22</t>
  </si>
  <si>
    <t>Fornecimento de comporta tipo Stop-Log tipo alto em madeira, largura útil 205 mm e altura de 600mm com esp=50mm, com acionamento manual por manete na própr ia gaveta</t>
  </si>
  <si>
    <t>Fornecimento e assentamento de bucha de redução de ferro galvanizado de 3/4"  x 1/4"</t>
  </si>
  <si>
    <t>Cesto de aço inox 304, Terminox ou similar, retangular, dim 30 x 14 x 15 cm m ais abas de 5cm cada lado e alças, chapa e=1/8", furos d = 20mm, c/ fundo em  grelha, 02 alça de tubo inox d = 1/8", para estação elevatória</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</si>
  <si>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</si>
  <si>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</si>
  <si>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não pintada, OND 17 - 0,43mm,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</si>
  <si>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</si>
  <si>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</si>
  <si>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</si>
  <si>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</si>
  <si>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</si>
  <si>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</si>
  <si>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</si>
  <si>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</si>
  <si>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</si>
  <si>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dupla, trapezoidal, com preenchimento  PIR 20mm, FSup.=não pintada, FInf.=Filme Alum. Bco, TP40 - 2 x 0,43mm, Kingsp an- Isoeste ou simila</t>
  </si>
  <si>
    <t>Telhamento com telha em aço galvalume, dupla, trapezoidal, com preenchimento  PIR 30mm, FSup.=não pintada, FInf.=Filme Alum. Bco, TP40 - 2 x 0,43mm, Kingsp an- Isoeste ou simila</t>
  </si>
  <si>
    <t>Telhamento com telha em aço galvalume, dupla, trapezoidal, com preenchimento  PIR 50mm,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</si>
  <si>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</si>
  <si>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pré-pintada, TP40 - 2 x 0,43mm, Kingspan- Isoeste ou similar</t>
  </si>
  <si>
    <t>Telhamento com telha em aço galvalume, dupla, trapezoidal, com preenchimento  PIR 50mm, pré-pintada, TP40 - 2 x 0,43mm, Kingspan- Isoeste ou similar</t>
  </si>
  <si>
    <t>Telhamento com telha em alumínio, simples, ondulada, não pintada e = 0,5 mm - Rev. 01</t>
  </si>
  <si>
    <t>Telhamento com telha em alumínio, simples, ondulada, não pintada e = 0,6 mm - Rev. 01</t>
  </si>
  <si>
    <t>Telhamento com telha em alumínio, simples, ondulada, não pintada e = 0,7 mm - Rev. 03</t>
  </si>
  <si>
    <t>Porta em chapa de ferro 3mm com visor em policarbonato (15 x 51), de abrir, d e 0,90 x 2,10m, quadro em barra chata de 2.1/2" x 3/8", com 3 barras chata de 2" x 1/4" na horizontal, inclusive dobradiças e e ferrolho</t>
  </si>
  <si>
    <t>Fornecimento e assentamento de barra chata de alumínio de 7/8" x 1/8"</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</si>
  <si>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</si>
  <si>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</si>
  <si>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</si>
  <si>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</si>
  <si>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2,10m, quadro em barra chata de 2.1/2" x 3/8", com 3 barras chata de 2" x 1/4" na horizontal, inclusive do bradiças e e ferrolho</t>
  </si>
  <si>
    <t>Porta em chapa de ferro 3mm, de abrir, (WC), de 0,90 x 2,10m, quadro em barra chata de 2.1/2" x 3/8", com 3 barras chata de 2" x 1/4" na horizontal, inclus ive barra de apoio inox, dobradiças e ferrolho</t>
  </si>
  <si>
    <t>Porta em chapa de ferro 3mm, de abrir, duas folhas, de 2,00 x 2,10m, quadro e m barra chata de 2.1/2" x 3/8", com 3 barras chata de 2" x 1/4" na horizontal , inclusive dobradiças e e ferrolho</t>
  </si>
  <si>
    <t>Porta em chapa de ferro 3mm, de abrir, de 0,90 x 1,80m,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</si>
  <si>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</si>
  <si>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</si>
  <si>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</si>
  <si>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</si>
  <si>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correr, de 1,20 x 2,10m, quadro em barra chat a de 2.1/2" x 5/16", com 3 barra chata de 2" x 1/4" na horizontal, 9 barras r edonda 3/4", inclusive dobradiças e 1 tranca</t>
  </si>
  <si>
    <t>Portão em chapa de ferro 3mm, de abrir, de 3,00 x 2,50m, quadro em tubo de fe rro galvanizado de 2", chapa de ferro n.º 18, inclusive dobradiças e trancas/ ferrolho</t>
  </si>
  <si>
    <t>Portão em chapa de ferro 3mm, de abrir de 3,50 x 3,00m, quadro em tubo de fer ro galvanizado de 2", chapa de ferro n.º 18, inclusive dobradiças e trancas/f errolho</t>
  </si>
  <si>
    <t>Portão em tubo de ferro galvanizado de 2", de abrir, de 0,90 x 2,00m, tela ma lha revestida 76 x 76mm, n.º 12,  inclusive dobradiças e trancas/ferrolho</t>
  </si>
  <si>
    <t>Portão  em tubo de ferro galvanizado de 2", de abrir, duas folhas, de 2,00 x  2,00m, tela malha revestida 76 x 76mm, n.º 12,  inclusive dobradiças e tranca s/ferrolho</t>
  </si>
  <si>
    <t>Portão  em tubo de ferro galvanizado de 2", de abrir, duas folhas, de 3,50 x  2,00m, tela malha revestida 76 x 76mm, n.º 12,  inclusive dobradiças e tranca s/ferrolho</t>
  </si>
  <si>
    <t>Execução de teste de estanqueidade com emissão de laudo técnico (rede interna de gás - 08 pontos), inclusive fornecimento de ART - Obra Ceasa Itabaiana</t>
  </si>
  <si>
    <t>Camada drenante com areia média</t>
  </si>
  <si>
    <t>Fornecimento e instalação de Mopost de 129x44x2650mm, composto de tampa super ior e inferior, arremate, base e 01 suporte com 06 furos, ref.: 191-01, da Mo pa ou similar</t>
  </si>
  <si>
    <t>Fornecimento e instalação de sapata de fixação de 390mm para Mopost, ref. 191 -02-E, da Mopa ou similar</t>
  </si>
  <si>
    <t>Módulo de tomada 2p + t,10A-250V, branca, para Mopost, ref .: 149-123-BR, da  Mopa ou similar</t>
  </si>
  <si>
    <t>Módulo de tomada de telefone RJ-45 - Cat. 5E - LCS, para Mopost, ref.: 149-13 2-R45-5, da Mopa ou similar</t>
  </si>
  <si>
    <t>Tampa cega para 01 módulo de tomada, para Mopost, ref.: 149-141, da Mopa ou s 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</si>
  <si>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</si>
  <si>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</si>
  <si>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Tranca de ferro - modelo 2, tipo 2- para porta em grade de ferro, em barra ch ata ferro 2" x 1/4" e barra aço redonda 7/8"</t>
  </si>
  <si>
    <t>Tranca de ferro - modelo 1, tipo 2- para porta em grade de ferro, em barra ch ata ferro 2" x 1/4" e barra aço redonda 3/4"</t>
  </si>
  <si>
    <t>Tranca de ferro - modelo 1, tipo 1 - para porta em grade de ferro, em barra c hata ferro 2" x 1/4" e barra aço redonda 3/4"</t>
  </si>
  <si>
    <t>Refletor modular LED DC com DPS 2 x 50w de potência, alumínio, 5000k, 150LM/W , Autovolt, branca, ref.: RFMLED-DC-DPS-150-100-50-3C-ME, da marca G-light ou similar</t>
  </si>
  <si>
    <t>Pintura de Letras - letreiro, sobre paredes, com lixamento, aplicação de 01 d emão de líquido selador acrílico, 02 demãos de massa acrílica e 02 demãos de  tinta pva latex convencional para exteriores</t>
  </si>
  <si>
    <t>Muro em alvenaria bloco cimento, colunas concreto armado fck = 15,0mpa cada 3 ,00m, excluive alvenaria de pedra</t>
  </si>
  <si>
    <t>Quadro de comando para 3 bombas de incendio, sendo de 2 de até 25 cv e 01 bom ba Jóquei 2cv, trifásica, 220 volts com chave seletora, acionamento manual /  automático, quadro 1,50x1,00x0,30m, barramento de cobre, (ver desc complement ar) - Fornecimento</t>
  </si>
  <si>
    <t>Fornecimento e instalação de Rack fechado tipo armário 19" x  44 U x 870 mm i nclusive acessórios</t>
  </si>
  <si>
    <t>Fornecimento e instalação de Módulo Monomodo Gbic para Switch</t>
  </si>
  <si>
    <t>Caixa de emenda de fibra para poste completa com: Caixa metálica 30x30, régua elétrica, cordão SC mono extensão ótica com terminador, haste e base para ins talação no poste e mão de obra</t>
  </si>
  <si>
    <t>Junta serrada, seção transversal dim. 5 x 10 a 40mm, inclusive tarugo e preen chimento com mastique MBT ou similar.</t>
  </si>
  <si>
    <t>Rampa padrão para acesso de deficientes a passeio público, em concreto simple s Fck=25MPa, desempolado.</t>
  </si>
  <si>
    <t>Serviço de corte em piso de concreto em laje  maciça  com dimensões 1,60x1,80 m e esp=15cm, utilizando disco diamantado (obra: Estádio Futebol Estancia/Se)</t>
  </si>
  <si>
    <t>Fornecimento e instalação de Switch 24 portas Gerenciável POE 10/100 /1000 +  4SFP</t>
  </si>
  <si>
    <t>Telha em alumínio, dupla, trapezoidal, preenchimento  PU=30 mm, pré-pintada,  e=0,6mm, isoeste ou similar</t>
  </si>
  <si>
    <t>Telha em alumínio, simples, trapezoidal, não pintada e = 0,5 mm</t>
  </si>
  <si>
    <t>Bloco de concreto, estrutural dim. 9 x 19 x 39 cm, fbk 6 mpa</t>
  </si>
  <si>
    <t>Concreto asfáltico de petróleo, fornecido e aplicado pela Emurb, sem transpor te, inclusive cap</t>
  </si>
  <si>
    <t>Desencrostante Duratto ou similar - R1</t>
  </si>
  <si>
    <t>Domos acrilico</t>
  </si>
  <si>
    <t>Fechadura Imab, linha basic, modelo luna MA0938, externa, cromada, espelho em latão, ou similar</t>
  </si>
  <si>
    <t>Lixa p/ ferro 100</t>
  </si>
  <si>
    <t>Monta col (eternit - ref. 901020 ou similar)</t>
  </si>
  <si>
    <t>Telha cerâmica tipo plan, simples, não resinada, comp=41cm, 28 un/m² marca Un ião ou similar</t>
  </si>
  <si>
    <t>Telha cerâmica tipo colonial, simples, não resinada, cor clara, 1ª qualid, co mp=51cm, 26 un/m² (Itabaianinha ou similar)</t>
  </si>
  <si>
    <t>Telha em alumínio, simples, ondulada, não pintada e = 0,5 mm</t>
  </si>
  <si>
    <t>Tijolo cerâmico maciço 5 x 9 x 19cm</t>
  </si>
  <si>
    <t>Tijolo cerâmico refratário 5,1 x 11,4 x 23cm - R1</t>
  </si>
  <si>
    <t>Torneira de acionamento restrito 1/2" Cód. 20000806 (docol) ou similar</t>
  </si>
  <si>
    <t>Válvula descarga, HYDRA MAX,  ref.4550, 1 1/4",  acabamento cromado ( Deca ou similar)</t>
  </si>
  <si>
    <t>Telha em alumínio, simples, ondulada, não pintada e = 0,6 mm</t>
  </si>
  <si>
    <t>Telha em alumínio, simples, ondulada, não pintada e = 0,7 mm</t>
  </si>
  <si>
    <t>Bloco de concreto, estrutural dim. 14 x 19 x 39 cm, fck 6 mpa</t>
  </si>
  <si>
    <t>Bloco de concreto, estrutural dim. 19 x 19 x 39 cm, fck 6 mpa</t>
  </si>
  <si>
    <t>Dobradiça de ferro zincado, 3 1/2", linha popular</t>
  </si>
  <si>
    <t>Fechadura Pado, linha serralheiro, modelo sobrepor, puxador, trinco, lingueta e cilindro em zamac, caixa, tampa e contra testa em aço carbono, ref. 525-34, similar ou superior</t>
  </si>
  <si>
    <t>Arquiteto pleno - de 5 a 15 anos de experiência - 40h - Rev 02</t>
  </si>
  <si>
    <t>Tampa de encaixe 150 x 3000 mm  para eletrocalha metálica (ref. mopa ou simil ar)</t>
  </si>
  <si>
    <t>Fechadura Pado, linha serralheiro, maçaneta (bola) em zamac, testa e contra t esta em aço inoxidável, cilindro em zamac, ref.601 E, ou similar</t>
  </si>
  <si>
    <t>Fechadura bico de papagaio com abas ref. AL 1510, p/ esquadria de vidro tempe rado</t>
  </si>
  <si>
    <t>Contra fechadura bico de papagaio com abas ref. AL 1511, p/ esquadria de vidr o temperado ou similar</t>
  </si>
  <si>
    <t>Telha em alumínio, simples, ondulada, pré-pintada e = 0,7 mm</t>
  </si>
  <si>
    <t>Tanque louça, branco, sem coluna (Deca - ref. tq-01 ou similar)</t>
  </si>
  <si>
    <t>Telha cerâmica tipo colonial, simples, não resinada, comp=50cm, 26 un/m² (Ita baiana ou similar)</t>
  </si>
  <si>
    <t>Telha em alumínio, simples, ondulada, pré-pintada e = 0,6 mm</t>
  </si>
  <si>
    <t>Telha em aço galvanizado, natural, autoportante arqueadas, - IMAP-850 - h = 2 25mm - Esp. chapa = 1,55mm ou similar</t>
  </si>
  <si>
    <t>Digitador - 40h - Rev 02</t>
  </si>
  <si>
    <t>Engenheiro júnior - até 5 anos de experiência - horista - 40h - Rev 02</t>
  </si>
  <si>
    <t>Engenheiro Pleno - de 5 a 15 anos de experiência - horista - 40h - Rev 02</t>
  </si>
  <si>
    <t>Engenheiro sênior - mais de 15 anos de experiência - horista - 40h - Rev 02</t>
  </si>
  <si>
    <t>Auxiliar administrativo - 40h - Rev 02</t>
  </si>
  <si>
    <t>Técnico Nível Médio Júnior - 40h - Rev 02</t>
  </si>
  <si>
    <t>Técnico Nível Médio Sênior - 40h - Rev 02</t>
  </si>
  <si>
    <t>Chumbador parabolt 1/2" x 5 1/2"</t>
  </si>
  <si>
    <t>Arquiteto júnior - até 5 anos de experiência - 40h - Rev 02</t>
  </si>
  <si>
    <t>Arquiteto Sênior - mais de 15 anos de experiência - 40h - Rev 02</t>
  </si>
  <si>
    <t>Desenhista Sênior (Cadista) - Técnico de Nível médio acima de 15 anos de expe riência - Rev 01</t>
  </si>
  <si>
    <t>Desenhista Pleno (Cadista) - Técnico de Nível médio de 5 a 15 anos de experiê ncia - Rev 01</t>
  </si>
  <si>
    <t>Desenhista Júnior (Cadista Copista) - Técnico de Nível médio até 5 anos de ex periência - Rev 01</t>
  </si>
  <si>
    <t>Técnico em informática - 40h - Rev 02</t>
  </si>
  <si>
    <t>Fechadura Pado, linha residence, maçaneta em zamac, testa e contra testa em a ço inoxidável, cilindro em zamac, ref.406 E, similar ou superior</t>
  </si>
  <si>
    <t>Mobilização e desmobilização de pessoal e equipamentos - sondagem a percussão - dmt de 31 a 60 Km de Aracaju</t>
  </si>
  <si>
    <t>Mobilização e desmobilização de pessoal e equipamentos - sondagem a percussão - dmt de 61 a 100 Km de Aracaju</t>
  </si>
  <si>
    <t>Tijolo cerâmio laminado 21 furos, 5,3 x 11,5 x 24cm</t>
  </si>
  <si>
    <t>Engenheiro júnior - até 5 anos de experiência - mensalista - 40h - Rev 02</t>
  </si>
  <si>
    <t>Engenheiro Pleno - de 5 a 15  anos de experiência - mensalista - 40h - Rev 02</t>
  </si>
  <si>
    <t>Engenheiro sênior - mais de 15 anos de experiência - mensalista - 40h - Rev 0 2</t>
  </si>
  <si>
    <t>Técnico Nível Médio Júnior- mensalista - 40h - Rev 02</t>
  </si>
  <si>
    <t>Técnico Nível Médio Sênior - mensalista - 40h - Rev 02</t>
  </si>
  <si>
    <t>Técnico em informática - mensalista - 40h - Rev 02</t>
  </si>
  <si>
    <t>Auxiliar administrativo - mensalista - 40h - Rev 02</t>
  </si>
  <si>
    <t>Digitador - mensalista - 40h - Rev 01</t>
  </si>
  <si>
    <t>Desenhista Cadista - 40h - Rev 01</t>
  </si>
  <si>
    <t>Esticador para cabo de aço, olhal-olhal, diâmetro da porca 1 1/8" - carga de  trabalho 5.500kg - Linha Pesada - Norma DIN 1480</t>
  </si>
  <si>
    <t>Telha em alumínio, simples, trapezoidal,  pré-pintada, e = 0,5 mm</t>
  </si>
  <si>
    <t>Chumbador parabolt Ø 1/4" x 2"</t>
  </si>
  <si>
    <t>Piso alta resistencia, comum, cor cinza, e=12mm, aplicado com juntas plástica s, sem polimento</t>
  </si>
  <si>
    <t>Chumbador parabolt 5/16" x 3 1/4"</t>
  </si>
  <si>
    <t>Telha em alumínio, simples, trapezoidal, não pintada e = 0,7 mm</t>
  </si>
  <si>
    <t>Telha em alumínio, dupla, trapezoidal, preenchimento  PU=30 mm, pré-pintada,  e=0,5mm, isoeste ou similar</t>
  </si>
  <si>
    <t>Multicabo Medusa 24 vias c/ 30 metros, conectores XLR, da Santo Angelo ou sim ilar</t>
  </si>
  <si>
    <t>Lima chata 12"</t>
  </si>
  <si>
    <t>Modulo para 18 medidores, com barramento 4,76x9,52mm, em policarbonato com pr oteção UV</t>
  </si>
  <si>
    <t>Fornecimento e instalação de banheira de hidromassagem em acrílico, dimensões 1,70x0,90m, da Aquaplás, ref. Monaco Cril ou similar</t>
  </si>
  <si>
    <t xml:space="preserve"> Lixeiras em fibra de vidro, com capacidade 50L com suporte (poste), da Fiobe rglass, ref.CLPD1085 ou similar Padão EMURB</t>
  </si>
  <si>
    <t>Telha cerâmica tipo colonial, simples, não resinada, comp=46,00cm, 26,00 un/m ²,  marca União ou similar</t>
  </si>
  <si>
    <t>Esticador olhal - olhal para cabo de aço d=5/8" - linha Leve</t>
  </si>
  <si>
    <t>Fornecimento de concreto asfáltico de petróleo, sem transporte</t>
  </si>
  <si>
    <t>Curva vertical interna 100 x 75 mm para eletrocalha metálica (ref.: mopa ou s imilar)</t>
  </si>
  <si>
    <t>Tampa de encaixe para curva 45º, horizontal, 100x50mm para eletrocalha metáli ca</t>
  </si>
  <si>
    <t>Tampa de encaixe para curva 90º, horizontal, 100x50mm para eletrocalha metáli ca</t>
  </si>
  <si>
    <t>Tampa de encaixe para curva 90º, horizontal, 50x50mm para eletrocalha metálic a</t>
  </si>
  <si>
    <t>Tampa de encaixe para curva de inversão 100x50mm para eletrocalha metálica</t>
  </si>
  <si>
    <t>Tampa de encaixe para curva de inversão 50x50mm eletrocalha metálica</t>
  </si>
  <si>
    <t>Disco de corte diamantado para asfalto e concreto diam. 350mm (utilização 1.0 00,0m)</t>
  </si>
  <si>
    <t>Curva vertical 250 x 100 mm para eletrocalha PVC</t>
  </si>
  <si>
    <t>Telha cerâmica, tipo americana (colonial), conjugada, resinada, 12 un/m², mar ca Simonassi ou similar</t>
  </si>
  <si>
    <t>Luminária indu bay gen2 - 4 - 235watts - 31.432 lúmens - fotometria circular  - ip66 no bloco elétrico e no bloco óptico - ik08/ik10 - fixação suporte em u ajustável - 50.000 horas</t>
  </si>
  <si>
    <t>Arquiteto - Salário mensal para uma carga horaria de 30 horas semanais - Rev0 1</t>
  </si>
  <si>
    <t>Engenheiro - Salário mensal para uma carga horaria de 30 horas semanais - Rev 01</t>
  </si>
  <si>
    <t>Técnico Nível Médio - 30 horas semanais - Rev 01</t>
  </si>
  <si>
    <t>Desenhista em CAD - 30 horas semanais - Rev 01</t>
  </si>
  <si>
    <t>Técnico em informática - 30 horas semanais - Rev 01</t>
  </si>
  <si>
    <t>Auxiliar administrativo - 30 horas semanais - Rev 01</t>
  </si>
  <si>
    <t>Digitador - 30 horas semanais - Rev 01</t>
  </si>
  <si>
    <t>Concentrador de Dados TouchScreen 7",  para sistema de Telemetria</t>
  </si>
  <si>
    <t>Martelete Rotativo e Rompedor Bosch ou Similar 820W Gbh2-24d  110V/220</t>
  </si>
  <si>
    <t>Consultor de Engenharia - 40h - Rev 01</t>
  </si>
  <si>
    <t>Porta toalha barra, cromado, ref.:2040.C.050.CLN, com 50cm, linha Clean, Deca ou similar</t>
  </si>
  <si>
    <t>Cerâmica 59 x 59 cm, porcelanato, Eliane, linha munari cimento AC ou similar</t>
  </si>
  <si>
    <t>Pastilha em porcelana esmaltada,hexagonal, Atlas, linha barents, ref.: M6329  ou similar</t>
  </si>
  <si>
    <t>Cerâmica 30 x 90 cm, Portobello, linha cetim bianco RT ou similar</t>
  </si>
  <si>
    <t>Cerâmica 90 x 90 cm, porcelanato, natural, retificado, Portobello, linha bian co carrara  ou similar</t>
  </si>
  <si>
    <t>Cerâmica 10 x 20 cm, brilhante, eliane, linha metrô white ou similar</t>
  </si>
  <si>
    <t>Cerâmica 90 x 90cm, porcelanato, eliane, linha munari cimento ou similar</t>
  </si>
  <si>
    <t>Soleira em granito branco Siena, polido, l = 15 cm, e = 2cm</t>
  </si>
  <si>
    <t>Peitoril granito branco siena, polido, l = 22cm, e = 2cm</t>
  </si>
  <si>
    <t>Módulo para 12 medidores, com barramento 4,76x9,52mm, em policarbonato com pr oteção UV</t>
  </si>
  <si>
    <t>Quadro Geral - QDG-1, em policarbonato c/proteção UV, com barramento para 350 A, sem disjuntores</t>
  </si>
  <si>
    <t>Quadro Geral - QDG-2, em policarbonato c/proteção UV, com barramento para 250 A, sem disjuntores</t>
  </si>
  <si>
    <t>Eletrocalha metálica lisa, galvanizada à fogo, 150 x 150 x 3000 mm</t>
  </si>
  <si>
    <t>Eletrocalha metálica lisa, galvanizada à fogo, 100 x 100 x 3000 mm</t>
  </si>
  <si>
    <t>Tampa de encaixe 100 X3000mm, galvanizada à fogo, para eletrocalha metálica ( ref.: mopa ou similar)</t>
  </si>
  <si>
    <t>Vaso sanitário para caixa de descarga acoplada, linha axis,  ref.: P.470.17,  da Deca ou similar</t>
  </si>
  <si>
    <t>Caixa de descarga acoplada com acionamento duo, ref.: CD.21F.17, da Deca ou s imilar</t>
  </si>
  <si>
    <t>Assento para vaso sanitário, termofixo, com easy clean e slow close, ref.: AP .416.17, Linha axis/quadra/polo/unic, da DECA ou similar</t>
  </si>
  <si>
    <t>Emenda Interna 150 x 150 mm, lisa, galvanizada à fogo, para eletrocalha metál ica (ref.: mopa ou similar)</t>
  </si>
  <si>
    <t>Saída horizontal para eletroduto 4" (ref. mopa ou similar)</t>
  </si>
  <si>
    <t>Vaso sanitário para caixa de descarga acoplada, linha quadra,  ref.: P.210.17 , da Deca ou similar</t>
  </si>
  <si>
    <t>Assento para vaso sanitário, plástico, com  slow close, ref.: AP.215.17, Linh a quadra/polo/unic, da DECA ou similar</t>
  </si>
  <si>
    <t>Kit de instalação de vaso sanitário com caixa, com fixação vertical, ref.: 12 00C.KIT.PCD</t>
  </si>
  <si>
    <t>Cuba aço inox redonda ø = 0,35m com válvula</t>
  </si>
  <si>
    <t>Fechadura Pado, linha residence, maçaneta em zamac, testa e contra testa em a ço inoxidável, cilindro em zamac, ref.401 E, cromada, ou similar</t>
  </si>
  <si>
    <t>Espelho liso e = 6mm</t>
  </si>
  <si>
    <t>Execução de acabamento chanfrado (bisotado )em bordas de espelho</t>
  </si>
  <si>
    <t>Carga, transporte, montagem, desmontagem e retorno de Torres de Escoramento L TT</t>
  </si>
  <si>
    <t>Aluguel de Torre de Escoramento LTT, marca SH ou similar capcidade 12.000kg</t>
  </si>
  <si>
    <t>Clips - Grampo Pesado em Aço 1045, Norma FSFF C450 Tipo 1 Classe 1, para Cabo de Aço d=5/8"</t>
  </si>
  <si>
    <t>Sapatilha em Aço para Cabo de Aço d=5/8" - Linha Pesada - Norma ABNT NBR 1190 0-1</t>
  </si>
  <si>
    <t>Esticador olhal - olhal 1" x 6" - linha Pesada - Norma DIN 1480</t>
  </si>
  <si>
    <t>Eletrocalha metálica lisa, zincada, 100 x 75 x 3000 mm (ref. mopa ou similar)</t>
  </si>
  <si>
    <t>Tampa de encaixe para curva de inversão, 100mm, zincada, para eletrocalha met álica (ref. mopa ou similar)</t>
  </si>
  <si>
    <t>Tampa de encaixe para curva 90º, horizontal, 100mm, zincada, para eletrocalha metálica (ref. mopa ou similar)</t>
  </si>
  <si>
    <t>Tampa de encaixe para curva 90º, vertical, 100mm, zincada, para eletrocalha m etálica (ref. mopa ou similar)</t>
  </si>
  <si>
    <t>Tampa de encaixe para Redução Concêntrica 200 x 75mm para 150 x 75mm, zincada , para eletrocalha metálica de eletrocalha (ref. mopa ou similar)</t>
  </si>
  <si>
    <t>Mão francesa reforçada 100 x 1400 mm para eletrocalha (ref. mopa ou similar)</t>
  </si>
  <si>
    <t>Eletrocalha metálica lisa zincada 75 x 50 x 3000 mm (ref. mopa ou similar)</t>
  </si>
  <si>
    <t>Arruela lisa de 5/8"</t>
  </si>
  <si>
    <t>Curva vertical interna 75 x 50 mm para eletrocalha metálica lisa zincada (ref .: mopa ou similar)</t>
  </si>
  <si>
    <t>Tampa de encaixe para Tê vertical de subida, 100mm, zincada, para eletrocalha metálica (ref. mopa ou similar)</t>
  </si>
  <si>
    <t>Eletrocalha metálica lisa, zincada, 150 x 75 x 3000 mm (Ref. mopa ou similar)</t>
  </si>
  <si>
    <t>Eletrocalha metálica lisa, zincada, 200 x 75 x 3000 mm (ref. mopa ou similar)</t>
  </si>
  <si>
    <t>Parafuso c/ bucha S-10</t>
  </si>
  <si>
    <t>Plug macho 2p + t, ABNT, de embutir, 10 A</t>
  </si>
  <si>
    <t>Porca losangular 1/4" com pino</t>
  </si>
  <si>
    <t>Redução concêntrica lisa zincada 150 x 75mm para 100 X 75mm para eletrocalha  metálica (ref. mopa ou similar)</t>
  </si>
  <si>
    <t>Redução concêntrica lisa zincada 150 x 75mm para 75 x 50mm para eletrocalha m etálica (ref. mopa ou similar)</t>
  </si>
  <si>
    <t>Saída para perfilado 38x38mm (ref. mopa ou similar)</t>
  </si>
  <si>
    <t>Tampa de encaixe para curva de inversão, 75mm, zincada, para eletrocalha metá lica (ref. mopa ou similar)</t>
  </si>
  <si>
    <t>Tampa de encaixe para curva 90º, horizontal, 75mm, zincada, para eletrocalha  metálica (ref. mopa ou similar)</t>
  </si>
  <si>
    <t>Tampa de encaixe para Redução Concêntrica 150 x 75mm para 100 x 75mm, zincada , para eletrocalha metálica (ref. mopa ou similar)</t>
  </si>
  <si>
    <t>Tampa de encaixe para Redução Concêntrica 200 x 75mm para 100 x 75mm, zincada ,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</si>
  <si>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</si>
  <si>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</si>
  <si>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90º, vertical externa, 75mm, zincado, para eletro calha metalica (ref. Mopa ou similar)</t>
  </si>
  <si>
    <t>Tampa de encaixe para Redução Concêntrica 100 x 75mm, zincada, para eletrocal ha metálica de eletrocalha (ref. mopa ou similar)</t>
  </si>
  <si>
    <t>Tampa de encaixe para Redução Concêntrica 150 x 75mm para 75 x 50mm, zincada, para eletrocalha metálica (ref. mopa ou similar)</t>
  </si>
  <si>
    <t>Tampa de encaixe para Tê vertical, 150mm, zincada, para eletrocalha metálica  (ref. mopa ou similar)</t>
  </si>
  <si>
    <t>Corrente em aço inox 3/16"</t>
  </si>
  <si>
    <t>Luminária aberta prismática de acrílico incolor 22'' E40/E27 com gancho para  perfilado</t>
  </si>
  <si>
    <t>Eletrocalha metálica lisa, zincada, 150 x 150 x 3000 mm</t>
  </si>
  <si>
    <t>Eletrocalha metálica lisa, zincada, 100 x 100 x 3000 mm</t>
  </si>
  <si>
    <t>Tampa de encaixe 100 X3000mm, zincada, para eletrocalha metálica (ref.: mopa  ou similar)</t>
  </si>
  <si>
    <t>Emenda Interna 150 x 150 mm, lisa, zincada, para eletrocalha metálica (ref.:  mopa ou similar)</t>
  </si>
  <si>
    <t>Fechadura tipo bico de papagaio, para porta de correr, inclusive concha em la tão, da IMAB, ref.: FA1352I310S00 ou similar)</t>
  </si>
  <si>
    <t>Espelho de escada em  alta resistência, alt=18cm, polido</t>
  </si>
  <si>
    <t>Piso de degraus em alta resistencia larg=30 cm, moldada in-loco e polido</t>
  </si>
  <si>
    <t>Roldana de aço, com rolamento, Ø =30mm</t>
  </si>
  <si>
    <t>Argamassa asfáltica, carbolástico nº 3, da Vecacit ou similar</t>
  </si>
  <si>
    <t>Tubo concreto CA-4 d=0,80m</t>
  </si>
  <si>
    <t>Tubo concreto CA-4 d=1,00m</t>
  </si>
  <si>
    <t>Conector emenda para cabo coaxial</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</si>
  <si>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</si>
  <si>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</si>
  <si>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Bloco de concreto, estrutural dim. 14 x 19 x 39 cm, fck 8 mpa</t>
  </si>
  <si>
    <t>Bloco de concreto, estrutural dim. 19 x 19 x 39 cm, fck 8 mpa</t>
  </si>
  <si>
    <t>Bloco de concreto, estrutural dim. 14 x 19 x 39 cm, fck 10 mpa</t>
  </si>
  <si>
    <t>Bloco de concreto, estrutural dim. 19 x 19 x 39 cm, fck 10 mpa</t>
  </si>
  <si>
    <t>Bloco cerâmico, de vedação, 6 furos horizontais, dim. 14 x 19 x 24 cm</t>
  </si>
  <si>
    <t>Dobradiça para porteira numero 3 270mm ( FP-LD N.03 )</t>
  </si>
  <si>
    <t>Cola branca cascolar ( Cascorez ) base pva para madeira</t>
  </si>
  <si>
    <t>Trincha para Pintura 4", Pincéis Atlas, 319/9</t>
  </si>
  <si>
    <t>Parafuso zincado, sextavado, com rosca soberba, diametro 3/8" x 60 vd</t>
  </si>
  <si>
    <t>Arruela lisa zincada d=1/2 "</t>
  </si>
  <si>
    <t>Madeira massaranduba serrada (peça) 5cm x 13cm (0,0065 m³/m)</t>
  </si>
  <si>
    <t>Placa de regulamentação R-1  - hexagonal (parada obrigatória), padrão dnit, e m chapa de aço nº 18, tratada, revestida com película totalmente refletiva,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</si>
  <si>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</si>
  <si>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</si>
  <si>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</si>
  <si>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Pelicula retrorefletiva tipo VIII</t>
  </si>
  <si>
    <t>Piso vinílico em manta, condutivo, dim. 2,0 x 23,00m, e = 2mm, ref. IQ TORO S C, da Tarkett ou similar - fornecimento e instalação</t>
  </si>
  <si>
    <t>Piso vinílico em manta, condutivo, dim. 2,0 x 25,00m, e = 2mm, ref. IQ OPTIMA , da Tarkett ou similar - fornecimento e instalação</t>
  </si>
  <si>
    <t>Esguicho regulável 1 1/2", para mangueira de incêndio</t>
  </si>
  <si>
    <t>Esguicho regulável 2 1/2", para mangueira de incêndio</t>
  </si>
  <si>
    <t>Engenheiro júnior ambiental - até 5 anos de experiência - mensalista - 40h -  Rev 02</t>
  </si>
  <si>
    <t>Engenheiro júnior ambiental - até 5 anos de experiência - horista - 40h - Rev 02</t>
  </si>
  <si>
    <t>Projeto de Tratamento de maior Complexidade / Elevatória</t>
  </si>
  <si>
    <t>Telha cerâmica, tipo romana (plan), conjugada, resinada, 16 un/m², marca Simo nassi ou similar</t>
  </si>
  <si>
    <t>Bucha redução ferro galvanizado d= 3/4" x 1/4"</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</si>
  <si>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</si>
  <si>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</si>
  <si>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</si>
  <si>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</si>
  <si>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</si>
  <si>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</si>
  <si>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</si>
  <si>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</si>
  <si>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</si>
  <si>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</si>
  <si>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</si>
  <si>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</si>
  <si>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dupla, trapezoidal, com preenchimento PIR 20mm, pré-p intada, TP40 - 2 x 0,43mm, Kingspan- Isoeste ou similar</t>
  </si>
  <si>
    <t>Telha em aço galvalume, dupla, trapezoidal, com preenchimento PIR 30mm, pré-p intada, TP40 - 2 x 0,43mm, Kingspan- Isoeste ou similar</t>
  </si>
  <si>
    <t>Telha em aço galvalume, dupla, trapezoidal, com preenchimento PIR 50mm, pré-p intada, TP40 - 2 x 0,43mm, Kingspan- Isoeste ou similar</t>
  </si>
  <si>
    <t>Telha em aço galvalume, dupla, trapezoidal, com preenchimento PIR 20mm, FSup. =não pintada, FInf.=Filme Alum. Bco, TP40 - 2 x 0,43mm, Kingspan- Isoeste ou  simila</t>
  </si>
  <si>
    <t>Telha em aço galvalume, dupla, trapezoidal, com preenchimento PIR 30mm, FSup. =não pintada, FInf.=Filme Alum. Bco, TP40 - 2 x 0,43mm, Kingspan- Isoeste ou  simila</t>
  </si>
  <si>
    <t>Telha em aço galvalume, dupla, trapezoidal, com preenchimento PIR 50mm, FSup. =não pintada, FInf.=Filme Alum. Bco, TP40 - 2 x 0,43mm, Kingspan- Isoeste ou  simila</t>
  </si>
  <si>
    <t>Barra chata de ferro 2.1/2" x 3/8" (4,75 kg/m)</t>
  </si>
  <si>
    <t>Perfil Aço, Cantoneira abas desiguais - 3.1/2" x 2.1/2" x 3/8" (10,70 kg/m)</t>
  </si>
  <si>
    <t>Mopost de 129x44x2650mm, composto de tampa superior e inferior, arremate, bas e e 01 suporte com 06 furos, ref.: 191-01, da Mopa ou similar</t>
  </si>
  <si>
    <t>Sapata de fixação de 390mm para Mopost, ref.: 191-02-E, da Mopa ou similar</t>
  </si>
  <si>
    <t>Módulo de tomada 2p + t, 10A-250V, branca, para Mopost, ref.: 149-123-BR, da  Mopa ou similar</t>
  </si>
  <si>
    <t>Rack fechado tipo armário 19" x  44 U x 870 mm</t>
  </si>
  <si>
    <t>Switch 24 portas Gerenciável POE 10/100 /1000 + 4SFP</t>
  </si>
  <si>
    <t>Módulo Monomodo Gbic para Switch</t>
  </si>
  <si>
    <t>Composição 11</t>
  </si>
  <si>
    <t>Composição 12</t>
  </si>
  <si>
    <t>Composição 13</t>
  </si>
  <si>
    <t>Composição 14</t>
  </si>
  <si>
    <t>Composição 15</t>
  </si>
  <si>
    <t>Composição 16</t>
  </si>
  <si>
    <t>Composição 17</t>
  </si>
  <si>
    <t>Composição 18</t>
  </si>
  <si>
    <t>Composição 19</t>
  </si>
  <si>
    <t>Composição 20</t>
  </si>
  <si>
    <t>Composição 21</t>
  </si>
  <si>
    <t>Composição 22</t>
  </si>
  <si>
    <t>Composição 23</t>
  </si>
  <si>
    <t>Composição 24</t>
  </si>
  <si>
    <t>Composição 25</t>
  </si>
  <si>
    <t>Composição 26</t>
  </si>
  <si>
    <t>Composição 27</t>
  </si>
  <si>
    <t>Composição 22.1</t>
  </si>
  <si>
    <t>Composição 22.2</t>
  </si>
  <si>
    <t>m³xkm</t>
  </si>
  <si>
    <t>Espalhamento de material de 1a categoria com trator de esteira com 153hp</t>
  </si>
  <si>
    <t>1.5</t>
  </si>
  <si>
    <t>1.8</t>
  </si>
  <si>
    <t>Auxiliar de topografia com encargos complementares</t>
  </si>
  <si>
    <t>Topografo com encargos complementares</t>
  </si>
  <si>
    <t>FONTE: COMPOSIÇÃO ELABORADA COM REFERÊNCIA NO SINAPI</t>
  </si>
  <si>
    <t>FONTE: COMPOSIÇÃO ELABORADA COM REFERÊNCIA NO SERVIÇO 00016/ORSE</t>
  </si>
  <si>
    <t>Quadro de Legendas</t>
  </si>
  <si>
    <t>Chapisco aplicado no teto, com desempenadeira dentada, argamassa industrializada com preparo manual</t>
  </si>
  <si>
    <t>Área de Laje</t>
  </si>
  <si>
    <t>Massa única, para recebimento de pintura, em argamassa traço 1:2:8, preparo manual, aplicada manualmente em teto, espessura de 20mm, com execução de taliscas</t>
  </si>
  <si>
    <t>Revestimento cerâmico para parede, 10 x 10 cm, aplicado com argamassa industrializada ac-ii, rejuntado</t>
  </si>
  <si>
    <t>FONTE: COMPOSIÇÃO ELABORADA CONFORME CÓDIGO 04440/ORSE</t>
  </si>
  <si>
    <t>Cerâmica 10 x 10 cm</t>
  </si>
  <si>
    <t>Rejunte colorido</t>
  </si>
  <si>
    <t>Argamassa industrializada AC-II</t>
  </si>
  <si>
    <t>Revestimento Novo</t>
  </si>
  <si>
    <t>Aplicação manual de pintura com tinta látex acrílica em paredes, duas demãos</t>
  </si>
  <si>
    <t>Aplicação manual de pintura com tinta látex acrílica em teto, duas demãos</t>
  </si>
  <si>
    <t>Novo Forro</t>
  </si>
  <si>
    <t>Lixeiras em fibra de vidro, com capacidade 50L com suporte (poste)</t>
  </si>
  <si>
    <t>Material para sub-base (adquirido e medido pelo corte na jazida), exclusive l impeza da área, escavação e carga</t>
  </si>
  <si>
    <t>Concreto magro, traço 1:4,5:4,5 (cimento/areia média/brita 1) - preparo mecânico c/ betoneira 400 l</t>
  </si>
  <si>
    <t>FONTE: COMPOSIÇÃO ELABORADA CONFORME CODIGO 03492/ORSE - ADAPTADO</t>
  </si>
  <si>
    <t>FONTE: COMPOSIÇÃO ELABORADA CONFORME CODIGO 10536/ORSE - ADAPTADO CONFORME DESENHO APRESENTADO NO PROJETO</t>
  </si>
  <si>
    <t>Eletrodo revestido aws - e7018, diametro igual a 4,00 mm</t>
  </si>
  <si>
    <t>Tubo de aço galvanizado leve c/ costura c/ rosca BSP Ø = 60,30mm ( 2" ), e = 2,65mm, l = 6000mm NBR 5580</t>
  </si>
  <si>
    <t>Perfil guia, formato u, em aco zincado, e = 0,5 mm, 70x3000 mm (lxc)</t>
  </si>
  <si>
    <t>Guarda-corpo de aço galvanizado de 1,10m, montantes tubulares de 1.1/4" espaçados de 1,20m, travessa superior de 1.1/2", gradil formado por tubos horizontais de 1" e verticais de 3/4", fixado com chumbador mecânico</t>
  </si>
  <si>
    <t>FONTE: COMPOSIÇÃO ELABORADA COM REFERÊNCIA NO SERVIÇO 12119/ORSE</t>
  </si>
  <si>
    <t>13.2</t>
  </si>
  <si>
    <t>13.3</t>
  </si>
  <si>
    <t>8.6</t>
  </si>
  <si>
    <t>8.7</t>
  </si>
  <si>
    <t>13.4</t>
  </si>
  <si>
    <t>13.5</t>
  </si>
  <si>
    <t>Montador (tubo aço/equipamentos) com encargos complementares</t>
  </si>
  <si>
    <t>Perfil em alumínio 2"x1"</t>
  </si>
  <si>
    <t>Pintura esmalte alto brilho, duas demãos, sobre superficie metalica</t>
  </si>
  <si>
    <t>Assento desportivo anatômico com encosto em polipropileno, proteção contra ra ios UV, medindo 44x44x37,5cm - fornecime nto e instalaçao</t>
  </si>
  <si>
    <t>Projeto Estrutural</t>
  </si>
  <si>
    <t>Telhamento com telha de aço/alumínio e = 0,5 mm, com até 2 águas, incluso içamento</t>
  </si>
  <si>
    <t>Perfil Cantoneira L 1" x 1" x 1/8"</t>
  </si>
  <si>
    <t>Chapa de Aço #3/4"</t>
  </si>
  <si>
    <t>Chapa de Aço #3/16"</t>
  </si>
  <si>
    <t>Chapa de Aço #1/8"</t>
  </si>
  <si>
    <t>Vergalhão aço CA-50 Ø 16 mm (5/8")</t>
  </si>
  <si>
    <t>Caminhão basculante 14 m³, com cavalo mecânico de capacidade máxima de tração combinado de 36000 kg, potência 286 cv, inclusive semireboque com caçamba metálica - chp diurno</t>
  </si>
  <si>
    <t>Caminhão basculante 14 m³, com cavalo mecânico de capacidade máxima de tração combinado de 36000 kg, potência 286 cv, inclusive semireboque com caçamba metálica - chi diurno</t>
  </si>
  <si>
    <t>Tubo D=4" x #4,50mm</t>
  </si>
  <si>
    <t>Chapa de Aço #1"</t>
  </si>
  <si>
    <t>Perfil Cantoneira L 2" x 1 1/2" x #1/4"</t>
  </si>
  <si>
    <t>Perfil Cantoneira L 2" x 2" x #1/4"</t>
  </si>
  <si>
    <t>Perfil U 6" x 2" x #5/16"</t>
  </si>
  <si>
    <t>Perfil U 4" x 2" x #1/4"</t>
  </si>
  <si>
    <t>Perfil U (10 x 5 x 1,7)cm x #2,00 mm</t>
  </si>
  <si>
    <t>11.2</t>
  </si>
  <si>
    <t>FONTE: COMPOSIÇÃO ELABORADA COM REFERÊNCIA NO SERVIÇO 10759/ORSE</t>
  </si>
  <si>
    <t>Basculante</t>
  </si>
  <si>
    <t>Carpinteiro de esquadrias com encargos complementares</t>
  </si>
  <si>
    <t>Porta de madeira, folha media (nbr 15930) de 60 x 210 cm, e = 35 mm, nucleo sarrafeado, capa lisa em hdf, acabamento laminado natural para verniz</t>
  </si>
  <si>
    <t>Dobradiça para divisória mármore ou granito com mola, incluisve parafuso latão</t>
  </si>
  <si>
    <t>Fechadura (tarjeta) livre-ocupado p/divisória em mármore ou granito, ref. TG0 819 - IMAB ou similar, inclusive batente c/amortecedor e parafusos</t>
  </si>
  <si>
    <t>Batedor p/fechadura (tarjeta) livre-ocupado p/div.marmore ou granito</t>
  </si>
  <si>
    <t>Parafuso em aço inox p/ batedor de fechadura (tarjeta) livre-ocupado p/div.ma rmore ou granito</t>
  </si>
  <si>
    <t>Alvenaria p/ demolir</t>
  </si>
  <si>
    <t>Traves p/ retirar</t>
  </si>
  <si>
    <t>Aparelhos Sanitários p/ retirar</t>
  </si>
  <si>
    <t>Entulho das Obras Complementares</t>
  </si>
  <si>
    <t>COMPOSIÇÕES DE CUSTO UNITÁRIO ELABORADAS - EDIFICAÇÃO</t>
  </si>
  <si>
    <t>Composição 28</t>
  </si>
  <si>
    <t>Composição 30</t>
  </si>
  <si>
    <t>Composição 31</t>
  </si>
  <si>
    <t>Pavimentação em concreto usinado, bomb., lançado e adensado, armado, fck=25mp a, estampado, colorido, tipo tech - stone ou similar, e = 12,5cm, tela dupla  soldada q61, regulariz. compac. subleito, lona plástica, incl. juntas serrada s 5x10 a 40mm - R04</t>
  </si>
  <si>
    <t>Restauro - Mapeamento gráfico e fotográfico de forro artístico de madeira - R ev. 04</t>
  </si>
  <si>
    <t>Restauro - Mapeamento gráfico e fotográfico de retábulo artístico - Rev.04</t>
  </si>
  <si>
    <t>Restauro - Mapeamento gráfico e fotográfico de mobiliário artístico - Rev.03</t>
  </si>
  <si>
    <t>Escavação, carga e transporte de material de 1ª  categoria,  com moto scraper , dmt 51 a 200m - Rev 01</t>
  </si>
  <si>
    <t>Escavação, carga e transporte de material de 1ª  categoria,  com moto scraper , dmt 201a 400m - Rev 01</t>
  </si>
  <si>
    <t>Escavação, carga e transporte de material de 1ª  categoria,  com moto scraper , dmt 401 a 600m - Rev 01</t>
  </si>
  <si>
    <t>Escavação, carga e transporte de material de 1ª  categoria,  com moto scraper , dmt 601 a 800m - Rev 01</t>
  </si>
  <si>
    <t>Escavação, carga e transporte de material de 1ª  categoria,  com moto scraper , dmt 801 a 1000m - Rev 01</t>
  </si>
  <si>
    <t>Escavação, carga e transporte de material de 1ª  categoria,  com moto scraper , dmt 1001 a 1200m - Rev 01</t>
  </si>
  <si>
    <t>Escavação, carga e transporte de material de 1ª  categoria,  com moto scraper , dmt 1201 a 1400m - Rev 01</t>
  </si>
  <si>
    <t>Pavimentação em concreto usinado, bomb., lançado e adensado, não armado, pigm ent. BAYFERROX preto ou similar, fck=21Mpa, e = 10cm,regulariz. compac. suble ito, lona plástica, incl. juntas serradas 5x10 a 40mm - Rev 03</t>
  </si>
  <si>
    <t>Luminária com lampada led tubular bivolt 18/20 w, base g13 -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</si>
  <si>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</si>
  <si>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</si>
  <si>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Lâmpada tubular 1000w - 200V</t>
  </si>
  <si>
    <t>Lâmpada tubolar vapor metálica 2000w - 220V</t>
  </si>
  <si>
    <t>Refletor externo IP65 para lâmpada 1000/2000w, com dissipador de calor,exclus ive reator</t>
  </si>
  <si>
    <t>Reator vapor metálico 1000w - 220V</t>
  </si>
  <si>
    <t>Reator vapor metálico 2000w - 220V</t>
  </si>
  <si>
    <t>Junta serrada seca, seção transversal dim. 5 x 10 a 40mm.</t>
  </si>
  <si>
    <t>Placa cega para tomada RJ45, ref. Tablet, da Tramontina</t>
  </si>
  <si>
    <t>Tampa de encaixe 300 X 3000 mm, zincada, para eletrocalha metálica (ref.: mop a ou similar)</t>
  </si>
  <si>
    <t>Flange 300x100mm para eletrocalha metálica (ref. Mopa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</si>
  <si>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</si>
  <si>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</si>
  <si>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</si>
  <si>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40w/tubular LED 18w a 20w</t>
  </si>
  <si>
    <t>Luminária (calha) p/  lampada fluorescente 4 x 40w/tubular LED 18w a 20w</t>
  </si>
  <si>
    <t>Luminária (calha) p/ lampada fluorescente 2 x 16w/tubular LED 9,9w a 10w</t>
  </si>
  <si>
    <t>Luminária (calha) p/ lâmpada fluorescente 1 x 32 w/tubular LED 18w a 20w</t>
  </si>
  <si>
    <t>Luminária (calha) p/  lampada fluorescente 2 x 32 w/tubular LED 18w a 20w</t>
  </si>
  <si>
    <t>Emenda rápida fumê para policarbonato de 4 a 10mm</t>
  </si>
  <si>
    <t>Luminária hermética  de sobrepor, para lâmpada tubular T8, 2x18w, IP65, 65cm, ref.: LMIP65 2x18 - T8C, da G-light ou similar</t>
  </si>
  <si>
    <t>Luminária hermética  de sobrepor, para lâmpada tubular T8, 2x36w, IP65, 127cm , ref.: LMIP65 2x36 - T8C, da G-light ou similar</t>
  </si>
  <si>
    <t>Perfil de acabamento fumê para policarbonato de 4 a 10mm</t>
  </si>
  <si>
    <t>Refletor externo IP65 para lâmpada 1000/2000w, com dissipador de calor</t>
  </si>
  <si>
    <t>Motoscraper 304kw - 407 hp</t>
  </si>
  <si>
    <t>5)  A Mobilização e Desmobilização deverá ser discriminada na planilha de custo direto de acordo com a necessidade do projeto, observados os limites estabelecidos pelos órgãos, quando for o caso, de acordo com a INSTRUÇÃO DE SERVIÇOS n º 15/2006 do DNIT.</t>
  </si>
  <si>
    <t>Aço ca-60, 5,0 mm, vergalhao</t>
  </si>
  <si>
    <t>Arame recozido 18 bwg, 1,25 mm (0,01 kg/m)</t>
  </si>
  <si>
    <t>Cimento portland composto cp ii-32</t>
  </si>
  <si>
    <t>Desmoldante protetor para formas de madeira, de base oleosa emulsionada em agua</t>
  </si>
  <si>
    <t>Madeira rolica sem tratamento, eucalipto ou equivalente da regiao, h = 6 m, d = 12 a 15 cm (para escoramento)</t>
  </si>
  <si>
    <t>Peça de madeira aparelhada *7,5 x 7,5* cm (3 x 3 ") macaranduba, angelim ou equivalente da região</t>
  </si>
  <si>
    <t>Pedra britada N° 2 (19  38 mm)</t>
  </si>
  <si>
    <t>Prego de aço polido com cabeça 18 x 27 (2 1/2 x 10)</t>
  </si>
  <si>
    <t>Tabua de madeira não aparelhada *2,5 x 30* cm, cedrinho ou equivalente da regiao</t>
  </si>
  <si>
    <t>ENCARGOS SOCIAIS SOBRE A MÃO-DE-OBRA SEM DESONERAÇÃO</t>
  </si>
  <si>
    <t>DNIT M²02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</si>
  <si>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</si>
  <si>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</si>
  <si>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</si>
  <si>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</si>
  <si>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</si>
  <si>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</si>
  <si>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</si>
  <si>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</si>
  <si>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</si>
  <si>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</si>
  <si>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</si>
  <si>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</si>
  <si>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</si>
  <si>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</si>
  <si>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</si>
  <si>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</si>
  <si>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</si>
  <si>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</si>
  <si>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</si>
  <si>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</si>
  <si>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</si>
  <si>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</si>
  <si>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</si>
  <si>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</si>
  <si>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</si>
  <si>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</si>
  <si>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</si>
  <si>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</si>
  <si>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</si>
  <si>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</si>
  <si>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</si>
  <si>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</si>
  <si>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</si>
  <si>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</si>
  <si>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</si>
  <si>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</si>
  <si>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</si>
  <si>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</si>
  <si>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</si>
  <si>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</si>
  <si>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</si>
  <si>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</si>
  <si>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</si>
  <si>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</si>
  <si>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</si>
  <si>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</si>
  <si>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</si>
  <si>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</si>
  <si>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</si>
  <si>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</si>
  <si>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</si>
  <si>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</si>
  <si>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</si>
  <si>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</si>
  <si>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</si>
  <si>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</si>
  <si>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</si>
  <si>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</si>
  <si>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</si>
  <si>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</si>
  <si>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</si>
  <si>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</si>
  <si>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</si>
  <si>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</si>
  <si>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</si>
  <si>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</si>
  <si>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</si>
  <si>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</si>
  <si>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</si>
  <si>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</si>
  <si>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</si>
  <si>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</si>
  <si>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</si>
  <si>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</si>
  <si>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</si>
  <si>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</si>
  <si>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</si>
  <si>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</si>
  <si>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</si>
  <si>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</si>
  <si>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</si>
  <si>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</si>
  <si>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</si>
  <si>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</si>
  <si>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</si>
  <si>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</si>
  <si>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</si>
  <si>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</si>
  <si>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</si>
  <si>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</si>
  <si>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</si>
  <si>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</si>
  <si>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</si>
  <si>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</si>
  <si>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</si>
  <si>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</si>
  <si>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</si>
  <si>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</si>
  <si>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</si>
  <si>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</si>
  <si>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</si>
  <si>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</si>
  <si>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</si>
  <si>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</si>
  <si>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</si>
  <si>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</si>
  <si>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</si>
  <si>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</si>
  <si>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</si>
  <si>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</si>
  <si>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</si>
  <si>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</si>
  <si>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</si>
  <si>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</si>
  <si>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</si>
  <si>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</si>
  <si>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</si>
  <si>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</si>
  <si>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</si>
  <si>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</si>
  <si>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</si>
  <si>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</si>
  <si>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</si>
  <si>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</si>
  <si>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</si>
  <si>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</si>
  <si>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</si>
  <si>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</si>
  <si>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</si>
  <si>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</si>
  <si>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</si>
  <si>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BANCADA GRANITO CINZA,  50 X 60 CM, INCL. CUBA DE EMBUTIR OVAL LOUÇA BRANCA 35 X 50 CM, VÁLVULA METAL CROMADO, SIFÃO FLEXÍVEL PVC, ENGATE 30 CM FLEXÍVEL PLÁSTICO E TORNEIRA CROMADA DE MESA, PADRÃO POPULAR - FORNEC. E INSTALAÇÃO. AF_01/2020</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</si>
  <si>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</si>
  <si>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</si>
  <si>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</si>
  <si>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</si>
  <si>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</si>
  <si>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</si>
  <si>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</si>
  <si>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</si>
  <si>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</si>
  <si>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</si>
  <si>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</si>
  <si>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</si>
  <si>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</si>
  <si>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</si>
  <si>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</si>
  <si>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</si>
  <si>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</si>
  <si>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</si>
  <si>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</si>
  <si>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</si>
  <si>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CORTE E DOBRA DE AÇO CA-50, DIÂMERO DE 32 MM, UTILIZADO EM ESTRUTURAS DIVERSAS, EXCETO LAJE. AF_10/2016</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</si>
  <si>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</si>
  <si>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</si>
  <si>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</si>
  <si>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</si>
  <si>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</si>
  <si>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</si>
  <si>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</si>
  <si>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</si>
  <si>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</si>
  <si>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</si>
  <si>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MONTAGEM DE ARMADURA LONGITUDINAL DE ESTACAS DE SEÇÃO CIRCULAR, DIÂMETRO = 32,0 MM. AF_11/2016</t>
  </si>
  <si>
    <t>MONTAGEM DE ARMADURA LONGITUDINAL DE ESTACAS DE SEÇÃO RETANGULAR (BARRETE), DIÂMETRO = 32,0 MM. AF_11/2016</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</si>
  <si>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</si>
  <si>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</si>
  <si>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</si>
  <si>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</si>
  <si>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</si>
  <si>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PEDRA RACHÃO  - EXCLUSIVE CARGA E TRANSPORTE. AF_11/2019</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</si>
  <si>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</si>
  <si>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</si>
  <si>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</si>
  <si>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</si>
  <si>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</si>
  <si>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ACABAMENTO POLIDO PARA PISO DE CONCRETO ARMADO DE ALTA RESISTÊNCIA. AF_09/2017</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</si>
  <si>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</si>
  <si>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</si>
  <si>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</si>
  <si>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</si>
  <si>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</si>
  <si>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</si>
  <si>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</si>
  <si>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</si>
  <si>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</si>
  <si>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</si>
  <si>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</si>
  <si>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</si>
  <si>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</si>
  <si>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</si>
  <si>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</si>
  <si>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</si>
  <si>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</si>
  <si>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</si>
  <si>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</si>
  <si>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</si>
  <si>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</si>
  <si>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</si>
  <si>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</si>
  <si>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</si>
  <si>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</si>
  <si>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</si>
  <si>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</si>
  <si>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</si>
  <si>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</si>
  <si>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</si>
  <si>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</si>
  <si>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</si>
  <si>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</si>
  <si>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</si>
  <si>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</si>
  <si>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</si>
  <si>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</si>
  <si>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</si>
  <si>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</si>
  <si>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</si>
  <si>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IMPERMEABILIZAÇÃO DE SUPERFÍCIE COM MEMBRANA À BASE DE POLIURETANO, 2 DEMÃOS. AF_06/2018</t>
  </si>
  <si>
    <t>IMPERMEABILIZAÇÃO DE SUPERFÍCIE COM MEMBRANA À BASE DE RESINA ACRÍLICA, 3 DEMÃOS. AF_06/2018</t>
  </si>
  <si>
    <t>LOCAÇÃO COM CAVALETE COM ALTURA DE 1,00 M - 2 UTILIZAÇÕES. AF_10/2018</t>
  </si>
  <si>
    <t>LOCAÇÃO COM CAVALETE COM ALTURA DE 0,50 M - 2 UTILIZAÇÕES. AF_10/2018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</si>
  <si>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</si>
  <si>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</si>
  <si>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</si>
  <si>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</si>
  <si>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</si>
  <si>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</si>
  <si>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</si>
  <si>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</si>
  <si>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</si>
  <si>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</si>
  <si>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</si>
  <si>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</si>
  <si>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</si>
  <si>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</si>
  <si>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</si>
  <si>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</si>
  <si>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</si>
  <si>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</si>
  <si>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</si>
  <si>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</si>
  <si>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</si>
  <si>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</si>
  <si>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</si>
  <si>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</si>
  <si>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</si>
  <si>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</si>
  <si>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</si>
  <si>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</si>
  <si>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</si>
  <si>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</si>
  <si>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</si>
  <si>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</si>
  <si>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</si>
  <si>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</si>
  <si>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</si>
  <si>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</si>
  <si>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</si>
  <si>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</si>
  <si>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</si>
  <si>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</si>
  <si>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</si>
  <si>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</si>
  <si>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</si>
  <si>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</si>
  <si>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</si>
  <si>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</si>
  <si>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</si>
  <si>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</si>
  <si>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</si>
  <si>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</si>
  <si>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</si>
  <si>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</si>
  <si>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</si>
  <si>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</si>
  <si>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</si>
  <si>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</si>
  <si>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</si>
  <si>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</si>
  <si>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</si>
  <si>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</si>
  <si>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</si>
  <si>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</si>
  <si>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</si>
  <si>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</si>
  <si>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</si>
  <si>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</si>
  <si>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</si>
  <si>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</si>
  <si>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</si>
  <si>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</si>
  <si>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</si>
  <si>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</si>
  <si>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</si>
  <si>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</si>
  <si>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</si>
  <si>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</si>
  <si>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</si>
  <si>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</si>
  <si>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</si>
  <si>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</si>
  <si>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</si>
  <si>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</si>
  <si>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</si>
  <si>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</si>
  <si>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</si>
  <si>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</si>
  <si>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</si>
  <si>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</si>
  <si>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</si>
  <si>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</si>
  <si>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</si>
  <si>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</si>
  <si>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</si>
  <si>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</si>
  <si>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</si>
  <si>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</si>
  <si>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</si>
  <si>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</si>
  <si>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</si>
  <si>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</si>
  <si>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</si>
  <si>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</si>
  <si>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</si>
  <si>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</si>
  <si>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</si>
  <si>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</si>
  <si>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</si>
  <si>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</si>
  <si>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</si>
  <si>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</si>
  <si>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</si>
  <si>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</si>
  <si>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</si>
  <si>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</si>
  <si>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</si>
  <si>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</si>
  <si>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</si>
  <si>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</si>
  <si>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</si>
  <si>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</si>
  <si>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</si>
  <si>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</si>
  <si>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</si>
  <si>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</si>
  <si>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</si>
  <si>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</si>
  <si>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</si>
  <si>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</si>
  <si>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</si>
  <si>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</si>
  <si>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</si>
  <si>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</si>
  <si>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</si>
  <si>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</si>
  <si>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</si>
  <si>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</si>
  <si>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</si>
  <si>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</si>
  <si>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</si>
  <si>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</si>
  <si>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</si>
  <si>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</si>
  <si>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</si>
  <si>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</si>
  <si>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</si>
  <si>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</si>
  <si>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</si>
  <si>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</si>
  <si>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</si>
  <si>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</si>
  <si>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</si>
  <si>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</si>
  <si>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</si>
  <si>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</si>
  <si>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</si>
  <si>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</si>
  <si>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</si>
  <si>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</si>
  <si>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</si>
  <si>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</si>
  <si>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</si>
  <si>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</si>
  <si>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</si>
  <si>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</si>
  <si>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</si>
  <si>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</si>
  <si>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</si>
  <si>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</si>
  <si>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</si>
  <si>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</si>
  <si>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</si>
  <si>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</si>
  <si>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</si>
  <si>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</si>
  <si>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</si>
  <si>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</si>
  <si>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</si>
  <si>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</si>
  <si>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</si>
  <si>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</si>
  <si>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</si>
  <si>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</si>
  <si>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</si>
  <si>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</si>
  <si>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</si>
  <si>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</si>
  <si>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</si>
  <si>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</si>
  <si>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</si>
  <si>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</si>
  <si>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</si>
  <si>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</si>
  <si>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</si>
  <si>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</si>
  <si>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</si>
  <si>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</si>
  <si>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</si>
  <si>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</si>
  <si>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</si>
  <si>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</si>
  <si>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</si>
  <si>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</si>
  <si>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</si>
  <si>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</si>
  <si>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</si>
  <si>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</si>
  <si>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</si>
  <si>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</si>
  <si>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</si>
  <si>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</si>
  <si>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</si>
  <si>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</si>
  <si>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</si>
  <si>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</si>
  <si>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</si>
  <si>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</si>
  <si>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</si>
  <si>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</si>
  <si>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</si>
  <si>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</si>
  <si>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</si>
  <si>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</si>
  <si>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</si>
  <si>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</si>
  <si>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</si>
  <si>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</si>
  <si>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</si>
  <si>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</si>
  <si>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</si>
  <si>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</si>
  <si>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</si>
  <si>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</si>
  <si>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</si>
  <si>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</si>
  <si>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</si>
  <si>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</si>
  <si>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</si>
  <si>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</si>
  <si>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</si>
  <si>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</si>
  <si>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</si>
  <si>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</si>
  <si>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</si>
  <si>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</si>
  <si>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</si>
  <si>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</si>
  <si>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</si>
  <si>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</si>
  <si>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</si>
  <si>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</si>
  <si>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</si>
  <si>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</si>
  <si>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</si>
  <si>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</si>
  <si>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</si>
  <si>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</si>
  <si>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</si>
  <si>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</si>
  <si>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</si>
  <si>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</si>
  <si>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</si>
  <si>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</si>
  <si>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</si>
  <si>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</si>
  <si>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</si>
  <si>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</si>
  <si>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</si>
  <si>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</si>
  <si>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</si>
  <si>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</si>
  <si>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</si>
  <si>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</si>
  <si>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</si>
  <si>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</si>
  <si>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</si>
  <si>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</si>
  <si>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</si>
  <si>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</si>
  <si>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</si>
  <si>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</si>
  <si>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</si>
  <si>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</si>
  <si>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</si>
  <si>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</si>
  <si>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</si>
  <si>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</si>
  <si>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</si>
  <si>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</si>
  <si>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com areia fina, compactado mecanicamente, inclusive aquisição em depós ito de material, exclusive transporte - Rev.03</t>
  </si>
  <si>
    <t>Remoção de poste de concreto armado seção circular ou duplo T - Rev. 01</t>
  </si>
  <si>
    <t>Instalação Hidraúlica para Casa de 02 quartos - Padrão SECPAST - Rev 03</t>
  </si>
  <si>
    <t>Escada Marinheiro em aço CA-50 d=16mm (5/8"), exceto pintura - Rev 01</t>
  </si>
  <si>
    <t>Luminaria autônoma de emergencia com lâmapda halógena H3/12v, ref. Lux 110, d a Luxtron ou similar - Rev.01</t>
  </si>
  <si>
    <t>Porta em madeira de lei, de correr, lisa, semi-ôca 0,90x2,10m, inclusive bate ntes e ferragens - Rev 02</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</si>
  <si>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</si>
  <si>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</si>
  <si>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Madeiramento em massaranduba/madeira de lei, acabamento serrado c/ riipão 5x3 e ripa 5x1,5, exclusive peças principais</t>
  </si>
  <si>
    <t>Reforço para chumbador de grade de ferro com barra de ferro 5/8" - para obra  da Penintenciária de Tobias Barreto - Rev 01</t>
  </si>
  <si>
    <t>Madeiramento em massaranduba/madeira de lei, tesoura com vão de  12m (T2) - B loco "A" - Obra da Escola Cleonice Fonseca - Rev 01</t>
  </si>
  <si>
    <t>Madeiramento em massaranduba/madeira de lei, tesoura com vão de  12m (T1) - B loco "A"- Obra da Escola Cleonice Fonseca - Rev 01</t>
  </si>
  <si>
    <t>Madeiramento em massaranduba/madeira de lei, tesoura com vão de  12m (T2) - B loco "B"- Obra da Escola Cleonice Fonseca - Rev 01</t>
  </si>
  <si>
    <t>Madeiramento em massaranduba/madeira de lei, tesoura com vão de  24m (T1) - B loco "B" - Obra da Escola Cleonice Fonseca - Rev 01</t>
  </si>
  <si>
    <t>Aço CA - 50 Ø 25 mm, inclusive corte, dobragem, montagem e colocacao de ferra gens nas formas, para superestruturas e fundações - Rev 02</t>
  </si>
  <si>
    <t>Caixa de passagem pvc, 4" x 2", embutir, p/eletroduto - Rev 01</t>
  </si>
  <si>
    <t>Armacao aco ca-50 diam.16,0 (5/8) à 25,0mm (1) - fornecimento/ corte(perda de 10%) / dobra / colocação. - Rev 01</t>
  </si>
  <si>
    <t>Pavimentação em concreto usinado, bomb., lançado e adensado, não armado, fck= 25mpa, estampado, colorido, tipo tech - stone ou similar, e = 8cm, regulariz. compac. subleito, lona plástica, incl. juntas serrada 5x10 a 40mm - Rev 02</t>
  </si>
  <si>
    <t>Caixa de espuma em alvenaria 40x40x50cm - Rev 01</t>
  </si>
  <si>
    <t>Sirene aúdiovisual endereçavel, 120db, para alarme de incêndio</t>
  </si>
  <si>
    <t>Corte em pavimento de asfalto/concreto, com máquina e disco diamantado - Rev  01</t>
  </si>
  <si>
    <t>Luminária de embutir aberta para lâmpada fluorescente 32/40w ou tubo led 2 x  18/20 w (tecnolux ref.fle-8157/232 ou similar), completa, com lampada tubo le d - Rev 01</t>
  </si>
  <si>
    <t>Box para banheiro em vidro temperado 8 mm, liso, incolor, de correr, em alumi nío branco, inclusive ferragens - fornecimento e instalação - Rev.01</t>
  </si>
  <si>
    <t>Refletor Slim LED 150W de potência, branco Frio, 6500k, Autovolt, marca G-lig ht ou similar - Rev 01</t>
  </si>
  <si>
    <t>Fornecimento e instalação de chapas de policarbonato, e=8mm em toldo/cobertur a/fechamento/etc - Rev 01</t>
  </si>
  <si>
    <t>Lampada led tubular t8 bivolt 18/20 w, base g13</t>
  </si>
  <si>
    <t>Refletor Slim  LED 50W de potência, branco Frio, 6500k, Autovolt, marca G-lig ht ou similar</t>
  </si>
  <si>
    <t>Refletor Slim LED 200W de potência, branco Frio, 6500k, Autovolt, marca G-lig ht ou similar</t>
  </si>
  <si>
    <t>Lampada led tubular t8 bivolt 9,9/10 w, base g13</t>
  </si>
  <si>
    <t>Concreto simples usinado fck=40mpa, bombeado, lançado e adensado, utilizando  cimento Portland RS ( resistente a sulfato ) com consumo minimo de 360kg/m³</t>
  </si>
  <si>
    <t>Fornecimento e assentamento de placa de EPS 0,12 x 0,18 cm com cola, inclusiv e corte das placas</t>
  </si>
  <si>
    <t>Lançamento de concreto simples fabricado na obra, inclusive adensamento e aca bamento sobre base existente</t>
  </si>
  <si>
    <t>Quadro de comando para 3 bombas de incendio, sendo de 2 de até 10 cv e 01 bom ba Jóquei 3cv, trifásica, 220 volts com chave seletora, acionamento manual /  automático, quadro 1,50x1,00x0,30m, barramento de cobre, (ver desc complement ar) - Fornecimento</t>
  </si>
  <si>
    <t>Escada metálica c/piso em chapa tipo Z, 3.0mm, patamar, 4.8mm, h = total= 3,6 0m Viga e Pilar metálico W150 x 13.0, incluso guarda corpo ø 2" , esp = 2,65m m  c/ pint fundo e acab. 2 demão (conforme projeto - Obra: ITPS)  - fornecime nto e montagem</t>
  </si>
  <si>
    <t>Placa cimentícia e =10mm, para fechamento da fachada (1 lado/face), juntas ap arentes, fixada em estrutura metalica, exclusive esta (fornecimento e assenta mento)</t>
  </si>
  <si>
    <t>EM ESTUDO - Tampa em concreto armado fck=30,0MPa, para poço de inspeção/visit a em PEAD, dim. 1,20x1,20x0,20m, apoiada sobre o solo, com aço 5/16", exclusi ve tampão de ferro fundido</t>
  </si>
  <si>
    <t>EM ESTUDO - Tampa em concreto armado fck=30,0MPa, para poço de inspeção/visit a em alvenaria/concreto, dim. 1,20x1,20x0,20m, apoiada sobre o PI/PV, com aço 3/8", exclusive tampão de ferro fundido</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</si>
  <si>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</si>
  <si>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armado, fck=25mp a, estampado, colorido, tipo tech - stone ou similar, e = 6cm, tela soldada q 61, regulariz. compac. subleito, lona plástica, incl. juntas serrada 5x10 a 4 0mm</t>
  </si>
  <si>
    <t>Placa cimentícia e =6mm, para fechamento da fachada (1 lado/face), juntas apa rentes, fixada em estrutura metalica, exclusive esta (fornecimento e assentam ento)</t>
  </si>
  <si>
    <t>Reservatório metálico em chapa de aço carbono ASTM A-36/tipo Tubular (diam. 1 ,47m h= 7,60m ), Cap.12.000L c/ pint. int. proteção epóxi poliamida 150 a 180 micras e ext. esmalt. sinté. anti-corros. alta quali.130 a 180 micras- Fornec imento e instalado</t>
  </si>
  <si>
    <t>Deslocamento de rede mt/bt com recondutoramento de rede bt (01 uc) - Avenida  Zefinha de Capitulino - Sitio Porto – Itabaiana/SE - Execução ENERGISA</t>
  </si>
  <si>
    <t>Fornecimento de Luminária 04 pétalas em Led, p/iluminação pública, 180w, 4000 k, 220v, e suporte em tubo aço galv, com Anteparo, da Ilumatic, mod LPL Ares  ou similar</t>
  </si>
  <si>
    <t>Treliça metálica Pratt, em tubos quadrados ASTM A-36, 100x100x3mm (9,174kg/m) e 50x50x3mm (4,476kg/m), pintada,  p/ telhados em duas águas, vãos 6,00  a 10 ,00m - Executada - Rev.01</t>
  </si>
  <si>
    <t>Remoção de madeiramento (ripa e ripão) em telhado com telha cerâmica</t>
  </si>
  <si>
    <t>Brinquedo - Escada de Cilindros com tubos de concreto armado de diam. 0,40m,  0,60m e 0,80m</t>
  </si>
  <si>
    <t>Forro tipo colmeia em alumínio, malha 62,5x62,5 H25mm, dimensões: 625x1250mm, ref. B10, cor R99 alumínio, da Refax ou similar - fornecimento e aplicação</t>
  </si>
  <si>
    <t>Cavalete em madeira h=a,20m, L=1,20m,  c/ ripão 5 x 3cm e peça 2,5 x 10cm</t>
  </si>
  <si>
    <t>Reinstalação de calha metálica em telhado com madeiramento e telha cerâmica</t>
  </si>
  <si>
    <t>Manta de polietileno expandido, com 1 face metalizada para subcobertura,  e = *5* mm</t>
  </si>
  <si>
    <t>Manta aluminizada 1 face para subcobertura, e = *1* mm</t>
  </si>
  <si>
    <t>Cordoalha flexível ref cf- 190 - 30 fastweld</t>
  </si>
  <si>
    <t>Estrado (tapete) de borracha isolante 15 kv - dimensões 1.000 x 1.000 x 25 mm</t>
  </si>
  <si>
    <t>Placa de advertência 470 x 340 mm ,metálica (perigo de morte)</t>
  </si>
  <si>
    <t>Prolongador para chave seccionadora 1000 mm com mancal curto/longo</t>
  </si>
  <si>
    <t>Punho de manobra com bloqueio kirk</t>
  </si>
  <si>
    <t>Suporte para fixação de para- raios e mufla instalação interna</t>
  </si>
  <si>
    <t>Suporte para punho de manobra</t>
  </si>
  <si>
    <t>Suporte sck - 95</t>
  </si>
  <si>
    <t>Terminal de compressão 400 mm² com dois furos</t>
  </si>
  <si>
    <t>Terminal de compressão 400 mm² com um furo</t>
  </si>
  <si>
    <t>Suporte p\ instalação dos transformadores de medição (3 tc's e 3 tp's) padrão Energisa</t>
  </si>
  <si>
    <t>Nincho de luz arquitetural com tampa metálica com vergalhão ca 50/60 d= 8mm c om dimensões 1,50 x 0,30 x 0,20 de tijolo maciço</t>
  </si>
  <si>
    <t>Medidor PM 3255 para subestação</t>
  </si>
  <si>
    <t>Disjuntor tripolar tipo compacto e aberto 1.600A - 50 KA - FORNECIMENTO E INS TALAÇÃO</t>
  </si>
  <si>
    <t>Banco de concreto pré-moldado, sem encosto, dimensão: 1,80x0,60x0,10m confecc ionado em forma metálica</t>
  </si>
  <si>
    <t>Auxiliar topografia - T4 - Segundo grau completo - DNIT -  Mês de ref.: 02/20</t>
  </si>
  <si>
    <t>Topografo - T2 - Fonte DNIT -  Mês de ref.: 02/20</t>
  </si>
  <si>
    <t>Madeira Piqui serrada 13 x 13cm</t>
  </si>
  <si>
    <t>Mangueira de algodão para incêndio 1 1/2" com 15m tipo 2</t>
  </si>
  <si>
    <t>Cera em pasta para madeira</t>
  </si>
  <si>
    <t>Luminaria autônoma de emergencia com lâmapda halógena H3/12v, ref. Lux 110, d a Luxtron ou similar</t>
  </si>
  <si>
    <t>Grampo de cobre tipo unha, para fixação de cabo de cobre nú, ref. TEL-0720, d a Termotécnica</t>
  </si>
  <si>
    <t>Tubo aço carbono (aço preto) c/costura 2 1/2" (65mm), classe média, e=3,75mm  - 6,68kg/m, DIN-2440/NBR-5580</t>
  </si>
  <si>
    <t>Topografo - T2 - DNIT -  Mês de ref.: 02/20</t>
  </si>
  <si>
    <t>Madeira angelim vermelho serrada 20 x 20cm - Preço obtido por volume converti do em "m" - fator [1/25]+15% = 21,74 &gt; 22</t>
  </si>
  <si>
    <t>Forro tipo colmeia em alumínio, malha 42x42H25mm, dimensões: 625x1250mm, ref. B10, cor cinza alumínio, com suporte T15 da Refax ou similar - fornecimento e aplicação</t>
  </si>
  <si>
    <t>Sirene audiovisual endereçavel, 120 db, para alarme de incêndio</t>
  </si>
  <si>
    <t>Aluguel de Máquina de corte em asfalto/concreto utilizando disco diamantado d iam. 350 mm (não inclui o disco)</t>
  </si>
  <si>
    <t>Lâmpada tubular t8 led, soquete g13, potencia 18w a 20w, tensão autovolt, tem peratura de cor 6500k, fator de potencia 0,92, vida util 25.000 horas, com se lo ence – etiqueta nacional de conservação de energia</t>
  </si>
  <si>
    <t>Refletor Slim LED 150W de potência, branco Frio, 6500k, Autovolt, marca G-lig ht ou similar</t>
  </si>
  <si>
    <t>Chapa em policarbonato, cor fumê, 8mm</t>
  </si>
  <si>
    <t>Refletor Slim  LED 200W de potência, branco Frio, 6500k, Autovolt, marca G-li ght ou similar</t>
  </si>
  <si>
    <t>Lâmpada tubular t8 led, soquete g13, potencia 9,9w a 10w, tensão autovolt, te mperatura de cor 6500k, fator de potencia 0,92, vida util 25.000 horas, com s elo ence – etiqueta nacional de conservação de energia</t>
  </si>
  <si>
    <t>Concreto simples usinado bombeável, fck=40mpa, utilizando cimento Portland RS ( resistente a sulfato ) com consumo minimo de 360kg/m³</t>
  </si>
  <si>
    <t>Placa EPS (isopor) 1,00 x 0,40 x 0,12m com densidade 20kg/m³</t>
  </si>
  <si>
    <t>Stop-Log (comporta) em fibra de vidro, largura útil 240mm e altura de 460mm s /gaveta movediça em fibra de vidro esp=10mm, com acionamento manual por manet e na própria gaveta</t>
  </si>
  <si>
    <t>Parafuso 4,2 x 32mm, auto-brocante com asa</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</si>
  <si>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</si>
  <si>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</si>
  <si>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Anteparo para luminaria LPL Ares em aço galv. e pintada da Ilumatic</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</si>
  <si>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</si>
  <si>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</si>
  <si>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</si>
  <si>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</si>
  <si>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</si>
  <si>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</si>
  <si>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</si>
  <si>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600x500mm, ref. FC-8825, da Asperbras ou sim ilar</t>
  </si>
  <si>
    <t>Prolongador PV-PI em polietileno 600x1000mm, ref. FC-8825-1, da Asperbras ou  similar</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</si>
  <si>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</si>
  <si>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</si>
  <si>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</si>
  <si>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</si>
  <si>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</si>
  <si>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</si>
  <si>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</si>
  <si>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Cordão delimitador para junta de placa cimentícia</t>
  </si>
  <si>
    <t>Adesivo selante impermeável PU Selamax Brasilit ou similar</t>
  </si>
  <si>
    <t>Reservatório metálico em chapa de aço carbono ASTM A-36/tipo Tubular (diam. 1 ,47m h= 7,60m ), Cap.12.000L c/ pint. int. proteção epóxi poliamida 150 a 180 micras e ext. esmalt. sinté. anti-corros. alta quali.130 a 180 micras , Forne .e insta.</t>
  </si>
  <si>
    <t>Deslocamento de rede mt/bt com recondutoramento de rede bt (01 uc) - Avenida  Zefinha de Capitulino - Sitio Porto – Itabaiana/SE</t>
  </si>
  <si>
    <t>Suporte de fixação em chapa de aço galvanizado, para 01 luminária, encaixe em poste com topo de Ø de 48mm/60,3mm externo, Codigo SUP01, da AMES ILUMINAÇÃO  ou similar</t>
  </si>
  <si>
    <t>Suporte de fixação em chapa de aço galvanizado, para 02 luminária, encaixe em poste com topo de Ø de 48mm/60,3mm externo, Codigo SUP02, da AMES ILUMINAÇÃO  ou sumilar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</si>
  <si>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</si>
  <si>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</si>
  <si>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Tubo quadrado de aço carbono ASTM-A36, dim. 100x100x3mm (9,174kg/m) - CIF</t>
  </si>
  <si>
    <t>Tubo quadrado de aço carbono ASTM-A36, dim. 50x50x3mm (4,476kg/m) - CIF</t>
  </si>
  <si>
    <t>Toldo em lona (night &amp; day) móvel, dim.: (7,00 a 9,00m) x 4,50m, estrutura em tubos ret. de alumínio, p/ cobertura provisória de proteção de forros artísti cos em obras do Patrimônio Histórico.</t>
  </si>
  <si>
    <t>Lona plástica azul, e=450 micras, com ilhós, p/ proteção contra chuva, dim. 2 ,50m x 2,50m, marca Kone ou similar</t>
  </si>
  <si>
    <t>Forro tipo colmeia em alumínio, malha 62,5x62,5 H25mm, dimensões: 625x1250mm, ref. B10, cor R99 alumínio, com suporte T15 da Refax ou similar - forneciment o e aplicação</t>
  </si>
  <si>
    <t>Fechadura Papaiz ref.140 CR68 Tetra</t>
  </si>
  <si>
    <t>Cordoalha flexivel ref. cf - 190 - 30 fastweld</t>
  </si>
  <si>
    <t>Estrado ( tapete ) de borracha isolante 15 kv - dimensões 1.000x1.000x25mm</t>
  </si>
  <si>
    <t>Placa advertência 470 x 340mm, metálica ( perigo de morte )</t>
  </si>
  <si>
    <t xml:space="preserve"> Prolongador para chave seccionadora 1.000mm com mancal curto/longo</t>
  </si>
  <si>
    <t>Punho de manobra com bloqueio klrk</t>
  </si>
  <si>
    <t>Suporte para fixação de para-raios e mufla  instalação interna</t>
  </si>
  <si>
    <t>Suporte p/ punho de manobra</t>
  </si>
  <si>
    <t>Terminal de compressão 400 mm² com um furos</t>
  </si>
  <si>
    <t>Suporte p/ instalação de transformador de medição (3 tc's e 3 tp's) padrão En ergisa</t>
  </si>
  <si>
    <t>Medidor PM 3255 para substação</t>
  </si>
  <si>
    <t>Disjuntor tripolar tipo compacto e aberto 1.600A - 50 KA Siemens ou similar</t>
  </si>
  <si>
    <t>Execução e compactação de aterro com solo predominantemente arenoso - exclusive solo, escavação, carga e transporte</t>
  </si>
  <si>
    <t>Pedreiro c/ encargos complementares</t>
  </si>
  <si>
    <t>Pintura com tinta acrílica de acabamento pulverizada sobre superfícies metálicas (exceto perfil) executado em obra (02 demãos)</t>
  </si>
  <si>
    <t>Vergalhão aço CA-50 Ø 10 mm (3/8")</t>
  </si>
  <si>
    <t>Lastro em concreto magro, e=7,0 cm</t>
  </si>
  <si>
    <t>Porta de enrolar manual completa, perfil meia cana cega, em aco galvanizado natural, chapa numero 24</t>
  </si>
  <si>
    <t>Argamassa traço 1:0,5:4,5 (em volume de cimento, cal e areia média úmida) para assentamento de alvenaria, preparo manual</t>
  </si>
  <si>
    <t>Carpinteiro c/ encargos complementares</t>
  </si>
  <si>
    <t>Sarrafo de madeira não aparelhada *2,5 x 7* cm, macaranduba, angelim ou equivalente da região</t>
  </si>
  <si>
    <t>Pontalete de madeira não aparelhada *7,5 x 7,5* cm (3 x 3 ") pinus, mista ou equivalente da região</t>
  </si>
  <si>
    <t>Placa de obra (para construção civil) em chapa galvanizada *n. 22*, adesivada, de *2,0 x 1,125* m</t>
  </si>
  <si>
    <t>Prego de aço polido com cabeça 18 x 30 (2 3/4 x 10)</t>
  </si>
  <si>
    <t>Concreto magro para lastro, traço 1:4,5:4,5 (cimento/ areia média/ brita 1)  - preparo mecânico com betoneira 400 l</t>
  </si>
  <si>
    <t>Lançamento de concreto fck=20 MPa p/cintas cobertura</t>
  </si>
  <si>
    <t>8.8</t>
  </si>
  <si>
    <t>9.4</t>
  </si>
  <si>
    <t>Piso com Sinalização Especial</t>
  </si>
  <si>
    <t>FONTE: COMPOSIÇÃO ELABORADA CONFORME CÓDIGO 2394/ORSE</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</si>
  <si>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</si>
  <si>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</si>
  <si>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</si>
  <si>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</si>
  <si>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</si>
  <si>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</si>
  <si>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</si>
  <si>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</si>
  <si>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</si>
  <si>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</si>
  <si>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</si>
  <si>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</si>
  <si>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</si>
  <si>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</si>
  <si>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</si>
  <si>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</si>
  <si>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</si>
  <si>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</si>
  <si>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</si>
  <si>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</si>
  <si>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</si>
  <si>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</si>
  <si>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</si>
  <si>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</si>
  <si>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</si>
  <si>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</si>
  <si>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</si>
  <si>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</si>
  <si>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</si>
  <si>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</si>
  <si>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</si>
  <si>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</si>
  <si>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</si>
  <si>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</si>
  <si>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</si>
  <si>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</si>
  <si>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</si>
  <si>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</si>
  <si>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</si>
  <si>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</si>
  <si>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</si>
  <si>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</si>
  <si>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</si>
  <si>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</si>
  <si>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</si>
  <si>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</si>
  <si>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</si>
  <si>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</si>
  <si>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</si>
  <si>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</si>
  <si>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</si>
  <si>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</si>
  <si>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</si>
  <si>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</si>
  <si>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</si>
  <si>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</si>
  <si>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</si>
  <si>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</si>
  <si>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</si>
  <si>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</si>
  <si>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</si>
  <si>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</si>
  <si>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</si>
  <si>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</si>
  <si>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</si>
  <si>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</si>
  <si>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</si>
  <si>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</si>
  <si>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</si>
  <si>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</si>
  <si>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</si>
  <si>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</si>
  <si>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</si>
  <si>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</si>
  <si>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</si>
  <si>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</si>
  <si>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</si>
  <si>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</si>
  <si>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</si>
  <si>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</si>
  <si>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</si>
  <si>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</si>
  <si>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</si>
  <si>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</si>
  <si>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</si>
  <si>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</si>
  <si>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</si>
  <si>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</si>
  <si>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</si>
  <si>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</si>
  <si>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</si>
  <si>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</si>
  <si>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</si>
  <si>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</si>
  <si>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</si>
  <si>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</si>
  <si>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</si>
  <si>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</si>
  <si>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</si>
  <si>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</si>
  <si>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</si>
  <si>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</si>
  <si>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</si>
  <si>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</si>
  <si>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</si>
  <si>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</si>
  <si>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</si>
  <si>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</si>
  <si>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</si>
  <si>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</si>
  <si>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</si>
  <si>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</si>
  <si>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</si>
  <si>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</si>
  <si>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</si>
  <si>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</si>
  <si>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</si>
  <si>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</si>
  <si>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</si>
  <si>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</si>
  <si>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</si>
  <si>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</si>
  <si>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</si>
  <si>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</si>
  <si>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</si>
  <si>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</si>
  <si>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</si>
  <si>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</si>
  <si>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</si>
  <si>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</si>
  <si>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</si>
  <si>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</si>
  <si>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</si>
  <si>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</si>
  <si>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</si>
  <si>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</si>
  <si>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</si>
  <si>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</si>
  <si>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</si>
  <si>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</si>
  <si>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</si>
  <si>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</si>
  <si>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</si>
  <si>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</si>
  <si>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</si>
  <si>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</si>
  <si>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</si>
  <si>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</si>
  <si>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</si>
  <si>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</si>
  <si>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</si>
  <si>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</si>
  <si>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</si>
  <si>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</si>
  <si>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</si>
  <si>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</si>
  <si>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</si>
  <si>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</si>
  <si>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</si>
  <si>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</si>
  <si>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</si>
  <si>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</si>
  <si>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</si>
  <si>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</si>
  <si>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</si>
  <si>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</si>
  <si>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</si>
  <si>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</si>
  <si>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</si>
  <si>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</si>
  <si>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</si>
  <si>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</si>
  <si>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</si>
  <si>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</si>
  <si>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</si>
  <si>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</si>
  <si>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</si>
  <si>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</si>
  <si>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</si>
  <si>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</si>
  <si>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</si>
  <si>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</si>
  <si>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</si>
  <si>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</si>
  <si>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</si>
  <si>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</si>
  <si>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</si>
  <si>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</si>
  <si>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</si>
  <si>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</si>
  <si>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</si>
  <si>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</si>
  <si>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</si>
  <si>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</si>
  <si>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</si>
  <si>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</si>
  <si>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</si>
  <si>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</si>
  <si>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</si>
  <si>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</si>
  <si>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</si>
  <si>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</si>
  <si>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</si>
  <si>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</si>
  <si>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</si>
  <si>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</si>
  <si>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</si>
  <si>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</si>
  <si>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</si>
  <si>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</si>
  <si>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</si>
  <si>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</si>
  <si>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</si>
  <si>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</si>
  <si>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</si>
  <si>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</si>
  <si>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</si>
  <si>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</si>
  <si>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</si>
  <si>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</si>
  <si>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</si>
  <si>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</si>
  <si>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</si>
  <si>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</si>
  <si>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</si>
  <si>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</si>
  <si>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</si>
  <si>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</si>
  <si>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</si>
  <si>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</si>
  <si>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</si>
  <si>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</si>
  <si>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</si>
  <si>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</si>
  <si>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</si>
  <si>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</si>
  <si>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</si>
  <si>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</si>
  <si>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</si>
  <si>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</si>
  <si>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</si>
  <si>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</si>
  <si>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</si>
  <si>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</si>
  <si>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</si>
  <si>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</si>
  <si>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</si>
  <si>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</si>
  <si>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</si>
  <si>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</si>
  <si>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</si>
  <si>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</si>
  <si>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</si>
  <si>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</si>
  <si>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</si>
  <si>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</si>
  <si>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</si>
  <si>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</si>
  <si>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</si>
  <si>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</si>
  <si>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</si>
  <si>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</si>
  <si>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</si>
  <si>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</si>
  <si>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</si>
  <si>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</si>
  <si>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</si>
  <si>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</si>
  <si>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</si>
  <si>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</si>
  <si>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</si>
  <si>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</si>
  <si>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</si>
  <si>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</si>
  <si>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</si>
  <si>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</si>
  <si>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</si>
  <si>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</si>
  <si>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</si>
  <si>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</si>
  <si>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</si>
  <si>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</si>
  <si>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</si>
  <si>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</si>
  <si>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</si>
  <si>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</si>
  <si>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</si>
  <si>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</si>
  <si>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</si>
  <si>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</si>
  <si>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</si>
  <si>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</si>
  <si>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</si>
  <si>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</si>
  <si>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</si>
  <si>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</si>
  <si>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</si>
  <si>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</si>
  <si>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</si>
  <si>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</si>
  <si>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</si>
  <si>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</si>
  <si>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</si>
  <si>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</si>
  <si>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</si>
  <si>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</si>
  <si>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</si>
  <si>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</si>
  <si>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</si>
  <si>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</si>
  <si>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</si>
  <si>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</si>
  <si>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</si>
  <si>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</si>
  <si>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</si>
  <si>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</si>
  <si>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</si>
  <si>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</si>
  <si>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</si>
  <si>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</si>
  <si>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</si>
  <si>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</si>
  <si>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</si>
  <si>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</si>
  <si>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</si>
  <si>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</si>
  <si>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</si>
  <si>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</si>
  <si>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</si>
  <si>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</si>
  <si>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</si>
  <si>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</si>
  <si>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</si>
  <si>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</si>
  <si>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</si>
  <si>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</si>
  <si>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</si>
  <si>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</si>
  <si>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</si>
  <si>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</si>
  <si>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</si>
  <si>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</si>
  <si>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</si>
  <si>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</si>
  <si>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</si>
  <si>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</si>
  <si>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</si>
  <si>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</si>
  <si>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</si>
  <si>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</si>
  <si>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</si>
  <si>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</si>
  <si>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</si>
  <si>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</si>
  <si>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</si>
  <si>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</si>
  <si>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</si>
  <si>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</si>
  <si>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</si>
  <si>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</si>
  <si>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</si>
  <si>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</si>
  <si>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</si>
  <si>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</si>
  <si>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</si>
  <si>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</si>
  <si>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</si>
  <si>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</si>
  <si>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</si>
  <si>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</si>
  <si>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SPRINKLER TIPO PENDENTE, 68 °C, UNIÃO POR ROSCA DN 15 (1/2") - FORNECIMENTO E INSTALAÇÃO. AF_10/2020</t>
  </si>
  <si>
    <t>TUBO DE AÇO PRETO SEM COSTURA, CONEXÃO SOLDADA, DN 40 (1 1/2"), INSTALADO EM REDE DE ALIMENTAÇÃO PARA HIDRANTE - FORNECIMENTO E INSTALAÇÃO. AF_10/2020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</si>
  <si>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</si>
  <si>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</si>
  <si>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</si>
  <si>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</si>
  <si>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</si>
  <si>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</si>
  <si>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</si>
  <si>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</si>
  <si>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</si>
  <si>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ABRIGO PARA HIDRANTE, 90X60X17CM, COM REGISTRO GLOBO ANGULAR 45 GRAUS 2 1/2", ADAPTADOR STORZ 2 1/2", MANGUEIRA DE INCÊNDIO 20M, REDUÇÃO 2 1/2" X 1 1/2" E ESGUICHO EM LATÃO 1 1/2" - FORNECIMENTO E INSTALAÇÃO. AF_10/2020</t>
  </si>
  <si>
    <t>INSTALAÇÃO DE SINALIZADOR NOTURNO LED. AF_11/2017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</si>
  <si>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</si>
  <si>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</si>
  <si>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</si>
  <si>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</si>
  <si>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</si>
  <si>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</si>
  <si>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</si>
  <si>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</si>
  <si>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</si>
  <si>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</si>
  <si>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</si>
  <si>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</si>
  <si>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</si>
  <si>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</si>
  <si>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</si>
  <si>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</si>
  <si>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</si>
  <si>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</si>
  <si>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</si>
  <si>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</si>
  <si>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</si>
  <si>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</si>
  <si>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</si>
  <si>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</si>
  <si>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</si>
  <si>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</si>
  <si>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</si>
  <si>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</si>
  <si>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</si>
  <si>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</si>
  <si>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</si>
  <si>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</si>
  <si>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</si>
  <si>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</si>
  <si>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</si>
  <si>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</si>
  <si>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</si>
  <si>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</si>
  <si>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</si>
  <si>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</si>
  <si>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</si>
  <si>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</si>
  <si>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</si>
  <si>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</si>
  <si>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</si>
  <si>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</si>
  <si>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</si>
  <si>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</si>
  <si>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</si>
  <si>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</si>
  <si>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</si>
  <si>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</si>
  <si>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</si>
  <si>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</si>
  <si>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</si>
  <si>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</si>
  <si>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</si>
  <si>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</si>
  <si>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</si>
  <si>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</si>
  <si>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</si>
  <si>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</si>
  <si>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</si>
  <si>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</si>
  <si>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</si>
  <si>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</si>
  <si>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</si>
  <si>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</si>
  <si>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</si>
  <si>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</si>
  <si>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</si>
  <si>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</si>
  <si>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</si>
  <si>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</si>
  <si>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</si>
  <si>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</si>
  <si>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</si>
  <si>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</si>
  <si>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</si>
  <si>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</si>
  <si>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</si>
  <si>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</si>
  <si>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</si>
  <si>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</si>
  <si>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</si>
  <si>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</si>
  <si>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</si>
  <si>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</si>
  <si>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</si>
  <si>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</si>
  <si>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</si>
  <si>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</si>
  <si>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</si>
  <si>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</si>
  <si>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</si>
  <si>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</si>
  <si>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</si>
  <si>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</si>
  <si>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</si>
  <si>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</si>
  <si>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</si>
  <si>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</si>
  <si>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</si>
  <si>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</si>
  <si>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</si>
  <si>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</si>
  <si>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</si>
  <si>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</si>
  <si>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</si>
  <si>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</si>
  <si>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</si>
  <si>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</si>
  <si>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</si>
  <si>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</si>
  <si>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</si>
  <si>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</si>
  <si>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</si>
  <si>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</si>
  <si>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</si>
  <si>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</si>
  <si>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</si>
  <si>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</si>
  <si>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</si>
  <si>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</si>
  <si>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</si>
  <si>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</si>
  <si>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</si>
  <si>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</si>
  <si>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</si>
  <si>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</si>
  <si>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</si>
  <si>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</si>
  <si>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</si>
  <si>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</si>
  <si>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</si>
  <si>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</si>
  <si>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</si>
  <si>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</si>
  <si>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</si>
  <si>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</si>
  <si>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</si>
  <si>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</si>
  <si>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</si>
  <si>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</si>
  <si>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</si>
  <si>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</si>
  <si>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</si>
  <si>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</si>
  <si>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</si>
  <si>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</si>
  <si>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</si>
  <si>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</si>
  <si>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</si>
  <si>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</si>
  <si>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</si>
  <si>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</si>
  <si>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</si>
  <si>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</si>
  <si>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</si>
  <si>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</si>
  <si>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</si>
  <si>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</si>
  <si>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</si>
  <si>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</si>
  <si>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</si>
  <si>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</si>
  <si>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</si>
  <si>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</si>
  <si>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</si>
  <si>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</si>
  <si>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</si>
  <si>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</si>
  <si>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</si>
  <si>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</si>
  <si>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</si>
  <si>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</si>
  <si>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</si>
  <si>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</si>
  <si>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</si>
  <si>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</si>
  <si>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</si>
  <si>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</si>
  <si>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</si>
  <si>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</si>
  <si>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</si>
  <si>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</si>
  <si>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</si>
  <si>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</si>
  <si>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</si>
  <si>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</si>
  <si>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</si>
  <si>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</si>
  <si>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</si>
  <si>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</si>
  <si>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</si>
  <si>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</si>
  <si>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</si>
  <si>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</si>
  <si>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</si>
  <si>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</si>
  <si>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</si>
  <si>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</si>
  <si>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</si>
  <si>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</si>
  <si>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</si>
  <si>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</si>
  <si>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</si>
  <si>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</si>
  <si>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</si>
  <si>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</si>
  <si>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</si>
  <si>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</si>
  <si>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</si>
  <si>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</si>
  <si>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</si>
  <si>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</si>
  <si>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</si>
  <si>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</si>
  <si>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</si>
  <si>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</si>
  <si>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</si>
  <si>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</si>
  <si>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</si>
  <si>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</si>
  <si>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</si>
  <si>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</si>
  <si>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</si>
  <si>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</si>
  <si>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</si>
  <si>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</si>
  <si>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</si>
  <si>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</si>
  <si>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</si>
  <si>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</si>
  <si>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</si>
  <si>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</si>
  <si>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</si>
  <si>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</si>
  <si>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</si>
  <si>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</si>
  <si>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</si>
  <si>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</si>
  <si>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</si>
  <si>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</si>
  <si>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</si>
  <si>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</si>
  <si>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</si>
  <si>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</si>
  <si>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</si>
  <si>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</si>
  <si>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</si>
  <si>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</si>
  <si>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</si>
  <si>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</si>
  <si>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</si>
  <si>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</si>
  <si>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</si>
  <si>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</si>
  <si>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</si>
  <si>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</si>
  <si>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</si>
  <si>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</si>
  <si>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</si>
  <si>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</si>
  <si>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</si>
  <si>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</si>
  <si>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</si>
  <si>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</si>
  <si>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</si>
  <si>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</si>
  <si>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</si>
  <si>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</si>
  <si>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</si>
  <si>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</si>
  <si>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</si>
  <si>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</si>
  <si>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</si>
  <si>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</si>
  <si>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</si>
  <si>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</si>
  <si>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</si>
  <si>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</si>
  <si>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</si>
  <si>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</si>
  <si>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</si>
  <si>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</si>
  <si>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</si>
  <si>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</si>
  <si>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</si>
  <si>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</si>
  <si>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</si>
  <si>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</si>
  <si>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</si>
  <si>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</si>
  <si>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</si>
  <si>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</si>
  <si>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</si>
  <si>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</si>
  <si>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</si>
  <si>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</si>
  <si>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</si>
  <si>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</si>
  <si>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</si>
  <si>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</si>
  <si>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</si>
  <si>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</si>
  <si>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</si>
  <si>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</si>
  <si>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</si>
  <si>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</si>
  <si>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</si>
  <si>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</si>
  <si>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</si>
  <si>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</si>
  <si>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ESTRUTURA DE MADEIRA PROVISÓRIA PARA SUPORTE DE CAIXA D ÁGUA ELEVADA DE 1000 LITROS. AF_05/2018_P</t>
  </si>
  <si>
    <t>ESTRUTURA DE MADEIRA PROVISÓRIA PARA SUPORTE DE CAIXA D ÁGUA ELEVADA DE 3000 LITROS. AF_05/2018_P</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</si>
  <si>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</si>
  <si>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</si>
  <si>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</si>
  <si>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</si>
  <si>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</si>
  <si>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</si>
  <si>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</si>
  <si>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</si>
  <si>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</si>
  <si>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</si>
  <si>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</si>
  <si>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</si>
  <si>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</si>
  <si>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</si>
  <si>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</si>
  <si>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</si>
  <si>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</si>
  <si>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</si>
  <si>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</si>
  <si>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</si>
  <si>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</si>
  <si>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</si>
  <si>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</si>
  <si>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</si>
  <si>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</si>
  <si>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</si>
  <si>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</si>
  <si>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</si>
  <si>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</si>
  <si>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</si>
  <si>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</si>
  <si>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</si>
  <si>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</si>
  <si>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</si>
  <si>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</si>
  <si>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</si>
  <si>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</si>
  <si>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</si>
  <si>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</si>
  <si>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</si>
  <si>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</si>
  <si>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</si>
  <si>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</si>
  <si>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</si>
  <si>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</si>
  <si>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</si>
  <si>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</si>
  <si>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</si>
  <si>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</si>
  <si>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</si>
  <si>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</si>
  <si>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</si>
  <si>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</si>
  <si>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</si>
  <si>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</si>
  <si>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</si>
  <si>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</si>
  <si>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</si>
  <si>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</si>
  <si>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</si>
  <si>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</si>
  <si>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</si>
  <si>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</si>
  <si>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</si>
  <si>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</si>
  <si>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</si>
  <si>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</si>
  <si>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</si>
  <si>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</si>
  <si>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</si>
  <si>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</si>
  <si>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</si>
  <si>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</si>
  <si>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</si>
  <si>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</si>
  <si>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</si>
  <si>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</si>
  <si>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</si>
  <si>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</si>
  <si>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</si>
  <si>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</si>
  <si>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</si>
  <si>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</si>
  <si>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</si>
  <si>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</si>
  <si>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</si>
  <si>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</si>
  <si>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</si>
  <si>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</si>
  <si>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</si>
  <si>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</si>
  <si>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</si>
  <si>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</si>
  <si>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</si>
  <si>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</si>
  <si>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</si>
  <si>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</si>
  <si>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</si>
  <si>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EXECUÇÃO DE PAVIMENTO COM APLICAÇÃO DE PRÉ-MISTURADO A FRIO, CAMADA DE ROLAMENTO - EXCLUSIVE CARGA E TRANSPORTE. AF_11/2019</t>
  </si>
  <si>
    <t>EXECUÇÃO DE PAVIMENTO COM APLICAÇÃO DE PRÉ-MISTURADO A FRIO, CAMADA DE BINDER - EXCLUSIVE CARGA E TRANSPORTE. AF_11/2019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</si>
  <si>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</si>
  <si>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</si>
  <si>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</si>
  <si>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</si>
  <si>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</si>
  <si>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</si>
  <si>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</si>
  <si>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</si>
  <si>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</si>
  <si>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</si>
  <si>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</si>
  <si>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</si>
  <si>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</si>
  <si>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</si>
  <si>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</si>
  <si>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</si>
  <si>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</si>
  <si>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</si>
  <si>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</si>
  <si>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</si>
  <si>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</si>
  <si>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</si>
  <si>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</si>
  <si>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</si>
  <si>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</si>
  <si>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</si>
  <si>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</si>
  <si>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</si>
  <si>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</si>
  <si>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</si>
  <si>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</si>
  <si>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</si>
  <si>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</si>
  <si>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</si>
  <si>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</si>
  <si>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</si>
  <si>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</si>
  <si>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</si>
  <si>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</si>
  <si>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</si>
  <si>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</si>
  <si>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</si>
  <si>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</si>
  <si>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</si>
  <si>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</si>
  <si>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</si>
  <si>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</si>
  <si>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</si>
  <si>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</si>
  <si>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</si>
  <si>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</si>
  <si>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</si>
  <si>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</si>
  <si>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</si>
  <si>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</si>
  <si>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</si>
  <si>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EXECUÇÃO DE PAVIMENTO EM PEDRAS POLIÉDRICAS, REJUNTAMENTO COM PEDRISCO E EMULSÃO ASFÁLTICA. AF_05/2020_P</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</si>
  <si>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</si>
  <si>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</si>
  <si>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</si>
  <si>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</si>
  <si>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</si>
  <si>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</si>
  <si>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</si>
  <si>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</si>
  <si>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</si>
  <si>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</si>
  <si>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</si>
  <si>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</si>
  <si>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</si>
  <si>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</si>
  <si>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</si>
  <si>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</si>
  <si>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</si>
  <si>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</si>
  <si>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</si>
  <si>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</si>
  <si>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</si>
  <si>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</si>
  <si>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</si>
  <si>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</si>
  <si>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</si>
  <si>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</si>
  <si>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</si>
  <si>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</si>
  <si>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</si>
  <si>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</si>
  <si>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</si>
  <si>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</si>
  <si>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</si>
  <si>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</si>
  <si>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</si>
  <si>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</si>
  <si>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</si>
  <si>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</si>
  <si>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</si>
  <si>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</si>
  <si>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</si>
  <si>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</si>
  <si>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</si>
  <si>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</si>
  <si>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</si>
  <si>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</si>
  <si>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</si>
  <si>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</si>
  <si>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</si>
  <si>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</si>
  <si>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</si>
  <si>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</si>
  <si>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</si>
  <si>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</si>
  <si>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</si>
  <si>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</si>
  <si>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</si>
  <si>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</si>
  <si>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</si>
  <si>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</si>
  <si>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</si>
  <si>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</si>
  <si>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</si>
  <si>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</si>
  <si>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</si>
  <si>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</si>
  <si>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</si>
  <si>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</si>
  <si>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</si>
  <si>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</si>
  <si>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</si>
  <si>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</si>
  <si>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</si>
  <si>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</si>
  <si>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</si>
  <si>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</si>
  <si>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</si>
  <si>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</si>
  <si>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</si>
  <si>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</si>
  <si>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</si>
  <si>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</si>
  <si>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</si>
  <si>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</si>
  <si>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</si>
  <si>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</si>
  <si>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</si>
  <si>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</si>
  <si>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</si>
  <si>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</si>
  <si>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</si>
  <si>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</si>
  <si>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</si>
  <si>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</si>
  <si>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</si>
  <si>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</si>
  <si>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</si>
  <si>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</si>
  <si>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</si>
  <si>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</si>
  <si>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</si>
  <si>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</si>
  <si>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</si>
  <si>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</si>
  <si>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</si>
  <si>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</si>
  <si>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</si>
  <si>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</si>
  <si>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</si>
  <si>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</si>
  <si>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</si>
  <si>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</si>
  <si>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</si>
  <si>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</si>
  <si>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</si>
  <si>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</si>
  <si>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</si>
  <si>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</si>
  <si>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</si>
  <si>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</si>
  <si>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</si>
  <si>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</si>
  <si>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</si>
  <si>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</si>
  <si>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</si>
  <si>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</si>
  <si>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</si>
  <si>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</si>
  <si>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</si>
  <si>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</si>
  <si>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</si>
  <si>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</si>
  <si>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</si>
  <si>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</si>
  <si>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</si>
  <si>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</si>
  <si>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</si>
  <si>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</si>
  <si>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</si>
  <si>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</si>
  <si>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</si>
  <si>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</si>
  <si>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</si>
  <si>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</si>
  <si>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</si>
  <si>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</si>
  <si>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</si>
  <si>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</si>
  <si>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</si>
  <si>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</si>
  <si>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</si>
  <si>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</si>
  <si>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</si>
  <si>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</si>
  <si>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</si>
  <si>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</si>
  <si>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</si>
  <si>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</si>
  <si>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</si>
  <si>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</si>
  <si>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</si>
  <si>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</si>
  <si>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</si>
  <si>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</si>
  <si>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</si>
  <si>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</si>
  <si>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</si>
  <si>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</si>
  <si>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</si>
  <si>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</si>
  <si>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</si>
  <si>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</si>
  <si>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</si>
  <si>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</si>
  <si>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</si>
  <si>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</si>
  <si>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</si>
  <si>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</si>
  <si>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</si>
  <si>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</si>
  <si>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</si>
  <si>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</si>
  <si>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</si>
  <si>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</si>
  <si>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</si>
  <si>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</si>
  <si>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</si>
  <si>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</si>
  <si>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</si>
  <si>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</si>
  <si>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</si>
  <si>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</si>
  <si>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</si>
  <si>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</si>
  <si>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</si>
  <si>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</si>
  <si>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</si>
  <si>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</si>
  <si>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</si>
  <si>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</si>
  <si>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</si>
  <si>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</si>
  <si>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</si>
  <si>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</si>
  <si>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</si>
  <si>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</si>
  <si>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</si>
  <si>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</si>
  <si>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</si>
  <si>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</si>
  <si>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</si>
  <si>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</si>
  <si>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</si>
  <si>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</si>
  <si>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</si>
  <si>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</si>
  <si>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</si>
  <si>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</si>
  <si>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</si>
  <si>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</si>
  <si>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</si>
  <si>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</si>
  <si>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</si>
  <si>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</si>
  <si>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</si>
  <si>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</si>
  <si>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</si>
  <si>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</si>
  <si>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</si>
  <si>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</si>
  <si>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</si>
  <si>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</si>
  <si>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</si>
  <si>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</si>
  <si>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</si>
  <si>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</si>
  <si>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</si>
  <si>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</si>
  <si>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</si>
  <si>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</si>
  <si>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</si>
  <si>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</si>
  <si>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</si>
  <si>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</si>
  <si>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</si>
  <si>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</si>
  <si>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</si>
  <si>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</si>
  <si>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</si>
  <si>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</si>
  <si>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</si>
  <si>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</si>
  <si>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</si>
  <si>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</si>
  <si>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</si>
  <si>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</si>
  <si>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</si>
  <si>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</si>
  <si>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</si>
  <si>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</si>
  <si>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</si>
  <si>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</si>
  <si>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</si>
  <si>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</si>
  <si>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</si>
  <si>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</si>
  <si>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</si>
  <si>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</si>
  <si>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</si>
  <si>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</si>
  <si>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</si>
  <si>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</si>
  <si>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</si>
  <si>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</si>
  <si>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</si>
  <si>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</si>
  <si>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</si>
  <si>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</si>
  <si>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</si>
  <si>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</si>
  <si>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</si>
  <si>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</si>
  <si>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</si>
  <si>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</si>
  <si>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</si>
  <si>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</si>
  <si>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</si>
  <si>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</si>
  <si>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</si>
  <si>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</si>
  <si>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</si>
  <si>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</si>
  <si>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</si>
  <si>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</si>
  <si>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</si>
  <si>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</si>
  <si>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</si>
  <si>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</si>
  <si>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</si>
  <si>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</si>
  <si>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</si>
  <si>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</si>
  <si>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</si>
  <si>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</si>
  <si>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</si>
  <si>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</si>
  <si>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</si>
  <si>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</si>
  <si>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</si>
  <si>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</si>
  <si>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</si>
  <si>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</si>
  <si>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</si>
  <si>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</si>
  <si>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</si>
  <si>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</si>
  <si>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</si>
  <si>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</si>
  <si>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</si>
  <si>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</si>
  <si>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</si>
  <si>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</si>
  <si>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</si>
  <si>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</si>
  <si>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</si>
  <si>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</si>
  <si>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</si>
  <si>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</si>
  <si>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</si>
  <si>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</si>
  <si>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</si>
  <si>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</si>
  <si>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</si>
  <si>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</si>
  <si>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</si>
  <si>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</si>
  <si>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</si>
  <si>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</si>
  <si>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</si>
  <si>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</si>
  <si>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</si>
  <si>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</si>
  <si>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</si>
  <si>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</si>
  <si>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</si>
  <si>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</si>
  <si>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</si>
  <si>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</si>
  <si>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</si>
  <si>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</si>
  <si>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</si>
  <si>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</si>
  <si>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</si>
  <si>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</si>
  <si>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</si>
  <si>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</si>
  <si>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</si>
  <si>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</si>
  <si>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</si>
  <si>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</si>
  <si>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</si>
  <si>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</si>
  <si>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</si>
  <si>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</si>
  <si>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</si>
  <si>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</si>
  <si>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</si>
  <si>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</si>
  <si>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</si>
  <si>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</si>
  <si>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</si>
  <si>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</si>
  <si>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</si>
  <si>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</si>
  <si>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</si>
  <si>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</si>
  <si>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</si>
  <si>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</si>
  <si>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</si>
  <si>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</si>
  <si>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</si>
  <si>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</si>
  <si>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</si>
  <si>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</si>
  <si>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</si>
  <si>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</si>
  <si>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</si>
  <si>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</si>
  <si>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</si>
  <si>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</si>
  <si>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</si>
  <si>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</si>
  <si>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</si>
  <si>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</si>
  <si>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</si>
  <si>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</si>
  <si>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</si>
  <si>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</si>
  <si>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</si>
  <si>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</si>
  <si>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</si>
  <si>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</si>
  <si>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</si>
  <si>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</si>
  <si>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</si>
  <si>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</si>
  <si>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</si>
  <si>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</si>
  <si>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</si>
  <si>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</si>
  <si>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</si>
  <si>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</si>
  <si>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</si>
  <si>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</si>
  <si>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</si>
  <si>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</si>
  <si>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</si>
  <si>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</si>
  <si>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</si>
  <si>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</si>
  <si>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</si>
  <si>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</si>
  <si>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</si>
  <si>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</si>
  <si>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</si>
  <si>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</si>
  <si>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</si>
  <si>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</si>
  <si>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</si>
  <si>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</si>
  <si>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</si>
  <si>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</si>
  <si>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</si>
  <si>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</si>
  <si>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</si>
  <si>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</si>
  <si>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</si>
  <si>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</si>
  <si>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</si>
  <si>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</si>
  <si>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</si>
  <si>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</si>
  <si>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</si>
  <si>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</si>
  <si>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</si>
  <si>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</si>
  <si>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</si>
  <si>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</si>
  <si>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</si>
  <si>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</si>
  <si>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</si>
  <si>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</si>
  <si>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</si>
  <si>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</si>
  <si>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</si>
  <si>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</si>
  <si>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</si>
  <si>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</si>
  <si>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</si>
  <si>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</si>
  <si>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</si>
  <si>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</si>
  <si>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</si>
  <si>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</si>
  <si>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</si>
  <si>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</si>
  <si>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</si>
  <si>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</si>
  <si>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</si>
  <si>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</si>
  <si>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</si>
  <si>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</si>
  <si>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</si>
  <si>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TRIFÁSICA, 1,5 CV OU 1,48 HP (NÃO INCLUI O FORNECIMENTO DA BOMBA). AF_12/2020</t>
  </si>
  <si>
    <t>MOTO BOMBA HORIZONTAL ATÉ 10 CV, HM 75 A 80 M, Q 25,4 A 48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</si>
  <si>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</si>
  <si>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</si>
  <si>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</si>
  <si>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</si>
  <si>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</si>
  <si>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</si>
  <si>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</si>
  <si>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</si>
  <si>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</si>
  <si>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</si>
  <si>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</si>
  <si>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</si>
  <si>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</si>
  <si>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</si>
  <si>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</si>
  <si>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</si>
  <si>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</si>
  <si>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</si>
  <si>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</si>
  <si>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</si>
  <si>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</si>
  <si>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</si>
  <si>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</si>
  <si>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</si>
  <si>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</si>
  <si>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</si>
  <si>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</si>
  <si>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</si>
  <si>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</si>
  <si>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</si>
  <si>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</si>
  <si>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</si>
  <si>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</si>
  <si>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</si>
  <si>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</si>
  <si>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</si>
  <si>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</si>
  <si>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</si>
  <si>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</si>
  <si>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</si>
  <si>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</si>
  <si>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</si>
  <si>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</si>
  <si>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</si>
  <si>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</si>
  <si>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</si>
  <si>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</si>
  <si>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</si>
  <si>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</si>
  <si>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</si>
  <si>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</si>
  <si>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</si>
  <si>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</si>
  <si>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</si>
  <si>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</si>
  <si>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</si>
  <si>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</si>
  <si>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</si>
  <si>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</si>
  <si>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</si>
  <si>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</si>
  <si>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</si>
  <si>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</si>
  <si>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</si>
  <si>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</si>
  <si>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</si>
  <si>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</si>
  <si>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</si>
  <si>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</si>
  <si>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</si>
  <si>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</si>
  <si>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</si>
  <si>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</si>
  <si>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</si>
  <si>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</si>
  <si>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</si>
  <si>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</si>
  <si>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</si>
  <si>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</si>
  <si>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</si>
  <si>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</si>
  <si>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</si>
  <si>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</si>
  <si>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</si>
  <si>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</si>
  <si>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</si>
  <si>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</si>
  <si>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</si>
  <si>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</si>
  <si>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</si>
  <si>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Aluguel de bombeamento concreto c/ bomba reboque ou estacionaria com consumo  minimo de 30m³</t>
  </si>
  <si>
    <t>Bolo de armênio (pasta de argila), cor vermelha - Maimeri</t>
  </si>
  <si>
    <t>Tubo de aço inox 1 1/2" esp.1,20mm</t>
  </si>
  <si>
    <t>Projeto estrutural incluindo fundações concreto armado, até 500m². Observação : O cálculo da área equivale à área construída acrescida da área de cobertura (para compensar a fundação).</t>
  </si>
  <si>
    <t>Projeto estrutural de aço/alumínio/madeira incluindo fundações de  até 500m². Observação: Área de projeção.</t>
  </si>
  <si>
    <t>Projeto elétrico de edificações especiais ( hospitais, fábricas, penitenciári as, empreendimentos de maior complexidade) com grupo motor gerador e subestaç ão, incluindo áreas urbanizadas até 500m².</t>
  </si>
  <si>
    <t>Projeto elétrico de edificações especiais ( hospitais, fábricas, penitenciári as, empreendimentos de maior complexidade) com grupo motor gerador e subestaç ão, incluindo áreas urbanizadas acima de 500m².</t>
  </si>
  <si>
    <t>Projeto de iluminação de áreas externas (praças, calçadões, orlas, complexo c om várias edificações, etc) até 100.000m².</t>
  </si>
  <si>
    <t>Projeto de iluminação de áreas externas (praças, calçadões, orlas, complexo c om várias edificações, etc) acima de 100.000m².</t>
  </si>
  <si>
    <t>As built. Observação: Contemplar todos os desenhos que sofreram alterações du rante a obra.</t>
  </si>
  <si>
    <t>Projeto de rede de esgoto sanitário com tratamento simples com área até 500m² (fossa e filtro, sumidouro ou DAFA). Observação: O cálculo da área equivale à área construída e o projeto deve ser aprovado pela ADEMA.</t>
  </si>
  <si>
    <t>Projeto de rede de esgoto sanitário com tratamento simples com área acima de  500m² (fossa e filtro, sumidouro ou DAFA). Observação: O cálculo da área equi vale à área construída e o projeto deve ser aprovado pela ADEMA.</t>
  </si>
  <si>
    <t>Projeto Hidraúlico - Água fria com área até 500m². Observação Apresentar cart a de viabilidade da DESO.</t>
  </si>
  <si>
    <t>Projeto Hidraúlico com área acima 500m². Observação Apresentar carta de viabi lidade da DESO.</t>
  </si>
  <si>
    <t>Projeto de Drenagem Pluvial  com área até 500m². Observação: Incluindo a dren agem da climatização.</t>
  </si>
  <si>
    <t>Projeto de Drenagem Pluvial  com área acima 500m². Observação: Incluindo a dr enagem da climatização.</t>
  </si>
  <si>
    <t>Projeto de Tratamento de Esgoto (fossa e filtro, sumidouro ou DAFA, no caso d e contratação apenas do tratamento) com área até 500m².</t>
  </si>
  <si>
    <t>Projeto de Combate a incêndio com área até 750m² (com extintor). Observação : Aprovado pelo Corpo de Bombeiros.</t>
  </si>
  <si>
    <t>Projeto de Combate a incêndio com área acima de 750m² com Hidrante e extintor .Observação : Aprovado pelo Corpo de Bombeiros.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</si>
  <si>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</si>
  <si>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</si>
  <si>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Sonorização ( Tubulação) com área até 500m². Observação: Área aten dida com equipamentos.</t>
  </si>
  <si>
    <t>Projeto de Sonorização ( Tubulação) com área acima de 500m². Observação: Área atendida com equipamentos.</t>
  </si>
  <si>
    <t>Projeto de CFTV  com área até 500m². Observação: Área atendida com equipament os.</t>
  </si>
  <si>
    <t>Projeto de CFTV com área acima de 500m². Observação: Área atendida com equipa mentos.</t>
  </si>
  <si>
    <t>Projeto de Climatização com área até 500m² (Simples). Observação: Com equipam entos tipo split ou aparelho de janela. O projeto de arquitetura deverá indic ar a localização dos condensadores.</t>
  </si>
  <si>
    <t>Projeto de Climatização com área até 500m² (Complexo). Observação: Sistema co m Centrais, fan-coils, Chiller, Rede de Dutos etc</t>
  </si>
  <si>
    <t>Projeto de Climatização com área acima de 500m² (Simples). Observação: Com eq uipamentos tipo split ou aparelho de janela. O projeto de arquitetura deverá  indicar a localização dos condensadores.</t>
  </si>
  <si>
    <t>Projeto de Gases Medicinais com área até 500m². Observação: Vácuo, Ar Comprim ido, Oxigênio e Óxido Nitroso.</t>
  </si>
  <si>
    <t>Projeto de Gases Medicinais com área acima de 500m². Observação: Vácuo, Ar Co mprimido, Oxigênio e Óxido Nitroso.</t>
  </si>
  <si>
    <t>Projeto de Compatibilização  com área até 500m². Observação: Apresentar plant a com layers dos diversos projetos com cores diferentes.</t>
  </si>
  <si>
    <t>Projeto de Compatibilização  com área acima de 500m². Observação: Apresentar  planta com layers dos diversos projetos com cores diferentes.</t>
  </si>
  <si>
    <t>Silicone para confecção de moldes - embalagem de 900g + 100g de catalizador</t>
  </si>
  <si>
    <t>Descarte de resíduos misturado da construção civil em área licenciada.</t>
  </si>
  <si>
    <t>Projeto de fundações profundas, reforço do solo e soluções complexas até 500  m². Observação: Calculado por m² de projeção da construção.</t>
  </si>
  <si>
    <t>Projeto de iluminação artística (luminotécnica) até 500 m².</t>
  </si>
  <si>
    <t>Projeto de iluminação artística (luminotécnica) acima de 500 m².</t>
  </si>
  <si>
    <t>Projeto de Sistema de Proteção contra Descargas Atmosféricas (SPDA), área até 750 m². Observação: Aprovado pelo Corpo de Bombeiros.</t>
  </si>
  <si>
    <t>Projeto de Sistema de Proteção contra Descargas Atmosféricas (SPDA), acima de 750 m². Observação: Arovado pelo Corpo de Bombeiros.</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</si>
  <si>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</si>
  <si>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</si>
  <si>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Estrutura de contenção / estabilidade de taludes, desnível acima de 6,01 m. O bservação: A área compreende o desnível X comprimento longitudinal.</t>
  </si>
  <si>
    <t>Cadastramento de infraestrutura. Observação: Inclui rede de água, energia, dr enagem, gás, telefone e outros existentes.</t>
  </si>
  <si>
    <t>Corrimão em tubo ferro galvanizado, alt=0,92m, com barras horizontais dupla ( 2") e barras verticais nas extremidades de 2", inclusive curva em aço (padrão ) - para deficientes físicos</t>
  </si>
  <si>
    <t>Motobomba submersível, marca abs ou similar, modelo EJ 40 B, motor 4 cv, trif ásico</t>
  </si>
  <si>
    <t>Projeto de Pavimentação, área até 2.500,00 m². Observação: Área considerada p ara ruas é de 20% da área do tereno, e para praças e equipamentos 15%.</t>
  </si>
  <si>
    <t>Projeto de Pavimentação, área de 2.500,01 a 12.000,00 m². Observação: Área co nsiderada para ruas é de 20% da área do tereno, e para praças e equipamentos  15%.</t>
  </si>
  <si>
    <t>Projeto de Pavimentação, área de 12.000,01 a 35.000,00 m². Observação: Área c onsiderada para ruas é de 20% da área do tereno, e para praças e equipamentos 15%.</t>
  </si>
  <si>
    <t>Projeto de Pavimentação, área acima de 35.000,00 m². Observação: Área conside rada para ruas é de 20% da área do tereno, e para praças e equipamentos 15%.</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</si>
  <si>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</si>
  <si>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</si>
  <si>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</si>
  <si>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Rede Elétrica, área acima de 123.750,00 m². Observação: Área consi derada para Partidos Urbanísticos: para ruas 15%  da área do terreno: para pr aças e equipamentos 20%.</t>
  </si>
  <si>
    <t>Forro de gesso acartonado, cor branca, placa 1243 x 618mm, modelo FGE, marca  GYPSUM ou similar, Fornecimento e  instalado</t>
  </si>
  <si>
    <t>Projeto de subestação abrigada até 500m².</t>
  </si>
  <si>
    <t>Projeto de subestação abrigada acima de 500m².</t>
  </si>
  <si>
    <t>Projeto de Tratamento Especial ( lagoas, valas de infiltração, wetland ) com  área até 500m². Observação: O cálculo da área equivale à área estimada do tra tamento.</t>
  </si>
  <si>
    <t>Projeto de Tratamento Especial ( lagoas, valas de infiltração, wetland ) com  área acima de 500m². Observação: O cálculo da área equivale à área estimada d o tratamento.</t>
  </si>
  <si>
    <t>Projeto de recuperação estutural com reforço incluindo fundações de  até 500m ². Observação: Cálculo baseado na área trabalhada.</t>
  </si>
  <si>
    <t>Projeto de recuperação estutural com reforço incluindo fundações acima de 500 m².  Observação: Cálculo baseado na área trabalhada.</t>
  </si>
  <si>
    <t>Projeto de Sistema de detecção de alarme de incêncio, acima de 500m².</t>
  </si>
  <si>
    <t>Projeto Hidraúlico - Água quente com área acima 500m². Observação Apresentar  carta de viabilidade da DESO.</t>
  </si>
  <si>
    <t>Projeto Hidraúlico - Água quente com área até 500m². Observação Apresentar ca rta de viabilidade da DESO.</t>
  </si>
  <si>
    <t>Projeto de Combate a incêndio (SPRINKLER) com área acima de 500m². Observação :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</si>
  <si>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</si>
  <si>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</si>
  <si>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</si>
  <si>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SPDA - Relatório de Análise de Risco, área acima de 750m². Observação: Aprova do pelo Corpo de Bombeiros.</t>
  </si>
  <si>
    <t>Projeto de Tratamento Acústico. Observação: Área contemplada.</t>
  </si>
  <si>
    <t>Luminária LED Urbana Decorativa, Pot.60W, 5.000 k,IP 66 em alum. injetado, vi da útil 50.000hs, Refrator em vidro plano temperado liso, esp. 4mm, tensão 22 0v, Modelo Egeu II da Ilumatic ou similar</t>
  </si>
  <si>
    <t>Luminária LED Urbana Decorativa, Pot.30W, 5.000 k, IP 66 em alum. injetado, v ida útil 50.000hs, Refrator em vidro plano temperado liso, esp. 4mm, tensão 2 20v, Modelo Egeu II da Ilumatic ou similar</t>
  </si>
  <si>
    <t>Levantamento cadastra del áreas de 201 m² a 500 m²</t>
  </si>
  <si>
    <t>Levantamento cadastral de áreas de 501 m² a 1.000 m²</t>
  </si>
  <si>
    <t>Levantamento cadastral de áreas acima de 1.000 m²</t>
  </si>
  <si>
    <t>Projeto de Medida de Proteção contra Surtos (MPS) com área até 750 m². Observ ação: aprovado pelo Corpo de Bombeiros.</t>
  </si>
  <si>
    <t>Projeto de Medida de Proteção contra Surtos (MPS) com área acima de 750 m². O bservação: aprovado pelo Corpo de Bombeiros.</t>
  </si>
  <si>
    <t>Projeto de terraplenagem e Geométrico de Vias</t>
  </si>
  <si>
    <t>Projeto de Pavimentação</t>
  </si>
  <si>
    <t>Projeto de Drenagem Pluvial Simples - (Micro e Macrodrenagem)</t>
  </si>
  <si>
    <t>Projeto de Drenagem Pluvial Complexa - (Micro e Macrodrenagem)</t>
  </si>
  <si>
    <t>Projeto de Alimentação de Água</t>
  </si>
  <si>
    <t>Projeto de Tratamento de Esgotos Sanitários de Maior Complexidade/Estação Ele vatória</t>
  </si>
  <si>
    <t>Projeto de Rede Elétrica</t>
  </si>
  <si>
    <t>Projeto de Alimentador (energia)</t>
  </si>
  <si>
    <t>Projeto de Parcelamento do solo (loteamentos, conjuntos habitacionais)</t>
  </si>
  <si>
    <t>Laudo de vistoria, área de 500,01 m² a 2.000,00 m²</t>
  </si>
  <si>
    <t>Laudo de vistoria, área de 2.000,01 m² a 5.000,00 m²</t>
  </si>
  <si>
    <t>Laudo de vistoria, área  acima de 5.000,01 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</si>
  <si>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</si>
  <si>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</si>
  <si>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Sala ou pavimento co mercial com área construída até 250m²</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</si>
  <si>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</si>
  <si>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250m² até 2.000m²).</t>
  </si>
  <si>
    <t>Avaliação de Imóvel Urbano em Laudo Modelo Simplificado. (Sala, loja, galpão, prédio comercial com área construída superior a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</si>
  <si>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</si>
  <si>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</si>
  <si>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5.000 m² até 10.000 m².</t>
  </si>
  <si>
    <t>Avaliação de Terreno (área urbana), com área acima de 10.000 m².</t>
  </si>
  <si>
    <t>Avaliação de Imóvel de base rural com beifeitorias e culturas aplicadas, com  área de 100 ha.</t>
  </si>
  <si>
    <t>Avaliação de Imóvel de base rural com beifeitorias e culturas aplicadas, com  área de 100 a 250 ha.</t>
  </si>
  <si>
    <t>Avaliação de Imóvel de base rural com beifeitorias e culturas aplicadas, com  área acima de 250 ha.</t>
  </si>
  <si>
    <t>Alcool Gel 70% Antiseptico Oriental ou similar</t>
  </si>
  <si>
    <t>Máscara de Proteção de tecido lavavel</t>
  </si>
  <si>
    <t>Adequação para Acessibilidade de edificações existentes (Observação: Se a con tratação incluir o projeto de reforma da edificação, este item não será pago) - preço por área construída.</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</si>
  <si>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</si>
  <si>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</si>
  <si>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Avaliação de Imóvel Urbano em Laudo Modelo Completo, Unidade Habitacional em  prédio(apartamento/loft/flat etc)</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</si>
  <si>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</si>
  <si>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</si>
  <si>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</si>
  <si>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250m² até 2.000m²).</t>
  </si>
  <si>
    <t>Serviço de corte em parede de concreto armado ou em bloco cerâmico com dimens ões 2,40x2,10m e esp=27cm, utilizando disco diamantado, inclusive expurgo do  material (obra: Conservatório de Música)</t>
  </si>
  <si>
    <t>Avaliação de Imóvel Urbano em Laudo Modelo Completoo, Unidade isolada habitac ional unifamiliar com avaliação do lote e do conjunto (terreno +  edificação) .</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</si>
  <si>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</si>
  <si>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4000m²).</t>
  </si>
  <si>
    <t>Avaliação de Terreno, apresentada em laudo modelo completo, com área até 10.0 00 m².</t>
  </si>
  <si>
    <t>Avaliação de Terreno, apresentada em laudo modelo completo, com área superior a 10.000 m².</t>
  </si>
  <si>
    <t>Avaliação de Imóvel de base rural com benfeitorias e culturas aplicadas, em l audo modelo simplificado, com área de até 100ha.</t>
  </si>
  <si>
    <t>Avaliação de Imóvel de base rural com benfeitorias e culturas aplicadas, em l audo modelo simplificado, com área de 100  a 250 ha.</t>
  </si>
  <si>
    <t>Avaliação de Imóvel de base rural com benfeitorias e culturas aplicadas, em l audo modelo simplificado, com área acima de 250 ha.</t>
  </si>
  <si>
    <t>Locação de prancha metáilca para andaimes</t>
  </si>
  <si>
    <t>Locação de Rodas  para andaimes</t>
  </si>
  <si>
    <t>Locação de forcado regulável</t>
  </si>
  <si>
    <t>Aluguel de andaime metálico tubular simples - aluguel diário por peça por mês</t>
  </si>
  <si>
    <t>pxdxm</t>
  </si>
  <si>
    <t>Tanque em aço inox 430 com 0,6 mm de espessura, modelo TS740 de parede,  capa cidade de 47 litros, profundidade de 26 cm, acabamento alto brilho, e sabonet eira. Medidas: 71 x 43,5cm.  Da marca Franke ou similar.</t>
  </si>
  <si>
    <t>Pia de Expurgo Hospitalar Em aço Inox AISI 304, espessura 0,8mm, acabamento e scovado, Medindo (70x52,5 Cm). Marca Hidronox ou similar.</t>
  </si>
  <si>
    <t>Ralo seco linear pvc sanitário d=90 com grelha aluminio</t>
  </si>
  <si>
    <t>Base para Registro gaveta, branco/cromado, cpvc d=22 mm</t>
  </si>
  <si>
    <t>Telefone também para interfone</t>
  </si>
  <si>
    <t>Conector de latão, cobre ou bronze d = 66mm x 2.1/2"</t>
  </si>
  <si>
    <t>Conector de latão, cobre ou bronze d = 79mm x 3"</t>
  </si>
  <si>
    <t>Iluminação de balizamento face única</t>
  </si>
  <si>
    <t>Reservatório solar térmico de acumulação em inox, capacidade, 400 l</t>
  </si>
  <si>
    <t>Coletor solar , placas 100x200cm, Soletrol Max 2,00m² ou similar, classificaç ão A inmetro</t>
  </si>
  <si>
    <t>Caixa de Passagem de Alumínio para piso 30x30x12cm, da marca Wetzel Mod: Cp-3 030-12 ou similar.</t>
  </si>
  <si>
    <t>Refletor TR Led, corpo em aluminio, vidro temperado, potencia 30W, bivolt, te mp.cor 3000K/600k, IP-65, da Taschibra ou similar</t>
  </si>
  <si>
    <t>Luminária de embutir redonda para lâmpada flourescente ou LED compacta sistem a draw back, modelo ref: 1140 da marca BONIN ou similar.</t>
  </si>
  <si>
    <t>Instalação de condicionador de ar tipo split high wall, 7000 btu  - contempla a mão de obra, suporte e tubulação até 3,0m</t>
  </si>
  <si>
    <t>Placa de sinalizacao, fotoluminescente, 30x30 cm, em pvc , com seta indicativ a de localização de equipamentos - Placa E13</t>
  </si>
  <si>
    <t>Pressurizador até 12mca/160w/220v</t>
  </si>
  <si>
    <t>Placa de sinalizacao, fotoluminescente, 38x19 cm, em pvc , com seta indicativ a de sentido (esquerda ou direita) de saída de emergência- Placa S2</t>
  </si>
  <si>
    <t>Placa de sinalizacao, fotoluminescente, 30x30 cm, em pvc , com logotipo "Abri go de mangueira e hidrante"- Placa E7</t>
  </si>
  <si>
    <t>Placa de sinalizacao, fotoluminescente, 30x30 cm, em pvc , com logotipo "Alar me sonoro"- Placa E1</t>
  </si>
  <si>
    <t>Placa de sinalizacao, fotoluminescente, 38x19 cm, em pvc , com logotipo "Coma ndo manual de alarme de incêndio"- Placa E2</t>
  </si>
  <si>
    <t>Placa de sinalizacao, fotoluminescente, em pvc , com logotipo "Extintor de in cêndio portátil"- Placa E5</t>
  </si>
  <si>
    <t>Placa de sinalizacao, fotoluminescente, em pvc , com logotipo "Cuidado risco  de choque elétrico"- Placa E5</t>
  </si>
  <si>
    <t>Placa de sinalizacao, fotoluminescente, em pvc , com logotipo "Extintor de in cêndio portátil com rodas" -  Placa E11</t>
  </si>
  <si>
    <t>Placa de sinalizacao, fotoluminescente,38x 19cm, em pvc , com logotipo "Bomba s de incêndio" -  Placa E3</t>
  </si>
  <si>
    <t>Placa de sinalizacao, fotoluminescente, em pvc , com logotipo "Hidrante de in cêndio" -  Placa E9</t>
  </si>
  <si>
    <t>Placa de sinalizacao, fotoluminescente, em pvc , rota de fuga</t>
  </si>
  <si>
    <t>Válvula de segurança por pressão de 1/2"</t>
  </si>
  <si>
    <t>Luminária de sobrepor, de alumínio, redonda com diam.20cm, para lâmpada flour escente ou LED, modelo PL Hiper 20 x 20 BR.</t>
  </si>
  <si>
    <t>Lâmpada fluorescente eletronica PL  11W / 127v (compacta integrada)</t>
  </si>
  <si>
    <t>Adesivo cortado eletronicamente, Puxe-Empurre, dimensões:50 x 10cm.</t>
  </si>
  <si>
    <t>Bolsa de comunicação interna 22 x 35 cm, dispay acrílico esp: 2mm face única.</t>
  </si>
  <si>
    <t>Placa suspensa de parede 125 x 50cm, em alumínio composto esp: 3mm com aplica ção de adesivo.</t>
  </si>
  <si>
    <t>Placa suspensa de parede 125 x 25cm, em alumínio composto esp: 3mm com aplica ção de adesivo.</t>
  </si>
  <si>
    <t>Poste de aço galv. cônico contínuPoste de Aço para Jardim, altura 3m/4m, com  tubo diam. = 64mm</t>
  </si>
  <si>
    <t>Painel de comunicação interna 150 x 85 cm, em alumínio composto esp: 3mm com  aplicação de adesivo refletivo recortado.</t>
  </si>
  <si>
    <t>Placa direcionada de parede 80 x 80cm,em alumínio composto esp: 3mm com aplic ação de adesivo.</t>
  </si>
  <si>
    <t>Suporte de fixação em chapa de aço galvanizado, para 01 luminária, encaixe em poste com topo de Ø de 60,3mm externo, da Induspar ou similar</t>
  </si>
  <si>
    <t>Suporte de fixação em chapa de aço galvanizado, para 02 luminária, encaixe em poste com topo de Ø de 60,3mm externo, da Induspar ou similar</t>
  </si>
  <si>
    <t>Luminária em LED  para iluminação pública, 50W, 100 a 220v, Fluxo luminoso 40 00 a 4200 lúmens, Temp. cor 6000/6500k, IRC= ou 70%, modelo Induspar ou simil ar</t>
  </si>
  <si>
    <t>Porta corta fogo, 2,34 x 2,10, de abrir, 02 folha, em chapa de aço galvanizad o nº24, batente em chapa nº18, classe 90, isolante em manta cerâmica incombus tível e=5cm, dobradiças de mola PPF, abertura através de barra de panico AP L F NT2 MO.95 CRA</t>
  </si>
  <si>
    <t>Caixa de concreto pre moldado para aterramento, com tampa, 40 x 40 x 40, e =  5cm</t>
  </si>
  <si>
    <t>Caixa de medição indireta Padrão Energisa em Acrilico ou material similar</t>
  </si>
  <si>
    <t>Luminária Pública decorativa a LED Linha PLANETÁRIA, código ELPFP-60, Potênci a 60W, 9000 lúmens, IRC &gt; 70%, 5000k/4000k, Alumínio Injetado Vidro Temperado de 4mm, da ESTIL ou similar</t>
  </si>
  <si>
    <t>Descarte de resíduos limpo, tipo: Entulho Puro (cinza e vermelho – resto de o bra) da construção civil em área licenciada.</t>
  </si>
  <si>
    <t>Descarte de resíduos devidamente separado, tipo: madeira, metal, papel, papel ão, plástico e gesso da construção civil em área licenciada.</t>
  </si>
  <si>
    <t>Módulo de tomada 2p + t, 20A- ref.: 149-123-BR, da Mopa ou similar</t>
  </si>
  <si>
    <t>Suporte vertical  200 x50 mm  para fixação de eletrocalha metálica ( ref.: Mo pa ou similar)</t>
  </si>
  <si>
    <t>Flange 200 x 50mm para eletrocalha metálica (ref. Mopa ou similar)</t>
  </si>
  <si>
    <t>Isolamento acústico com placa de espuma de poliuretano poliester e=75mm ( ref .: sonex Illtec 25/35 ou similar)</t>
  </si>
  <si>
    <t>Luminária Painel Led embutir 18w quadrada, 6000k  da G-light ou similar</t>
  </si>
  <si>
    <t>Fornecimento e Instalaçãode Carpete de alto tráfego 100% sintetico anti-chama lúmen São Carlos ou similar laudado pelo corpo de bombeiro e=5mm</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</si>
  <si>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</si>
  <si>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</si>
  <si>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Kit de fixação das Poltronas para pé latera/central, incluso:ferragem p/fixaç ão de estrutura das poltronas de Auditorio Arena</t>
  </si>
  <si>
    <t xml:space="preserve"> Etiqueta de numeração das poltronas de Auditorio 1-25 e 26-50 Arena</t>
  </si>
  <si>
    <t xml:space="preserve"> Etiqueta de identificação de fileiras de A- Z Arena - Fixada</t>
  </si>
  <si>
    <t>Poltrona Arena Obeso Acustica assento e encosto antipanico estofado tecido po lieste vermelho padrão braço PP, fixação no piso, marca Marelli ou similar, i nclusive instalação, montagem e  frete</t>
  </si>
  <si>
    <t>Tomada dupla para lógica no piso, metal, RJ45</t>
  </si>
  <si>
    <t>Base R - 130 - 129 x 44 x 2000mm ( Base Rodaflex X 2000-Z0)</t>
  </si>
  <si>
    <t>Canto inteno R - 130 - ref.184-01 ( Tampa vert.int.p/ Rodaflex - Creme )</t>
  </si>
  <si>
    <t>Derivação "L" R - 130 - ref.184-05 ( Tampa Hor 90 p/ Rodaflex - Creme )</t>
  </si>
  <si>
    <t>Fixa cabo R - 130 - ref.184-07 - Z ( Fixa Cabo -Z0 )</t>
  </si>
  <si>
    <t>Tampa R - 130 - 1000mm ref. 182-01 ( Tampa P/ Rodaflex - 1000 - Creme )</t>
  </si>
  <si>
    <t>Terminal R - 130 - ref. 184-06 ( Terminal P/ Rodaflex - Creme )</t>
  </si>
  <si>
    <t>Suporte c/2 furos para modulo (energia e/ou RJ)da Mopa 185-08 - (Sup. P/ rod. univ. c/furos p/ 2 modul. (Energia/ RJ) - Creme )</t>
  </si>
  <si>
    <t>Porta acústica em madeira 0,80 x 2,10, espessura 60mm com visor de 25 x25 cm</t>
  </si>
  <si>
    <t>Porta acústica em madeira 0,90 x 2,10, espessura 60mm com visor de 25 x25 cm</t>
  </si>
  <si>
    <t>Porta acústica em madeira 0,90 x 2,10, espessura 80mm com visor de 25 x25 cm</t>
  </si>
  <si>
    <t>Porta acústica em madeira 0,80 x 2,10, espessura 80mm com visor de 25 x25 cm</t>
  </si>
  <si>
    <t>Tubo de aço inox 4" esp.1,5mm</t>
  </si>
  <si>
    <t>Monitoramento de fluxo de pessoas - incluso 01 computador NUC intel I5 8gb, D DR3, HD1tb, VGA HDMI 03 usb win10 PRO ou similar;08 câmeras HIKVision DS-2CD1 101-I, ou similar; 01 roteador e 01 licença de software.</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</si>
  <si>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</si>
  <si>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</si>
  <si>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Forro de pvc, em réguas de 20 cm, cor Nogueira ou Carvalho, ref:Araforros ou  similar</t>
  </si>
  <si>
    <t xml:space="preserve"> Perfil PVC, U, para arremates DECOR em forros - Rodaforros</t>
  </si>
  <si>
    <t>Quadro de comando em chapa de ferro, 80x60x20cm, para bombas, constando de di sjuntores, comutadores e outros, da estação elevatória EE01 do Parque da Cida de, Aracaju- Fornecimento e montagem</t>
  </si>
  <si>
    <t>Tapete sanitizante 70 x 100</t>
  </si>
  <si>
    <t>Tapete sanitizante 38 x 58</t>
  </si>
  <si>
    <t>Fornecimento e instalação de canaleta sistema "x" 50 x 20 mm com divisória -  Rev 02</t>
  </si>
  <si>
    <t>Painel em vidro temperado 10mm, cor verde, inclusive ferragens e acessórios e instalação -  Rev 01</t>
  </si>
  <si>
    <t>Revestimento cerâmico para parede, 10 x 10 cm, Elizabeth, linha cristal marro m, aplicado com argamassa industrializada ac-ii, rejunte epoxi, exclusive reg ularização de base ou emboço - Rev 02</t>
  </si>
  <si>
    <t>Revestimento cerâmico para parede, 10 x 10 cm, Elizabeth, linha cristal pisci na, aplicado com argamassa industrializada ac-ii, rejunte epoxi, exclusive re gularização de base ou emboço - Rev 02</t>
  </si>
  <si>
    <t>Revestimento cerâmico para parede, 10 x 10 cm, Elizabeth, linha lux café, apl icado com argamassa industrializada ac-ii, rejunte epoxi, exclusive regulariz ação de base ou emboço - Rev 02</t>
  </si>
  <si>
    <t>Revestimento cerâmico para parede, 10 x 10 cm, Elizabeth, linha lux verde cla ro, aplicado com argamassa industrializada ac-ii, rejunte epoxi, exclusive re gularização de base ou emboço - Rev 02</t>
  </si>
  <si>
    <t>Revestimento cerâmico para parede, 10 x 10 cm, Elizabeth, linha cristal bege, aplicado com argamassa industrializada ac-ii, rejunte epoxi, exclusive regula rização de base ou emboço - Rev 02</t>
  </si>
  <si>
    <t>Revestimento cerâmico para parede, 10 x 10 cm, Elizabeth, linha cristal gema, aplicado com argamassa industrializada ac-ii, rejunte epoxi, exclusive regula rização de base ou emboço - Rev 02</t>
  </si>
  <si>
    <t>Revestimento cerâmico para piso ou parede, 90 x 90 cm, porcelanato, esmaltado , linha munari cimento, Eliane ou similar, aplicado com argamassa industriali zada ac-iii, rejuntado, exclusive regularização de base ou emboço - Rev -  02</t>
  </si>
  <si>
    <t>Fornecimento e instalação de Tampa de eletrocalha 200 x 3000 mm (ref. mopa ou similar) zincada - Rev 01</t>
  </si>
  <si>
    <t>Portão em tubo de ferro galvanizado de 2", de abrir, de 0,90 x 2,10m, tela ma lha revestida 76 x 76mm, n.º 12,  inclusive dobradiças e trancas/ferrolho</t>
  </si>
  <si>
    <t xml:space="preserve"> Poço de inspeção em PEAD 600x1000mm DN 150/200mm, exclusive tampa de concret o e do tampão de ferro fundido - Rev 01</t>
  </si>
  <si>
    <t>Poço de inspeção em PEAD 600x1600mm DN 150/200mm,  exclusive tampa de concret o e do tampão de ferro fundido - RevV 01</t>
  </si>
  <si>
    <t>Poço de inspeção em PEAD 600x2000mm DN 150/200mm,  exclusive tampa de concret o e do tampão de ferro fundido - Rev 01</t>
  </si>
  <si>
    <t>Poço de visita em PEAD 1000x2000mm DN 250mm,  exclusive tampa de concreto e d o tampão de ferro fundido - Rev 01</t>
  </si>
  <si>
    <t>Poço de visita em PEAD 1000x2500mm DN 250mm,  exclusive tampa de concreto e d o tampão de ferro fundido - Rev 01</t>
  </si>
  <si>
    <t>Poço de visita em PEAD 1000x3000mm DN 300mm,  exclusive tampa de concreto e d o tampão de ferro fundido - Rev 01</t>
  </si>
  <si>
    <t>Poço de visita em PEAD 1000x4000mm DN 300mm,  exclusive tampa de concreto e d o tampão de ferro fundido - Rev 01</t>
  </si>
  <si>
    <t>Fornecimento de Luminária Decorativa à Led ref. EGEU II 60w da Ilumatic ou si milar, inclusive poste cônico contínuo de aço reto, h=5,0m, com base - Rev 01</t>
  </si>
  <si>
    <t>Fornecimento de  Luminária Decorativa à Led ref. EGEU II 60w da Ilumatic ou s imilar, inclusive poste cônico contínuo de aço reto, h=6,0m - Rev 01</t>
  </si>
  <si>
    <t>Sapata de madeira para redistribuição de cargas 0,30x0,30x0,15m</t>
  </si>
  <si>
    <t>Restauro - Reintegração cromática da policromia em forro artístico</t>
  </si>
  <si>
    <t>Andaime tubular metálico simples com rodas - peça x dia</t>
  </si>
  <si>
    <t>Locação de forcado regulável - peça x dia</t>
  </si>
  <si>
    <t>Reservatório solar térmico de acumulação em aço, capacidade:400 l, baixa pres são</t>
  </si>
  <si>
    <t>Tanque em aço inox 430 com 0,6 mm de espessura, modelo TS740 de parede,  capa cidade de 47 litros, profundidade de 26 cm, acabamento alto brilho, e sabonet eira. Medidas: 71 x 43,5cm, da marca Franke ou similar,</t>
  </si>
  <si>
    <t>Colar tomada pvc, com travas, saida com rosca, de 75 mm x 1/2" ou 75 mm x 3/4 ", para ligacao predial de agua</t>
  </si>
  <si>
    <t>Abraçadeira metálica tipo "U" de 4" com fixações, p/tubo galvanizado</t>
  </si>
  <si>
    <t>Refletor TR Led, corpo em aluminio, vidro temperado, potencia 30W, bivolt, te mp.cor 3000K/6000k, IP-65, da Taschibra ou similar</t>
  </si>
  <si>
    <t>Luva de pressão para eletroduto flexível corrugado, diâm = 20mm (1/2")</t>
  </si>
  <si>
    <t>Luva de pressão para eletroduto flexível corrugado, diâm = 25mm (3/4")</t>
  </si>
  <si>
    <t>Luva de pressão para eletroduto flexível corrugado, diâm = 32mm (1")</t>
  </si>
  <si>
    <t>Instalação de condicionador de ar tipo split high wall, 7000 btu</t>
  </si>
  <si>
    <t>Fornecimento e instalação de Para raios tipo polimérico 15kv - 12ka</t>
  </si>
  <si>
    <t>Registro gaveta, branco/cromado, cpvc d=22 mm, inclusive canopla</t>
  </si>
  <si>
    <t>Luminária de embutir redonda para lâmpada flourescente ou LED 9/10W, compacta sistema draw back, modelo ref: 1140 da marca BONIN ou similar.</t>
  </si>
  <si>
    <t>Luminária de sobrepor, de alumínio, redonda com diam.20cm, para lâmpada flour escente ou LED de 9W, modelo PL Hiper 20 x 20 BR.</t>
  </si>
  <si>
    <t>Luminária de embutir redonda para lâmpada flourescente ou LED 11W, compacta s istema draw back, modelo ref: 1140 da marca BONIN ou similar.</t>
  </si>
  <si>
    <t>Luminária de sobrepor, de alumínio, redonda com diam.20cm, para lâmpada flour escente ou LED de 11W, modelo PL Hiper 20 x 20 BR.</t>
  </si>
  <si>
    <t>Poste decorativo 1 pétalas, em aço galvanizado com difusor em vidro transpare nte temperado, com 3m/4m, inclusive lâmpada de led 50w</t>
  </si>
  <si>
    <t>Poste decorativo 2 pétalas, em aço galvanizado com difusor em vidro transpare nte temperado, com 3m/4m, inclusive lâmpada de led 50w</t>
  </si>
  <si>
    <t>Anteparo para luminaria LPL Ares em aço galv. e pintada da Ilumatic - Forneci mento e instalação</t>
  </si>
  <si>
    <t>Poste concreto duplo T (DT) 11/1500 - fornecimento e assentamento</t>
  </si>
  <si>
    <t>Cura quimíca para piso de concreto contra a desidatração com aplicação por pu lverização</t>
  </si>
  <si>
    <t>Fornecimento e assentamento de tubo de aço galvanizado de 1" em esquadria met álica</t>
  </si>
  <si>
    <t>Fornecimento e assentamento de tubo de aço galvanizado de 2" em esquadria met álica</t>
  </si>
  <si>
    <t>Fornecimento e assentamento de tubo de aço galvanizado de 3" em esquadria met álica</t>
  </si>
  <si>
    <t>Monitoramento de fluxo de pessoas - incluso 01 computador NUC intel I5 8gb, D DR3, HD1tb, VGA HDMI 03 usb win10 PRO ou similar; 08 câmeras HIKVision DS-2CD 1101-I, ou similar; 01 roteador e 01 licença de software.</t>
  </si>
  <si>
    <t>Fornecimento e montagem de tubo de aço galvanizado de 1"</t>
  </si>
  <si>
    <t>Fornecimento e montagem de tubo de aço galvanizado de 2"</t>
  </si>
  <si>
    <t>Fornecimento e montagem de tubo de aço galvanizado de 3"</t>
  </si>
  <si>
    <t>Fornecimento e montagem de tubo de aço galvanizado de 4"</t>
  </si>
  <si>
    <t>Remoção de tubo galvanizado, bitolas diversas</t>
  </si>
  <si>
    <t>Grade de retenção de sólidos com barra de ferro chata 1" x 1/4", espaçados de 2,5cm, inclusive pintura anticorrosiva</t>
  </si>
  <si>
    <t>Fornecimento e montagem de medidor de vazão do tipo calha parshall garganta W 3, em fibra de vidro</t>
  </si>
  <si>
    <t>Porta de vidro temperado, de abrir, duas folhas, 1,8x2,10m, espessura 10mm, i nclusive acessorios - Rev 01</t>
  </si>
  <si>
    <t>Portão em tubo de ferro galvanizado de 2", de abrir, tela malha revestida 76  x 76mm, n.º 12,  inclusive dobradiças e trancas/ferrolho</t>
  </si>
  <si>
    <t>Gradil em tubo galvanizado 3" superior e verticais a cada 2,08m e tubos inter mediários 1" formando dois quadros separados por um tubo de 1" e tela galvani zada 2 x 2cm revestida com pvc - Rev 01</t>
  </si>
  <si>
    <t>Chuveiro publico em TOTEM, em tubo de aço inox 4" e braços de 1.1/2", duplo c huveiro e valvúlas/registros antivandalismo, para praia, parque</t>
  </si>
  <si>
    <t>Quadro de comando em chapa de ferro, 80x60x20cm, para bombas, constando de di sjuntores, comutadores e outros (ver relação em imagens), da estação elevatór ia EE01 do Parque da Cidade, Aracaju- Fornecimento e montagem</t>
  </si>
  <si>
    <t>Guarda-corpo em tubo de aço galvanizado de 0,65m de altura, superior e montan tes de 2" a cada 1,47m de eixo, inferior e verticais de 1" a cada 11cm, fixad o com chumbador mecânico</t>
  </si>
  <si>
    <r>
      <t>M</t>
    </r>
    <r>
      <rPr>
        <b/>
        <i/>
        <sz val="10"/>
        <rFont val="Arial"/>
        <family val="2"/>
      </rPr>
      <t>³</t>
    </r>
  </si>
  <si>
    <t>caminhão basculante 6 m³, peso bruto total 16.000 kg, carga útil máxima 13.071 kg, distância entre eixos 4,80 m, potência 230 cv inclusive caçamba metálica - chi diurno. af_06/2014</t>
  </si>
  <si>
    <t>caminhão basculante 6 m³, peso bruto total 16.000 kg, carga útil máxima 13.071 kg, distância entre eixos 4,80 m, potência 230 cv inclusive caçamba metálica - chp diurno. af_06/2014</t>
  </si>
  <si>
    <t>Marmorista com encargos complementares</t>
  </si>
  <si>
    <t>Areia Grossa - Posto Jazida/Fornecedor ( Retirado na Jazida, Sem transporte)</t>
  </si>
  <si>
    <t>Cimento Portland Composto CP II - 32</t>
  </si>
  <si>
    <t>Cimento Branco</t>
  </si>
  <si>
    <t xml:space="preserve">Granilha / Grana / Pedrisco ou Agregado em marmore / Granito / </t>
  </si>
  <si>
    <t>Aço CA-25, 6,3 MM OU 8,00MM, Vergalhão</t>
  </si>
  <si>
    <t>Arame Recozido 16 BWG, D=1,60 MM OU 18 BWG, D=1,25</t>
  </si>
  <si>
    <t>Carga manual de entulho em caminhão basculante 6 m³. COMPOSIÇÃO 32</t>
  </si>
  <si>
    <t>Remoção de entulho com transporte em caminhão basculante 6 m³. COMPOSIÇÃO 33</t>
  </si>
  <si>
    <t>JAN./2021</t>
  </si>
  <si>
    <t>CONVENIO</t>
  </si>
  <si>
    <t>PROPOSTA</t>
  </si>
  <si>
    <t>905101/2020</t>
  </si>
  <si>
    <t>018558/2020</t>
  </si>
  <si>
    <t>Área do Terreno (Calculo do Platô-TopoEVN)</t>
  </si>
  <si>
    <t>Volume de Aterro (Calculo do Platô-TopoEVN)</t>
  </si>
  <si>
    <t>Volume de Corte (Calculo do Platô-TopoEVN)</t>
  </si>
  <si>
    <t>Bota-fora à 8,90 km de distância e emp. 15%</t>
  </si>
  <si>
    <t>Sistema de Instalações de Águas Pluviais</t>
  </si>
  <si>
    <t xml:space="preserve">Gradil </t>
  </si>
  <si>
    <t>PT2</t>
  </si>
  <si>
    <t>Alvenaria de vedação com elemento vazado de concreto (cobogó)</t>
  </si>
  <si>
    <t>C2 - 1,00X0,51</t>
  </si>
  <si>
    <t>C1 - 0,50X0,50</t>
  </si>
  <si>
    <t>C3 - 1,50X1,00</t>
  </si>
  <si>
    <t>C4 - 1,50X1,00</t>
  </si>
  <si>
    <t>P5 (0,80x2,10)</t>
  </si>
  <si>
    <t>P8</t>
  </si>
  <si>
    <t>P10</t>
  </si>
  <si>
    <t>P6</t>
  </si>
  <si>
    <t>P7</t>
  </si>
  <si>
    <t>c</t>
  </si>
  <si>
    <t>eletrodo revestido aws - e7018, diametro igual a 4,00 mm</t>
  </si>
  <si>
    <t>roldana para porta correr (superior)</t>
  </si>
  <si>
    <t>tranca de ferro - tipo 2- para porta em grade de ferro, em barra chata ferro  2" x 1/4" e barra aço redonda 7/8" - exceto mão de obra</t>
  </si>
  <si>
    <t>barra quadrada de ferro 1" (5,06 kg/m)</t>
  </si>
  <si>
    <t>chapa de aco grossa, sae 1020, bitola 1/4", e = 6,35 mm (49,85 kg/m²)</t>
  </si>
  <si>
    <t>barra de ferro chato, retangular, 50,8 mm x 6,35 mm (l x e), 2,53 kg/m</t>
  </si>
  <si>
    <t>perfil aço, u dobrado de chapa - udc simples - 50 x 25 x 2,00 mm (1,38 kg/m)</t>
  </si>
  <si>
    <t>tubo industrial, em aço, quadrado, dim 50 x 50 mm, e=2,00mm, 4,476 kg/m</t>
  </si>
  <si>
    <t>perfil aço, cantoneira abas iguais - 1" x 1/4" (2,22 kg/m)</t>
  </si>
  <si>
    <t>9.5</t>
  </si>
  <si>
    <t>9.7</t>
  </si>
  <si>
    <t>9.8</t>
  </si>
  <si>
    <t>9.9</t>
  </si>
  <si>
    <t>Vidraceiro com encargos complementares</t>
  </si>
  <si>
    <t>Alambrado com tela de nylon, malha 3.6 mm,  formando quadros de 2.00 x 2.00 m, exceto mureta</t>
  </si>
  <si>
    <t>m2</t>
  </si>
  <si>
    <t>tela de nylon, fio 30-36 (3,6mm), malha 10x10cm</t>
  </si>
  <si>
    <t>arame galvanizado com revestimento em pvc,14bwg (2,8 mm) - 0,031kg/m</t>
  </si>
  <si>
    <t>AL1</t>
  </si>
  <si>
    <t>AL2</t>
  </si>
  <si>
    <t>AL3</t>
  </si>
  <si>
    <t>AL4</t>
  </si>
  <si>
    <t>P9</t>
  </si>
  <si>
    <t>uni</t>
  </si>
  <si>
    <t>Composição 10</t>
  </si>
  <si>
    <t>Fornecimento e colocação de cremona cromada 1,50m - Rev 02</t>
  </si>
  <si>
    <t>Madeiramento em massaranduba/madeira de lei, tesoura com vão de 15 m - Rev. 0 3</t>
  </si>
  <si>
    <t>Conjunto de ferragens para porta externa em madeira, de abrir, duas folhas, a cabamento aço inox, padrão superior - Rev 02</t>
  </si>
  <si>
    <t>Tampa de encaixe 400 x 3000 mm para eletrocalha metálica (ref.: mopa ou simil ar)</t>
  </si>
  <si>
    <t>Abrigo para incêndio com mangueira e esguicho, de embutir/interna, com 90 x 6 0 x 17 cm, em chapa de aco, porta com ventilacao, visor com a inscricao "ince ndio", suporte/cesta interna para a mangueira, pintura eletrostatica vermelha - fornec. e instal</t>
  </si>
  <si>
    <t>Lavatório com bancada em granito cinza andorinha, e = 2cm, dim 1.40x0.60, com 02 cubas de embutir de louça,  sifão ajustável metalizado, válvula cromada, t orneira cromada, inclusive rodopia 10 cm, assentada</t>
  </si>
  <si>
    <t>Esquadria Gaiolas Cetas 1, dim. 0,49x0,40m, em alumínio, cor N/P/B, moldura-p olicarbonato/tela passarinho, completa, inclusive caixilhos, dobradiças ou ro ldanas e fechadura</t>
  </si>
  <si>
    <t>Placa cega para caixa de pvc 4" x 2", para tomadas e interruptores</t>
  </si>
  <si>
    <t>Esquadria Gaiolas Cetas 2, dim. 0,0,6x0,80m, em alumínio, cor N/P/B, moldura- policarbonato/tela passarinho, completa, inclusive caixilhos, dobradiças ou r oldanas e fechadura</t>
  </si>
  <si>
    <t>Esquadria Gaiolas Cetas 3, dim. 0,40x0,40m, em alumínio, cor N/P/B, moldura-p olicarbonato/tela passarinho, completa, inclusive caixilhos, dobradiças ou ro ldanas e fechadura</t>
  </si>
  <si>
    <t>Porta de ferro tipo guilhotina, dim 0,90 x 1,20m, quadro em barra chata de 1" x 1/4", com 2 barras chata de 1" x 1/4" nos dois lados na horizontal e redond a de 1" na vertical, inclusive tela, puxador/contra peso e ferrolho</t>
  </si>
  <si>
    <t>Porta de ferro tipo guilhotina, quadro em barra chata de 1" x 1/4", com 2 bar ras chata de 1" x 1/4" nos dois lados na horizontal e redonda de 1" na vertic al, inclusive tela, puxador/contra peso e ferrolho</t>
  </si>
  <si>
    <t>Portão em ferro, em tubo de aço galv. 2" e tela revestida 1"</t>
  </si>
  <si>
    <t>Fornecimento de catraca, tipo Pedestal Mecânica Bidirecional, da Ponto System ou similar, inclusive frete.</t>
  </si>
  <si>
    <t>Estrutura para galpão pré-moldado de concreto armado, Padrão Quadra de Esport e SEDUC sem lanternim, c/montagem, vãos de 15 a 25m, atirantados, vãos entre  pilares de 5,00/6,00m, altura 6,50/7,50m(lateral/meio), excluso telhas, inclu sive fundação</t>
  </si>
  <si>
    <t>Pára-raio tipo Franklin 350mm, latão cromado, para descida 1 cabos, c/suporte e conectores p/cabo terra,  inclusive mastro aço galv 3mx1.1/2" e 3mx2" e bas e e sinalizador duplo</t>
  </si>
  <si>
    <t>Estrutura para galpão pré-moldado de concreto armado, Padrão Quadra de Esport e, sem lanternim, c/montagem, vãos até 22m, tesoura sem emenda, vãos entre pi lares de 5,00/6,00m, altura 6,50/7,50m(lateral/meio), excluso telhas, inclusi ve fundação</t>
  </si>
  <si>
    <t>Dobradiça de ferro zincado 1 1/2" cartela com 2 und</t>
  </si>
  <si>
    <t>ct</t>
  </si>
  <si>
    <t>Chapa em policarbonato, cor cristal-incolor 3mm 2,0x3,0m</t>
  </si>
  <si>
    <t>Emulsão asfáltica rl-1c</t>
  </si>
  <si>
    <t>Abraçadeira guia reforçado 1 descida para mastro 1.1/2", inclusive parafuso s extavado, ref. TEL-340</t>
  </si>
  <si>
    <t>Abraçadeira guia simples 1 descida para mastro 1.1/2", inclusive parafuso sex tavado, ref. TEL-320</t>
  </si>
  <si>
    <t>Abraçadeira guia simples 1 descida para mastro 2", inclusive parafuso sextava do, ref. TEL-330</t>
  </si>
  <si>
    <t>Abraçadeira guia reforçado 1 descida para mastro 2", inclusive parafuso sexta vado, ref. TEL-350</t>
  </si>
  <si>
    <t>5.8</t>
  </si>
  <si>
    <t>5.9</t>
  </si>
  <si>
    <t xml:space="preserve">Piso tátil direcional, de borracha, colorido, 25 X 25 cm, e = 5 mm,para cola </t>
  </si>
  <si>
    <t>Piso tátil alerta , de borracha, colorido, 25 X 25 cm, e = 5 mm, para cola</t>
  </si>
  <si>
    <t>área de piso tátil de alerta de concreto</t>
  </si>
  <si>
    <t>área de Piso tátil direcional, de borracha</t>
  </si>
  <si>
    <t>área de piso tátil alerta , de borracha</t>
  </si>
  <si>
    <t xml:space="preserve">área de piso tátil direcional de concreto </t>
  </si>
  <si>
    <t>Ajudante de pedreiro com encargos complementares</t>
  </si>
  <si>
    <t>Argamassa industrializada multiuso, para revestimento interno e externo e assentamento de blocos diversos</t>
  </si>
  <si>
    <t>Rejunte cimenticio, qualquer cor</t>
  </si>
  <si>
    <t>Piso tatil alerta ou direcional, de borracha, colorido, 25 x 25 cm, e = 5 mm, para cola</t>
  </si>
  <si>
    <t>Adesivo acrilico/cola de contato</t>
  </si>
  <si>
    <t>Área do Terreno</t>
  </si>
  <si>
    <t>1.9</t>
  </si>
  <si>
    <t>Limpeza mecanizada de camada vegetal, vegetação e pequenas arvores (Diâmetro menor que 0,20 m), com trator esteira</t>
  </si>
  <si>
    <t>Sistema de Instalações de eletricas</t>
  </si>
  <si>
    <t>pinrura do teto</t>
  </si>
  <si>
    <t xml:space="preserve">Banheiro </t>
  </si>
  <si>
    <t xml:space="preserve">Entrada </t>
  </si>
  <si>
    <t>Calha em chapa de aço galvanizado numero 24, desenvolvimento de 100 cm</t>
  </si>
  <si>
    <t xml:space="preserve">Aquisição e instalação de simbolo em ACM </t>
  </si>
  <si>
    <t>Letreiro em ACM para Fachada</t>
  </si>
  <si>
    <t>Simbolo em ACM para Fachada</t>
  </si>
  <si>
    <t>FONTE: COMPOSIÇÃO ELABORADA COM REFERÊNCIA NO SERVIÇO 11735/ORSE</t>
  </si>
  <si>
    <t>placa de inauguração em alumínio composto preto, esp=4mm, (acm con stit. de 02 chapas sólidas de alumínio c/ núcleo central em polietileno), c/  pintura coilcoating pvdf kynar 500, texto gravado a laser, acab em verniz aut om., mold  alumínio</t>
  </si>
  <si>
    <t>Aquisição e instalação de simbolo em ACM</t>
  </si>
  <si>
    <t>Jazida à 8,90 km de distância</t>
  </si>
  <si>
    <t>Perfil U 4" x 2" x  # 1/4"</t>
  </si>
  <si>
    <t>Perfil Cantoneira L 2" x 1/ 1/2" x 1/4"</t>
  </si>
  <si>
    <t>Parafuso zincado, autobrocante, flangeado, 4,2 mm x 19 mm</t>
  </si>
  <si>
    <t>Parafuso, comum, astm a307, sextavado, diametro 1/2" (12,7 mm), comprimento 1" (25,4 mm)</t>
  </si>
  <si>
    <t>Parafuso, astm a307 - grau a, sextavado, zincado, diametro 3/8" (9,52 mm), comprimento 1 " (25,4 mm)</t>
  </si>
  <si>
    <t>Guincho elétrico de coluna, capacidade 400 kg, com moto freio, motor trifásico de 1,25 cv - chp diurno</t>
  </si>
  <si>
    <t>Guincho elétrico de coluna, capacidade 400 kg, com moto freio, motor trifásico de 1,25 cv - chi diurno</t>
  </si>
  <si>
    <t>Pintor com encargos complementares</t>
  </si>
  <si>
    <t>Cal hidratada para pintura</t>
  </si>
  <si>
    <t>1.10</t>
  </si>
  <si>
    <t>Perimetros com Divisa para Rua</t>
  </si>
  <si>
    <t>Portão de ferro eletrico, exclusive o kit motor</t>
  </si>
  <si>
    <t>Transporte com caminhão basculante 14 m³ do material de demolição</t>
  </si>
  <si>
    <t>Locação com piquetes de madeira</t>
  </si>
  <si>
    <t>Demolição de edificação existente com pá carregadeira, incluso retirada mecânizada de entulho</t>
  </si>
  <si>
    <t>FONTE: COMPOSIÇÃO ELABORADA COM REFERÊNCIA NO SERVIÇO 00165/ORSE</t>
  </si>
  <si>
    <t>Laje pré-moldada unidirecional, biapoiada, para piso, enchimento em cerâmica, vigota convencional, altura total da laje (enchimento+capa) = (8+4)</t>
  </si>
  <si>
    <t>Perfil U 150 x 50 x # 3,42mm</t>
  </si>
  <si>
    <t>Chapa de Aço #1/4"</t>
  </si>
  <si>
    <t>Perfil C 160 x 50 x 17mm</t>
  </si>
  <si>
    <t>Perfil Cantoneira L 40 x 40 x 2,66mm</t>
  </si>
  <si>
    <t>Perfil Cantoneira L 30 x 30 x 3,04mm</t>
  </si>
  <si>
    <t>Vergalhão 3/8" - 10mm CA-25</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</si>
  <si>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</si>
  <si>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</si>
  <si>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</si>
  <si>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</si>
  <si>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</si>
  <si>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</si>
  <si>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</si>
  <si>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</si>
  <si>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</si>
  <si>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</si>
  <si>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</si>
  <si>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</si>
  <si>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</si>
  <si>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</si>
  <si>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</si>
  <si>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</si>
  <si>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</si>
  <si>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</si>
  <si>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</si>
  <si>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</si>
  <si>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</si>
  <si>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</si>
  <si>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</si>
  <si>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</si>
  <si>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</si>
  <si>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</si>
  <si>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</si>
  <si>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</si>
  <si>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</si>
  <si>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</si>
  <si>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</si>
  <si>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</si>
  <si>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</si>
  <si>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</si>
  <si>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</si>
  <si>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</si>
  <si>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</si>
  <si>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</si>
  <si>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</si>
  <si>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</si>
  <si>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</si>
  <si>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</si>
  <si>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</si>
  <si>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</si>
  <si>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</si>
  <si>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</si>
  <si>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</si>
  <si>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</si>
  <si>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</si>
  <si>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</si>
  <si>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</si>
  <si>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</si>
  <si>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</si>
  <si>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</si>
  <si>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</si>
  <si>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</si>
  <si>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MANÔMETRO 0 A 200 PSI (0 A 14 KGF/CM2), D = 50MM - FORNECIMENTO E INSTALAÇÃO. AF_10/2020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</si>
  <si>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</si>
  <si>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</si>
  <si>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</si>
  <si>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</si>
  <si>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</si>
  <si>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</si>
  <si>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3 CV OU 2,96 HP, HM 34 A 40 M, Q 8,6 A 14,8 M3/H - FORNECIMENTO E INSTALAÇÃO. AF_12/2020</t>
  </si>
  <si>
    <t>BOMBA CENTRÍFUGA, TRIFÁSICA, 3 CV OU 2,96 HP, HM 34 A 40 M, Q 8,6 A 14,8 M3/H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</si>
  <si>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</si>
  <si>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</si>
  <si>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</si>
  <si>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</si>
  <si>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</si>
  <si>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</si>
  <si>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</si>
  <si>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</si>
  <si>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</si>
  <si>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</si>
  <si>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</si>
  <si>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</si>
  <si>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</si>
  <si>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</si>
  <si>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</si>
  <si>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</si>
  <si>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</si>
  <si>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</si>
  <si>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</si>
  <si>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</si>
  <si>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</si>
  <si>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</si>
  <si>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</si>
  <si>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</si>
  <si>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</si>
  <si>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</si>
  <si>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</si>
  <si>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</si>
  <si>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</si>
  <si>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</si>
  <si>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</si>
  <si>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</si>
  <si>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</si>
  <si>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</si>
  <si>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</si>
  <si>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</si>
  <si>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</si>
  <si>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</si>
  <si>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</si>
  <si>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</si>
  <si>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</si>
  <si>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</si>
  <si>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</si>
  <si>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</si>
  <si>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</si>
  <si>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</si>
  <si>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</si>
  <si>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</si>
  <si>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</si>
  <si>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</si>
  <si>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</si>
  <si>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</si>
  <si>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</si>
  <si>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</si>
  <si>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</si>
  <si>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</si>
  <si>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</si>
  <si>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</si>
  <si>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</si>
  <si>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</si>
  <si>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</si>
  <si>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</si>
  <si>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</si>
  <si>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</si>
  <si>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</si>
  <si>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</si>
  <si>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</si>
  <si>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</si>
  <si>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</si>
  <si>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</si>
  <si>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</si>
  <si>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</si>
  <si>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</si>
  <si>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</si>
  <si>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</si>
  <si>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</si>
  <si>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</si>
  <si>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</si>
  <si>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</si>
  <si>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</si>
  <si>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</si>
  <si>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</si>
  <si>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</si>
  <si>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</si>
  <si>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</si>
  <si>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</si>
  <si>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</si>
  <si>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</si>
  <si>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</si>
  <si>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</si>
  <si>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</si>
  <si>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</si>
  <si>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</si>
  <si>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</si>
  <si>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</si>
  <si>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</si>
  <si>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</si>
  <si>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</si>
  <si>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</si>
  <si>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</si>
  <si>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</si>
  <si>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</si>
  <si>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</si>
  <si>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</si>
  <si>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</si>
  <si>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</si>
  <si>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</si>
  <si>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</si>
  <si>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</si>
  <si>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</si>
  <si>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</si>
  <si>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</si>
  <si>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</si>
  <si>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</si>
  <si>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</si>
  <si>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</si>
  <si>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</si>
  <si>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</si>
  <si>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</si>
  <si>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</si>
  <si>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</si>
  <si>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</si>
  <si>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</si>
  <si>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</si>
  <si>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</si>
  <si>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</si>
  <si>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</si>
  <si>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</si>
  <si>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</si>
  <si>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</si>
  <si>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</si>
  <si>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</si>
  <si>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</si>
  <si>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</si>
  <si>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</si>
  <si>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</si>
  <si>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</si>
  <si>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</si>
  <si>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</si>
  <si>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</si>
  <si>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</si>
  <si>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</si>
  <si>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</si>
  <si>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</si>
  <si>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</si>
  <si>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</si>
  <si>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</si>
  <si>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</si>
  <si>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</si>
  <si>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</si>
  <si>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</si>
  <si>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</si>
  <si>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</si>
  <si>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</si>
  <si>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</si>
  <si>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</si>
  <si>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</si>
  <si>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</si>
  <si>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</si>
  <si>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</si>
  <si>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 xml:space="preserve">M2    </t>
  </si>
  <si>
    <t xml:space="preserve">UN    </t>
  </si>
  <si>
    <t xml:space="preserve">GL    </t>
  </si>
  <si>
    <t xml:space="preserve">L     </t>
  </si>
  <si>
    <t xml:space="preserve">M     </t>
  </si>
  <si>
    <t xml:space="preserve">KG    </t>
  </si>
  <si>
    <t xml:space="preserve">M3    </t>
  </si>
  <si>
    <t xml:space="preserve">H     </t>
  </si>
  <si>
    <t xml:space="preserve">MES   </t>
  </si>
  <si>
    <t xml:space="preserve">DM3   </t>
  </si>
  <si>
    <t xml:space="preserve">PAR   </t>
  </si>
  <si>
    <t xml:space="preserve">JG    </t>
  </si>
  <si>
    <t xml:space="preserve">MIL   </t>
  </si>
  <si>
    <t xml:space="preserve">T     </t>
  </si>
  <si>
    <t xml:space="preserve">CJ    </t>
  </si>
  <si>
    <t xml:space="preserve">100M  </t>
  </si>
  <si>
    <t xml:space="preserve">KW/H  </t>
  </si>
  <si>
    <t xml:space="preserve">CENTO </t>
  </si>
  <si>
    <t>M2XMES</t>
  </si>
  <si>
    <t xml:space="preserve">MXMES </t>
  </si>
  <si>
    <t xml:space="preserve">310ML </t>
  </si>
  <si>
    <t>Encarregado de turma - Fonte DNIT -  Mês de ref.: 10/20</t>
  </si>
  <si>
    <t>Encarregado de pavimentação - Fonte DNIT -  Mês de ref.: 10/20</t>
  </si>
  <si>
    <t>Pré-marcador - Fonte DNIT -  Mês de ref.: 10/20</t>
  </si>
  <si>
    <t>Médico Segurança do Trabalho - DNIT - Mês de referência.: 10/2020</t>
  </si>
  <si>
    <t>Encarregado de terraplenagem e britagem - Fonte DNIT - Mês de ref. 10/20</t>
  </si>
  <si>
    <t>Encarregado de pavimentação e drenagem  -  Fonte DNIT - Mês de ref. 10/20</t>
  </si>
  <si>
    <t>Operador de equipamento leve - DNIT -  Mês de ref.: 10/20</t>
  </si>
  <si>
    <t>Cobogo cimento tipo árabe", dim: 39 x 39cm x 7cm</t>
  </si>
  <si>
    <t>Impermeabilizante nonotecnico Rebotec 20kg ou similar</t>
  </si>
  <si>
    <t>Impermeabilizante nonotecnico Rebotec 5l ou similar</t>
  </si>
  <si>
    <t>VedaReboco Rebotec 1l ou similar</t>
  </si>
  <si>
    <t>VedaLaje Rebotec 15kg ou similar</t>
  </si>
  <si>
    <t>Argamassa industrializada Massa Rápida 500gr Rebotec ou similar</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</si>
  <si>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</si>
  <si>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</si>
  <si>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</si>
  <si>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</si>
  <si>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Motobomba Cento Monoestágio P/ incêndio 12,5 CV - 3,0/ 220/380 v. Modelo BPI  - 22 R, Trifásica Schneider ou similar</t>
  </si>
  <si>
    <t>Motobomba Centro Monoestágio P/ incêndio Serie SH Modelo BPI-22 R, 3600, 13,0 CV, motor combust. Trifásica. Schneider ou similar</t>
  </si>
  <si>
    <t>Perfuração rocha sedimentar sedimento / camadas inconsolidadas dn 22" - poço  até 250m</t>
  </si>
  <si>
    <t>Transporte da unidade teste de bombeamento (mínimo 100km)</t>
  </si>
  <si>
    <t>Instalação de unidade teste de bombeamento (Bomba submersa)</t>
  </si>
  <si>
    <t>Aplicação de HEXA-T com sonda rotativa em poços até 250m</t>
  </si>
  <si>
    <t>Colocação Pré-filtro comum - Unidade Rotativa até 250m</t>
  </si>
  <si>
    <t>Bombeamento com Bomba submersa</t>
  </si>
  <si>
    <t>Descida de revestimento (tubos) diam. 16" com cimentação</t>
  </si>
  <si>
    <t>Descida de revestimento (tubos SCH 40) diam. 10"</t>
  </si>
  <si>
    <t>Descida de revestimento (Tubos/Filtros Geomecânico) diam. 8"</t>
  </si>
  <si>
    <t>Revestimento tubo liso aço sch-40 em 12"</t>
  </si>
  <si>
    <t>Tampa de poço galvanizada em 12"</t>
  </si>
  <si>
    <t>Abraçadeira em ferro DN 8"</t>
  </si>
  <si>
    <t>Cobogóo cimento tipo árabe, dim: 39 x 39 x 7cm</t>
  </si>
  <si>
    <t>Abrigo para hidrante interno, inclusive caixa embutir chapa ferro n.º 14, dim ensões 0.90 x 0.60 x 0.17 m, registro tipo globo 2 1/2", com 02 mangueiras (1 5m) com esguicho e conexões</t>
  </si>
  <si>
    <t>Motobomba Centro Monoestágio P/ incêndio Serie SH Modelo BPI-22 R, 3600, 13,0 CV motor combust. Trifásica. Schneider ou similar</t>
  </si>
  <si>
    <t>Cimentação anelar - poço com tubo de 14.3/4" e perfuração de 22", em pasta de cimento e areia traço 1:3 com aditivo acelerador de pega</t>
  </si>
  <si>
    <t>Revestimento Tubo Liso Aço SCH-40 em 12"</t>
  </si>
  <si>
    <t>Transporte de Compressor de 350psi / 900cfm até 300km (mínimo de 100km)</t>
  </si>
  <si>
    <t>Argamassa traço 1:3 (em volume de cimento e areia média úmida), preparo manual.</t>
  </si>
  <si>
    <t>FONTE: COMPOSIÇÃO ELABORADA COM REFERÊNCIA NO SERVIÇO 12220/ORSE</t>
  </si>
  <si>
    <t>Trilho pantografico concavo, tipo u, em aluminio, com dimensoes de aprox *35 x 35* mm, para roldana de porta de correr</t>
  </si>
  <si>
    <t>FONTE: COMPOSIÇÃO ELABORADA COM REFERÊNCIA NO SERVIÇO 03532/ORSE</t>
  </si>
  <si>
    <t>FONTE: COMPOSIÇÃO ELABORADA COM REFERÊNCIA NO SERVIÇO 03533/ORSE</t>
  </si>
  <si>
    <t>Carpinteiro de formas com encargos complementares</t>
  </si>
  <si>
    <t>ARAME RECOZIDO N.18 BWG</t>
  </si>
  <si>
    <t>AREIA GROSSA</t>
  </si>
  <si>
    <t>AÇO CA-50</t>
  </si>
  <si>
    <t>CHAPA COMPENSADO RESINADO 10MM (1.10 X 2.20M)</t>
  </si>
  <si>
    <t>CIMENTO PORTLAND</t>
  </si>
  <si>
    <t>PEDRISCO</t>
  </si>
  <si>
    <t>PREGO</t>
  </si>
  <si>
    <t>FONTE: COMPOSIÇÃO ELABORADA COM REFERÊNCIA NO SERVIÇO C0773/SEINFRA CE</t>
  </si>
  <si>
    <t>027.1</t>
  </si>
  <si>
    <t>FONTE: COMPOSIÇÃO ELABORADA COM REFERÊNCIA NO SERVIÇO C3652 - SEINFRA-CE</t>
  </si>
  <si>
    <t>FONTE: COMPOSIÇÃO ELABORADA COM REFERÊNCIA NO SERVIÇO 12628/ORSE</t>
  </si>
  <si>
    <t>Eletrodo revestido aws - e6013, diametro igual a 2,50 mm</t>
  </si>
  <si>
    <t>Tubo aco galvanizado com costura, classe leve, dn 40 mm ( 1 1/2"),  e = 3,00 mm,  *3,48* kg/m (nbr 5580)</t>
  </si>
  <si>
    <t>Tubo aco galvanizado com costura, classe leve, dn 50 mm ( 2"),  e = 3,00 mm,  *4,40* kg/m (nbr 5580)</t>
  </si>
  <si>
    <t xml:space="preserve">Escavação manual de vala com profundidade menor ou igual a 1,30 m. </t>
  </si>
  <si>
    <t>LOCAL: AV. Alberto Leal Nunes, 1595, Regeneração - PI</t>
  </si>
  <si>
    <t>SERVIÇOS PRELIMINARES</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</si>
  <si>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</si>
  <si>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</si>
  <si>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</si>
  <si>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</si>
  <si>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</si>
  <si>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</si>
  <si>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</si>
  <si>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</si>
  <si>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Remoção de telha cerâmica, de forma manual, sem reaproveitamento.</t>
  </si>
  <si>
    <t>Remoção de trama de madeira para cobertura, de forma manual, sem reaproveitamento.</t>
  </si>
  <si>
    <t>Remoção de janelas, de forma manual, sem reaproveitamento.</t>
  </si>
  <si>
    <t>J1</t>
  </si>
  <si>
    <t>J2</t>
  </si>
  <si>
    <t>Remoção de portas, de forma manual, sem reaproveitamento.</t>
  </si>
  <si>
    <t>PF1</t>
  </si>
  <si>
    <t>PF2</t>
  </si>
  <si>
    <t>PF3</t>
  </si>
  <si>
    <t>1.6</t>
  </si>
  <si>
    <t>Demolição de alvenaria, de forma manual, sem reaproveitamento.</t>
  </si>
  <si>
    <t>1.7</t>
  </si>
  <si>
    <t>Remoção de louças, de forma manual, sem reaproveitamento.</t>
  </si>
  <si>
    <t>Remoção de acessórios, de forma manual, sem reaproveitamento.</t>
  </si>
  <si>
    <t>Demolição de argamassas, de forma manual, sem reaproveitamento.</t>
  </si>
  <si>
    <t>Demolição de revestimento cerâmico, de forma mecanizada com martelete, sem reaproveitamento.</t>
  </si>
  <si>
    <t>FONTE: COMPOSIÇÃO ELABORADA COM REFERÊNCIA NO SERVIÇO SEINFRA/CE C3040</t>
  </si>
  <si>
    <t>RETIRADA DE GRADE DE FERRO</t>
  </si>
  <si>
    <t>Retirada de grade de ferro</t>
  </si>
  <si>
    <t>1.11</t>
  </si>
  <si>
    <t>Demolição de pilares e vigas em concreto armado, de forma mecanizada com martelete, sem reaproveitamento.</t>
  </si>
  <si>
    <t>1.12</t>
  </si>
  <si>
    <t>1.13</t>
  </si>
  <si>
    <t>Locacao convencional de obra, utilizando gabarito de tábuas corridas pontaletadas a cada 2,00m -  2 utilizações.</t>
  </si>
  <si>
    <t>1.14</t>
  </si>
  <si>
    <t>Regularização de superfícies com motoniveladora.</t>
  </si>
  <si>
    <t>escada auditório</t>
  </si>
  <si>
    <t>incluso palco</t>
  </si>
  <si>
    <t>1.15</t>
  </si>
  <si>
    <t>Carpinteiro de formas c/ encargos complementares</t>
  </si>
  <si>
    <t>Demolição de divisórias</t>
  </si>
  <si>
    <t>Calçadas e rampas</t>
  </si>
  <si>
    <t>bloco 03</t>
  </si>
  <si>
    <t>bloco 01</t>
  </si>
  <si>
    <t>rampas e escadas</t>
  </si>
  <si>
    <t xml:space="preserve">Preparo de fundo de vala com largura menor que 1,5 m, </t>
  </si>
  <si>
    <t>Fundação em concreto ciclópico paredes (50x60)cm</t>
  </si>
  <si>
    <t>palco</t>
  </si>
  <si>
    <t xml:space="preserve">Execução de estruturas de concreto armado, cintas inferiores, fck = 25 mpa. </t>
  </si>
  <si>
    <t xml:space="preserve">Execução de estruturas de concreto armado, cintas intermediárias, fck = 25 mpa. </t>
  </si>
  <si>
    <t xml:space="preserve">Execução de estruturas de concreto armado, cintas superiores, fck = 25 mpa. </t>
  </si>
  <si>
    <t xml:space="preserve">Execução de estruturas de concreto armado, cintas platibanda, fck = 25 mpa. </t>
  </si>
  <si>
    <t>Contraverga moldada in loco em concreto para vãos de mais de 1,5 m de comprimento.</t>
  </si>
  <si>
    <t xml:space="preserve">Execução de estruturas de concreto armado, pilares, fck = 25 mpa. </t>
  </si>
  <si>
    <t>complemento platibanda</t>
  </si>
  <si>
    <t>muro</t>
  </si>
  <si>
    <t>complemento muro</t>
  </si>
  <si>
    <t>FONTE: COMPOSIÇÃO ELABORADA COM REFERÊNCIA NO SERVIÇO 9828/ORSE</t>
  </si>
  <si>
    <t>Cerâmica 40 x 40 cm, Elizabeth, porcelanato, antiderrapante, Legno bianco ou similar</t>
  </si>
  <si>
    <t>Execução de passeio (calçada) com concreto moldado in loco, feito em obra, acabamento convencional, não armado, esp.=5,0cm</t>
  </si>
  <si>
    <t>Pis8</t>
  </si>
  <si>
    <t>Plantio de grama em placas.</t>
  </si>
  <si>
    <t>Execução de pátio/estacionamento em piso intertravado, com bloco retangular cor natural de 20 x 10 cm, espessura 6 cm.</t>
  </si>
  <si>
    <t xml:space="preserve">Impermeabilização de superfície com emulsão asfáltica, 2 demãos </t>
  </si>
  <si>
    <t>externo</t>
  </si>
  <si>
    <t>área molhada</t>
  </si>
  <si>
    <t xml:space="preserve">Aplicação manual de fundo selador acrílico em superfícies externas </t>
  </si>
  <si>
    <t>Pintura acrilica para sinalização horizontal em piso cimentado,</t>
  </si>
  <si>
    <t>Forro acústico em placas de fibra mineral 1250x625x15mm, absorção sonora NRC = 0,55, reflexão luz = 0,86, marca Armstrong, ref. Georgian, ou similar, resist. fogo: classe A, instalado sobre perfís metálicos</t>
  </si>
  <si>
    <t>12.2</t>
  </si>
  <si>
    <t>FONTE: COMPOSIÇÃO ELABORADA COM REFERÊNCIA NO SERVIÇO 4716/ORSE</t>
  </si>
  <si>
    <t>Montador com encargos complementares</t>
  </si>
  <si>
    <t>Cimento portland</t>
  </si>
  <si>
    <t>I6727</t>
  </si>
  <si>
    <t>Portão em metalon e barra chata de ferro c/fechadura e dobradiças, inclus. pintura esmalte sintético (=1m2)</t>
  </si>
  <si>
    <t>Portão de metalon e barra chata de ferro c/fechadura e dobradiça, inclus. pintura esmalte sintético</t>
  </si>
  <si>
    <t>Trilho para fixação (parte inferior) de porta de correr em perfil ''u'', inclusive roldanas</t>
  </si>
  <si>
    <t>Trilho para fixação (parte superior) de porta de correr em perfil ''u'', inclusive roldanas</t>
  </si>
  <si>
    <t>FONTE: COMPOSIÇÃO ELABORADA COM REFERÊNCIA NO SERVIÇO SEINFRA/CE C1958</t>
  </si>
  <si>
    <t>FONTE: COMPOSIÇÃO ELABORADA COM REFERÊNCIA NO SERVIÇO SEINFRA/CE C3659</t>
  </si>
  <si>
    <t>BATENTE DE FERRO</t>
  </si>
  <si>
    <t>DOBRADIÇA DE FERRO PARA PORTA INTERNA</t>
  </si>
  <si>
    <t>FECHADURA COMPLETA PARA PORTA EXTERNA</t>
  </si>
  <si>
    <t>PORTA DE FERRO EM CHAPA DUPLA N.14</t>
  </si>
  <si>
    <t>I1031</t>
  </si>
  <si>
    <t>I1154</t>
  </si>
  <si>
    <t>I1704</t>
  </si>
  <si>
    <t>I0208</t>
  </si>
  <si>
    <t>Portão/porta de ferro compacta em chapa, inclus. batentes e ferragens</t>
  </si>
  <si>
    <t>Porta em alumínio de abrir tipo veneziana com guarnição, fixação com parafusos - fornecimento e instalação.</t>
  </si>
  <si>
    <t>Janela de alumínio metalon de correr com 2 folhas para vidros, com vidros, batente, acabamento com acetato ou brilhante e ferragens. fornecimento e instalação</t>
  </si>
  <si>
    <t>FONTE: COMPOSIÇÃO ELABORADA COM REFERÊNCIA NO SERVIÇO SEINFRA/CE C2679</t>
  </si>
  <si>
    <t>I0113</t>
  </si>
  <si>
    <t>I1515</t>
  </si>
  <si>
    <t>I2157</t>
  </si>
  <si>
    <t>I2259</t>
  </si>
  <si>
    <t>ARGAMASSA COLANTE PRE-MISTURADA</t>
  </si>
  <si>
    <t>MASSA IGAS PARA CAIXILHO DE ALUMINIO</t>
  </si>
  <si>
    <t>TRILHO DE ALUMINIO PARA FORRO DE GESSO</t>
  </si>
  <si>
    <t>VIDRO TEMPERADO  6MM INCOLOR SEM COLOCAÇÃO</t>
  </si>
  <si>
    <t>Visor com vidro temperado e=6mm e moldura de alumínio metalon</t>
  </si>
  <si>
    <t>Basculante em alumínio, cor N/P/B, moldura-vidro, tipo convencional ou pivotante, exclusive vidro</t>
  </si>
  <si>
    <t>Vidro liso comum transparente, espessura 6mm</t>
  </si>
  <si>
    <t>14.0</t>
  </si>
  <si>
    <t>14.3</t>
  </si>
  <si>
    <t>14.4</t>
  </si>
  <si>
    <t>areia grossa - posto jazida/fornecedor (retirado na jazida, sem transporte)</t>
  </si>
  <si>
    <t>cimento portland composto cp ii-32</t>
  </si>
  <si>
    <t>pedra britada n. 1 (9,5 a 19 mm) posto pedreira/fornecedor, sem frete</t>
  </si>
  <si>
    <t>tabua *2,5 x 23* cm em pinus, mista ou equivalente da regiao - bruta</t>
  </si>
  <si>
    <t>arame recozido 16 bwg, d = 1,65 mm (0,016 kg/m) ou 18 bwg, d = 1,25 mm (0,01 kg/m)</t>
  </si>
  <si>
    <t>Chapim pré-moldado de concreto</t>
  </si>
  <si>
    <t>GOVERNO DO ESTADO DO PIAUÍ</t>
  </si>
  <si>
    <t>SECRETARIA DE ESTADO DA EDUCAÇÃO E CULTURA - SEDUC</t>
  </si>
  <si>
    <t>FONTE: COMPOSIÇÃO ELABORADA CONFORME CODIGO 11365/ORSE</t>
  </si>
  <si>
    <t>Argamassa traço 1:4 (em volume de cimento e areia média úmida), preparo manual. af_08/2019</t>
  </si>
  <si>
    <t>Divisória em granito verde ubatuba, polido dos dois lados, acabamento boleado, e= 2cm, assentado com argamassa traco 1:4, arremate em cimento branco</t>
  </si>
  <si>
    <t>FONTE: COMPOSIÇÃO ELABORADA COM REFERÊNCIA NO SERVIÇO 10777/ORSE</t>
  </si>
  <si>
    <t>Carga, manobra e descarga de entulho em caminhão basculante 6 m³ - carga com escavadeira hidráulica  (caçamba de 0,80 m³ / 111 hp) e descarga livre (unidade: m3).</t>
  </si>
  <si>
    <t>Transporte com caminhão basculante de 6 m³, em via urbana pavimentada, dmt até 30 km (unidade: m3xkm). af_07/2020</t>
  </si>
  <si>
    <t xml:space="preserve"> PLANILHA ORÇAMENTÁRIA INSTALAÇÕES</t>
  </si>
  <si>
    <t>INSTALAÇÕES HIDRÁULICAS</t>
  </si>
  <si>
    <t>Banco articulável para banho de deficiente (ref. seinfra 24.1 c4642 )</t>
  </si>
  <si>
    <t>Vaso sanitário com caixa acoplada para deficiente</t>
  </si>
  <si>
    <t>Assento para vaso sanitário removível para deficiente físico</t>
  </si>
  <si>
    <t>Vaso sanitário sifonado com caixa acoplada louça branca, incluso engate flexível em plástico branco, 1/2  x 40cm - fornecimento e instalação.</t>
  </si>
  <si>
    <t>Saboneteira de parede em metal cromado, incluso fixação.</t>
  </si>
  <si>
    <t>LOUÇAS, METAIS E ACESSORIOS</t>
  </si>
  <si>
    <t>Louças, metais e acessorios</t>
  </si>
  <si>
    <t>Cuba de embutir oval em louça branca, 35 x 50cm ou equivalente, incluso válvula em metal cromado e sifão flexível em pvc - fornecimento e instalação.</t>
  </si>
  <si>
    <t xml:space="preserve">Porta toalha banho em metal cromado, tipo barra, incluso fixação. </t>
  </si>
  <si>
    <t>ORSE 7348</t>
  </si>
  <si>
    <t>UM</t>
  </si>
  <si>
    <t>Ajudante com encargos complementares</t>
  </si>
  <si>
    <t>ASSENTO / BANCO - ARTICULÁVEL PARA BANHO DE DEFICIENTE</t>
  </si>
  <si>
    <t>I8641</t>
  </si>
  <si>
    <t>FONTE: COMPOSIÇÃO ELABORADA COM REFERÊNCIA NO SERVIÇO SEINFRA/CE C4642</t>
  </si>
  <si>
    <t>Cuba de embutir retangular de aço inoxidável, 56 x 33 x 12 cm - fornecimento e instalação. af_01/2020</t>
  </si>
  <si>
    <t>1.16</t>
  </si>
  <si>
    <t>I0827</t>
  </si>
  <si>
    <t>I1090</t>
  </si>
  <si>
    <t>I1926</t>
  </si>
  <si>
    <t>CONCRETO USINADO FCK=10 MPA</t>
  </si>
  <si>
    <t>EMULSÃO ASFALTICA</t>
  </si>
  <si>
    <t>TAMPO DE AÇO INOX P/ BANCADAS</t>
  </si>
  <si>
    <t>MAR./2021</t>
  </si>
  <si>
    <t>2.6</t>
  </si>
  <si>
    <t>2.7</t>
  </si>
  <si>
    <t>2.8</t>
  </si>
  <si>
    <t>2.9</t>
  </si>
  <si>
    <t>INSTALAÇÕES SANITÁRIAS</t>
  </si>
  <si>
    <t>3.4</t>
  </si>
  <si>
    <t>3.5</t>
  </si>
  <si>
    <t>3.6</t>
  </si>
  <si>
    <t>3.7</t>
  </si>
  <si>
    <t>3.8</t>
  </si>
  <si>
    <t>3.9</t>
  </si>
  <si>
    <t>3.10</t>
  </si>
  <si>
    <t>3.11</t>
  </si>
  <si>
    <t>3.12</t>
  </si>
  <si>
    <t>3.13</t>
  </si>
  <si>
    <t>3.14</t>
  </si>
  <si>
    <t>3.15</t>
  </si>
  <si>
    <t>3.16</t>
  </si>
  <si>
    <t>3.17</t>
  </si>
  <si>
    <t>Imunização de madeiramento de cobertura com imunizante incolor tipo Penetrol ou similar</t>
  </si>
  <si>
    <t>Reaterro manual com compactação mecanizada.</t>
  </si>
  <si>
    <t>Assentamento de guia (meio-fio) em trecho reto, confeccionada em concreto pré-fabricado, dimensões 100x15x13x30 cm (comprimento x base inferior x base superior x altura), para vias urbanas (uso viário).</t>
  </si>
  <si>
    <t>1.17</t>
  </si>
  <si>
    <t>1.18</t>
  </si>
  <si>
    <t>1.19</t>
  </si>
  <si>
    <t>Elaboração de projeto executivo de instalações hidrossanitárias</t>
  </si>
  <si>
    <t>Elaboração de projeto executivo de combate a incêndio e pânico</t>
  </si>
  <si>
    <t>ut</t>
  </si>
  <si>
    <t>Elaboração de projeto executivo de estrutura e fundação</t>
  </si>
  <si>
    <t>Elaboração de projeto executivo de spda</t>
  </si>
  <si>
    <t>Elaboração de projeto executivo águas pluviais</t>
  </si>
  <si>
    <t>FONTE: COMPOSIÇÃO ELABORADA COM REFERÊNCIA NO SERVIÇO SEINFRA/CE C4584</t>
  </si>
  <si>
    <t>Trabalho profissional</t>
  </si>
  <si>
    <t>UT</t>
  </si>
  <si>
    <t>I2140</t>
  </si>
  <si>
    <r>
      <rPr>
        <u/>
        <sz val="16"/>
        <rFont val="Arial"/>
        <family val="2"/>
      </rPr>
      <t>MEMÓRIA</t>
    </r>
    <r>
      <rPr>
        <b/>
        <u/>
        <sz val="16"/>
        <rFont val="Arial"/>
        <family val="2"/>
      </rPr>
      <t xml:space="preserve"> DE CÁLCULO - GERAL</t>
    </r>
  </si>
  <si>
    <t>7.4</t>
  </si>
  <si>
    <t>4º</t>
  </si>
  <si>
    <t>5º</t>
  </si>
  <si>
    <t>6º</t>
  </si>
  <si>
    <t>7º</t>
  </si>
  <si>
    <t>8º</t>
  </si>
  <si>
    <t>9º</t>
  </si>
  <si>
    <t>10º</t>
  </si>
  <si>
    <t>RECONSTRUÇÃO DA 6ª GERENCIA REGIONAL DE EDUCAÇÃO - SEDUC</t>
  </si>
  <si>
    <t>Administração local</t>
  </si>
  <si>
    <t>2.10</t>
  </si>
  <si>
    <t>2.11</t>
  </si>
  <si>
    <t>2.12</t>
  </si>
  <si>
    <t>2.13</t>
  </si>
  <si>
    <t>2.14</t>
  </si>
  <si>
    <t>TOTAL ACUMULADO</t>
  </si>
  <si>
    <t>MEMORIAL DESCRITIVO</t>
  </si>
  <si>
    <t>EngenheiroEncarregado geralApontadorAuxiliar de Engenharia</t>
  </si>
  <si>
    <t>Administração residente na obra durante todo o prazo de execução da mesma, composta por Engenheiro Civil, Encarregado geral, Apontador e Auxiliar de Engenharia</t>
  </si>
  <si>
    <t>Elaboração de projeto executivo com os devidos detalhamentos e realizado por profissional habilitado e capacitado para tal. Devendo-se ser emitida  ART (Anotação de Responsabilidade Técnica), uma copia entregue ao cliente (SEDUC).</t>
  </si>
  <si>
    <t>Demolição do telhamento da cobertura existente</t>
  </si>
  <si>
    <t>Demolição do madeiramento da cobertura existente</t>
  </si>
  <si>
    <t>Remoção das janelas das construções existentes</t>
  </si>
  <si>
    <t>Remoção das portas das construções existentes</t>
  </si>
  <si>
    <t>Demolição da alvenaria das paredes existentes</t>
  </si>
  <si>
    <t>Demolição das divisórias existentes</t>
  </si>
  <si>
    <t>Remoção das louças dos banheiros</t>
  </si>
  <si>
    <t>Remoção dos acessórios dos banheiros</t>
  </si>
  <si>
    <t>Demolição do revestimento em argamassa das paredes a serem demolidas</t>
  </si>
  <si>
    <t>Demolição do revestimento cerâmico das paredes a serem demolidas</t>
  </si>
  <si>
    <t>Remoção do gradil do muro da frente</t>
  </si>
  <si>
    <t>Demolição da estrutura de concreto da construção existente</t>
  </si>
  <si>
    <t>Regularização do terreno para nova construção</t>
  </si>
  <si>
    <t>Locação da nova construção</t>
  </si>
  <si>
    <t>Escavação manual em solo natural de valas para a posterior execução da fundação corrida</t>
  </si>
  <si>
    <t>Escavação manual em solo natural de valas para a posterior execução dos blocos dos pilares</t>
  </si>
  <si>
    <t>Compactação do fundo da valas para a posterior execução dos elementos de fundação.</t>
  </si>
  <si>
    <t>Aterro com material reaproveitado da escavação</t>
  </si>
  <si>
    <t>Aterro com material de empréstimo</t>
  </si>
  <si>
    <t>Preenchimento das valas que servirão de fundação às paredes com "pedra-de-mão" e concreto magro 1;4,5;4,5. As pedras devem ter boa resistência, apiloadas na argamassa e ocupar 30% do volume total da fundação.</t>
  </si>
  <si>
    <t>Preenchimento dos blocos que servirão de fundação aos pilares com "pedra-de-mão" e concreto magro 1;4,5;4,5. As pedras devem ter boa resistência, apiloadas na argamassa e ocupar 30% do volume total da fundação.</t>
  </si>
  <si>
    <t>Deverá ser aplicada por toda alvenaria de embasamento (baldrame) e vigas baldrame, nas duas laterais e face, em duas demãos, aplicadas de forma cruzada, a primeira demão na horizontal e a segunda na vertical, obedecendo as especificações do fabricante quanto ao intervalo de aplicação.</t>
  </si>
  <si>
    <t>Lastro de concreto simples 1;4,5;4,5 para regularização dos blocos dos pilares</t>
  </si>
  <si>
    <t>Alvenaria de furo 14x9x19cm assentada em 1 vez (largura de 14cm) sobre a fundação com argamassa de cimento e areia, traço de 1:4, até a altura, nivelada, do piso acabado.</t>
  </si>
  <si>
    <t>Confecção, lançamento e adensamento do concreto em vigas, com o traço determinado a parti da dosagem racional, a fim de se atingir resistência característica a compressão não inferior ao citado. Seu transporte deverá ser efetuado de maneira que não haja segregação de seus componentes. Não sendo permitido o adensamento manual, devendo-se adotar precauções para evitar a vibração da armadura, de modo a não formar vazios ao seu redor e dificultar a aderência com o concreto.</t>
  </si>
  <si>
    <t>Contraverga em concreto armado colocada abaixo do vão da janela com seção mínima de 12x15cm e transpasse para ambos os lados de 1/4 do comprimento do vão e maior que 30cm.</t>
  </si>
  <si>
    <t>Confecção, lançamento e adensamento do concreto em pilares, com o traço determinado a parti da dosagem racional, a fim de se atingir resistência característica a compressão não inferior ao citado. Seu transporte deverá ser efetuado de maneira que não haja segregação de seus componentes. Não sendo permitido o adensamento manual, devendo-se adotar precauções para evitar a vibração da armadura, de modo a não formar vazios ao seu redor e dificultar a aderência com o concreto.</t>
  </si>
  <si>
    <t>Laje pré-moldada convencional (lajotas+vigotas) concretada com concreto fck=20,0Mpa</t>
  </si>
  <si>
    <t xml:space="preserve">Este serviço consiste na execução de uma camada de lastro,  destinada a evitar a penetração de água nas edificações, especialmente por via capilar. de preferência, a concretagem do lastro será efetuada em operação contínua e ininterrupta para que se evite juntas de concretagem e, consequentemente, pontos sensíveis de percolação. </t>
  </si>
  <si>
    <t>Este serviço consiste na execução de uma camada de contrapiso, destinada a regularizar a camada de piso. de preferência, a concretagem será efetuada em operação contínua e ininterrupta para que se evite juntas de concretagem.</t>
  </si>
  <si>
    <t>Meio-fio pré-moldado de concreto para divisão de canteiros e travamento de piso externo</t>
  </si>
  <si>
    <t>Piso de concreto moldado em loco nas áreas indicadas no projeto</t>
  </si>
  <si>
    <t>Piso granilite sobre contrapiso nas áreas internas</t>
  </si>
  <si>
    <t>Plantio de grama em placas nas áreas de canteiros indicadas no projeto</t>
  </si>
  <si>
    <t>Pátio em piso intertravado nas áreas externas indicadas no projeto</t>
  </si>
  <si>
    <t>As alvenarias de tijolos de 06 furos serão executadas com os mesmos ligeiramente molhados, em fiadas niveladas, alinhadas e aprumadas. Suas juntas terão espessura ideal de 15mm, admitindo-se no máximo 25mm. Execução de alvenaria em tijolo cerâmico de 06 furos em 1/2 vez (espessura de 09cm), para o levante das paredes de vedação.</t>
  </si>
  <si>
    <t>Fornecimento e instalação de louças, metáis e acessórios para banheiros</t>
  </si>
  <si>
    <t xml:space="preserve">Todas as instalações serão executadas com esmero e bom acabamento; atenção especial para  os lavatórios com coluna dos banheiros para cadeirantes; o vaso para cadeirante instalado na altura indicada na NBR 9050; </t>
  </si>
  <si>
    <t xml:space="preserve">Este serviço consiste na aplicação de uma argamassa de cimento e areia grossa, no traço 1:3. Antes da aplicação, as superfícies destinadas a receber o chapisco de aderência serão limpas a vassoura e abundantemente molhadas. </t>
  </si>
  <si>
    <t>Este serviço consiste na aplicação de uma argamassa de cimento e areia fina no traço 1:2:8, sobre o chapisco de aderência, respeitando o intervalo mínimo de 24 horas. Sua espessura ideal será de 20mm, devendo ser: taliscado, atentando para o esquadro com a parede adjacente; sarrafeado com régua e desempenado e, após ter atingido o ponto de cura satisfatório, ser alisado com desempenadeira lisa, resultando em uma superfície lisa, alinhada, prumada e uniforme.</t>
  </si>
  <si>
    <t>Este serviço consiste no assentamento de cerâmicas 10cm x 10cm, classe “A“, sobre o emboço, respeitando o intervalo mínimo de 14 dias, com argamassa pré-fabricada AC-II ou AC-III. As juntas entre as cerâmica serão a nível e prumo, com espessura de 1,5mm, que serão preenchidas após 7 dias e após escovadas e umedecidas, com argamassa pré-fabricada para rejunte, na cor branca. Devendo ser aplicadas nos ambientes internos e circulações até uma altura de 1,60m, sendo que, até 1,50m na cor branca e 0,10m (ultima fiada) na cor verde, 60cm nas fachadas externas na cor verde folha e até o forro nas paredes indicadas no projeto arquitetônico, na cor branca.</t>
  </si>
  <si>
    <t>Fornecimento e instalação de vidros nos basculantes</t>
  </si>
  <si>
    <t>Pintura com tinta acrílica nas esquadrias metálicas</t>
  </si>
  <si>
    <t xml:space="preserve">Selador para nas paredes para recebimento de pintura </t>
  </si>
  <si>
    <t>Massa corrida para regularização e acabamento das paredes para recebimento de pintura</t>
  </si>
  <si>
    <t>Deverá ser aplicada nas paredes externas, em duas demãos, obedecendo as especificações do fabricante quanto ao intervalo de aplicação e aplicado sobre a massa corrida. devendo obedecer as cores do projeto arquitetônico.</t>
  </si>
  <si>
    <t>Deverá ser aplicada nas paredes internas, em duas demãos, obedecendo as especificações do fabricante quanto ao intervalo de aplicação e aplicado sobre a massa corrida. devendo obedecer as cores do projeto arquitetônico.</t>
  </si>
  <si>
    <t>Pintura com tinta acrílica para piso, demarcação de vagas de estacionamento e simbolo de pcd</t>
  </si>
  <si>
    <t>Deverá ser aplicada no forro, em duas demãos, obedecendo as especificações do fabricante quanto ao intervalo de aplicação e aplicado sobre a massa corrida. devendo obedecer as cores do projeto arquitetônico.</t>
  </si>
  <si>
    <t>Fornecimento e instalação de forro acústico em placas no auditório</t>
  </si>
  <si>
    <t>Fornecimento e instalação de forro de gesso nos ambientes indicados no projeto</t>
  </si>
  <si>
    <t>Peças de apoio em tubo inox de instalados nos banheiros para cadeirantes, seguindo as especificações do projeto arquitetônico e a NBR 9050.</t>
  </si>
  <si>
    <t>Guarda corpo em tubo de aço galvanizado nas rampas e escadas do prédio</t>
  </si>
  <si>
    <t>Carga manual de todo material resultante da demolição, entulhos e materiais inservíveis em caminhão basculante com capacidade de 6m³ , bem como descarga</t>
  </si>
  <si>
    <t>Limpeza de todos os ambientes e acessos da escola. Remoção de manchas e salpicos de tinta e argamassa. Limpeza de todas as louças, vidros e metais.</t>
  </si>
  <si>
    <t>Trasnporte do material demolido para local indicado pela fiscalização</t>
  </si>
  <si>
    <t>Executado na cobertura em toda a área. observar projeto arquitetônico</t>
  </si>
  <si>
    <t>Executado na cobertura em toda a área exceto auditório. observar projeto arquitetônico</t>
  </si>
  <si>
    <t>Rufo em concreto por detras das platibandas</t>
  </si>
  <si>
    <t>Chapim de concreto sobre alvenaria das platibandas e muro</t>
  </si>
  <si>
    <t>Calha em chapa nos beirais da cobertura</t>
  </si>
  <si>
    <t>Placa de obra</t>
  </si>
  <si>
    <t>V. UNIT. C BDI</t>
  </si>
  <si>
    <t>V. UNIT. S BDI</t>
  </si>
  <si>
    <t>Elaboração de relatorio de sondagem</t>
  </si>
  <si>
    <t>Elaboração de relatorio com os devidos detalhamentos e realizado por profissional habilitado e capacitado para tal. Devendo-se ser emitida  ART (Anotação de Responsabilidade Técnica), uma copia entregue ao cliente (SEDUC).</t>
  </si>
  <si>
    <t>placa modelo  SEDUC</t>
  </si>
  <si>
    <t>Instalações elétricas e lógica</t>
  </si>
  <si>
    <t>Servente com encargos</t>
  </si>
  <si>
    <t>7.5</t>
  </si>
  <si>
    <t>PREV. E COMBATE A INCÊNDIO</t>
  </si>
  <si>
    <t>projeto eletrico em anexo</t>
  </si>
  <si>
    <t>Todas as instalações serão executadas com esmero e bom acabamento seguindo normas</t>
  </si>
  <si>
    <t>Trama de aço composta por terças para telhados de até 2 águas para telha ondulada de fibrocimento, metálica, plástica ou termoacústica, incluso transporte vertical.</t>
  </si>
  <si>
    <t>Fabricação e instalação de tesoura inteira em aço, vão de 12 m, para telha ondulada de fibrocimento, metálica, plástica ou termoacústica, incluso içamento</t>
  </si>
  <si>
    <t>Pilar metálico perfil laminado ou soldado em aço estrutural, com conexões soldadas, inclusos mão de obra, transporte e içamento utilizando guindaste - fornecimento e instalação.</t>
  </si>
  <si>
    <t>Bloco 03 - dormitórios</t>
  </si>
  <si>
    <t>Bloco 01 - GRE</t>
  </si>
  <si>
    <t>Trama de madeira</t>
  </si>
  <si>
    <t>Bloco 03 e Bloco 01</t>
  </si>
  <si>
    <t>muro frente</t>
  </si>
  <si>
    <t>Entulho de demolição</t>
  </si>
  <si>
    <t>Área total</t>
  </si>
  <si>
    <t>FONTE: COMPOSIÇÃO ELABORADA COM REFERÊNCIA NO SERVIÇO SEDUC PI / 0159</t>
  </si>
  <si>
    <t>FORNECIMENTO E MONTAGEM DE ""STUD BOLT""s APLICADO ESTRUTURA ACO</t>
  </si>
  <si>
    <t>Laje steel deck para piso com capa de concreto fck 20 mpa, espessura da laje 15 cm, espessura da chapa 0,95 mm, inclusive içamento com guindaste</t>
  </si>
  <si>
    <t>construções existentes</t>
  </si>
  <si>
    <t>almoxarifado</t>
  </si>
  <si>
    <t>construção da frente</t>
  </si>
  <si>
    <t>WC's</t>
  </si>
  <si>
    <t>muro lateral e fundo</t>
  </si>
  <si>
    <t>igual forro</t>
  </si>
  <si>
    <t>0,21 m³ por área construída</t>
  </si>
  <si>
    <t>área das novas construções</t>
  </si>
  <si>
    <t>Base dos blocos</t>
  </si>
  <si>
    <t>Circulação externa</t>
  </si>
  <si>
    <t>escada lateral BL01</t>
  </si>
  <si>
    <t>Estacionamento 01</t>
  </si>
  <si>
    <t>Rampa Bl01</t>
  </si>
  <si>
    <t>Escada fundo Bl01</t>
  </si>
  <si>
    <t>Escada Bl02</t>
  </si>
  <si>
    <t>Escada frente Bl01</t>
  </si>
  <si>
    <t>Rampa frente Bl01</t>
  </si>
  <si>
    <t>Estacionamento 02</t>
  </si>
  <si>
    <t>Quadro de esquadrias</t>
  </si>
  <si>
    <t>Jardim</t>
  </si>
  <si>
    <t>Estacionamentos rampas e escadas</t>
  </si>
  <si>
    <t>Muro</t>
  </si>
  <si>
    <t>Palco</t>
  </si>
  <si>
    <t>Baldrame externo</t>
  </si>
  <si>
    <t>Auditório</t>
  </si>
  <si>
    <t>Prestação de contas</t>
  </si>
  <si>
    <t>basculantes</t>
  </si>
  <si>
    <t>esquadrias metálicas</t>
  </si>
  <si>
    <t>laje exposta</t>
  </si>
  <si>
    <t>BWC's</t>
  </si>
  <si>
    <t>Laje steel deck para o auditório depessura de 15 e chapa de 0,95mm</t>
  </si>
  <si>
    <t>Fabricação e instalação de pilar metálico para cobertura do auditório</t>
  </si>
  <si>
    <t>Fabricação e instalação de tesoura metálica para cobertura do auditório</t>
  </si>
  <si>
    <t>Piso em granilite, esp 12mm, acabamento polido, cor areia, modulação com juntas plásticas em quadros de 1,20x1,20m (polimento mecanizado)</t>
  </si>
  <si>
    <t>FONTE: COMPOSIÇÃO ELABORADA COM REFERÊNCIA NO SERVIÇO SEINFRA/CE - C2234</t>
  </si>
  <si>
    <t>Viga metálica em perfil laminado ou soldado em aço estrutural, com conexões soldadas, inclusos mão de obra, transporte e içamento utilizando guindaste - fornecimento e instalação.</t>
  </si>
  <si>
    <t>Fabricação e instalação de viga metálica para cobertura do auditório</t>
  </si>
  <si>
    <t>7.6</t>
  </si>
  <si>
    <t>SISTEMA DE COMBATE À INCÊNDIO E PÂNICO</t>
  </si>
  <si>
    <t>Instalações de sistema de proteção contra descargas atmosféricas - SPDA</t>
  </si>
  <si>
    <t>CAIXA DE INSPECAO, CONCRETO PRE MOLDADO, QUADRADA, COM TAMPA, 60 X 60 CM (L X H), E = 5 CM - FORNECIMENTO E INSTALACAO</t>
  </si>
  <si>
    <t xml:space="preserve"> TERMINAL DE PRESSÃO P/ VERGALHÕES DE COBRE 3/8"  </t>
  </si>
  <si>
    <t>Caixa de inspecao, concreto pre moldado, quadrada, com tampa, 60 x 60 cm (l x h), e = 5 cm - fornecimento e instalacao</t>
  </si>
  <si>
    <t>Haste de aterramento 5/8  para spda - fornecimento e instalação. af_12/2017</t>
  </si>
  <si>
    <t>Cordoalha de cobre nu 35 mm², não enterrada, com isolador - fornecimento e instalação. af_12/2017</t>
  </si>
  <si>
    <t>Tubo pvc, serie normal, esgoto predial, dn 50 mm, fornecido e instalado em ramal de descarga ou ramal de esgoto sanitário. af_12/2014</t>
  </si>
  <si>
    <t xml:space="preserve">Terminal de pressão p/ vergalhões de cobre 3/8"  </t>
  </si>
  <si>
    <t>5.4</t>
  </si>
  <si>
    <t>Aux. de Encanador com encargos</t>
  </si>
  <si>
    <t>Encanador com encargos</t>
  </si>
  <si>
    <t>Pedreiro com encargos</t>
  </si>
  <si>
    <t>Areia media - posto jazida/fornecedor (retirado na jazida, sem transporte)</t>
  </si>
  <si>
    <t>Caixa de concreto armado pre-moldado, com fundo e tampa, dimensoes de 0,60 x 0,60 x 0,50 m</t>
  </si>
  <si>
    <t>FORNECIMENTO E INSTALAÇÃO DE PLACA DE SINALIZACAO DE SEGURANCA CONTRA INCENDIO, FOTOLUMINESCENTE, RETANGULAR, *20 X 40* CM, EM PVC *2* MM ANTI-CHAMAS (SIMBOLOS, CORES E PICTOGRAMAS CONFORME NBR 13434) - COMPOSIÇÃO 27</t>
  </si>
  <si>
    <t>Composição 29</t>
  </si>
  <si>
    <t>Aux. de Eletricista com encargos</t>
  </si>
  <si>
    <t>Eletricista com encargos</t>
  </si>
  <si>
    <t>Terminal para vergalhão de cobre 3/8"</t>
  </si>
  <si>
    <t>I2072</t>
  </si>
  <si>
    <t>TABELAS S/ DESONERAÇÃO</t>
  </si>
  <si>
    <t>PREDIO EXISTENTE</t>
  </si>
  <si>
    <t>Remoção de forro de gesso, de forma manual, sem reaproveitamento.</t>
  </si>
  <si>
    <t>MURO EXISTENTE</t>
  </si>
  <si>
    <t>Escavação manual de valas p/ blocos concreto ciclópico (1,20X1,20X1,00)M</t>
  </si>
  <si>
    <t>Bloco de concreto ciclópico p/ pilare (1,20X1,20X1,00)cm</t>
  </si>
  <si>
    <t>BLC 1,2,3</t>
  </si>
  <si>
    <t>DORM FEM</t>
  </si>
  <si>
    <t>DORM MASC</t>
  </si>
  <si>
    <t>CANTINA PAV1</t>
  </si>
  <si>
    <t>PROTOCOLO PAV1</t>
  </si>
  <si>
    <t xml:space="preserve">CIRCULAÇÃO PAV1 </t>
  </si>
  <si>
    <t>WC FEM PAV1</t>
  </si>
  <si>
    <t>WC MASC PAV1</t>
  </si>
  <si>
    <t>RECEPÇÃO PAV1</t>
  </si>
  <si>
    <t>LOTAÇÃO PAV1</t>
  </si>
  <si>
    <t>GERENCIA PAV1</t>
  </si>
  <si>
    <t>AREA DE SERVIÇO PAV1</t>
  </si>
  <si>
    <t>WC MASC PAV2</t>
  </si>
  <si>
    <t>WC FEM PAV 2</t>
  </si>
  <si>
    <t>SALA DE REUNIÃO PAV 2</t>
  </si>
  <si>
    <t>CAF PAV 2</t>
  </si>
  <si>
    <t>CIRCULAÇÃO PAV2</t>
  </si>
  <si>
    <t>COORDENAÇÃO DE GESTAO PAV2</t>
  </si>
  <si>
    <t>COORD DE ENSINO PAV2</t>
  </si>
  <si>
    <t>SURVE PAV2</t>
  </si>
  <si>
    <t>PRONATEC PAV2</t>
  </si>
  <si>
    <t>PISO GRANILITE PLANTA DE PISO</t>
  </si>
  <si>
    <t>PISO CIMENTADO PLANTA DE PISO</t>
  </si>
  <si>
    <t>PISO CARAMICA ANTIDERRAPANTE PLANTA DE PISO</t>
  </si>
  <si>
    <t>AREA VERDE PLANTA DE PISO</t>
  </si>
  <si>
    <t>área externa PLANTA DE PISO</t>
  </si>
  <si>
    <t>LASTRO DE BRITA ESPESSURA 10 CM'' - Composição 30</t>
  </si>
  <si>
    <t>Baldrame externo bloco 1</t>
  </si>
  <si>
    <t>ALVENARIA BLOCO A</t>
  </si>
  <si>
    <t>Área de rev cerâmico EXTERNA BLOCO 1  FACHADA 1</t>
  </si>
  <si>
    <t>Área de rev cerâmico EXTERNA BLOCO 1  FACHADA 2</t>
  </si>
  <si>
    <t>Área de rev cerâmico EXTERNA BLOCO 1  FACHADA 3</t>
  </si>
  <si>
    <t>Área de rev cerâmico EXTERNA BLOCO 1  FACHADA 4</t>
  </si>
  <si>
    <t>AREAS MOLHADAS INTERNAS</t>
  </si>
  <si>
    <t>AREA DE CIRCULAÇÃO DENTRO DO PREDIO</t>
  </si>
  <si>
    <t>BLOCO 1 LAJE PAV1 PARA PAV 2</t>
  </si>
  <si>
    <t>Porta de ferro de abrir tipo barra chata, com requadro e guarnicao completa (0,8X2,10)</t>
  </si>
  <si>
    <t>Porta de ferro de abrir tipo barra chata, com requadro e guarnicao completa (0,9X2,10)</t>
  </si>
  <si>
    <t>Porta de ferro de abrir tipo barra chata, com requadro e guarnicao completa (0,7X2,10)</t>
  </si>
  <si>
    <t>Porta de ferro de abrir tipo barra chata, com requadro e guarnicao completa (1,60x2,10)</t>
  </si>
  <si>
    <t>Composição 13.1</t>
  </si>
  <si>
    <t>COMPOSIÇÃO 13</t>
  </si>
  <si>
    <t>PORTÃO DE METALON E BARRA CHATA DE FERRO C/FECHADURA E DOBRADIÇA, INCLUS. PINTURA ESMALTE SINTÉTICO</t>
  </si>
  <si>
    <t>P1  (QUADRO DE ESQUADRIAS)</t>
  </si>
  <si>
    <t>P2  (QUADRO DE ESQUADRIAS)</t>
  </si>
  <si>
    <t>P3  (QUADRO DE ESQUADRIAS)</t>
  </si>
  <si>
    <t>P4  (QUADRO DE ESQUADRIAS)</t>
  </si>
  <si>
    <t>P5  (QUADRO DE ESQUADRIAS)</t>
  </si>
  <si>
    <t>P6  (QUADRO DE ESQUADRIAS)</t>
  </si>
  <si>
    <t>P7  (QUADRO DE ESQUADRIAS)</t>
  </si>
  <si>
    <t>P8  (QUADRO DE ESQUADRIAS)</t>
  </si>
  <si>
    <t>P9  (QUADRO DE ESQUADRIAS)</t>
  </si>
  <si>
    <t>P10  (QUADRO DE ESQUADRIAS)</t>
  </si>
  <si>
    <t>P11  (QUADRO DE ESQUADRIAS)</t>
  </si>
  <si>
    <t>P12  (QUADRO DE ESQUADRIAS)</t>
  </si>
  <si>
    <t>COMPOSIÇÃO 12</t>
  </si>
  <si>
    <t xml:space="preserve"> PORTA EM ALUMÍNIO DE ABRIR TIPO VENEZIANA COM GUARNIÇÃO, FIXAÇÃO COM PARAFUSOS - FORNECIMENTO E INSTALAÇÃO. (1,03 X 1,95)</t>
  </si>
  <si>
    <t>9.10</t>
  </si>
  <si>
    <t>9.11</t>
  </si>
  <si>
    <t>9.12</t>
  </si>
  <si>
    <t>9.13</t>
  </si>
  <si>
    <t>9.14</t>
  </si>
  <si>
    <t>9.15</t>
  </si>
  <si>
    <t>9.16</t>
  </si>
  <si>
    <t>9.17</t>
  </si>
  <si>
    <t>9.18</t>
  </si>
  <si>
    <t>9.19</t>
  </si>
  <si>
    <t>9.20</t>
  </si>
  <si>
    <t>9.21</t>
  </si>
  <si>
    <t>m131</t>
  </si>
  <si>
    <t>PORTÃO EM GRADIL EM METALON (1,6X2,10)</t>
  </si>
  <si>
    <t>9.22</t>
  </si>
  <si>
    <t>9.23</t>
  </si>
  <si>
    <t>9.24</t>
  </si>
  <si>
    <t>9.25</t>
  </si>
  <si>
    <t>J1  (QUADRO DE ESQUADRIAS)</t>
  </si>
  <si>
    <t>J2  (QUADRO DE ESQUADRIAS)</t>
  </si>
  <si>
    <t>J3  (QUADRO DE ESQUADRIAS)</t>
  </si>
  <si>
    <t>J4  (QUADRO DE ESQUADRIAS)</t>
  </si>
  <si>
    <t>J5  (QUADRO DE ESQUADRIAS)</t>
  </si>
  <si>
    <t>J6  (QUADRO DE ESQUADRIAS)</t>
  </si>
  <si>
    <t>J7  (QUADRO DE ESQUADRIAS)</t>
  </si>
  <si>
    <t>J8  (QUADRO DE ESQUADRIAS)</t>
  </si>
  <si>
    <t>J9  (QUADRO DE ESQUADRIAS)</t>
  </si>
  <si>
    <t>J10  (QUADRO DE ESQUADRIAS)</t>
  </si>
  <si>
    <t>J11  (QUADRO DE ESQUADRIAS)</t>
  </si>
  <si>
    <t>J12  (QUADRO DE ESQUADRIAS)</t>
  </si>
  <si>
    <t>JANELA EM ALUMÍNIO E VIDRO TRANSLÚCIDO
CORRER 2,00X1,10X1,00</t>
  </si>
  <si>
    <t>JANELA EM ALUMÍNIO E VIDRO TRANSLÚCIDO
CORRER 1,50X1,10X1,00</t>
  </si>
  <si>
    <t>JANELA EM ALUMÍNIO E VIDRO TRANSLÚCIDO
MAXIM -AR 1,00X0,50X1,60</t>
  </si>
  <si>
    <t>JANELA EM ALUMÍNIO E VIDRO FANTASIA MAXIM -AR 0,80X0,50X1,60</t>
  </si>
  <si>
    <t xml:space="preserve">JANELA EM ALUMÍNIO E VIDRO FANTASIA FIXA 1,60X0,60X1,20
</t>
  </si>
  <si>
    <t>JANELA EM ALUMÍNIO E VIDRO TRANSLÚCIDO MAXIM -AR 1,00X0,50X1,6</t>
  </si>
  <si>
    <t>JANELA EM ALUMÍNIO E VIDRO TRANSLÚCIDO MAXIM -AR 2,00X0,50X1,60</t>
  </si>
  <si>
    <t>JANELA EM ALUMÍNIO E VIDRO FANTASIA MAXIM -AR 1,50X0,5X1,80</t>
  </si>
  <si>
    <t>JANELA EM ALUMÍNIO E VIDRO FANTASIA MAXIM -AR 1,60X0,50X1,80</t>
  </si>
  <si>
    <t>JANELA EM ALUMÍNIO E VIDRO TRANSLÚCIDO FIXA 2,5X1,1X1,00</t>
  </si>
  <si>
    <t>JANELA EM ALUMÍNIO E VIDRO FANTASIA MAXIM -AR 1,60X0,40X2,15</t>
  </si>
  <si>
    <t>JANELA EM ALUMÍNIO E VIDRO FANTASIA MAXIM -AR 2,00X0,5X1,8M</t>
  </si>
  <si>
    <t>BLOCO 1</t>
  </si>
  <si>
    <t>14.11</t>
  </si>
  <si>
    <t>Rufo externo/interno em chapa de aço galvanizado número 26, corte de 33 cm, incluso içamento</t>
  </si>
  <si>
    <t>Telhamento com telha de aço/alumínio e = 0,5 mm, com até 2 águas, incluso içamento. af_07/2019</t>
  </si>
  <si>
    <t>demolição de predio existente 1</t>
  </si>
  <si>
    <t>Composição 32</t>
  </si>
  <si>
    <t>Composição 33</t>
  </si>
  <si>
    <t>ACESSIBILIDADE BLOCO 1</t>
  </si>
  <si>
    <t xml:space="preserve">Escavação manual de vala p/ fundação corrida </t>
  </si>
  <si>
    <t xml:space="preserve">Aterro apiloado com empréstimo </t>
  </si>
  <si>
    <t>Fundação em concreto ciclópico paredes (40X40)cm</t>
  </si>
  <si>
    <t>AUDITORIO</t>
  </si>
  <si>
    <t>Fabricação e instalação de tesoura inteira em aço, vão de 10 m, para telha ondulada de fibrocimento, metálica, plástica ou termoacústica, incluso içamento</t>
  </si>
  <si>
    <t>Telhamento com telha de aço/alumínio e = 0,5 mm, com até 2 águas, incluso içamento. af_07/2020</t>
  </si>
  <si>
    <t>Telhamento com telha de aço/alumínio e = 0,5 mm, com até 2 águas, incluso içamento. af_07/2021</t>
  </si>
  <si>
    <t>Telhamento com telha de aço/alumínio e = 0,5 mm, com até 2 águas, incluso içamento. af_07/2022</t>
  </si>
  <si>
    <t>Telhamento com telha de aço/alumínio e = 0,5 mm, com até 2 águas, incluso içamento. af_07/2023</t>
  </si>
  <si>
    <t>Telhamento com telha de aço/alumínio e = 0,5 mm, com até 2 águas, incluso içamento. af_07/2024</t>
  </si>
  <si>
    <t>AUDITORIO MENOS PALCO</t>
  </si>
  <si>
    <t>AUDITORIO -PALCO</t>
  </si>
  <si>
    <t>m132</t>
  </si>
  <si>
    <t>AUDITORIO PAREDES EXTERNAS</t>
  </si>
  <si>
    <t>COMP LONG</t>
  </si>
  <si>
    <t>PAREDE DOS BANHEIROS INTEIRA</t>
  </si>
  <si>
    <t>AUDITORIO paredes externas</t>
  </si>
  <si>
    <t>AUDITORIO paredes internas</t>
  </si>
  <si>
    <t>AUDITORIO parde externa maior</t>
  </si>
  <si>
    <t>AUDITORIO rampa interna</t>
  </si>
  <si>
    <t>AUDITORIO palco</t>
  </si>
  <si>
    <t>AUDITORIO BANHEIROS</t>
  </si>
  <si>
    <t>WC PAV 2 BLOCO 1</t>
  </si>
  <si>
    <t>AUDITORIO WC</t>
  </si>
  <si>
    <t>DEPOSITO</t>
  </si>
  <si>
    <t>Fabricação e instalação de tesoura inteira em aço, vão de 6 m, para telha ondulada de fibrocimento, metálica, plástica ou termoacústica, incluso içamento 92608</t>
  </si>
  <si>
    <t>LIXEIRA</t>
  </si>
  <si>
    <t>BLOCO 1, AUDITORIO, AUDITORIO E LIXEIRA</t>
  </si>
  <si>
    <t>i</t>
  </si>
  <si>
    <t>estacionamento</t>
  </si>
  <si>
    <t>fachada frontal MURO</t>
  </si>
  <si>
    <t xml:space="preserve">fachada frontal MURO </t>
  </si>
  <si>
    <t>COMPOSIÇÃO 10</t>
  </si>
  <si>
    <t>13.6</t>
  </si>
  <si>
    <t>Mastro triplo em tubo ferro galvanizado, alt (útil)= 6m (3,80m x 2'' + 2,20m x 1 1/2''), inclusive base de concreto ciclópico - Composição 33</t>
  </si>
  <si>
    <t>mastro</t>
  </si>
  <si>
    <t>13.7</t>
  </si>
  <si>
    <t>BANCO DE CONCRETO COM ASSENTO EM MADEIRA, COM NICHOS PARA PLANTAS ORNAMENTAIS'' - Composição 32</t>
  </si>
  <si>
    <t>banco</t>
  </si>
  <si>
    <t>Plataforma elevatória Vertical Modelo SMART, p/port. neces. especiais, 02 paradas, dim. cabina 900x1400x1300mm, p/ 01 cadeirante e 01 acompanhante em Aço inox escovado , c/ 01 entrada, vel. 06m/min, percurso 3,0m, da RD Mont Elevadores ou similar</t>
  </si>
  <si>
    <t>Composição 34</t>
  </si>
  <si>
    <t>PLATAFORMA ELEVATÓRIA VERTICAL MODELO SMART, P/PORT. NECES. ESPECIAIS, 02 PARADAS, DIM. CABINA 900X1400X1300MM, P/ 01 CADEIRANTE E 01 ACOMPANHANTE EM AÇO INOX ESCOVADO , C/ 01 ENTRADA, VEL. 06M/MIN, PERCURSO 3,0M, DA RD MONT ELEVADORES OU SIMILAR</t>
  </si>
  <si>
    <t>SOBRE LASTRO DE CONCREO ARMADO ESP=10CM</t>
  </si>
  <si>
    <t>13.8</t>
  </si>
  <si>
    <t>13.9</t>
  </si>
  <si>
    <t>OBSERVAR VALOR DA AREA EXISTENTE</t>
  </si>
  <si>
    <t>OBSERVAR HACHURA D DEMOLIÇÃO DO MURO</t>
  </si>
  <si>
    <t>AREA EXISTENTE DE DEMOLIÇÃO DO PREDIO EXISTENTE COBERTURA EXISTETE QUE UTILIZEI FOI 690M2 ENTAO SE O VALOR FOR PROXIMO UTILIZA 690</t>
  </si>
  <si>
    <t>OBSERVAR CARIMBO</t>
  </si>
  <si>
    <t>OBSERVAR M DESCRITIVO</t>
  </si>
  <si>
    <t>LIXEIRA, NO DETALHE NÃO MOSTRA DETALHE EXTERNO DE REVESTIMENTO. USEI PINTURA ACRILICA</t>
  </si>
  <si>
    <t>CAIXA DAGUA ESTA NO PAVIMENTO 1 DO BLOCO 1 GRE. COLOCAR NO PAV 2 EM CIMA DOS WC</t>
  </si>
  <si>
    <t>OS WC DA GRE ESTAO NOMEADOS APENAS COM WC FEMININO</t>
  </si>
  <si>
    <t>LEGENDA DE PISO O REV ESTA 80X80, COLOCAR  45X45 CM</t>
  </si>
  <si>
    <t>OBSERVAÇÕES RELATIVAS A 15° GRE</t>
  </si>
  <si>
    <t>PLATAFORMA ELEVATÓRIA VERTICAL MODELO SMART, P/PORT. NECES. ESPECIAIS, 02 PARADAS, DIM. CABINA 900X1400X1300MM</t>
  </si>
  <si>
    <t>Execução de escada em concreto armado, moldada in loco, fck = 25 mpa.</t>
  </si>
  <si>
    <t>Composição 35</t>
  </si>
  <si>
    <t>BLOCO 1  - GRE</t>
  </si>
  <si>
    <t>Marquise c/estrutura metálica, rufo de chapa metálica, telha de aço zincado 0,5mm, forro de PVC e testada em dupla face em alumínio composto cor natural - Composição 35</t>
  </si>
  <si>
    <t>Marquise c/estrutura metálica, rufo de chapa metálica, telha de aço zincado 0,5mm, forro de PVC e testada em dupla face em alumínio composto cor natural - Composição 36</t>
  </si>
  <si>
    <t>BLOCO 1  - GRE FACHADA F-1</t>
  </si>
  <si>
    <t>BLOCO 1  - GRE FACHADA F-2</t>
  </si>
  <si>
    <t>Composição 36</t>
  </si>
  <si>
    <t>BLOCO 1-GRE</t>
  </si>
  <si>
    <t xml:space="preserve">alvenaria de vedação com elemento vazado de cerâmica (cobogó) de 7x20x20cm e argamassa de assentamento com preparo em betoneira - 101162 </t>
  </si>
  <si>
    <t>Composição 37</t>
  </si>
  <si>
    <t>Escada marinheiro em aço ca-50 d=16mm (5/8), exceto pintura  - composição 37</t>
  </si>
  <si>
    <t xml:space="preserve">PLACA DE OBRA (PARA CONSTRUCAO CIVIL) EM CHAPA GALVANIZADA *N. 22*, ADESIVADA, DE *2,0 X 1,125* M                                                                                                                                                                                                                                                                                                                                                                                                         </t>
  </si>
  <si>
    <t xml:space="preserve">SARRAFO NAO APARELHADO *2,5 X 7* CM, EM MACARANDUBA, ANGELIM OU EQUIVALENTE DA REGIAO -  BRUTA                                                                                                                                                                                                                                                                                                                                                                                                            </t>
  </si>
  <si>
    <t xml:space="preserve">PONTALETE *7,5 X 7,5* CM EM PINUS, MISTA OU EQUIVALENTE DA REGIAO - BRUTA                                                                                                                                                                                                                                                                                                                                                                                                                                 </t>
  </si>
  <si>
    <t xml:space="preserve">PREGO DE ACO POLIDO COM CABECA 18 X 30 (2 3/4 X 10)                                                                                                                                                                                                                                                                                                                                                                                                                                                       </t>
  </si>
  <si>
    <t>CONCRETO MAGRO PARA LASTRO, TRAÇO 1:4,5:4,5 (EM MASSA SECA DE CIMENTO/ AREIA MÉDIA/ BRITA 1) - PREPARO MECÂNICO COM BETONEIRA 400 L. AF_05/2021</t>
  </si>
  <si>
    <t>Composição 38</t>
  </si>
  <si>
    <t>MURO</t>
  </si>
  <si>
    <t>BLOCO 1 - GRE</t>
  </si>
  <si>
    <t>Corrimão simples, diâmetro externo = 1 1/2", em alumínio.</t>
  </si>
  <si>
    <t>BLOCO 01 - GRE</t>
  </si>
  <si>
    <t>ACESSIBILIDADE AUDITORIO</t>
  </si>
  <si>
    <t>ACESSIBILIDADE AUDITORIO EXTERNO</t>
  </si>
  <si>
    <t>ACESSIBILIDADE AUDITORIO INTERNO</t>
  </si>
  <si>
    <t>ACESSIBILIDADE  AUDITORIO</t>
  </si>
  <si>
    <t>ACESSIBILIDADE  AUDITORIO EXTERNO</t>
  </si>
  <si>
    <t>cha3</t>
  </si>
  <si>
    <t>Escavação manual de valas p/ blocos concreto ciclópico (0,4X0,4X0,6)M</t>
  </si>
  <si>
    <t>MURO NOVO</t>
  </si>
  <si>
    <t>Bloco de concreto ciclópico p/ pilare (40X40X60)cm</t>
  </si>
  <si>
    <t>AUDITORIOPAREDES  INTERNAS</t>
  </si>
  <si>
    <t>não tem pq já fiz em outro item</t>
  </si>
  <si>
    <t>Laje pré-moldada unidirecional, biapoiada, para piso, enchimento em cerâmica, vigota convencional, altura total da laje (enchimento+capa) = (8+4).</t>
  </si>
  <si>
    <t>PLANILHA ORÇAMENTÁRIA</t>
  </si>
  <si>
    <t>SECRETARIA DE ESTADO DA EDUCAÇÃO - SEDUC</t>
  </si>
  <si>
    <t>UNIDADE DE GESTÃO DA REDE FÍSICA - UGERF</t>
  </si>
  <si>
    <t>OBRA:</t>
  </si>
  <si>
    <t>RECONSTRUÇÃO DA 15ª GERENCIA REGIONAL DE EDUCAÇÃO - SEDUC, CORRENTE-PI</t>
  </si>
  <si>
    <t>LS MES:</t>
  </si>
  <si>
    <t>DATA:</t>
  </si>
  <si>
    <t>09/2021</t>
  </si>
  <si>
    <t>LS HORA:</t>
  </si>
  <si>
    <t>END.:</t>
  </si>
  <si>
    <t>R. Filemon Nogueira, 1640, Corrente - PI</t>
  </si>
  <si>
    <t>BDI DIF:</t>
  </si>
  <si>
    <t>LOCAL:</t>
  </si>
  <si>
    <t>CORRENTE-PI</t>
  </si>
  <si>
    <t>TIPO:</t>
  </si>
  <si>
    <t>NÃO DESONERADO</t>
  </si>
  <si>
    <t>BDI:</t>
  </si>
  <si>
    <t>L.S. MÊS:</t>
  </si>
  <si>
    <t>L.S. HORA:</t>
  </si>
  <si>
    <t>BDI :</t>
  </si>
  <si>
    <t xml:space="preserve">, </t>
  </si>
  <si>
    <t>Composição 39</t>
  </si>
  <si>
    <t>FONTE: COMPOSIÇÃO ELABORADA (ADAPTADA SINAPI 93243)</t>
  </si>
  <si>
    <t xml:space="preserve">!EM PROCESSO DE DESATIVACAO! CHAPA DE MADEIRA COMPENSADA DE PINUS, VIROLA OU EQUIVALENTE, DE *2,2 X 1,6* M, E = 6 MM                                                                                                                                                                                                                                                                                                                                                                                      </t>
  </si>
  <si>
    <t xml:space="preserve">!EM PROCESSO DE DESATIVACAO! CHAPA DE MADEIRA COMPENSADA PLASTIFICADA PARA FORMA DE CONCRETO, DE 2,20 x 1,10 M, E = 6 MM                                                                                                                                                                                                                                                                                                                                                                                  </t>
  </si>
  <si>
    <t xml:space="preserve">!EM PROCESSO DE DESATIVACAO! CHAPA DE MADEIRA COMPENSADA PLASTIFICADA PARA FORMA DE CONCRETO, DE 2,20 X 1,10 m, E = 14 MM                                                                                                                                                                                                                                                                                                                                                                                 </t>
  </si>
  <si>
    <t xml:space="preserve">!EM PROCESSO DE DESATIVACAO! CHAPA DE MADEIRA COMPENSADA PLASTIFICADA PARA FORMA DE CONCRETO, DE 2,20 X 1,10 M, E = 20 MM                                                                                                                                                                                                                                                                                                                                                                                 </t>
  </si>
  <si>
    <t xml:space="preserve">!EM PROCESSO DE DESATIVACAO! CHAPA DE MADEIRA COMPENSADA RESINADA PARA FORMA DE CONCRETO, DE *2,2 X 1,1* M, E = 10 MM                                                                                                                                                                                                                                                                                                                                                                                     </t>
  </si>
  <si>
    <t xml:space="preserve">!EM PROCESSO DE DESATIVACAO! CHAPA DE MADEIRA COMPENSADA RESINADA PARA FORMA DE CONCRETO, DE *2,2 X 1,1* M, E = 20 MM                                                                                                                                                                                                                                                                                                                                                                                     </t>
  </si>
  <si>
    <t xml:space="preserve">!EM PROCESSO DE DESATIVACAO! CHAPA DE MADEIRA COMPENSADA RESINADA PARA FORMA DE CONCRETO, DE *2,2 X 1,1* M, E = 6 MM                                                                                                                                                                                                                                                                                                                                                                                      </t>
  </si>
  <si>
    <t xml:space="preserve">!EM PROCESSO DE DESATIVACAO! DOBRADICA EM ACO/FERRO, 3" X 2 1/2", E= 1,2 A 1,8 MM, SEM ANEL,  CROMADO OU ZINCADO, TAMPA BOLA, COM PARAFUSOS                                                                                                                                                                                                                                                                                                                                                               </t>
  </si>
  <si>
    <t xml:space="preserve">!EM PROCESSO DE DESATIVACAO! FUNDO SINTETICO NIVELADOR BRANCO FOSCO PARA MADEIRA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</si>
  <si>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</si>
  <si>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</si>
  <si>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</si>
  <si>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</si>
  <si>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</si>
  <si>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</si>
  <si>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 MASSA CORRIDA PVA PARA PAREDES INTERNAS                                                                                                                                                                                                                                                                                                                                                                                                                                      </t>
  </si>
  <si>
    <t xml:space="preserve">!EM PROCESSO DE DESATIVACAO! TINTA LATEX PVA PREMIUM, COR BRANCA                                                                                                                                                                                                                                                                                                                                                                                                                                          </t>
  </si>
  <si>
    <t xml:space="preserve">!EM PROCESSO DE DESATIVACAO! VERNIZ POLIURETANO BRILHANTE PARA MADEIRA, SEM FILTRO SOLAR, USO INTERNO E EXTERNO                                                                                                                                                                                                                                                                                                                                                                                           </t>
  </si>
  <si>
    <t xml:space="preserve">!EM PROCESSO DE DESATIVACAO!JANELA DE CORRER, ACO, BATENTE/REQUADRO DE 6 A 14 CM,  COM DIVISAO HORIZ , PINT ANTICORROSIVA, SEM VIDRO, BANDEIRA COM BASCULA, 4 FLS, 120  X 150 CM (A X L)                                                                                                                                                                                                                                                                                                                  </t>
  </si>
  <si>
    <t xml:space="preserve">!EM PROCESSO DE DESATIVACAO!MASSA A OLEO PARA MADEIRA                                                                                                                                                                                                                                                                                                                                                                                                                                                     </t>
  </si>
  <si>
    <t xml:space="preserve">!EM PROCESSO DE DESATIVACAO!MASSA ACRILICA PARA PAREDES INTERIOR/EXTERIOR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</si>
  <si>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</si>
  <si>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</si>
  <si>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</si>
  <si>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</si>
  <si>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</si>
  <si>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</si>
  <si>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</si>
  <si>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</si>
  <si>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</si>
  <si>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</si>
  <si>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</si>
  <si>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</si>
  <si>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</si>
  <si>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</si>
  <si>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</si>
  <si>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</si>
  <si>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</si>
  <si>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</si>
  <si>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</si>
  <si>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</si>
  <si>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</si>
  <si>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</si>
  <si>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</si>
  <si>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</si>
  <si>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</si>
  <si>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</si>
  <si>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</si>
  <si>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</si>
  <si>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</si>
  <si>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</si>
  <si>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</si>
  <si>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</si>
  <si>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</si>
  <si>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</si>
  <si>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</si>
  <si>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</si>
  <si>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</si>
  <si>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</si>
  <si>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</si>
  <si>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</si>
  <si>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</si>
  <si>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</si>
  <si>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</si>
  <si>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</si>
  <si>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</si>
  <si>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</si>
  <si>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</si>
  <si>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</si>
  <si>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</si>
  <si>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</si>
  <si>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</si>
  <si>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</si>
  <si>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</si>
  <si>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</si>
  <si>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</si>
  <si>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</si>
  <si>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</si>
  <si>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</si>
  <si>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</si>
  <si>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</si>
  <si>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</si>
  <si>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</si>
  <si>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</si>
  <si>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</si>
  <si>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</si>
  <si>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</si>
  <si>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</si>
  <si>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</si>
  <si>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</si>
  <si>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</si>
  <si>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</si>
  <si>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</si>
  <si>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</si>
  <si>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</si>
  <si>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</si>
  <si>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</si>
  <si>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</si>
  <si>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</si>
  <si>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</si>
  <si>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</si>
  <si>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</si>
  <si>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</si>
  <si>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</si>
  <si>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</si>
  <si>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</si>
  <si>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</si>
  <si>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</si>
  <si>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</si>
  <si>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</si>
  <si>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</si>
  <si>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</si>
  <si>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</si>
  <si>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</si>
  <si>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</si>
  <si>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</si>
  <si>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</si>
  <si>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</si>
  <si>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</si>
  <si>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</si>
  <si>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</si>
  <si>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</si>
  <si>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</si>
  <si>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</si>
  <si>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</si>
  <si>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</si>
  <si>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</si>
  <si>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</si>
  <si>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</si>
  <si>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</si>
  <si>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</si>
  <si>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</si>
  <si>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</si>
  <si>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</si>
  <si>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</si>
  <si>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</si>
  <si>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</si>
  <si>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</si>
  <si>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</si>
  <si>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</si>
  <si>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</si>
  <si>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</si>
  <si>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</si>
  <si>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</si>
  <si>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</si>
  <si>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</si>
  <si>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</si>
  <si>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</si>
  <si>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</si>
  <si>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</si>
  <si>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</si>
  <si>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</si>
  <si>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</si>
  <si>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</si>
  <si>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</si>
  <si>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</si>
  <si>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</si>
  <si>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</si>
  <si>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</si>
  <si>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</si>
  <si>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</si>
  <si>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</si>
  <si>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</si>
  <si>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</si>
  <si>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</si>
  <si>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</si>
  <si>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</si>
  <si>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</si>
  <si>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</si>
  <si>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</si>
  <si>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</si>
  <si>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</si>
  <si>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</si>
  <si>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</si>
  <si>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</si>
  <si>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</si>
  <si>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</si>
  <si>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</si>
  <si>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</si>
  <si>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</si>
  <si>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</si>
  <si>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</si>
  <si>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</si>
  <si>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</si>
  <si>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</si>
  <si>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</si>
  <si>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</si>
  <si>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</si>
  <si>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</si>
  <si>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</si>
  <si>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</si>
  <si>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</si>
  <si>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</si>
  <si>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</si>
  <si>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</si>
  <si>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</si>
  <si>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</si>
  <si>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</si>
  <si>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</si>
  <si>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</si>
  <si>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</si>
  <si>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</si>
  <si>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</si>
  <si>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</si>
  <si>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</si>
  <si>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</si>
  <si>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</si>
  <si>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</si>
  <si>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</si>
  <si>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</si>
  <si>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</si>
  <si>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</si>
  <si>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</si>
  <si>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</si>
  <si>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</si>
  <si>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</si>
  <si>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</si>
  <si>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</si>
  <si>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</si>
  <si>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</si>
  <si>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</si>
  <si>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</si>
  <si>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</si>
  <si>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</si>
  <si>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</si>
  <si>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</si>
  <si>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</si>
  <si>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</si>
  <si>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</si>
  <si>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</si>
  <si>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</si>
  <si>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</si>
  <si>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</si>
  <si>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</si>
  <si>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</si>
  <si>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</si>
  <si>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</si>
  <si>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</si>
  <si>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</si>
  <si>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</si>
  <si>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</si>
  <si>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</si>
  <si>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</si>
  <si>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</si>
  <si>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</si>
  <si>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</si>
  <si>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</si>
  <si>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</si>
  <si>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</si>
  <si>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</si>
  <si>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</si>
  <si>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</si>
  <si>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</si>
  <si>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</si>
  <si>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</si>
  <si>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</si>
  <si>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</si>
  <si>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</si>
  <si>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</si>
  <si>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</si>
  <si>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</si>
  <si>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</si>
  <si>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</si>
  <si>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</si>
  <si>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</si>
  <si>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</si>
  <si>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</si>
  <si>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</si>
  <si>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</si>
  <si>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</si>
  <si>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</si>
  <si>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</si>
  <si>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</si>
  <si>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</si>
  <si>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</si>
  <si>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</si>
  <si>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</si>
  <si>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</si>
  <si>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</si>
  <si>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</si>
  <si>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</si>
  <si>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</si>
  <si>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</si>
  <si>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</si>
  <si>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</si>
  <si>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</si>
  <si>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</si>
  <si>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</si>
  <si>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</si>
  <si>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</si>
  <si>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</si>
  <si>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</si>
  <si>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</si>
  <si>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</si>
  <si>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</si>
  <si>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</si>
  <si>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</si>
  <si>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</si>
  <si>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</si>
  <si>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</si>
  <si>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</si>
  <si>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</si>
  <si>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</si>
  <si>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</si>
  <si>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</si>
  <si>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</si>
  <si>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</si>
  <si>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</si>
  <si>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</si>
  <si>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</si>
  <si>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</si>
  <si>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</si>
  <si>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</si>
  <si>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</si>
  <si>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</si>
  <si>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</si>
  <si>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</si>
  <si>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</si>
  <si>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</si>
  <si>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</si>
  <si>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</si>
  <si>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</si>
  <si>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</si>
  <si>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</si>
  <si>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</si>
  <si>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</si>
  <si>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</si>
  <si>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</si>
  <si>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</si>
  <si>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</si>
  <si>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</si>
  <si>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</si>
  <si>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</si>
  <si>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</si>
  <si>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</si>
  <si>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</si>
  <si>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</si>
  <si>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</si>
  <si>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</si>
  <si>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</si>
  <si>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</si>
  <si>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</si>
  <si>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</si>
  <si>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</si>
  <si>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</si>
  <si>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</si>
  <si>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</si>
  <si>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</si>
  <si>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</si>
  <si>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</si>
  <si>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</si>
  <si>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</si>
  <si>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</si>
  <si>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</si>
  <si>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</si>
  <si>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</si>
  <si>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</si>
  <si>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</si>
  <si>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</si>
  <si>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</si>
  <si>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</si>
  <si>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</si>
  <si>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</si>
  <si>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</si>
  <si>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</si>
  <si>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</si>
  <si>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</si>
  <si>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</si>
  <si>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</si>
  <si>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</si>
  <si>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</si>
  <si>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</si>
  <si>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</si>
  <si>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</si>
  <si>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</si>
  <si>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</si>
  <si>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</si>
  <si>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</si>
  <si>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</si>
  <si>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</si>
  <si>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</si>
  <si>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</si>
  <si>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</si>
  <si>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</si>
  <si>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</si>
  <si>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</si>
  <si>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</si>
  <si>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</si>
  <si>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</si>
  <si>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</si>
  <si>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</si>
  <si>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</si>
  <si>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</si>
  <si>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</si>
  <si>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</si>
  <si>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</si>
  <si>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</si>
  <si>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</si>
  <si>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</si>
  <si>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</si>
  <si>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</si>
  <si>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</si>
  <si>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</si>
  <si>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</si>
  <si>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</si>
  <si>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</si>
  <si>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</si>
  <si>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</si>
  <si>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</si>
  <si>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</si>
  <si>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</si>
  <si>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</si>
  <si>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</si>
  <si>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</si>
  <si>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</si>
  <si>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</si>
  <si>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</si>
  <si>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</si>
  <si>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</si>
  <si>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</si>
  <si>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</si>
  <si>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</si>
  <si>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</si>
  <si>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</si>
  <si>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</si>
  <si>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</si>
  <si>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</si>
  <si>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</si>
  <si>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</si>
  <si>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</si>
  <si>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</si>
  <si>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</si>
  <si>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</si>
  <si>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</si>
  <si>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</si>
  <si>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</si>
  <si>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</si>
  <si>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</si>
  <si>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</si>
  <si>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</si>
  <si>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</si>
  <si>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</si>
  <si>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</si>
  <si>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</si>
  <si>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</si>
  <si>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</si>
  <si>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</si>
  <si>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</si>
  <si>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</si>
  <si>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</si>
  <si>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</si>
  <si>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</si>
  <si>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</si>
  <si>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</si>
  <si>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</si>
  <si>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</si>
  <si>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</si>
  <si>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</si>
  <si>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</si>
  <si>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</si>
  <si>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</si>
  <si>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</si>
  <si>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</si>
  <si>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</si>
  <si>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</si>
  <si>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</si>
  <si>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</si>
  <si>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</si>
  <si>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</si>
  <si>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</si>
  <si>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</si>
  <si>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</si>
  <si>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</si>
  <si>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</si>
  <si>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</si>
  <si>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</si>
  <si>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</si>
  <si>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</si>
  <si>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</si>
  <si>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</si>
  <si>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</si>
  <si>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</si>
  <si>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</si>
  <si>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</si>
  <si>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</si>
  <si>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</si>
  <si>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</si>
  <si>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</si>
  <si>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</si>
  <si>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</si>
  <si>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</si>
  <si>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</si>
  <si>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</si>
  <si>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</si>
  <si>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</si>
  <si>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</si>
  <si>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</si>
  <si>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</si>
  <si>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</si>
  <si>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</si>
  <si>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</si>
  <si>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</si>
  <si>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</si>
  <si>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</si>
  <si>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</si>
  <si>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</si>
  <si>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</si>
  <si>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</si>
  <si>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</si>
  <si>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</si>
  <si>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</si>
  <si>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</si>
  <si>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</si>
  <si>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</si>
  <si>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</si>
  <si>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CERAMICO VAZADO PARA ALVENARIA DE VEDACAO, DE 9 X 19 X 19 CM (L X A X C)                                                                                                                                                                                                                                                                                                                                                                                                                            </t>
  </si>
  <si>
    <t xml:space="preserve">BLOCO CERAMICO VAZADO PARA ALVENARIA DE VEDACAO, 4 FUROS, DE 9 X 9 X 19 CM (L X A X C)                                                                                                                                                                                                                                                                                                                                                                                                                    </t>
  </si>
  <si>
    <t xml:space="preserve">BLOCO CERAMICO VAZADO PARA ALVENARIA DE VEDACAO, 6 FUROS, DE 9 X 14 X 19 CM (L X A X C)                                                                                                                                                                                                                                                                                                                                                                                                                   </t>
  </si>
  <si>
    <t xml:space="preserve">BLOCO CERAMICO VAZADO PARA ALVENARIA DE VEDACAO, 6 FUROS, DE 9 X 9 X 19 CM (L X A X C)                                                                                                                                                                                                                                                                                                                                                                                                                    </t>
  </si>
  <si>
    <t xml:space="preserve">BLOCO CERAMICO VAZADO PARA ALVENARIA DE VEDACAO, 8 FUROS, DE 9 X 19 X 19 CM (L XA X C)                                                                                                                                                                                                                                                                                                                                                                                                                    </t>
  </si>
  <si>
    <t xml:space="preserve">BLOCO CERAMICO VAZADO PARA ALVENARIA DE VEDACAO, 8 FUROS, DE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</si>
  <si>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</si>
  <si>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</si>
  <si>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</si>
  <si>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</si>
  <si>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</si>
  <si>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</si>
  <si>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</si>
  <si>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</si>
  <si>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</si>
  <si>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</si>
  <si>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</si>
  <si>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</si>
  <si>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</si>
  <si>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</si>
  <si>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</si>
  <si>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</si>
  <si>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</si>
  <si>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</si>
  <si>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</si>
  <si>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</si>
  <si>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</si>
  <si>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</si>
  <si>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</si>
  <si>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</si>
  <si>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</si>
  <si>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</si>
  <si>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</si>
  <si>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</si>
  <si>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</si>
  <si>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</si>
  <si>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</si>
  <si>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</si>
  <si>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</si>
  <si>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</si>
  <si>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</si>
  <si>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</si>
  <si>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</si>
  <si>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</si>
  <si>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</si>
  <si>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</si>
  <si>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</si>
  <si>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</si>
  <si>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</si>
  <si>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</si>
  <si>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</si>
  <si>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</si>
  <si>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</si>
  <si>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</si>
  <si>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</si>
  <si>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</si>
  <si>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</si>
  <si>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</si>
  <si>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</si>
  <si>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</si>
  <si>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</si>
  <si>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</si>
  <si>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</si>
  <si>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</si>
  <si>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</si>
  <si>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</si>
  <si>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</si>
  <si>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</si>
  <si>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</si>
  <si>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</si>
  <si>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</si>
  <si>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</si>
  <si>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</si>
  <si>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</si>
  <si>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</si>
  <si>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</si>
  <si>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</si>
  <si>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</si>
  <si>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</si>
  <si>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</si>
  <si>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</si>
  <si>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</si>
  <si>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</si>
  <si>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</si>
  <si>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</si>
  <si>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</si>
  <si>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</si>
  <si>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</si>
  <si>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</si>
  <si>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</si>
  <si>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</si>
  <si>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</si>
  <si>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</si>
  <si>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</si>
  <si>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</si>
  <si>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</si>
  <si>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</si>
  <si>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</si>
  <si>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</si>
  <si>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</si>
  <si>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</si>
  <si>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</si>
  <si>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</si>
  <si>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</si>
  <si>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</si>
  <si>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</si>
  <si>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</si>
  <si>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</si>
  <si>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</si>
  <si>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</si>
  <si>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</si>
  <si>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</si>
  <si>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</si>
  <si>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</si>
  <si>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</si>
  <si>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</si>
  <si>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</si>
  <si>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</si>
  <si>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</si>
  <si>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</si>
  <si>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</si>
  <si>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</si>
  <si>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</si>
  <si>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</si>
  <si>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</si>
  <si>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</si>
  <si>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</si>
  <si>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</si>
  <si>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</si>
  <si>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</si>
  <si>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</si>
  <si>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</si>
  <si>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</si>
  <si>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</si>
  <si>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</si>
  <si>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</si>
  <si>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</si>
  <si>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</si>
  <si>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</si>
  <si>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</si>
  <si>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</si>
  <si>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</si>
  <si>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</si>
  <si>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</si>
  <si>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</si>
  <si>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</si>
  <si>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</si>
  <si>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</si>
  <si>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</si>
  <si>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</si>
  <si>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</si>
  <si>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</si>
  <si>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</si>
  <si>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</si>
  <si>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</si>
  <si>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</si>
  <si>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</si>
  <si>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</si>
  <si>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</si>
  <si>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</si>
  <si>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</si>
  <si>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</si>
  <si>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</si>
  <si>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</si>
  <si>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</si>
  <si>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</si>
  <si>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</si>
  <si>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</si>
  <si>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</si>
  <si>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</si>
  <si>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</si>
  <si>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</si>
  <si>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</si>
  <si>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</si>
  <si>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</si>
  <si>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</si>
  <si>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</si>
  <si>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</si>
  <si>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</si>
  <si>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</si>
  <si>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</si>
  <si>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</si>
  <si>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</si>
  <si>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</si>
  <si>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</si>
  <si>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</si>
  <si>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</si>
  <si>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</si>
  <si>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</si>
  <si>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</si>
  <si>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</si>
  <si>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</si>
  <si>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</si>
  <si>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</si>
  <si>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</si>
  <si>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</si>
  <si>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</si>
  <si>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</si>
  <si>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</si>
  <si>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</si>
  <si>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</si>
  <si>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</si>
  <si>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</si>
  <si>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</si>
  <si>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</si>
  <si>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</si>
  <si>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</si>
  <si>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</si>
  <si>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</si>
  <si>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</si>
  <si>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</si>
  <si>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</si>
  <si>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</si>
  <si>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</si>
  <si>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</si>
  <si>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</si>
  <si>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</si>
  <si>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</si>
  <si>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</si>
  <si>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</si>
  <si>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</si>
  <si>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</si>
  <si>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</si>
  <si>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</si>
  <si>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</si>
  <si>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</si>
  <si>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</si>
  <si>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</si>
  <si>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</si>
  <si>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</si>
  <si>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</si>
  <si>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</si>
  <si>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</si>
  <si>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</si>
  <si>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</si>
  <si>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</si>
  <si>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</si>
  <si>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</si>
  <si>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</si>
  <si>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</si>
  <si>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</si>
  <si>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</si>
  <si>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</si>
  <si>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</si>
  <si>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</si>
  <si>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</si>
  <si>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</si>
  <si>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</si>
  <si>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</si>
  <si>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</si>
  <si>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</si>
  <si>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</si>
  <si>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</si>
  <si>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</si>
  <si>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</si>
  <si>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</si>
  <si>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</si>
  <si>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</si>
  <si>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</si>
  <si>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</si>
  <si>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</si>
  <si>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</si>
  <si>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</si>
  <si>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</si>
  <si>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</si>
  <si>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</si>
  <si>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</si>
  <si>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</si>
  <si>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</si>
  <si>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</si>
  <si>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</si>
  <si>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</si>
  <si>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</si>
  <si>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</si>
  <si>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</si>
  <si>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</si>
  <si>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</si>
  <si>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</si>
  <si>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</si>
  <si>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</si>
  <si>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</si>
  <si>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</si>
  <si>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</si>
  <si>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</si>
  <si>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</si>
  <si>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</si>
  <si>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</si>
  <si>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</si>
  <si>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</si>
  <si>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</si>
  <si>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</si>
  <si>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</si>
  <si>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</si>
  <si>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</si>
  <si>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</si>
  <si>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</si>
  <si>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</si>
  <si>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</si>
  <si>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</si>
  <si>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</si>
  <si>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</si>
  <si>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</si>
  <si>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</si>
  <si>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</si>
  <si>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</si>
  <si>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</si>
  <si>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</si>
  <si>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</si>
  <si>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</si>
  <si>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</si>
  <si>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</si>
  <si>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</si>
  <si>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</si>
  <si>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</si>
  <si>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</si>
  <si>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</si>
  <si>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</si>
  <si>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</si>
  <si>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</si>
  <si>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</si>
  <si>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</si>
  <si>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</si>
  <si>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</si>
  <si>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</si>
  <si>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</si>
  <si>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</si>
  <si>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</si>
  <si>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</si>
  <si>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</si>
  <si>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</si>
  <si>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</si>
  <si>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</si>
  <si>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</si>
  <si>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</si>
  <si>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</si>
  <si>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</si>
  <si>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</si>
  <si>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</si>
  <si>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</si>
  <si>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</si>
  <si>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</si>
  <si>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</si>
  <si>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</si>
  <si>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</si>
  <si>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</si>
  <si>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</si>
  <si>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</si>
  <si>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</si>
  <si>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</si>
  <si>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</si>
  <si>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</si>
  <si>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</si>
  <si>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</si>
  <si>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</si>
  <si>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</si>
  <si>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</si>
  <si>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</si>
  <si>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</si>
  <si>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</si>
  <si>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</si>
  <si>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</si>
  <si>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</si>
  <si>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</si>
  <si>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</si>
  <si>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</si>
  <si>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</si>
  <si>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</si>
  <si>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</si>
  <si>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</si>
  <si>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</si>
  <si>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</si>
  <si>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</si>
  <si>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</si>
  <si>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</si>
  <si>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</si>
  <si>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</si>
  <si>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</si>
  <si>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</si>
  <si>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</si>
  <si>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</si>
  <si>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</si>
  <si>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</si>
  <si>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</si>
  <si>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</si>
  <si>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</si>
  <si>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</si>
  <si>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</si>
  <si>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</si>
  <si>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</si>
  <si>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</si>
  <si>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</si>
  <si>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</si>
  <si>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</si>
  <si>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</si>
  <si>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</si>
  <si>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</si>
  <si>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</si>
  <si>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</si>
  <si>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</si>
  <si>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</si>
  <si>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</si>
  <si>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</si>
  <si>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</si>
  <si>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</si>
  <si>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</si>
  <si>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</si>
  <si>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</si>
  <si>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</si>
  <si>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</si>
  <si>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</si>
  <si>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</si>
  <si>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</si>
  <si>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</si>
  <si>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</si>
  <si>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</si>
  <si>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</si>
  <si>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</si>
  <si>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</si>
  <si>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</si>
  <si>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</si>
  <si>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</si>
  <si>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</si>
  <si>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</si>
  <si>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</si>
  <si>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</si>
  <si>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</si>
  <si>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</si>
  <si>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</si>
  <si>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</si>
  <si>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</si>
  <si>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</si>
  <si>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</si>
  <si>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</si>
  <si>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</si>
  <si>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</si>
  <si>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</si>
  <si>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</si>
  <si>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</si>
  <si>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</si>
  <si>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</si>
  <si>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</si>
  <si>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</si>
  <si>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</si>
  <si>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</si>
  <si>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</si>
  <si>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</si>
  <si>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</si>
  <si>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</si>
  <si>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</si>
  <si>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</si>
  <si>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</si>
  <si>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</si>
  <si>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</si>
  <si>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</si>
  <si>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</si>
  <si>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</si>
  <si>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</si>
  <si>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</si>
  <si>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</si>
  <si>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</si>
  <si>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</si>
  <si>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</si>
  <si>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</si>
  <si>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</si>
  <si>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</si>
  <si>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</si>
  <si>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</si>
  <si>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</si>
  <si>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INSPECAO EM POLIETILENO PARA ATERRAMENTO E PARA RAIOS DIAMETRO = 300 MM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</si>
  <si>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</si>
  <si>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</si>
  <si>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</si>
  <si>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</si>
  <si>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</si>
  <si>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</si>
  <si>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</si>
  <si>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</si>
  <si>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</si>
  <si>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</si>
  <si>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</si>
  <si>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</si>
  <si>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</si>
  <si>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</si>
  <si>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</si>
  <si>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</si>
  <si>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</si>
  <si>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</si>
  <si>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</si>
  <si>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</si>
  <si>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</si>
  <si>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</si>
  <si>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</si>
  <si>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</si>
  <si>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</si>
  <si>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</si>
  <si>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</si>
  <si>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</si>
  <si>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</si>
  <si>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</si>
  <si>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</si>
  <si>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</si>
  <si>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</si>
  <si>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</si>
  <si>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</si>
  <si>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</si>
  <si>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</si>
  <si>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</si>
  <si>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</si>
  <si>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</si>
  <si>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</si>
  <si>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</si>
  <si>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</si>
  <si>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</si>
  <si>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</si>
  <si>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</si>
  <si>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</si>
  <si>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</si>
  <si>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</si>
  <si>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</si>
  <si>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</si>
  <si>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</si>
  <si>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</si>
  <si>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</si>
  <si>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</si>
  <si>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</si>
  <si>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</si>
  <si>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</si>
  <si>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</si>
  <si>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</si>
  <si>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</si>
  <si>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</si>
  <si>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</si>
  <si>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</si>
  <si>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</si>
  <si>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</si>
  <si>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</si>
  <si>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</si>
  <si>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</si>
  <si>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</si>
  <si>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</si>
  <si>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</si>
  <si>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</si>
  <si>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</si>
  <si>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</si>
  <si>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</si>
  <si>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</si>
  <si>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</si>
  <si>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</si>
  <si>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</si>
  <si>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</si>
  <si>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</si>
  <si>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</si>
  <si>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</si>
  <si>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</si>
  <si>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</si>
  <si>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</si>
  <si>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</si>
  <si>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</si>
  <si>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</si>
  <si>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</si>
  <si>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</si>
  <si>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</si>
  <si>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</si>
  <si>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</si>
  <si>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</si>
  <si>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</si>
  <si>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</si>
  <si>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</si>
  <si>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</si>
  <si>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</si>
  <si>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</si>
  <si>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</si>
  <si>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</si>
  <si>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</si>
  <si>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</si>
  <si>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</si>
  <si>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</si>
  <si>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</si>
  <si>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</si>
  <si>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</si>
  <si>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</si>
  <si>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</si>
  <si>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</si>
  <si>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</si>
  <si>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</si>
  <si>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</si>
  <si>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</si>
  <si>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</si>
  <si>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</si>
  <si>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</si>
  <si>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</si>
  <si>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</si>
  <si>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</si>
  <si>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</si>
  <si>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</si>
  <si>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</si>
  <si>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</si>
  <si>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</si>
  <si>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</si>
  <si>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</si>
  <si>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</si>
  <si>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</si>
  <si>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</si>
  <si>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</si>
  <si>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</si>
  <si>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</si>
  <si>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</si>
  <si>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</si>
  <si>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</si>
  <si>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</si>
  <si>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</si>
  <si>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</si>
  <si>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</si>
  <si>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</si>
  <si>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</si>
  <si>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</si>
  <si>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</si>
  <si>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</si>
  <si>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</si>
  <si>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</si>
  <si>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</si>
  <si>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</si>
  <si>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</si>
  <si>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</si>
  <si>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</si>
  <si>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</si>
  <si>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</si>
  <si>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</si>
  <si>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</si>
  <si>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</si>
  <si>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</si>
  <si>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</si>
  <si>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</si>
  <si>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</si>
  <si>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</si>
  <si>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</si>
  <si>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</si>
  <si>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</si>
  <si>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</si>
  <si>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</si>
  <si>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</si>
  <si>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</si>
  <si>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</si>
  <si>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</si>
  <si>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</si>
  <si>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</si>
  <si>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</si>
  <si>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</si>
  <si>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</si>
  <si>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</si>
  <si>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</si>
  <si>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</si>
  <si>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</si>
  <si>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</si>
  <si>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</si>
  <si>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</si>
  <si>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</si>
  <si>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</si>
  <si>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</si>
  <si>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</si>
  <si>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</si>
  <si>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</si>
  <si>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</si>
  <si>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</si>
  <si>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</si>
  <si>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</si>
  <si>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</si>
  <si>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</si>
  <si>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</si>
  <si>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</si>
  <si>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</si>
  <si>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</si>
  <si>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</si>
  <si>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</si>
  <si>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</si>
  <si>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</si>
  <si>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</si>
  <si>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</si>
  <si>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</si>
  <si>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</si>
  <si>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</si>
  <si>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</si>
  <si>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</si>
  <si>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</si>
  <si>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</si>
  <si>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</si>
  <si>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</si>
  <si>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12 MM                                                                                                                                                                                                                                                                                                                                                                                                              </t>
  </si>
  <si>
    <t xml:space="preserve">CHAPA DE MADEIRA COMPENSADA RESINADA PARA FORMA DE CONCRETO, DE *2,2 X 1,1* M, E = 14 MM                                                                                                                                                                                                                                                                                                                                                                                                                  </t>
  </si>
  <si>
    <t xml:space="preserve">CHAPA DE MADEIRA COMPENSADA RESINADA PARA FORMA DE CONCRETO, DE *2,2 X 1,1* M, E = 17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</si>
  <si>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</si>
  <si>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</si>
  <si>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</si>
  <si>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</si>
  <si>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</si>
  <si>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</si>
  <si>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</si>
  <si>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</si>
  <si>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</si>
  <si>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</si>
  <si>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</si>
  <si>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</si>
  <si>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</si>
  <si>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</si>
  <si>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</si>
  <si>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</si>
  <si>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</si>
  <si>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</si>
  <si>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</si>
  <si>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</si>
  <si>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</si>
  <si>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</si>
  <si>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</si>
  <si>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</si>
  <si>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</si>
  <si>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</si>
  <si>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</si>
  <si>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</si>
  <si>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</si>
  <si>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</si>
  <si>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</si>
  <si>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</si>
  <si>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</si>
  <si>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</si>
  <si>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</si>
  <si>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</si>
  <si>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</si>
  <si>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</si>
  <si>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</si>
  <si>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</si>
  <si>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</si>
  <si>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</si>
  <si>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</si>
  <si>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</si>
  <si>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</si>
  <si>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</si>
  <si>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</si>
  <si>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</si>
  <si>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</si>
  <si>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</si>
  <si>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</si>
  <si>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</si>
  <si>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</si>
  <si>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</si>
  <si>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</si>
  <si>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</si>
  <si>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</si>
  <si>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</si>
  <si>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</si>
  <si>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</si>
  <si>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</si>
  <si>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</si>
  <si>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</si>
  <si>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</si>
  <si>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</si>
  <si>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</si>
  <si>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</si>
  <si>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</si>
  <si>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</si>
  <si>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</si>
  <si>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</si>
  <si>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</si>
  <si>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</si>
  <si>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</si>
  <si>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</si>
  <si>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</si>
  <si>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</si>
  <si>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</si>
  <si>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</si>
  <si>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</si>
  <si>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</si>
  <si>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</si>
  <si>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</si>
  <si>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</si>
  <si>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</si>
  <si>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</si>
  <si>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</si>
  <si>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</si>
  <si>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</si>
  <si>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</si>
  <si>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</si>
  <si>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</si>
  <si>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</si>
  <si>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</si>
  <si>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</si>
  <si>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</si>
  <si>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</si>
  <si>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</si>
  <si>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</si>
  <si>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</si>
  <si>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</si>
  <si>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</si>
  <si>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</si>
  <si>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</si>
  <si>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</si>
  <si>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</si>
  <si>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</si>
  <si>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</si>
  <si>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</si>
  <si>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</si>
  <si>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</si>
  <si>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</si>
  <si>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</si>
  <si>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</si>
  <si>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</si>
  <si>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</si>
  <si>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</si>
  <si>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</si>
  <si>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</si>
  <si>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</si>
  <si>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</si>
  <si>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</si>
  <si>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</si>
  <si>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</si>
  <si>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</si>
  <si>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</si>
  <si>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</si>
  <si>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</si>
  <si>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</si>
  <si>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</si>
  <si>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</si>
  <si>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</si>
  <si>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</si>
  <si>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</si>
  <si>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</si>
  <si>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</si>
  <si>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</si>
  <si>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</si>
  <si>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</si>
  <si>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</si>
  <si>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</si>
  <si>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</si>
  <si>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</si>
  <si>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</si>
  <si>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</si>
  <si>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</si>
  <si>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</si>
  <si>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</si>
  <si>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</si>
  <si>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</si>
  <si>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</si>
  <si>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</si>
  <si>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</si>
  <si>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</si>
  <si>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</si>
  <si>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</si>
  <si>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</si>
  <si>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</si>
  <si>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</si>
  <si>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</si>
  <si>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</si>
  <si>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</si>
  <si>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</si>
  <si>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</si>
  <si>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</si>
  <si>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</si>
  <si>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</si>
  <si>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</si>
  <si>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</si>
  <si>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</si>
  <si>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</si>
  <si>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</si>
  <si>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</si>
  <si>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</si>
  <si>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</si>
  <si>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</si>
  <si>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</si>
  <si>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</si>
  <si>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</si>
  <si>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</si>
  <si>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</si>
  <si>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</si>
  <si>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</si>
  <si>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</si>
  <si>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</si>
  <si>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</si>
  <si>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</si>
  <si>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</si>
  <si>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</si>
  <si>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</si>
  <si>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</si>
  <si>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</si>
  <si>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</si>
  <si>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</si>
  <si>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</si>
  <si>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</si>
  <si>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</si>
  <si>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</si>
  <si>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</si>
  <si>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</si>
  <si>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</si>
  <si>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</si>
  <si>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</si>
  <si>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</si>
  <si>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</si>
  <si>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</si>
  <si>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</si>
  <si>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</si>
  <si>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</si>
  <si>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</si>
  <si>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</si>
  <si>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</si>
  <si>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</si>
  <si>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</si>
  <si>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</si>
  <si>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</si>
  <si>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</si>
  <si>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</si>
  <si>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</si>
  <si>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</si>
  <si>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</si>
  <si>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</si>
  <si>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</si>
  <si>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</si>
  <si>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</si>
  <si>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</si>
  <si>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</si>
  <si>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</si>
  <si>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</si>
  <si>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</si>
  <si>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</si>
  <si>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</si>
  <si>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</si>
  <si>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</si>
  <si>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</si>
  <si>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</si>
  <si>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</si>
  <si>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</si>
  <si>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</si>
  <si>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</si>
  <si>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</si>
  <si>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</si>
  <si>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</si>
  <si>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</si>
  <si>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</si>
  <si>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</si>
  <si>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</si>
  <si>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</si>
  <si>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</si>
  <si>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</si>
  <si>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</si>
  <si>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</si>
  <si>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</si>
  <si>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</si>
  <si>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</si>
  <si>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</si>
  <si>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</si>
  <si>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</si>
  <si>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</si>
  <si>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</si>
  <si>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</si>
  <si>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</si>
  <si>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</si>
  <si>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</si>
  <si>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</si>
  <si>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</si>
  <si>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</si>
  <si>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</si>
  <si>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</si>
  <si>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</si>
  <si>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</si>
  <si>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</si>
  <si>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</si>
  <si>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</si>
  <si>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</si>
  <si>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</si>
  <si>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</si>
  <si>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</si>
  <si>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</si>
  <si>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</si>
  <si>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</si>
  <si>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</si>
  <si>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</si>
  <si>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</si>
  <si>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</si>
  <si>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</si>
  <si>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</si>
  <si>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</si>
  <si>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</si>
  <si>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</si>
  <si>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</si>
  <si>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</si>
  <si>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</si>
  <si>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</si>
  <si>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</si>
  <si>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</si>
  <si>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</si>
  <si>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</si>
  <si>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</si>
  <si>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</si>
  <si>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</si>
  <si>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</si>
  <si>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</si>
  <si>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</si>
  <si>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</si>
  <si>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</si>
  <si>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</si>
  <si>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</si>
  <si>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</si>
  <si>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</si>
  <si>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</si>
  <si>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</si>
  <si>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</si>
  <si>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</si>
  <si>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</si>
  <si>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</si>
  <si>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</si>
  <si>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</si>
  <si>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</si>
  <si>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</si>
  <si>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</si>
  <si>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</si>
  <si>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</si>
  <si>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</si>
  <si>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</si>
  <si>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</si>
  <si>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</si>
  <si>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</si>
  <si>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</si>
  <si>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</si>
  <si>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</si>
  <si>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</si>
  <si>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</si>
  <si>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</si>
  <si>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</si>
  <si>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</si>
  <si>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</si>
  <si>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</si>
  <si>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</si>
  <si>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</si>
  <si>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</si>
  <si>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</si>
  <si>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</si>
  <si>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</si>
  <si>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</si>
  <si>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</si>
  <si>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</si>
  <si>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</si>
  <si>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</si>
  <si>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</si>
  <si>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</si>
  <si>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</si>
  <si>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</si>
  <si>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</si>
  <si>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</si>
  <si>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</si>
  <si>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</si>
  <si>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</si>
  <si>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</si>
  <si>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</si>
  <si>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</si>
  <si>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</si>
  <si>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</si>
  <si>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</si>
  <si>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</si>
  <si>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</si>
  <si>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</si>
  <si>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</si>
  <si>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</si>
  <si>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</si>
  <si>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</si>
  <si>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</si>
  <si>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</si>
  <si>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</si>
  <si>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</si>
  <si>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</si>
  <si>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</si>
  <si>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</si>
  <si>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</si>
  <si>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</si>
  <si>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</si>
  <si>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</si>
  <si>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</si>
  <si>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</si>
  <si>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</si>
  <si>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</si>
  <si>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</si>
  <si>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</si>
  <si>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</si>
  <si>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</si>
  <si>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</si>
  <si>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</si>
  <si>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</si>
  <si>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</si>
  <si>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</si>
  <si>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</si>
  <si>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</si>
  <si>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</si>
  <si>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</si>
  <si>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</si>
  <si>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</si>
  <si>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</si>
  <si>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</si>
  <si>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</si>
  <si>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</si>
  <si>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</si>
  <si>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</si>
  <si>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</si>
  <si>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</si>
  <si>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</si>
  <si>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</si>
  <si>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</si>
  <si>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</si>
  <si>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</si>
  <si>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</si>
  <si>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</si>
  <si>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</si>
  <si>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</si>
  <si>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</si>
  <si>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</si>
  <si>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</si>
  <si>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</si>
  <si>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</si>
  <si>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</si>
  <si>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</si>
  <si>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</si>
  <si>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</si>
  <si>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</si>
  <si>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</si>
  <si>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</si>
  <si>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</si>
  <si>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</si>
  <si>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</si>
  <si>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</si>
  <si>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</si>
  <si>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</si>
  <si>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</si>
  <si>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</si>
  <si>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</si>
  <si>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</si>
  <si>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</si>
  <si>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</si>
  <si>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</si>
  <si>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</si>
  <si>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</si>
  <si>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</si>
  <si>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</si>
  <si>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</si>
  <si>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</si>
  <si>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</si>
  <si>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</si>
  <si>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</si>
  <si>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</si>
  <si>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</si>
  <si>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</si>
  <si>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</si>
  <si>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</si>
  <si>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</si>
  <si>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</si>
  <si>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</si>
  <si>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</si>
  <si>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</si>
  <si>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</si>
  <si>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</si>
  <si>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</si>
  <si>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</si>
  <si>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</si>
  <si>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</si>
  <si>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</si>
  <si>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</si>
  <si>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</si>
  <si>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</si>
  <si>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</si>
  <si>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</si>
  <si>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</si>
  <si>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</si>
  <si>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</si>
  <si>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</si>
  <si>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</si>
  <si>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</si>
  <si>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</si>
  <si>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</si>
  <si>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</si>
  <si>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</si>
  <si>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</si>
  <si>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</si>
  <si>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</si>
  <si>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</si>
  <si>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</si>
  <si>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</si>
  <si>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</si>
  <si>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</si>
  <si>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</si>
  <si>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</si>
  <si>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</si>
  <si>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</si>
  <si>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</si>
  <si>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</si>
  <si>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</si>
  <si>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</si>
  <si>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</si>
  <si>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</si>
  <si>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</si>
  <si>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</si>
  <si>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</si>
  <si>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</si>
  <si>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</si>
  <si>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</si>
  <si>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</si>
  <si>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</si>
  <si>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</si>
  <si>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</si>
  <si>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</si>
  <si>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</si>
  <si>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</si>
  <si>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</si>
  <si>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</si>
  <si>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</si>
  <si>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</si>
  <si>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</si>
  <si>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</si>
  <si>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</si>
  <si>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</si>
  <si>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</si>
  <si>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</si>
  <si>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</si>
  <si>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</si>
  <si>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</si>
  <si>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</si>
  <si>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</si>
  <si>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</si>
  <si>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</si>
  <si>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</si>
  <si>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</si>
  <si>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</si>
  <si>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</si>
  <si>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</si>
  <si>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</si>
  <si>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</si>
  <si>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</si>
  <si>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</si>
  <si>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</si>
  <si>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</si>
  <si>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</si>
  <si>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</si>
  <si>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</si>
  <si>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</si>
  <si>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</si>
  <si>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</si>
  <si>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</si>
  <si>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</si>
  <si>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</si>
  <si>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</si>
  <si>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</si>
  <si>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</si>
  <si>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</si>
  <si>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</si>
  <si>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</si>
  <si>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</si>
  <si>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</si>
  <si>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</si>
  <si>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</si>
  <si>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</si>
  <si>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</si>
  <si>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</si>
  <si>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</si>
  <si>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</si>
  <si>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</si>
  <si>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</si>
  <si>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</si>
  <si>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</si>
  <si>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</si>
  <si>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</si>
  <si>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</si>
  <si>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</si>
  <si>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</si>
  <si>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</si>
  <si>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</si>
  <si>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</si>
  <si>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</si>
  <si>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</si>
  <si>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</si>
  <si>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</si>
  <si>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</si>
  <si>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</si>
  <si>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</si>
  <si>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</si>
  <si>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</si>
  <si>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</si>
  <si>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</si>
  <si>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</si>
  <si>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</si>
  <si>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</si>
  <si>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</si>
  <si>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</si>
  <si>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</si>
  <si>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</si>
  <si>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</si>
  <si>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</si>
  <si>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</si>
  <si>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</si>
  <si>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</si>
  <si>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</si>
  <si>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CONCRETO ESTAMPADO                                                                                                                                                                                                                                                                                                                                                                                                                                                                       </t>
  </si>
  <si>
    <t xml:space="preserve">DESMOLDANTE PARA FORMAS METALICAS A BASE DE OLEO VEGETAL                                                                                                                                                                                                                                                                                                                                                                                                                                                  </t>
  </si>
  <si>
    <t xml:space="preserve">DESMOLDANTE PROTETOR PARA FORMAS DE MADEIRA, DE BASE OLEOSA EMULSIONADA EM AGUA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</si>
  <si>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</si>
  <si>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</si>
  <si>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</si>
  <si>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</si>
  <si>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</si>
  <si>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</si>
  <si>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</si>
  <si>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</si>
  <si>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</si>
  <si>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</si>
  <si>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</si>
  <si>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</si>
  <si>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</si>
  <si>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</si>
  <si>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</si>
  <si>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</si>
  <si>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</si>
  <si>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</si>
  <si>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</si>
  <si>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</si>
  <si>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</si>
  <si>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</si>
  <si>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</si>
  <si>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</si>
  <si>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</si>
  <si>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</si>
  <si>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</si>
  <si>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</si>
  <si>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</si>
  <si>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</si>
  <si>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</si>
  <si>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</si>
  <si>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</si>
  <si>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</si>
  <si>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</si>
  <si>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</si>
  <si>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</si>
  <si>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</si>
  <si>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</si>
  <si>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</si>
  <si>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</si>
  <si>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</si>
  <si>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</si>
  <si>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</si>
  <si>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</si>
  <si>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</si>
  <si>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</si>
  <si>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</si>
  <si>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</si>
  <si>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</si>
  <si>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</si>
  <si>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</si>
  <si>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</si>
  <si>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</si>
  <si>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</si>
  <si>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</si>
  <si>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</si>
  <si>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</si>
  <si>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</si>
  <si>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</si>
  <si>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</si>
  <si>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</si>
  <si>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</si>
  <si>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</si>
  <si>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</si>
  <si>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</si>
  <si>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</si>
  <si>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</si>
  <si>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</si>
  <si>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</si>
  <si>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</si>
  <si>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</si>
  <si>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</si>
  <si>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</si>
  <si>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</si>
  <si>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</si>
  <si>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</si>
  <si>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</si>
  <si>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</si>
  <si>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</si>
  <si>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</si>
  <si>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</si>
  <si>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</si>
  <si>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</si>
  <si>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</si>
  <si>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</si>
  <si>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</si>
  <si>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</si>
  <si>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</si>
  <si>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</si>
  <si>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</si>
  <si>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</si>
  <si>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</si>
  <si>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</si>
  <si>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</si>
  <si>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</si>
  <si>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</si>
  <si>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</si>
  <si>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</si>
  <si>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DIAGONAL (TIPO FLOR/QUADRADO/XIS) 25 X 18 X 7 CM                                                                                                                                                                                                                                                                                                                                                                                                                                 </t>
  </si>
  <si>
    <t xml:space="preserve">ELEMENTO VAZADO CERAMICO QUADRADO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</si>
  <si>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</si>
  <si>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</si>
  <si>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</si>
  <si>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</si>
  <si>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</si>
  <si>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</si>
  <si>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</si>
  <si>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</si>
  <si>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</si>
  <si>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</si>
  <si>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</si>
  <si>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</si>
  <si>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</si>
  <si>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</si>
  <si>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</si>
  <si>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</si>
  <si>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</si>
  <si>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</si>
  <si>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</si>
  <si>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</si>
  <si>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</si>
  <si>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</si>
  <si>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</si>
  <si>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</si>
  <si>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</si>
  <si>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</si>
  <si>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</si>
  <si>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</si>
  <si>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</si>
  <si>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</si>
  <si>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</si>
  <si>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</si>
  <si>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</si>
  <si>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</si>
  <si>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</si>
  <si>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</si>
  <si>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</si>
  <si>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</si>
  <si>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</si>
  <si>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</si>
  <si>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</si>
  <si>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</si>
  <si>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</si>
  <si>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</si>
  <si>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</si>
  <si>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</si>
  <si>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</si>
  <si>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</si>
  <si>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</si>
  <si>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</si>
  <si>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</si>
  <si>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</si>
  <si>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</si>
  <si>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</si>
  <si>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</si>
  <si>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</si>
  <si>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</si>
  <si>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</si>
  <si>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</si>
  <si>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</si>
  <si>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</si>
  <si>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</si>
  <si>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</si>
  <si>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</si>
  <si>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</si>
  <si>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</si>
  <si>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</si>
  <si>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</si>
  <si>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</si>
  <si>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</si>
  <si>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</si>
  <si>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</si>
  <si>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</si>
  <si>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</si>
  <si>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</si>
  <si>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</si>
  <si>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</si>
  <si>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</si>
  <si>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</si>
  <si>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</si>
  <si>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</si>
  <si>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</si>
  <si>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</si>
  <si>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</si>
  <si>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</si>
  <si>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</si>
  <si>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</si>
  <si>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</si>
  <si>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</si>
  <si>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</si>
  <si>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</si>
  <si>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</si>
  <si>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</si>
  <si>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</si>
  <si>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</si>
  <si>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</si>
  <si>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</si>
  <si>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</si>
  <si>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</si>
  <si>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</si>
  <si>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</si>
  <si>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</si>
  <si>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</si>
  <si>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</si>
  <si>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</si>
  <si>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</si>
  <si>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</si>
  <si>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</si>
  <si>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</si>
  <si>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</si>
  <si>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</si>
  <si>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</si>
  <si>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</si>
  <si>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</si>
  <si>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</si>
  <si>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</si>
  <si>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</si>
  <si>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</si>
  <si>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</si>
  <si>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</si>
  <si>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</si>
  <si>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</si>
  <si>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</si>
  <si>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</si>
  <si>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</si>
  <si>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</si>
  <si>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</si>
  <si>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</si>
  <si>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</si>
  <si>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</si>
  <si>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</si>
  <si>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</si>
  <si>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</si>
  <si>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</si>
  <si>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</si>
  <si>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</si>
  <si>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</si>
  <si>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</si>
  <si>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</si>
  <si>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</si>
  <si>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</si>
  <si>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</si>
  <si>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</si>
  <si>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</si>
  <si>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</si>
  <si>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</si>
  <si>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</si>
  <si>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</si>
  <si>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</si>
  <si>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</si>
  <si>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</si>
  <si>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</si>
  <si>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</si>
  <si>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</si>
  <si>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</si>
  <si>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</si>
  <si>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</si>
  <si>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</si>
  <si>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</si>
  <si>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</si>
  <si>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</si>
  <si>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</si>
  <si>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</si>
  <si>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</si>
  <si>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</si>
  <si>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</si>
  <si>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</si>
  <si>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</si>
  <si>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</si>
  <si>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</si>
  <si>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</si>
  <si>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</si>
  <si>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</si>
  <si>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</si>
  <si>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</si>
  <si>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</si>
  <si>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</si>
  <si>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</si>
  <si>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</si>
  <si>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</si>
  <si>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</si>
  <si>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</si>
  <si>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</si>
  <si>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</si>
  <si>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</si>
  <si>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</si>
  <si>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</si>
  <si>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</si>
  <si>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</si>
  <si>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</si>
  <si>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</si>
  <si>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</si>
  <si>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</si>
  <si>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</si>
  <si>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</si>
  <si>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</si>
  <si>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</si>
  <si>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</si>
  <si>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</si>
  <si>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</si>
  <si>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</si>
  <si>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</si>
  <si>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</si>
  <si>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</si>
  <si>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</si>
  <si>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</si>
  <si>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</si>
  <si>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</si>
  <si>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</si>
  <si>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</si>
  <si>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</si>
  <si>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</si>
  <si>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</si>
  <si>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</si>
  <si>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</si>
  <si>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</si>
  <si>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</si>
  <si>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</si>
  <si>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</si>
  <si>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</si>
  <si>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</si>
  <si>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</si>
  <si>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</si>
  <si>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</si>
  <si>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</si>
  <si>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</si>
  <si>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</si>
  <si>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</si>
  <si>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</si>
  <si>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</si>
  <si>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</si>
  <si>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</si>
  <si>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</si>
  <si>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</si>
  <si>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</si>
  <si>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</si>
  <si>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</si>
  <si>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</si>
  <si>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</si>
  <si>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</si>
  <si>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</si>
  <si>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</si>
  <si>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</si>
  <si>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</si>
  <si>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</si>
  <si>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</si>
  <si>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</si>
  <si>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</si>
  <si>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</si>
  <si>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</si>
  <si>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</si>
  <si>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</si>
  <si>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</si>
  <si>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</si>
  <si>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</si>
  <si>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</si>
  <si>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</si>
  <si>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</si>
  <si>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</si>
  <si>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</si>
  <si>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</si>
  <si>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</si>
  <si>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</si>
  <si>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</si>
  <si>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</si>
  <si>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</si>
  <si>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</si>
  <si>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</si>
  <si>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</si>
  <si>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</si>
  <si>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</si>
  <si>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</si>
  <si>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</si>
  <si>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</si>
  <si>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</si>
  <si>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</si>
  <si>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</si>
  <si>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</si>
  <si>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</si>
  <si>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</si>
  <si>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</si>
  <si>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</si>
  <si>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</si>
  <si>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</si>
  <si>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</si>
  <si>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</si>
  <si>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</si>
  <si>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</si>
  <si>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</si>
  <si>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</si>
  <si>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</si>
  <si>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</si>
  <si>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</si>
  <si>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</si>
  <si>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</si>
  <si>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</si>
  <si>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</si>
  <si>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</si>
  <si>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</si>
  <si>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</si>
  <si>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</si>
  <si>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</si>
  <si>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</si>
  <si>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</si>
  <si>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</si>
  <si>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</si>
  <si>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</si>
  <si>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</si>
  <si>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</si>
  <si>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</si>
  <si>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</si>
  <si>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</si>
  <si>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</si>
  <si>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</si>
  <si>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</si>
  <si>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</si>
  <si>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</si>
  <si>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</si>
  <si>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</si>
  <si>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</si>
  <si>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</si>
  <si>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</si>
  <si>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</si>
  <si>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</si>
  <si>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</si>
  <si>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</si>
  <si>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</si>
  <si>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</si>
  <si>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</si>
  <si>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</si>
  <si>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</si>
  <si>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</si>
  <si>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</si>
  <si>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</si>
  <si>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</si>
  <si>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</si>
  <si>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</si>
  <si>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</si>
  <si>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</si>
  <si>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</si>
  <si>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</si>
  <si>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</si>
  <si>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</si>
  <si>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</si>
  <si>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</si>
  <si>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</si>
  <si>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</si>
  <si>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</si>
  <si>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</si>
  <si>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</si>
  <si>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</si>
  <si>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</si>
  <si>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</si>
  <si>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</si>
  <si>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</si>
  <si>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</si>
  <si>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</si>
  <si>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</si>
  <si>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</si>
  <si>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</si>
  <si>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</si>
  <si>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</si>
  <si>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</si>
  <si>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</si>
  <si>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</si>
  <si>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</si>
  <si>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</si>
  <si>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</si>
  <si>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</si>
  <si>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</si>
  <si>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</si>
  <si>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</si>
  <si>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</si>
  <si>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</si>
  <si>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</si>
  <si>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</si>
  <si>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</si>
  <si>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</si>
  <si>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</si>
  <si>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</si>
  <si>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</si>
  <si>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</si>
  <si>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</si>
  <si>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</si>
  <si>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</si>
  <si>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</si>
  <si>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</si>
  <si>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</si>
  <si>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</si>
  <si>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</si>
  <si>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</si>
  <si>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</si>
  <si>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</si>
  <si>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</si>
  <si>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</si>
  <si>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</si>
  <si>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</si>
  <si>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</si>
  <si>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</si>
  <si>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</si>
  <si>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</si>
  <si>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</si>
  <si>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</si>
  <si>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</si>
  <si>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</si>
  <si>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</si>
  <si>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</si>
  <si>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</si>
  <si>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</si>
  <si>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</si>
  <si>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</si>
  <si>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</si>
  <si>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</si>
  <si>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</si>
  <si>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</si>
  <si>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</si>
  <si>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</si>
  <si>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</si>
  <si>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</si>
  <si>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</si>
  <si>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</si>
  <si>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</si>
  <si>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</si>
  <si>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</si>
  <si>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</si>
  <si>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</si>
  <si>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</si>
  <si>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</si>
  <si>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</si>
  <si>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</si>
  <si>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</si>
  <si>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</si>
  <si>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</si>
  <si>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</si>
  <si>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</si>
  <si>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</si>
  <si>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</si>
  <si>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</si>
  <si>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</si>
  <si>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</si>
  <si>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</si>
  <si>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</si>
  <si>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</si>
  <si>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</si>
  <si>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</si>
  <si>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</si>
  <si>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</si>
  <si>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</si>
  <si>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</si>
  <si>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</si>
  <si>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</si>
  <si>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</si>
  <si>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</si>
  <si>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</si>
  <si>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</si>
  <si>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</si>
  <si>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</si>
  <si>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</si>
  <si>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</si>
  <si>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</si>
  <si>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</si>
  <si>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</si>
  <si>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</si>
  <si>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</si>
  <si>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</si>
  <si>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</si>
  <si>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</si>
  <si>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</si>
  <si>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</si>
  <si>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</si>
  <si>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</si>
  <si>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</si>
  <si>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</si>
  <si>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</si>
  <si>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</si>
  <si>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</si>
  <si>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</si>
  <si>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</si>
  <si>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</si>
  <si>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</si>
  <si>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</si>
  <si>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</si>
  <si>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</si>
  <si>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</si>
  <si>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</si>
  <si>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</si>
  <si>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</si>
  <si>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</si>
  <si>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</si>
  <si>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</si>
  <si>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</si>
  <si>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</si>
  <si>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</si>
  <si>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</si>
  <si>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</si>
  <si>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</si>
  <si>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</si>
  <si>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</si>
  <si>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</si>
  <si>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</si>
  <si>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</si>
  <si>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</si>
  <si>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</si>
  <si>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</si>
  <si>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</si>
  <si>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</si>
  <si>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</si>
  <si>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</si>
  <si>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</si>
  <si>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</si>
  <si>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</si>
  <si>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</si>
  <si>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</si>
  <si>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</si>
  <si>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</si>
  <si>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</si>
  <si>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</si>
  <si>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</si>
  <si>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</si>
  <si>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</si>
  <si>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</si>
  <si>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</si>
  <si>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</si>
  <si>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</si>
  <si>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</si>
  <si>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</si>
  <si>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</si>
  <si>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</si>
  <si>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</si>
  <si>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</si>
  <si>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</si>
  <si>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</si>
  <si>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</si>
  <si>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</si>
  <si>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</si>
  <si>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</si>
  <si>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</si>
  <si>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</si>
  <si>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</si>
  <si>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</si>
  <si>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</si>
  <si>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</si>
  <si>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</si>
  <si>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</si>
  <si>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</si>
  <si>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80 X 60 CM (A X L), ACABAMENTO ACET OU BRILHANTE,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</si>
  <si>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</si>
  <si>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</si>
  <si>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</si>
  <si>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</si>
  <si>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</si>
  <si>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</si>
  <si>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</si>
  <si>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</si>
  <si>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</si>
  <si>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</si>
  <si>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200 CM, 4 FLS,  BANDEIRA COM BASCULA,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</si>
  <si>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</si>
  <si>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</si>
  <si>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</si>
  <si>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</si>
  <si>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</si>
  <si>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</si>
  <si>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</si>
  <si>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</si>
  <si>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</si>
  <si>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JARDINEIRO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</si>
  <si>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</si>
  <si>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</si>
  <si>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</si>
  <si>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</si>
  <si>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</si>
  <si>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</si>
  <si>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</si>
  <si>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</si>
  <si>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</si>
  <si>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</si>
  <si>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</si>
  <si>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</si>
  <si>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</si>
  <si>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</si>
  <si>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</si>
  <si>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</si>
  <si>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</si>
  <si>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</si>
  <si>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</si>
  <si>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</si>
  <si>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</si>
  <si>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</si>
  <si>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</si>
  <si>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</si>
  <si>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</si>
  <si>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</si>
  <si>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</si>
  <si>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</si>
  <si>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</si>
  <si>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</si>
  <si>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</si>
  <si>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</si>
  <si>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</si>
  <si>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</si>
  <si>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</si>
  <si>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</si>
  <si>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</si>
  <si>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</si>
  <si>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</si>
  <si>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</si>
  <si>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</si>
  <si>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</si>
  <si>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</si>
  <si>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</si>
  <si>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</si>
  <si>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</si>
  <si>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</si>
  <si>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</si>
  <si>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</si>
  <si>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</si>
  <si>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</si>
  <si>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</si>
  <si>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</si>
  <si>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</si>
  <si>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</si>
  <si>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</si>
  <si>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</si>
  <si>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</si>
  <si>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</si>
  <si>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</si>
  <si>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</si>
  <si>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</si>
  <si>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</si>
  <si>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</si>
  <si>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</si>
  <si>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</si>
  <si>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</si>
  <si>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</si>
  <si>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</si>
  <si>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</si>
  <si>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</si>
  <si>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</si>
  <si>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</si>
  <si>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</si>
  <si>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</si>
  <si>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</si>
  <si>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</si>
  <si>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</si>
  <si>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</si>
  <si>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</si>
  <si>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</si>
  <si>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</si>
  <si>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</si>
  <si>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</si>
  <si>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</si>
  <si>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</si>
  <si>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</si>
  <si>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</si>
  <si>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</si>
  <si>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</si>
  <si>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</si>
  <si>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</si>
  <si>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</si>
  <si>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</si>
  <si>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</si>
  <si>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</si>
  <si>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</si>
  <si>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</si>
  <si>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</si>
  <si>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</si>
  <si>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</si>
  <si>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</si>
  <si>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</si>
  <si>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</si>
  <si>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</si>
  <si>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</si>
  <si>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</si>
  <si>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</si>
  <si>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</si>
  <si>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</si>
  <si>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</si>
  <si>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</si>
  <si>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</si>
  <si>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</si>
  <si>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</si>
  <si>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</si>
  <si>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</si>
  <si>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</si>
  <si>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</si>
  <si>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</si>
  <si>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</si>
  <si>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</si>
  <si>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</si>
  <si>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</si>
  <si>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</si>
  <si>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</si>
  <si>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</si>
  <si>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</si>
  <si>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</si>
  <si>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</si>
  <si>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</si>
  <si>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</si>
  <si>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</si>
  <si>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</si>
  <si>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</si>
  <si>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</si>
  <si>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</si>
  <si>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</si>
  <si>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</si>
  <si>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</si>
  <si>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</si>
  <si>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</si>
  <si>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</si>
  <si>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</si>
  <si>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</si>
  <si>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</si>
  <si>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</si>
  <si>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</si>
  <si>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</si>
  <si>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</si>
  <si>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</si>
  <si>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</si>
  <si>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</si>
  <si>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</si>
  <si>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</si>
  <si>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</si>
  <si>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</si>
  <si>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</si>
  <si>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</si>
  <si>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</si>
  <si>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</si>
  <si>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</si>
  <si>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</si>
  <si>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</si>
  <si>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</si>
  <si>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</si>
  <si>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</si>
  <si>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</si>
  <si>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</si>
  <si>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</si>
  <si>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</si>
  <si>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</si>
  <si>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</si>
  <si>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</si>
  <si>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</si>
  <si>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</si>
  <si>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</si>
  <si>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</si>
  <si>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</si>
  <si>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</si>
  <si>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</si>
  <si>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</si>
  <si>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</si>
  <si>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</si>
  <si>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</si>
  <si>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</si>
  <si>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</si>
  <si>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</si>
  <si>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</si>
  <si>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</si>
  <si>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</si>
  <si>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</si>
  <si>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</si>
  <si>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</si>
  <si>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</si>
  <si>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</si>
  <si>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</si>
  <si>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</si>
  <si>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</si>
  <si>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</si>
  <si>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</si>
  <si>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</si>
  <si>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</si>
  <si>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</si>
  <si>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</si>
  <si>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</si>
  <si>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</si>
  <si>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</si>
  <si>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</si>
  <si>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</si>
  <si>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</si>
  <si>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</si>
  <si>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</si>
  <si>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</si>
  <si>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</si>
  <si>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</si>
  <si>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</si>
  <si>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</si>
  <si>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</si>
  <si>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</si>
  <si>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</si>
  <si>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</si>
  <si>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</si>
  <si>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</si>
  <si>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</si>
  <si>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</si>
  <si>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</si>
  <si>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</si>
  <si>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</si>
  <si>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</si>
  <si>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</si>
  <si>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</si>
  <si>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</si>
  <si>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</si>
  <si>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</si>
  <si>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</si>
  <si>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</si>
  <si>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</si>
  <si>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</si>
  <si>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</si>
  <si>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</si>
  <si>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</si>
  <si>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</si>
  <si>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</si>
  <si>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</si>
  <si>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</si>
  <si>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</si>
  <si>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</si>
  <si>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</si>
  <si>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</si>
  <si>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</si>
  <si>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</si>
  <si>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</si>
  <si>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</si>
  <si>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</si>
  <si>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</si>
  <si>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</si>
  <si>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</si>
  <si>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</si>
  <si>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</si>
  <si>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</si>
  <si>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</si>
  <si>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</si>
  <si>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</si>
  <si>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</si>
  <si>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</si>
  <si>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</si>
  <si>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</si>
  <si>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</si>
  <si>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</si>
  <si>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</si>
  <si>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</si>
  <si>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</si>
  <si>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</si>
  <si>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</si>
  <si>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</si>
  <si>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</si>
  <si>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</si>
  <si>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</si>
  <si>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</si>
  <si>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</si>
  <si>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</si>
  <si>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</si>
  <si>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</si>
  <si>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</si>
  <si>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</si>
  <si>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</si>
  <si>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</si>
  <si>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</si>
  <si>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</si>
  <si>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</si>
  <si>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</si>
  <si>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</si>
  <si>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</si>
  <si>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</si>
  <si>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</si>
  <si>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</si>
  <si>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</si>
  <si>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</si>
  <si>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</si>
  <si>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</si>
  <si>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</si>
  <si>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</si>
  <si>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</si>
  <si>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</si>
  <si>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</si>
  <si>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</si>
  <si>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</si>
  <si>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</si>
  <si>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</si>
  <si>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</si>
  <si>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</si>
  <si>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</si>
  <si>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</si>
  <si>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</si>
  <si>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</si>
  <si>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</si>
  <si>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</si>
  <si>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</si>
  <si>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</si>
  <si>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</si>
  <si>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</si>
  <si>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</si>
  <si>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</si>
  <si>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</si>
  <si>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</si>
  <si>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</si>
  <si>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</si>
  <si>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</si>
  <si>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</si>
  <si>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</si>
  <si>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</si>
  <si>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</si>
  <si>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</si>
  <si>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</si>
  <si>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</si>
  <si>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</si>
  <si>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</si>
  <si>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</si>
  <si>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</si>
  <si>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</si>
  <si>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</si>
  <si>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</si>
  <si>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</si>
  <si>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</si>
  <si>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</si>
  <si>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</si>
  <si>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</si>
  <si>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</si>
  <si>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</si>
  <si>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</si>
  <si>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</si>
  <si>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</si>
  <si>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</si>
  <si>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</si>
  <si>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</si>
  <si>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</si>
  <si>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</si>
  <si>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</si>
  <si>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</si>
  <si>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</si>
  <si>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</si>
  <si>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</si>
  <si>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</si>
  <si>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</si>
  <si>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</si>
  <si>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</si>
  <si>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</si>
  <si>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</si>
  <si>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</si>
  <si>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</si>
  <si>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</si>
  <si>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</si>
  <si>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</si>
  <si>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</si>
  <si>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</si>
  <si>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</si>
  <si>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</si>
  <si>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</si>
  <si>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</si>
  <si>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</si>
  <si>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</si>
  <si>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</si>
  <si>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</si>
  <si>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</si>
  <si>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</si>
  <si>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</si>
  <si>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</si>
  <si>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</si>
  <si>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</si>
  <si>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</si>
  <si>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</si>
  <si>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</si>
  <si>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</si>
  <si>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</si>
  <si>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</si>
  <si>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</si>
  <si>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</si>
  <si>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</si>
  <si>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</si>
  <si>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</si>
  <si>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</si>
  <si>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</si>
  <si>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</si>
  <si>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</si>
  <si>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</si>
  <si>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</si>
  <si>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</si>
  <si>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</si>
  <si>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</si>
  <si>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</si>
  <si>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</si>
  <si>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</si>
  <si>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</si>
  <si>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</si>
  <si>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</si>
  <si>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</si>
  <si>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</si>
  <si>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</si>
  <si>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</si>
  <si>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</si>
  <si>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</si>
  <si>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</si>
  <si>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</si>
  <si>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</si>
  <si>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</si>
  <si>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</si>
  <si>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</si>
  <si>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</si>
  <si>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</si>
  <si>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</si>
  <si>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</si>
  <si>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</si>
  <si>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</si>
  <si>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</si>
  <si>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</si>
  <si>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</si>
  <si>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</si>
  <si>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</si>
  <si>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</si>
  <si>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</si>
  <si>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</si>
  <si>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</si>
  <si>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</si>
  <si>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</si>
  <si>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</si>
  <si>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</si>
  <si>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</si>
  <si>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</si>
  <si>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</si>
  <si>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</si>
  <si>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</si>
  <si>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</si>
  <si>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</si>
  <si>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</si>
  <si>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</si>
  <si>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</si>
  <si>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</si>
  <si>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</si>
  <si>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</si>
  <si>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</si>
  <si>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</si>
  <si>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</si>
  <si>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</si>
  <si>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</si>
  <si>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</si>
  <si>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</si>
  <si>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</si>
  <si>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</si>
  <si>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</si>
  <si>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</si>
  <si>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</si>
  <si>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</si>
  <si>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</si>
  <si>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</si>
  <si>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</si>
  <si>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</si>
  <si>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</si>
  <si>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</si>
  <si>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</si>
  <si>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</si>
  <si>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</si>
  <si>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</si>
  <si>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</si>
  <si>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</si>
  <si>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</si>
  <si>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</si>
  <si>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</si>
  <si>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</si>
  <si>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</si>
  <si>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</si>
  <si>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</si>
  <si>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</si>
  <si>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</si>
  <si>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</si>
  <si>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</si>
  <si>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</si>
  <si>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</si>
  <si>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</si>
  <si>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</si>
  <si>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</si>
  <si>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</si>
  <si>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</si>
  <si>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</si>
  <si>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</si>
  <si>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</si>
  <si>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</si>
  <si>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</si>
  <si>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</si>
  <si>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</si>
  <si>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</si>
  <si>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</si>
  <si>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</si>
  <si>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</si>
  <si>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</si>
  <si>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</si>
  <si>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</si>
  <si>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</si>
  <si>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</si>
  <si>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</si>
  <si>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</si>
  <si>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</si>
  <si>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</si>
  <si>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</si>
  <si>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</si>
  <si>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</si>
  <si>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</si>
  <si>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</si>
  <si>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</si>
  <si>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</si>
  <si>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</si>
  <si>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</si>
  <si>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</si>
  <si>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</si>
  <si>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</si>
  <si>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</si>
  <si>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</si>
  <si>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</si>
  <si>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</si>
  <si>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</si>
  <si>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</si>
  <si>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</si>
  <si>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</si>
  <si>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</si>
  <si>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</si>
  <si>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</si>
  <si>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</si>
  <si>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</si>
  <si>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</si>
  <si>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</si>
  <si>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</si>
  <si>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</si>
  <si>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</si>
  <si>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</si>
  <si>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</si>
  <si>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</si>
  <si>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</si>
  <si>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</si>
  <si>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</si>
  <si>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</si>
  <si>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</si>
  <si>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</si>
  <si>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</si>
  <si>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</si>
  <si>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</si>
  <si>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</si>
  <si>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</si>
  <si>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</si>
  <si>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</si>
  <si>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</si>
  <si>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</si>
  <si>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</si>
  <si>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</si>
  <si>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</si>
  <si>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</si>
  <si>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</si>
  <si>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</si>
  <si>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</si>
  <si>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</si>
  <si>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</si>
  <si>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</si>
  <si>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</si>
  <si>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</si>
  <si>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</si>
  <si>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</si>
  <si>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</si>
  <si>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</si>
  <si>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</si>
  <si>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</si>
  <si>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</si>
  <si>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</si>
  <si>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</si>
  <si>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</si>
  <si>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</si>
  <si>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</si>
  <si>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</si>
  <si>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</si>
  <si>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</si>
  <si>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</si>
  <si>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</si>
  <si>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</si>
  <si>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</si>
  <si>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</si>
  <si>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</si>
  <si>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</si>
  <si>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</si>
  <si>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</si>
  <si>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</si>
  <si>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</si>
  <si>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</si>
  <si>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</si>
  <si>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</si>
  <si>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</si>
  <si>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</si>
  <si>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</si>
  <si>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</si>
  <si>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</si>
  <si>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</si>
  <si>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</si>
  <si>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</si>
  <si>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</si>
  <si>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</si>
  <si>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</si>
  <si>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</si>
  <si>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</si>
  <si>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</si>
  <si>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</si>
  <si>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</si>
  <si>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</si>
  <si>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</si>
  <si>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</si>
  <si>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</si>
  <si>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</si>
  <si>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</si>
  <si>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</si>
  <si>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</si>
  <si>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</si>
  <si>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</si>
  <si>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</si>
  <si>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</si>
  <si>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</si>
  <si>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</si>
  <si>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</si>
  <si>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</si>
  <si>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</si>
  <si>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</si>
  <si>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</si>
  <si>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</si>
  <si>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</si>
  <si>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</si>
  <si>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</si>
  <si>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</si>
  <si>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</si>
  <si>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</si>
  <si>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</si>
  <si>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</si>
  <si>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</si>
  <si>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</si>
  <si>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</si>
  <si>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</si>
  <si>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</si>
  <si>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</si>
  <si>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</si>
  <si>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</si>
  <si>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</si>
  <si>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</si>
  <si>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</si>
  <si>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</si>
  <si>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</si>
  <si>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</si>
  <si>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</si>
  <si>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</si>
  <si>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</si>
  <si>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</si>
  <si>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</si>
  <si>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</si>
  <si>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</si>
  <si>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</si>
  <si>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</si>
  <si>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</si>
  <si>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</si>
  <si>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</si>
  <si>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</si>
  <si>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</si>
  <si>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</si>
  <si>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</si>
  <si>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</si>
  <si>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</si>
  <si>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</si>
  <si>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</si>
  <si>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</si>
  <si>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</si>
  <si>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</si>
  <si>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</si>
  <si>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</si>
  <si>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</si>
  <si>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</si>
  <si>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</si>
  <si>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</si>
  <si>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</si>
  <si>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</si>
  <si>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</si>
  <si>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</si>
  <si>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</si>
  <si>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</si>
  <si>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</si>
  <si>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</si>
  <si>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</si>
  <si>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</si>
  <si>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</si>
  <si>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</si>
  <si>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</si>
  <si>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</si>
  <si>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</si>
  <si>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</si>
  <si>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</si>
  <si>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</si>
  <si>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</si>
  <si>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</si>
  <si>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</si>
  <si>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</si>
  <si>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</si>
  <si>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</si>
  <si>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</si>
  <si>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</si>
  <si>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</si>
  <si>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</si>
  <si>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</si>
  <si>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</si>
  <si>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</si>
  <si>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</si>
  <si>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</si>
  <si>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</si>
  <si>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</si>
  <si>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</si>
  <si>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</si>
  <si>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</si>
  <si>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</si>
  <si>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</si>
  <si>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</si>
  <si>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</si>
  <si>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</si>
  <si>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</si>
  <si>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</si>
  <si>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</si>
  <si>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</si>
  <si>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</si>
  <si>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</si>
  <si>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</si>
  <si>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</si>
  <si>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</si>
  <si>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</si>
  <si>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</si>
  <si>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</si>
  <si>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</si>
  <si>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</si>
  <si>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</si>
  <si>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</si>
  <si>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</si>
  <si>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</si>
  <si>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</si>
  <si>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</si>
  <si>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</si>
  <si>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</si>
  <si>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</si>
  <si>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</si>
  <si>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</si>
  <si>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</si>
  <si>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</si>
  <si>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</si>
  <si>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</si>
  <si>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</si>
  <si>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</si>
  <si>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</si>
  <si>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</si>
  <si>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</si>
  <si>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</si>
  <si>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</si>
  <si>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</si>
  <si>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</si>
  <si>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</si>
  <si>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</si>
  <si>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</si>
  <si>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</si>
  <si>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</si>
  <si>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</si>
  <si>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</si>
  <si>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</si>
  <si>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</si>
  <si>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</si>
  <si>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</si>
  <si>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</si>
  <si>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</si>
  <si>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</si>
  <si>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</si>
  <si>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</si>
  <si>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</si>
  <si>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</si>
  <si>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</si>
  <si>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</si>
  <si>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</si>
  <si>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</si>
  <si>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</si>
  <si>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</si>
  <si>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</si>
  <si>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</si>
  <si>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</si>
  <si>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</si>
  <si>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</si>
  <si>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</si>
  <si>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</si>
  <si>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</si>
  <si>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</si>
  <si>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</si>
  <si>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</si>
  <si>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</si>
  <si>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</si>
  <si>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</si>
  <si>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</si>
  <si>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</si>
  <si>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</si>
  <si>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</si>
  <si>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</si>
  <si>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</si>
  <si>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</si>
  <si>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</si>
  <si>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</si>
  <si>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</si>
  <si>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</si>
  <si>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</si>
  <si>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</si>
  <si>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</si>
  <si>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</si>
  <si>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</si>
  <si>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</si>
  <si>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</si>
  <si>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</si>
  <si>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</si>
  <si>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</si>
  <si>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</si>
  <si>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</si>
  <si>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</si>
  <si>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</si>
  <si>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</si>
  <si>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</si>
  <si>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</si>
  <si>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</si>
  <si>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</si>
  <si>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</si>
  <si>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</si>
  <si>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</si>
  <si>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</si>
  <si>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</si>
  <si>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</si>
  <si>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</si>
  <si>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</si>
  <si>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</si>
  <si>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</si>
  <si>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</si>
  <si>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</si>
  <si>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</si>
  <si>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</si>
  <si>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</si>
  <si>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</si>
  <si>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</si>
  <si>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</si>
  <si>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</si>
  <si>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</si>
  <si>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</si>
  <si>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</si>
  <si>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</si>
  <si>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</si>
  <si>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</si>
  <si>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</si>
  <si>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</si>
  <si>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</si>
  <si>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</si>
  <si>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</si>
  <si>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</si>
  <si>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</si>
  <si>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</si>
  <si>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</si>
  <si>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</si>
  <si>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</si>
  <si>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t>
  </si>
  <si>
    <t xml:space="preserve">OPERADOR DE PAVIMENTADORA / 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</si>
  <si>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</si>
  <si>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</si>
  <si>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</si>
  <si>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</si>
  <si>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</si>
  <si>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</si>
  <si>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</si>
  <si>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</si>
  <si>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</si>
  <si>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</si>
  <si>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</si>
  <si>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</si>
  <si>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</si>
  <si>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</si>
  <si>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</si>
  <si>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</si>
  <si>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</si>
  <si>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</si>
  <si>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</si>
  <si>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</si>
  <si>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</si>
  <si>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</si>
  <si>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</si>
  <si>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</si>
  <si>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</si>
  <si>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</si>
  <si>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</si>
  <si>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</si>
  <si>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</si>
  <si>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</si>
  <si>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</si>
  <si>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</si>
  <si>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</si>
  <si>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</si>
  <si>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</si>
  <si>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</si>
  <si>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</si>
  <si>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</si>
  <si>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</si>
  <si>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</si>
  <si>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</si>
  <si>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</si>
  <si>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</si>
  <si>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</si>
  <si>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</si>
  <si>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</si>
  <si>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</si>
  <si>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</si>
  <si>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</si>
  <si>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</si>
  <si>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</si>
  <si>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</si>
  <si>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</si>
  <si>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</si>
  <si>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</si>
  <si>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</si>
  <si>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</si>
  <si>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</si>
  <si>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</si>
  <si>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</si>
  <si>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</si>
  <si>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</si>
  <si>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</si>
  <si>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</si>
  <si>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</si>
  <si>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</si>
  <si>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</si>
  <si>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</si>
  <si>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</si>
  <si>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</si>
  <si>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</si>
  <si>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</si>
  <si>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</si>
  <si>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</si>
  <si>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</si>
  <si>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</si>
  <si>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</si>
  <si>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</si>
  <si>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</si>
  <si>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</si>
  <si>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</si>
  <si>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</si>
  <si>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</si>
  <si>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</si>
  <si>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</si>
  <si>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</si>
  <si>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</si>
  <si>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</si>
  <si>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</si>
  <si>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</si>
  <si>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</si>
  <si>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</si>
  <si>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</si>
  <si>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</si>
  <si>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</si>
  <si>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</si>
  <si>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</si>
  <si>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</si>
  <si>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</si>
  <si>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</si>
  <si>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(USO EM PVC, ACO, POLIETILENO E OUTROS) ( DE *400*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</si>
  <si>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</si>
  <si>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</si>
  <si>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</si>
  <si>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</si>
  <si>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</si>
  <si>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</si>
  <si>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</si>
  <si>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</si>
  <si>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</si>
  <si>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</si>
  <si>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</si>
  <si>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</si>
  <si>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</si>
  <si>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</si>
  <si>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</si>
  <si>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</si>
  <si>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</si>
  <si>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</si>
  <si>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</si>
  <si>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</si>
  <si>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</si>
  <si>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</si>
  <si>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</si>
  <si>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</si>
  <si>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</si>
  <si>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</si>
  <si>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</si>
  <si>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</si>
  <si>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</si>
  <si>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</si>
  <si>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</si>
  <si>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</si>
  <si>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</si>
  <si>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</si>
  <si>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</si>
  <si>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</si>
  <si>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</si>
  <si>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</si>
  <si>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</si>
  <si>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</si>
  <si>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</si>
  <si>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</si>
  <si>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</si>
  <si>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</si>
  <si>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</si>
  <si>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</si>
  <si>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</si>
  <si>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</si>
  <si>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</si>
  <si>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</si>
  <si>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</si>
  <si>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</si>
  <si>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</si>
  <si>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</si>
  <si>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</si>
  <si>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</si>
  <si>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</si>
  <si>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</si>
  <si>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</si>
  <si>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</si>
  <si>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</si>
  <si>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</si>
  <si>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</si>
  <si>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</si>
  <si>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</si>
  <si>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</si>
  <si>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</si>
  <si>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</si>
  <si>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</si>
  <si>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</si>
  <si>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</si>
  <si>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</si>
  <si>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</si>
  <si>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</si>
  <si>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</si>
  <si>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</si>
  <si>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</si>
  <si>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</si>
  <si>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</si>
  <si>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</si>
  <si>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</si>
  <si>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</si>
  <si>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</si>
  <si>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</si>
  <si>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</si>
  <si>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</si>
  <si>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</si>
  <si>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</si>
  <si>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</si>
  <si>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</si>
  <si>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</si>
  <si>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</si>
  <si>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</si>
  <si>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</si>
  <si>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</si>
  <si>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</si>
  <si>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</si>
  <si>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</si>
  <si>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</si>
  <si>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</si>
  <si>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</si>
  <si>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</si>
  <si>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</si>
  <si>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</si>
  <si>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</si>
  <si>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</si>
  <si>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</si>
  <si>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</si>
  <si>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</si>
  <si>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</si>
  <si>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</si>
  <si>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</si>
  <si>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</si>
  <si>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</si>
  <si>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</si>
  <si>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</si>
  <si>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</si>
  <si>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</si>
  <si>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</si>
  <si>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</si>
  <si>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</si>
  <si>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</si>
  <si>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</si>
  <si>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</si>
  <si>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</si>
  <si>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</si>
  <si>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</si>
  <si>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</si>
  <si>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</si>
  <si>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</si>
  <si>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</si>
  <si>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</si>
  <si>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</si>
  <si>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</si>
  <si>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</si>
  <si>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</si>
  <si>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</si>
  <si>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</si>
  <si>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</si>
  <si>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</si>
  <si>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</si>
  <si>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</si>
  <si>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</si>
  <si>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</si>
  <si>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</si>
  <si>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</si>
  <si>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</si>
  <si>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</si>
  <si>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</si>
  <si>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</si>
  <si>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</si>
  <si>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</si>
  <si>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</si>
  <si>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</si>
  <si>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</si>
  <si>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</si>
  <si>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</si>
  <si>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</si>
  <si>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</si>
  <si>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</si>
  <si>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</si>
  <si>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</si>
  <si>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</si>
  <si>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</si>
  <si>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</si>
  <si>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</si>
  <si>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</si>
  <si>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</si>
  <si>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</si>
  <si>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</si>
  <si>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</si>
  <si>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</si>
  <si>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</si>
  <si>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</si>
  <si>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</si>
  <si>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</si>
  <si>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</si>
  <si>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</si>
  <si>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</si>
  <si>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</si>
  <si>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</si>
  <si>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</si>
  <si>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</si>
  <si>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</si>
  <si>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</si>
  <si>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</si>
  <si>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</si>
  <si>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</si>
  <si>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</si>
  <si>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</si>
  <si>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</si>
  <si>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</si>
  <si>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</si>
  <si>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</si>
  <si>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</si>
  <si>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</si>
  <si>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</si>
  <si>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</si>
  <si>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</si>
  <si>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</si>
  <si>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</si>
  <si>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</si>
  <si>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</si>
  <si>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</si>
  <si>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</si>
  <si>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</si>
  <si>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</si>
  <si>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</si>
  <si>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</si>
  <si>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</si>
  <si>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</si>
  <si>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</si>
  <si>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</si>
  <si>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</si>
  <si>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</si>
  <si>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</si>
  <si>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</si>
  <si>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</si>
  <si>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</si>
  <si>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</si>
  <si>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</si>
  <si>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</si>
  <si>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</si>
  <si>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</si>
  <si>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</si>
  <si>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</si>
  <si>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</si>
  <si>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</si>
  <si>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</si>
  <si>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</si>
  <si>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</si>
  <si>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</si>
  <si>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</si>
  <si>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</si>
  <si>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</si>
  <si>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</si>
  <si>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</si>
  <si>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</si>
  <si>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</si>
  <si>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</si>
  <si>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</si>
  <si>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</si>
  <si>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</si>
  <si>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</si>
  <si>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</si>
  <si>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</si>
  <si>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</si>
  <si>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</si>
  <si>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</si>
  <si>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</si>
  <si>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</si>
  <si>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</si>
  <si>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</si>
  <si>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</si>
  <si>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</si>
  <si>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</si>
  <si>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</si>
  <si>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</si>
  <si>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</si>
  <si>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</si>
  <si>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</si>
  <si>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</si>
  <si>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</si>
  <si>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</si>
  <si>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</si>
  <si>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</si>
  <si>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</si>
  <si>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</si>
  <si>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</si>
  <si>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</si>
  <si>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</si>
  <si>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</si>
  <si>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</si>
  <si>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</si>
  <si>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</si>
  <si>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</si>
  <si>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</si>
  <si>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</si>
  <si>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</si>
  <si>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</si>
  <si>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</si>
  <si>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</si>
  <si>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</si>
  <si>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</si>
  <si>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</si>
  <si>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</si>
  <si>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</si>
  <si>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</si>
  <si>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</si>
  <si>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</si>
  <si>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</si>
  <si>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</si>
  <si>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</si>
  <si>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</si>
  <si>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</si>
  <si>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</si>
  <si>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</si>
  <si>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</si>
  <si>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</si>
  <si>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</si>
  <si>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</si>
  <si>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</si>
  <si>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POSTE ROLICO DE MADEIRA TRATADA, D = 20 A 25 CM, H = 12,00 M, EM EUCALIPTO OU EQUIVALENTE DA REGIAO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</si>
  <si>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</si>
  <si>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</si>
  <si>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</si>
  <si>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</si>
  <si>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</si>
  <si>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</si>
  <si>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</si>
  <si>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</si>
  <si>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</si>
  <si>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</si>
  <si>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</si>
  <si>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</si>
  <si>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</si>
  <si>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</si>
  <si>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</si>
  <si>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</si>
  <si>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</si>
  <si>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</si>
  <si>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</si>
  <si>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</si>
  <si>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</si>
  <si>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</si>
  <si>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</si>
  <si>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</si>
  <si>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</si>
  <si>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</si>
  <si>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</si>
  <si>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</si>
  <si>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</si>
  <si>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</si>
  <si>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</si>
  <si>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</si>
  <si>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</si>
  <si>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</si>
  <si>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</si>
  <si>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</si>
  <si>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</si>
  <si>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</si>
  <si>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</si>
  <si>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</si>
  <si>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</si>
  <si>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</si>
  <si>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</si>
  <si>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</si>
  <si>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</si>
  <si>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</si>
  <si>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</si>
  <si>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</si>
  <si>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</si>
  <si>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</si>
  <si>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</si>
  <si>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</si>
  <si>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</si>
  <si>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</si>
  <si>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</si>
  <si>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</si>
  <si>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</si>
  <si>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</si>
  <si>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</si>
  <si>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</si>
  <si>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</si>
  <si>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</si>
  <si>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</si>
  <si>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</si>
  <si>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</si>
  <si>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</si>
  <si>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</si>
  <si>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</si>
  <si>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</si>
  <si>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</si>
  <si>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</si>
  <si>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</si>
  <si>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</si>
  <si>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</si>
  <si>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</si>
  <si>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</si>
  <si>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</si>
  <si>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</si>
  <si>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</si>
  <si>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</si>
  <si>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</si>
  <si>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</si>
  <si>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</si>
  <si>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</si>
  <si>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</si>
  <si>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</si>
  <si>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</si>
  <si>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</si>
  <si>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</si>
  <si>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</si>
  <si>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</si>
  <si>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</si>
  <si>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</si>
  <si>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</si>
  <si>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</si>
  <si>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</si>
  <si>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</si>
  <si>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</si>
  <si>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</si>
  <si>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</si>
  <si>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</si>
  <si>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</si>
  <si>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</si>
  <si>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</si>
  <si>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</si>
  <si>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</si>
  <si>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</si>
  <si>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</si>
  <si>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</si>
  <si>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</si>
  <si>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</si>
  <si>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</si>
  <si>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</si>
  <si>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</si>
  <si>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</si>
  <si>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</si>
  <si>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</si>
  <si>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</si>
  <si>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</si>
  <si>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</si>
  <si>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</si>
  <si>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</si>
  <si>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</si>
  <si>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</si>
  <si>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</si>
  <si>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</si>
  <si>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</si>
  <si>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</si>
  <si>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</si>
  <si>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</si>
  <si>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</si>
  <si>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</si>
  <si>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</si>
  <si>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</si>
  <si>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</si>
  <si>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</si>
  <si>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</si>
  <si>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</si>
  <si>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</si>
  <si>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</si>
  <si>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</si>
  <si>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</si>
  <si>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</si>
  <si>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</si>
  <si>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</si>
  <si>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</si>
  <si>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</si>
  <si>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</si>
  <si>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</si>
  <si>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</si>
  <si>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</si>
  <si>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</si>
  <si>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</si>
  <si>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</si>
  <si>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</si>
  <si>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</si>
  <si>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</si>
  <si>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</si>
  <si>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</si>
  <si>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</si>
  <si>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</si>
  <si>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</si>
  <si>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</si>
  <si>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</si>
  <si>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</si>
  <si>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</si>
  <si>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</si>
  <si>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</si>
  <si>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</si>
  <si>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</si>
  <si>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</si>
  <si>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</si>
  <si>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</si>
  <si>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</si>
  <si>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</si>
  <si>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</si>
  <si>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</si>
  <si>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</si>
  <si>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</si>
  <si>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</si>
  <si>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</si>
  <si>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</si>
  <si>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</si>
  <si>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</si>
  <si>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</si>
  <si>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</si>
  <si>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</si>
  <si>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</si>
  <si>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</si>
  <si>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</si>
  <si>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</si>
  <si>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</si>
  <si>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</si>
  <si>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</si>
  <si>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</si>
  <si>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</si>
  <si>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</si>
  <si>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</si>
  <si>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</si>
  <si>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</si>
  <si>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</si>
  <si>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</si>
  <si>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</si>
  <si>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</si>
  <si>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</si>
  <si>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</si>
  <si>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</si>
  <si>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</si>
  <si>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</si>
  <si>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</si>
  <si>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</si>
  <si>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</si>
  <si>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</si>
  <si>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</si>
  <si>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</si>
  <si>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</si>
  <si>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</si>
  <si>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</si>
  <si>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</si>
  <si>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</si>
  <si>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</si>
  <si>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</si>
  <si>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</si>
  <si>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</si>
  <si>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</si>
  <si>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</si>
  <si>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</si>
  <si>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</si>
  <si>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</si>
  <si>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</si>
  <si>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</si>
  <si>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</si>
  <si>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</si>
  <si>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</si>
  <si>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</si>
  <si>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</si>
  <si>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</si>
  <si>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</si>
  <si>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</si>
  <si>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</si>
  <si>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</si>
  <si>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</si>
  <si>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</si>
  <si>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</si>
  <si>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</si>
  <si>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</si>
  <si>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</si>
  <si>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</si>
  <si>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</si>
  <si>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</si>
  <si>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</si>
  <si>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</si>
  <si>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</si>
  <si>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</si>
  <si>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</si>
  <si>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</si>
  <si>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</si>
  <si>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</si>
  <si>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</si>
  <si>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</si>
  <si>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</si>
  <si>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</si>
  <si>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</si>
  <si>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</si>
  <si>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</si>
  <si>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</si>
  <si>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</si>
  <si>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</si>
  <si>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</si>
  <si>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</si>
  <si>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</si>
  <si>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</si>
  <si>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</si>
  <si>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</si>
  <si>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</si>
  <si>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</si>
  <si>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</si>
  <si>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</si>
  <si>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</si>
  <si>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</si>
  <si>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</si>
  <si>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</si>
  <si>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</si>
  <si>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</si>
  <si>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</si>
  <si>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</si>
  <si>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</si>
  <si>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</si>
  <si>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</si>
  <si>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</si>
  <si>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</si>
  <si>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</si>
  <si>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</si>
  <si>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</si>
  <si>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</si>
  <si>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</si>
  <si>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</si>
  <si>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</si>
  <si>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</si>
  <si>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</si>
  <si>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</si>
  <si>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</si>
  <si>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</si>
  <si>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</si>
  <si>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</si>
  <si>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</si>
  <si>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</si>
  <si>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</si>
  <si>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</si>
  <si>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</si>
  <si>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</si>
  <si>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</si>
  <si>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</si>
  <si>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</si>
  <si>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</si>
  <si>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</si>
  <si>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</si>
  <si>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</si>
  <si>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</si>
  <si>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</si>
  <si>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</si>
  <si>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</si>
  <si>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</si>
  <si>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</si>
  <si>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</si>
  <si>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</si>
  <si>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</si>
  <si>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</si>
  <si>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</si>
  <si>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</si>
  <si>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</si>
  <si>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</si>
  <si>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</si>
  <si>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</si>
  <si>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</si>
  <si>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</si>
  <si>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</si>
  <si>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</si>
  <si>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</si>
  <si>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</si>
  <si>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</si>
  <si>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</si>
  <si>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</si>
  <si>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</si>
  <si>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</si>
  <si>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</si>
  <si>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</si>
  <si>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</si>
  <si>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</si>
  <si>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</si>
  <si>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</si>
  <si>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</si>
  <si>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</si>
  <si>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</si>
  <si>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</si>
  <si>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</si>
  <si>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</si>
  <si>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</si>
  <si>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</si>
  <si>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</si>
  <si>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</si>
  <si>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</si>
  <si>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</si>
  <si>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</si>
  <si>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</si>
  <si>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</si>
  <si>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</si>
  <si>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</si>
  <si>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</si>
  <si>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</si>
  <si>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</si>
  <si>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</si>
  <si>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</si>
  <si>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</si>
  <si>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</si>
  <si>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</si>
  <si>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</si>
  <si>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</si>
  <si>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</si>
  <si>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</si>
  <si>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</si>
  <si>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</si>
  <si>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</si>
  <si>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</si>
  <si>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</si>
  <si>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</si>
  <si>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</si>
  <si>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</si>
  <si>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</si>
  <si>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</si>
  <si>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</si>
  <si>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</si>
  <si>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</si>
  <si>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</si>
  <si>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</si>
  <si>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</si>
  <si>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</si>
  <si>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</si>
  <si>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</si>
  <si>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</si>
  <si>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</si>
  <si>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</si>
  <si>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</si>
  <si>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</si>
  <si>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</si>
  <si>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</si>
  <si>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</si>
  <si>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</si>
  <si>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</si>
  <si>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</si>
  <si>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</si>
  <si>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</si>
  <si>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</si>
  <si>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</si>
  <si>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</si>
  <si>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</si>
  <si>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</si>
  <si>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</si>
  <si>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</si>
  <si>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</si>
  <si>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</si>
  <si>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</si>
  <si>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</si>
  <si>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</si>
  <si>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</si>
  <si>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</si>
  <si>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</si>
  <si>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</si>
  <si>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</si>
  <si>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</si>
  <si>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</si>
  <si>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</si>
  <si>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</si>
  <si>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</si>
  <si>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</si>
  <si>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</si>
  <si>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</si>
  <si>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</si>
  <si>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</si>
  <si>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</si>
  <si>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</si>
  <si>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</si>
  <si>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</si>
  <si>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</si>
  <si>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</si>
  <si>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</si>
  <si>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</si>
  <si>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</si>
  <si>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</si>
  <si>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</si>
  <si>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</si>
  <si>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</si>
  <si>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</si>
  <si>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</si>
  <si>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</si>
  <si>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</si>
  <si>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</si>
  <si>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</si>
  <si>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</si>
  <si>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</si>
  <si>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</si>
  <si>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</si>
  <si>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</si>
  <si>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</si>
  <si>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</si>
  <si>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</si>
  <si>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</si>
  <si>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</si>
  <si>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</si>
  <si>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</si>
  <si>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</si>
  <si>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</si>
  <si>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</si>
  <si>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</si>
  <si>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</si>
  <si>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</si>
  <si>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</si>
  <si>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</si>
  <si>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</si>
  <si>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</si>
  <si>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</si>
  <si>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</si>
  <si>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</si>
  <si>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</si>
  <si>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</si>
  <si>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</si>
  <si>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</si>
  <si>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</si>
  <si>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</si>
  <si>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</si>
  <si>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</si>
  <si>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</si>
  <si>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</si>
  <si>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</si>
  <si>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</si>
  <si>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</si>
  <si>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</si>
  <si>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</si>
  <si>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</si>
  <si>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</si>
  <si>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</si>
  <si>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</si>
  <si>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</si>
  <si>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</si>
  <si>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</si>
  <si>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</si>
  <si>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</si>
  <si>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</si>
  <si>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</si>
  <si>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</si>
  <si>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</si>
  <si>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</si>
  <si>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</si>
  <si>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</si>
  <si>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</si>
  <si>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</si>
  <si>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</si>
  <si>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</si>
  <si>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</si>
  <si>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</si>
  <si>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</si>
  <si>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</si>
  <si>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</si>
  <si>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</si>
  <si>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</si>
  <si>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</si>
  <si>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</si>
  <si>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</si>
  <si>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</si>
  <si>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</si>
  <si>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</si>
  <si>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</si>
  <si>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</si>
  <si>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</si>
  <si>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</si>
  <si>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</si>
  <si>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</si>
  <si>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</si>
  <si>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</si>
  <si>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</si>
  <si>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</si>
  <si>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</si>
  <si>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</si>
  <si>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</si>
  <si>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</si>
  <si>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</si>
  <si>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</si>
  <si>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</si>
  <si>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</si>
  <si>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</si>
  <si>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</si>
  <si>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</si>
  <si>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</si>
  <si>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</si>
  <si>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</si>
  <si>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</si>
  <si>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</si>
  <si>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</si>
  <si>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</si>
  <si>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</si>
  <si>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</si>
  <si>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</si>
  <si>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</si>
  <si>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</si>
  <si>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</si>
  <si>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</si>
  <si>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</si>
  <si>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</si>
  <si>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</si>
  <si>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</si>
  <si>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</si>
  <si>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</si>
  <si>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</si>
  <si>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</si>
  <si>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</si>
  <si>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</si>
  <si>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</si>
  <si>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</si>
  <si>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</si>
  <si>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</si>
  <si>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</si>
  <si>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</si>
  <si>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</si>
  <si>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</si>
  <si>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</si>
  <si>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</si>
  <si>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</si>
  <si>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</si>
  <si>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</si>
  <si>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</si>
  <si>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</si>
  <si>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</si>
  <si>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</si>
  <si>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</si>
  <si>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</si>
  <si>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</si>
  <si>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</si>
  <si>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</si>
  <si>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</si>
  <si>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</si>
  <si>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</si>
  <si>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</si>
  <si>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</si>
  <si>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</si>
  <si>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</si>
  <si>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</si>
  <si>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</si>
  <si>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</si>
  <si>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</si>
  <si>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</si>
  <si>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</si>
  <si>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</si>
  <si>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</si>
  <si>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</si>
  <si>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</si>
  <si>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</si>
  <si>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</si>
  <si>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</si>
  <si>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</si>
  <si>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</si>
  <si>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</si>
  <si>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</si>
  <si>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</si>
  <si>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</si>
  <si>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</si>
  <si>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</si>
  <si>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</si>
  <si>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</si>
  <si>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</si>
  <si>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</si>
  <si>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</si>
  <si>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</si>
  <si>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</si>
  <si>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</si>
  <si>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</si>
  <si>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</si>
  <si>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</si>
  <si>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</si>
  <si>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</si>
  <si>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</si>
  <si>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</si>
  <si>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</si>
  <si>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</si>
  <si>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</si>
  <si>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</si>
  <si>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</si>
  <si>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</si>
  <si>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</si>
  <si>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</si>
  <si>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</si>
  <si>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</si>
  <si>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</si>
  <si>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</si>
  <si>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</si>
  <si>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</si>
  <si>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</si>
  <si>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</si>
  <si>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</si>
  <si>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</si>
  <si>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</si>
  <si>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</si>
  <si>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</si>
  <si>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</si>
  <si>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</si>
  <si>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</si>
  <si>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</si>
  <si>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</si>
  <si>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</si>
  <si>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</si>
  <si>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</si>
  <si>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</si>
  <si>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</si>
  <si>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</si>
  <si>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</si>
  <si>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</si>
  <si>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</si>
  <si>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</si>
  <si>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</si>
  <si>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</si>
  <si>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</si>
  <si>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</si>
  <si>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</si>
  <si>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</si>
  <si>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</si>
  <si>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</si>
  <si>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</si>
  <si>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</si>
  <si>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</si>
  <si>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</si>
  <si>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</si>
  <si>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</si>
  <si>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</si>
  <si>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</si>
  <si>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</si>
  <si>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</si>
  <si>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</si>
  <si>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</si>
  <si>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</si>
  <si>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</si>
  <si>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</si>
  <si>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</si>
  <si>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</si>
  <si>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</si>
  <si>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</si>
  <si>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</si>
  <si>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</si>
  <si>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</si>
  <si>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</si>
  <si>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</si>
  <si>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</si>
  <si>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</si>
  <si>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</si>
  <si>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</si>
  <si>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</si>
  <si>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</si>
  <si>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</si>
  <si>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</si>
  <si>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</si>
  <si>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</si>
  <si>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</si>
  <si>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</si>
  <si>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</si>
  <si>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</si>
  <si>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</si>
  <si>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</si>
  <si>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</si>
  <si>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</si>
  <si>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</si>
  <si>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</si>
  <si>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</si>
  <si>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</si>
  <si>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</si>
  <si>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</si>
  <si>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</si>
  <si>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</si>
  <si>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</si>
  <si>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</si>
  <si>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</si>
  <si>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</si>
  <si>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</si>
  <si>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</si>
  <si>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</si>
  <si>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</si>
  <si>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</si>
  <si>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</si>
  <si>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</si>
  <si>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</si>
  <si>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</si>
  <si>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</si>
  <si>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</si>
  <si>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</si>
  <si>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</si>
  <si>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</si>
  <si>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</si>
  <si>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</si>
  <si>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</si>
  <si>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</si>
  <si>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</si>
  <si>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</si>
  <si>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</si>
  <si>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</si>
  <si>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</si>
  <si>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</si>
  <si>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</si>
  <si>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</si>
  <si>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</si>
  <si>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</si>
  <si>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</si>
  <si>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</si>
  <si>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</si>
  <si>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</si>
  <si>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</si>
  <si>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</si>
  <si>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</si>
  <si>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</si>
  <si>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</si>
  <si>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MADEIRAS E METAIS                                                                                                                                                                                                                                                                                                                                                                                                                                                            </t>
  </si>
  <si>
    <t xml:space="preserve">TINTA ACRILICA PARA CERAMICA                                                                                                                                                                                                                                                                                                                                                                                                                                                                              </t>
  </si>
  <si>
    <t xml:space="preserve">TINTA ACRILICA PREMIUM PARA PISO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</si>
  <si>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</si>
  <si>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</si>
  <si>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</si>
  <si>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</si>
  <si>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</si>
  <si>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</si>
  <si>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</si>
  <si>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</si>
  <si>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</si>
  <si>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</si>
  <si>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</si>
  <si>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</si>
  <si>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</si>
  <si>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</si>
  <si>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</si>
  <si>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</si>
  <si>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</si>
  <si>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</si>
  <si>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STANDARD, COR BRANCA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</si>
  <si>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</si>
  <si>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</si>
  <si>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</si>
  <si>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</si>
  <si>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</si>
  <si>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</si>
  <si>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</si>
  <si>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</si>
  <si>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</si>
  <si>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</si>
  <si>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</si>
  <si>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</si>
  <si>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</si>
  <si>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</si>
  <si>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</si>
  <si>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</si>
  <si>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</si>
  <si>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</si>
  <si>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</si>
  <si>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</si>
  <si>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</si>
  <si>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</si>
  <si>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</si>
  <si>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</si>
  <si>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</si>
  <si>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</si>
  <si>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</si>
  <si>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</si>
  <si>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</si>
  <si>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</si>
  <si>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</si>
  <si>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</si>
  <si>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</si>
  <si>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DE BOIA CONVENCIONAL PARA CAIXA D'AGUA, 1.1/2", COM HASTE E TORNEIRA METALICOS E BALAO PLASTICO                                                                                                                                                                                                                                                                                                                                                                                                  </t>
  </si>
  <si>
    <t xml:space="preserve">TORNEIRA DE BOIA CONVENCIONAL PARA CAIXA D'AGUA, 1.1/4", COM HASTE E TORNEIRA METALICOS E BALAO PLASTICO                                                                                                                                                                                                                                                                                                                                                                                                  </t>
  </si>
  <si>
    <t xml:space="preserve">TORNEIRA DE BOIA CONVENCIONAL PARA CAIXA D'AGUA, 1/2", COM HASTE E TORNEIRA METALICOS E BALAO PLASTICO                                                                                                                                                                                                                                                                                                                                                                                                    </t>
  </si>
  <si>
    <t xml:space="preserve">TORNEIRA DE BOIA CONVENCIONAL PARA CAIXA D'AGUA, 1", COM HASTE E TORNEIRA METALICOS E BALAO PLASTICO                                                                                                                                                                                                                                                                                                                                                                                                      </t>
  </si>
  <si>
    <t xml:space="preserve">TORNEIRA DE BOIA CONVENCIONAL PARA CAIXA D'AGUA, 2", COM HASTE E TORNEIRA METALICOS E BALAO PLASTICO                                                                                                                                                                                                                                                                                                                                                                                                      </t>
  </si>
  <si>
    <t xml:space="preserve">TORNEIRA DE BOIA CONVENCIONAL PARA CAIXA D'AGUA, 3/4", COM HASTE E TORNEIRA METALICOS E BALAO PLASTICO                                                                                                                                                                                                                                                                                                                                                                                                    </t>
  </si>
  <si>
    <t xml:space="preserve">TORNEIRA DE BOIA VAZAO TOTAL PARA CAIXA D'AGUA, 1/2", COM HASTE E TORNEIRA METALICOS E BALAO PLASTICO                                                                                                                                                                                                                                                                                                                                                                                                     </t>
  </si>
  <si>
    <t xml:space="preserve">TORNEIRA DE BOIA VAZAO TOTAL PARA CAIXA D'AGUA, 1", COM HASTE E TORNEIRA METALICOS E BALAO PLASTICO                                                                                                                                                                                                                                                                                                                                                                                                       </t>
  </si>
  <si>
    <t xml:space="preserve">TORNEIRA DE BOIA VAZAO TOTAL PARA CAIXA D'AGUA, 3/4", COM HASTE E TORNEIRA METALICOS E BALAO PLASTICO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</si>
  <si>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</si>
  <si>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</si>
  <si>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</si>
  <si>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1/2 ", COM HASTE, TORNEIRA E BALAO METALICOS                                                                                                                                                                                                                                                                                                                                                                                                    </t>
  </si>
  <si>
    <t xml:space="preserve">TORNEIRA METALICA DE BOIA CONVENCIONAL PARA CAIXA D'AGUA, 3/4 ", COM HASTE, TORNEIRA E BALAO METALICOS                                                                                                                                                                                                                                                                                                                                                                                                    </t>
  </si>
  <si>
    <t xml:space="preserve">TORNEIRA PLASTICA DE BOIA CONVENCIONAL PARA CAIXA DE AGUA,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</si>
  <si>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</si>
  <si>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</si>
  <si>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</si>
  <si>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</si>
  <si>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</si>
  <si>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</si>
  <si>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</si>
  <si>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</si>
  <si>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</si>
  <si>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</si>
  <si>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</si>
  <si>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</si>
  <si>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</si>
  <si>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</si>
  <si>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</si>
  <si>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</si>
  <si>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</si>
  <si>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</si>
  <si>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</si>
  <si>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</si>
  <si>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</si>
  <si>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</si>
  <si>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</si>
  <si>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</si>
  <si>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</si>
  <si>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</si>
  <si>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</si>
  <si>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</si>
  <si>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</si>
  <si>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</si>
  <si>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</si>
  <si>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</si>
  <si>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</si>
  <si>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</si>
  <si>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</si>
  <si>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</si>
  <si>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</si>
  <si>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</si>
  <si>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</si>
  <si>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</si>
  <si>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</si>
  <si>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</si>
  <si>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</si>
  <si>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</si>
  <si>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</si>
  <si>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</si>
  <si>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</si>
  <si>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</si>
  <si>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</si>
  <si>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</si>
  <si>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</si>
  <si>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</si>
  <si>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</si>
  <si>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</si>
  <si>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</si>
  <si>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</si>
  <si>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</si>
  <si>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</si>
  <si>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</si>
  <si>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</si>
  <si>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</si>
  <si>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</si>
  <si>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</si>
  <si>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</si>
  <si>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</si>
  <si>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</si>
  <si>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</si>
  <si>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</si>
  <si>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</si>
  <si>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</si>
  <si>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</si>
  <si>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</si>
  <si>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</si>
  <si>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</si>
  <si>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</si>
  <si>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</si>
  <si>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</si>
  <si>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</si>
  <si>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</si>
  <si>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</si>
  <si>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</si>
  <si>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</si>
  <si>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</si>
  <si>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</si>
  <si>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</si>
  <si>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</si>
  <si>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</si>
  <si>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</si>
  <si>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</si>
  <si>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</si>
  <si>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</si>
  <si>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</si>
  <si>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</si>
  <si>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</si>
  <si>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</si>
  <si>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</si>
  <si>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</si>
  <si>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</si>
  <si>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</si>
  <si>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</si>
  <si>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</si>
  <si>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</si>
  <si>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</si>
  <si>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</si>
  <si>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</si>
  <si>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</si>
  <si>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</si>
  <si>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</si>
  <si>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</si>
  <si>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</si>
  <si>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</si>
  <si>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</si>
  <si>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</si>
  <si>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</si>
  <si>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</si>
  <si>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</si>
  <si>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</si>
  <si>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</si>
  <si>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</si>
  <si>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</si>
  <si>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</si>
  <si>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</si>
  <si>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</si>
  <si>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</si>
  <si>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</si>
  <si>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</si>
  <si>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</si>
  <si>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</si>
  <si>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</si>
  <si>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</si>
  <si>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</si>
  <si>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</si>
  <si>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</si>
  <si>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</si>
  <si>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</si>
  <si>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</si>
  <si>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</si>
  <si>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</si>
  <si>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</si>
  <si>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</si>
  <si>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</si>
  <si>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</si>
  <si>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</si>
  <si>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</si>
  <si>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</si>
  <si>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</si>
  <si>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</si>
  <si>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</si>
  <si>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</si>
  <si>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</si>
  <si>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</si>
  <si>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</si>
  <si>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</si>
  <si>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</si>
  <si>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</si>
  <si>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</si>
  <si>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</si>
  <si>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</si>
  <si>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</si>
  <si>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</si>
  <si>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</si>
  <si>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</si>
  <si>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</si>
  <si>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</si>
  <si>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</si>
  <si>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</si>
  <si>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</si>
  <si>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</si>
  <si>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</si>
  <si>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</si>
  <si>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</si>
  <si>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</si>
  <si>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</si>
  <si>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</si>
  <si>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</si>
  <si>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</si>
  <si>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</si>
  <si>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</si>
  <si>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</si>
  <si>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</si>
  <si>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</si>
  <si>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</si>
  <si>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</si>
  <si>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</si>
  <si>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</si>
  <si>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</si>
  <si>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</si>
  <si>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</si>
  <si>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</si>
  <si>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</si>
  <si>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</si>
  <si>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</si>
  <si>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</si>
  <si>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</si>
  <si>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</si>
  <si>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</si>
  <si>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</si>
  <si>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</si>
  <si>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</si>
  <si>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</si>
  <si>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</si>
  <si>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</si>
  <si>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</si>
  <si>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</si>
  <si>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</si>
  <si>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</si>
  <si>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</si>
  <si>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</si>
  <si>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</si>
  <si>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</si>
  <si>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</si>
  <si>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</si>
  <si>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</si>
  <si>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</si>
  <si>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</si>
  <si>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</si>
  <si>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</si>
  <si>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</si>
  <si>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</si>
  <si>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</si>
  <si>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</si>
  <si>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</si>
  <si>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</si>
  <si>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</si>
  <si>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</si>
  <si>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</si>
  <si>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</si>
  <si>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</si>
  <si>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</si>
  <si>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</si>
  <si>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</si>
  <si>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</si>
  <si>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</si>
  <si>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</si>
  <si>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</si>
  <si>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</si>
  <si>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</si>
  <si>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</si>
  <si>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</si>
  <si>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</si>
  <si>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</si>
  <si>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</si>
  <si>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</si>
  <si>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</si>
  <si>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</si>
  <si>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</si>
  <si>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</si>
  <si>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</si>
  <si>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</si>
  <si>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</si>
  <si>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</si>
  <si>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</si>
  <si>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</si>
  <si>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</si>
  <si>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</si>
  <si>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</si>
  <si>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</si>
  <si>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</si>
  <si>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</si>
  <si>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</si>
  <si>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</si>
  <si>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</si>
  <si>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</si>
  <si>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</si>
  <si>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</si>
  <si>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</si>
  <si>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</si>
  <si>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</si>
  <si>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(450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</si>
  <si>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</si>
  <si>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</si>
  <si>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</si>
  <si>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</si>
  <si>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</si>
  <si>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</si>
  <si>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</si>
  <si>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</si>
  <si>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</si>
  <si>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</si>
  <si>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</si>
  <si>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</si>
  <si>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</si>
  <si>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</si>
  <si>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</si>
  <si>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</si>
  <si>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</si>
  <si>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</si>
  <si>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</si>
  <si>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</si>
  <si>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</si>
  <si>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</si>
  <si>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</si>
  <si>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</si>
  <si>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</si>
  <si>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</si>
  <si>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</si>
  <si>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</si>
  <si>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</si>
  <si>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</si>
  <si>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</si>
  <si>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</si>
  <si>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</si>
  <si>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</si>
  <si>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</si>
  <si>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</si>
  <si>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</si>
  <si>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</si>
  <si>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</si>
  <si>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</si>
  <si>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</si>
  <si>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</si>
  <si>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</si>
  <si>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</si>
  <si>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</si>
  <si>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</si>
  <si>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</si>
  <si>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</si>
  <si>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</si>
  <si>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</si>
  <si>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</si>
  <si>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</si>
  <si>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</si>
  <si>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</si>
  <si>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</si>
  <si>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</si>
  <si>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</si>
  <si>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</si>
  <si>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</si>
  <si>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</si>
  <si>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</si>
  <si>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</si>
  <si>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</si>
  <si>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</si>
  <si>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</si>
  <si>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</si>
  <si>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</si>
  <si>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</si>
  <si>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</si>
  <si>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</si>
  <si>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</si>
  <si>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</si>
  <si>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</si>
  <si>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</si>
  <si>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</si>
  <si>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</si>
  <si>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</si>
  <si>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</si>
  <si>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</si>
  <si>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</si>
  <si>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</si>
  <si>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</si>
  <si>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</si>
  <si>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</si>
  <si>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</si>
  <si>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</si>
  <si>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</si>
  <si>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</si>
  <si>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</si>
  <si>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</si>
  <si>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</si>
  <si>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</si>
  <si>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</si>
  <si>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</si>
  <si>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</si>
  <si>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</si>
  <si>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</si>
  <si>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</si>
  <si>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</si>
  <si>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</si>
  <si>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</si>
  <si>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</si>
  <si>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</si>
  <si>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</si>
  <si>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</si>
  <si>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</si>
  <si>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</si>
  <si>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</si>
  <si>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</si>
  <si>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</si>
  <si>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</si>
  <si>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</si>
  <si>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</si>
  <si>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</si>
  <si>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</si>
  <si>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</si>
  <si>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</si>
  <si>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</si>
  <si>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</si>
  <si>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</si>
  <si>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</si>
  <si>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</si>
  <si>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</si>
  <si>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</si>
  <si>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</si>
  <si>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</si>
  <si>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</si>
  <si>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</si>
  <si>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</si>
  <si>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</si>
  <si>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</si>
  <si>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</si>
  <si>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</si>
  <si>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</si>
  <si>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</si>
  <si>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</si>
  <si>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</si>
  <si>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</si>
  <si>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</si>
  <si>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</si>
  <si>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</si>
  <si>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</si>
  <si>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</si>
  <si>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</si>
  <si>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</si>
  <si>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</si>
  <si>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</si>
  <si>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</si>
  <si>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</si>
  <si>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</si>
  <si>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</si>
  <si>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</si>
  <si>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</si>
  <si>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</si>
  <si>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</si>
  <si>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</si>
  <si>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</si>
  <si>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</si>
  <si>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</si>
  <si>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</si>
  <si>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</si>
  <si>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</si>
  <si>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</si>
  <si>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</si>
  <si>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</si>
  <si>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</si>
  <si>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</si>
  <si>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</si>
  <si>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</si>
  <si>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</si>
  <si>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</si>
  <si>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</si>
  <si>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</si>
  <si>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</si>
  <si>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</si>
  <si>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</si>
  <si>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</si>
  <si>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</si>
  <si>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</si>
  <si>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</si>
  <si>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</si>
  <si>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</si>
  <si>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</si>
  <si>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</si>
  <si>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</si>
  <si>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</si>
  <si>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</si>
  <si>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</si>
  <si>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</si>
  <si>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</si>
  <si>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</si>
  <si>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</si>
  <si>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</si>
  <si>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</si>
  <si>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</si>
  <si>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</si>
  <si>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</si>
  <si>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</si>
  <si>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</si>
  <si>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</si>
  <si>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</si>
  <si>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</si>
  <si>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</si>
  <si>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</si>
  <si>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</si>
  <si>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</si>
  <si>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</si>
  <si>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</si>
  <si>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</si>
  <si>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</si>
  <si>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</si>
  <si>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</si>
  <si>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</si>
  <si>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</si>
  <si>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</si>
  <si>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</si>
  <si>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</si>
  <si>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</si>
  <si>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</si>
  <si>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</si>
  <si>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</si>
  <si>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</si>
  <si>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</si>
  <si>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</si>
  <si>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</si>
  <si>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</si>
  <si>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</si>
  <si>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</si>
  <si>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</si>
  <si>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</si>
  <si>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</si>
  <si>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</si>
  <si>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</si>
  <si>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</si>
  <si>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</si>
  <si>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</si>
  <si>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</si>
  <si>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</si>
  <si>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</si>
  <si>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</si>
  <si>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</si>
  <si>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</si>
  <si>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</si>
  <si>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</si>
  <si>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</si>
  <si>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</si>
  <si>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</si>
  <si>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</si>
  <si>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</si>
  <si>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</si>
  <si>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</si>
  <si>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</si>
  <si>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</si>
  <si>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</si>
  <si>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</si>
  <si>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</si>
  <si>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</si>
  <si>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</si>
  <si>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</si>
  <si>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</si>
  <si>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</si>
  <si>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</si>
  <si>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</si>
  <si>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</si>
  <si>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</si>
  <si>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</si>
  <si>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</si>
  <si>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</si>
  <si>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</si>
  <si>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</si>
  <si>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</si>
  <si>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</si>
  <si>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</si>
  <si>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</si>
  <si>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</si>
  <si>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</si>
  <si>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</si>
  <si>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</si>
  <si>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</si>
  <si>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</si>
  <si>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</si>
  <si>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</si>
  <si>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</si>
  <si>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</si>
  <si>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</si>
  <si>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</si>
  <si>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</si>
  <si>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</si>
  <si>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</si>
  <si>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</si>
  <si>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TELHAMENTO COM TELHA ESTRUTURAL DE FIBROCIMENTO E= 8 MM, COM ATÉ 2 ÁGUAS, INCLUSO IÇAMENTO. AF_07/2019_P</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</si>
  <si>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</si>
  <si>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</si>
  <si>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</si>
  <si>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</si>
  <si>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</si>
  <si>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</si>
  <si>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</si>
  <si>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</si>
  <si>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</si>
  <si>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</si>
  <si>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</si>
  <si>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</si>
  <si>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</si>
  <si>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</si>
  <si>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</si>
  <si>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</si>
  <si>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</si>
  <si>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</si>
  <si>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</si>
  <si>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</si>
  <si>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</si>
  <si>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</si>
  <si>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</si>
  <si>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</si>
  <si>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</si>
  <si>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</si>
  <si>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</si>
  <si>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</si>
  <si>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</si>
  <si>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</si>
  <si>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</si>
  <si>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</si>
  <si>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</si>
  <si>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</si>
  <si>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</si>
  <si>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</si>
  <si>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</si>
  <si>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</si>
  <si>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BASE PARA POÇO DE VISITA CIRCULAR PARA DRENAGEM, EM CONCRETO PRÉ-MOLDADO, DIÂMETRO INTERNO = 1,2 M, PROFUNDIDADE = 1,45 M, EXCLUINDO TAMPÃO. AF_05/2021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</si>
  <si>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</si>
  <si>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</si>
  <si>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</si>
  <si>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</si>
  <si>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</si>
  <si>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</si>
  <si>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</si>
  <si>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</si>
  <si>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</si>
  <si>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</si>
  <si>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</si>
  <si>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</si>
  <si>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</si>
  <si>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</si>
  <si>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</si>
  <si>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</si>
  <si>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</si>
  <si>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</si>
  <si>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</si>
  <si>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</si>
  <si>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</si>
  <si>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</si>
  <si>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</si>
  <si>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</si>
  <si>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</si>
  <si>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</si>
  <si>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</si>
  <si>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</si>
  <si>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</si>
  <si>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</si>
  <si>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</si>
  <si>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</si>
  <si>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</si>
  <si>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</si>
  <si>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</si>
  <si>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</si>
  <si>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</si>
  <si>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</si>
  <si>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</si>
  <si>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</si>
  <si>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</si>
  <si>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</si>
  <si>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</si>
  <si>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</si>
  <si>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</si>
  <si>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</si>
  <si>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</si>
  <si>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</si>
  <si>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</si>
  <si>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</si>
  <si>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</si>
  <si>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</si>
  <si>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</si>
  <si>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</si>
  <si>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</si>
  <si>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</si>
  <si>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</si>
  <si>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</si>
  <si>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</si>
  <si>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</si>
  <si>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</si>
  <si>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</si>
  <si>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</si>
  <si>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</si>
  <si>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</si>
  <si>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</si>
  <si>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</si>
  <si>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</si>
  <si>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</si>
  <si>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</si>
  <si>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</si>
  <si>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</si>
  <si>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</si>
  <si>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</si>
  <si>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</si>
  <si>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</si>
  <si>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</si>
  <si>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</si>
  <si>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</si>
  <si>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</si>
  <si>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</si>
  <si>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</si>
  <si>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</si>
  <si>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</si>
  <si>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</si>
  <si>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</si>
  <si>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</si>
  <si>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</si>
  <si>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</si>
  <si>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</si>
  <si>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</si>
  <si>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ARMAÇÃO DO SISTEMA DE PAREDES DE CONCRETO, EXECUTADA COMO ARMADURA POSITIVA DE LAJES, TELA Q-159. AF_06/2019</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</si>
  <si>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</si>
  <si>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</si>
  <si>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</si>
  <si>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</si>
  <si>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</si>
  <si>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</si>
  <si>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</si>
  <si>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</si>
  <si>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</si>
  <si>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</si>
  <si>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</si>
  <si>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</si>
  <si>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</si>
  <si>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</si>
  <si>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</si>
  <si>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</si>
  <si>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</si>
  <si>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</si>
  <si>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</si>
  <si>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</si>
  <si>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</si>
  <si>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</si>
  <si>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</si>
  <si>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</si>
  <si>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</si>
  <si>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</si>
  <si>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</si>
  <si>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</si>
  <si>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</si>
  <si>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</si>
  <si>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</si>
  <si>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</si>
  <si>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</si>
  <si>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</si>
  <si>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</si>
  <si>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</si>
  <si>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</si>
  <si>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</si>
  <si>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</si>
  <si>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</si>
  <si>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</si>
  <si>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</si>
  <si>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</si>
  <si>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</si>
  <si>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</si>
  <si>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</si>
  <si>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</si>
  <si>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</si>
  <si>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</si>
  <si>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</si>
  <si>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</si>
  <si>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</si>
  <si>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</si>
  <si>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</si>
  <si>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</si>
  <si>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</si>
  <si>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</si>
  <si>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</si>
  <si>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</si>
  <si>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</si>
  <si>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</si>
  <si>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</si>
  <si>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</si>
  <si>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</si>
  <si>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</si>
  <si>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</si>
  <si>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</si>
  <si>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</si>
  <si>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</si>
  <si>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</si>
  <si>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</si>
  <si>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</si>
  <si>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</si>
  <si>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</si>
  <si>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MICTÓRIO SIFONADO LOUÇA BRANCA PARA ENTRADA DE ÁGUA EMBUTIDA  PADRÃO ALTO  FORNECIMENTO E INSTALAÇÃO. AF_01/2020</t>
  </si>
  <si>
    <t>VASO SANITÁRIO SIFONADO COM CAIXA ACOPLADA, LOUÇA BRANCA - PADRÃO ALTO - FORNECIMENTO E INSTALAÇÃO. AF_01/2020</t>
  </si>
  <si>
    <t>KIT CAVALETE PARA MEDIÇÃO DE ÁGUA - ENTRADA PRINCIPAL, EM AÇO GALVANIZADO DN 25 (1 )   FORNECIMENTO E INSTALAÇÃO (EXCLUSIVE HIDRÔMETRO). AF_11/2016</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</si>
  <si>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</si>
  <si>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</si>
  <si>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</si>
  <si>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</si>
  <si>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</si>
  <si>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</si>
  <si>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</si>
  <si>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</si>
  <si>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</si>
  <si>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</si>
  <si>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</si>
  <si>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</si>
  <si>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</si>
  <si>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</si>
  <si>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</si>
  <si>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</si>
  <si>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</si>
  <si>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</si>
  <si>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</si>
  <si>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</si>
  <si>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</si>
  <si>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</si>
  <si>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</si>
  <si>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</si>
  <si>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</si>
  <si>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</si>
  <si>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</si>
  <si>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</si>
  <si>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</si>
  <si>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</si>
  <si>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</si>
  <si>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</si>
  <si>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</si>
  <si>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</si>
  <si>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</si>
  <si>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</si>
  <si>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</si>
  <si>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</si>
  <si>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</si>
  <si>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</si>
  <si>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</si>
  <si>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</si>
  <si>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</si>
  <si>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</si>
  <si>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</si>
  <si>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</si>
  <si>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</si>
  <si>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</si>
  <si>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</si>
  <si>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</si>
  <si>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</si>
  <si>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</si>
  <si>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</si>
  <si>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</si>
  <si>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</si>
  <si>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</si>
  <si>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</si>
  <si>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</si>
  <si>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</si>
  <si>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</si>
  <si>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</si>
  <si>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</si>
  <si>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</si>
  <si>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</si>
  <si>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</si>
  <si>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</si>
  <si>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</si>
  <si>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</si>
  <si>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</si>
  <si>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</si>
  <si>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</si>
  <si>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</si>
  <si>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</si>
  <si>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</si>
  <si>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</si>
  <si>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</si>
  <si>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</si>
  <si>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</si>
  <si>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</si>
  <si>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</si>
  <si>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</si>
  <si>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</si>
  <si>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</si>
  <si>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</si>
  <si>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</si>
  <si>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</si>
  <si>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</si>
  <si>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</si>
  <si>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</si>
  <si>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</si>
  <si>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</si>
  <si>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</si>
  <si>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</si>
  <si>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</si>
  <si>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</si>
  <si>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</si>
  <si>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</si>
  <si>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</si>
  <si>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</si>
  <si>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</si>
  <si>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</si>
  <si>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</si>
  <si>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</si>
  <si>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</si>
  <si>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</si>
  <si>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</si>
  <si>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</si>
  <si>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</si>
  <si>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</si>
  <si>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</si>
  <si>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</si>
  <si>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</si>
  <si>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</si>
  <si>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</si>
  <si>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</si>
  <si>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</si>
  <si>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</si>
  <si>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</si>
  <si>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</si>
  <si>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</si>
  <si>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</si>
  <si>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</si>
  <si>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</si>
  <si>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</si>
  <si>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</si>
  <si>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</si>
  <si>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</si>
  <si>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</si>
  <si>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</si>
  <si>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</si>
  <si>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</si>
  <si>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</si>
  <si>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</si>
  <si>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</si>
  <si>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</si>
  <si>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</si>
  <si>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</si>
  <si>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</si>
  <si>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</si>
  <si>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</si>
  <si>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</si>
  <si>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</si>
  <si>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</si>
  <si>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</si>
  <si>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</si>
  <si>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</si>
  <si>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</si>
  <si>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</si>
  <si>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</si>
  <si>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</si>
  <si>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</si>
  <si>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</si>
  <si>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</si>
  <si>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</si>
  <si>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</si>
  <si>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</si>
  <si>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</si>
  <si>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MANUAL DE TUBOS PLÁSTICOS, DN 150 MM, EM CAMINHÃO CARROCERIA 9T. AF_06/2021</t>
  </si>
  <si>
    <t>Caminhão basc. 15,0t/10,0m3 ( m. benz lk 1418 -170,0kw ou equivalente)</t>
  </si>
  <si>
    <t>Caminhao basc. 9 t/6,0 m3 (m. benz - 1315 -150,0 kw)</t>
  </si>
  <si>
    <t>Caminhão Basculante : Mercedes Benz : ATEGO 1518/36 - 5 m3 - 8,8 t</t>
  </si>
  <si>
    <t>Pá - carregadeira de esteira 1,53m3 (cat - 953 - 130,0 hp)</t>
  </si>
  <si>
    <t>Pulvinix a. prop. 25 m3/h (t-terra - ss prm 7 - 188,0 hp ou equivalente)</t>
  </si>
  <si>
    <t>und</t>
  </si>
  <si>
    <t>Aluguel de furadeira industrial</t>
  </si>
  <si>
    <t>Quiz</t>
  </si>
  <si>
    <t>Aluguel de serra circular estacionária</t>
  </si>
  <si>
    <t>Espalh. agreg. reboc. 1,30 m3 (consmaq - ea ou equivalente)</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</si>
  <si>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</si>
  <si>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</si>
  <si>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</si>
  <si>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</si>
  <si>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</si>
  <si>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</si>
  <si>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Tela em aço inoxidável, padrão moeda, marca Belinox, dim.: 1,0m x rolo,  3,5k g/m2 ou similar</t>
  </si>
  <si>
    <t>m3dia</t>
  </si>
  <si>
    <t>Chapa aço grossa preta 1"(25,4mm), 196 kg/m2</t>
  </si>
  <si>
    <t>Chapa aço grossa preta 1/4"(6,3mm), 49,39 kg/m2</t>
  </si>
  <si>
    <t>Chapa aço grossa preta 1/8"(3,00mm), 24,75 kg/m2</t>
  </si>
  <si>
    <t>Chapa de aço grossa preta 3/8"(9,53mm) 74,48 kg/m2</t>
  </si>
  <si>
    <t>Kg</t>
  </si>
  <si>
    <t>Tela soldada galvanizada, malha 15x5cm, fio 2.7mm, ref.HG27-15 Gerdau (1.24 k g/m2) ou similar</t>
  </si>
  <si>
    <t>Tela soldada galvanizada, malha 15x5cm, fio 3.4mm, ref. DG34-15 Gerdau  (1.93 kg/m2)</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</si>
  <si>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</si>
  <si>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</si>
  <si>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</si>
  <si>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</si>
  <si>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</si>
  <si>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</si>
  <si>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24 - e=0,65mm - dimensões 2,00x1,00m (5,20 kg/m2)</t>
  </si>
  <si>
    <t>Chapa de aço galvanizado nº 24 - e=0,65mm - dimensões 2,00x1,00m (5,645 kg/m2 )</t>
  </si>
  <si>
    <t>Chapa expandida em aço malha 40x100mm, esp=1/4 (6,3mm) - 16,20 kg/m2</t>
  </si>
  <si>
    <t>Chapa xadrez 1/4" - 6,60mm - (49,39 kg/m2)</t>
  </si>
  <si>
    <t>Chapa xadrez 1/8" - 3mm - (26,5 kg/m2)</t>
  </si>
  <si>
    <t>Chapa xadrez 3/16" - 4,75mm - (38,00kg/m2)</t>
  </si>
  <si>
    <t>Chapa xadrez em alumínio - 1,20mm - (4,50kg/m2)</t>
  </si>
  <si>
    <t>Suporte metálico, seção em 'U' 6x5,5cm, em chapa e=3/16" (0,016m2 p/suporte), pintado com epóxi de alcatrão de hulha,  p/ fixação de encostos de madeira em bancos, ou divisórias de compensado</t>
  </si>
  <si>
    <t>Almofadão em Lona de Algodão, cor amarelo-queimado, enchimento com espuma den sidade 23kg/m3, dimensões 2,40 x 2,60 x 0,30</t>
  </si>
  <si>
    <t>Porta em chapa de aço galvanizado a frio 24 MSG (0,60mm - 4,80kg/m2), raiada  larga</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</si>
  <si>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</si>
  <si>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</si>
  <si>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</si>
  <si>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Vermiculita expandida super fina (densidade=100 kg/m3)</t>
  </si>
  <si>
    <t>m3</t>
  </si>
  <si>
    <t>Seixo rolado diâmetro 50 a 100 m, pêso específico 2,25 t/m3 (incluso frete)</t>
  </si>
  <si>
    <t>Seixo rolado diâmetro 50 a 100 m, pêso específico 2,25 t/m3 (sem frete)</t>
  </si>
  <si>
    <t>Un</t>
  </si>
  <si>
    <t>Porta em alumínio lambril, cor branca ou bronze, de abrir ou correr, completa , inclusive caixilhos, dobradiças ou roldanas e fechadura</t>
  </si>
  <si>
    <t>Porta em alumínio lambril, cor Natural, de abrir ou correr</t>
  </si>
  <si>
    <t>Cumeeira alumínio 0,8 mm (2,71 kg/m2)</t>
  </si>
  <si>
    <t>Rufo chapa alumínio 0,6 mm (2,0 kg/m2), L=1,20m</t>
  </si>
  <si>
    <t>Rufo chapa alumínio 0,6 mm (2,0 kg/m2), L=30cm</t>
  </si>
  <si>
    <t>Porta em madeira mista, com almofadadas - 90 x 210cm</t>
  </si>
  <si>
    <t>Madeira mista serrada - pinho 3ª (tábua) 2,2 x 30cm - 0,0066 m3/m</t>
  </si>
  <si>
    <t>Madeira mista serrada - pinho 3ª (tábua/sarrafo) 2,2 x 10,0cm - 0,0022 m3/m</t>
  </si>
  <si>
    <t>Madeira mista serrada (barrote) 6 x 6cm - 0,0036 m3/m (angelim, louro)</t>
  </si>
  <si>
    <t>Madeira mista serrada (tábua) 2,2 x 14 cm - 0,00308 m3/m</t>
  </si>
  <si>
    <t>Madeira mista serrada (tábua) 2,2 x 22cm - 0,00484 m3/m</t>
  </si>
  <si>
    <t>Peça de madeira 3a/4A qualidade 7,5 x 12,5 cm (3" x 5") - 0,009375m3/m, não a parelhada</t>
  </si>
  <si>
    <t>Peça em Madeira massaranduba serrada 14cm x 25cm (0,035m3/m)</t>
  </si>
  <si>
    <t>Ripa massaranduba serrada 9 a 10cm x 1,5 cm - 0,0015 m3/m</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</si>
  <si>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</si>
  <si>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</si>
  <si>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</si>
  <si>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</si>
  <si>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</si>
  <si>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</si>
  <si>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</si>
  <si>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</si>
  <si>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</si>
  <si>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</si>
  <si>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</si>
  <si>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</si>
  <si>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</si>
  <si>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</si>
  <si>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</si>
  <si>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</si>
  <si>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</si>
  <si>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</si>
  <si>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</si>
  <si>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</si>
  <si>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</si>
  <si>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</si>
  <si>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</si>
  <si>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</si>
  <si>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</si>
  <si>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</si>
  <si>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</si>
  <si>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</si>
  <si>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Cabo blindado para alarme e detecção de incêncio 3 x 1,5mm2</t>
  </si>
  <si>
    <t>Cabo blindado para alarme e detecção de incêncio 4 x 1,5mm2</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</si>
  <si>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</si>
  <si>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</si>
  <si>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</si>
  <si>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</si>
  <si>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</si>
  <si>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</si>
  <si>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</si>
  <si>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</si>
  <si>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</si>
  <si>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</si>
  <si>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</si>
  <si>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</si>
  <si>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</si>
  <si>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</si>
  <si>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</si>
  <si>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</si>
  <si>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</si>
  <si>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2,5mm2 - 450/750V / 70º</t>
  </si>
  <si>
    <t>Cabo cobre flexível, não hologenado, 25,0mm2 - 0,6/1KV / 90º</t>
  </si>
  <si>
    <t>Cabo cobre flexível, não hologenado, 35,0mm2 - 0,6/1KV / 90º</t>
  </si>
  <si>
    <t>Cabo cobre flexível, não hologenado, 4,0mm2 - 450/750V / 70º</t>
  </si>
  <si>
    <t>Cabo cobre flexível, não hologenado, 50,0mm2 - 0,6/1KV / 90º</t>
  </si>
  <si>
    <t>Cabo cobre flexível, não hologenado, 6,0mm2 - 450/750V / 70º</t>
  </si>
  <si>
    <t>Cabo cobre flexível, não hologenado, 70,0mm2 - 0,6/1KV / 90º</t>
  </si>
  <si>
    <t>Cabo cobre flexível, não hologenado, 95,0mm2 - 0,6/1KV / 90º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</si>
  <si>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</si>
  <si>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</si>
  <si>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</si>
  <si>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</si>
  <si>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</si>
  <si>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</si>
  <si>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</si>
  <si>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</si>
  <si>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</si>
  <si>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</si>
  <si>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</si>
  <si>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</si>
  <si>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</si>
  <si>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</si>
  <si>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</si>
  <si>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</si>
  <si>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</si>
  <si>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</si>
  <si>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</si>
  <si>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</si>
  <si>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</si>
  <si>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</si>
  <si>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</si>
  <si>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</si>
  <si>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</si>
  <si>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</si>
  <si>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</si>
  <si>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</si>
  <si>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</si>
  <si>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</si>
  <si>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</si>
  <si>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</si>
  <si>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</si>
  <si>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</si>
  <si>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0,75 mm2, 450/750v</t>
  </si>
  <si>
    <t>Cabo de cobre PP Cordplast 2 x 1,0 mm2, 450/750v</t>
  </si>
  <si>
    <t>Cabo de cobre PP Cordplast 2 x 1,5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</si>
  <si>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</si>
  <si>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</si>
  <si>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</si>
  <si>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</si>
  <si>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</si>
  <si>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</si>
  <si>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</si>
  <si>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</si>
  <si>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</si>
  <si>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</si>
  <si>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</si>
  <si>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</si>
  <si>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</si>
  <si>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</si>
  <si>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</si>
  <si>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</si>
  <si>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</si>
  <si>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</si>
  <si>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cobre nu 70mm2</t>
  </si>
  <si>
    <t>Fio cobre isolado bwf p/ 750v 2,5mm2</t>
  </si>
  <si>
    <t>Fio cobre isolado bwf p/ 750v 4,0mm2</t>
  </si>
  <si>
    <t>Fio cobre isolado bwf p/ 750v 6,0mm2</t>
  </si>
  <si>
    <t>Fio cobre nu 25,0 mm2</t>
  </si>
  <si>
    <t>Fio cobre nu 35,0 mm2</t>
  </si>
  <si>
    <t>Fio cobre nu 6mm2</t>
  </si>
  <si>
    <t>Fio de cobre nu tipo cordoalha para aterramento - 10mm2</t>
  </si>
  <si>
    <t>Fio isolado pvc,seção 1,5mm2 (fio 14)</t>
  </si>
  <si>
    <t>Fio rígido isolado em pvc 1,5mm2</t>
  </si>
  <si>
    <t>Fio rígido isolado em pvc 2,5mm2 (fio 12)</t>
  </si>
  <si>
    <t>Fio rígido isolado em pvc 4,0mm2 (fio 10)</t>
  </si>
  <si>
    <t>Fio rígido isolado em pvc 6,0mm2</t>
  </si>
  <si>
    <t>Feltro fibra vidro (veu poliester) 100 g/m2 (p/quadro escolar verde)</t>
  </si>
  <si>
    <t>Fardamento com mangas curta</t>
  </si>
  <si>
    <t>Rodizio Giratório 4 polegadas linha industrial com freio - Colson ou similar</t>
  </si>
  <si>
    <t>Medidor de vazão do tipo calha Parshall garganta W3, em fibra de vidro, Qmax= 193,68 m3/s, c/escala graduada p/medição</t>
  </si>
  <si>
    <t>Forro modulado 625x1250mm em placa (EPS) de isopor auto-extinguível com perfi s T24 clicados em aço, acabamento em pintura texturizada - Fornecimento e ins talação</t>
  </si>
  <si>
    <t>Manta TYVEK, em polietileno de alta densidade - PAD, densidade 0,08kg/m2, rol o c/ 30m x1m, ou similar</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</si>
  <si>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</si>
  <si>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</si>
  <si>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</si>
  <si>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</si>
  <si>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</si>
  <si>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</si>
  <si>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</si>
  <si>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</si>
  <si>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</si>
  <si>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Véu de Fibra de Vidro, 0,04 Kg/m2, p/impermeabilizações, ref:Aeroglass/Rhodia ou similar</t>
  </si>
  <si>
    <t>ESPUMA DE POLIURETANO E=20 A 25MM TEMP DE TRABALHO -50 A +100 GC DENS 29 A 35 KG/M3</t>
  </si>
  <si>
    <t>Bacia sanitária para caixa de descarga acoplada, linha ravena, ref.: P.909.17 , da Deca ou similar</t>
  </si>
  <si>
    <t>Caixa de descarga acoplada, DUAL, linha Aspen/Izy/Ravena/Fast/Flex, DECA ou s imilar</t>
  </si>
  <si>
    <t>Filete em granito branco fortaleza 3 x 2cm</t>
  </si>
  <si>
    <t>Granito cinza andorinha, levigado, e=2cm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</si>
  <si>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</si>
  <si>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</si>
  <si>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</si>
  <si>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</si>
  <si>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</si>
  <si>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</si>
  <si>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</si>
  <si>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</si>
  <si>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</si>
  <si>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</si>
  <si>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</si>
  <si>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</si>
  <si>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</si>
  <si>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</si>
  <si>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</si>
  <si>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</si>
  <si>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</si>
  <si>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Tenda confeccionada em lona TD-1000 Anti-chama tipo pirânide com Estrutura me talica em tubo galv.1 1/4, 1 1/5 e pés c/ 2",( dim. 5m x5m)</t>
  </si>
  <si>
    <t>Acoplador de caixa para canaleta 50x20mm, "Sistema X", ref.6750 52, Pial Legr and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</si>
  <si>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</si>
  <si>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</si>
  <si>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</si>
  <si>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</si>
  <si>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Óxido nitroso em cilindro com 28 kg com pressão de 32 kg/cm2</t>
  </si>
  <si>
    <t>Oxigênio em cilindro com 10  m3 com pressão de 190 a 200 kg/cm2</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</si>
  <si>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</si>
  <si>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</si>
  <si>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</si>
  <si>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</si>
  <si>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</si>
  <si>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</si>
  <si>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</si>
  <si>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</si>
  <si>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</si>
  <si>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</si>
  <si>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</si>
  <si>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</si>
  <si>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</si>
  <si>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</si>
  <si>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</si>
  <si>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</si>
  <si>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Capa para conector ampact 35mm2 602.107.0 (ou similar)</t>
  </si>
  <si>
    <t>Capa para conector ampact 70mm2 602.107-0</t>
  </si>
  <si>
    <t>Conector ampact para cabo 35mm2 CADC 405 (ou similar)</t>
  </si>
  <si>
    <t>Conector ampact para cabo 70mm2 CADC 401 (ou similar)</t>
  </si>
  <si>
    <t>Conector Estribo Reto com capa de cobre estanhado para cabo isolado 50mm2</t>
  </si>
  <si>
    <t>Dailet Múltiplo tipo "X" de 2", ref: DM200</t>
  </si>
  <si>
    <t>Estribo para cabo de 35mm2 CAEP 201 (ou similar)</t>
  </si>
  <si>
    <t>Estribo para cabo de 70mm2 CAEP 201 ou similar</t>
  </si>
  <si>
    <t>Terminal a pressao 1 cabo 150mm2 c/ 1 furo de fixacao</t>
  </si>
  <si>
    <t>Terminal a pressao 1 cabo 50mm2 c/ 1 furo de fixacao</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</si>
  <si>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</si>
  <si>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</si>
  <si>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</si>
  <si>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</si>
  <si>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</si>
  <si>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</si>
  <si>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</si>
  <si>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</si>
  <si>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</si>
  <si>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</si>
  <si>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</si>
  <si>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</si>
  <si>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</si>
  <si>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</si>
  <si>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</si>
  <si>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</si>
  <si>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</si>
  <si>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</si>
  <si>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</si>
  <si>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</si>
  <si>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</si>
  <si>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</si>
  <si>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</si>
  <si>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</si>
  <si>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</si>
  <si>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</si>
  <si>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tipo agulha para cabo 2,5mm2</t>
  </si>
  <si>
    <t>Eletrodo de Nível Pendulo</t>
  </si>
  <si>
    <t>Relé de Nível</t>
  </si>
  <si>
    <t>Alça preformada para cabo multiplex 16 mm2</t>
  </si>
  <si>
    <t>Alça preformada para cabo multiplex 25 mm2</t>
  </si>
  <si>
    <t>Alça preformada para cabo multiplex 35 mm2</t>
  </si>
  <si>
    <t>Alça preformada para cabo multiplex 50 mm2</t>
  </si>
  <si>
    <t>Alça preformada para cabo multiplex 70 mm2</t>
  </si>
  <si>
    <t>Programador horário alimentação de 100ª 240VAC, uma saída a rele SPDT 16A – 2 50V, com led para identificação do status, função horário de verão, caixa em  ABX, para fixação em trilho, com 40 memorias para programação</t>
  </si>
  <si>
    <t>Conector elétrico p/fio 1,5mm2</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</si>
  <si>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</si>
  <si>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</si>
  <si>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</si>
  <si>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</si>
  <si>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</si>
  <si>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</si>
  <si>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</si>
  <si>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</si>
  <si>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</si>
  <si>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</si>
  <si>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split bolt em latão estanhado com furo vertical Ø=10mm, para cabos 3 5 a 70mm2 - TEL-5021</t>
  </si>
  <si>
    <t>Conector split bolt para cabo de cobre nu #35 mm2</t>
  </si>
  <si>
    <t>Fixador universal estanhado para cabo 70mm2</t>
  </si>
  <si>
    <t>Fixador universal estanhado para cabos 16 a 70mm2</t>
  </si>
  <si>
    <t>Bomba Autoaspirante Schneider BCA-40 2" 3cv Trifásico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</si>
  <si>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</si>
  <si>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</si>
  <si>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</si>
  <si>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</si>
  <si>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</si>
  <si>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</si>
  <si>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</si>
  <si>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</si>
  <si>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</si>
  <si>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</si>
  <si>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</si>
  <si>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</si>
  <si>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</si>
  <si>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</si>
  <si>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</si>
  <si>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</si>
  <si>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</si>
  <si>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</si>
  <si>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</si>
  <si>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</si>
  <si>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</si>
  <si>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</si>
  <si>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</si>
  <si>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</si>
  <si>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</si>
  <si>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</si>
  <si>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</si>
  <si>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</si>
  <si>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</si>
  <si>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</si>
  <si>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</si>
  <si>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</si>
  <si>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</si>
  <si>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</si>
  <si>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</si>
  <si>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</si>
  <si>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</si>
  <si>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</si>
  <si>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</si>
  <si>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</si>
  <si>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</si>
  <si>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</si>
  <si>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</si>
  <si>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</si>
  <si>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Chave comutadora manual automático, monopolar, 10A, três posições, 22 mm, ten são de isolação – 600v,  IP 40, corpo de plástico</t>
  </si>
  <si>
    <t>Contator 32 A, bobina de 24 a 220VAC, com contato NA-NF , para fixação em tri lho.</t>
  </si>
  <si>
    <t>Disjuntor tetrapolar DR 125 A, tipo AC, corrente nominal residual 30mA, ref.: Siemens 5SM3-3450 ou similar</t>
  </si>
  <si>
    <t>Mufla para cabo 25/120mm² - 12/20 kv - Interno/Externo</t>
  </si>
  <si>
    <t>Cabo cordoplastic  4 x 6.0mm2</t>
  </si>
  <si>
    <t>Cabo elétrico trançado para cordel detonante - 2 fios (0.75 mm2)</t>
  </si>
  <si>
    <t>Braço Curvo em Aço Galvanizado a Fogo, com sapata de 48x1000mm DI ou similar</t>
  </si>
  <si>
    <t>Braço Curvo em Aço Galvanizado a Fogo, com sapata de 48x1500mm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</si>
  <si>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</si>
  <si>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</si>
  <si>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</si>
  <si>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</si>
  <si>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60x1500mm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</si>
  <si>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</si>
  <si>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</si>
  <si>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</si>
  <si>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Luminária fechada em LED p/ iluminação pública, modelo LPL ÁTON 60, 60w, corp o alumínio INJETADO, 5.000k, IP66, 120v a 277v, 50/60 Hz, vida útil 70.000hs, fator pot.&gt;0,95, com vidro refratário.- Ilumatic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</si>
  <si>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</si>
  <si>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</si>
  <si>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</si>
  <si>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</si>
  <si>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</si>
  <si>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</si>
  <si>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</si>
  <si>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</si>
  <si>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</si>
  <si>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Lâmpada led 12w de potência, luz branca Autovolt, E27, marca Glight  ou simil ar</t>
  </si>
  <si>
    <t>Mangueira 2F LED BR 13MM 127V</t>
  </si>
  <si>
    <t>Caixa de ferro para quadro, dim. 50 x 40cm, em aço carbono #16, pintura eletr ostática a pó, cinza ral, placa de montagem #14  laranja - fecho padrão com a cionamento fenda, borracha  de vedação.</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</si>
  <si>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</si>
  <si>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</si>
  <si>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</si>
  <si>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</si>
  <si>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Transformador de corrente 15kv</t>
  </si>
  <si>
    <t>Manômetro  0 a 10 kgf/cm2, d=100mm - conexão 1/2" BSP</t>
  </si>
  <si>
    <t>Pressostato 0 a 10 kgf/cm2</t>
  </si>
  <si>
    <t>Cadeira c/ assento rebatível, em chapa de aço p/ maiores resistência, estrutu ra tubular galv.fixação no piso, dim. assento = 84x40/encosto = 84x50, modelo Berlin Obeso c/ apóia braços, Marca Kango ou similar, inclusive instalação e  frete</t>
  </si>
  <si>
    <t>Lona plástica Pe Azul 197G/m² larg. 6 x 8 m, Lonaforte Agricula ou similar</t>
  </si>
  <si>
    <t>Passarinheira  em politropileno universal  para proteção de telhado</t>
  </si>
  <si>
    <t>Fornecimento e montagem de fundações/sapatas e pilares pré-moldados de concre to armado, exclusive pórticos e telhas 27,85x46=1.281,10m2, Pé direito = 7,0m - Obra da quadra de esportes de Riachuelo</t>
  </si>
  <si>
    <t>Laje pré-fabricada treliçada para piso ou cobertura, h=12cm, 200kg/m2, enchim ento em bloco cerâmico h=8cm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</si>
  <si>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</si>
  <si>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</si>
  <si>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</si>
  <si>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</si>
  <si>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</si>
  <si>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</si>
  <si>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</si>
  <si>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</si>
  <si>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</si>
  <si>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</si>
  <si>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</si>
  <si>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</si>
  <si>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</si>
  <si>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</si>
  <si>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</si>
  <si>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</si>
  <si>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Pedra para revestimento Itapé - 20 x 40 - 12un/m2</t>
  </si>
  <si>
    <t>Porta em vidro temperado 10mm, incolor, inclusive ferragens de fixação e inst alação, exclusive puxador</t>
  </si>
  <si>
    <t>Porta em vidro temperado 10mm, na cor verde, inclusive ferragens  e instalaçã o, exclusive puxador</t>
  </si>
  <si>
    <t>Alicate de compressão para terminais de compressão de cabos com seção até 120 mm2</t>
  </si>
  <si>
    <t>Alicate de compressão para terminais de compressão de cabos com seção até 150 mm2 a 300mm2</t>
  </si>
  <si>
    <t>m/Mês</t>
  </si>
  <si>
    <t>Aluguel de retro escavadeira de pneus 0.23 m3 (Case - 580-h - 75,0 Hp ou equi valente) com fornecimento de combustível</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</si>
  <si>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</si>
  <si>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</si>
  <si>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</si>
  <si>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Painel acústico constituído de gradeamento em compensado naval 18mm, preenchi do com lã de pet acústica 15mm dens = 15kg/m3 e acabamento em tecido ortofôni co e alisar em madeira maciça 40mmx15mm boleada nas bordas tratada com selado ra - aplicado</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</si>
  <si>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</si>
  <si>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</si>
  <si>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Taxa unitária de movimentação de carga de estruturas tubulares (&gt;400m3) e and aimes, em depóosito</t>
  </si>
  <si>
    <t>Fornecimento e instalação de Alambrado em painel fixo, vidro liso incolor tem perado/laminado 20mm(10+10), dim.1,20*x1,10m, inclusive perfis de alumínio re forçado, ferragens, frete e mão de obra montg., ref. Obra Ginásio de Esportes Constâncio Vieira.</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</si>
  <si>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</si>
  <si>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</si>
  <si>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</si>
  <si>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</si>
  <si>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Km</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</si>
  <si>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</si>
  <si>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</si>
  <si>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</si>
  <si>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</si>
  <si>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</si>
  <si>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</si>
  <si>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</si>
  <si>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</si>
  <si>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</si>
  <si>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</si>
  <si>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</si>
  <si>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</si>
  <si>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</si>
  <si>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</si>
  <si>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</si>
  <si>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</si>
  <si>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</si>
  <si>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</si>
  <si>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</si>
  <si>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</si>
  <si>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Fornecimento e Instalação de Carpete de alto tráfego 100% sintetico anti-cham a lúmen São Carlos ou similar laudado pelo corpo de bombeiro e=5mm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</si>
  <si>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</si>
  <si>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</si>
  <si>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Execução dos serviços de controle de pragas (formigas) em uma área de 1.120,0 0 m2- Obra: Reforma da Associação Beneficente Hospital de Riachuelo</t>
  </si>
  <si>
    <t>Limpeza de fossa acima de 5m3</t>
  </si>
  <si>
    <t>Limpeza de fossa até 5m3</t>
  </si>
  <si>
    <t>Ha</t>
  </si>
  <si>
    <t>Laudo de Vistoria e ART com execução de teste de estanqueidade de gás com emi ssão de laudo técnico, exclusive deslocamento de equipe técnica</t>
  </si>
  <si>
    <t>Bomba Autoaspirante Schneider BCA-40 2" 3cv Trifásico ou similar instalada</t>
  </si>
  <si>
    <t>Bomba Centrífuga Monoestágio Schneider BC-92S R 2 1/2" 3cv 220/380V Trifásico - Bomba Centrífuga Monoestágio Schneider BC-92S R 2 1/2 3cv 127/220V Trifásic o ou similar</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</si>
  <si>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</si>
  <si>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</si>
  <si>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</si>
  <si>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</si>
  <si>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</si>
  <si>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</si>
  <si>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</si>
  <si>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</si>
  <si>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</si>
  <si>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</si>
  <si>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</si>
  <si>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</si>
  <si>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</si>
  <si>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</si>
  <si>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</si>
  <si>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</si>
  <si>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</si>
  <si>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</si>
  <si>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</si>
  <si>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</si>
  <si>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</si>
  <si>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</si>
  <si>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</si>
  <si>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</si>
  <si>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</si>
  <si>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</si>
  <si>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</si>
  <si>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</si>
  <si>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</si>
  <si>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</si>
  <si>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</si>
  <si>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</si>
  <si>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</si>
  <si>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Fornecimento de cabo de cobre bwf isolado p/ 750 v, 16mm2</t>
  </si>
  <si>
    <t>Fornecimento de fio de cobre isolado bwf p/ 750 v, 1,5mm2</t>
  </si>
  <si>
    <t>Fornecimento de fio de cobre isolado bwf p/ 750 v, 4mm2</t>
  </si>
  <si>
    <t>Fornecimento de fio de cobre isolado bwf p/ 750 v, 6mm2</t>
  </si>
  <si>
    <t>Fornecimento de cabo multiplexado para rede 3x1x35+35mm2</t>
  </si>
  <si>
    <t>unS</t>
  </si>
  <si>
    <t>Manta em polietileno de alta densidade - PAD, densidade 0,08kg/m2, rolo c/ 30 m x1m, TYVEK ou similar</t>
  </si>
  <si>
    <t>Passarinheira polipropileno universal para proteção de telhado</t>
  </si>
  <si>
    <t>Estrutura metálica em aço p/ Mezaninos e Plataformas, vão livre até 6,00m, Ch apa Xadrez 1/4",  área superior a 50 m2, sobrecarga 700 kg/m2, pintura 01 dem ão de epoxi fundo óxido de ferro + 02 demãos de esmalte epoxi branco</t>
  </si>
  <si>
    <t>Estrutura metálica em aço p/ Mezaninos e Plataformas, vão livre até 6,00m, Ch apa Xadrez 1/8",  área superior a 50 m2, sobrecarga 300 kg/m2, pintura 01 dem ão de epoxi fundo óxido de ferro + 02 demãos de esmalte epoxi branco</t>
  </si>
  <si>
    <t>Estrutura metálica em aço p/ Mezaninos e Plataformas, vão livre até 6,00m, Ch apa Xadrez 3/16",  área superior a 50 m2, sobrecarga 500 kg/m2, pintura 01 de mão de epoxi fundo óxido de ferro + 02 demãos de esmalte epoxi branco</t>
  </si>
  <si>
    <t>Estrutura para banco reserva (Búrica ) em tubo galv, em tubos 2" e 1.1/2" con forme projeto, policarbonato compacto e=8mm, med. projeção 6,40 x 2,16m, c/ p int. automotiva PU</t>
  </si>
  <si>
    <t>Execução de Solda Contínua</t>
  </si>
  <si>
    <t>m3xdia</t>
  </si>
  <si>
    <t>Fornecimento e assentamento de Ripão Massaranduba 5,5 x 3,5cm</t>
  </si>
  <si>
    <t>Telhamento com telha cerâmica tipo americana, 1ª qualid, 12 un/m2 (Simonassi  ou similar)</t>
  </si>
  <si>
    <t>Telhamento com telha de fibrocimento estrutural, dim: 4,10x1,06m, esp=8 mm, E termax, Maxiplac ou similar - Rev 01</t>
  </si>
  <si>
    <t>Aterramento composto de 3 hastes de cobre Ø 5/8" x 2,40m, interligada com cab o de cobre 35mm2</t>
  </si>
  <si>
    <t>Aterramento composto de 3 hastes de cobre Ø 5/8" x 2,40m, interligada com cab o de cobre 50mm2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</si>
  <si>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</si>
  <si>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</si>
  <si>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</si>
  <si>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Cabo de cobre nú 16 mm2 (4 awg) - fornecimento</t>
  </si>
  <si>
    <t>Cabo de cobre nú 25 mm2 (2 awg) - fornecimento</t>
  </si>
  <si>
    <t>Cabo de cobre nú 50 mm2 - fornecimento</t>
  </si>
  <si>
    <t>Concertina Dupla, em aço galvanizado, espiral de Ø = 450 mm, 5 clipes p/espir al, lâmina de 30mm e  fio interno = 2,75mm,  inclusive instalação</t>
  </si>
  <si>
    <t>Concertina Dupla, em aço galvanizado, espiral de Ø = 610 mm, 5 clipes p/espir al, lâmina de 30mm e  fio interno = 2,75mm,  inclusive instalação</t>
  </si>
  <si>
    <t>Concertina Dupla, em aço galvanizado, espiral de Ø = 730 mm, 5 clipes p/espir al, lâmina de 30mm e  fio interno = 2,75mm,  inclusive instalação</t>
  </si>
  <si>
    <t>Concertina Dupla, em aço galvanizado, espiral de Ø = 980 mm, 5 clipes p/espir al, lâmina de 30mm e  fio interno = 2,75mm,  inclusive instalação</t>
  </si>
  <si>
    <t>Corte grande consumidor com hidrômetro 10 a 20m3 de capacidade, com ou sem ca valete</t>
  </si>
  <si>
    <t>Corte grande consumidor, com hidrômetro de 30 a 50m3 de capacidade</t>
  </si>
  <si>
    <t>Fio rígido isolado em pvc  6,0mm2 - 450/750v / 70°c</t>
  </si>
  <si>
    <t>Fornecimento de alça preformada para cabo multiplex 16 mm2</t>
  </si>
  <si>
    <t>Fornecimento de alça preformada para cabo multiplex 25 mm2</t>
  </si>
  <si>
    <t>Fornecimento de alça preformada para cabo multiplex 35 mm2</t>
  </si>
  <si>
    <t>Fornecimento de alça preformada para cabo multiplex 50 mm2</t>
  </si>
  <si>
    <t>Fornecimento de alça preformada para cabo multiplex 70 mm2</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</si>
  <si>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</si>
  <si>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</si>
  <si>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</si>
  <si>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</si>
  <si>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</si>
  <si>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</si>
  <si>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</si>
  <si>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</si>
  <si>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</si>
  <si>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</si>
  <si>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</si>
  <si>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</si>
  <si>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</si>
  <si>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terminal pré-isolado tipo garfo série métrica para cabo 2,5 m m2</t>
  </si>
  <si>
    <t>Fornecimento de terminal pré-isolado tipo garfo série métrica para cabo 4,0 m m2</t>
  </si>
  <si>
    <t>Fornecimento e assentamento de hidrômetro dn 1/2", vazão 3,0m3/h</t>
  </si>
  <si>
    <t>Fornecimento e assentamento de Hidrômetro multijato ou unijato, Qn 1,5 Qmax   m3/h, DN 15  1/2" Pré-Equipado para Telemetria</t>
  </si>
  <si>
    <t>Imprimação aplicada em execução de obras de recuperação (prod. = 750 m2/h), s em fornecimento de material e sem transporte</t>
  </si>
  <si>
    <t>Imprimação aplicada em execução de rodovias (prod. = 1.250 m2/h), sem forneci mento de material e sem transporte</t>
  </si>
  <si>
    <t>Ligação Predial de Água no Passeio em 1 1/2", com fornecimento do material, i nclusive hidrômetro de 20m3/h e caixa de proteção c/tampa de concreto</t>
  </si>
  <si>
    <t>Plug macho 2p + t, ABNT, de embutir, 10 A com rabicho de cabo PP 3x1,5mm2, co m 1,0m</t>
  </si>
  <si>
    <t>Reboco ou emboço interno, de parede, com argamassa traço - 1:6 (cimento / are ia) com Rebotec, espessura 1,5 cm</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</si>
  <si>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</si>
  <si>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</si>
  <si>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</si>
  <si>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</si>
  <si>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grande consumidor com hidrômetro 30 a 50m3 de capacidade</t>
  </si>
  <si>
    <t>Terminal de compressão para cabo de  25 mm2 - fornecimento</t>
  </si>
  <si>
    <t>Terminal de compressão para cabo de  35 mm2 - fornecimento</t>
  </si>
  <si>
    <t>Barra de apoio, para lavatório,fixa, em "U", em aço inox,  d=1 1/4", Jackwal  ou similar</t>
  </si>
  <si>
    <t>PxD</t>
  </si>
  <si>
    <t>Escada metálica c/piso em chapa xadrez 3.0mm, h = 1,50m, Viga  W200 x 15 e Pi lar W150 x 13, incluso guarda corpo ø 1.1/2" , esp = 2,65mm, rodízios industr ial, c/ pint fundo e acab. 2 demão (Projeto Esquemátco- Obra: Constâncio)  -  fornec. e montagem</t>
  </si>
  <si>
    <t>Fita zebrada em dispositivos de canalização de trânsito - Rev 01</t>
  </si>
  <si>
    <t>Fornecimento e instalação  de pressostato 0 a 10 kgf/cm2</t>
  </si>
  <si>
    <t>Manômetro 0 a 10 Kgf/cm2, d=100mm, conexão 1/2" BSP - fornecimento e instalaç ão</t>
  </si>
  <si>
    <t>Restauro - Douramento com folha de ouro legítmo 22k, em retábulos e obras art ísticas - Área Efetiva em dm2</t>
  </si>
  <si>
    <t>dm2</t>
  </si>
  <si>
    <t>Retirada de entulho da obra utilizando caixa coletora capacidade 5 m3 (local: Aracaju)</t>
  </si>
  <si>
    <t>Terminal a pressao 1 cabo 16mm2 c/ 1 furo de fixacao - Fornecimento e instala ção</t>
  </si>
  <si>
    <t>Terminal a pressao 1 cabo 50mm2 c/ 1 furo de fixacao - Fornecimento e instala ção</t>
  </si>
  <si>
    <t>m2xd</t>
  </si>
  <si>
    <t>Bicicletário em tubo de aço galvanizado diam=2.1/2", para 6 bicicletas, chumb adas no piso, incluso pintura de acabamento com 02 demãos</t>
  </si>
  <si>
    <t>Brinquedo - Caramujo, modelo M124, da Lúdico Brinquedos Inteligentes ou simil ar - fornecimento e montagem</t>
  </si>
  <si>
    <t>Brinquedo - Cavalinho, modelo M124, da Lúdico Brinquedos Inteligentes ou simi lar - fornecimento e montagem</t>
  </si>
  <si>
    <t>Equipamento de ginástica - abdominal duplo - galvanizado - Rev 01</t>
  </si>
  <si>
    <t>Equipamento de ginástica - alongador - galvanizado - Rev 01</t>
  </si>
  <si>
    <t>Equipamento de ginástica - cavalgada simples - galvanizado - Rev 01</t>
  </si>
  <si>
    <t>Equipamento de ginástica - elíptico - galvanizado - Rev 01</t>
  </si>
  <si>
    <t>Equipamento de ginástica - extensão lombar - galvanizado - Rev 01</t>
  </si>
  <si>
    <t>Equipamento de ginástica - jogo de barras - galvanizado - Rev 01</t>
  </si>
  <si>
    <t>Equipamento de ginástica - leg press duplo - galvanizado - Rev 01</t>
  </si>
  <si>
    <t>Equipamento de ginástica - paralela dupla - galvanizado - Rev 01</t>
  </si>
  <si>
    <t>Equipamento de ginástica - roda de ombro - galvanizado - Rev 01</t>
  </si>
  <si>
    <t>Equipamento de ginástica - rotação diagonal duplo - galvanizado - Rev 01</t>
  </si>
  <si>
    <t>Equipamento de ginástica - simulador de caminhada duplo - galvanizado - Rev 0 1</t>
  </si>
  <si>
    <t>Equipamento de ginástica - simulador de caminhada simples - galvanizado - Rev 01</t>
  </si>
  <si>
    <t>Equipamento de ginástica - surf com pressão de pernas - galvanizado - Rev 01</t>
  </si>
  <si>
    <t>Equipamento de ginástica - surf duplo - galvanizado - Rev 01</t>
  </si>
  <si>
    <t>Equipamento de ginástica - volante diagonal duplo - galvanizado - Rev 01</t>
  </si>
  <si>
    <t>Marco Inaugural H=2,89m  - TIPO I - (Base e Totem metálico revestido por alum ínio composto) -  2015 - Rev 02</t>
  </si>
  <si>
    <t>Mastro triplo em tubo ferro galvanizado, alt (útil)= 6m (3,80m x 2" + 2,20m x 1 1/2"), inclusive base de concreto ciclópico - Rev 01</t>
  </si>
  <si>
    <t>Divisoria Naval (painel cego), e=40mm, com perfis em aço - fornecimento e apl icação - Rev 03</t>
  </si>
  <si>
    <t>Divisoria Naval (painel com vidro), e=40mm, com perfis em aço - fornecimento  e aplicação - Rev 02</t>
  </si>
  <si>
    <t>Guarda-corpo em tubo de aço galvanizado (h=100cm), com barras superior, infer ior e verticais a cada 3.00m (1.1/2") e barra verticais quadrada (3/4") a cad a 11cm</t>
  </si>
  <si>
    <t>Batente simples (caixilho) em madeira mista, 7 x3,5cm, p/portas até 1,00 x 2. 50m - Rev 06</t>
  </si>
  <si>
    <t>Porta em madeira compensada (canela), lisa, semi-ôca, (0.80 x 1,60 a 2.10 m), revestida c/fórmica, inclusive ferragens (livre/ocupado), para uso em divisór ias granito ou mármore</t>
  </si>
  <si>
    <t>Porta em madeira lei (Ipê), lisa, semi-ôca, 100 x 210cm, com visor de policar bonato 9,5mm (170x20cm), inclusive batentes e ferragens</t>
  </si>
  <si>
    <t>Porta em madeira lei (Ipê), lisa, semi-ôca, 80 x 210cm, com visor de policarb onato 9,5mm (170x20cm), inclusive batentes e ferragens</t>
  </si>
  <si>
    <t>Porta em madeira mista, almofadada, 90 x 210 cm, exclusive batente e ferragen s</t>
  </si>
  <si>
    <t>Porta em madeira mista, almofadada, 90 x 210 cm, inclusive batente e ferragen s</t>
  </si>
  <si>
    <t>Remoção e reassentamento de janela de madeira (inclusive fornecimento de chpa uz,caixão e ferragens; exclusive fornecimento da janela) - Rev 01</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</si>
  <si>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</si>
  <si>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</si>
  <si>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</si>
  <si>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</si>
  <si>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</si>
  <si>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</si>
  <si>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Q-92, malha 15 x15cm, ferro 4.2mm (1.48 kg/m2), painel 2,45x6,0m, Telcon ou similar</t>
  </si>
  <si>
    <t>Concreto leve fabricado na obra, 700 kg/m3, lançado e adensado</t>
  </si>
  <si>
    <t>Cj</t>
  </si>
  <si>
    <t>Laudo de Vistoria e ART com execução de teste de estanqueidade de gás com emi ssão de laudo técnico, exclusive deslocamento de equipe técnica - Rev 01</t>
  </si>
  <si>
    <t>Tampa de ferro fundido 40X50cm para caixa de incêndio - Rev 03</t>
  </si>
  <si>
    <t>Fornecimento de cilindro (vasilhame vazio) para acondicionamento de oxigênio, óxido nitroso, ar comprimido medicinal, nitrogênio ou dióxido de carbono medi cinal, capacidade máxima 10m3</t>
  </si>
  <si>
    <t>Fornecimento de óxido nitroso em cilindro com 14 kg com pressão de 32 kg /cm2</t>
  </si>
  <si>
    <t>Fornecimento de óxido nitroso em cilindro com 28 kg com pressão de 32 kg /cm2</t>
  </si>
  <si>
    <t>Fornecimento de oxigênio em cilindro com 10 m3 com pressão de 190 kg/cm2 a 20 0 kg/cm2</t>
  </si>
  <si>
    <t>Conector split -  bolt para cabo de cobre nu #50 mm2 - fornecimento e instala ção</t>
  </si>
  <si>
    <t>Conector split bolt para cabo de cobre nu #35 mm2 - fornecimento</t>
  </si>
  <si>
    <t>Conector split bolt para cabo de cobre nu #35 mm2 - fornecimento e instalação</t>
  </si>
  <si>
    <t>Chave comutadora manual automático, monopolar, 10A, três posições, 22 mm, ten são de isolação – 600v,  IP 40, corpo de plásticons ou similar</t>
  </si>
  <si>
    <t>Conector parafuso fendido para cabo 95 mm2 -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</si>
  <si>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</si>
  <si>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</si>
  <si>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</si>
  <si>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pvc rígido unipolar seção  35mm2, 0,6/ 1kv/ 70°</t>
  </si>
  <si>
    <t>Cabo de cobre nú 10 mm2 - fornecimento</t>
  </si>
  <si>
    <t>Cabo de cobre nu 35mm2 (1 awg) -  fornecimento</t>
  </si>
  <si>
    <t>Cabo de cobre PP Cordplast 5 x 4.0 mm2, 450/750v - fornecimento</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</si>
  <si>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</si>
  <si>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</si>
  <si>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</si>
  <si>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</si>
  <si>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</si>
  <si>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</si>
  <si>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</si>
  <si>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</si>
  <si>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</si>
  <si>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</si>
  <si>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</si>
  <si>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1"  e 4 condutores de 4,0 mm2</t>
  </si>
  <si>
    <t>Interligação entre a medição e o quadro de distribuição com eletroduto de 3/4 " e 2 condutores de 2,5 mm2</t>
  </si>
  <si>
    <t>Interligação entre a medição e o quadro de distribuição com eletroduto de 3/4 " e 3 condutores de 2,5 mm2</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</si>
  <si>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</si>
  <si>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</si>
  <si>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</si>
  <si>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</si>
  <si>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</si>
  <si>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</si>
  <si>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</si>
  <si>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</si>
  <si>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</si>
  <si>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</si>
  <si>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</si>
  <si>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</si>
  <si>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</si>
  <si>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</si>
  <si>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</si>
  <si>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</si>
  <si>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</si>
  <si>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</si>
  <si>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</si>
  <si>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</si>
  <si>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</si>
  <si>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</si>
  <si>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Fornecimento e instalação de Luminária Pública dec a LED Linha PLANETÁRIA, có digo ELPFP-60, Potência 60W, 9000 lúmens, IRC &gt; 70%, 5000k/4000k, Alumínio In jetado Vidro Temperado de 4mmr, inclusive poste cônico contínuo de aço reto,  h=5,0m, com base</t>
  </si>
  <si>
    <t>Luminária fechada em LED p/ ilumin pública, modelo LPL ÁTON 60, 60w, corpo al umínio INJETADO, 5.000k, IP66, 120v a 277v, 50/60 Hz, vida útil 70.000hs, fat or pot.&gt;0,95, Ilumatic ou similar, inclusive poste cônico contínuo de aço ret o, h=5,0m, com base</t>
  </si>
  <si>
    <t>Luminária fechada em LED p/ ilumin pública, modelo LPL ÁTON 60, 60w, corpo al umínio INJETADO, 5.000k, IP66, 120v a 277v, 50/60 Hz, vida útil 70.000hs, fat or pot.&gt;0,95, Ilumatic ou similar, inclusive poste cônico contínuo de aço ret o, h=6,0m</t>
  </si>
  <si>
    <t>Luminária tubular com lâmpada led de 2 x 18/20 w / bivolt</t>
  </si>
  <si>
    <t>Luminária tubular com lâmpada led de 2 x 9/10 w / bivolt - Rev 01</t>
  </si>
  <si>
    <t>Mangueira 2F LED BR 13MM 127V G-Light ou similar</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</si>
  <si>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</si>
  <si>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</si>
  <si>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</si>
  <si>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</si>
  <si>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</si>
  <si>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</si>
  <si>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</si>
  <si>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</si>
  <si>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Cordoalha de cobre nu 35mm2 (1 awg) e isoladores para pára-raios</t>
  </si>
  <si>
    <t>Cordoalha de cobre nu 70mm2 e isoladores para pára-raios</t>
  </si>
  <si>
    <t>Deslocamento de Equipe Tecnica (Engenheiro/Tecnico/Auxiliar/Motorista) por ve ículo</t>
  </si>
  <si>
    <t>Deslocamento de Equipe Tecnica (Engenheiro/Tecnico/Auxiliar/Motorista) por ve ículo - Rev 01</t>
  </si>
  <si>
    <t>Fio de cobre nu  6mm2 para aterramento</t>
  </si>
  <si>
    <t>Laudo de Vistoria de SPDA e ART com medição de resistência Ôhmica do solo, me dição de continuidade elétrica, exclusive deslocamento de equipe técnica - Re v 01</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</si>
  <si>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</si>
  <si>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</si>
  <si>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</si>
  <si>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</si>
  <si>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</si>
  <si>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</si>
  <si>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</si>
  <si>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</si>
  <si>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</si>
  <si>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</si>
  <si>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ferro para quadro, dim. 50 x 40cm, em aço carbono #16, pintura eletr ostática a pó, cinza ral, placa de montagem #14  laranja - fecho padrão com a cionamento fenda, borracha  de vedação de sobrepor</t>
  </si>
  <si>
    <t>Conector parafuso fendido para cabo  6 mm2 - Fornecimento</t>
  </si>
  <si>
    <t>Conector parafuso fendido para cabo 10 mm2 - Fornecimento</t>
  </si>
  <si>
    <t>Conector parafuso fendido para cabo 16 mm2 - Fornecimento</t>
  </si>
  <si>
    <t>Conector parafuso fendido para cabo 25 mm2 - Fornecimento</t>
  </si>
  <si>
    <t>Fio rígido isolado em pvc  1,5mm2 - 450/750v / 70°c</t>
  </si>
  <si>
    <t>Terminal de compressão para cabo de  95 mm2 - Fornecimento</t>
  </si>
  <si>
    <t>Terminal de compressão para cabo de 150 mm2 - Fornecimento</t>
  </si>
  <si>
    <t>Caixa de ferro para quadro, dim. 50 x 40cm, em aço carbono #16, pintura eletr ostática a pó, cinza ral, placa de montagem #14  laranja - fecho padrão com a cionamento fenda, borracha  de vedação embutida</t>
  </si>
  <si>
    <t>Perfil u dobrado de chapa  udc simples- 100 x 50 x 3 mm com solda</t>
  </si>
  <si>
    <t>Fixador universal estanhado para cabo 70mm2 - fornecimento</t>
  </si>
  <si>
    <t>Fixador universal estanhado para cabos 16 a 70mm2 - fornecimento</t>
  </si>
  <si>
    <t>Cabo de cobre PP Cordplast 3 x 2,5 mm2, 450/750v - fornecimento</t>
  </si>
  <si>
    <t>Cabo de cobre PP Cordplast 3 x 4.0 mm2, 450/750v - fornecimento</t>
  </si>
  <si>
    <t>Conector elétrico p/fio 1,5mm2, fornecimento</t>
  </si>
  <si>
    <t>Conector parafuso fendido para cabo 35 mm2 - fornecimento</t>
  </si>
  <si>
    <t>Conector parafuso fendido para cabo 50 mm2 - fornecimento</t>
  </si>
  <si>
    <t>Fornecimento e instalção de mufla terminal primaria unipolar uso interno para cabo 35/120mm2 isolacao 15/25kv em epr - borracha de silicone - Rev 01</t>
  </si>
  <si>
    <t>Filtro anaeróbio em concreto armado dimensões internas 1,40 x 1,40 x 1,50 m</t>
  </si>
  <si>
    <t>Fossa em alvenaria de tijolo maciço 1,40 x 2,80 x 1,10 m</t>
  </si>
  <si>
    <t>Assentamento de cuba inox em bancada de mármore, inclusive fornecimento e ass entamento de engate, sifão, valvula e torneira. Exclusive fornecimento da cub a inox. Rev 02</t>
  </si>
  <si>
    <t>Bacia sanitaria RAVENA c/caixa de descarga acoplada, DUAL, linha Aspen/Izy/Ra vena/Fast/Flex, DECA ou similar, inclusive assento ASTRA TPK ou similar, conj . de fixação DECA SP13 ou similar, anel de vedação e engate plástico - Rev 01</t>
  </si>
  <si>
    <t>Cuba de aço inox 304, dimensões 34 x 50cm, para instalação em bancada, c/ vál vula cromada (deca ref 1623), sifão  cromado (deca ref c1680), torneira croma da (deca linha c40 ref1159) e engate de plástico ou similares - Rev 02</t>
  </si>
  <si>
    <t>Cuba de aço inox 304, dimensões 34 x 56cm, para instalação em bancada, c/ vál vula cromada (deca ref 1623), sifão  cromado (deca ref c1680), torneira croma da (deca linha c40 ref1159) e engate de plástico ou similares - Rev 03</t>
  </si>
  <si>
    <t>Cuba de aço inox 304, dimensões 35 x 40cm, para instalação em bancada, c/ vál vula cromada (deca ref 1623), sifão  cromado (deca ref c1680), torneira croma da (deca linha c40 ref 1159) e engate de plástico ou similares - Rev 02</t>
  </si>
  <si>
    <t>Cuba de aço inox 304, dimensões 60 x 50cm, para instalação em bancada, c/ vál vula cromada (deca ref 1623), sifão  cromado (deca ref c1680), torneira croma da (deca linha c40 ref1159) e engate de plástico ou similares - Rev 02</t>
  </si>
  <si>
    <t>Cuba de aço inox 304, dimensões 80 x 50 x 30cm, e=0,8mm, com válvula cromada, sifão cromado (deca ref c1680), torneira cromada (deca linha c40 ref 1159) e  engate de plástico ou similares - Rev 03</t>
  </si>
  <si>
    <t>Cuba de embutir, circular, CELITE 10129 ou similar, inclusive sifão cromado,  válvula cromada para pia e engate cromado e torneira - Rev 02</t>
  </si>
  <si>
    <t>Torneira cromada com arejador para pia de cozinha, DECA, linha targa 1159C40  ou similar - Rev 01</t>
  </si>
  <si>
    <t>m2I</t>
  </si>
  <si>
    <t>Pintura de acabamento com aplicação de 01 demão de tinta PVA latex para inter iores - cores convencionais - Rev 03</t>
  </si>
  <si>
    <t>Pintura de acabamento com aplicação de 01 demão de tinta PVA latex para inter iores/exteriores - cores especiais misturadas em máquina, tons claros (marfim , pérola, etc) - Rev 01</t>
  </si>
  <si>
    <t>Pintura de acabamento com aplicação de 02 demãos de tinta PVA latex para inte riores - cores convencionais - Rev 03</t>
  </si>
  <si>
    <t>Pintura de acabamento com aplicação de 02 demãos de tinta PVA latex para inte riores/exteriores - cores especiais misturadas em máquina, tons claros (marfi m, pérola, etc) -Rev 01</t>
  </si>
  <si>
    <t>Pintura p/ piso c/ aplicação de 2 demãos tinta novacor, cores cerâmica, concr eto, verde ou azul - aplicação c/ rôlo - R1</t>
  </si>
  <si>
    <t>Impermeabilizaçao com vedlaje da Rebotec ou similar, para lajes, 01 demão</t>
  </si>
  <si>
    <t>Remoção de pintura a base esmalte, utilizando removedor de tinta Coral ou sim ilar - Rev 02</t>
  </si>
  <si>
    <t>Tratamento de fissuras com argamassa industrializada massa rápida Rebotec ou  similar (Seção até 5 x 5 cm)</t>
  </si>
  <si>
    <t>Argamassa cimento e areia traço t-4 (1:5) com Rebotec - 1 saco cimento 50kg / 5 padiolas areia dim. 0,35z0,45x0,23m - Confecção mecânica e transporte</t>
  </si>
  <si>
    <t>Reboco ou emboço externo, de parede, com argamassa traço t5 - 1:5 (cimento /  areia) com Rebotec, espessura 2,0 cm</t>
  </si>
  <si>
    <t>Revestimento cerâmico para piso ou parede, 54 x 54 cm, Arielle, linha gretna, cor branca ou bege, ou similar, PEI-5, aplicado com argamassa industrializada ac-ii, rejuntado, exclusive regularização de base ou emboço</t>
  </si>
  <si>
    <t>Lona plástica Pe Azul 197G/m² larg. 6 x 8 m</t>
  </si>
  <si>
    <t>Lona plástica Pe Azul 197G/m² larg. 6 x 8 m - fechamento lateral sobre cobert ura - Obra Palácio Olímpio Campos</t>
  </si>
  <si>
    <t>Revestimento para piso ou parede em granito cinza andorinha, levigado, e = 2c m, aplicado com argamassa industrializada ac-ii, rejuntado, exclusive emboço</t>
  </si>
  <si>
    <t>Remoção de pintura à óleo ou esmalte -  Rev 01</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</si>
  <si>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</si>
  <si>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</si>
  <si>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</si>
  <si>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Barracão aberto para refeitório de obra (capacidade 24 refeições simultâneas) -s=61,60m2 com materiais novos</t>
  </si>
  <si>
    <t>Barracão fechado porte pequeno para depósito de cimento e almoxarifado (s=38, 72 m2)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</si>
  <si>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</si>
  <si>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</si>
  <si>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</si>
  <si>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</si>
  <si>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Estimativa de Custo de Implantação de Canteiro de Obra Horizontal Porte Grand e (1.000 un. hab.) inclusive Alojamentos - Rev 02</t>
  </si>
  <si>
    <t>Estimativa de Custo de Implantação de Canteiro de Obra Horizontal Porte Médio (100 un. hab.) inclusive Alojamentos - Rev 02</t>
  </si>
  <si>
    <t>Argamassa cimento e areia traço (1:6) com Rebotec - 1 saco cimento 50kg / 6 p adiolas areia dim. 0,35z0,45x0,23m - Confecção mecânica e transporte</t>
  </si>
  <si>
    <t>Cabo de cobre nu 150mm2 - fornecimento e instalacao</t>
  </si>
  <si>
    <t>Conector parafuso fendido para cabo de 120mm2 - fornecimento e instalacao</t>
  </si>
  <si>
    <t>Conector parafuso fendido para cabo de 150mm2 - fornecimento e instalacao</t>
  </si>
  <si>
    <t>Conector parafuso fendido para cabo de 70mm2 - fornecimento e instalacao</t>
  </si>
  <si>
    <t>Composição 40</t>
  </si>
  <si>
    <t>DETALHES EM PROJETO ARQUITETONICO</t>
  </si>
  <si>
    <t>10.2</t>
  </si>
  <si>
    <t>10.3</t>
  </si>
  <si>
    <t>10.4</t>
  </si>
  <si>
    <t>10.5</t>
  </si>
  <si>
    <t>10.6</t>
  </si>
  <si>
    <t>10.7</t>
  </si>
  <si>
    <t>10.8</t>
  </si>
  <si>
    <t>11.0</t>
  </si>
  <si>
    <t>12.3</t>
  </si>
  <si>
    <t>12.4</t>
  </si>
  <si>
    <t>12.5</t>
  </si>
  <si>
    <t>12.6</t>
  </si>
  <si>
    <t>12.7</t>
  </si>
  <si>
    <t>12.8</t>
  </si>
  <si>
    <t>12.9</t>
  </si>
  <si>
    <t>12.10</t>
  </si>
  <si>
    <t>12.11</t>
  </si>
  <si>
    <t>12.12</t>
  </si>
  <si>
    <t>executado em tubo ferro galvanizado, alt (útil)= 6m (3,80m x 2'' + 2,20m x 1 1/2'') - observar proj arquitetonico</t>
  </si>
  <si>
    <t>observar proj arquitetonico</t>
  </si>
  <si>
    <t>DIVISORIA SANITÁRIA, TIPO CABINE, EM GRANITO CINZA POLIDO, em banheiros observar proj arquitetonico</t>
  </si>
  <si>
    <t>para acessibilidade ao lado da escada para o segundo pavimento</t>
  </si>
  <si>
    <t>12.13</t>
  </si>
  <si>
    <t>Fornecimento e implantação de bancadas em granito nos box dos banheiros</t>
  </si>
  <si>
    <t>valor totl</t>
  </si>
  <si>
    <t>SINAPI 07/2021, ORSE 07/2021, SEINFRA-CE 027.1</t>
  </si>
  <si>
    <t>PLACA EM ACRÍLICO BRANCO LEITOSO DUPLA, TIPO SANDUICHE, COM APLICAÇÃO DE ADESIVO SOBREPOSTO</t>
  </si>
  <si>
    <t>PLACA PADRÃO SEDUC - EM CHAPA ACRÍLICA DE 15MM COM O BRASÃO DO ESTADO DO PIAUÍ FIXADA EM CAIXA METÁLICA COM 03 LÂMPADAS FLUORESCENTES (AQUISIÇÃO, FIXAÇÃO E MONTAGEM) - DIM. = 1,20X0,90M</t>
  </si>
  <si>
    <t>BLOCO 1 PAV 1 E 2, DEPOSITO E WC AUDITORIO</t>
  </si>
  <si>
    <t>AUDITORIO parede externa maior</t>
  </si>
  <si>
    <t>AUDITORIO parede externa maior detlhe superior</t>
  </si>
  <si>
    <t>Composição 41</t>
  </si>
  <si>
    <t>I7950</t>
  </si>
  <si>
    <t>TIJOLINHO APARENTE 6,50x18cm</t>
  </si>
  <si>
    <t>REFERÊNCIA DO ITEM: SEINFRA/CE - C4128</t>
  </si>
  <si>
    <t>TIJOLINHO APARENTE 6,50x18cm C/ ARGAMASSA DE CIMENTO E AREIA 1:3</t>
  </si>
  <si>
    <t>8.9</t>
  </si>
  <si>
    <t>Composição 42</t>
  </si>
  <si>
    <t>Composição 43</t>
  </si>
  <si>
    <t>I1864</t>
  </si>
  <si>
    <t>SIFÃO METALICO TIPO COPO DN 1"X1 1/2"</t>
  </si>
  <si>
    <t>COMP</t>
  </si>
  <si>
    <t>BANCADA EM GRANITO CINZA ANDORINHA PARA LAVATÓRIO, 110X50CM, INSTALADA COM SUPORTES MÃOS FRANCESAS CANTONEIRA L ABAS IGUAIS EM AÇO, TAMANHO 30 CM, COM CUBA DE EMBUTIR OVAL EM LOUÇA BRANCA, INCLUSO VÁLVULA E SIFÃO TIPO COPO EM METAL CROMADO E ENGATE FLEXÍVEL EM INOX 40CM (BWC DIRETORIA E BWC's  FUNCIONÁRIOS - Composição 44</t>
  </si>
  <si>
    <t>Composição  44</t>
  </si>
  <si>
    <t>CUBA DE EMBUTIR OVAL EM LOUÇA BRANCA, 35 X 50CM OU EQUIVALENTE, INCLUSO VÁLVULA E SIFÃO TIPO COPO EM METAL CROMADO - FORNECIMENTO E INSTALAÇÃO- Composição 45</t>
  </si>
  <si>
    <t>BANCADA EM GRANITO CINZA ANDORINHA, E=2,5CM- Composição 46</t>
  </si>
  <si>
    <t>Composição 45</t>
  </si>
  <si>
    <t>Composição 46</t>
  </si>
  <si>
    <t>Composição  47</t>
  </si>
  <si>
    <t>BANCADA EM GRANITO CINZA ANDORINHA PARA LAVATÓRIO, 255X50CM, INSTALADA COM SUPORTES MÃOS FRANCESAS CANTONEIRA L ABAS IGUAIS EM AÇO, TAMANHO 30 CM, COM 2CUBAS DE EMBUTIR OVAL EM LOUÇA BRANCA, INCLUSO VÁLVULA E SIFÃO TIPO COPO EM METAL CROMADO E ENGATE FLEXÍVEL EM INOX 40CM (BWC's  ALUNOS MASC E FEM) COMPOSIÇÃO 47</t>
  </si>
  <si>
    <t>Composição  48</t>
  </si>
  <si>
    <t>Lavatório louça de canto (Deca-Izy, ref L-10117 ou similar) sem coluna, c/ sifão cromado, válvula cromada, engate cromado, exclusive torneira COMPOSIÇÃO 48</t>
  </si>
  <si>
    <t>COMPOSIÇÃO 44</t>
  </si>
  <si>
    <t>COMPOSIÇÃO 47</t>
  </si>
  <si>
    <t>COMPOSIÇÃO 48</t>
  </si>
  <si>
    <t>PORTA EM ALUMÍNIO FRISADO COR NATURAL
 - FORNECIMENTO E INSTALAÇÃO.  (0,7X1,60)</t>
  </si>
  <si>
    <t>PORTA EM ALUMÍNIO FRISADO COR NATURAL
 - FORNECIMENTO E INSTALAÇÃO. (0,80x1,60)</t>
  </si>
  <si>
    <t>PORTA EM ALUMÍNIO FRISADO COR NATURAL
 - FORNECIMENTO E INSTALAÇÃO. (0,6X2,10)</t>
  </si>
  <si>
    <t>PORTA EM ALUMÍNIO ANODIZADO NATURAL/FOSCO, DE ABRIR, SEM BANDEIROLA E/OU PEITORIL, SEM VIDRO</t>
  </si>
  <si>
    <t>I8341</t>
  </si>
  <si>
    <t>Composição  49</t>
  </si>
  <si>
    <t>Composição  50</t>
  </si>
  <si>
    <t>PORTA (P5) EM ALUMÍNIO FRISADO ANODIZADO, DE ABRIR, 70X160CM, NA COR NATURAL, COM FERROLHO NA PARTE INTERNA - FORNECIMENTO E INSTALAÇÃO - COMPOSIÇÃO 48</t>
  </si>
  <si>
    <t>Composição 51</t>
  </si>
  <si>
    <t xml:space="preserve">COMP </t>
  </si>
  <si>
    <t>PORTÃO EM GRADIL EM METALON (1,20x2,10)</t>
  </si>
  <si>
    <t>PORTA (P12) EM ALUMÍNIO FRISADO ANODIZADO, DE ABRIR, 0,6 X 2,10CM, NA COR NATURAL, COM FERROLHO NA PARTE INTERNA - FORNECIMENTO E INSTALAÇÃO - COMPOSIÇÃO 50</t>
  </si>
  <si>
    <t>PORTA (P6) EM ALUMÍNIO FRISADO ANODIZADO, DE ABRIR, 80X160CM, NA COR NATURAL, COM FERROLHO NA PARTE INTERNA - FORNECIMENTO E INSTALAÇÃO - COMPOSIÇÃO 49</t>
  </si>
  <si>
    <t>I208</t>
  </si>
  <si>
    <t>PORTÃO EM METALON DE ABRIR PARA PINTURA ESMALTE SINTÉTICO, COM REQUADRO, BATENTES E FERRAGENS - COMPOSIÇÃO 53</t>
  </si>
  <si>
    <t>Composição  53</t>
  </si>
  <si>
    <t>Composição  52</t>
  </si>
  <si>
    <t>PORTÃO/PORTA EM METALON COM VENEZIANA DE ABRIR PARA PINTURA COM ESMALTE SINTÉTICO, 1,03X1,95CM - FORNECIMENTO E INSTALAÇÃO (CASA DE GÁS) - COMPOSIÇÃO 52</t>
  </si>
  <si>
    <t>APLICAÇÃO MANUAL DE PINTURA COM TINTA LÁTEX ACRÍLICA EM PAREDES, DUAS DEMÃOS.</t>
  </si>
  <si>
    <t>Composição 54</t>
  </si>
  <si>
    <t>BLOCO 1 - GRE CANTINA</t>
  </si>
  <si>
    <t>AUDITORIO - SALA DE SERVIÇOS</t>
  </si>
  <si>
    <t>Auditório CONFORME DESENHO</t>
  </si>
  <si>
    <t>FONTE: COMPOSIÇÃO ELABORADA COM REFERÊNCIA NO SERVIÇO C2302 - SEINFRA-CE</t>
  </si>
  <si>
    <t>Remoção do forro existente sem aporveitamento</t>
  </si>
  <si>
    <t>Confecção, lançamento e adensamento do concreto em vigas da escada, com o traço determinado a parti da dosagem racional, a fim de se atingir resistência característica a compressão não inferior ao citado. Seu transporte deverá ser efetuado de maneira que não haja segregação de seus componentes. Não sendo permitido o adensamento manual, devendo-se adotar precauções para evitar a vibração da armadura, de modo a não formar vazios ao seu redor e dificultar a aderência com o concreto (ESCADA GRE - BLC 01).</t>
  </si>
  <si>
    <t>Pisco cerâmico 45x45 nas áreas molhadas</t>
  </si>
  <si>
    <t>Aplicado em algumas areas externas sobre colchão de areia  (observar paginação projeto grafico)</t>
  </si>
  <si>
    <t>espalhamento manual de brita com espessura de 10 cm nas áreas indicadas no projeto</t>
  </si>
  <si>
    <t>As alvenarias  terá a fução de dividir meior, iluminar e ventilar o ambiente e será assentado com argamassa preparada em betoneira</t>
  </si>
  <si>
    <t>Deverá ser aplicada no piso, em duas demãos, obedecendo as especificações do fabricante quanto ao intervalo de aplicação e aplicado sobre a massa corrida.</t>
  </si>
  <si>
    <t>Será executada c/estrutura metálica, rufo de chapa metálica, telha de aço zincado 0,5mm, forro de PVC e testada em dupla face em alumínio composto cor natural(observar proj arquitetonico), conforme especificações do fabricante</t>
  </si>
  <si>
    <t>montado com suporte para calha de 150 mm em ferro galvanizado, perfil de aluminio anodizado (observar proj arquitetonico)</t>
  </si>
  <si>
    <t>instalação de Pia de cozinha com bancada em aço inox, dim 1,40x0,60, com 01 cuba, sifão cromado, válvula cromada, torneira cromada, concretada e assentada com concreto simples 20mpa</t>
  </si>
  <si>
    <t>Fabricação e instalação trama compostas de terças sobre tesouras metálica de cobertura</t>
  </si>
  <si>
    <t>lixeira</t>
  </si>
  <si>
    <t>laje caixa dagua</t>
  </si>
  <si>
    <t>Bloco 01 - caixa dagua</t>
  </si>
  <si>
    <t>AUDITORIO PAREDES  INTERNAS</t>
  </si>
  <si>
    <t>Área de pintura ITEM 8.2</t>
  </si>
  <si>
    <t>Baldrame externo ITEM 8.1</t>
  </si>
  <si>
    <t>BLOCO 1, AUDITORIO, AUDITORIO E LIXEIRA ITEM 10.2</t>
  </si>
  <si>
    <t>BLOCO 1, AUDITORIO, AUDITORIO E LIXEIRA ITEM 10.3</t>
  </si>
  <si>
    <t>1.20</t>
  </si>
  <si>
    <t>CANTEIRO DE OBRA</t>
  </si>
  <si>
    <t xml:space="preserve">EXECUTADO EM CHAPA DE MADEIRA COMPENSADA, INCLUSO PRATELEIRAS. </t>
  </si>
  <si>
    <t>EXECUTADO EM CHAPA DE MADEIRA COMPENSADA.</t>
  </si>
  <si>
    <t>Este serviço consiste no assentamento de cerâmicas 10cm x 10cm, classe “A“, sobre o emboço, respeitando o intervalo mínimo de 14 dias, com argamassa pré-fabricada AC-II ou AC-III. As juntas entre as cerâmica serão a nível e prumo, com espessura de 1,5mm, que serão preenchidas após 7 dias e após escovadas e umedecidas, com argamassa pré-fabricada para rejunte</t>
  </si>
  <si>
    <t>12.14</t>
  </si>
  <si>
    <t>IMPERMEABILIZAÇÃO DE SUPERFÍCIE COM MANTA ASFÁLTICA COM USO DE MACARICO, UMA CAMADA, INCLUSIVE APLICAÇÃO DE PRIMER ASFÁLTICO</t>
  </si>
  <si>
    <t>Fabricação e instalação trama compostas de terças sobre tesouras metálica de cobertura. Executado na cobertura em toda a área. observar projeto arquitetônico</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</si>
</sst>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43" formatCode="_-* #,##0.00_-;\-* #,##0.00_-;_-* &quot;-&quot;??_-;_-@_-"/>
    <numFmt numFmtId="164" formatCode="&quot;R$ &quot;#,##0_);\(&quot;R$ &quot;#,##0\)"/>
    <numFmt numFmtId="165" formatCode="_(&quot;R$ &quot;* #,##0.00_);_(&quot;R$ &quot;* \(#,##0.00\);_(&quot;R$ &quot;* &quot;-&quot;??_);_(@_)"/>
    <numFmt numFmtId="166" formatCode="_(* #,##0.00_);_(* \(#,##0.00\);_(* &quot;-&quot;??_);_(@_)"/>
    <numFmt numFmtId="167" formatCode="_(&quot;R$ &quot;* #,##0.00_);_(&quot;R$ &quot;* \(#,##0.00\);_(&quot;R$ &quot;* \-??_);_(@_)"/>
    <numFmt numFmtId="168" formatCode="_(* #,##0.00_);_(* \(#,##0.00\);_(* \-??_);_(@_)"/>
    <numFmt numFmtId="169" formatCode="_(* #,##0.000_);_(* \(#,##0.000\);_(* \-??_);_(@_)"/>
    <numFmt numFmtId="170" formatCode="#,##0.000"/>
    <numFmt numFmtId="171" formatCode="#,##0.00000"/>
    <numFmt numFmtId="172" formatCode="0.0000"/>
    <numFmt numFmtId="173" formatCode="0.000000"/>
    <numFmt numFmtId="174" formatCode="_(* #,##0.000_);_(* \(#,##0.000\);_(* &quot;-&quot;??_);_(@_)"/>
    <numFmt numFmtId="175" formatCode="_(* #,##0.0000_);_(* \(#,##0.0000\);_(* &quot;-&quot;??_);_(@_)"/>
    <numFmt numFmtId="176" formatCode="_(* #,##0.00000_);_(* \(#,##0.00000\);_(* &quot;-&quot;??_);_(@_)"/>
    <numFmt numFmtId="177" formatCode="_(* #,##0.000000_);_(* \(#,##0.000000\);_(* &quot;-&quot;??_);_(@_)"/>
    <numFmt numFmtId="178" formatCode="_(* #,##0_);_(* \(#,##0\);_(* &quot;-&quot;??_);_(@_)"/>
    <numFmt numFmtId="179" formatCode="dd/mm/yy"/>
    <numFmt numFmtId="180" formatCode="0.00000%"/>
    <numFmt numFmtId="181" formatCode="_(&quot;R$&quot;* #,##0.00_);_(&quot;R$&quot;* \(#,##0.00\);_(&quot;R$&quot;* &quot;-&quot;??_);_(@_)"/>
    <numFmt numFmtId="182" formatCode="#,##0.0000"/>
    <numFmt numFmtId="183" formatCode="0.000%"/>
    <numFmt numFmtId="184" formatCode="00000"/>
    <numFmt numFmtId="185" formatCode="##,##0.00"/>
  </numFmts>
  <fonts count="85" x14ac:knownFonts="1">
    <font>
      <sz val="10"/>
      <name val="Arial"/>
      <family val="2"/>
    </font>
    <font>
      <sz val="11"/>
      <color theme="1"/>
      <name val="Calibri"/>
      <family val="2"/>
      <scheme val="minor"/>
    </font>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8"/>
      <color indexed="62"/>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0"/>
      <name val="Arial"/>
      <family val="2"/>
    </font>
    <font>
      <b/>
      <sz val="12"/>
      <name val="Arial"/>
      <family val="2"/>
    </font>
    <font>
      <b/>
      <u/>
      <sz val="16"/>
      <name val="Arial"/>
      <family val="2"/>
    </font>
    <font>
      <b/>
      <u/>
      <sz val="14"/>
      <name val="Arial"/>
      <family val="2"/>
    </font>
    <font>
      <sz val="10"/>
      <color indexed="9"/>
      <name val="Arial"/>
      <family val="2"/>
    </font>
    <font>
      <b/>
      <sz val="10"/>
      <color indexed="10"/>
      <name val="Arial"/>
      <family val="2"/>
    </font>
    <font>
      <b/>
      <sz val="14"/>
      <name val="Arial"/>
      <family val="2"/>
    </font>
    <font>
      <sz val="8"/>
      <name val="Arial"/>
      <family val="2"/>
    </font>
    <font>
      <sz val="10"/>
      <color indexed="10"/>
      <name val="Arial"/>
      <family val="2"/>
    </font>
    <font>
      <sz val="12"/>
      <name val="Arial"/>
      <family val="2"/>
    </font>
    <font>
      <sz val="9"/>
      <name val="Arial"/>
      <family val="2"/>
    </font>
    <font>
      <b/>
      <i/>
      <sz val="16"/>
      <name val="Times New Roman"/>
      <family val="1"/>
    </font>
    <font>
      <sz val="6"/>
      <name val="Arial"/>
      <family val="2"/>
    </font>
    <font>
      <b/>
      <sz val="8"/>
      <name val="Arial"/>
      <family val="2"/>
    </font>
    <font>
      <b/>
      <sz val="7"/>
      <name val="Arial"/>
      <family val="2"/>
    </font>
    <font>
      <i/>
      <sz val="16"/>
      <name val="Arial Black"/>
      <family val="2"/>
    </font>
    <font>
      <sz val="10"/>
      <name val="Arial"/>
      <family val="2"/>
    </font>
    <font>
      <b/>
      <sz val="10"/>
      <color indexed="12"/>
      <name val="Arial"/>
      <family val="2"/>
    </font>
    <font>
      <b/>
      <sz val="10"/>
      <color indexed="9"/>
      <name val="Arial"/>
      <family val="2"/>
    </font>
    <font>
      <sz val="15"/>
      <name val="Arial Black"/>
      <family val="2"/>
    </font>
    <font>
      <b/>
      <sz val="9"/>
      <name val="Arial"/>
      <family val="2"/>
    </font>
    <font>
      <b/>
      <sz val="10"/>
      <color indexed="60"/>
      <name val="Arial"/>
      <family val="2"/>
    </font>
    <font>
      <b/>
      <sz val="5"/>
      <name val="Arial"/>
      <family val="2"/>
    </font>
    <font>
      <sz val="5"/>
      <name val="Arial"/>
      <family val="2"/>
    </font>
    <font>
      <b/>
      <u/>
      <sz val="5"/>
      <name val="Arial"/>
      <family val="2"/>
    </font>
    <font>
      <b/>
      <i/>
      <sz val="10"/>
      <name val="Times New Roman"/>
      <family val="1"/>
    </font>
    <font>
      <b/>
      <i/>
      <sz val="5"/>
      <name val="Times New Roman"/>
      <family val="1"/>
    </font>
    <font>
      <sz val="7"/>
      <name val="Arial"/>
      <family val="2"/>
    </font>
    <font>
      <sz val="5"/>
      <color indexed="9"/>
      <name val="Arial"/>
      <family val="2"/>
    </font>
    <font>
      <u/>
      <sz val="10"/>
      <name val="Arial"/>
      <family val="2"/>
    </font>
    <font>
      <b/>
      <i/>
      <sz val="10"/>
      <name val="Arial"/>
      <family val="2"/>
    </font>
    <font>
      <b/>
      <u/>
      <sz val="10"/>
      <name val="Arial"/>
      <family val="2"/>
    </font>
    <font>
      <b/>
      <u/>
      <sz val="10"/>
      <color indexed="10"/>
      <name val="Arial"/>
      <family val="2"/>
    </font>
    <font>
      <sz val="8"/>
      <color indexed="8"/>
      <name val="Courier"/>
      <family val="3"/>
    </font>
    <font>
      <b/>
      <sz val="20"/>
      <name val="Arial"/>
      <family val="2"/>
    </font>
    <font>
      <b/>
      <sz val="16"/>
      <name val="Arial"/>
      <family val="2"/>
    </font>
    <font>
      <b/>
      <sz val="22"/>
      <name val="Arial"/>
      <family val="2"/>
    </font>
    <font>
      <sz val="10"/>
      <color indexed="8"/>
      <name val="Arial"/>
      <family val="2"/>
    </font>
    <font>
      <sz val="11"/>
      <color theme="1"/>
      <name val="Calibri"/>
      <family val="2"/>
      <scheme val="minor"/>
    </font>
    <font>
      <sz val="11"/>
      <color rgb="FF000000"/>
      <name val="Calibri"/>
      <family val="2"/>
    </font>
    <font>
      <sz val="10"/>
      <color rgb="FF000000"/>
      <name val="Calibri"/>
      <family val="2"/>
    </font>
    <font>
      <sz val="10"/>
      <color rgb="FFFF0000"/>
      <name val="Arial"/>
      <family val="2"/>
    </font>
    <font>
      <sz val="10"/>
      <color theme="1"/>
      <name val="Arial"/>
      <family val="2"/>
    </font>
    <font>
      <b/>
      <sz val="10"/>
      <color rgb="FFFFFF00"/>
      <name val="Arial"/>
      <family val="2"/>
    </font>
    <font>
      <sz val="8"/>
      <color rgb="FF000000"/>
      <name val="Verdana"/>
      <family val="2"/>
    </font>
    <font>
      <b/>
      <sz val="10"/>
      <color rgb="FFFF0000"/>
      <name val="Arial"/>
      <family val="2"/>
    </font>
    <font>
      <sz val="8"/>
      <color rgb="FFFF0000"/>
      <name val="Arial"/>
      <family val="2"/>
    </font>
    <font>
      <sz val="9"/>
      <color theme="1"/>
      <name val="Arial"/>
      <family val="2"/>
    </font>
    <font>
      <sz val="9"/>
      <color rgb="FFFF0000"/>
      <name val="Arial"/>
      <family val="2"/>
    </font>
    <font>
      <u/>
      <sz val="16"/>
      <name val="Arial"/>
      <family val="2"/>
    </font>
    <font>
      <sz val="9"/>
      <color indexed="81"/>
      <name val="Tahoma"/>
      <family val="2"/>
    </font>
    <font>
      <b/>
      <sz val="9"/>
      <color indexed="81"/>
      <name val="Tahoma"/>
      <family val="2"/>
    </font>
    <font>
      <sz val="9"/>
      <color indexed="81"/>
      <name val="Segoe UI"/>
      <family val="2"/>
    </font>
    <font>
      <b/>
      <sz val="9"/>
      <color indexed="81"/>
      <name val="Segoe UI"/>
      <family val="2"/>
    </font>
    <font>
      <b/>
      <sz val="10"/>
      <name val="Calibri"/>
      <family val="2"/>
      <scheme val="minor"/>
    </font>
    <font>
      <b/>
      <sz val="12"/>
      <name val="Calibri"/>
      <family val="2"/>
      <scheme val="minor"/>
    </font>
    <font>
      <sz val="12"/>
      <name val="Calibri"/>
      <family val="2"/>
      <scheme val="minor"/>
    </font>
    <font>
      <b/>
      <sz val="13"/>
      <name val="Arial"/>
      <family val="2"/>
    </font>
    <font>
      <sz val="10"/>
      <color theme="5" tint="-0.249977111117893"/>
      <name val="Courier New"/>
      <family val="3"/>
    </font>
    <font>
      <sz val="8"/>
      <color indexed="10"/>
      <name val="Courier New"/>
      <family val="3"/>
    </font>
    <font>
      <sz val="10"/>
      <color theme="0"/>
      <name val="Arial"/>
      <family val="2"/>
    </font>
    <font>
      <sz val="9"/>
      <color indexed="81"/>
      <name val="Tahoma"/>
      <charset val="1"/>
    </font>
    <font>
      <b/>
      <sz val="9"/>
      <color indexed="81"/>
      <name val="Tahoma"/>
      <charset val="1"/>
    </font>
  </fonts>
  <fills count="6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13"/>
        <bgColor indexed="64"/>
      </patternFill>
    </fill>
    <fill>
      <patternFill patternType="solid">
        <fgColor indexed="9"/>
        <bgColor indexed="64"/>
      </patternFill>
    </fill>
    <fill>
      <patternFill patternType="solid">
        <fgColor indexed="22"/>
        <bgColor indexed="64"/>
      </patternFill>
    </fill>
    <fill>
      <patternFill patternType="solid">
        <fgColor indexed="53"/>
        <bgColor indexed="64"/>
      </patternFill>
    </fill>
    <fill>
      <patternFill patternType="solid">
        <fgColor indexed="9"/>
        <bgColor indexed="8"/>
      </patternFill>
    </fill>
    <fill>
      <patternFill patternType="solid">
        <fgColor indexed="15"/>
        <bgColor indexed="64"/>
      </patternFill>
    </fill>
    <fill>
      <patternFill patternType="solid">
        <fgColor theme="0"/>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rgb="FF00B0F0"/>
        <bgColor indexed="64"/>
      </patternFill>
    </fill>
    <fill>
      <patternFill patternType="solid">
        <fgColor rgb="FFFF0000"/>
        <bgColor indexed="64"/>
      </patternFill>
    </fill>
    <fill>
      <patternFill patternType="solid">
        <fgColor rgb="FFFFFF00"/>
        <bgColor indexed="64"/>
      </patternFill>
    </fill>
    <fill>
      <patternFill patternType="solid">
        <fgColor rgb="FF92D050"/>
        <bgColor indexed="64"/>
      </patternFill>
    </fill>
    <fill>
      <patternFill patternType="solid">
        <fgColor rgb="FFFFC000"/>
        <bgColor indexed="64"/>
      </patternFill>
    </fill>
    <fill>
      <patternFill patternType="solid">
        <fgColor theme="5" tint="0.59999389629810485"/>
        <bgColor indexed="64"/>
      </patternFill>
    </fill>
  </fills>
  <borders count="6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bottom style="thin">
        <color indexed="64"/>
      </bottom>
      <diagonal/>
    </border>
    <border>
      <left/>
      <right style="thin">
        <color indexed="8"/>
      </right>
      <top style="thin">
        <color indexed="8"/>
      </top>
      <bottom style="thin">
        <color indexed="8"/>
      </bottom>
      <diagonal/>
    </border>
    <border>
      <left/>
      <right style="thin">
        <color indexed="8"/>
      </right>
      <top style="thin">
        <color indexed="8"/>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64"/>
      </right>
      <top style="thin">
        <color indexed="8"/>
      </top>
      <bottom style="thin">
        <color indexed="64"/>
      </bottom>
      <diagonal/>
    </border>
    <border>
      <left style="thin">
        <color indexed="64"/>
      </left>
      <right/>
      <top/>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diagonal/>
    </border>
    <border>
      <left style="thin">
        <color indexed="8"/>
      </left>
      <right style="thin">
        <color indexed="8"/>
      </right>
      <top/>
      <bottom style="thin">
        <color indexed="8"/>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s>
  <cellStyleXfs count="888">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9"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10"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11"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12"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13"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5" borderId="0" applyNumberFormat="0" applyBorder="0" applyAlignment="0" applyProtection="0"/>
    <xf numFmtId="0" fontId="4" fillId="14"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1"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1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2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5" fillId="2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33" borderId="0" applyNumberFormat="0" applyBorder="0" applyAlignment="0" applyProtection="0"/>
    <xf numFmtId="0" fontId="11" fillId="3" borderId="0" applyNumberFormat="0" applyBorder="0" applyAlignment="0" applyProtection="0"/>
    <xf numFmtId="0" fontId="6" fillId="10" borderId="0" applyNumberFormat="0" applyBorder="0" applyAlignment="0" applyProtection="0"/>
    <xf numFmtId="0" fontId="7" fillId="34" borderId="1" applyNumberFormat="0" applyAlignment="0" applyProtection="0"/>
    <xf numFmtId="0" fontId="7" fillId="35" borderId="1" applyNumberFormat="0" applyAlignment="0" applyProtection="0"/>
    <xf numFmtId="0" fontId="8" fillId="36" borderId="2" applyNumberFormat="0" applyAlignment="0" applyProtection="0"/>
    <xf numFmtId="0" fontId="9" fillId="0" borderId="3" applyNumberFormat="0" applyFill="0" applyAlignment="0" applyProtection="0"/>
    <xf numFmtId="0" fontId="8" fillId="37" borderId="2" applyNumberFormat="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41" borderId="0" applyNumberFormat="0" applyBorder="0" applyAlignment="0" applyProtection="0"/>
    <xf numFmtId="0" fontId="10" fillId="13" borderId="1" applyNumberFormat="0" applyAlignment="0" applyProtection="0"/>
    <xf numFmtId="0" fontId="38" fillId="0" borderId="0"/>
    <xf numFmtId="0" fontId="15" fillId="0" borderId="0" applyNumberFormat="0" applyFill="0" applyBorder="0" applyAlignment="0" applyProtection="0"/>
    <xf numFmtId="0" fontId="6" fillId="4" borderId="0" applyNumberFormat="0" applyBorder="0" applyAlignment="0" applyProtection="0"/>
    <xf numFmtId="0" fontId="18" fillId="0" borderId="4" applyNumberFormat="0" applyFill="0" applyAlignment="0" applyProtection="0"/>
    <xf numFmtId="0" fontId="19" fillId="0" borderId="5" applyNumberFormat="0" applyFill="0" applyAlignment="0" applyProtection="0"/>
    <xf numFmtId="0" fontId="20" fillId="0" borderId="6" applyNumberFormat="0" applyFill="0" applyAlignment="0" applyProtection="0"/>
    <xf numFmtId="0" fontId="20" fillId="0" borderId="0" applyNumberFormat="0" applyFill="0" applyBorder="0" applyAlignment="0" applyProtection="0"/>
    <xf numFmtId="0" fontId="10" fillId="7" borderId="1" applyNumberFormat="0" applyAlignment="0" applyProtection="0"/>
    <xf numFmtId="0" fontId="9" fillId="0" borderId="3" applyNumberFormat="0" applyFill="0" applyAlignment="0" applyProtection="0"/>
    <xf numFmtId="167" fontId="38" fillId="0" borderId="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81" fontId="3" fillId="0" borderId="0" applyFont="0" applyFill="0" applyBorder="0" applyAlignment="0" applyProtection="0"/>
    <xf numFmtId="0" fontId="12" fillId="42" borderId="0" applyNumberFormat="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60" fillId="0" borderId="0"/>
    <xf numFmtId="0" fontId="3" fillId="0" borderId="0"/>
    <xf numFmtId="0" fontId="38" fillId="0" borderId="0"/>
    <xf numFmtId="0" fontId="38" fillId="0" borderId="0"/>
    <xf numFmtId="0" fontId="38" fillId="0" borderId="0"/>
    <xf numFmtId="0" fontId="38" fillId="0" borderId="0"/>
    <xf numFmtId="0" fontId="38" fillId="0" borderId="0"/>
    <xf numFmtId="0" fontId="38" fillId="0" borderId="0"/>
    <xf numFmtId="0" fontId="3" fillId="0" borderId="0"/>
    <xf numFmtId="0" fontId="38" fillId="0" borderId="0"/>
    <xf numFmtId="0" fontId="3" fillId="0" borderId="0"/>
    <xf numFmtId="0" fontId="38" fillId="0" borderId="0"/>
    <xf numFmtId="0" fontId="3" fillId="0" borderId="0"/>
    <xf numFmtId="0" fontId="38" fillId="0" borderId="0"/>
    <xf numFmtId="0" fontId="38" fillId="0" borderId="0"/>
    <xf numFmtId="0" fontId="38" fillId="0" borderId="0"/>
    <xf numFmtId="0" fontId="4" fillId="0" borderId="0"/>
    <xf numFmtId="0" fontId="61" fillId="0" borderId="0"/>
    <xf numFmtId="0" fontId="38" fillId="0" borderId="0"/>
    <xf numFmtId="0" fontId="38" fillId="43" borderId="7" applyNumberForma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38" fillId="44" borderId="7" applyNumberFormat="0" applyFont="0" applyAlignment="0" applyProtection="0"/>
    <xf numFmtId="0" fontId="4" fillId="44" borderId="7" applyNumberFormat="0" applyFont="0" applyAlignment="0" applyProtection="0"/>
    <xf numFmtId="0" fontId="13" fillId="34" borderId="8" applyNumberFormat="0" applyAlignment="0" applyProtection="0"/>
    <xf numFmtId="9" fontId="38" fillId="0" borderId="0" applyFill="0" applyBorder="0" applyAlignment="0" applyProtection="0"/>
    <xf numFmtId="9" fontId="38" fillId="0" borderId="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13" fillId="35" borderId="8" applyNumberFormat="0" applyAlignment="0" applyProtection="0"/>
    <xf numFmtId="176" fontId="38" fillId="0" borderId="0" applyFont="0" applyFill="0" applyBorder="0" applyAlignment="0" applyProtection="0"/>
    <xf numFmtId="175" fontId="38" fillId="0" borderId="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76" fontId="38" fillId="0" borderId="0" applyFill="0" applyBorder="0" applyAlignment="0" applyProtection="0"/>
    <xf numFmtId="168" fontId="38" fillId="0" borderId="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4" fontId="38" fillId="0" borderId="0" applyFont="0" applyFill="0" applyBorder="0" applyAlignment="0" applyProtection="0"/>
    <xf numFmtId="164" fontId="38" fillId="0" borderId="0" applyFont="0" applyFill="0" applyBorder="0" applyAlignment="0" applyProtection="0"/>
    <xf numFmtId="164" fontId="38" fillId="0" borderId="0" applyFont="0" applyFill="0" applyBorder="0" applyAlignment="0" applyProtection="0"/>
    <xf numFmtId="164" fontId="38" fillId="0" borderId="0" applyFont="0" applyFill="0" applyBorder="0" applyAlignment="0" applyProtection="0"/>
    <xf numFmtId="164" fontId="38" fillId="0" borderId="0" applyFont="0" applyFill="0" applyBorder="0" applyAlignment="0" applyProtection="0"/>
    <xf numFmtId="164" fontId="38" fillId="0" borderId="0" applyFont="0" applyFill="0" applyBorder="0" applyAlignment="0" applyProtection="0"/>
    <xf numFmtId="166"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8" fontId="38" fillId="0" borderId="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7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8" fontId="38" fillId="0" borderId="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8" fontId="38" fillId="0" borderId="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66" fontId="3"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8" fillId="0" borderId="4"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8" fillId="0" borderId="4" applyNumberFormat="0" applyFill="0" applyAlignment="0" applyProtection="0"/>
    <xf numFmtId="0" fontId="18" fillId="0" borderId="4" applyNumberFormat="0" applyFill="0" applyAlignment="0" applyProtection="0"/>
    <xf numFmtId="0" fontId="19" fillId="0" borderId="5" applyNumberFormat="0" applyFill="0" applyAlignment="0" applyProtection="0"/>
    <xf numFmtId="0" fontId="20" fillId="0" borderId="6" applyNumberFormat="0" applyFill="0" applyAlignment="0" applyProtection="0"/>
    <xf numFmtId="0" fontId="20" fillId="0" borderId="0" applyNumberFormat="0" applyFill="0" applyBorder="0" applyAlignment="0" applyProtection="0"/>
    <xf numFmtId="0" fontId="21" fillId="0" borderId="9" applyNumberFormat="0" applyFill="0" applyAlignment="0" applyProtection="0"/>
    <xf numFmtId="168" fontId="38" fillId="0" borderId="0" applyFill="0" applyBorder="0" applyAlignment="0" applyProtection="0"/>
    <xf numFmtId="166" fontId="3"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43" fontId="62" fillId="0" borderId="0" applyFont="0" applyFill="0" applyBorder="0" applyAlignment="0" applyProtection="0"/>
    <xf numFmtId="0" fontId="14" fillId="0" borderId="0" applyNumberFormat="0" applyFill="0" applyBorder="0" applyAlignment="0" applyProtection="0"/>
    <xf numFmtId="0" fontId="3" fillId="0" borderId="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3" borderId="7" applyNumberForma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0" fontId="3" fillId="44" borderId="7" applyNumberFormat="0" applyFont="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applyFont="0" applyFill="0" applyBorder="0" applyAlignment="0" applyProtection="0"/>
    <xf numFmtId="175" fontId="3" fillId="0" borderId="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76" fontId="3" fillId="0" borderId="0" applyFill="0" applyBorder="0" applyAlignment="0" applyProtection="0"/>
    <xf numFmtId="168"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6"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68"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168"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62" fillId="0" borderId="0" applyFont="0" applyFill="0" applyBorder="0" applyAlignment="0" applyProtection="0"/>
    <xf numFmtId="0" fontId="3" fillId="43" borderId="7" applyNumberFormat="0" applyAlignment="0" applyProtection="0"/>
    <xf numFmtId="168" fontId="3" fillId="0" borderId="0" applyFill="0" applyBorder="0" applyAlignment="0" applyProtection="0"/>
    <xf numFmtId="0" fontId="1" fillId="0" borderId="0"/>
  </cellStyleXfs>
  <cellXfs count="1595">
    <xf numFmtId="0" fontId="0" fillId="0" borderId="0" xfId="0"/>
    <xf numFmtId="2" fontId="0" fillId="0" borderId="10" xfId="0" applyNumberFormat="1" applyBorder="1" applyAlignment="1">
      <alignment horizontal="center" vertical="center" wrapText="1"/>
    </xf>
    <xf numFmtId="0" fontId="0" fillId="0" borderId="0" xfId="0" applyAlignment="1"/>
    <xf numFmtId="0" fontId="0" fillId="0" borderId="0" xfId="0" applyAlignment="1">
      <alignment horizontal="center"/>
    </xf>
    <xf numFmtId="0" fontId="38" fillId="0" borderId="11" xfId="0" applyFont="1" applyBorder="1" applyAlignment="1">
      <alignment wrapText="1"/>
    </xf>
    <xf numFmtId="0" fontId="22" fillId="0" borderId="0" xfId="281" applyFont="1" applyAlignment="1">
      <alignment vertical="center"/>
    </xf>
    <xf numFmtId="166" fontId="35" fillId="0" borderId="0" xfId="308" applyNumberFormat="1" applyFont="1" applyAlignment="1">
      <alignment vertical="center"/>
    </xf>
    <xf numFmtId="0" fontId="45" fillId="0" borderId="0" xfId="0" applyFont="1" applyAlignment="1">
      <alignment horizontal="justify" vertical="center" wrapText="1"/>
    </xf>
    <xf numFmtId="166" fontId="38" fillId="46" borderId="11" xfId="307" applyNumberFormat="1" applyFill="1" applyBorder="1" applyAlignment="1">
      <alignment vertical="center"/>
    </xf>
    <xf numFmtId="0" fontId="38" fillId="0" borderId="0" xfId="307" applyAlignment="1">
      <alignment vertical="center"/>
    </xf>
    <xf numFmtId="166" fontId="22" fillId="0" borderId="0" xfId="309" applyNumberFormat="1" applyFont="1" applyFill="1" applyAlignment="1">
      <alignment horizontal="center" vertical="center"/>
    </xf>
    <xf numFmtId="166" fontId="22" fillId="0" borderId="0" xfId="309" applyNumberFormat="1" applyFont="1" applyFill="1" applyAlignment="1">
      <alignment vertical="center"/>
    </xf>
    <xf numFmtId="0" fontId="35" fillId="0" borderId="0" xfId="309" applyNumberFormat="1" applyFont="1" applyAlignment="1">
      <alignment vertical="center"/>
    </xf>
    <xf numFmtId="166" fontId="38" fillId="0" borderId="0" xfId="309" applyNumberFormat="1" applyFont="1" applyFill="1" applyAlignment="1">
      <alignment vertical="center"/>
    </xf>
    <xf numFmtId="0" fontId="38" fillId="0" borderId="0" xfId="311" applyFont="1" applyFill="1"/>
    <xf numFmtId="2" fontId="38" fillId="0" borderId="0" xfId="311" applyNumberFormat="1" applyFont="1" applyFill="1"/>
    <xf numFmtId="0" fontId="29" fillId="0" borderId="0" xfId="311" applyFont="1" applyFill="1"/>
    <xf numFmtId="0" fontId="29" fillId="0" borderId="0" xfId="311" applyFont="1" applyFill="1" applyAlignment="1">
      <alignment horizontal="center"/>
    </xf>
    <xf numFmtId="4" fontId="29" fillId="0" borderId="0" xfId="311" applyNumberFormat="1" applyFont="1" applyFill="1"/>
    <xf numFmtId="4" fontId="38" fillId="0" borderId="0" xfId="311" applyNumberFormat="1" applyFont="1" applyFill="1"/>
    <xf numFmtId="2" fontId="38" fillId="0" borderId="14" xfId="281" applyNumberFormat="1" applyBorder="1" applyAlignment="1">
      <alignment horizontal="center" vertical="center" wrapText="1"/>
    </xf>
    <xf numFmtId="0" fontId="22" fillId="0" borderId="15" xfId="0" applyFont="1" applyBorder="1" applyAlignment="1">
      <alignment horizontal="center"/>
    </xf>
    <xf numFmtId="0" fontId="38" fillId="0" borderId="16" xfId="0" applyFont="1" applyBorder="1" applyAlignment="1">
      <alignment horizontal="center" vertical="top" wrapText="1"/>
    </xf>
    <xf numFmtId="0" fontId="38" fillId="0" borderId="17" xfId="0" applyFont="1" applyBorder="1" applyAlignment="1">
      <alignment wrapText="1"/>
    </xf>
    <xf numFmtId="10" fontId="38" fillId="0" borderId="17" xfId="335" applyNumberFormat="1" applyFont="1" applyBorder="1" applyAlignment="1">
      <alignment horizontal="center"/>
    </xf>
    <xf numFmtId="0" fontId="38" fillId="0" borderId="18" xfId="0" applyFont="1" applyBorder="1" applyAlignment="1">
      <alignment horizontal="center" vertical="top" wrapText="1"/>
    </xf>
    <xf numFmtId="10" fontId="38" fillId="0" borderId="11" xfId="335" applyNumberFormat="1" applyFont="1" applyBorder="1" applyAlignment="1">
      <alignment horizontal="center"/>
    </xf>
    <xf numFmtId="0" fontId="38" fillId="0" borderId="19" xfId="0" applyFont="1" applyBorder="1" applyAlignment="1">
      <alignment horizontal="center" vertical="top" wrapText="1"/>
    </xf>
    <xf numFmtId="0" fontId="38" fillId="0" borderId="20" xfId="0" applyFont="1" applyBorder="1" applyAlignment="1">
      <alignment wrapText="1"/>
    </xf>
    <xf numFmtId="10" fontId="38" fillId="0" borderId="15" xfId="335" applyNumberFormat="1" applyFont="1" applyBorder="1" applyAlignment="1">
      <alignment horizontal="center"/>
    </xf>
    <xf numFmtId="0" fontId="22" fillId="0" borderId="21" xfId="0" applyFont="1" applyBorder="1" applyAlignment="1">
      <alignment horizontal="center" vertical="top" wrapText="1"/>
    </xf>
    <xf numFmtId="0" fontId="22" fillId="0" borderId="22" xfId="0" applyFont="1" applyBorder="1" applyAlignment="1">
      <alignment wrapText="1"/>
    </xf>
    <xf numFmtId="10" fontId="22" fillId="0" borderId="22" xfId="335" applyNumberFormat="1" applyFont="1" applyBorder="1" applyAlignment="1">
      <alignment horizontal="center"/>
    </xf>
    <xf numFmtId="10" fontId="22" fillId="0" borderId="23" xfId="335" applyNumberFormat="1" applyFont="1" applyBorder="1" applyAlignment="1">
      <alignment horizontal="center"/>
    </xf>
    <xf numFmtId="0" fontId="52" fillId="0" borderId="0" xfId="0" applyFont="1"/>
    <xf numFmtId="0" fontId="22" fillId="0" borderId="24" xfId="0" applyFont="1" applyBorder="1" applyAlignment="1">
      <alignment horizontal="center" vertical="top" wrapText="1"/>
    </xf>
    <xf numFmtId="0" fontId="22" fillId="0" borderId="24" xfId="0" applyFont="1" applyBorder="1" applyAlignment="1">
      <alignment wrapText="1"/>
    </xf>
    <xf numFmtId="10" fontId="22" fillId="0" borderId="24" xfId="335" applyNumberFormat="1" applyFont="1" applyBorder="1" applyAlignment="1">
      <alignment horizontal="center"/>
    </xf>
    <xf numFmtId="0" fontId="53" fillId="47" borderId="0" xfId="0" applyFont="1" applyFill="1" applyBorder="1" applyAlignment="1"/>
    <xf numFmtId="0" fontId="38" fillId="0" borderId="0" xfId="281" applyAlignment="1">
      <alignment vertical="center"/>
    </xf>
    <xf numFmtId="0" fontId="22" fillId="0" borderId="0" xfId="0" applyFont="1" applyFill="1" applyAlignment="1">
      <alignment vertical="center"/>
    </xf>
    <xf numFmtId="166" fontId="38" fillId="46" borderId="0" xfId="575" applyFill="1" applyAlignment="1">
      <alignment vertical="center"/>
    </xf>
    <xf numFmtId="0" fontId="32" fillId="46" borderId="0" xfId="307" applyFont="1" applyFill="1" applyAlignment="1">
      <alignment vertical="center"/>
    </xf>
    <xf numFmtId="166" fontId="23" fillId="46" borderId="0" xfId="575" applyFont="1" applyFill="1" applyBorder="1" applyAlignment="1">
      <alignment horizontal="left" vertical="center"/>
    </xf>
    <xf numFmtId="0" fontId="38" fillId="46" borderId="0" xfId="307" applyFill="1" applyAlignment="1">
      <alignment vertical="center"/>
    </xf>
    <xf numFmtId="0" fontId="35" fillId="46" borderId="0" xfId="307" applyFont="1" applyFill="1" applyAlignment="1">
      <alignment vertical="center"/>
    </xf>
    <xf numFmtId="0" fontId="22" fillId="46" borderId="0" xfId="307" applyFont="1" applyFill="1" applyAlignment="1">
      <alignment vertical="center"/>
    </xf>
    <xf numFmtId="0" fontId="23" fillId="46" borderId="0" xfId="307" applyFont="1" applyFill="1" applyBorder="1" applyAlignment="1">
      <alignment horizontal="center" vertical="center"/>
    </xf>
    <xf numFmtId="168" fontId="22" fillId="0" borderId="0" xfId="0" applyNumberFormat="1" applyFont="1" applyAlignment="1">
      <alignment vertical="center"/>
    </xf>
    <xf numFmtId="0" fontId="22" fillId="46" borderId="25" xfId="307" applyFont="1" applyFill="1" applyBorder="1" applyAlignment="1">
      <alignment horizontal="center" vertical="center"/>
    </xf>
    <xf numFmtId="0" fontId="38" fillId="0" borderId="0" xfId="307" applyBorder="1" applyAlignment="1">
      <alignment vertical="center"/>
    </xf>
    <xf numFmtId="168" fontId="0" fillId="0" borderId="0" xfId="0" applyNumberFormat="1" applyFont="1" applyAlignment="1">
      <alignment vertical="center"/>
    </xf>
    <xf numFmtId="166" fontId="38" fillId="46" borderId="0" xfId="575" applyFont="1" applyFill="1" applyAlignment="1">
      <alignment vertical="center"/>
    </xf>
    <xf numFmtId="166" fontId="38" fillId="46" borderId="0" xfId="307" applyNumberFormat="1" applyFill="1" applyAlignment="1">
      <alignment vertical="center"/>
    </xf>
    <xf numFmtId="49" fontId="0" fillId="0" borderId="0" xfId="0" applyNumberFormat="1" applyFont="1" applyAlignment="1">
      <alignment horizontal="left" vertical="center"/>
    </xf>
    <xf numFmtId="14" fontId="38" fillId="0" borderId="0" xfId="307" applyNumberFormat="1" applyAlignment="1">
      <alignment vertical="center"/>
    </xf>
    <xf numFmtId="166" fontId="27" fillId="0" borderId="0" xfId="575" applyFont="1" applyFill="1" applyAlignment="1">
      <alignment vertical="center"/>
    </xf>
    <xf numFmtId="49" fontId="22" fillId="0" borderId="0" xfId="575" applyNumberFormat="1" applyFont="1" applyFill="1" applyAlignment="1">
      <alignment vertical="center"/>
    </xf>
    <xf numFmtId="49" fontId="22" fillId="0" borderId="0" xfId="307" applyNumberFormat="1" applyFont="1" applyFill="1" applyAlignment="1">
      <alignment vertical="center"/>
    </xf>
    <xf numFmtId="49" fontId="22" fillId="0" borderId="0" xfId="307" applyNumberFormat="1" applyFont="1" applyFill="1" applyBorder="1" applyAlignment="1">
      <alignment vertical="center"/>
    </xf>
    <xf numFmtId="0" fontId="38" fillId="0" borderId="0" xfId="307" applyFill="1" applyAlignment="1">
      <alignment vertical="center"/>
    </xf>
    <xf numFmtId="0" fontId="38" fillId="0" borderId="0" xfId="307" applyFill="1" applyBorder="1" applyAlignment="1">
      <alignment vertical="center"/>
    </xf>
    <xf numFmtId="168" fontId="27" fillId="0" borderId="0" xfId="606" applyFont="1" applyFill="1" applyAlignment="1">
      <alignment vertical="center"/>
    </xf>
    <xf numFmtId="168" fontId="0" fillId="0" borderId="0" xfId="0" applyNumberFormat="1" applyFont="1" applyFill="1" applyAlignment="1">
      <alignment vertical="center"/>
    </xf>
    <xf numFmtId="0" fontId="22" fillId="46" borderId="11" xfId="307" applyFont="1" applyFill="1" applyBorder="1" applyAlignment="1">
      <alignment horizontal="center" vertical="center"/>
    </xf>
    <xf numFmtId="0" fontId="23" fillId="46" borderId="0" xfId="307" applyFont="1" applyFill="1" applyAlignment="1">
      <alignment vertical="center"/>
    </xf>
    <xf numFmtId="0" fontId="42" fillId="46" borderId="0" xfId="307" applyFont="1" applyFill="1" applyAlignment="1">
      <alignment vertical="center"/>
    </xf>
    <xf numFmtId="0" fontId="22" fillId="0" borderId="0" xfId="307" applyFont="1" applyAlignment="1">
      <alignment vertical="center"/>
    </xf>
    <xf numFmtId="0" fontId="27" fillId="0" borderId="0" xfId="306" applyFont="1" applyAlignment="1">
      <alignment vertical="center"/>
    </xf>
    <xf numFmtId="0" fontId="22" fillId="0" borderId="0" xfId="307" applyFont="1" applyBorder="1" applyAlignment="1">
      <alignment vertical="center"/>
    </xf>
    <xf numFmtId="4" fontId="38" fillId="46" borderId="11" xfId="575" applyNumberFormat="1" applyFill="1" applyBorder="1" applyAlignment="1">
      <alignment horizontal="center" vertical="center"/>
    </xf>
    <xf numFmtId="4" fontId="38" fillId="46" borderId="11" xfId="307" applyNumberFormat="1" applyFill="1" applyBorder="1" applyAlignment="1">
      <alignment horizontal="center" vertical="center"/>
    </xf>
    <xf numFmtId="49" fontId="38" fillId="46" borderId="11" xfId="307" applyNumberFormat="1" applyFill="1" applyBorder="1" applyAlignment="1">
      <alignment horizontal="center" vertical="center"/>
    </xf>
    <xf numFmtId="168" fontId="23" fillId="0" borderId="0" xfId="0" applyNumberFormat="1" applyFont="1" applyFill="1" applyAlignment="1">
      <alignment vertical="center"/>
    </xf>
    <xf numFmtId="166" fontId="23" fillId="0" borderId="0" xfId="309" applyNumberFormat="1" applyFont="1" applyFill="1" applyAlignment="1">
      <alignment horizontal="left" vertical="center"/>
    </xf>
    <xf numFmtId="166" fontId="22" fillId="0" borderId="0" xfId="307" applyNumberFormat="1" applyFont="1" applyFill="1" applyAlignment="1">
      <alignment vertical="center"/>
    </xf>
    <xf numFmtId="166" fontId="22" fillId="0" borderId="0" xfId="307" applyNumberFormat="1" applyFont="1" applyFill="1" applyAlignment="1">
      <alignment horizontal="left" vertical="center"/>
    </xf>
    <xf numFmtId="166" fontId="22" fillId="0" borderId="0" xfId="307" applyNumberFormat="1" applyFont="1" applyFill="1" applyAlignment="1">
      <alignment horizontal="center" vertical="center"/>
    </xf>
    <xf numFmtId="166" fontId="38" fillId="0" borderId="0" xfId="307" applyNumberFormat="1" applyFill="1" applyAlignment="1">
      <alignment vertical="center"/>
    </xf>
    <xf numFmtId="166" fontId="38" fillId="0" borderId="0" xfId="309" applyNumberFormat="1" applyFill="1" applyAlignment="1">
      <alignment vertical="center"/>
    </xf>
    <xf numFmtId="0" fontId="37" fillId="0" borderId="0" xfId="606" applyNumberFormat="1" applyFont="1" applyFill="1" applyBorder="1" applyAlignment="1" applyProtection="1">
      <alignment vertical="center"/>
    </xf>
    <xf numFmtId="0" fontId="41" fillId="0" borderId="0" xfId="576" applyNumberFormat="1" applyFont="1" applyFill="1" applyAlignment="1">
      <alignment vertical="center"/>
    </xf>
    <xf numFmtId="166" fontId="22" fillId="0" borderId="0" xfId="307" applyNumberFormat="1" applyFont="1" applyFill="1" applyAlignment="1">
      <alignment horizontal="right" vertical="center"/>
    </xf>
    <xf numFmtId="0" fontId="35" fillId="0" borderId="0" xfId="309" applyNumberFormat="1" applyFont="1" applyFill="1" applyAlignment="1">
      <alignment vertical="center"/>
    </xf>
    <xf numFmtId="0" fontId="35" fillId="0" borderId="0" xfId="576" applyNumberFormat="1" applyFont="1" applyFill="1" applyAlignment="1">
      <alignment vertical="center"/>
    </xf>
    <xf numFmtId="166" fontId="22" fillId="0" borderId="0" xfId="576" applyFont="1" applyFill="1" applyAlignment="1">
      <alignment vertical="center"/>
    </xf>
    <xf numFmtId="178" fontId="22" fillId="0" borderId="0" xfId="307" applyNumberFormat="1" applyFont="1" applyFill="1" applyAlignment="1">
      <alignment vertical="center"/>
    </xf>
    <xf numFmtId="166" fontId="38" fillId="0" borderId="0" xfId="307" applyNumberFormat="1" applyFont="1" applyFill="1" applyAlignment="1">
      <alignment vertical="center"/>
    </xf>
    <xf numFmtId="10" fontId="22" fillId="0" borderId="0" xfId="408" applyNumberFormat="1" applyFont="1" applyFill="1" applyAlignment="1">
      <alignment horizontal="left" vertical="center"/>
    </xf>
    <xf numFmtId="0" fontId="22" fillId="0" borderId="0" xfId="417" applyNumberFormat="1" applyFont="1" applyFill="1" applyBorder="1" applyAlignment="1">
      <alignment horizontal="right" vertical="center"/>
    </xf>
    <xf numFmtId="13" fontId="22" fillId="0" borderId="0" xfId="309" quotePrefix="1" applyNumberFormat="1" applyFont="1" applyFill="1" applyAlignment="1">
      <alignment horizontal="right" vertical="center"/>
    </xf>
    <xf numFmtId="17" fontId="22" fillId="0" borderId="0" xfId="309" quotePrefix="1" applyNumberFormat="1" applyFont="1" applyFill="1" applyAlignment="1">
      <alignment horizontal="right" vertical="center"/>
    </xf>
    <xf numFmtId="49" fontId="36" fillId="0" borderId="11" xfId="309" applyNumberFormat="1" applyFont="1" applyFill="1" applyBorder="1" applyAlignment="1">
      <alignment horizontal="center" vertical="center"/>
    </xf>
    <xf numFmtId="49" fontId="36" fillId="0" borderId="11" xfId="309" quotePrefix="1" applyNumberFormat="1" applyFont="1" applyFill="1" applyBorder="1" applyAlignment="1">
      <alignment vertical="center" wrapText="1"/>
    </xf>
    <xf numFmtId="166" fontId="36" fillId="0" borderId="11" xfId="309" applyNumberFormat="1" applyFont="1" applyFill="1" applyBorder="1" applyAlignment="1">
      <alignment horizontal="center" vertical="center"/>
    </xf>
    <xf numFmtId="166" fontId="49" fillId="0" borderId="11" xfId="309" applyNumberFormat="1" applyFont="1" applyFill="1" applyBorder="1" applyAlignment="1">
      <alignment vertical="center"/>
    </xf>
    <xf numFmtId="166" fontId="49" fillId="0" borderId="11" xfId="309" applyNumberFormat="1" applyFont="1" applyFill="1" applyBorder="1" applyAlignment="1">
      <alignment horizontal="center" vertical="center"/>
    </xf>
    <xf numFmtId="166" fontId="49" fillId="0" borderId="0" xfId="309" applyNumberFormat="1" applyFont="1" applyFill="1" applyAlignment="1">
      <alignment vertical="center"/>
    </xf>
    <xf numFmtId="166" fontId="38" fillId="0" borderId="11" xfId="309" applyNumberFormat="1" applyFont="1" applyFill="1" applyBorder="1" applyAlignment="1">
      <alignment horizontal="center" vertical="center"/>
    </xf>
    <xf numFmtId="2" fontId="38" fillId="0" borderId="11" xfId="309" applyNumberFormat="1" applyFont="1" applyFill="1" applyBorder="1" applyAlignment="1">
      <alignment horizontal="justify" vertical="center" wrapText="1"/>
    </xf>
    <xf numFmtId="166" fontId="3" fillId="0" borderId="0" xfId="308" applyNumberFormat="1" applyFill="1" applyAlignment="1">
      <alignment vertical="center"/>
    </xf>
    <xf numFmtId="166" fontId="30" fillId="0" borderId="0" xfId="309" applyNumberFormat="1" applyFont="1" applyFill="1" applyAlignment="1">
      <alignment vertical="center"/>
    </xf>
    <xf numFmtId="0" fontId="0" fillId="0" borderId="11" xfId="308" applyNumberFormat="1" applyFont="1" applyFill="1" applyBorder="1" applyAlignment="1">
      <alignment horizontal="center" vertical="center"/>
    </xf>
    <xf numFmtId="0" fontId="0" fillId="0" borderId="11" xfId="309" applyNumberFormat="1" applyFont="1" applyFill="1" applyBorder="1" applyAlignment="1">
      <alignment horizontal="center" vertical="center"/>
    </xf>
    <xf numFmtId="0" fontId="38" fillId="0" borderId="11" xfId="308" applyNumberFormat="1" applyFont="1" applyFill="1" applyBorder="1" applyAlignment="1">
      <alignment horizontal="center" vertical="center"/>
    </xf>
    <xf numFmtId="166" fontId="38" fillId="0" borderId="0" xfId="308" applyNumberFormat="1" applyFont="1" applyFill="1" applyAlignment="1">
      <alignment vertical="center"/>
    </xf>
    <xf numFmtId="0" fontId="38" fillId="0" borderId="11" xfId="309" applyNumberFormat="1" applyFont="1" applyFill="1" applyBorder="1" applyAlignment="1">
      <alignment horizontal="justify" vertical="center" wrapText="1"/>
    </xf>
    <xf numFmtId="168" fontId="22" fillId="0" borderId="0" xfId="0" applyNumberFormat="1" applyFont="1" applyFill="1" applyAlignment="1">
      <alignment vertical="center"/>
    </xf>
    <xf numFmtId="49" fontId="38" fillId="0" borderId="0" xfId="309" applyNumberFormat="1" applyFill="1" applyAlignment="1">
      <alignment vertical="center"/>
    </xf>
    <xf numFmtId="168" fontId="22" fillId="0" borderId="0" xfId="0" applyNumberFormat="1" applyFont="1" applyFill="1" applyBorder="1" applyAlignment="1">
      <alignment horizontal="center" vertical="center" wrapText="1"/>
    </xf>
    <xf numFmtId="168" fontId="0" fillId="0" borderId="0" xfId="0" applyNumberFormat="1" applyFont="1" applyFill="1" applyBorder="1" applyAlignment="1">
      <alignment horizontal="center" vertical="center" wrapText="1"/>
    </xf>
    <xf numFmtId="2" fontId="0" fillId="0" borderId="0" xfId="0" applyNumberFormat="1" applyFill="1" applyAlignment="1">
      <alignment vertical="center"/>
    </xf>
    <xf numFmtId="168" fontId="0" fillId="0" borderId="0" xfId="0" applyNumberFormat="1" applyFont="1" applyFill="1" applyBorder="1" applyAlignment="1">
      <alignment vertical="center" wrapText="1"/>
    </xf>
    <xf numFmtId="168" fontId="0" fillId="0" borderId="0" xfId="0" applyNumberFormat="1" applyFont="1" applyFill="1" applyBorder="1" applyAlignment="1">
      <alignment horizontal="justify" vertical="center" wrapText="1"/>
    </xf>
    <xf numFmtId="2" fontId="38" fillId="0" borderId="0" xfId="298" applyNumberFormat="1" applyFont="1" applyFill="1" applyAlignment="1">
      <alignment vertical="center"/>
    </xf>
    <xf numFmtId="2" fontId="0" fillId="0" borderId="0" xfId="298" applyNumberFormat="1" applyFont="1" applyFill="1" applyAlignment="1">
      <alignment vertical="center"/>
    </xf>
    <xf numFmtId="49" fontId="0" fillId="0" borderId="0" xfId="0" applyNumberFormat="1" applyFont="1" applyFill="1" applyAlignment="1">
      <alignment vertical="center"/>
    </xf>
    <xf numFmtId="168" fontId="0" fillId="0" borderId="0" xfId="0" applyNumberFormat="1" applyFont="1" applyFill="1" applyAlignment="1">
      <alignment horizontal="center" vertical="center"/>
    </xf>
    <xf numFmtId="49" fontId="0" fillId="0" borderId="0" xfId="0" applyNumberFormat="1" applyFill="1" applyAlignment="1">
      <alignment vertical="center"/>
    </xf>
    <xf numFmtId="166" fontId="29" fillId="0" borderId="0" xfId="309" applyNumberFormat="1" applyFont="1" applyFill="1" applyAlignment="1">
      <alignment vertical="center"/>
    </xf>
    <xf numFmtId="166" fontId="23" fillId="0" borderId="0" xfId="309" applyNumberFormat="1" applyFont="1" applyFill="1" applyAlignment="1">
      <alignment vertical="center"/>
    </xf>
    <xf numFmtId="168" fontId="25" fillId="0" borderId="0" xfId="0" applyNumberFormat="1" applyFont="1" applyFill="1" applyBorder="1" applyAlignment="1">
      <alignment horizontal="center" vertical="center"/>
    </xf>
    <xf numFmtId="168" fontId="22" fillId="0" borderId="0" xfId="0" applyNumberFormat="1" applyFont="1" applyFill="1" applyBorder="1" applyAlignment="1">
      <alignment horizontal="center" vertical="center"/>
    </xf>
    <xf numFmtId="166" fontId="49" fillId="0" borderId="0" xfId="309" applyNumberFormat="1" applyFont="1" applyFill="1" applyBorder="1" applyAlignment="1">
      <alignment horizontal="center" vertical="center"/>
    </xf>
    <xf numFmtId="166" fontId="38" fillId="0" borderId="0" xfId="309" applyNumberFormat="1" applyFont="1" applyFill="1" applyBorder="1" applyAlignment="1">
      <alignment horizontal="center" vertical="center"/>
    </xf>
    <xf numFmtId="166" fontId="0" fillId="0" borderId="0" xfId="309" applyNumberFormat="1" applyFont="1" applyFill="1" applyBorder="1" applyAlignment="1">
      <alignment horizontal="center" vertical="center"/>
    </xf>
    <xf numFmtId="0" fontId="0" fillId="0" borderId="0" xfId="309" quotePrefix="1" applyNumberFormat="1" applyFont="1" applyFill="1" applyBorder="1" applyAlignment="1">
      <alignment horizontal="center" vertical="center"/>
    </xf>
    <xf numFmtId="0" fontId="30" fillId="0" borderId="0" xfId="309" quotePrefix="1" applyNumberFormat="1" applyFont="1" applyFill="1" applyBorder="1" applyAlignment="1">
      <alignment horizontal="center" vertical="center"/>
    </xf>
    <xf numFmtId="168" fontId="22" fillId="0" borderId="0" xfId="0" applyNumberFormat="1" applyFont="1" applyFill="1" applyBorder="1" applyAlignment="1">
      <alignment horizontal="justify" vertical="center" wrapText="1"/>
    </xf>
    <xf numFmtId="168" fontId="22" fillId="0" borderId="0" xfId="0" applyNumberFormat="1" applyFont="1" applyFill="1" applyBorder="1" applyAlignment="1">
      <alignment vertical="center" wrapText="1"/>
    </xf>
    <xf numFmtId="0" fontId="42" fillId="0" borderId="0" xfId="576" applyNumberFormat="1" applyFont="1" applyFill="1" applyAlignment="1">
      <alignment vertical="center"/>
    </xf>
    <xf numFmtId="0" fontId="42" fillId="0" borderId="0" xfId="309" applyNumberFormat="1" applyFont="1" applyFill="1" applyAlignment="1">
      <alignment vertical="center"/>
    </xf>
    <xf numFmtId="13" fontId="22" fillId="0" borderId="0" xfId="309" applyNumberFormat="1" applyFont="1" applyFill="1" applyAlignment="1">
      <alignment horizontal="right" vertical="center"/>
    </xf>
    <xf numFmtId="4" fontId="38" fillId="0" borderId="11" xfId="309" applyNumberFormat="1" applyFont="1" applyFill="1" applyBorder="1" applyAlignment="1">
      <alignment horizontal="center" vertical="center"/>
    </xf>
    <xf numFmtId="4" fontId="38" fillId="0" borderId="11" xfId="576" applyNumberFormat="1" applyFont="1" applyFill="1" applyBorder="1" applyAlignment="1">
      <alignment horizontal="center" vertical="center"/>
    </xf>
    <xf numFmtId="4" fontId="22" fillId="0" borderId="11" xfId="576" applyNumberFormat="1" applyFont="1" applyFill="1" applyBorder="1" applyAlignment="1">
      <alignment horizontal="center" vertical="center"/>
    </xf>
    <xf numFmtId="49" fontId="58" fillId="0" borderId="0" xfId="0" applyNumberFormat="1" applyFont="1" applyFill="1" applyAlignment="1">
      <alignment vertical="center"/>
    </xf>
    <xf numFmtId="49" fontId="57" fillId="0" borderId="0" xfId="0" applyNumberFormat="1" applyFont="1" applyFill="1" applyAlignment="1">
      <alignment vertical="center"/>
    </xf>
    <xf numFmtId="166" fontId="30" fillId="0" borderId="0" xfId="576" applyNumberFormat="1" applyFont="1" applyFill="1" applyBorder="1" applyAlignment="1">
      <alignment vertical="center"/>
    </xf>
    <xf numFmtId="49" fontId="38" fillId="0" borderId="11" xfId="309" applyNumberFormat="1" applyFont="1" applyFill="1" applyBorder="1" applyAlignment="1">
      <alignment horizontal="justify" vertical="center" wrapText="1"/>
    </xf>
    <xf numFmtId="49" fontId="28" fillId="0" borderId="0" xfId="0" applyNumberFormat="1" applyFont="1" applyAlignment="1">
      <alignment vertical="center"/>
    </xf>
    <xf numFmtId="49" fontId="56" fillId="0" borderId="0" xfId="0" applyNumberFormat="1" applyFont="1" applyAlignment="1">
      <alignment vertical="center"/>
    </xf>
    <xf numFmtId="168" fontId="42" fillId="0" borderId="0" xfId="0" applyNumberFormat="1" applyFont="1" applyAlignment="1">
      <alignment vertical="center"/>
    </xf>
    <xf numFmtId="2" fontId="0" fillId="0" borderId="26" xfId="0" applyNumberFormat="1" applyBorder="1" applyAlignment="1">
      <alignment horizontal="center" vertical="center" wrapText="1"/>
    </xf>
    <xf numFmtId="2" fontId="38" fillId="0" borderId="27" xfId="281" applyNumberFormat="1" applyBorder="1" applyAlignment="1">
      <alignment horizontal="center" vertical="center" wrapText="1"/>
    </xf>
    <xf numFmtId="0" fontId="22" fillId="0" borderId="0" xfId="281" applyFont="1" applyFill="1" applyAlignment="1">
      <alignment vertical="center"/>
    </xf>
    <xf numFmtId="0" fontId="39" fillId="0" borderId="0" xfId="281" applyFont="1" applyFill="1" applyAlignment="1">
      <alignment vertical="center"/>
    </xf>
    <xf numFmtId="166" fontId="22" fillId="0" borderId="0" xfId="462" applyFont="1" applyFill="1" applyBorder="1" applyAlignment="1">
      <alignment vertical="center"/>
    </xf>
    <xf numFmtId="0" fontId="38" fillId="0" borderId="0" xfId="281" applyFill="1" applyAlignment="1">
      <alignment vertical="center"/>
    </xf>
    <xf numFmtId="0" fontId="38" fillId="0" borderId="0" xfId="281" applyFont="1" applyFill="1" applyAlignment="1">
      <alignment vertical="center"/>
    </xf>
    <xf numFmtId="10" fontId="22" fillId="0" borderId="0" xfId="348" applyNumberFormat="1" applyFont="1" applyFill="1" applyAlignment="1">
      <alignment vertical="center"/>
    </xf>
    <xf numFmtId="166" fontId="22" fillId="0" borderId="0" xfId="462" applyFont="1" applyFill="1" applyAlignment="1">
      <alignment horizontal="center" vertical="center"/>
    </xf>
    <xf numFmtId="10" fontId="43" fillId="0" borderId="0" xfId="281" applyNumberFormat="1" applyFont="1" applyFill="1" applyAlignment="1">
      <alignment vertical="center"/>
    </xf>
    <xf numFmtId="166" fontId="38" fillId="0" borderId="0" xfId="462" applyFont="1" applyFill="1" applyAlignment="1">
      <alignment vertical="center"/>
    </xf>
    <xf numFmtId="166" fontId="3" fillId="0" borderId="0" xfId="462" applyFont="1" applyFill="1" applyAlignment="1">
      <alignment vertical="center"/>
    </xf>
    <xf numFmtId="0" fontId="38" fillId="0" borderId="0" xfId="281" applyFill="1" applyAlignment="1">
      <alignment vertical="center" wrapText="1"/>
    </xf>
    <xf numFmtId="168" fontId="23" fillId="0" borderId="0" xfId="0" applyNumberFormat="1" applyFont="1" applyAlignment="1">
      <alignment vertical="center"/>
    </xf>
    <xf numFmtId="168" fontId="32" fillId="0" borderId="0" xfId="0" applyNumberFormat="1" applyFont="1" applyAlignment="1">
      <alignment vertical="center"/>
    </xf>
    <xf numFmtId="0" fontId="32" fillId="0" borderId="0" xfId="0" applyFont="1" applyAlignment="1">
      <alignment vertical="center"/>
    </xf>
    <xf numFmtId="0" fontId="42" fillId="0" borderId="0" xfId="0" applyFont="1" applyAlignment="1">
      <alignment vertical="center"/>
    </xf>
    <xf numFmtId="0" fontId="45" fillId="0" borderId="0" xfId="0" applyFont="1" applyAlignment="1">
      <alignment vertical="center"/>
    </xf>
    <xf numFmtId="168" fontId="45" fillId="0" borderId="0" xfId="0" applyNumberFormat="1" applyFont="1" applyAlignment="1">
      <alignment vertical="center"/>
    </xf>
    <xf numFmtId="0" fontId="35" fillId="0" borderId="0" xfId="0" applyFont="1" applyAlignment="1">
      <alignment vertical="center"/>
    </xf>
    <xf numFmtId="168" fontId="35" fillId="0" borderId="0" xfId="0" applyNumberFormat="1" applyFont="1" applyAlignment="1">
      <alignment vertical="center"/>
    </xf>
    <xf numFmtId="168" fontId="23" fillId="0" borderId="0" xfId="0" applyNumberFormat="1" applyFont="1" applyBorder="1" applyAlignment="1">
      <alignment vertical="center" wrapText="1"/>
    </xf>
    <xf numFmtId="168" fontId="23" fillId="0" borderId="0" xfId="0" applyNumberFormat="1" applyFont="1" applyBorder="1" applyAlignment="1">
      <alignment vertical="center"/>
    </xf>
    <xf numFmtId="0" fontId="31" fillId="0" borderId="0" xfId="0" applyFont="1" applyAlignment="1">
      <alignment vertical="center"/>
    </xf>
    <xf numFmtId="168" fontId="44" fillId="0" borderId="0" xfId="0" applyNumberFormat="1" applyFont="1" applyBorder="1" applyAlignment="1">
      <alignment vertical="center"/>
    </xf>
    <xf numFmtId="0" fontId="0" fillId="0" borderId="0" xfId="0" applyAlignment="1">
      <alignment vertical="center"/>
    </xf>
    <xf numFmtId="168" fontId="46" fillId="0" borderId="0" xfId="0" applyNumberFormat="1" applyFont="1" applyAlignment="1">
      <alignment horizontal="center" vertical="center"/>
    </xf>
    <xf numFmtId="0" fontId="0" fillId="0" borderId="0" xfId="0" applyFont="1" applyAlignment="1">
      <alignment vertical="center"/>
    </xf>
    <xf numFmtId="168" fontId="22" fillId="0" borderId="0" xfId="606" applyFont="1" applyAlignment="1">
      <alignment vertical="center"/>
    </xf>
    <xf numFmtId="177" fontId="0" fillId="0" borderId="0" xfId="0" applyNumberFormat="1" applyFont="1" applyAlignment="1">
      <alignment vertical="center"/>
    </xf>
    <xf numFmtId="0" fontId="22" fillId="0" borderId="0" xfId="0" applyFont="1" applyAlignment="1">
      <alignment vertical="center"/>
    </xf>
    <xf numFmtId="0" fontId="22" fillId="0" borderId="0" xfId="0" applyFont="1" applyAlignment="1">
      <alignment horizontal="center" vertical="center"/>
    </xf>
    <xf numFmtId="0" fontId="44" fillId="0" borderId="0" xfId="0" applyFont="1" applyAlignment="1">
      <alignment vertical="center"/>
    </xf>
    <xf numFmtId="168" fontId="44" fillId="0" borderId="0" xfId="0" applyNumberFormat="1" applyFont="1" applyAlignment="1">
      <alignment vertical="center"/>
    </xf>
    <xf numFmtId="0" fontId="23" fillId="0" borderId="0" xfId="0" applyFont="1" applyAlignment="1">
      <alignment vertical="center"/>
    </xf>
    <xf numFmtId="168" fontId="31" fillId="0" borderId="0" xfId="0" applyNumberFormat="1" applyFont="1" applyAlignment="1">
      <alignment vertical="center"/>
    </xf>
    <xf numFmtId="168" fontId="48" fillId="0" borderId="0" xfId="0" applyNumberFormat="1" applyFont="1" applyAlignment="1">
      <alignment vertical="center"/>
    </xf>
    <xf numFmtId="168" fontId="33" fillId="0" borderId="0" xfId="0" applyNumberFormat="1" applyFont="1" applyAlignment="1">
      <alignment vertical="center"/>
    </xf>
    <xf numFmtId="0" fontId="34" fillId="0" borderId="0" xfId="0" applyFont="1" applyAlignment="1">
      <alignment vertical="center"/>
    </xf>
    <xf numFmtId="166" fontId="0" fillId="0" borderId="0" xfId="0" applyNumberFormat="1" applyAlignment="1">
      <alignment vertical="center"/>
    </xf>
    <xf numFmtId="0" fontId="0" fillId="0" borderId="0" xfId="281" applyFont="1" applyAlignment="1">
      <alignment horizontal="right" vertical="center"/>
    </xf>
    <xf numFmtId="0" fontId="45" fillId="0" borderId="0" xfId="281" applyFont="1" applyAlignment="1">
      <alignment vertical="center"/>
    </xf>
    <xf numFmtId="0" fontId="28" fillId="0" borderId="0" xfId="304" applyNumberFormat="1" applyFont="1" applyAlignment="1">
      <alignment horizontal="left" vertical="center"/>
    </xf>
    <xf numFmtId="0" fontId="56" fillId="0" borderId="0" xfId="304" applyNumberFormat="1" applyFont="1" applyAlignment="1">
      <alignment horizontal="left" vertical="center"/>
    </xf>
    <xf numFmtId="0" fontId="3" fillId="0" borderId="0" xfId="304" applyAlignment="1">
      <alignment vertical="center"/>
    </xf>
    <xf numFmtId="0" fontId="22" fillId="0" borderId="0" xfId="304" applyFont="1" applyAlignment="1">
      <alignment vertical="center"/>
    </xf>
    <xf numFmtId="0" fontId="40" fillId="48" borderId="11" xfId="312" applyFont="1" applyFill="1" applyBorder="1" applyAlignment="1">
      <alignment horizontal="center" vertical="center" wrapText="1"/>
    </xf>
    <xf numFmtId="0" fontId="22" fillId="0" borderId="0" xfId="304" applyFont="1" applyAlignment="1">
      <alignment horizontal="center" vertical="center"/>
    </xf>
    <xf numFmtId="0" fontId="38" fillId="0" borderId="0" xfId="304" applyFont="1" applyBorder="1" applyAlignment="1">
      <alignment horizontal="center" vertical="center"/>
    </xf>
    <xf numFmtId="4" fontId="22" fillId="47" borderId="12" xfId="312" applyNumberFormat="1" applyFont="1" applyFill="1" applyBorder="1" applyAlignment="1">
      <alignment horizontal="right" vertical="center" wrapText="1"/>
    </xf>
    <xf numFmtId="0" fontId="22" fillId="47" borderId="28" xfId="312" applyFont="1" applyFill="1" applyBorder="1" applyAlignment="1">
      <alignment horizontal="left" vertical="center" wrapText="1"/>
    </xf>
    <xf numFmtId="0" fontId="40" fillId="48" borderId="25" xfId="312" applyFont="1" applyFill="1" applyBorder="1" applyAlignment="1">
      <alignment horizontal="center" vertical="center" wrapText="1"/>
    </xf>
    <xf numFmtId="0" fontId="29" fillId="0" borderId="0" xfId="304" applyFont="1" applyBorder="1" applyAlignment="1">
      <alignment horizontal="center" vertical="center"/>
    </xf>
    <xf numFmtId="0" fontId="3" fillId="0" borderId="11" xfId="304" applyFont="1" applyBorder="1" applyAlignment="1">
      <alignment vertical="center"/>
    </xf>
    <xf numFmtId="175" fontId="38" fillId="0" borderId="11" xfId="574" applyNumberFormat="1" applyFont="1" applyBorder="1" applyAlignment="1">
      <alignment vertical="center"/>
    </xf>
    <xf numFmtId="166" fontId="3" fillId="0" borderId="11" xfId="574" applyFont="1" applyBorder="1" applyAlignment="1">
      <alignment horizontal="center" vertical="center"/>
    </xf>
    <xf numFmtId="166" fontId="3" fillId="0" borderId="12" xfId="574" applyFont="1" applyBorder="1" applyAlignment="1">
      <alignment horizontal="center" vertical="center"/>
    </xf>
    <xf numFmtId="49" fontId="38" fillId="0" borderId="28" xfId="574" applyNumberFormat="1" applyFont="1" applyBorder="1" applyAlignment="1">
      <alignment horizontal="center" vertical="center"/>
    </xf>
    <xf numFmtId="166" fontId="3" fillId="0" borderId="28" xfId="574" applyFont="1" applyBorder="1" applyAlignment="1">
      <alignment vertical="center"/>
    </xf>
    <xf numFmtId="166" fontId="3" fillId="0" borderId="11" xfId="574" applyFont="1" applyBorder="1" applyAlignment="1">
      <alignment vertical="center"/>
    </xf>
    <xf numFmtId="166" fontId="3" fillId="0" borderId="0" xfId="574" applyFont="1" applyBorder="1" applyAlignment="1">
      <alignment vertical="center"/>
    </xf>
    <xf numFmtId="0" fontId="3" fillId="0" borderId="11" xfId="304" applyBorder="1" applyAlignment="1">
      <alignment vertical="center"/>
    </xf>
    <xf numFmtId="166" fontId="3" fillId="0" borderId="0" xfId="574" applyFont="1" applyAlignment="1">
      <alignment vertical="center"/>
    </xf>
    <xf numFmtId="166" fontId="38" fillId="0" borderId="0" xfId="574" applyFont="1" applyAlignment="1">
      <alignment vertical="center"/>
    </xf>
    <xf numFmtId="0" fontId="3" fillId="0" borderId="12" xfId="304" applyFont="1" applyBorder="1" applyAlignment="1">
      <alignment vertical="center"/>
    </xf>
    <xf numFmtId="4" fontId="3" fillId="0" borderId="13" xfId="574" applyNumberFormat="1" applyFont="1" applyBorder="1" applyAlignment="1">
      <alignment vertical="center"/>
    </xf>
    <xf numFmtId="166" fontId="3" fillId="0" borderId="13" xfId="574" applyFont="1" applyBorder="1" applyAlignment="1">
      <alignment vertical="center"/>
    </xf>
    <xf numFmtId="166" fontId="3" fillId="0" borderId="13" xfId="574" applyFont="1" applyBorder="1" applyAlignment="1">
      <alignment horizontal="left" vertical="center"/>
    </xf>
    <xf numFmtId="0" fontId="29" fillId="0" borderId="12" xfId="304" applyFont="1" applyBorder="1" applyAlignment="1">
      <alignment horizontal="center" vertical="center" wrapText="1"/>
    </xf>
    <xf numFmtId="4" fontId="29" fillId="0" borderId="11" xfId="304" applyNumberFormat="1" applyFont="1" applyBorder="1" applyAlignment="1">
      <alignment horizontal="center" vertical="center" wrapText="1"/>
    </xf>
    <xf numFmtId="0" fontId="29" fillId="0" borderId="28" xfId="304" applyFont="1" applyBorder="1" applyAlignment="1">
      <alignment horizontal="center" vertical="center" wrapText="1"/>
    </xf>
    <xf numFmtId="0" fontId="29" fillId="0" borderId="13" xfId="304" applyNumberFormat="1" applyFont="1" applyBorder="1" applyAlignment="1">
      <alignment horizontal="center" vertical="center" wrapText="1"/>
    </xf>
    <xf numFmtId="166" fontId="29" fillId="0" borderId="11" xfId="574" applyFont="1" applyBorder="1" applyAlignment="1">
      <alignment horizontal="center" vertical="center"/>
    </xf>
    <xf numFmtId="166" fontId="29" fillId="0" borderId="0" xfId="574" applyFont="1" applyBorder="1" applyAlignment="1">
      <alignment horizontal="center" vertical="center"/>
    </xf>
    <xf numFmtId="166" fontId="38" fillId="0" borderId="11" xfId="574" applyFont="1" applyBorder="1" applyAlignment="1">
      <alignment vertical="center"/>
    </xf>
    <xf numFmtId="166" fontId="38" fillId="0" borderId="12" xfId="574" applyFont="1" applyBorder="1" applyAlignment="1">
      <alignment vertical="center"/>
    </xf>
    <xf numFmtId="166" fontId="38" fillId="0" borderId="13" xfId="574" applyFont="1" applyBorder="1" applyAlignment="1">
      <alignment vertical="center"/>
    </xf>
    <xf numFmtId="166" fontId="38" fillId="0" borderId="28" xfId="574" applyFont="1" applyBorder="1" applyAlignment="1">
      <alignment vertical="center"/>
    </xf>
    <xf numFmtId="166" fontId="38" fillId="0" borderId="0" xfId="574" applyFont="1" applyBorder="1" applyAlignment="1">
      <alignment vertical="center"/>
    </xf>
    <xf numFmtId="4" fontId="38" fillId="0" borderId="12" xfId="304" applyNumberFormat="1" applyFont="1" applyBorder="1" applyAlignment="1">
      <alignment horizontal="left" vertical="center"/>
    </xf>
    <xf numFmtId="4" fontId="38" fillId="0" borderId="13" xfId="304" applyNumberFormat="1" applyFont="1" applyBorder="1" applyAlignment="1">
      <alignment vertical="center"/>
    </xf>
    <xf numFmtId="4" fontId="38" fillId="0" borderId="28" xfId="304" applyNumberFormat="1" applyFont="1" applyBorder="1" applyAlignment="1">
      <alignment vertical="center"/>
    </xf>
    <xf numFmtId="166" fontId="38" fillId="0" borderId="11" xfId="304" applyNumberFormat="1" applyFont="1" applyBorder="1" applyAlignment="1">
      <alignment vertical="center"/>
    </xf>
    <xf numFmtId="166" fontId="38" fillId="0" borderId="0" xfId="304" applyNumberFormat="1" applyFont="1" applyBorder="1" applyAlignment="1">
      <alignment vertical="center"/>
    </xf>
    <xf numFmtId="0" fontId="38" fillId="0" borderId="12" xfId="304" applyFont="1" applyBorder="1" applyAlignment="1">
      <alignment vertical="center"/>
    </xf>
    <xf numFmtId="4" fontId="38" fillId="0" borderId="13" xfId="574" applyNumberFormat="1" applyFont="1" applyBorder="1" applyAlignment="1">
      <alignment vertical="center"/>
    </xf>
    <xf numFmtId="166" fontId="38" fillId="0" borderId="28" xfId="304" applyNumberFormat="1" applyFont="1" applyBorder="1" applyAlignment="1">
      <alignment vertical="center"/>
    </xf>
    <xf numFmtId="4" fontId="22" fillId="0" borderId="12" xfId="574" applyNumberFormat="1" applyFont="1" applyBorder="1" applyAlignment="1">
      <alignment horizontal="left" vertical="center"/>
    </xf>
    <xf numFmtId="166" fontId="22" fillId="0" borderId="11" xfId="574" applyNumberFormat="1" applyFont="1" applyBorder="1" applyAlignment="1">
      <alignment vertical="center"/>
    </xf>
    <xf numFmtId="166" fontId="22" fillId="0" borderId="0" xfId="574" applyNumberFormat="1" applyFont="1" applyBorder="1" applyAlignment="1">
      <alignment vertical="center"/>
    </xf>
    <xf numFmtId="0" fontId="22" fillId="0" borderId="29" xfId="574" applyNumberFormat="1" applyFont="1" applyBorder="1" applyAlignment="1">
      <alignment horizontal="left" vertical="center"/>
    </xf>
    <xf numFmtId="0" fontId="38" fillId="0" borderId="30" xfId="574" applyNumberFormat="1" applyFont="1" applyBorder="1" applyAlignment="1">
      <alignment vertical="center"/>
    </xf>
    <xf numFmtId="166" fontId="38" fillId="0" borderId="30" xfId="574" applyFont="1" applyBorder="1" applyAlignment="1">
      <alignment vertical="center"/>
    </xf>
    <xf numFmtId="166" fontId="38" fillId="0" borderId="31" xfId="574" applyFont="1" applyBorder="1" applyAlignment="1">
      <alignment vertical="center"/>
    </xf>
    <xf numFmtId="166" fontId="22" fillId="0" borderId="20" xfId="304" applyNumberFormat="1" applyFont="1" applyBorder="1" applyAlignment="1">
      <alignment vertical="center"/>
    </xf>
    <xf numFmtId="166" fontId="22" fillId="0" borderId="0" xfId="304" applyNumberFormat="1" applyFont="1" applyBorder="1" applyAlignment="1">
      <alignment vertical="center"/>
    </xf>
    <xf numFmtId="0" fontId="22" fillId="0" borderId="12" xfId="574" applyNumberFormat="1" applyFont="1" applyBorder="1" applyAlignment="1">
      <alignment horizontal="left" vertical="center"/>
    </xf>
    <xf numFmtId="0" fontId="38" fillId="0" borderId="13" xfId="574" applyNumberFormat="1" applyFont="1" applyBorder="1" applyAlignment="1">
      <alignment vertical="center"/>
    </xf>
    <xf numFmtId="166" fontId="22" fillId="0" borderId="11" xfId="304" applyNumberFormat="1" applyFont="1" applyBorder="1" applyAlignment="1">
      <alignment vertical="center"/>
    </xf>
    <xf numFmtId="166" fontId="22" fillId="0" borderId="0" xfId="304" applyNumberFormat="1" applyFont="1" applyAlignment="1">
      <alignment vertical="center"/>
    </xf>
    <xf numFmtId="0" fontId="22" fillId="0" borderId="13" xfId="574" applyNumberFormat="1" applyFont="1" applyBorder="1" applyAlignment="1">
      <alignment horizontal="left" vertical="center"/>
    </xf>
    <xf numFmtId="166" fontId="22" fillId="0" borderId="11" xfId="574" applyFont="1" applyBorder="1" applyAlignment="1">
      <alignment horizontal="center" vertical="center"/>
    </xf>
    <xf numFmtId="0" fontId="38" fillId="0" borderId="28" xfId="304" applyFont="1" applyBorder="1" applyAlignment="1">
      <alignment horizontal="center" vertical="center"/>
    </xf>
    <xf numFmtId="0" fontId="29" fillId="0" borderId="12" xfId="304" applyFont="1" applyBorder="1" applyAlignment="1">
      <alignment horizontal="center" vertical="center"/>
    </xf>
    <xf numFmtId="0" fontId="29" fillId="0" borderId="11" xfId="304" applyFont="1" applyBorder="1" applyAlignment="1">
      <alignment horizontal="center" vertical="center" wrapText="1"/>
    </xf>
    <xf numFmtId="166" fontId="29" fillId="0" borderId="13" xfId="574" applyFont="1" applyBorder="1" applyAlignment="1">
      <alignment horizontal="center" vertical="center"/>
    </xf>
    <xf numFmtId="0" fontId="29" fillId="0" borderId="11" xfId="304" applyFont="1" applyBorder="1" applyAlignment="1">
      <alignment horizontal="center" vertical="center"/>
    </xf>
    <xf numFmtId="4" fontId="22" fillId="0" borderId="32" xfId="304" applyNumberFormat="1" applyFont="1" applyBorder="1" applyAlignment="1">
      <alignment vertical="center" wrapText="1"/>
    </xf>
    <xf numFmtId="0" fontId="38" fillId="0" borderId="33" xfId="304" applyFont="1" applyBorder="1" applyAlignment="1">
      <alignment vertical="center" wrapText="1"/>
    </xf>
    <xf numFmtId="0" fontId="38" fillId="0" borderId="32" xfId="304" applyFont="1" applyBorder="1" applyAlignment="1">
      <alignment vertical="center" wrapText="1"/>
    </xf>
    <xf numFmtId="166" fontId="29" fillId="0" borderId="12" xfId="574" applyFont="1" applyBorder="1" applyAlignment="1">
      <alignment horizontal="left" vertical="center"/>
    </xf>
    <xf numFmtId="166" fontId="38" fillId="0" borderId="11" xfId="574" applyFont="1" applyBorder="1" applyAlignment="1">
      <alignment vertical="center" wrapText="1"/>
    </xf>
    <xf numFmtId="166" fontId="38" fillId="0" borderId="28" xfId="574" applyFont="1" applyBorder="1" applyAlignment="1">
      <alignment horizontal="center" vertical="center"/>
    </xf>
    <xf numFmtId="166" fontId="23" fillId="0" borderId="0" xfId="304" applyNumberFormat="1" applyFont="1" applyAlignment="1">
      <alignment vertical="center"/>
    </xf>
    <xf numFmtId="166" fontId="31" fillId="0" borderId="0" xfId="304" applyNumberFormat="1" applyFont="1" applyAlignment="1">
      <alignment vertical="center"/>
    </xf>
    <xf numFmtId="166" fontId="3" fillId="0" borderId="0" xfId="574" applyAlignment="1">
      <alignment vertical="center"/>
    </xf>
    <xf numFmtId="166" fontId="3" fillId="0" borderId="0" xfId="574" applyFill="1" applyAlignment="1">
      <alignment vertical="center"/>
    </xf>
    <xf numFmtId="166" fontId="38" fillId="0" borderId="0" xfId="407" applyNumberFormat="1" applyFont="1" applyFill="1" applyAlignment="1">
      <alignment vertical="center"/>
    </xf>
    <xf numFmtId="166" fontId="38" fillId="0" borderId="0" xfId="574" applyNumberFormat="1" applyFont="1" applyAlignment="1">
      <alignment vertical="center"/>
    </xf>
    <xf numFmtId="166" fontId="3" fillId="0" borderId="0" xfId="574" applyFont="1" applyFill="1" applyAlignment="1">
      <alignment vertical="center"/>
    </xf>
    <xf numFmtId="166" fontId="3" fillId="0" borderId="0" xfId="407" applyNumberFormat="1" applyFont="1" applyFill="1" applyAlignment="1">
      <alignment vertical="center"/>
    </xf>
    <xf numFmtId="0" fontId="35" fillId="0" borderId="0" xfId="574" applyNumberFormat="1" applyFont="1" applyAlignment="1">
      <alignment vertical="center"/>
    </xf>
    <xf numFmtId="0" fontId="29" fillId="0" borderId="0" xfId="304" applyFont="1" applyAlignment="1">
      <alignment vertical="center"/>
    </xf>
    <xf numFmtId="0" fontId="38" fillId="0" borderId="0" xfId="304" applyFont="1" applyAlignment="1">
      <alignment vertical="center"/>
    </xf>
    <xf numFmtId="0" fontId="38" fillId="0" borderId="0" xfId="304" applyFont="1" applyAlignment="1">
      <alignment horizontal="centerContinuous" vertical="center"/>
    </xf>
    <xf numFmtId="172" fontId="3" fillId="0" borderId="0" xfId="304" applyNumberFormat="1" applyAlignment="1">
      <alignment vertical="center"/>
    </xf>
    <xf numFmtId="0" fontId="38" fillId="0" borderId="0" xfId="574" applyNumberFormat="1" applyFont="1" applyBorder="1" applyAlignment="1">
      <alignment horizontal="left" vertical="center"/>
    </xf>
    <xf numFmtId="0" fontId="22" fillId="0" borderId="0" xfId="574" applyNumberFormat="1" applyFont="1" applyBorder="1" applyAlignment="1">
      <alignment horizontal="left" vertical="center"/>
    </xf>
    <xf numFmtId="0" fontId="3" fillId="0" borderId="12" xfId="304" applyBorder="1" applyAlignment="1">
      <alignment vertical="center"/>
    </xf>
    <xf numFmtId="0" fontId="3" fillId="0" borderId="13" xfId="304" applyBorder="1" applyAlignment="1">
      <alignment vertical="center"/>
    </xf>
    <xf numFmtId="0" fontId="3" fillId="0" borderId="28" xfId="304" applyBorder="1" applyAlignment="1">
      <alignment vertical="center"/>
    </xf>
    <xf numFmtId="0" fontId="3" fillId="0" borderId="0" xfId="304" applyAlignment="1">
      <alignment horizontal="center" vertical="center"/>
    </xf>
    <xf numFmtId="10" fontId="22" fillId="0" borderId="0" xfId="574" applyNumberFormat="1" applyFont="1" applyAlignment="1">
      <alignment vertical="center"/>
    </xf>
    <xf numFmtId="0" fontId="38" fillId="0" borderId="11" xfId="304" applyFont="1" applyBorder="1" applyAlignment="1">
      <alignment vertical="center"/>
    </xf>
    <xf numFmtId="0" fontId="38" fillId="0" borderId="28" xfId="574" applyNumberFormat="1" applyFont="1" applyBorder="1" applyAlignment="1">
      <alignment horizontal="center" vertical="center"/>
    </xf>
    <xf numFmtId="0" fontId="38" fillId="0" borderId="12" xfId="574" applyNumberFormat="1" applyFont="1" applyBorder="1" applyAlignment="1">
      <alignment horizontal="left" vertical="center"/>
    </xf>
    <xf numFmtId="0" fontId="38" fillId="0" borderId="13" xfId="574" applyNumberFormat="1" applyFont="1" applyBorder="1" applyAlignment="1">
      <alignment horizontal="left" vertical="center"/>
    </xf>
    <xf numFmtId="166" fontId="38" fillId="0" borderId="13" xfId="574" applyFont="1" applyBorder="1" applyAlignment="1">
      <alignment horizontal="left" vertical="center"/>
    </xf>
    <xf numFmtId="4" fontId="22" fillId="0" borderId="13" xfId="574" applyNumberFormat="1" applyFont="1" applyBorder="1" applyAlignment="1">
      <alignment horizontal="left" vertical="center"/>
    </xf>
    <xf numFmtId="0" fontId="22" fillId="0" borderId="30" xfId="574" applyNumberFormat="1" applyFont="1" applyBorder="1" applyAlignment="1">
      <alignment horizontal="left" vertical="center"/>
    </xf>
    <xf numFmtId="166" fontId="38" fillId="0" borderId="11" xfId="574" applyNumberFormat="1" applyFont="1" applyBorder="1" applyAlignment="1">
      <alignment vertical="center"/>
    </xf>
    <xf numFmtId="166" fontId="3" fillId="0" borderId="0" xfId="304" applyNumberFormat="1" applyAlignment="1">
      <alignment vertical="center"/>
    </xf>
    <xf numFmtId="4" fontId="38" fillId="0" borderId="11" xfId="574" applyNumberFormat="1" applyFont="1" applyBorder="1" applyAlignment="1">
      <alignment vertical="center"/>
    </xf>
    <xf numFmtId="0" fontId="38" fillId="0" borderId="12" xfId="574" applyNumberFormat="1" applyFont="1" applyBorder="1" applyAlignment="1">
      <alignment vertical="center"/>
    </xf>
    <xf numFmtId="0" fontId="38" fillId="0" borderId="28" xfId="304" applyFont="1" applyBorder="1" applyAlignment="1">
      <alignment vertical="center"/>
    </xf>
    <xf numFmtId="0" fontId="38" fillId="0" borderId="0" xfId="304" applyFont="1" applyBorder="1" applyAlignment="1">
      <alignment vertical="center"/>
    </xf>
    <xf numFmtId="166" fontId="38" fillId="0" borderId="11" xfId="574" applyFont="1" applyBorder="1" applyAlignment="1">
      <alignment horizontal="center" vertical="center"/>
    </xf>
    <xf numFmtId="166" fontId="38" fillId="0" borderId="29" xfId="574" applyFont="1" applyBorder="1" applyAlignment="1">
      <alignment vertical="center"/>
    </xf>
    <xf numFmtId="0" fontId="38" fillId="0" borderId="13" xfId="304" applyFont="1" applyBorder="1" applyAlignment="1">
      <alignment vertical="center"/>
    </xf>
    <xf numFmtId="0" fontId="38" fillId="0" borderId="13" xfId="304" applyFont="1" applyBorder="1" applyAlignment="1">
      <alignment horizontal="left" vertical="center"/>
    </xf>
    <xf numFmtId="166" fontId="38" fillId="0" borderId="28" xfId="574" applyFont="1" applyBorder="1" applyAlignment="1">
      <alignment horizontal="left" vertical="center"/>
    </xf>
    <xf numFmtId="0" fontId="38" fillId="0" borderId="11" xfId="304" applyFont="1" applyBorder="1" applyAlignment="1">
      <alignment horizontal="left" vertical="center"/>
    </xf>
    <xf numFmtId="0" fontId="38" fillId="0" borderId="11" xfId="574" applyNumberFormat="1" applyFont="1" applyBorder="1" applyAlignment="1">
      <alignment horizontal="center" vertical="center"/>
    </xf>
    <xf numFmtId="0" fontId="38" fillId="0" borderId="11" xfId="304" applyFont="1" applyBorder="1" applyAlignment="1">
      <alignment horizontal="justify" vertical="center"/>
    </xf>
    <xf numFmtId="174" fontId="38" fillId="0" borderId="11" xfId="574" applyNumberFormat="1" applyFont="1" applyBorder="1" applyAlignment="1">
      <alignment vertical="center"/>
    </xf>
    <xf numFmtId="170" fontId="38" fillId="0" borderId="11" xfId="574" applyNumberFormat="1" applyFont="1" applyBorder="1" applyAlignment="1">
      <alignment vertical="center"/>
    </xf>
    <xf numFmtId="0" fontId="38" fillId="0" borderId="0" xfId="574" applyNumberFormat="1" applyFont="1" applyBorder="1" applyAlignment="1">
      <alignment vertical="center"/>
    </xf>
    <xf numFmtId="49" fontId="58" fillId="0" borderId="0" xfId="574" applyNumberFormat="1" applyFont="1" applyAlignment="1">
      <alignment vertical="center"/>
    </xf>
    <xf numFmtId="49" fontId="57" fillId="0" borderId="0" xfId="304" applyNumberFormat="1" applyFont="1" applyAlignment="1">
      <alignment vertical="center"/>
    </xf>
    <xf numFmtId="0" fontId="35" fillId="0" borderId="0" xfId="304" applyFont="1" applyAlignment="1">
      <alignment vertical="center"/>
    </xf>
    <xf numFmtId="0" fontId="42" fillId="0" borderId="0" xfId="304" applyFont="1" applyAlignment="1">
      <alignment vertical="center"/>
    </xf>
    <xf numFmtId="166" fontId="42" fillId="0" borderId="0" xfId="574" applyNumberFormat="1" applyFont="1" applyAlignment="1">
      <alignment vertical="center"/>
    </xf>
    <xf numFmtId="2" fontId="22" fillId="47" borderId="26" xfId="0" applyNumberFormat="1" applyFont="1" applyFill="1" applyBorder="1" applyAlignment="1">
      <alignment horizontal="center" vertical="center" wrapText="1"/>
    </xf>
    <xf numFmtId="2" fontId="22" fillId="47" borderId="10" xfId="0" applyNumberFormat="1" applyFont="1" applyFill="1" applyBorder="1" applyAlignment="1">
      <alignment horizontal="center" vertical="center" wrapText="1"/>
    </xf>
    <xf numFmtId="166" fontId="38" fillId="0" borderId="0" xfId="575" applyFill="1" applyAlignment="1">
      <alignment vertical="center"/>
    </xf>
    <xf numFmtId="166" fontId="22" fillId="0" borderId="0" xfId="575" applyFont="1" applyFill="1" applyAlignment="1">
      <alignment horizontal="left" vertical="center"/>
    </xf>
    <xf numFmtId="166" fontId="22" fillId="0" borderId="0" xfId="575" applyNumberFormat="1" applyFont="1" applyFill="1" applyBorder="1" applyAlignment="1">
      <alignment vertical="center"/>
    </xf>
    <xf numFmtId="166" fontId="22" fillId="0" borderId="0" xfId="575" applyFont="1" applyFill="1" applyAlignment="1">
      <alignment vertical="center"/>
    </xf>
    <xf numFmtId="166" fontId="22" fillId="0" borderId="0" xfId="0" applyNumberFormat="1" applyFont="1" applyFill="1" applyAlignment="1">
      <alignment horizontal="right" vertical="center"/>
    </xf>
    <xf numFmtId="166" fontId="22" fillId="0" borderId="0" xfId="0" applyNumberFormat="1" applyFont="1" applyFill="1" applyAlignment="1">
      <alignment horizontal="left" vertical="center"/>
    </xf>
    <xf numFmtId="0" fontId="22" fillId="0" borderId="0" xfId="0" applyFont="1" applyFill="1" applyAlignment="1">
      <alignment horizontal="right" vertical="center"/>
    </xf>
    <xf numFmtId="168" fontId="0" fillId="0" borderId="0" xfId="307" applyNumberFormat="1" applyFont="1" applyFill="1" applyAlignment="1">
      <alignment vertical="center"/>
    </xf>
    <xf numFmtId="168" fontId="38" fillId="0" borderId="0" xfId="606" applyFill="1" applyBorder="1" applyAlignment="1">
      <alignment horizontal="center" vertical="center" wrapText="1"/>
    </xf>
    <xf numFmtId="166" fontId="22" fillId="0" borderId="0" xfId="462" applyFont="1" applyFill="1" applyAlignment="1">
      <alignment horizontal="right" vertical="center"/>
    </xf>
    <xf numFmtId="166" fontId="22" fillId="0" borderId="0" xfId="281" applyNumberFormat="1" applyFont="1" applyFill="1" applyAlignment="1">
      <alignment horizontal="right" vertical="center"/>
    </xf>
    <xf numFmtId="166" fontId="22" fillId="0" borderId="0" xfId="462" applyNumberFormat="1" applyFont="1" applyFill="1" applyBorder="1" applyAlignment="1">
      <alignment horizontal="right" vertical="center"/>
    </xf>
    <xf numFmtId="166" fontId="22" fillId="0" borderId="0" xfId="281" applyNumberFormat="1" applyFont="1" applyFill="1" applyAlignment="1">
      <alignment vertical="center"/>
    </xf>
    <xf numFmtId="166" fontId="22" fillId="0" borderId="0" xfId="462" applyFont="1" applyFill="1" applyAlignment="1">
      <alignment vertical="center"/>
    </xf>
    <xf numFmtId="166" fontId="38" fillId="0" borderId="0" xfId="281" applyNumberFormat="1" applyFont="1" applyFill="1" applyAlignment="1">
      <alignment vertical="center"/>
    </xf>
    <xf numFmtId="49" fontId="38" fillId="0" borderId="11" xfId="309" applyNumberFormat="1" applyFont="1" applyFill="1" applyBorder="1" applyAlignment="1">
      <alignment horizontal="center" vertical="center"/>
    </xf>
    <xf numFmtId="4" fontId="38" fillId="0" borderId="0" xfId="309" applyNumberFormat="1" applyFont="1" applyFill="1" applyBorder="1" applyAlignment="1">
      <alignment horizontal="center" vertical="center"/>
    </xf>
    <xf numFmtId="0" fontId="0" fillId="0" borderId="0" xfId="0" applyAlignment="1">
      <alignment horizontal="center" vertical="center"/>
    </xf>
    <xf numFmtId="0" fontId="0" fillId="0" borderId="11" xfId="0" applyBorder="1" applyAlignment="1">
      <alignment horizontal="center" vertical="center"/>
    </xf>
    <xf numFmtId="0" fontId="22" fillId="0" borderId="11" xfId="0" applyFont="1" applyBorder="1" applyAlignment="1">
      <alignment horizontal="center" vertical="center"/>
    </xf>
    <xf numFmtId="166" fontId="3" fillId="0" borderId="28" xfId="574" applyFont="1" applyBorder="1" applyAlignment="1">
      <alignment horizontal="center" vertical="center"/>
    </xf>
    <xf numFmtId="49" fontId="38" fillId="46" borderId="11" xfId="307" applyNumberFormat="1" applyFont="1" applyFill="1" applyBorder="1" applyAlignment="1">
      <alignment horizontal="center" vertical="center"/>
    </xf>
    <xf numFmtId="4" fontId="38" fillId="46" borderId="11" xfId="307" applyNumberFormat="1" applyFont="1" applyFill="1" applyBorder="1" applyAlignment="1">
      <alignment horizontal="center" vertical="center"/>
    </xf>
    <xf numFmtId="175" fontId="38" fillId="0" borderId="11" xfId="574" applyNumberFormat="1" applyFont="1" applyBorder="1" applyAlignment="1">
      <alignment horizontal="center" vertical="center"/>
    </xf>
    <xf numFmtId="182" fontId="38" fillId="0" borderId="11" xfId="574" applyNumberFormat="1" applyFont="1" applyBorder="1" applyAlignment="1">
      <alignment horizontal="center" vertical="center"/>
    </xf>
    <xf numFmtId="4" fontId="3" fillId="0" borderId="28" xfId="574" applyNumberFormat="1" applyFont="1" applyBorder="1" applyAlignment="1">
      <alignment horizontal="center" vertical="center"/>
    </xf>
    <xf numFmtId="4" fontId="3" fillId="0" borderId="11" xfId="574" applyNumberFormat="1" applyFont="1" applyBorder="1" applyAlignment="1">
      <alignment horizontal="center" vertical="center"/>
    </xf>
    <xf numFmtId="4" fontId="22" fillId="0" borderId="11" xfId="574" applyNumberFormat="1" applyFont="1" applyBorder="1" applyAlignment="1">
      <alignment horizontal="center" vertical="center"/>
    </xf>
    <xf numFmtId="4" fontId="22" fillId="0" borderId="20" xfId="304" applyNumberFormat="1" applyFont="1" applyBorder="1" applyAlignment="1">
      <alignment horizontal="center" vertical="center"/>
    </xf>
    <xf numFmtId="4" fontId="22" fillId="0" borderId="11" xfId="304" applyNumberFormat="1" applyFont="1" applyBorder="1" applyAlignment="1">
      <alignment horizontal="center" vertical="center"/>
    </xf>
    <xf numFmtId="166" fontId="3" fillId="0" borderId="13" xfId="574" applyFont="1" applyBorder="1" applyAlignment="1">
      <alignment horizontal="center" vertical="center"/>
    </xf>
    <xf numFmtId="166" fontId="29" fillId="0" borderId="13" xfId="574" applyFont="1" applyBorder="1" applyAlignment="1">
      <alignment horizontal="left" vertical="center"/>
    </xf>
    <xf numFmtId="49" fontId="38" fillId="0" borderId="13" xfId="574" applyNumberFormat="1" applyFont="1" applyBorder="1" applyAlignment="1">
      <alignment horizontal="center" vertical="center"/>
    </xf>
    <xf numFmtId="166" fontId="23" fillId="0" borderId="0" xfId="304" applyNumberFormat="1" applyFont="1" applyAlignment="1">
      <alignment horizontal="center" vertical="center"/>
    </xf>
    <xf numFmtId="166" fontId="38" fillId="0" borderId="0" xfId="574" applyFont="1" applyAlignment="1">
      <alignment horizontal="center" vertical="center"/>
    </xf>
    <xf numFmtId="166" fontId="3" fillId="0" borderId="0" xfId="574" applyFont="1" applyAlignment="1">
      <alignment horizontal="center" vertical="center"/>
    </xf>
    <xf numFmtId="0" fontId="35" fillId="0" borderId="0" xfId="574" applyNumberFormat="1" applyFont="1" applyAlignment="1">
      <alignment horizontal="center" vertical="center"/>
    </xf>
    <xf numFmtId="0" fontId="38" fillId="0" borderId="0" xfId="304" applyFont="1" applyAlignment="1">
      <alignment horizontal="center" vertical="center"/>
    </xf>
    <xf numFmtId="166" fontId="38" fillId="0" borderId="13" xfId="574" applyFont="1" applyBorder="1" applyAlignment="1">
      <alignment horizontal="center" vertical="center"/>
    </xf>
    <xf numFmtId="4" fontId="38" fillId="0" borderId="13" xfId="304" applyNumberFormat="1" applyFont="1" applyBorder="1" applyAlignment="1">
      <alignment horizontal="center" vertical="center"/>
    </xf>
    <xf numFmtId="166" fontId="38" fillId="0" borderId="30" xfId="574" applyFont="1" applyBorder="1" applyAlignment="1">
      <alignment horizontal="center" vertical="center"/>
    </xf>
    <xf numFmtId="166" fontId="38" fillId="0" borderId="0" xfId="574" applyFont="1" applyBorder="1" applyAlignment="1">
      <alignment horizontal="center" vertical="center"/>
    </xf>
    <xf numFmtId="0" fontId="3" fillId="0" borderId="13" xfId="304" applyBorder="1" applyAlignment="1">
      <alignment horizontal="center" vertical="center"/>
    </xf>
    <xf numFmtId="4" fontId="22" fillId="0" borderId="13" xfId="304" applyNumberFormat="1" applyFont="1" applyBorder="1" applyAlignment="1">
      <alignment horizontal="center" vertical="center" wrapText="1"/>
    </xf>
    <xf numFmtId="0" fontId="38" fillId="0" borderId="13" xfId="304" applyFont="1" applyBorder="1" applyAlignment="1">
      <alignment horizontal="center" vertical="center" wrapText="1"/>
    </xf>
    <xf numFmtId="0" fontId="38" fillId="0" borderId="13" xfId="304" applyFont="1" applyBorder="1" applyAlignment="1">
      <alignment horizontal="center" vertical="center"/>
    </xf>
    <xf numFmtId="0" fontId="38" fillId="0" borderId="13" xfId="574" applyNumberFormat="1" applyFont="1" applyBorder="1" applyAlignment="1">
      <alignment horizontal="center" vertical="center"/>
    </xf>
    <xf numFmtId="4" fontId="3" fillId="0" borderId="0" xfId="574" applyNumberFormat="1" applyFont="1" applyBorder="1" applyAlignment="1">
      <alignment horizontal="left" vertical="center"/>
    </xf>
    <xf numFmtId="4" fontId="3" fillId="0" borderId="13" xfId="574" applyNumberFormat="1" applyFont="1" applyBorder="1" applyAlignment="1">
      <alignment horizontal="center" vertical="center"/>
    </xf>
    <xf numFmtId="166" fontId="3" fillId="0" borderId="33" xfId="574" applyFont="1" applyBorder="1" applyAlignment="1">
      <alignment horizontal="center" vertical="center"/>
    </xf>
    <xf numFmtId="166" fontId="3" fillId="0" borderId="32" xfId="574" applyFont="1" applyBorder="1" applyAlignment="1">
      <alignment horizontal="center" vertical="center"/>
    </xf>
    <xf numFmtId="49" fontId="38" fillId="0" borderId="34" xfId="574" applyNumberFormat="1" applyFont="1" applyBorder="1" applyAlignment="1">
      <alignment horizontal="center" vertical="center"/>
    </xf>
    <xf numFmtId="0" fontId="3" fillId="0" borderId="11" xfId="304" applyFont="1" applyBorder="1" applyAlignment="1">
      <alignment vertical="center" wrapText="1"/>
    </xf>
    <xf numFmtId="0" fontId="0" fillId="0" borderId="11" xfId="304" applyFont="1" applyBorder="1" applyAlignment="1">
      <alignment vertical="center"/>
    </xf>
    <xf numFmtId="49" fontId="0" fillId="0" borderId="28" xfId="574" applyNumberFormat="1" applyFont="1" applyBorder="1" applyAlignment="1">
      <alignment horizontal="center" vertical="center"/>
    </xf>
    <xf numFmtId="166" fontId="0" fillId="0" borderId="12" xfId="574" applyFont="1" applyBorder="1" applyAlignment="1">
      <alignment horizontal="center" vertical="center"/>
    </xf>
    <xf numFmtId="168" fontId="0" fillId="0" borderId="0" xfId="606" applyFont="1" applyFill="1" applyBorder="1" applyAlignment="1" applyProtection="1">
      <alignment vertical="center"/>
    </xf>
    <xf numFmtId="0" fontId="0" fillId="0" borderId="13" xfId="0" applyNumberFormat="1" applyBorder="1" applyAlignment="1">
      <alignment horizontal="center" vertical="center"/>
    </xf>
    <xf numFmtId="0" fontId="0" fillId="0" borderId="13" xfId="0" applyBorder="1" applyAlignment="1">
      <alignment horizontal="center" vertical="center"/>
    </xf>
    <xf numFmtId="4" fontId="0" fillId="0" borderId="13" xfId="574" applyNumberFormat="1" applyFont="1" applyBorder="1" applyAlignment="1">
      <alignment horizontal="center" vertical="center"/>
    </xf>
    <xf numFmtId="0" fontId="0" fillId="0" borderId="11" xfId="304" applyFont="1" applyBorder="1" applyAlignment="1">
      <alignment vertical="center" wrapText="1"/>
    </xf>
    <xf numFmtId="0" fontId="0" fillId="0" borderId="0" xfId="574" applyNumberFormat="1" applyFont="1" applyBorder="1" applyAlignment="1">
      <alignment horizontal="left" vertical="center"/>
    </xf>
    <xf numFmtId="0" fontId="0" fillId="0" borderId="13" xfId="0" quotePrefix="1" applyBorder="1" applyAlignment="1">
      <alignment horizontal="center" vertical="center"/>
    </xf>
    <xf numFmtId="10" fontId="38" fillId="0" borderId="0" xfId="333" applyNumberFormat="1" applyAlignment="1">
      <alignment vertical="center"/>
    </xf>
    <xf numFmtId="4" fontId="63" fillId="0" borderId="0" xfId="309" applyNumberFormat="1" applyFont="1" applyFill="1" applyBorder="1" applyAlignment="1">
      <alignment horizontal="center" vertical="center"/>
    </xf>
    <xf numFmtId="4" fontId="22" fillId="0" borderId="0" xfId="307" applyNumberFormat="1" applyFont="1" applyAlignment="1">
      <alignment vertical="center"/>
    </xf>
    <xf numFmtId="0" fontId="63" fillId="0" borderId="11" xfId="309" applyNumberFormat="1" applyFont="1" applyFill="1" applyBorder="1" applyAlignment="1">
      <alignment horizontal="justify" vertical="center" wrapText="1"/>
    </xf>
    <xf numFmtId="49" fontId="63" fillId="0" borderId="11" xfId="309" applyNumberFormat="1" applyFont="1" applyFill="1" applyBorder="1" applyAlignment="1">
      <alignment horizontal="justify" vertical="center" wrapText="1"/>
    </xf>
    <xf numFmtId="166" fontId="63" fillId="0" borderId="11" xfId="309" applyNumberFormat="1" applyFont="1" applyFill="1" applyBorder="1" applyAlignment="1">
      <alignment horizontal="center" vertical="center"/>
    </xf>
    <xf numFmtId="4" fontId="63" fillId="0" borderId="11" xfId="309" applyNumberFormat="1" applyFont="1" applyFill="1" applyBorder="1" applyAlignment="1">
      <alignment horizontal="center" vertical="center"/>
    </xf>
    <xf numFmtId="4" fontId="63" fillId="0" borderId="11" xfId="576" applyNumberFormat="1" applyFont="1" applyFill="1" applyBorder="1" applyAlignment="1">
      <alignment horizontal="center" vertical="center"/>
    </xf>
    <xf numFmtId="166" fontId="63" fillId="0" borderId="0" xfId="309" applyNumberFormat="1" applyFont="1" applyFill="1" applyBorder="1" applyAlignment="1">
      <alignment horizontal="center" vertical="center"/>
    </xf>
    <xf numFmtId="166" fontId="63" fillId="0" borderId="0" xfId="308" applyNumberFormat="1" applyFont="1" applyFill="1" applyAlignment="1">
      <alignment vertical="center"/>
    </xf>
    <xf numFmtId="166" fontId="63" fillId="0" borderId="0" xfId="309" applyNumberFormat="1" applyFont="1" applyFill="1" applyAlignment="1">
      <alignment vertical="center"/>
    </xf>
    <xf numFmtId="0" fontId="63" fillId="0" borderId="11" xfId="308" applyNumberFormat="1" applyFont="1" applyFill="1" applyBorder="1" applyAlignment="1">
      <alignment horizontal="center" vertical="center"/>
    </xf>
    <xf numFmtId="0" fontId="63" fillId="0" borderId="0" xfId="308" applyNumberFormat="1" applyFont="1" applyFill="1" applyBorder="1" applyAlignment="1">
      <alignment horizontal="center" vertical="center"/>
    </xf>
    <xf numFmtId="0" fontId="47" fillId="0" borderId="11" xfId="0" applyFont="1" applyBorder="1" applyAlignment="1">
      <alignment horizontal="center" vertical="center"/>
    </xf>
    <xf numFmtId="0" fontId="0" fillId="0" borderId="11" xfId="0" applyFont="1" applyBorder="1" applyAlignment="1">
      <alignment horizontal="center" vertical="center"/>
    </xf>
    <xf numFmtId="4" fontId="22" fillId="0" borderId="11" xfId="606" applyNumberFormat="1" applyFont="1" applyFill="1" applyBorder="1" applyAlignment="1" applyProtection="1">
      <alignment horizontal="center" vertical="center"/>
    </xf>
    <xf numFmtId="4" fontId="0" fillId="0" borderId="11" xfId="606" applyNumberFormat="1" applyFont="1" applyFill="1" applyBorder="1" applyAlignment="1" applyProtection="1">
      <alignment horizontal="center" vertical="center"/>
    </xf>
    <xf numFmtId="0" fontId="0" fillId="0" borderId="0" xfId="0" applyFill="1" applyAlignment="1">
      <alignment vertical="center"/>
    </xf>
    <xf numFmtId="168" fontId="33" fillId="0" borderId="0" xfId="0" applyNumberFormat="1" applyFont="1" applyFill="1" applyAlignment="1">
      <alignment vertical="center"/>
    </xf>
    <xf numFmtId="168" fontId="47" fillId="0" borderId="0" xfId="305" applyNumberFormat="1" applyFont="1"/>
    <xf numFmtId="0" fontId="22" fillId="0" borderId="0" xfId="281" applyFont="1" applyFill="1" applyBorder="1" applyAlignment="1">
      <alignment horizontal="center" vertical="center" wrapText="1"/>
    </xf>
    <xf numFmtId="2" fontId="22" fillId="0" borderId="0" xfId="0" applyNumberFormat="1" applyFont="1" applyFill="1" applyBorder="1" applyAlignment="1">
      <alignment horizontal="center" vertical="center" wrapText="1"/>
    </xf>
    <xf numFmtId="166" fontId="0" fillId="0" borderId="0" xfId="0" applyNumberFormat="1" applyFill="1" applyAlignment="1">
      <alignment vertical="center"/>
    </xf>
    <xf numFmtId="0" fontId="52" fillId="0" borderId="0" xfId="281" applyFont="1" applyFill="1" applyBorder="1" applyAlignment="1">
      <alignment horizontal="left" vertical="center"/>
    </xf>
    <xf numFmtId="0" fontId="0" fillId="0" borderId="0" xfId="0" applyAlignment="1">
      <alignment vertical="center" wrapText="1"/>
    </xf>
    <xf numFmtId="43" fontId="0" fillId="0" borderId="0" xfId="0" applyNumberFormat="1" applyAlignment="1">
      <alignment vertical="center"/>
    </xf>
    <xf numFmtId="0" fontId="55" fillId="49" borderId="11" xfId="313" applyFont="1" applyFill="1" applyBorder="1" applyAlignment="1">
      <alignment horizontal="center" vertical="center" wrapText="1"/>
    </xf>
    <xf numFmtId="4" fontId="0" fillId="46" borderId="11" xfId="307" applyNumberFormat="1" applyFont="1" applyFill="1" applyBorder="1" applyAlignment="1">
      <alignment horizontal="center" vertical="center"/>
    </xf>
    <xf numFmtId="0" fontId="38" fillId="0" borderId="11" xfId="609" applyNumberFormat="1" applyFont="1" applyBorder="1" applyAlignment="1">
      <alignment horizontal="center" vertical="center"/>
    </xf>
    <xf numFmtId="182" fontId="38" fillId="0" borderId="11" xfId="425" applyNumberFormat="1" applyFont="1" applyBorder="1" applyAlignment="1">
      <alignment horizontal="center" vertical="center"/>
    </xf>
    <xf numFmtId="0" fontId="0" fillId="0" borderId="11" xfId="309" applyNumberFormat="1" applyFont="1" applyFill="1" applyBorder="1" applyAlignment="1">
      <alignment horizontal="justify" vertical="center" wrapText="1"/>
    </xf>
    <xf numFmtId="4" fontId="0" fillId="0" borderId="11" xfId="304" applyNumberFormat="1" applyFont="1" applyBorder="1" applyAlignment="1">
      <alignment vertical="center" wrapText="1"/>
    </xf>
    <xf numFmtId="0" fontId="22" fillId="0" borderId="0" xfId="574" applyNumberFormat="1" applyFont="1" applyBorder="1" applyAlignment="1">
      <alignment horizontal="center" vertical="center"/>
    </xf>
    <xf numFmtId="4" fontId="38" fillId="0" borderId="13" xfId="574" applyNumberFormat="1" applyFont="1" applyBorder="1" applyAlignment="1">
      <alignment horizontal="center" vertical="center"/>
    </xf>
    <xf numFmtId="166" fontId="38" fillId="0" borderId="12" xfId="574" applyFont="1" applyBorder="1" applyAlignment="1">
      <alignment horizontal="center" vertical="center"/>
    </xf>
    <xf numFmtId="4" fontId="38" fillId="0" borderId="11" xfId="574" applyNumberFormat="1" applyFont="1" applyBorder="1" applyAlignment="1">
      <alignment horizontal="center" vertical="center"/>
    </xf>
    <xf numFmtId="0" fontId="38" fillId="0" borderId="30" xfId="574" applyNumberFormat="1" applyFont="1" applyBorder="1" applyAlignment="1">
      <alignment horizontal="center" vertical="center"/>
    </xf>
    <xf numFmtId="182" fontId="0" fillId="0" borderId="11" xfId="574" applyNumberFormat="1" applyFont="1" applyBorder="1" applyAlignment="1">
      <alignment horizontal="center" vertical="center"/>
    </xf>
    <xf numFmtId="0" fontId="38" fillId="0" borderId="35" xfId="0" applyFont="1" applyFill="1" applyBorder="1" applyAlignment="1">
      <alignment vertical="center" wrapText="1"/>
    </xf>
    <xf numFmtId="182" fontId="38" fillId="0" borderId="11" xfId="415" applyNumberFormat="1" applyFont="1" applyBorder="1" applyAlignment="1">
      <alignment vertical="center"/>
    </xf>
    <xf numFmtId="0" fontId="0" fillId="0" borderId="35" xfId="0" applyFill="1" applyBorder="1" applyAlignment="1">
      <alignment vertical="center" wrapText="1"/>
    </xf>
    <xf numFmtId="0" fontId="64" fillId="0" borderId="11" xfId="281" applyFont="1" applyBorder="1" applyAlignment="1">
      <alignment vertical="center" wrapText="1"/>
    </xf>
    <xf numFmtId="0" fontId="64" fillId="0" borderId="11" xfId="0" applyFont="1" applyFill="1" applyBorder="1" applyAlignment="1">
      <alignment horizontal="left" vertical="center" wrapText="1"/>
    </xf>
    <xf numFmtId="0" fontId="64" fillId="51" borderId="11" xfId="0" applyFont="1" applyFill="1" applyBorder="1" applyAlignment="1">
      <alignment horizontal="left" vertical="center" wrapText="1"/>
    </xf>
    <xf numFmtId="182" fontId="38" fillId="0" borderId="11" xfId="607" applyNumberFormat="1" applyFont="1" applyFill="1" applyBorder="1" applyAlignment="1">
      <alignment vertical="center"/>
    </xf>
    <xf numFmtId="182" fontId="64" fillId="0" borderId="11" xfId="607" applyNumberFormat="1" applyFont="1" applyFill="1" applyBorder="1" applyAlignment="1">
      <alignment vertical="center"/>
    </xf>
    <xf numFmtId="182" fontId="64" fillId="51" borderId="11" xfId="607" applyNumberFormat="1" applyFont="1" applyFill="1" applyBorder="1" applyAlignment="1">
      <alignment vertical="center"/>
    </xf>
    <xf numFmtId="0" fontId="38" fillId="0" borderId="12" xfId="0" applyFont="1" applyFill="1" applyBorder="1" applyAlignment="1">
      <alignment horizontal="right" vertical="center"/>
    </xf>
    <xf numFmtId="0" fontId="64" fillId="0" borderId="13" xfId="0" applyNumberFormat="1" applyFont="1" applyFill="1" applyBorder="1" applyAlignment="1">
      <alignment horizontal="left" vertical="center"/>
    </xf>
    <xf numFmtId="166" fontId="38" fillId="0" borderId="28" xfId="415" applyNumberFormat="1" applyBorder="1" applyAlignment="1">
      <alignment vertical="center"/>
    </xf>
    <xf numFmtId="0" fontId="64" fillId="0" borderId="12" xfId="0" applyFont="1" applyFill="1" applyBorder="1" applyAlignment="1">
      <alignment horizontal="right" vertical="center"/>
    </xf>
    <xf numFmtId="0" fontId="64" fillId="51" borderId="12" xfId="0" applyFont="1" applyFill="1" applyBorder="1" applyAlignment="1">
      <alignment horizontal="right" vertical="center"/>
    </xf>
    <xf numFmtId="0" fontId="64" fillId="51" borderId="13" xfId="0" applyNumberFormat="1" applyFont="1" applyFill="1" applyBorder="1" applyAlignment="1">
      <alignment horizontal="left" vertical="center"/>
    </xf>
    <xf numFmtId="166" fontId="0" fillId="0" borderId="28" xfId="415" applyNumberFormat="1" applyFont="1" applyBorder="1" applyAlignment="1">
      <alignment vertical="center"/>
    </xf>
    <xf numFmtId="0" fontId="38" fillId="0" borderId="13" xfId="0" applyNumberFormat="1" applyFont="1" applyBorder="1" applyAlignment="1">
      <alignment horizontal="center" vertical="center"/>
    </xf>
    <xf numFmtId="4" fontId="38" fillId="0" borderId="28" xfId="574" applyNumberFormat="1" applyFont="1" applyBorder="1" applyAlignment="1">
      <alignment horizontal="center" vertical="center"/>
    </xf>
    <xf numFmtId="4" fontId="38" fillId="0" borderId="0" xfId="574" applyNumberFormat="1" applyFont="1" applyBorder="1" applyAlignment="1">
      <alignment horizontal="left" vertical="center"/>
    </xf>
    <xf numFmtId="0" fontId="0" fillId="0" borderId="36" xfId="0" applyFill="1" applyBorder="1" applyAlignment="1">
      <alignment vertical="center" wrapText="1"/>
    </xf>
    <xf numFmtId="182" fontId="0" fillId="0" borderId="37" xfId="417" applyNumberFormat="1" applyFont="1" applyFill="1" applyBorder="1" applyAlignment="1" applyProtection="1">
      <alignment vertical="center"/>
    </xf>
    <xf numFmtId="0" fontId="38" fillId="0" borderId="11" xfId="0" applyFont="1" applyFill="1" applyBorder="1" applyAlignment="1">
      <alignment horizontal="center" vertical="center"/>
    </xf>
    <xf numFmtId="4" fontId="0" fillId="0" borderId="38" xfId="417" applyNumberFormat="1" applyFont="1" applyFill="1" applyBorder="1" applyAlignment="1" applyProtection="1">
      <alignment vertical="center"/>
    </xf>
    <xf numFmtId="0" fontId="38" fillId="0" borderId="36" xfId="0" applyFont="1" applyFill="1" applyBorder="1" applyAlignment="1">
      <alignment vertical="center" wrapText="1"/>
    </xf>
    <xf numFmtId="182" fontId="0" fillId="0" borderId="39" xfId="417" applyNumberFormat="1" applyFont="1" applyFill="1" applyBorder="1" applyAlignment="1" applyProtection="1">
      <alignment vertical="center"/>
    </xf>
    <xf numFmtId="0" fontId="38" fillId="0" borderId="10" xfId="0" applyFont="1" applyFill="1" applyBorder="1" applyAlignment="1">
      <alignment vertical="center" wrapText="1"/>
    </xf>
    <xf numFmtId="0" fontId="0" fillId="0" borderId="13" xfId="309" applyNumberFormat="1" applyFont="1" applyFill="1" applyBorder="1" applyAlignment="1">
      <alignment horizontal="center" vertical="center"/>
    </xf>
    <xf numFmtId="0" fontId="3" fillId="0" borderId="0" xfId="304" applyAlignment="1">
      <alignment horizontal="left" vertical="center"/>
    </xf>
    <xf numFmtId="0" fontId="38" fillId="0" borderId="0" xfId="304" applyFont="1" applyAlignment="1">
      <alignment horizontal="left" vertical="center"/>
    </xf>
    <xf numFmtId="166" fontId="38" fillId="0" borderId="0" xfId="574" applyFont="1" applyAlignment="1">
      <alignment horizontal="left" vertical="center"/>
    </xf>
    <xf numFmtId="0" fontId="65" fillId="0" borderId="0" xfId="304" quotePrefix="1" applyFont="1" applyAlignment="1">
      <alignment horizontal="left" vertical="center"/>
    </xf>
    <xf numFmtId="181" fontId="22" fillId="0" borderId="0" xfId="277" applyFont="1" applyAlignment="1">
      <alignment horizontal="left" vertical="center"/>
    </xf>
    <xf numFmtId="10" fontId="22" fillId="0" borderId="0" xfId="574" applyNumberFormat="1" applyFont="1" applyAlignment="1">
      <alignment horizontal="left" vertical="center"/>
    </xf>
    <xf numFmtId="166" fontId="3" fillId="0" borderId="0" xfId="574" applyFont="1" applyBorder="1" applyAlignment="1">
      <alignment horizontal="left" vertical="center"/>
    </xf>
    <xf numFmtId="10" fontId="22" fillId="0" borderId="0" xfId="407" applyNumberFormat="1" applyFont="1" applyAlignment="1">
      <alignment horizontal="left" vertical="center"/>
    </xf>
    <xf numFmtId="166" fontId="38" fillId="0" borderId="0" xfId="574" applyFont="1" applyBorder="1" applyAlignment="1">
      <alignment horizontal="left" vertical="center"/>
    </xf>
    <xf numFmtId="0" fontId="3" fillId="0" borderId="0" xfId="304" applyBorder="1" applyAlignment="1">
      <alignment horizontal="left" vertical="center"/>
    </xf>
    <xf numFmtId="166" fontId="22" fillId="0" borderId="0" xfId="574" applyFont="1" applyAlignment="1">
      <alignment horizontal="left" vertical="center"/>
    </xf>
    <xf numFmtId="166" fontId="3" fillId="0" borderId="0" xfId="574" applyFont="1" applyAlignment="1">
      <alignment horizontal="left" vertical="center"/>
    </xf>
    <xf numFmtId="166" fontId="3" fillId="0" borderId="0" xfId="304" applyNumberFormat="1" applyFont="1" applyAlignment="1">
      <alignment horizontal="left" vertical="center"/>
    </xf>
    <xf numFmtId="166" fontId="3" fillId="0" borderId="0" xfId="304" applyNumberFormat="1" applyAlignment="1">
      <alignment horizontal="left" vertical="center"/>
    </xf>
    <xf numFmtId="49" fontId="22" fillId="45" borderId="0" xfId="304" applyNumberFormat="1" applyFont="1" applyFill="1" applyAlignment="1">
      <alignment horizontal="left" vertical="center"/>
    </xf>
    <xf numFmtId="0" fontId="63" fillId="0" borderId="11" xfId="309" applyNumberFormat="1" applyFont="1" applyFill="1" applyBorder="1" applyAlignment="1">
      <alignment horizontal="center" vertical="center"/>
    </xf>
    <xf numFmtId="0" fontId="38" fillId="0" borderId="11" xfId="309" applyNumberFormat="1" applyFont="1" applyFill="1" applyBorder="1" applyAlignment="1">
      <alignment horizontal="center" vertical="center"/>
    </xf>
    <xf numFmtId="0" fontId="66" fillId="0" borderId="0" xfId="0" applyFont="1" applyAlignment="1">
      <alignment vertical="center"/>
    </xf>
    <xf numFmtId="4" fontId="38" fillId="0" borderId="13" xfId="574" applyNumberFormat="1" applyFont="1" applyBorder="1" applyAlignment="1">
      <alignment horizontal="center" vertical="center" wrapText="1"/>
    </xf>
    <xf numFmtId="4" fontId="38" fillId="0" borderId="11" xfId="574" applyNumberFormat="1" applyFont="1" applyBorder="1" applyAlignment="1">
      <alignment horizontal="left" vertical="center"/>
    </xf>
    <xf numFmtId="0" fontId="66" fillId="0" borderId="11" xfId="0" applyFont="1" applyBorder="1" applyAlignment="1">
      <alignment vertical="center"/>
    </xf>
    <xf numFmtId="0" fontId="63" fillId="0" borderId="0" xfId="304" applyFont="1" applyAlignment="1">
      <alignment vertical="center"/>
    </xf>
    <xf numFmtId="0" fontId="63" fillId="0" borderId="0" xfId="304" applyFont="1" applyBorder="1" applyAlignment="1">
      <alignment horizontal="center" vertical="center"/>
    </xf>
    <xf numFmtId="0" fontId="67" fillId="0" borderId="0" xfId="304" quotePrefix="1" applyFont="1" applyAlignment="1">
      <alignment horizontal="left" vertical="center"/>
    </xf>
    <xf numFmtId="4" fontId="67" fillId="47" borderId="12" xfId="312" applyNumberFormat="1" applyFont="1" applyFill="1" applyBorder="1" applyAlignment="1">
      <alignment horizontal="right" vertical="center" wrapText="1"/>
    </xf>
    <xf numFmtId="0" fontId="67" fillId="47" borderId="28" xfId="312" applyFont="1" applyFill="1" applyBorder="1" applyAlignment="1">
      <alignment horizontal="left" vertical="center" wrapText="1"/>
    </xf>
    <xf numFmtId="0" fontId="63" fillId="0" borderId="0" xfId="304" applyFont="1" applyAlignment="1">
      <alignment horizontal="left" vertical="center"/>
    </xf>
    <xf numFmtId="0" fontId="67" fillId="48" borderId="11" xfId="312" applyFont="1" applyFill="1" applyBorder="1" applyAlignment="1">
      <alignment horizontal="center" vertical="center" wrapText="1"/>
    </xf>
    <xf numFmtId="0" fontId="67" fillId="48" borderId="25" xfId="312" applyFont="1" applyFill="1" applyBorder="1" applyAlignment="1">
      <alignment horizontal="center" vertical="center" wrapText="1"/>
    </xf>
    <xf numFmtId="0" fontId="68" fillId="0" borderId="0" xfId="304" applyFont="1" applyBorder="1" applyAlignment="1">
      <alignment horizontal="center" vertical="center"/>
    </xf>
    <xf numFmtId="0" fontId="63" fillId="0" borderId="11" xfId="304" applyFont="1" applyBorder="1" applyAlignment="1">
      <alignment vertical="center"/>
    </xf>
    <xf numFmtId="182" fontId="63" fillId="0" borderId="11" xfId="574" applyNumberFormat="1" applyFont="1" applyBorder="1" applyAlignment="1">
      <alignment horizontal="center" vertical="center"/>
    </xf>
    <xf numFmtId="4" fontId="63" fillId="0" borderId="13" xfId="574" applyNumberFormat="1" applyFont="1" applyBorder="1" applyAlignment="1">
      <alignment horizontal="center" vertical="center"/>
    </xf>
    <xf numFmtId="166" fontId="63" fillId="0" borderId="12" xfId="574" applyFont="1" applyBorder="1" applyAlignment="1">
      <alignment horizontal="center" vertical="center"/>
    </xf>
    <xf numFmtId="0" fontId="63" fillId="0" borderId="13" xfId="0" applyFont="1" applyBorder="1" applyAlignment="1">
      <alignment horizontal="center" vertical="center"/>
    </xf>
    <xf numFmtId="49" fontId="63" fillId="0" borderId="28" xfId="574" applyNumberFormat="1" applyFont="1" applyBorder="1" applyAlignment="1">
      <alignment horizontal="center" vertical="center"/>
    </xf>
    <xf numFmtId="4" fontId="63" fillId="0" borderId="28" xfId="574" applyNumberFormat="1" applyFont="1" applyBorder="1" applyAlignment="1">
      <alignment horizontal="center" vertical="center"/>
    </xf>
    <xf numFmtId="4" fontId="63" fillId="0" borderId="11" xfId="574" applyNumberFormat="1" applyFont="1" applyBorder="1" applyAlignment="1">
      <alignment horizontal="center" vertical="center"/>
    </xf>
    <xf numFmtId="166" fontId="63" fillId="0" borderId="0" xfId="574" applyFont="1" applyBorder="1" applyAlignment="1">
      <alignment vertical="center"/>
    </xf>
    <xf numFmtId="4" fontId="63" fillId="0" borderId="0" xfId="574" applyNumberFormat="1" applyFont="1" applyBorder="1" applyAlignment="1">
      <alignment horizontal="left" vertical="center"/>
    </xf>
    <xf numFmtId="175" fontId="63" fillId="0" borderId="11" xfId="574" applyNumberFormat="1" applyFont="1" applyBorder="1" applyAlignment="1">
      <alignment vertical="center"/>
    </xf>
    <xf numFmtId="166" fontId="63" fillId="0" borderId="11" xfId="574" applyFont="1" applyBorder="1" applyAlignment="1">
      <alignment horizontal="center" vertical="center"/>
    </xf>
    <xf numFmtId="166" fontId="63" fillId="0" borderId="13" xfId="574" applyFont="1" applyBorder="1" applyAlignment="1">
      <alignment horizontal="center" vertical="center"/>
    </xf>
    <xf numFmtId="166" fontId="63" fillId="0" borderId="28" xfId="574" applyFont="1" applyBorder="1" applyAlignment="1">
      <alignment vertical="center"/>
    </xf>
    <xf numFmtId="166" fontId="63" fillId="0" borderId="0" xfId="574" applyFont="1" applyBorder="1" applyAlignment="1">
      <alignment horizontal="left" vertical="center"/>
    </xf>
    <xf numFmtId="166" fontId="63" fillId="0" borderId="11" xfId="574" applyFont="1" applyBorder="1" applyAlignment="1">
      <alignment vertical="center"/>
    </xf>
    <xf numFmtId="168" fontId="63" fillId="0" borderId="0" xfId="606" applyFont="1" applyFill="1" applyBorder="1" applyAlignment="1" applyProtection="1">
      <alignment vertical="center"/>
    </xf>
    <xf numFmtId="175" fontId="63" fillId="0" borderId="11" xfId="574" applyNumberFormat="1" applyFont="1" applyBorder="1" applyAlignment="1">
      <alignment horizontal="center" vertical="center"/>
    </xf>
    <xf numFmtId="166" fontId="63" fillId="0" borderId="28" xfId="574" applyFont="1" applyBorder="1" applyAlignment="1">
      <alignment horizontal="center" vertical="center"/>
    </xf>
    <xf numFmtId="166" fontId="63" fillId="0" borderId="0" xfId="0" applyNumberFormat="1" applyFont="1" applyAlignment="1">
      <alignment vertical="center"/>
    </xf>
    <xf numFmtId="0" fontId="63" fillId="0" borderId="11" xfId="425" applyNumberFormat="1" applyFont="1" applyBorder="1" applyAlignment="1">
      <alignment horizontal="center" vertical="center"/>
    </xf>
    <xf numFmtId="166" fontId="63" fillId="0" borderId="0" xfId="304" applyNumberFormat="1" applyFont="1" applyAlignment="1">
      <alignment vertical="center"/>
    </xf>
    <xf numFmtId="0" fontId="63" fillId="0" borderId="11" xfId="304" applyFont="1" applyBorder="1" applyAlignment="1">
      <alignment vertical="center" wrapText="1"/>
    </xf>
    <xf numFmtId="0" fontId="63" fillId="0" borderId="11" xfId="425" quotePrefix="1" applyNumberFormat="1" applyFont="1" applyBorder="1" applyAlignment="1">
      <alignment horizontal="center" vertical="center"/>
    </xf>
    <xf numFmtId="0" fontId="63" fillId="0" borderId="0" xfId="0" applyFont="1" applyAlignment="1">
      <alignment vertical="center"/>
    </xf>
    <xf numFmtId="0" fontId="63" fillId="0" borderId="11" xfId="609" applyNumberFormat="1" applyFont="1" applyBorder="1" applyAlignment="1">
      <alignment horizontal="center" vertical="center"/>
    </xf>
    <xf numFmtId="0" fontId="63" fillId="0" borderId="12" xfId="304" applyFont="1" applyBorder="1" applyAlignment="1">
      <alignment vertical="center"/>
    </xf>
    <xf numFmtId="4" fontId="63" fillId="0" borderId="13" xfId="574" applyNumberFormat="1" applyFont="1" applyBorder="1" applyAlignment="1">
      <alignment vertical="center"/>
    </xf>
    <xf numFmtId="166" fontId="63" fillId="0" borderId="13" xfId="574" applyFont="1" applyBorder="1" applyAlignment="1">
      <alignment vertical="center"/>
    </xf>
    <xf numFmtId="166" fontId="63" fillId="0" borderId="28" xfId="304" applyNumberFormat="1" applyFont="1" applyBorder="1" applyAlignment="1">
      <alignment vertical="center"/>
    </xf>
    <xf numFmtId="4" fontId="67" fillId="0" borderId="12" xfId="574" applyNumberFormat="1" applyFont="1" applyBorder="1" applyAlignment="1">
      <alignment horizontal="left" vertical="center"/>
    </xf>
    <xf numFmtId="4" fontId="67" fillId="0" borderId="11" xfId="574" applyNumberFormat="1" applyFont="1" applyBorder="1" applyAlignment="1">
      <alignment horizontal="center" vertical="center"/>
    </xf>
    <xf numFmtId="166" fontId="67" fillId="0" borderId="0" xfId="574" applyNumberFormat="1" applyFont="1" applyBorder="1" applyAlignment="1">
      <alignment vertical="center"/>
    </xf>
    <xf numFmtId="166" fontId="63" fillId="0" borderId="0" xfId="574" applyFont="1" applyAlignment="1">
      <alignment horizontal="left" vertical="center"/>
    </xf>
    <xf numFmtId="0" fontId="67" fillId="0" borderId="29" xfId="574" applyNumberFormat="1" applyFont="1" applyBorder="1" applyAlignment="1">
      <alignment horizontal="left" vertical="center"/>
    </xf>
    <xf numFmtId="0" fontId="63" fillId="0" borderId="30" xfId="574" applyNumberFormat="1" applyFont="1" applyBorder="1" applyAlignment="1">
      <alignment vertical="center"/>
    </xf>
    <xf numFmtId="166" fontId="63" fillId="0" borderId="30" xfId="574" applyFont="1" applyBorder="1" applyAlignment="1">
      <alignment vertical="center"/>
    </xf>
    <xf numFmtId="166" fontId="63" fillId="0" borderId="30" xfId="574" applyFont="1" applyBorder="1" applyAlignment="1">
      <alignment horizontal="center" vertical="center"/>
    </xf>
    <xf numFmtId="166" fontId="63" fillId="0" borderId="31" xfId="574" applyFont="1" applyBorder="1" applyAlignment="1">
      <alignment vertical="center"/>
    </xf>
    <xf numFmtId="166" fontId="67" fillId="0" borderId="0" xfId="304" applyNumberFormat="1" applyFont="1" applyBorder="1" applyAlignment="1">
      <alignment vertical="center"/>
    </xf>
    <xf numFmtId="0" fontId="67" fillId="0" borderId="12" xfId="574" applyNumberFormat="1" applyFont="1" applyBorder="1" applyAlignment="1">
      <alignment horizontal="left" vertical="center"/>
    </xf>
    <xf numFmtId="0" fontId="63" fillId="0" borderId="13" xfId="574" applyNumberFormat="1" applyFont="1" applyBorder="1" applyAlignment="1">
      <alignment vertical="center"/>
    </xf>
    <xf numFmtId="10" fontId="67" fillId="0" borderId="0" xfId="407" applyNumberFormat="1" applyFont="1" applyAlignment="1">
      <alignment horizontal="left" vertical="center"/>
    </xf>
    <xf numFmtId="166" fontId="67" fillId="0" borderId="0" xfId="304" applyNumberFormat="1" applyFont="1" applyAlignment="1">
      <alignment vertical="center"/>
    </xf>
    <xf numFmtId="0" fontId="63" fillId="0" borderId="0" xfId="574" applyNumberFormat="1" applyFont="1" applyBorder="1" applyAlignment="1">
      <alignment horizontal="left" vertical="center"/>
    </xf>
    <xf numFmtId="0" fontId="67" fillId="0" borderId="0" xfId="574" applyNumberFormat="1" applyFont="1" applyBorder="1" applyAlignment="1">
      <alignment horizontal="left" vertical="center"/>
    </xf>
    <xf numFmtId="166" fontId="63" fillId="0" borderId="0" xfId="574" applyFont="1" applyBorder="1" applyAlignment="1">
      <alignment horizontal="center" vertical="center"/>
    </xf>
    <xf numFmtId="4" fontId="0" fillId="0" borderId="13" xfId="574" applyNumberFormat="1" applyFont="1" applyBorder="1" applyAlignment="1">
      <alignment horizontal="center" vertical="center" wrapText="1"/>
    </xf>
    <xf numFmtId="4" fontId="0" fillId="0" borderId="11" xfId="304" applyNumberFormat="1" applyFont="1" applyBorder="1" applyAlignment="1">
      <alignment vertical="center"/>
    </xf>
    <xf numFmtId="4" fontId="0" fillId="0" borderId="11" xfId="574" applyNumberFormat="1" applyFont="1" applyBorder="1" applyAlignment="1">
      <alignment horizontal="left" vertical="center" wrapText="1"/>
    </xf>
    <xf numFmtId="168" fontId="38" fillId="0" borderId="0" xfId="606" applyFont="1" applyFill="1" applyBorder="1" applyAlignment="1" applyProtection="1">
      <alignment vertical="center"/>
    </xf>
    <xf numFmtId="166" fontId="38" fillId="0" borderId="0" xfId="0" applyNumberFormat="1" applyFont="1" applyAlignment="1">
      <alignment vertical="center"/>
    </xf>
    <xf numFmtId="4" fontId="3" fillId="0" borderId="11" xfId="304" applyNumberFormat="1" applyFont="1" applyBorder="1" applyAlignment="1">
      <alignment vertical="center" wrapText="1"/>
    </xf>
    <xf numFmtId="2" fontId="63" fillId="0" borderId="11" xfId="309" applyNumberFormat="1" applyFont="1" applyFill="1" applyBorder="1" applyAlignment="1">
      <alignment horizontal="justify" vertical="center" wrapText="1"/>
    </xf>
    <xf numFmtId="10" fontId="38" fillId="0" borderId="11" xfId="335" applyNumberFormat="1" applyFont="1" applyFill="1" applyBorder="1" applyAlignment="1">
      <alignment horizontal="center" vertical="center"/>
    </xf>
    <xf numFmtId="10" fontId="38" fillId="0" borderId="25" xfId="335" applyNumberFormat="1" applyFont="1" applyFill="1" applyBorder="1" applyAlignment="1">
      <alignment horizontal="center" vertical="center" wrapText="1"/>
    </xf>
    <xf numFmtId="10" fontId="22" fillId="0" borderId="0" xfId="307" applyNumberFormat="1" applyFont="1" applyAlignment="1">
      <alignment vertical="center"/>
    </xf>
    <xf numFmtId="10" fontId="22" fillId="0" borderId="0" xfId="407" applyNumberFormat="1" applyFont="1" applyAlignment="1">
      <alignment horizontal="center" vertical="center"/>
    </xf>
    <xf numFmtId="0" fontId="63" fillId="0" borderId="13" xfId="574" applyNumberFormat="1" applyFont="1" applyBorder="1" applyAlignment="1">
      <alignment horizontal="center" vertical="center"/>
    </xf>
    <xf numFmtId="166" fontId="0" fillId="0" borderId="11" xfId="309" applyNumberFormat="1" applyFont="1" applyFill="1" applyBorder="1" applyAlignment="1">
      <alignment horizontal="center" vertical="center"/>
    </xf>
    <xf numFmtId="0" fontId="0" fillId="0" borderId="0" xfId="304" applyFont="1" applyAlignment="1">
      <alignment vertical="center"/>
    </xf>
    <xf numFmtId="183" fontId="38" fillId="0" borderId="0" xfId="333" applyNumberFormat="1" applyAlignment="1">
      <alignment horizontal="left" vertical="center"/>
    </xf>
    <xf numFmtId="4" fontId="38" fillId="0" borderId="0" xfId="307" applyNumberFormat="1" applyAlignment="1">
      <alignment vertical="center"/>
    </xf>
    <xf numFmtId="182" fontId="59" fillId="0" borderId="11" xfId="415" applyNumberFormat="1" applyFont="1" applyBorder="1" applyAlignment="1">
      <alignment vertical="center"/>
    </xf>
    <xf numFmtId="1" fontId="59" fillId="0" borderId="28" xfId="417" quotePrefix="1" applyNumberFormat="1" applyFont="1" applyFill="1" applyBorder="1" applyAlignment="1">
      <alignment horizontal="left" vertical="center"/>
    </xf>
    <xf numFmtId="170" fontId="0" fillId="0" borderId="10" xfId="417" applyNumberFormat="1" applyFont="1" applyFill="1" applyBorder="1" applyAlignment="1" applyProtection="1">
      <alignment vertical="center"/>
    </xf>
    <xf numFmtId="4" fontId="22" fillId="0" borderId="11" xfId="309" applyNumberFormat="1" applyFont="1" applyFill="1" applyBorder="1" applyAlignment="1">
      <alignment horizontal="center" vertical="center"/>
    </xf>
    <xf numFmtId="4" fontId="0" fillId="0" borderId="11" xfId="304" applyNumberFormat="1" applyFont="1" applyFill="1" applyBorder="1" applyAlignment="1">
      <alignment vertical="center" wrapText="1"/>
    </xf>
    <xf numFmtId="166" fontId="63" fillId="0" borderId="30" xfId="574" applyFont="1" applyBorder="1" applyAlignment="1">
      <alignment horizontal="center" vertical="center"/>
    </xf>
    <xf numFmtId="0" fontId="0" fillId="0" borderId="0" xfId="0" applyFont="1" applyAlignment="1" applyProtection="1">
      <alignment vertical="top"/>
      <protection locked="0"/>
    </xf>
    <xf numFmtId="0" fontId="0" fillId="0" borderId="0" xfId="0" applyNumberFormat="1" applyFont="1" applyAlignment="1" applyProtection="1">
      <alignment vertical="center"/>
      <protection locked="0"/>
    </xf>
    <xf numFmtId="0" fontId="0" fillId="0" borderId="0" xfId="0" applyFont="1" applyAlignment="1" applyProtection="1">
      <alignment vertical="center"/>
      <protection locked="0"/>
    </xf>
    <xf numFmtId="43" fontId="0" fillId="0" borderId="0" xfId="0" applyNumberFormat="1" applyFont="1" applyAlignment="1" applyProtection="1">
      <alignment vertical="center"/>
      <protection locked="0"/>
    </xf>
    <xf numFmtId="0" fontId="0" fillId="0" borderId="0" xfId="0" applyFont="1" applyAlignment="1" applyProtection="1">
      <alignment horizontal="left" vertical="center"/>
      <protection locked="0"/>
    </xf>
    <xf numFmtId="0" fontId="0" fillId="0" borderId="11" xfId="304" applyFont="1" applyFill="1" applyBorder="1" applyAlignment="1">
      <alignment vertical="center"/>
    </xf>
    <xf numFmtId="0" fontId="63" fillId="0" borderId="13" xfId="0" quotePrefix="1" applyFont="1" applyBorder="1" applyAlignment="1">
      <alignment horizontal="center" vertical="center"/>
    </xf>
    <xf numFmtId="10" fontId="67" fillId="0" borderId="0" xfId="407" applyNumberFormat="1" applyFont="1" applyAlignment="1">
      <alignment horizontal="center" vertical="center"/>
    </xf>
    <xf numFmtId="43" fontId="38" fillId="0" borderId="0" xfId="304" applyNumberFormat="1" applyFont="1" applyAlignment="1">
      <alignment vertical="center"/>
    </xf>
    <xf numFmtId="0" fontId="38" fillId="0" borderId="11" xfId="304" applyFont="1" applyFill="1" applyBorder="1" applyAlignment="1">
      <alignment vertical="center"/>
    </xf>
    <xf numFmtId="0" fontId="63" fillId="0" borderId="11" xfId="304" applyFont="1" applyBorder="1" applyAlignment="1">
      <alignment horizontal="justify" vertical="center" wrapText="1"/>
    </xf>
    <xf numFmtId="0" fontId="63" fillId="0" borderId="11" xfId="304" applyFont="1" applyBorder="1" applyAlignment="1">
      <alignment horizontal="center" vertical="center"/>
    </xf>
    <xf numFmtId="166" fontId="63" fillId="0" borderId="0" xfId="574" applyFont="1" applyAlignment="1">
      <alignment vertical="center"/>
    </xf>
    <xf numFmtId="169" fontId="38" fillId="0" borderId="0" xfId="606" applyNumberFormat="1" applyAlignment="1">
      <alignment vertical="center"/>
    </xf>
    <xf numFmtId="171" fontId="38" fillId="0" borderId="11" xfId="574" applyNumberFormat="1" applyFont="1" applyBorder="1" applyAlignment="1">
      <alignment horizontal="center" vertical="center"/>
    </xf>
    <xf numFmtId="4" fontId="22" fillId="0" borderId="11" xfId="307" applyNumberFormat="1" applyFont="1" applyFill="1" applyBorder="1" applyAlignment="1">
      <alignment horizontal="center" vertical="center"/>
    </xf>
    <xf numFmtId="166" fontId="22" fillId="0" borderId="11" xfId="309" applyNumberFormat="1" applyFont="1" applyFill="1" applyBorder="1" applyAlignment="1">
      <alignment horizontal="center" vertical="center"/>
    </xf>
    <xf numFmtId="166" fontId="38" fillId="0" borderId="11" xfId="309" applyNumberFormat="1" applyFont="1" applyFill="1" applyBorder="1" applyAlignment="1">
      <alignment vertical="center"/>
    </xf>
    <xf numFmtId="166" fontId="38" fillId="0" borderId="11" xfId="576" applyNumberFormat="1" applyFont="1" applyFill="1" applyBorder="1" applyAlignment="1">
      <alignment vertical="center"/>
    </xf>
    <xf numFmtId="4" fontId="22" fillId="0" borderId="25" xfId="309" applyNumberFormat="1" applyFont="1" applyFill="1" applyBorder="1" applyAlignment="1">
      <alignment horizontal="center" vertical="center"/>
    </xf>
    <xf numFmtId="0" fontId="38" fillId="0" borderId="11" xfId="609" applyNumberFormat="1" applyFont="1" applyFill="1" applyBorder="1" applyAlignment="1">
      <alignment horizontal="center" vertical="center"/>
    </xf>
    <xf numFmtId="49" fontId="57" fillId="0" borderId="0" xfId="307" applyNumberFormat="1" applyFont="1" applyFill="1" applyAlignment="1">
      <alignment horizontal="left" vertical="center"/>
    </xf>
    <xf numFmtId="166" fontId="27" fillId="0" borderId="0" xfId="309" applyNumberFormat="1" applyFont="1" applyFill="1" applyAlignment="1">
      <alignment horizontal="left" vertical="center"/>
    </xf>
    <xf numFmtId="0" fontId="38" fillId="0" borderId="0" xfId="309" applyFill="1" applyAlignment="1">
      <alignment vertical="center"/>
    </xf>
    <xf numFmtId="49" fontId="58" fillId="0" borderId="0" xfId="575" applyNumberFormat="1" applyFont="1" applyFill="1" applyAlignment="1">
      <alignment vertical="center"/>
    </xf>
    <xf numFmtId="166" fontId="35" fillId="0" borderId="0" xfId="309" applyNumberFormat="1" applyFont="1" applyFill="1" applyAlignment="1">
      <alignment vertical="center"/>
    </xf>
    <xf numFmtId="166" fontId="42" fillId="0" borderId="0" xfId="309" applyNumberFormat="1" applyFont="1" applyFill="1" applyAlignment="1">
      <alignment vertical="center"/>
    </xf>
    <xf numFmtId="166" fontId="23" fillId="0" borderId="0" xfId="309" applyNumberFormat="1" applyFont="1" applyFill="1" applyBorder="1" applyAlignment="1">
      <alignment horizontal="center" vertical="center"/>
    </xf>
    <xf numFmtId="166" fontId="38" fillId="0" borderId="11" xfId="576" applyFont="1" applyFill="1" applyBorder="1" applyAlignment="1">
      <alignment vertical="center"/>
    </xf>
    <xf numFmtId="166" fontId="22" fillId="0" borderId="11" xfId="309" applyNumberFormat="1" applyFont="1" applyFill="1" applyBorder="1" applyAlignment="1">
      <alignment vertical="center"/>
    </xf>
    <xf numFmtId="49" fontId="32" fillId="0" borderId="11" xfId="309" applyNumberFormat="1" applyFont="1" applyFill="1" applyBorder="1" applyAlignment="1">
      <alignment horizontal="center" vertical="center" wrapText="1"/>
    </xf>
    <xf numFmtId="0" fontId="32" fillId="0" borderId="11" xfId="309" applyNumberFormat="1" applyFont="1" applyFill="1" applyBorder="1" applyAlignment="1">
      <alignment horizontal="center" vertical="center" wrapText="1"/>
    </xf>
    <xf numFmtId="170" fontId="38" fillId="0" borderId="11" xfId="576" applyNumberFormat="1" applyFont="1" applyFill="1" applyBorder="1" applyAlignment="1">
      <alignment horizontal="center" vertical="center"/>
    </xf>
    <xf numFmtId="0" fontId="38" fillId="0" borderId="0" xfId="309" applyFont="1" applyFill="1" applyAlignment="1">
      <alignment vertical="center"/>
    </xf>
    <xf numFmtId="49" fontId="69" fillId="0" borderId="11" xfId="309" applyNumberFormat="1" applyFont="1" applyFill="1" applyBorder="1" applyAlignment="1">
      <alignment horizontal="center" vertical="center" wrapText="1"/>
    </xf>
    <xf numFmtId="49" fontId="70" fillId="0" borderId="11" xfId="309" applyNumberFormat="1" applyFont="1" applyFill="1" applyBorder="1" applyAlignment="1">
      <alignment horizontal="center" vertical="center" wrapText="1"/>
    </xf>
    <xf numFmtId="0" fontId="63" fillId="0" borderId="0" xfId="309" applyFont="1" applyFill="1" applyAlignment="1">
      <alignment vertical="center"/>
    </xf>
    <xf numFmtId="166" fontId="40" fillId="0" borderId="0" xfId="309" applyNumberFormat="1" applyFont="1" applyFill="1" applyBorder="1" applyAlignment="1">
      <alignment vertical="center"/>
    </xf>
    <xf numFmtId="166" fontId="38" fillId="0" borderId="40" xfId="309" applyNumberFormat="1" applyFont="1" applyFill="1" applyBorder="1" applyAlignment="1">
      <alignment vertical="center"/>
    </xf>
    <xf numFmtId="166" fontId="38" fillId="0" borderId="0" xfId="309" applyNumberFormat="1" applyFont="1" applyFill="1" applyBorder="1" applyAlignment="1">
      <alignment vertical="center"/>
    </xf>
    <xf numFmtId="166" fontId="63" fillId="0" borderId="40" xfId="309" applyNumberFormat="1" applyFont="1" applyFill="1" applyBorder="1" applyAlignment="1">
      <alignment vertical="center"/>
    </xf>
    <xf numFmtId="166" fontId="63" fillId="0" borderId="0" xfId="309" applyNumberFormat="1" applyFont="1" applyFill="1" applyBorder="1" applyAlignment="1">
      <alignment vertical="center"/>
    </xf>
    <xf numFmtId="49" fontId="22" fillId="0" borderId="11" xfId="309" applyNumberFormat="1" applyFont="1" applyFill="1" applyBorder="1" applyAlignment="1">
      <alignment horizontal="center" vertical="center"/>
    </xf>
    <xf numFmtId="49" fontId="32" fillId="0" borderId="11" xfId="307" applyNumberFormat="1" applyFont="1" applyFill="1" applyBorder="1" applyAlignment="1">
      <alignment horizontal="center" vertical="center" wrapText="1"/>
    </xf>
    <xf numFmtId="166" fontId="22" fillId="0" borderId="11" xfId="307" applyNumberFormat="1" applyFont="1" applyFill="1" applyBorder="1" applyAlignment="1">
      <alignment horizontal="center" vertical="center"/>
    </xf>
    <xf numFmtId="4" fontId="38" fillId="0" borderId="11" xfId="307" applyNumberFormat="1" applyFont="1" applyFill="1" applyBorder="1" applyAlignment="1">
      <alignment horizontal="center" vertical="center"/>
    </xf>
    <xf numFmtId="4" fontId="38" fillId="0" borderId="11" xfId="575" applyNumberFormat="1" applyFont="1" applyFill="1" applyBorder="1" applyAlignment="1">
      <alignment horizontal="center" vertical="center"/>
    </xf>
    <xf numFmtId="0" fontId="70" fillId="0" borderId="11" xfId="309" applyNumberFormat="1" applyFont="1" applyFill="1" applyBorder="1" applyAlignment="1">
      <alignment horizontal="center" vertical="center" wrapText="1"/>
    </xf>
    <xf numFmtId="0" fontId="63" fillId="0" borderId="0" xfId="307" applyFont="1" applyFill="1" applyAlignment="1">
      <alignment vertical="center"/>
    </xf>
    <xf numFmtId="170" fontId="38" fillId="0" borderId="11" xfId="309" applyNumberFormat="1" applyFont="1" applyFill="1" applyBorder="1" applyAlignment="1">
      <alignment horizontal="center" vertical="center"/>
    </xf>
    <xf numFmtId="0" fontId="38" fillId="0" borderId="0" xfId="307" applyFont="1" applyFill="1" applyAlignment="1">
      <alignment vertical="center"/>
    </xf>
    <xf numFmtId="0" fontId="38" fillId="0" borderId="11" xfId="307" applyNumberFormat="1" applyFont="1" applyFill="1" applyBorder="1" applyAlignment="1">
      <alignment horizontal="center" vertical="center"/>
    </xf>
    <xf numFmtId="166" fontId="38" fillId="0" borderId="11" xfId="307" applyNumberFormat="1" applyFont="1" applyFill="1" applyBorder="1" applyAlignment="1">
      <alignment horizontal="center" vertical="center"/>
    </xf>
    <xf numFmtId="170" fontId="38" fillId="0" borderId="11" xfId="307" applyNumberFormat="1" applyFont="1" applyFill="1" applyBorder="1" applyAlignment="1">
      <alignment horizontal="center" vertical="center"/>
    </xf>
    <xf numFmtId="0" fontId="0" fillId="0" borderId="11" xfId="304" applyFont="1" applyBorder="1" applyAlignment="1">
      <alignment horizontal="center" vertical="center"/>
    </xf>
    <xf numFmtId="0" fontId="0" fillId="0" borderId="25" xfId="304" applyFont="1" applyBorder="1" applyAlignment="1">
      <alignment horizontal="center" vertical="center"/>
    </xf>
    <xf numFmtId="4" fontId="22" fillId="0" borderId="12" xfId="304" applyNumberFormat="1" applyFont="1" applyBorder="1" applyAlignment="1">
      <alignment horizontal="right" vertical="center"/>
    </xf>
    <xf numFmtId="0" fontId="22" fillId="0" borderId="28" xfId="304" applyFont="1" applyBorder="1" applyAlignment="1">
      <alignment horizontal="left" vertical="center"/>
    </xf>
    <xf numFmtId="168" fontId="33" fillId="0" borderId="11" xfId="0" applyNumberFormat="1" applyFont="1" applyFill="1" applyBorder="1" applyAlignment="1">
      <alignment vertical="center"/>
    </xf>
    <xf numFmtId="10" fontId="22" fillId="0" borderId="25" xfId="335" applyNumberFormat="1" applyFont="1" applyFill="1" applyBorder="1" applyAlignment="1">
      <alignment horizontal="center" vertical="center"/>
    </xf>
    <xf numFmtId="49" fontId="28" fillId="0" borderId="0" xfId="0" applyNumberFormat="1" applyFont="1" applyFill="1" applyAlignment="1">
      <alignment vertical="center"/>
    </xf>
    <xf numFmtId="0" fontId="23" fillId="0" borderId="0" xfId="281" applyNumberFormat="1" applyFont="1" applyFill="1" applyAlignment="1">
      <alignment vertical="center"/>
    </xf>
    <xf numFmtId="0" fontId="35" fillId="0" borderId="0" xfId="308" applyNumberFormat="1" applyFont="1" applyFill="1" applyAlignment="1">
      <alignment vertical="center"/>
    </xf>
    <xf numFmtId="0" fontId="42" fillId="0" borderId="0" xfId="308" applyNumberFormat="1" applyFont="1" applyFill="1" applyAlignment="1">
      <alignment vertical="center"/>
    </xf>
    <xf numFmtId="0" fontId="23" fillId="0" borderId="0" xfId="281" applyFont="1" applyFill="1" applyBorder="1" applyAlignment="1">
      <alignment horizontal="center" vertical="center"/>
    </xf>
    <xf numFmtId="0" fontId="22" fillId="0" borderId="20" xfId="314" applyFont="1" applyFill="1" applyBorder="1" applyAlignment="1">
      <alignment horizontal="center" vertical="center"/>
    </xf>
    <xf numFmtId="0" fontId="38" fillId="0" borderId="11" xfId="314" applyFont="1" applyFill="1" applyBorder="1" applyAlignment="1">
      <alignment horizontal="center" vertical="center"/>
    </xf>
    <xf numFmtId="0" fontId="38" fillId="0" borderId="11" xfId="314" applyFont="1" applyFill="1" applyBorder="1" applyAlignment="1">
      <alignment horizontal="left" vertical="center"/>
    </xf>
    <xf numFmtId="179" fontId="38" fillId="0" borderId="11" xfId="314" applyNumberFormat="1" applyFont="1" applyFill="1" applyBorder="1" applyAlignment="1">
      <alignment horizontal="center" vertical="center"/>
    </xf>
    <xf numFmtId="0" fontId="22" fillId="0" borderId="11" xfId="314" applyFont="1" applyFill="1" applyBorder="1" applyAlignment="1">
      <alignment horizontal="center" vertical="center"/>
    </xf>
    <xf numFmtId="0" fontId="22" fillId="0" borderId="12" xfId="314" applyFont="1" applyFill="1" applyBorder="1" applyAlignment="1">
      <alignment vertical="center"/>
    </xf>
    <xf numFmtId="10" fontId="22" fillId="0" borderId="12" xfId="314" applyNumberFormat="1" applyFont="1" applyFill="1" applyBorder="1" applyAlignment="1">
      <alignment horizontal="center" vertical="center"/>
    </xf>
    <xf numFmtId="10" fontId="22" fillId="0" borderId="11" xfId="335" applyNumberFormat="1" applyFont="1" applyFill="1" applyBorder="1" applyAlignment="1">
      <alignment horizontal="center" vertical="center"/>
    </xf>
    <xf numFmtId="0" fontId="22" fillId="0" borderId="12" xfId="314" applyFont="1" applyFill="1" applyBorder="1" applyAlignment="1">
      <alignment vertical="center" wrapText="1"/>
    </xf>
    <xf numFmtId="0" fontId="38" fillId="0" borderId="12" xfId="314" applyFont="1" applyFill="1" applyBorder="1" applyAlignment="1">
      <alignment vertical="center"/>
    </xf>
    <xf numFmtId="10" fontId="22" fillId="0" borderId="33" xfId="314" applyNumberFormat="1" applyFont="1" applyFill="1" applyBorder="1" applyAlignment="1">
      <alignment horizontal="center" vertical="center"/>
    </xf>
    <xf numFmtId="0" fontId="38" fillId="0" borderId="11" xfId="314" applyFont="1" applyFill="1" applyBorder="1" applyAlignment="1">
      <alignment vertical="center"/>
    </xf>
    <xf numFmtId="0" fontId="38" fillId="0" borderId="25" xfId="314" applyFont="1" applyFill="1" applyBorder="1" applyAlignment="1">
      <alignment horizontal="center" vertical="center" wrapText="1"/>
    </xf>
    <xf numFmtId="0" fontId="38" fillId="0" borderId="25" xfId="314" applyFont="1" applyFill="1" applyBorder="1" applyAlignment="1">
      <alignment vertical="center" wrapText="1"/>
    </xf>
    <xf numFmtId="10" fontId="22" fillId="0" borderId="11" xfId="314" applyNumberFormat="1" applyFont="1" applyFill="1" applyBorder="1" applyAlignment="1">
      <alignment horizontal="center" vertical="center"/>
    </xf>
    <xf numFmtId="49" fontId="0" fillId="0" borderId="0" xfId="281" applyNumberFormat="1" applyFont="1" applyFill="1" applyAlignment="1">
      <alignment vertical="center"/>
    </xf>
    <xf numFmtId="49" fontId="38" fillId="0" borderId="0" xfId="281" applyNumberFormat="1" applyFill="1" applyAlignment="1">
      <alignment vertical="center"/>
    </xf>
    <xf numFmtId="166" fontId="38" fillId="0" borderId="0" xfId="281" applyNumberFormat="1" applyFill="1" applyAlignment="1">
      <alignment vertical="center"/>
    </xf>
    <xf numFmtId="49" fontId="28" fillId="0" borderId="0" xfId="0" applyNumberFormat="1" applyFont="1" applyFill="1" applyAlignment="1"/>
    <xf numFmtId="0" fontId="38" fillId="0" borderId="0" xfId="311" applyFill="1"/>
    <xf numFmtId="0" fontId="30" fillId="0" borderId="0" xfId="311" applyFont="1" applyFill="1"/>
    <xf numFmtId="49" fontId="56" fillId="0" borderId="0" xfId="0" applyNumberFormat="1" applyFont="1" applyFill="1" applyAlignment="1"/>
    <xf numFmtId="0" fontId="26" fillId="0" borderId="0" xfId="311" applyFont="1" applyFill="1"/>
    <xf numFmtId="0" fontId="45" fillId="0" borderId="0" xfId="311" applyFont="1" applyFill="1"/>
    <xf numFmtId="0" fontId="50" fillId="0" borderId="0" xfId="311" applyFont="1" applyFill="1"/>
    <xf numFmtId="0" fontId="23" fillId="0" borderId="0" xfId="311" applyFont="1" applyFill="1" applyAlignment="1"/>
    <xf numFmtId="0" fontId="38" fillId="0" borderId="0" xfId="311" applyFont="1" applyFill="1" applyBorder="1"/>
    <xf numFmtId="0" fontId="44" fillId="0" borderId="0" xfId="311" applyFont="1" applyFill="1" applyAlignment="1">
      <alignment horizontal="center"/>
    </xf>
    <xf numFmtId="0" fontId="45" fillId="0" borderId="0" xfId="311" applyFont="1" applyFill="1" applyBorder="1"/>
    <xf numFmtId="0" fontId="35" fillId="0" borderId="0" xfId="311" applyFont="1" applyFill="1" applyBorder="1" applyAlignment="1"/>
    <xf numFmtId="0" fontId="23" fillId="0" borderId="0" xfId="311" applyFont="1" applyFill="1" applyAlignment="1">
      <alignment horizontal="center"/>
    </xf>
    <xf numFmtId="0" fontId="23" fillId="0" borderId="0" xfId="311" applyFont="1" applyFill="1" applyBorder="1" applyAlignment="1">
      <alignment horizontal="center"/>
    </xf>
    <xf numFmtId="0" fontId="42" fillId="0" borderId="0" xfId="311" applyFont="1" applyFill="1" applyBorder="1" applyAlignment="1"/>
    <xf numFmtId="0" fontId="44" fillId="0" borderId="0" xfId="311" applyFont="1" applyFill="1" applyBorder="1" applyAlignment="1">
      <alignment horizontal="center"/>
    </xf>
    <xf numFmtId="0" fontId="44" fillId="0" borderId="0" xfId="311" applyFont="1" applyFill="1" applyBorder="1" applyAlignment="1"/>
    <xf numFmtId="166" fontId="22" fillId="0" borderId="0" xfId="311" applyNumberFormat="1" applyFont="1" applyFill="1" applyBorder="1" applyAlignment="1">
      <alignment horizontal="center"/>
    </xf>
    <xf numFmtId="0" fontId="22" fillId="0" borderId="0" xfId="311" applyFont="1" applyFill="1" applyBorder="1" applyAlignment="1">
      <alignment horizontal="center"/>
    </xf>
    <xf numFmtId="0" fontId="45" fillId="0" borderId="0" xfId="311" applyFont="1" applyFill="1" applyAlignment="1"/>
    <xf numFmtId="0" fontId="22" fillId="0" borderId="0" xfId="311" applyFont="1" applyFill="1" applyBorder="1" applyAlignment="1">
      <alignment horizontal="center" vertical="center"/>
    </xf>
    <xf numFmtId="166" fontId="38" fillId="0" borderId="0" xfId="311" applyNumberFormat="1" applyFont="1" applyFill="1" applyBorder="1"/>
    <xf numFmtId="0" fontId="38" fillId="0" borderId="25" xfId="311" applyFill="1" applyBorder="1" applyAlignment="1">
      <alignment horizontal="center"/>
    </xf>
    <xf numFmtId="10" fontId="38" fillId="0" borderId="25" xfId="577" applyNumberFormat="1" applyFill="1" applyBorder="1" applyAlignment="1">
      <alignment horizontal="center"/>
    </xf>
    <xf numFmtId="10" fontId="38" fillId="0" borderId="25" xfId="409" applyNumberFormat="1" applyFill="1" applyBorder="1" applyAlignment="1">
      <alignment horizontal="right"/>
    </xf>
    <xf numFmtId="10" fontId="38" fillId="0" borderId="25" xfId="577" applyNumberFormat="1" applyFont="1" applyFill="1" applyBorder="1" applyAlignment="1">
      <alignment horizontal="right"/>
    </xf>
    <xf numFmtId="10" fontId="38" fillId="0" borderId="0" xfId="577" applyNumberFormat="1" applyFill="1" applyBorder="1" applyAlignment="1">
      <alignment horizontal="center"/>
    </xf>
    <xf numFmtId="166" fontId="38" fillId="0" borderId="11" xfId="577" applyFont="1" applyFill="1" applyBorder="1" applyAlignment="1">
      <alignment horizontal="center"/>
    </xf>
    <xf numFmtId="39" fontId="38" fillId="0" borderId="25" xfId="577" applyNumberFormat="1" applyFont="1" applyFill="1" applyBorder="1" applyAlignment="1">
      <alignment horizontal="center"/>
    </xf>
    <xf numFmtId="166" fontId="38" fillId="0" borderId="11" xfId="577" applyFont="1" applyFill="1" applyBorder="1" applyAlignment="1"/>
    <xf numFmtId="39" fontId="38" fillId="0" borderId="0" xfId="577" applyNumberFormat="1" applyFont="1" applyFill="1" applyBorder="1" applyAlignment="1">
      <alignment horizontal="center"/>
    </xf>
    <xf numFmtId="168" fontId="38" fillId="0" borderId="0" xfId="606" applyFill="1" applyBorder="1"/>
    <xf numFmtId="0" fontId="22" fillId="0" borderId="0" xfId="311" applyFont="1" applyFill="1" applyBorder="1"/>
    <xf numFmtId="10" fontId="38" fillId="0" borderId="25" xfId="577" applyNumberFormat="1" applyFill="1" applyBorder="1" applyAlignment="1"/>
    <xf numFmtId="10" fontId="38" fillId="0" borderId="25" xfId="577" applyNumberFormat="1" applyFont="1" applyFill="1" applyBorder="1"/>
    <xf numFmtId="10" fontId="38" fillId="0" borderId="0" xfId="577" applyNumberFormat="1" applyFont="1" applyFill="1" applyBorder="1"/>
    <xf numFmtId="166" fontId="38" fillId="0" borderId="11" xfId="577" applyFont="1" applyFill="1" applyBorder="1"/>
    <xf numFmtId="166" fontId="38" fillId="0" borderId="0" xfId="577" applyFont="1" applyFill="1" applyBorder="1"/>
    <xf numFmtId="166" fontId="22" fillId="0" borderId="0" xfId="311" applyNumberFormat="1" applyFont="1" applyFill="1" applyBorder="1"/>
    <xf numFmtId="173" fontId="38" fillId="0" borderId="0" xfId="311" applyNumberFormat="1" applyFont="1" applyFill="1" applyBorder="1"/>
    <xf numFmtId="180" fontId="38" fillId="0" borderId="0" xfId="333" applyNumberFormat="1" applyFill="1" applyBorder="1"/>
    <xf numFmtId="2" fontId="22" fillId="0" borderId="11" xfId="577" applyNumberFormat="1" applyFont="1" applyFill="1" applyBorder="1" applyAlignment="1">
      <alignment horizontal="center" vertical="center"/>
    </xf>
    <xf numFmtId="4" fontId="22" fillId="0" borderId="11" xfId="577" applyNumberFormat="1" applyFont="1" applyFill="1" applyBorder="1" applyAlignment="1">
      <alignment horizontal="center" vertical="center"/>
    </xf>
    <xf numFmtId="4" fontId="22" fillId="0" borderId="0" xfId="577" applyNumberFormat="1" applyFont="1" applyFill="1" applyBorder="1" applyAlignment="1">
      <alignment horizontal="center" vertical="center"/>
    </xf>
    <xf numFmtId="166" fontId="38" fillId="0" borderId="0" xfId="311" applyNumberFormat="1" applyFont="1" applyFill="1" applyBorder="1" applyAlignment="1"/>
    <xf numFmtId="166" fontId="38" fillId="0" borderId="0" xfId="577" applyFont="1" applyFill="1"/>
    <xf numFmtId="4" fontId="22" fillId="0" borderId="0" xfId="577" applyNumberFormat="1" applyFont="1" applyFill="1"/>
    <xf numFmtId="166" fontId="38" fillId="0" borderId="0" xfId="577" applyFont="1" applyFill="1" applyBorder="1" applyAlignment="1"/>
    <xf numFmtId="166" fontId="38" fillId="0" borderId="0" xfId="577" applyNumberFormat="1" applyFont="1" applyFill="1" applyBorder="1"/>
    <xf numFmtId="4" fontId="38" fillId="0" borderId="0" xfId="311" applyNumberFormat="1" applyFont="1" applyFill="1" applyBorder="1"/>
    <xf numFmtId="166" fontId="38" fillId="0" borderId="0" xfId="311" applyNumberFormat="1" applyFill="1"/>
    <xf numFmtId="10" fontId="38" fillId="0" borderId="0" xfId="333" applyNumberFormat="1" applyFill="1" applyBorder="1"/>
    <xf numFmtId="2" fontId="38" fillId="0" borderId="0" xfId="311" applyNumberFormat="1" applyFont="1" applyFill="1" applyBorder="1"/>
    <xf numFmtId="10" fontId="38" fillId="0" borderId="0" xfId="333" applyNumberFormat="1" applyFill="1" applyAlignment="1">
      <alignment horizontal="center" vertical="center"/>
    </xf>
    <xf numFmtId="0" fontId="63" fillId="0" borderId="11" xfId="609" applyNumberFormat="1" applyFont="1" applyFill="1" applyBorder="1" applyAlignment="1">
      <alignment horizontal="center" vertical="center"/>
    </xf>
    <xf numFmtId="2" fontId="70" fillId="0" borderId="11" xfId="309" applyNumberFormat="1" applyFont="1" applyFill="1" applyBorder="1" applyAlignment="1">
      <alignment horizontal="center" vertical="center" wrapText="1"/>
    </xf>
    <xf numFmtId="4" fontId="38" fillId="0" borderId="11" xfId="304" applyNumberFormat="1" applyFont="1" applyBorder="1" applyAlignment="1">
      <alignment vertical="center"/>
    </xf>
    <xf numFmtId="4" fontId="38" fillId="0" borderId="11" xfId="304" applyNumberFormat="1" applyFont="1" applyFill="1" applyBorder="1" applyAlignment="1">
      <alignment vertical="center" wrapText="1"/>
    </xf>
    <xf numFmtId="168" fontId="63" fillId="0" borderId="0" xfId="606" applyNumberFormat="1" applyFont="1" applyFill="1" applyBorder="1" applyAlignment="1" applyProtection="1">
      <alignment vertical="center"/>
    </xf>
    <xf numFmtId="0" fontId="22" fillId="46" borderId="25" xfId="307" applyNumberFormat="1" applyFont="1" applyFill="1" applyBorder="1" applyAlignment="1">
      <alignment horizontal="justify" vertical="center" wrapText="1" readingOrder="2"/>
    </xf>
    <xf numFmtId="0" fontId="22" fillId="46" borderId="25" xfId="307" applyNumberFormat="1" applyFont="1" applyFill="1" applyBorder="1" applyAlignment="1">
      <alignment horizontal="justify" vertical="center" wrapText="1" readingOrder="1"/>
    </xf>
    <xf numFmtId="166" fontId="22" fillId="52" borderId="11" xfId="309" applyNumberFormat="1" applyFont="1" applyFill="1" applyBorder="1" applyAlignment="1">
      <alignment horizontal="center" vertical="center"/>
    </xf>
    <xf numFmtId="166" fontId="38" fillId="52" borderId="11" xfId="309" applyNumberFormat="1" applyFont="1" applyFill="1" applyBorder="1" applyAlignment="1">
      <alignment vertical="center"/>
    </xf>
    <xf numFmtId="166" fontId="38" fillId="52" borderId="11" xfId="576" applyNumberFormat="1" applyFont="1" applyFill="1" applyBorder="1" applyAlignment="1">
      <alignment vertical="center"/>
    </xf>
    <xf numFmtId="166" fontId="38" fillId="52" borderId="11" xfId="309" applyNumberFormat="1" applyFont="1" applyFill="1" applyBorder="1" applyAlignment="1">
      <alignment horizontal="center" vertical="center"/>
    </xf>
    <xf numFmtId="166" fontId="22" fillId="53" borderId="11" xfId="309" applyNumberFormat="1" applyFont="1" applyFill="1" applyBorder="1" applyAlignment="1">
      <alignment horizontal="center" vertical="center"/>
    </xf>
    <xf numFmtId="2" fontId="22" fillId="53" borderId="11" xfId="309" applyNumberFormat="1" applyFont="1" applyFill="1" applyBorder="1" applyAlignment="1">
      <alignment vertical="center" wrapText="1"/>
    </xf>
    <xf numFmtId="166" fontId="38" fillId="53" borderId="11" xfId="309" applyNumberFormat="1" applyFont="1" applyFill="1" applyBorder="1" applyAlignment="1">
      <alignment vertical="center"/>
    </xf>
    <xf numFmtId="166" fontId="38" fillId="53" borderId="11" xfId="576" applyNumberFormat="1" applyFont="1" applyFill="1" applyBorder="1" applyAlignment="1">
      <alignment vertical="center"/>
    </xf>
    <xf numFmtId="166" fontId="38" fillId="53" borderId="11" xfId="309" applyNumberFormat="1" applyFont="1" applyFill="1" applyBorder="1" applyAlignment="1">
      <alignment horizontal="center" vertical="center"/>
    </xf>
    <xf numFmtId="4" fontId="38" fillId="53" borderId="11" xfId="309" applyNumberFormat="1" applyFont="1" applyFill="1" applyBorder="1" applyAlignment="1">
      <alignment horizontal="center" vertical="center"/>
    </xf>
    <xf numFmtId="4" fontId="38" fillId="53" borderId="11" xfId="576" applyNumberFormat="1" applyFont="1" applyFill="1" applyBorder="1" applyAlignment="1">
      <alignment horizontal="center" vertical="center"/>
    </xf>
    <xf numFmtId="2" fontId="22" fillId="53" borderId="11" xfId="309" applyNumberFormat="1" applyFont="1" applyFill="1" applyBorder="1" applyAlignment="1">
      <alignment horizontal="justify" vertical="center" wrapText="1"/>
    </xf>
    <xf numFmtId="2" fontId="22" fillId="52" borderId="11" xfId="309" applyNumberFormat="1" applyFont="1" applyFill="1" applyBorder="1" applyAlignment="1">
      <alignment horizontal="justify" vertical="center" wrapText="1"/>
    </xf>
    <xf numFmtId="4" fontId="38" fillId="52" borderId="11" xfId="309" applyNumberFormat="1" applyFont="1" applyFill="1" applyBorder="1" applyAlignment="1">
      <alignment horizontal="center" vertical="center"/>
    </xf>
    <xf numFmtId="4" fontId="38" fillId="52" borderId="11" xfId="576" applyNumberFormat="1" applyFont="1" applyFill="1" applyBorder="1" applyAlignment="1">
      <alignment horizontal="center" vertical="center"/>
    </xf>
    <xf numFmtId="49" fontId="32" fillId="52" borderId="11" xfId="309" applyNumberFormat="1" applyFont="1" applyFill="1" applyBorder="1" applyAlignment="1">
      <alignment horizontal="center" vertical="center" wrapText="1"/>
    </xf>
    <xf numFmtId="0" fontId="38" fillId="52" borderId="11" xfId="309" applyNumberFormat="1" applyFont="1" applyFill="1" applyBorder="1" applyAlignment="1">
      <alignment horizontal="center" vertical="center"/>
    </xf>
    <xf numFmtId="2" fontId="32" fillId="0" borderId="11" xfId="309" applyNumberFormat="1" applyFont="1" applyFill="1" applyBorder="1" applyAlignment="1">
      <alignment horizontal="center" vertical="center" wrapText="1"/>
    </xf>
    <xf numFmtId="166" fontId="38" fillId="0" borderId="0" xfId="309" applyNumberFormat="1" applyFont="1" applyFill="1" applyAlignment="1">
      <alignment horizontal="justify" vertical="center"/>
    </xf>
    <xf numFmtId="166" fontId="38" fillId="0" borderId="0" xfId="309" applyNumberFormat="1" applyFont="1" applyFill="1" applyAlignment="1">
      <alignment horizontal="center" vertical="center"/>
    </xf>
    <xf numFmtId="166" fontId="22" fillId="0" borderId="0" xfId="309" applyNumberFormat="1" applyFont="1" applyFill="1" applyAlignment="1">
      <alignment horizontal="left" vertical="center"/>
    </xf>
    <xf numFmtId="166" fontId="38" fillId="0" borderId="0" xfId="309" applyNumberFormat="1" applyFont="1" applyFill="1" applyAlignment="1">
      <alignment vertical="center" wrapText="1"/>
    </xf>
    <xf numFmtId="175" fontId="38" fillId="0" borderId="0" xfId="309" applyNumberFormat="1" applyFont="1" applyFill="1" applyAlignment="1">
      <alignment horizontal="center" vertical="center"/>
    </xf>
    <xf numFmtId="174" fontId="38" fillId="0" borderId="0" xfId="309" applyNumberFormat="1" applyFont="1" applyFill="1" applyAlignment="1">
      <alignment vertical="center"/>
    </xf>
    <xf numFmtId="176" fontId="38" fillId="0" borderId="0" xfId="309" applyNumberFormat="1" applyFont="1" applyFill="1" applyAlignment="1">
      <alignment vertical="center"/>
    </xf>
    <xf numFmtId="49" fontId="32" fillId="0" borderId="11" xfId="309" applyNumberFormat="1" applyFont="1" applyFill="1" applyBorder="1" applyAlignment="1">
      <alignment horizontal="center" vertical="center"/>
    </xf>
    <xf numFmtId="0" fontId="22" fillId="0" borderId="11" xfId="309" applyFont="1" applyFill="1" applyBorder="1" applyAlignment="1">
      <alignment horizontal="center" vertical="center"/>
    </xf>
    <xf numFmtId="0" fontId="0" fillId="0" borderId="25" xfId="309" applyNumberFormat="1" applyFont="1" applyFill="1" applyBorder="1" applyAlignment="1">
      <alignment horizontal="left" vertical="center" wrapText="1"/>
    </xf>
    <xf numFmtId="166" fontId="22" fillId="54" borderId="11" xfId="577" applyFont="1" applyFill="1" applyBorder="1" applyAlignment="1">
      <alignment horizontal="center"/>
    </xf>
    <xf numFmtId="0" fontId="22" fillId="54" borderId="11" xfId="0" applyFont="1" applyFill="1" applyBorder="1" applyAlignment="1">
      <alignment horizontal="center" vertical="center"/>
    </xf>
    <xf numFmtId="4" fontId="22" fillId="54" borderId="11" xfId="606" applyNumberFormat="1" applyFont="1" applyFill="1" applyBorder="1" applyAlignment="1" applyProtection="1">
      <alignment horizontal="center" vertical="center"/>
    </xf>
    <xf numFmtId="4" fontId="22" fillId="54" borderId="12" xfId="304" applyNumberFormat="1" applyFont="1" applyFill="1" applyBorder="1" applyAlignment="1">
      <alignment horizontal="right" vertical="center"/>
    </xf>
    <xf numFmtId="0" fontId="22" fillId="54" borderId="28" xfId="304" applyFont="1" applyFill="1" applyBorder="1" applyAlignment="1">
      <alignment horizontal="left" vertical="center"/>
    </xf>
    <xf numFmtId="0" fontId="22" fillId="54" borderId="11" xfId="307" applyFont="1" applyFill="1" applyBorder="1" applyAlignment="1">
      <alignment horizontal="center" vertical="center" wrapText="1"/>
    </xf>
    <xf numFmtId="0" fontId="22" fillId="54" borderId="11" xfId="312" applyFont="1" applyFill="1" applyBorder="1" applyAlignment="1">
      <alignment horizontal="center" vertical="center" wrapText="1"/>
    </xf>
    <xf numFmtId="166" fontId="38" fillId="54" borderId="0" xfId="309" applyNumberFormat="1" applyFont="1" applyFill="1" applyAlignment="1">
      <alignment vertical="center"/>
    </xf>
    <xf numFmtId="0" fontId="22" fillId="54" borderId="11" xfId="307" applyFont="1" applyFill="1" applyBorder="1" applyAlignment="1">
      <alignment horizontal="center" vertical="center"/>
    </xf>
    <xf numFmtId="4" fontId="22" fillId="54" borderId="25" xfId="309" applyNumberFormat="1" applyFont="1" applyFill="1" applyBorder="1" applyAlignment="1">
      <alignment horizontal="center" vertical="center"/>
    </xf>
    <xf numFmtId="166" fontId="0" fillId="0" borderId="25" xfId="309" applyNumberFormat="1" applyFont="1" applyFill="1" applyBorder="1" applyAlignment="1">
      <alignment horizontal="center" vertical="center"/>
    </xf>
    <xf numFmtId="0" fontId="0" fillId="0" borderId="0" xfId="309" applyFont="1" applyFill="1" applyAlignment="1">
      <alignment vertical="center"/>
    </xf>
    <xf numFmtId="0" fontId="38" fillId="0" borderId="32" xfId="309" applyFill="1" applyBorder="1" applyAlignment="1">
      <alignment vertical="center"/>
    </xf>
    <xf numFmtId="0" fontId="0" fillId="0" borderId="32" xfId="309" applyFont="1" applyFill="1" applyBorder="1" applyAlignment="1">
      <alignment vertical="center"/>
    </xf>
    <xf numFmtId="166" fontId="38" fillId="0" borderId="30" xfId="574" applyFont="1" applyBorder="1" applyAlignment="1">
      <alignment horizontal="center" vertical="center"/>
    </xf>
    <xf numFmtId="166" fontId="38" fillId="0" borderId="13" xfId="574" applyFont="1" applyBorder="1" applyAlignment="1">
      <alignment horizontal="center" vertical="center"/>
    </xf>
    <xf numFmtId="166" fontId="3" fillId="0" borderId="12" xfId="574" applyFont="1" applyBorder="1" applyAlignment="1">
      <alignment horizontal="center" vertical="center"/>
    </xf>
    <xf numFmtId="0" fontId="22" fillId="0" borderId="12" xfId="574" applyNumberFormat="1" applyFont="1" applyBorder="1" applyAlignment="1">
      <alignment horizontal="left" vertical="center"/>
    </xf>
    <xf numFmtId="0" fontId="38" fillId="0" borderId="0" xfId="309" applyNumberFormat="1" applyFont="1" applyFill="1" applyAlignment="1">
      <alignment horizontal="justify" vertical="center"/>
    </xf>
    <xf numFmtId="0" fontId="38" fillId="0" borderId="0" xfId="309" applyNumberFormat="1" applyFont="1" applyFill="1" applyAlignment="1">
      <alignment vertical="center"/>
    </xf>
    <xf numFmtId="0" fontId="23" fillId="0" borderId="0" xfId="309" applyNumberFormat="1" applyFont="1" applyFill="1" applyBorder="1" applyAlignment="1">
      <alignment horizontal="center" vertical="center"/>
    </xf>
    <xf numFmtId="0" fontId="22" fillId="54" borderId="11" xfId="307" applyNumberFormat="1" applyFont="1" applyFill="1" applyBorder="1" applyAlignment="1">
      <alignment horizontal="center" vertical="center" wrapText="1"/>
    </xf>
    <xf numFmtId="0" fontId="22" fillId="52" borderId="11" xfId="309" applyNumberFormat="1" applyFont="1" applyFill="1" applyBorder="1" applyAlignment="1">
      <alignment horizontal="left" vertical="center" wrapText="1"/>
    </xf>
    <xf numFmtId="0" fontId="38" fillId="0" borderId="11" xfId="0" applyNumberFormat="1" applyFont="1" applyFill="1" applyBorder="1" applyAlignment="1">
      <alignment horizontal="justify" vertical="center" wrapText="1"/>
    </xf>
    <xf numFmtId="0" fontId="22" fillId="52" borderId="11" xfId="309" applyNumberFormat="1" applyFont="1" applyFill="1" applyBorder="1" applyAlignment="1">
      <alignment horizontal="justify" vertical="center" wrapText="1"/>
    </xf>
    <xf numFmtId="0" fontId="38" fillId="0" borderId="11" xfId="307" applyNumberFormat="1" applyFont="1" applyFill="1" applyBorder="1" applyAlignment="1">
      <alignment horizontal="justify" vertical="center" wrapText="1"/>
    </xf>
    <xf numFmtId="0" fontId="38" fillId="0" borderId="11" xfId="308" applyNumberFormat="1" applyFont="1" applyFill="1" applyBorder="1" applyAlignment="1">
      <alignment horizontal="justify" vertical="center" wrapText="1"/>
    </xf>
    <xf numFmtId="0" fontId="38" fillId="0" borderId="0" xfId="309" applyNumberFormat="1" applyFont="1" applyFill="1" applyAlignment="1">
      <alignment horizontal="justify" vertical="center" wrapText="1"/>
    </xf>
    <xf numFmtId="0" fontId="22" fillId="0" borderId="11" xfId="309" applyNumberFormat="1" applyFont="1" applyFill="1" applyBorder="1" applyAlignment="1">
      <alignment horizontal="center" vertical="center"/>
    </xf>
    <xf numFmtId="0" fontId="22" fillId="0" borderId="11" xfId="309" applyNumberFormat="1" applyFont="1" applyFill="1" applyBorder="1" applyAlignment="1">
      <alignment vertical="center"/>
    </xf>
    <xf numFmtId="166" fontId="0" fillId="0" borderId="0" xfId="309" applyNumberFormat="1" applyFont="1" applyFill="1" applyBorder="1" applyAlignment="1">
      <alignment vertical="center"/>
    </xf>
    <xf numFmtId="10" fontId="38" fillId="0" borderId="0" xfId="333" applyNumberFormat="1" applyFill="1" applyBorder="1" applyAlignment="1">
      <alignment horizontal="center" vertical="center"/>
    </xf>
    <xf numFmtId="4" fontId="0" fillId="0" borderId="11" xfId="309" applyNumberFormat="1" applyFont="1" applyFill="1" applyBorder="1" applyAlignment="1">
      <alignment horizontal="center" vertical="center"/>
    </xf>
    <xf numFmtId="4" fontId="3" fillId="0" borderId="0" xfId="304" applyNumberFormat="1" applyAlignment="1">
      <alignment horizontal="left" vertical="center"/>
    </xf>
    <xf numFmtId="0" fontId="63" fillId="0" borderId="32" xfId="309" applyFont="1" applyFill="1" applyBorder="1" applyAlignment="1">
      <alignment vertical="center"/>
    </xf>
    <xf numFmtId="4" fontId="38" fillId="0" borderId="0" xfId="309" applyNumberFormat="1" applyFill="1" applyAlignment="1">
      <alignment vertical="center"/>
    </xf>
    <xf numFmtId="166" fontId="0" fillId="0" borderId="11" xfId="307" applyNumberFormat="1" applyFont="1" applyFill="1" applyBorder="1" applyAlignment="1">
      <alignment horizontal="center" vertical="center"/>
    </xf>
    <xf numFmtId="166" fontId="0" fillId="0" borderId="25" xfId="309" applyNumberFormat="1" applyFont="1" applyFill="1" applyBorder="1" applyAlignment="1">
      <alignment horizontal="center" vertical="center"/>
    </xf>
    <xf numFmtId="0" fontId="0" fillId="0" borderId="25" xfId="309" applyNumberFormat="1" applyFont="1" applyFill="1" applyBorder="1" applyAlignment="1">
      <alignment horizontal="left" vertical="center" wrapText="1"/>
    </xf>
    <xf numFmtId="166" fontId="38" fillId="0" borderId="30" xfId="574" applyFont="1" applyBorder="1" applyAlignment="1">
      <alignment horizontal="center" vertical="center"/>
    </xf>
    <xf numFmtId="0" fontId="22" fillId="0" borderId="12" xfId="574" applyNumberFormat="1" applyFont="1" applyBorder="1" applyAlignment="1">
      <alignment horizontal="lef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63" fillId="0" borderId="0" xfId="309" applyFont="1" applyFill="1" applyBorder="1" applyAlignment="1">
      <alignment vertical="center"/>
    </xf>
    <xf numFmtId="166" fontId="38" fillId="0" borderId="30"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0" fontId="22" fillId="0" borderId="12" xfId="574" applyNumberFormat="1" applyFont="1" applyBorder="1" applyAlignment="1">
      <alignment horizontal="left" vertical="center"/>
    </xf>
    <xf numFmtId="166" fontId="0" fillId="0" borderId="25" xfId="309" applyNumberFormat="1" applyFont="1" applyFill="1" applyBorder="1" applyAlignment="1">
      <alignment horizontal="center" vertical="center"/>
    </xf>
    <xf numFmtId="0" fontId="0" fillId="0" borderId="25" xfId="309" applyNumberFormat="1" applyFont="1" applyFill="1" applyBorder="1" applyAlignment="1">
      <alignment horizontal="left" vertical="center" wrapText="1"/>
    </xf>
    <xf numFmtId="166" fontId="38" fillId="0" borderId="30" xfId="574" applyFont="1" applyBorder="1" applyAlignment="1">
      <alignment horizontal="center" vertical="center"/>
    </xf>
    <xf numFmtId="0" fontId="22" fillId="0" borderId="12" xfId="574" applyNumberFormat="1" applyFont="1" applyBorder="1" applyAlignment="1">
      <alignment horizontal="lef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0" fillId="0" borderId="11" xfId="308" applyNumberFormat="1" applyFont="1" applyFill="1" applyBorder="1" applyAlignment="1">
      <alignment horizontal="justify" vertical="center" wrapText="1"/>
    </xf>
    <xf numFmtId="2" fontId="0" fillId="0" borderId="11" xfId="309" applyNumberFormat="1" applyFont="1" applyFill="1" applyBorder="1" applyAlignment="1">
      <alignment horizontal="justify" vertical="center" wrapText="1"/>
    </xf>
    <xf numFmtId="166" fontId="0" fillId="0" borderId="11" xfId="309" applyNumberFormat="1" applyFont="1" applyFill="1" applyBorder="1" applyAlignment="1">
      <alignment horizontal="justify" vertical="center" wrapText="1"/>
    </xf>
    <xf numFmtId="168" fontId="38" fillId="0" borderId="0" xfId="606" applyNumberFormat="1" applyFill="1" applyBorder="1" applyAlignment="1"/>
    <xf numFmtId="0" fontId="0" fillId="0" borderId="25" xfId="309" applyNumberFormat="1" applyFont="1" applyFill="1" applyBorder="1" applyAlignment="1">
      <alignment horizontal="left" vertical="center" wrapText="1"/>
    </xf>
    <xf numFmtId="166" fontId="38" fillId="0" borderId="30"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22" fillId="0" borderId="12" xfId="574" applyNumberFormat="1" applyFont="1" applyBorder="1" applyAlignment="1">
      <alignment horizontal="left" vertical="center"/>
    </xf>
    <xf numFmtId="0" fontId="22" fillId="0" borderId="0" xfId="0" applyNumberFormat="1" applyFont="1" applyBorder="1" applyAlignment="1">
      <alignment vertical="center" wrapText="1"/>
    </xf>
    <xf numFmtId="4" fontId="0" fillId="0" borderId="28" xfId="574" applyNumberFormat="1" applyFont="1" applyBorder="1" applyAlignment="1">
      <alignment horizontal="center" vertical="center"/>
    </xf>
    <xf numFmtId="9" fontId="38" fillId="0" borderId="0" xfId="333" applyFill="1" applyBorder="1" applyAlignment="1">
      <alignment horizontal="center" vertical="center"/>
    </xf>
    <xf numFmtId="49" fontId="0" fillId="0" borderId="11" xfId="309" applyNumberFormat="1" applyFont="1" applyFill="1" applyBorder="1" applyAlignment="1">
      <alignment horizontal="center" vertical="center"/>
    </xf>
    <xf numFmtId="4" fontId="38" fillId="55" borderId="11" xfId="309" applyNumberFormat="1" applyFont="1" applyFill="1" applyBorder="1" applyAlignment="1">
      <alignment horizontal="center" vertical="center"/>
    </xf>
    <xf numFmtId="4" fontId="38" fillId="55" borderId="11" xfId="576" applyNumberFormat="1" applyFont="1" applyFill="1" applyBorder="1" applyAlignment="1">
      <alignment horizontal="center" vertical="center"/>
    </xf>
    <xf numFmtId="0" fontId="38" fillId="55" borderId="11" xfId="308" applyNumberFormat="1" applyFont="1" applyFill="1" applyBorder="1" applyAlignment="1">
      <alignment horizontal="justify" vertical="center" wrapText="1"/>
    </xf>
    <xf numFmtId="49" fontId="32" fillId="55" borderId="11" xfId="309" applyNumberFormat="1" applyFont="1" applyFill="1" applyBorder="1" applyAlignment="1">
      <alignment horizontal="center" vertical="center" wrapText="1"/>
    </xf>
    <xf numFmtId="0" fontId="38" fillId="55" borderId="11" xfId="309" applyNumberFormat="1" applyFont="1" applyFill="1" applyBorder="1" applyAlignment="1">
      <alignment horizontal="center" vertical="center"/>
    </xf>
    <xf numFmtId="166" fontId="38" fillId="55" borderId="11" xfId="309" applyNumberFormat="1" applyFont="1" applyFill="1" applyBorder="1" applyAlignment="1">
      <alignment horizontal="center" vertical="center"/>
    </xf>
    <xf numFmtId="49" fontId="22" fillId="55" borderId="11" xfId="309" applyNumberFormat="1" applyFont="1" applyFill="1" applyBorder="1" applyAlignment="1">
      <alignment horizontal="center" vertical="center"/>
    </xf>
    <xf numFmtId="4" fontId="22" fillId="55" borderId="11" xfId="309" applyNumberFormat="1" applyFont="1" applyFill="1" applyBorder="1" applyAlignment="1">
      <alignment horizontal="center" vertical="center"/>
    </xf>
    <xf numFmtId="4" fontId="38" fillId="52" borderId="12" xfId="576" applyNumberFormat="1" applyFont="1" applyFill="1" applyBorder="1" applyAlignment="1">
      <alignment vertical="center"/>
    </xf>
    <xf numFmtId="4" fontId="38" fillId="52" borderId="13" xfId="576" applyNumberFormat="1" applyFont="1" applyFill="1" applyBorder="1" applyAlignment="1">
      <alignment vertical="center"/>
    </xf>
    <xf numFmtId="4" fontId="38" fillId="52" borderId="28" xfId="576" applyNumberFormat="1" applyFont="1" applyFill="1" applyBorder="1" applyAlignment="1">
      <alignment vertical="center"/>
    </xf>
    <xf numFmtId="4" fontId="63" fillId="0" borderId="12" xfId="576" applyNumberFormat="1" applyFont="1" applyFill="1" applyBorder="1" applyAlignment="1">
      <alignment vertical="center"/>
    </xf>
    <xf numFmtId="4" fontId="63" fillId="0" borderId="13" xfId="576" applyNumberFormat="1" applyFont="1" applyFill="1" applyBorder="1" applyAlignment="1">
      <alignment vertical="center"/>
    </xf>
    <xf numFmtId="4" fontId="63" fillId="0" borderId="28" xfId="576" applyNumberFormat="1" applyFont="1" applyFill="1" applyBorder="1" applyAlignment="1">
      <alignment vertical="center"/>
    </xf>
    <xf numFmtId="166" fontId="38" fillId="53" borderId="12" xfId="309" applyNumberFormat="1" applyFont="1" applyFill="1" applyBorder="1" applyAlignment="1">
      <alignment vertical="center"/>
    </xf>
    <xf numFmtId="166" fontId="38" fillId="53" borderId="13" xfId="309" applyNumberFormat="1" applyFont="1" applyFill="1" applyBorder="1" applyAlignment="1">
      <alignment vertical="center"/>
    </xf>
    <xf numFmtId="166" fontId="38" fillId="53" borderId="28" xfId="309" applyNumberFormat="1" applyFont="1" applyFill="1" applyBorder="1" applyAlignment="1">
      <alignment vertical="center"/>
    </xf>
    <xf numFmtId="166" fontId="49" fillId="0" borderId="12" xfId="309" applyNumberFormat="1" applyFont="1" applyFill="1" applyBorder="1" applyAlignment="1">
      <alignment vertical="center"/>
    </xf>
    <xf numFmtId="166" fontId="49" fillId="0" borderId="13" xfId="309" applyNumberFormat="1" applyFont="1" applyFill="1" applyBorder="1" applyAlignment="1">
      <alignment vertical="center"/>
    </xf>
    <xf numFmtId="166" fontId="49" fillId="0" borderId="28" xfId="309" applyNumberFormat="1" applyFont="1" applyFill="1" applyBorder="1" applyAlignment="1">
      <alignment vertical="center"/>
    </xf>
    <xf numFmtId="166" fontId="38" fillId="0" borderId="30" xfId="574" applyFont="1" applyBorder="1" applyAlignment="1">
      <alignment horizontal="center" vertical="center"/>
    </xf>
    <xf numFmtId="0" fontId="0" fillId="0" borderId="28" xfId="304" applyFont="1" applyBorder="1" applyAlignment="1">
      <alignment horizontal="center" vertical="center"/>
    </xf>
    <xf numFmtId="0" fontId="22" fillId="0" borderId="12" xfId="574" applyNumberFormat="1" applyFont="1" applyBorder="1" applyAlignment="1">
      <alignment horizontal="lef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32" fillId="56" borderId="11" xfId="309" applyNumberFormat="1" applyFont="1" applyFill="1" applyBorder="1" applyAlignment="1">
      <alignment horizontal="center" vertical="center" wrapText="1"/>
    </xf>
    <xf numFmtId="4" fontId="38" fillId="56" borderId="11" xfId="309" applyNumberFormat="1" applyFont="1" applyFill="1" applyBorder="1" applyAlignment="1">
      <alignment horizontal="center" vertical="center"/>
    </xf>
    <xf numFmtId="4" fontId="38" fillId="56" borderId="11" xfId="576" applyNumberFormat="1" applyFont="1" applyFill="1" applyBorder="1" applyAlignment="1">
      <alignment horizontal="center" vertical="center"/>
    </xf>
    <xf numFmtId="166" fontId="38" fillId="56" borderId="11" xfId="309" applyNumberFormat="1" applyFont="1" applyFill="1" applyBorder="1" applyAlignment="1">
      <alignment horizontal="center" vertical="center"/>
    </xf>
    <xf numFmtId="0" fontId="38" fillId="56" borderId="11" xfId="309" applyNumberFormat="1" applyFont="1" applyFill="1" applyBorder="1" applyAlignment="1">
      <alignment horizontal="justify" vertical="center" wrapText="1"/>
    </xf>
    <xf numFmtId="4" fontId="0" fillId="0" borderId="11" xfId="609" applyNumberFormat="1" applyFont="1" applyFill="1" applyBorder="1" applyAlignment="1">
      <alignment horizontal="center" vertical="center"/>
    </xf>
    <xf numFmtId="166" fontId="0" fillId="0" borderId="41" xfId="309" applyNumberFormat="1" applyFont="1" applyFill="1" applyBorder="1" applyAlignment="1">
      <alignment horizontal="center" vertical="center"/>
    </xf>
    <xf numFmtId="166" fontId="38" fillId="0" borderId="30"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22" fillId="0" borderId="12" xfId="574" applyNumberFormat="1" applyFont="1" applyBorder="1" applyAlignment="1">
      <alignment horizontal="left" vertical="center"/>
    </xf>
    <xf numFmtId="4" fontId="3" fillId="0" borderId="0" xfId="304" applyNumberFormat="1" applyAlignment="1">
      <alignment vertical="center"/>
    </xf>
    <xf numFmtId="166" fontId="38" fillId="0" borderId="30"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38" fillId="0" borderId="13" xfId="574" applyFont="1" applyBorder="1" applyAlignment="1">
      <alignment horizontal="center" vertical="center"/>
    </xf>
    <xf numFmtId="0" fontId="22" fillId="0" borderId="12" xfId="574" applyNumberFormat="1" applyFont="1" applyBorder="1" applyAlignment="1">
      <alignment horizontal="left" vertical="center"/>
    </xf>
    <xf numFmtId="4" fontId="38" fillId="0" borderId="11" xfId="309" applyNumberFormat="1" applyFont="1" applyFill="1" applyBorder="1" applyAlignment="1">
      <alignment horizontal="center" vertical="center" wrapText="1"/>
    </xf>
    <xf numFmtId="4" fontId="0" fillId="0" borderId="11" xfId="309" applyNumberFormat="1" applyFont="1" applyFill="1" applyBorder="1" applyAlignment="1">
      <alignment horizontal="center" vertical="center" wrapText="1"/>
    </xf>
    <xf numFmtId="4" fontId="3" fillId="0" borderId="13" xfId="574" applyNumberFormat="1" applyFont="1" applyBorder="1" applyAlignment="1">
      <alignment horizontal="left" vertical="center" indent="1"/>
    </xf>
    <xf numFmtId="166" fontId="38" fillId="0" borderId="30" xfId="574" applyFont="1" applyBorder="1" applyAlignment="1">
      <alignment horizontal="center" vertical="center"/>
    </xf>
    <xf numFmtId="0" fontId="22" fillId="0" borderId="12" xfId="574" applyNumberFormat="1" applyFont="1" applyBorder="1" applyAlignment="1">
      <alignment horizontal="lef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2" fontId="0" fillId="0" borderId="11" xfId="309" applyNumberFormat="1" applyFont="1" applyFill="1" applyBorder="1" applyAlignment="1">
      <alignment horizontal="left" vertical="center" wrapText="1"/>
    </xf>
    <xf numFmtId="0" fontId="32" fillId="0" borderId="11" xfId="0" applyFont="1" applyBorder="1" applyAlignment="1">
      <alignment horizontal="center" vertical="center" wrapText="1"/>
    </xf>
    <xf numFmtId="166" fontId="3" fillId="0" borderId="12" xfId="574" applyFont="1" applyBorder="1" applyAlignment="1">
      <alignment horizontal="center" vertical="center"/>
    </xf>
    <xf numFmtId="166" fontId="0" fillId="0" borderId="11" xfId="574" applyFont="1" applyBorder="1" applyAlignment="1">
      <alignment horizontal="center" vertical="center"/>
    </xf>
    <xf numFmtId="0" fontId="0" fillId="56" borderId="11" xfId="309" applyNumberFormat="1" applyFont="1" applyFill="1" applyBorder="1" applyAlignment="1">
      <alignment horizontal="center" vertical="center"/>
    </xf>
    <xf numFmtId="166" fontId="38" fillId="0" borderId="30" xfId="574" applyFont="1" applyBorder="1" applyAlignment="1">
      <alignment horizontal="center" vertical="center"/>
    </xf>
    <xf numFmtId="0" fontId="22" fillId="0" borderId="12" xfId="574" applyNumberFormat="1" applyFont="1" applyBorder="1" applyAlignment="1">
      <alignment horizontal="lef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166" fontId="38" fillId="0" borderId="30"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22" fillId="0" borderId="12" xfId="574" applyNumberFormat="1" applyFont="1" applyBorder="1" applyAlignment="1">
      <alignment horizontal="left" vertical="center"/>
    </xf>
    <xf numFmtId="166" fontId="38" fillId="0" borderId="30" xfId="574" applyFont="1" applyBorder="1" applyAlignment="1">
      <alignment horizontal="center" vertical="center"/>
    </xf>
    <xf numFmtId="0" fontId="22" fillId="0" borderId="12" xfId="574" applyNumberFormat="1" applyFont="1" applyBorder="1" applyAlignment="1">
      <alignment horizontal="lef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166" fontId="0" fillId="0" borderId="12" xfId="574" applyFont="1" applyBorder="1" applyAlignment="1">
      <alignment horizontal="left" vertical="center"/>
    </xf>
    <xf numFmtId="0" fontId="3" fillId="0" borderId="0" xfId="304" applyAlignment="1">
      <alignment vertical="center" wrapText="1"/>
    </xf>
    <xf numFmtId="182" fontId="38" fillId="0" borderId="11" xfId="574" applyNumberFormat="1" applyFont="1" applyBorder="1" applyAlignment="1">
      <alignment horizontal="center" vertical="center" wrapText="1"/>
    </xf>
    <xf numFmtId="0" fontId="0" fillId="0" borderId="13" xfId="0" applyBorder="1" applyAlignment="1">
      <alignment horizontal="center" vertical="center" wrapText="1"/>
    </xf>
    <xf numFmtId="49" fontId="0" fillId="0" borderId="28" xfId="574" applyNumberFormat="1" applyFont="1" applyBorder="1" applyAlignment="1">
      <alignment horizontal="center" vertical="center" wrapText="1"/>
    </xf>
    <xf numFmtId="4" fontId="3" fillId="0" borderId="28" xfId="574" applyNumberFormat="1" applyFont="1" applyBorder="1" applyAlignment="1">
      <alignment horizontal="center" vertical="center" wrapText="1"/>
    </xf>
    <xf numFmtId="4" fontId="3" fillId="0" borderId="11" xfId="574" applyNumberFormat="1" applyFont="1" applyBorder="1" applyAlignment="1">
      <alignment horizontal="center" vertical="center" wrapText="1"/>
    </xf>
    <xf numFmtId="166" fontId="3" fillId="0" borderId="0" xfId="574" applyFont="1" applyBorder="1" applyAlignment="1">
      <alignment vertical="center" wrapText="1"/>
    </xf>
    <xf numFmtId="4" fontId="3" fillId="0" borderId="0" xfId="574" applyNumberFormat="1" applyFont="1" applyBorder="1" applyAlignment="1">
      <alignment horizontal="left" vertical="center" wrapText="1"/>
    </xf>
    <xf numFmtId="0" fontId="3" fillId="0" borderId="11" xfId="304" applyFont="1" applyFill="1" applyBorder="1" applyAlignment="1">
      <alignment vertical="center"/>
    </xf>
    <xf numFmtId="0" fontId="0" fillId="0" borderId="11" xfId="304" applyFont="1" applyFill="1" applyBorder="1" applyAlignment="1">
      <alignment vertical="center" wrapText="1"/>
    </xf>
    <xf numFmtId="0" fontId="0" fillId="56" borderId="11" xfId="308" applyNumberFormat="1" applyFont="1" applyFill="1" applyBorder="1" applyAlignment="1">
      <alignment horizontal="center" vertical="center"/>
    </xf>
    <xf numFmtId="0" fontId="0" fillId="0" borderId="25" xfId="307" applyNumberFormat="1" applyFont="1" applyFill="1" applyBorder="1" applyAlignment="1">
      <alignment horizontal="left" vertical="center" wrapText="1"/>
    </xf>
    <xf numFmtId="49" fontId="29" fillId="0" borderId="11" xfId="309" applyNumberFormat="1" applyFont="1" applyFill="1" applyBorder="1" applyAlignment="1">
      <alignment horizontal="center" vertical="center" wrapText="1"/>
    </xf>
    <xf numFmtId="0" fontId="32" fillId="55" borderId="11" xfId="309" applyNumberFormat="1" applyFont="1" applyFill="1" applyBorder="1" applyAlignment="1">
      <alignment horizontal="center" vertical="center" wrapText="1"/>
    </xf>
    <xf numFmtId="0" fontId="38" fillId="55" borderId="11" xfId="309" applyNumberFormat="1" applyFont="1" applyFill="1" applyBorder="1" applyAlignment="1">
      <alignment horizontal="justify" vertical="center" wrapText="1"/>
    </xf>
    <xf numFmtId="4" fontId="3" fillId="0" borderId="11" xfId="576" applyNumberFormat="1" applyFont="1" applyFill="1" applyBorder="1" applyAlignment="1">
      <alignment horizontal="center" vertical="center"/>
    </xf>
    <xf numFmtId="0" fontId="38" fillId="0" borderId="20" xfId="309" applyNumberFormat="1" applyFont="1" applyFill="1" applyBorder="1" applyAlignment="1">
      <alignment horizontal="justify" vertical="center" wrapText="1"/>
    </xf>
    <xf numFmtId="166" fontId="0" fillId="0" borderId="25" xfId="309" applyNumberFormat="1" applyFont="1" applyFill="1" applyBorder="1" applyAlignment="1">
      <alignment horizontal="center" vertical="center"/>
    </xf>
    <xf numFmtId="0" fontId="0" fillId="0" borderId="20" xfId="309" applyNumberFormat="1" applyFont="1" applyFill="1" applyBorder="1" applyAlignment="1">
      <alignment horizontal="left" vertical="center" wrapText="1"/>
    </xf>
    <xf numFmtId="0" fontId="0" fillId="0" borderId="25" xfId="309" applyNumberFormat="1" applyFont="1" applyFill="1" applyBorder="1" applyAlignment="1">
      <alignment horizontal="left" vertical="center" wrapText="1"/>
    </xf>
    <xf numFmtId="0" fontId="0" fillId="0" borderId="41" xfId="309" applyNumberFormat="1" applyFont="1" applyFill="1" applyBorder="1" applyAlignment="1">
      <alignment horizontal="left" vertical="center" wrapText="1"/>
    </xf>
    <xf numFmtId="0" fontId="32" fillId="0" borderId="41" xfId="309" applyNumberFormat="1" applyFont="1" applyFill="1" applyBorder="1" applyAlignment="1">
      <alignment horizontal="center" vertical="center" wrapText="1"/>
    </xf>
    <xf numFmtId="166" fontId="38" fillId="0" borderId="30" xfId="574" applyFont="1" applyBorder="1" applyAlignment="1">
      <alignment horizontal="center" vertical="center"/>
    </xf>
    <xf numFmtId="0" fontId="22" fillId="0" borderId="12" xfId="574" applyNumberFormat="1" applyFont="1" applyBorder="1" applyAlignment="1">
      <alignment horizontal="lef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32" fillId="0" borderId="41" xfId="309" applyNumberFormat="1" applyFont="1" applyFill="1" applyBorder="1" applyAlignment="1">
      <alignment vertical="center" wrapText="1"/>
    </xf>
    <xf numFmtId="0" fontId="32" fillId="0" borderId="25" xfId="309" applyNumberFormat="1" applyFont="1" applyFill="1" applyBorder="1" applyAlignment="1">
      <alignment vertical="center" wrapText="1"/>
    </xf>
    <xf numFmtId="4" fontId="32" fillId="0" borderId="11" xfId="309" applyNumberFormat="1" applyFont="1" applyFill="1" applyBorder="1" applyAlignment="1">
      <alignment horizontal="center" vertical="center" wrapText="1"/>
    </xf>
    <xf numFmtId="4" fontId="3" fillId="0" borderId="11" xfId="307" applyNumberFormat="1" applyFont="1" applyFill="1" applyBorder="1" applyAlignment="1">
      <alignment horizontal="center" vertical="center"/>
    </xf>
    <xf numFmtId="0" fontId="38" fillId="57" borderId="0" xfId="309" applyFill="1" applyAlignment="1">
      <alignment vertical="center"/>
    </xf>
    <xf numFmtId="4" fontId="22" fillId="57" borderId="11" xfId="309" applyNumberFormat="1" applyFont="1" applyFill="1" applyBorder="1" applyAlignment="1">
      <alignment horizontal="center" vertical="center"/>
    </xf>
    <xf numFmtId="166" fontId="38" fillId="57" borderId="0" xfId="309" applyNumberFormat="1" applyFill="1" applyAlignment="1">
      <alignment vertical="center"/>
    </xf>
    <xf numFmtId="0" fontId="38" fillId="0" borderId="25" xfId="309" applyNumberFormat="1" applyFont="1" applyFill="1" applyBorder="1" applyAlignment="1">
      <alignment horizontal="left" vertical="center" wrapText="1"/>
    </xf>
    <xf numFmtId="166" fontId="38" fillId="0" borderId="25" xfId="309" applyNumberFormat="1" applyFont="1" applyFill="1" applyBorder="1" applyAlignment="1">
      <alignment horizontal="center" vertical="center"/>
    </xf>
    <xf numFmtId="166" fontId="38" fillId="0" borderId="30" xfId="574" applyFont="1" applyBorder="1" applyAlignment="1">
      <alignment horizontal="center" vertical="center"/>
    </xf>
    <xf numFmtId="166" fontId="63" fillId="0" borderId="12"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22" fillId="0" borderId="12" xfId="574" applyNumberFormat="1" applyFont="1" applyBorder="1" applyAlignment="1">
      <alignment horizontal="left" vertical="center"/>
    </xf>
    <xf numFmtId="0" fontId="38" fillId="55" borderId="0" xfId="309" applyFill="1" applyAlignment="1">
      <alignment vertical="center"/>
    </xf>
    <xf numFmtId="166" fontId="40" fillId="55" borderId="0" xfId="309" applyNumberFormat="1" applyFont="1" applyFill="1" applyBorder="1" applyAlignment="1">
      <alignment vertical="center"/>
    </xf>
    <xf numFmtId="0" fontId="0" fillId="0" borderId="11" xfId="0" applyNumberFormat="1" applyFont="1" applyFill="1" applyBorder="1" applyAlignment="1">
      <alignment horizontal="justify" vertical="center" wrapText="1"/>
    </xf>
    <xf numFmtId="0" fontId="32" fillId="0" borderId="20" xfId="309" applyNumberFormat="1" applyFont="1" applyFill="1" applyBorder="1" applyAlignment="1">
      <alignment vertical="center" wrapText="1"/>
    </xf>
    <xf numFmtId="0" fontId="32" fillId="0" borderId="11" xfId="309" applyNumberFormat="1" applyFont="1" applyFill="1" applyBorder="1" applyAlignment="1">
      <alignment vertical="center" wrapText="1"/>
    </xf>
    <xf numFmtId="0" fontId="0" fillId="0" borderId="11" xfId="309" applyNumberFormat="1" applyFont="1" applyFill="1" applyBorder="1" applyAlignment="1">
      <alignment horizontal="center" vertical="center" wrapText="1"/>
    </xf>
    <xf numFmtId="4" fontId="3" fillId="0" borderId="11" xfId="309" applyNumberFormat="1" applyFont="1" applyFill="1" applyBorder="1" applyAlignment="1">
      <alignment horizontal="center" vertical="center"/>
    </xf>
    <xf numFmtId="4" fontId="38" fillId="0" borderId="11" xfId="307" applyNumberFormat="1" applyFont="1" applyFill="1" applyBorder="1" applyAlignment="1">
      <alignment horizontal="center" vertical="center" wrapText="1"/>
    </xf>
    <xf numFmtId="4" fontId="0" fillId="0" borderId="11" xfId="307" applyNumberFormat="1" applyFont="1" applyFill="1" applyBorder="1" applyAlignment="1">
      <alignment horizontal="center" vertical="center"/>
    </xf>
    <xf numFmtId="4" fontId="38" fillId="0" borderId="25" xfId="307" applyNumberFormat="1" applyFont="1" applyFill="1" applyBorder="1" applyAlignment="1">
      <alignment horizontal="center" vertical="center"/>
    </xf>
    <xf numFmtId="4" fontId="38" fillId="0" borderId="25" xfId="575" applyNumberFormat="1" applyFont="1" applyFill="1" applyBorder="1" applyAlignment="1">
      <alignment horizontal="center" vertical="center"/>
    </xf>
    <xf numFmtId="0" fontId="38" fillId="0" borderId="11" xfId="307" applyFill="1" applyBorder="1" applyAlignment="1">
      <alignment vertical="center"/>
    </xf>
    <xf numFmtId="0" fontId="0" fillId="0" borderId="25" xfId="309" applyNumberFormat="1" applyFont="1" applyFill="1" applyBorder="1" applyAlignment="1">
      <alignment horizontal="justify" vertical="center" wrapText="1"/>
    </xf>
    <xf numFmtId="49" fontId="32" fillId="0" borderId="25" xfId="307" applyNumberFormat="1" applyFont="1" applyFill="1" applyBorder="1" applyAlignment="1">
      <alignment horizontal="center" vertical="center" wrapText="1"/>
    </xf>
    <xf numFmtId="0" fontId="38" fillId="0" borderId="25" xfId="307" applyNumberFormat="1" applyFont="1" applyFill="1" applyBorder="1" applyAlignment="1">
      <alignment horizontal="center" vertical="center"/>
    </xf>
    <xf numFmtId="166" fontId="38" fillId="0" borderId="25" xfId="307" applyNumberFormat="1" applyFont="1" applyFill="1" applyBorder="1" applyAlignment="1">
      <alignment horizontal="center" vertical="center"/>
    </xf>
    <xf numFmtId="166" fontId="22" fillId="0" borderId="25" xfId="307" applyNumberFormat="1" applyFont="1" applyFill="1" applyBorder="1" applyAlignment="1">
      <alignment horizontal="center" vertical="center"/>
    </xf>
    <xf numFmtId="170" fontId="38" fillId="0" borderId="25" xfId="307" applyNumberFormat="1" applyFont="1" applyFill="1" applyBorder="1" applyAlignment="1">
      <alignment horizontal="center" vertical="center"/>
    </xf>
    <xf numFmtId="166" fontId="3" fillId="0" borderId="11" xfId="309" applyNumberFormat="1" applyFont="1" applyFill="1" applyBorder="1" applyAlignment="1">
      <alignment horizontal="center" vertical="center"/>
    </xf>
    <xf numFmtId="0" fontId="3" fillId="0" borderId="11" xfId="309" applyNumberFormat="1" applyFont="1" applyFill="1" applyBorder="1" applyAlignment="1">
      <alignment horizontal="justify" vertical="center" wrapText="1"/>
    </xf>
    <xf numFmtId="0" fontId="3" fillId="0" borderId="11" xfId="309" applyNumberFormat="1" applyFont="1" applyFill="1" applyBorder="1" applyAlignment="1">
      <alignment horizontal="center" vertical="center"/>
    </xf>
    <xf numFmtId="0" fontId="3" fillId="0" borderId="11" xfId="307" applyNumberFormat="1" applyFont="1" applyFill="1" applyBorder="1" applyAlignment="1">
      <alignment horizontal="center" vertical="center"/>
    </xf>
    <xf numFmtId="166" fontId="3" fillId="0" borderId="11" xfId="307" applyNumberFormat="1" applyFont="1" applyFill="1" applyBorder="1" applyAlignment="1">
      <alignment horizontal="center" vertical="center"/>
    </xf>
    <xf numFmtId="4" fontId="3" fillId="0" borderId="11" xfId="575" applyNumberFormat="1" applyFont="1" applyFill="1" applyBorder="1" applyAlignment="1">
      <alignment horizontal="center" vertical="center"/>
    </xf>
    <xf numFmtId="4" fontId="3" fillId="0" borderId="11" xfId="309" applyNumberFormat="1" applyFont="1" applyFill="1" applyBorder="1" applyAlignment="1">
      <alignment horizontal="center" vertical="center" wrapText="1"/>
    </xf>
    <xf numFmtId="4" fontId="0" fillId="0" borderId="11" xfId="304" applyNumberFormat="1" applyFont="1" applyFill="1" applyBorder="1" applyAlignment="1">
      <alignment vertical="center"/>
    </xf>
    <xf numFmtId="182" fontId="38" fillId="0" borderId="11" xfId="574" applyNumberFormat="1" applyFont="1" applyFill="1" applyBorder="1" applyAlignment="1">
      <alignment horizontal="center" vertical="center"/>
    </xf>
    <xf numFmtId="175" fontId="38" fillId="0" borderId="11" xfId="574" applyNumberFormat="1" applyFont="1" applyFill="1" applyBorder="1" applyAlignment="1">
      <alignment vertical="center"/>
    </xf>
    <xf numFmtId="175" fontId="38" fillId="0" borderId="11" xfId="574" applyNumberFormat="1" applyFont="1" applyFill="1" applyBorder="1" applyAlignment="1">
      <alignment horizontal="center" vertical="center"/>
    </xf>
    <xf numFmtId="166" fontId="0" fillId="0" borderId="12" xfId="574" applyFont="1" applyBorder="1" applyAlignment="1">
      <alignment horizontal="center" vertical="center" wrapText="1"/>
    </xf>
    <xf numFmtId="0" fontId="0" fillId="0" borderId="0" xfId="304" applyFont="1" applyAlignment="1">
      <alignment horizontal="left" vertical="center"/>
    </xf>
    <xf numFmtId="166" fontId="38" fillId="0" borderId="30" xfId="574" applyFont="1" applyBorder="1" applyAlignment="1">
      <alignment horizontal="center" vertical="center"/>
    </xf>
    <xf numFmtId="0" fontId="22" fillId="0" borderId="12" xfId="574" applyNumberFormat="1" applyFont="1" applyBorder="1" applyAlignment="1">
      <alignment horizontal="lef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8" fillId="0" borderId="13" xfId="574" applyFont="1" applyBorder="1" applyAlignment="1">
      <alignment horizontal="center" vertical="center"/>
    </xf>
    <xf numFmtId="166" fontId="63" fillId="0" borderId="12" xfId="574" applyFont="1" applyBorder="1" applyAlignment="1">
      <alignment horizontal="center" vertical="center"/>
    </xf>
    <xf numFmtId="0" fontId="0" fillId="0" borderId="11" xfId="0" applyBorder="1" applyAlignment="1">
      <alignment vertical="center" wrapText="1"/>
    </xf>
    <xf numFmtId="0" fontId="0" fillId="0" borderId="20" xfId="308" applyNumberFormat="1" applyFont="1" applyFill="1" applyBorder="1" applyAlignment="1">
      <alignment horizontal="center" vertical="center"/>
    </xf>
    <xf numFmtId="168" fontId="63" fillId="0" borderId="59" xfId="606" applyNumberFormat="1" applyFont="1" applyFill="1" applyBorder="1" applyAlignment="1" applyProtection="1">
      <alignment vertical="center"/>
    </xf>
    <xf numFmtId="166" fontId="38" fillId="0" borderId="11" xfId="309" applyNumberFormat="1" applyFill="1" applyBorder="1" applyAlignment="1">
      <alignment vertical="center"/>
    </xf>
    <xf numFmtId="4" fontId="38" fillId="55" borderId="11" xfId="307" applyNumberFormat="1" applyFont="1" applyFill="1" applyBorder="1" applyAlignment="1">
      <alignment horizontal="center" vertical="center"/>
    </xf>
    <xf numFmtId="0" fontId="22" fillId="0" borderId="28" xfId="314" applyFont="1" applyFill="1" applyBorder="1" applyAlignment="1">
      <alignment horizontal="center" vertical="center"/>
    </xf>
    <xf numFmtId="0" fontId="22" fillId="54" borderId="20" xfId="314" applyFont="1" applyFill="1" applyBorder="1" applyAlignment="1">
      <alignment horizontal="center" vertical="center"/>
    </xf>
    <xf numFmtId="0" fontId="22" fillId="54" borderId="25" xfId="314" applyFont="1" applyFill="1" applyBorder="1" applyAlignment="1">
      <alignment horizontal="center" vertical="center"/>
    </xf>
    <xf numFmtId="0" fontId="0" fillId="0" borderId="12" xfId="307" applyFont="1" applyBorder="1" applyAlignment="1">
      <alignment vertical="center"/>
    </xf>
    <xf numFmtId="0" fontId="38" fillId="0" borderId="13" xfId="307" applyBorder="1" applyAlignment="1">
      <alignment vertical="center"/>
    </xf>
    <xf numFmtId="0" fontId="38" fillId="0" borderId="60" xfId="307" applyBorder="1" applyAlignment="1">
      <alignment vertical="center"/>
    </xf>
    <xf numFmtId="0" fontId="38" fillId="0" borderId="61" xfId="307" applyFill="1" applyBorder="1" applyAlignment="1">
      <alignment vertical="center"/>
    </xf>
    <xf numFmtId="0" fontId="38" fillId="0" borderId="40" xfId="307" applyBorder="1" applyAlignment="1">
      <alignment vertical="center"/>
    </xf>
    <xf numFmtId="0" fontId="38" fillId="0" borderId="58" xfId="307" applyFill="1" applyBorder="1" applyAlignment="1">
      <alignment vertical="center"/>
    </xf>
    <xf numFmtId="0" fontId="38" fillId="0" borderId="33" xfId="307" applyBorder="1" applyAlignment="1">
      <alignment vertical="center"/>
    </xf>
    <xf numFmtId="0" fontId="38" fillId="0" borderId="34" xfId="307" applyFill="1" applyBorder="1" applyAlignment="1">
      <alignment vertical="center"/>
    </xf>
    <xf numFmtId="0" fontId="76" fillId="0" borderId="25" xfId="887" applyFont="1" applyBorder="1" applyAlignment="1">
      <alignment horizontal="right" vertical="center" wrapText="1"/>
    </xf>
    <xf numFmtId="0" fontId="38" fillId="0" borderId="62" xfId="307" applyBorder="1" applyAlignment="1">
      <alignment vertical="center"/>
    </xf>
    <xf numFmtId="0" fontId="0" fillId="0" borderId="11" xfId="307" applyFont="1" applyBorder="1" applyAlignment="1">
      <alignment horizontal="right" vertical="center"/>
    </xf>
    <xf numFmtId="10" fontId="3" fillId="0" borderId="11" xfId="657" applyNumberFormat="1" applyFill="1" applyBorder="1" applyAlignment="1">
      <alignment vertical="center"/>
    </xf>
    <xf numFmtId="0" fontId="76" fillId="0" borderId="11" xfId="887" applyFont="1" applyBorder="1" applyAlignment="1">
      <alignment horizontal="right" vertical="center" wrapText="1"/>
    </xf>
    <xf numFmtId="17" fontId="0" fillId="0" borderId="60" xfId="307" quotePrefix="1" applyNumberFormat="1" applyFont="1" applyBorder="1" applyAlignment="1">
      <alignment horizontal="center" vertical="center"/>
    </xf>
    <xf numFmtId="0" fontId="38" fillId="0" borderId="28" xfId="307" applyBorder="1" applyAlignment="1">
      <alignment vertical="center"/>
    </xf>
    <xf numFmtId="0" fontId="0" fillId="0" borderId="28" xfId="307" applyFont="1" applyBorder="1" applyAlignment="1">
      <alignment horizontal="right" vertical="center"/>
    </xf>
    <xf numFmtId="0" fontId="76" fillId="0" borderId="20" xfId="887" applyFont="1" applyBorder="1" applyAlignment="1">
      <alignment horizontal="right" vertical="center" wrapText="1"/>
    </xf>
    <xf numFmtId="0" fontId="38" fillId="0" borderId="32" xfId="307" applyBorder="1" applyAlignment="1">
      <alignment vertical="center"/>
    </xf>
    <xf numFmtId="0" fontId="0" fillId="0" borderId="13" xfId="307" applyFont="1" applyBorder="1" applyAlignment="1">
      <alignment horizontal="center" vertical="center"/>
    </xf>
    <xf numFmtId="0" fontId="0" fillId="0" borderId="13" xfId="307" applyFont="1" applyBorder="1" applyAlignment="1">
      <alignment vertical="center"/>
    </xf>
    <xf numFmtId="166" fontId="38" fillId="0" borderId="13" xfId="309" applyNumberFormat="1" applyFill="1" applyBorder="1" applyAlignment="1">
      <alignment vertical="center"/>
    </xf>
    <xf numFmtId="10" fontId="3" fillId="0" borderId="0" xfId="657" applyNumberFormat="1" applyFill="1" applyBorder="1" applyAlignment="1">
      <alignment vertical="center"/>
    </xf>
    <xf numFmtId="166" fontId="38" fillId="0" borderId="28" xfId="309" applyNumberFormat="1" applyFill="1" applyBorder="1" applyAlignment="1">
      <alignment vertical="center"/>
    </xf>
    <xf numFmtId="0" fontId="37" fillId="0" borderId="0" xfId="880" applyNumberFormat="1" applyFont="1" applyFill="1" applyBorder="1" applyAlignment="1" applyProtection="1">
      <alignment vertical="center"/>
    </xf>
    <xf numFmtId="0" fontId="38" fillId="0" borderId="61" xfId="309" applyFill="1" applyBorder="1" applyAlignment="1">
      <alignment vertical="center"/>
    </xf>
    <xf numFmtId="0" fontId="38" fillId="0" borderId="13" xfId="309" applyFill="1" applyBorder="1" applyAlignment="1">
      <alignment vertical="center"/>
    </xf>
    <xf numFmtId="166" fontId="3" fillId="0" borderId="13" xfId="309" applyNumberFormat="1" applyFont="1" applyFill="1" applyBorder="1" applyAlignment="1">
      <alignment vertical="center"/>
    </xf>
    <xf numFmtId="166" fontId="3" fillId="0" borderId="28" xfId="309" applyNumberFormat="1" applyFont="1" applyFill="1" applyBorder="1" applyAlignment="1">
      <alignment vertical="center"/>
    </xf>
    <xf numFmtId="0" fontId="38" fillId="0" borderId="58" xfId="309" applyFill="1" applyBorder="1" applyAlignment="1">
      <alignment vertical="center"/>
    </xf>
    <xf numFmtId="0" fontId="38" fillId="0" borderId="34" xfId="309" applyFill="1" applyBorder="1" applyAlignment="1">
      <alignment vertical="center"/>
    </xf>
    <xf numFmtId="166" fontId="38" fillId="0" borderId="62" xfId="309" applyNumberFormat="1" applyFill="1" applyBorder="1" applyAlignment="1">
      <alignment vertical="center"/>
    </xf>
    <xf numFmtId="0" fontId="3" fillId="0" borderId="0" xfId="622" applyFill="1" applyAlignment="1">
      <alignment vertical="center"/>
    </xf>
    <xf numFmtId="0" fontId="22" fillId="0" borderId="33" xfId="314" applyFont="1" applyFill="1" applyBorder="1" applyAlignment="1">
      <alignment vertical="center" wrapText="1"/>
    </xf>
    <xf numFmtId="166" fontId="3" fillId="0" borderId="60" xfId="309" applyNumberFormat="1" applyFont="1" applyFill="1" applyBorder="1" applyAlignment="1">
      <alignment vertical="center"/>
    </xf>
    <xf numFmtId="166" fontId="3" fillId="0" borderId="61" xfId="309" applyNumberFormat="1" applyFont="1" applyFill="1" applyBorder="1" applyAlignment="1">
      <alignment vertical="center"/>
    </xf>
    <xf numFmtId="0" fontId="3" fillId="0" borderId="0" xfId="311" applyFont="1" applyFill="1"/>
    <xf numFmtId="166" fontId="3" fillId="0" borderId="40" xfId="309" applyNumberFormat="1" applyFont="1" applyFill="1" applyBorder="1" applyAlignment="1">
      <alignment vertical="center"/>
    </xf>
    <xf numFmtId="166" fontId="3" fillId="0" borderId="58" xfId="309" applyNumberFormat="1" applyFont="1" applyFill="1" applyBorder="1" applyAlignment="1">
      <alignment vertical="center"/>
    </xf>
    <xf numFmtId="166" fontId="3" fillId="0" borderId="33" xfId="309" applyNumberFormat="1" applyFont="1" applyFill="1" applyBorder="1" applyAlignment="1">
      <alignment vertical="center"/>
    </xf>
    <xf numFmtId="166" fontId="3" fillId="0" borderId="34" xfId="309" applyNumberFormat="1" applyFont="1" applyFill="1" applyBorder="1" applyAlignment="1">
      <alignment vertical="center"/>
    </xf>
    <xf numFmtId="0" fontId="38" fillId="0" borderId="62" xfId="309" applyFill="1" applyBorder="1" applyAlignment="1">
      <alignment vertical="center"/>
    </xf>
    <xf numFmtId="0" fontId="38" fillId="0" borderId="28" xfId="309" applyFill="1" applyBorder="1" applyAlignment="1">
      <alignment vertical="center"/>
    </xf>
    <xf numFmtId="0" fontId="38" fillId="0" borderId="13" xfId="311" applyFill="1" applyBorder="1"/>
    <xf numFmtId="0" fontId="38" fillId="0" borderId="20" xfId="307" applyFill="1" applyBorder="1" applyAlignment="1">
      <alignment vertical="center"/>
    </xf>
    <xf numFmtId="0" fontId="0" fillId="0" borderId="12" xfId="307" applyFont="1" applyFill="1" applyBorder="1" applyAlignment="1">
      <alignment vertical="center"/>
    </xf>
    <xf numFmtId="0" fontId="38" fillId="0" borderId="13" xfId="307" applyFill="1" applyBorder="1" applyAlignment="1">
      <alignment vertical="center"/>
    </xf>
    <xf numFmtId="0" fontId="38" fillId="0" borderId="28" xfId="307" applyFill="1" applyBorder="1" applyAlignment="1">
      <alignment vertical="center"/>
    </xf>
    <xf numFmtId="0" fontId="38" fillId="0" borderId="60" xfId="307" applyFill="1" applyBorder="1" applyAlignment="1">
      <alignment vertical="center"/>
    </xf>
    <xf numFmtId="0" fontId="38" fillId="0" borderId="41" xfId="307" applyFill="1" applyBorder="1" applyAlignment="1">
      <alignment vertical="center"/>
    </xf>
    <xf numFmtId="0" fontId="38" fillId="0" borderId="40" xfId="307" applyFill="1" applyBorder="1" applyAlignment="1">
      <alignment vertical="center"/>
    </xf>
    <xf numFmtId="0" fontId="38" fillId="0" borderId="25" xfId="307" applyFill="1" applyBorder="1" applyAlignment="1">
      <alignment vertical="center"/>
    </xf>
    <xf numFmtId="0" fontId="38" fillId="0" borderId="33" xfId="307" applyFill="1" applyBorder="1" applyAlignment="1">
      <alignment vertical="center"/>
    </xf>
    <xf numFmtId="0" fontId="76" fillId="0" borderId="25" xfId="887" applyFont="1" applyFill="1" applyBorder="1" applyAlignment="1">
      <alignment horizontal="right" vertical="center" wrapText="1"/>
    </xf>
    <xf numFmtId="0" fontId="0" fillId="0" borderId="33" xfId="307" applyFont="1" applyFill="1" applyBorder="1" applyAlignment="1">
      <alignment vertical="center"/>
    </xf>
    <xf numFmtId="0" fontId="0" fillId="0" borderId="11" xfId="307" applyFont="1" applyFill="1" applyBorder="1" applyAlignment="1">
      <alignment horizontal="right" vertical="center"/>
    </xf>
    <xf numFmtId="0" fontId="76" fillId="0" borderId="11" xfId="887" applyFont="1" applyFill="1" applyBorder="1" applyAlignment="1">
      <alignment horizontal="right" vertical="center" wrapText="1"/>
    </xf>
    <xf numFmtId="17" fontId="0" fillId="0" borderId="60" xfId="307" quotePrefix="1" applyNumberFormat="1" applyFont="1" applyFill="1" applyBorder="1" applyAlignment="1">
      <alignment horizontal="left" vertical="center"/>
    </xf>
    <xf numFmtId="0" fontId="76" fillId="0" borderId="20" xfId="887" applyFont="1" applyFill="1" applyBorder="1" applyAlignment="1">
      <alignment horizontal="right" vertical="center" wrapText="1"/>
    </xf>
    <xf numFmtId="0" fontId="38" fillId="0" borderId="32" xfId="307" applyFill="1" applyBorder="1" applyAlignment="1">
      <alignment vertical="center"/>
    </xf>
    <xf numFmtId="0" fontId="0" fillId="0" borderId="13" xfId="307" applyFont="1" applyFill="1" applyBorder="1" applyAlignment="1">
      <alignment horizontal="center" vertical="center"/>
    </xf>
    <xf numFmtId="0" fontId="0" fillId="0" borderId="13" xfId="307" applyFont="1" applyFill="1" applyBorder="1" applyAlignment="1">
      <alignment vertical="center"/>
    </xf>
    <xf numFmtId="0" fontId="38" fillId="0" borderId="62" xfId="307" applyFill="1" applyBorder="1" applyAlignment="1">
      <alignment vertical="center"/>
    </xf>
    <xf numFmtId="0" fontId="0" fillId="0" borderId="12" xfId="307" applyFont="1" applyFill="1" applyBorder="1" applyAlignment="1">
      <alignment horizontal="center" vertical="center"/>
    </xf>
    <xf numFmtId="0" fontId="3" fillId="0" borderId="60" xfId="304" applyFill="1" applyBorder="1" applyAlignment="1">
      <alignment vertical="center"/>
    </xf>
    <xf numFmtId="4" fontId="3" fillId="0" borderId="0" xfId="304" applyNumberFormat="1" applyFill="1" applyAlignment="1">
      <alignment horizontal="left" vertical="center"/>
    </xf>
    <xf numFmtId="0" fontId="3" fillId="0" borderId="0" xfId="304" applyFill="1" applyAlignment="1">
      <alignment vertical="center"/>
    </xf>
    <xf numFmtId="0" fontId="3" fillId="0" borderId="40" xfId="304" applyFill="1" applyBorder="1" applyAlignment="1">
      <alignment vertical="center"/>
    </xf>
    <xf numFmtId="0" fontId="76" fillId="0" borderId="33" xfId="887" applyFont="1" applyFill="1" applyBorder="1" applyAlignment="1">
      <alignment horizontal="right" vertical="center" wrapText="1"/>
    </xf>
    <xf numFmtId="0" fontId="3" fillId="0" borderId="12" xfId="304" applyFill="1" applyBorder="1" applyAlignment="1">
      <alignment vertical="center"/>
    </xf>
    <xf numFmtId="0" fontId="0" fillId="0" borderId="28" xfId="307" applyFont="1" applyFill="1" applyBorder="1" applyAlignment="1">
      <alignment horizontal="right" vertical="center"/>
    </xf>
    <xf numFmtId="0" fontId="76" fillId="0" borderId="12" xfId="887" applyFont="1" applyFill="1" applyBorder="1" applyAlignment="1">
      <alignment horizontal="right" vertical="center" wrapText="1"/>
    </xf>
    <xf numFmtId="0" fontId="76" fillId="0" borderId="60" xfId="887" applyFont="1" applyFill="1" applyBorder="1" applyAlignment="1">
      <alignment horizontal="right" vertical="center" wrapText="1"/>
    </xf>
    <xf numFmtId="0" fontId="0" fillId="0" borderId="0" xfId="0" applyFill="1" applyBorder="1" applyAlignment="1">
      <alignment vertical="center"/>
    </xf>
    <xf numFmtId="0" fontId="76" fillId="0" borderId="41" xfId="887" applyFont="1" applyFill="1" applyBorder="1" applyAlignment="1">
      <alignment horizontal="right" vertical="center" wrapText="1"/>
    </xf>
    <xf numFmtId="0" fontId="32" fillId="0" borderId="13" xfId="307" applyFont="1" applyFill="1" applyBorder="1" applyAlignment="1">
      <alignment vertical="center"/>
    </xf>
    <xf numFmtId="0" fontId="29" fillId="0" borderId="32" xfId="307" applyFont="1" applyFill="1" applyBorder="1" applyAlignment="1">
      <alignment horizontal="center" vertical="center"/>
    </xf>
    <xf numFmtId="0" fontId="0" fillId="0" borderId="25" xfId="307" applyFont="1" applyFill="1" applyBorder="1" applyAlignment="1">
      <alignment horizontal="right" vertical="center"/>
    </xf>
    <xf numFmtId="0" fontId="78" fillId="0" borderId="12" xfId="307" applyFont="1" applyFill="1" applyBorder="1" applyAlignment="1">
      <alignment vertical="center"/>
    </xf>
    <xf numFmtId="0" fontId="79" fillId="0" borderId="12" xfId="307" applyFont="1" applyFill="1" applyBorder="1" applyAlignment="1">
      <alignment vertical="center"/>
    </xf>
    <xf numFmtId="166" fontId="38" fillId="0" borderId="30"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38" fillId="0" borderId="13" xfId="574" applyFont="1" applyBorder="1" applyAlignment="1">
      <alignment horizontal="center" vertical="center"/>
    </xf>
    <xf numFmtId="0" fontId="22" fillId="0" borderId="12" xfId="574" applyNumberFormat="1" applyFont="1" applyBorder="1" applyAlignment="1">
      <alignment horizontal="left" vertical="center"/>
    </xf>
    <xf numFmtId="0" fontId="22" fillId="0" borderId="28" xfId="314" applyFont="1" applyFill="1" applyBorder="1" applyAlignment="1">
      <alignment horizontal="center" vertical="center"/>
    </xf>
    <xf numFmtId="0" fontId="22" fillId="54" borderId="20" xfId="314" applyFont="1" applyFill="1" applyBorder="1" applyAlignment="1">
      <alignment horizontal="center" vertical="center"/>
    </xf>
    <xf numFmtId="0" fontId="22" fillId="54" borderId="25" xfId="314" applyFont="1" applyFill="1" applyBorder="1" applyAlignment="1">
      <alignment horizontal="center" vertical="center"/>
    </xf>
    <xf numFmtId="0" fontId="38" fillId="0" borderId="25" xfId="577" applyNumberFormat="1" applyFill="1" applyBorder="1" applyAlignment="1">
      <alignment horizontal="center"/>
    </xf>
    <xf numFmtId="0" fontId="63" fillId="0" borderId="0" xfId="0" applyFont="1"/>
    <xf numFmtId="0" fontId="63" fillId="0" borderId="0" xfId="0" applyNumberFormat="1" applyFont="1" applyAlignment="1">
      <alignment horizontal="right"/>
    </xf>
    <xf numFmtId="4" fontId="63" fillId="0" borderId="0" xfId="0" applyNumberFormat="1" applyFont="1" applyAlignment="1">
      <alignment horizontal="right"/>
    </xf>
    <xf numFmtId="0" fontId="63" fillId="0" borderId="0" xfId="0" applyFont="1" applyAlignment="1">
      <alignment horizontal="center" vertical="center"/>
    </xf>
    <xf numFmtId="0" fontId="63" fillId="0" borderId="0" xfId="0" applyFont="1" applyAlignment="1">
      <alignment horizontal="left" vertical="center" wrapText="1"/>
    </xf>
    <xf numFmtId="43" fontId="63" fillId="0" borderId="0" xfId="0" applyNumberFormat="1" applyFont="1" applyAlignment="1">
      <alignment vertical="center"/>
    </xf>
    <xf numFmtId="0" fontId="80" fillId="0" borderId="0" xfId="0" applyNumberFormat="1" applyFont="1" applyAlignment="1">
      <alignment horizontal="left"/>
    </xf>
    <xf numFmtId="0" fontId="80" fillId="0" borderId="0" xfId="0" applyFont="1" applyAlignment="1">
      <alignment horizontal="left"/>
    </xf>
    <xf numFmtId="0" fontId="80" fillId="0" borderId="0" xfId="0" applyNumberFormat="1" applyFont="1" applyAlignment="1">
      <alignment horizontal="right"/>
    </xf>
    <xf numFmtId="4" fontId="80" fillId="0" borderId="0" xfId="0" applyNumberFormat="1" applyFont="1" applyAlignment="1">
      <alignment horizontal="right"/>
    </xf>
    <xf numFmtId="184" fontId="81" fillId="56" borderId="0" xfId="0" applyNumberFormat="1" applyFont="1" applyFill="1" applyAlignment="1">
      <alignment horizontal="center" vertical="top"/>
    </xf>
    <xf numFmtId="0" fontId="81" fillId="56" borderId="0" xfId="0" applyFont="1" applyFill="1" applyAlignment="1">
      <alignment horizontal="left" vertical="top" wrapText="1"/>
    </xf>
    <xf numFmtId="0" fontId="81" fillId="56" borderId="0" xfId="0" applyFont="1" applyFill="1" applyAlignment="1">
      <alignment horizontal="center" vertical="top"/>
    </xf>
    <xf numFmtId="185" fontId="81" fillId="56" borderId="0" xfId="0" applyNumberFormat="1" applyFont="1" applyFill="1" applyAlignment="1">
      <alignment horizontal="right" vertical="top"/>
    </xf>
    <xf numFmtId="0" fontId="0" fillId="56" borderId="0" xfId="0" applyFill="1" applyAlignment="1" applyProtection="1">
      <alignment vertical="top"/>
      <protection locked="0"/>
    </xf>
    <xf numFmtId="0" fontId="0" fillId="0" borderId="20" xfId="309" applyNumberFormat="1" applyFont="1" applyFill="1" applyBorder="1" applyAlignment="1">
      <alignment horizontal="left" vertical="center" wrapText="1"/>
    </xf>
    <xf numFmtId="0" fontId="0" fillId="0" borderId="25" xfId="309" applyNumberFormat="1" applyFont="1" applyFill="1" applyBorder="1" applyAlignment="1">
      <alignment horizontal="left" vertical="center" wrapText="1"/>
    </xf>
    <xf numFmtId="166" fontId="0" fillId="0" borderId="25" xfId="309" applyNumberFormat="1" applyFont="1" applyFill="1" applyBorder="1" applyAlignment="1">
      <alignment horizontal="center" vertical="center"/>
    </xf>
    <xf numFmtId="4" fontId="3" fillId="55" borderId="11" xfId="307" applyNumberFormat="1" applyFont="1" applyFill="1" applyBorder="1" applyAlignment="1">
      <alignment horizontal="center" vertical="center"/>
    </xf>
    <xf numFmtId="4" fontId="0" fillId="0" borderId="11" xfId="307" applyNumberFormat="1" applyFont="1" applyFill="1" applyBorder="1" applyAlignment="1">
      <alignment horizontal="center" vertical="center" wrapText="1"/>
    </xf>
    <xf numFmtId="2" fontId="22" fillId="0" borderId="0" xfId="311" applyNumberFormat="1" applyFont="1" applyFill="1" applyBorder="1" applyAlignment="1">
      <alignment horizontal="center" vertical="center"/>
    </xf>
    <xf numFmtId="2" fontId="22" fillId="0" borderId="0" xfId="577" applyNumberFormat="1" applyFont="1" applyFill="1" applyBorder="1" applyAlignment="1">
      <alignment horizontal="center" vertical="center"/>
    </xf>
    <xf numFmtId="166" fontId="0" fillId="0" borderId="12" xfId="577" applyFont="1" applyFill="1" applyBorder="1" applyAlignment="1">
      <alignment horizontal="right"/>
    </xf>
    <xf numFmtId="166" fontId="38" fillId="0" borderId="28" xfId="577" applyFont="1" applyFill="1" applyBorder="1"/>
    <xf numFmtId="10" fontId="38" fillId="0" borderId="11" xfId="333" applyNumberFormat="1" applyFill="1" applyBorder="1" applyAlignment="1">
      <alignment horizontal="center" vertical="center"/>
    </xf>
    <xf numFmtId="4" fontId="0" fillId="0" borderId="13" xfId="574" applyNumberFormat="1" applyFont="1" applyFill="1" applyBorder="1" applyAlignment="1">
      <alignment horizontal="center" vertical="center"/>
    </xf>
    <xf numFmtId="166" fontId="3" fillId="0" borderId="12" xfId="574" applyFont="1" applyFill="1" applyBorder="1" applyAlignment="1">
      <alignment horizontal="center" vertical="center"/>
    </xf>
    <xf numFmtId="0" fontId="0" fillId="0" borderId="13" xfId="0" applyFill="1" applyBorder="1" applyAlignment="1">
      <alignment horizontal="center" vertical="center"/>
    </xf>
    <xf numFmtId="49" fontId="38" fillId="0" borderId="28" xfId="574" applyNumberFormat="1" applyFont="1" applyFill="1" applyBorder="1" applyAlignment="1">
      <alignment horizontal="center" vertical="center"/>
    </xf>
    <xf numFmtId="4" fontId="3" fillId="0" borderId="28" xfId="574" applyNumberFormat="1" applyFont="1" applyFill="1" applyBorder="1" applyAlignment="1">
      <alignment horizontal="center" vertical="center"/>
    </xf>
    <xf numFmtId="4" fontId="3" fillId="0" borderId="11" xfId="574" applyNumberFormat="1" applyFont="1" applyFill="1" applyBorder="1" applyAlignment="1">
      <alignment horizontal="center" vertical="center"/>
    </xf>
    <xf numFmtId="166" fontId="3" fillId="0" borderId="11" xfId="574" applyFont="1" applyFill="1" applyBorder="1" applyAlignment="1">
      <alignment horizontal="center" vertical="center"/>
    </xf>
    <xf numFmtId="166" fontId="3" fillId="0" borderId="13" xfId="574" applyFont="1" applyFill="1" applyBorder="1" applyAlignment="1">
      <alignment horizontal="center" vertical="center"/>
    </xf>
    <xf numFmtId="166" fontId="3" fillId="0" borderId="28" xfId="574" applyFont="1" applyFill="1" applyBorder="1" applyAlignment="1">
      <alignment vertical="center"/>
    </xf>
    <xf numFmtId="166" fontId="3" fillId="0" borderId="11" xfId="574" applyFont="1" applyFill="1" applyBorder="1" applyAlignment="1">
      <alignment vertical="center"/>
    </xf>
    <xf numFmtId="166" fontId="3" fillId="0" borderId="28" xfId="574" applyFont="1" applyFill="1" applyBorder="1" applyAlignment="1">
      <alignment horizontal="center" vertical="center"/>
    </xf>
    <xf numFmtId="0" fontId="3" fillId="0" borderId="11" xfId="304" applyFont="1" applyFill="1" applyBorder="1" applyAlignment="1">
      <alignment vertical="center" wrapText="1"/>
    </xf>
    <xf numFmtId="4" fontId="3" fillId="0" borderId="13" xfId="574" applyNumberFormat="1" applyFont="1" applyFill="1" applyBorder="1" applyAlignment="1">
      <alignment horizontal="center" vertical="center"/>
    </xf>
    <xf numFmtId="0" fontId="0" fillId="0" borderId="13" xfId="0" applyNumberFormat="1" applyFill="1" applyBorder="1" applyAlignment="1">
      <alignment horizontal="center" vertical="center"/>
    </xf>
    <xf numFmtId="49" fontId="0" fillId="0" borderId="28" xfId="574" applyNumberFormat="1" applyFont="1" applyFill="1" applyBorder="1" applyAlignment="1">
      <alignment horizontal="center" vertical="center"/>
    </xf>
    <xf numFmtId="166" fontId="0" fillId="0" borderId="12" xfId="574" applyFont="1" applyFill="1" applyBorder="1" applyAlignment="1">
      <alignment horizontal="center" vertical="center"/>
    </xf>
    <xf numFmtId="4" fontId="38" fillId="54" borderId="11" xfId="576" applyNumberFormat="1" applyFont="1" applyFill="1" applyBorder="1" applyAlignment="1">
      <alignment horizontal="center" vertical="center"/>
    </xf>
    <xf numFmtId="49" fontId="38" fillId="55" borderId="11" xfId="309" applyNumberFormat="1" applyFont="1" applyFill="1" applyBorder="1" applyAlignment="1">
      <alignment horizontal="justify" vertical="center" wrapText="1"/>
    </xf>
    <xf numFmtId="166" fontId="0" fillId="0" borderId="25" xfId="309" applyNumberFormat="1" applyFont="1" applyFill="1" applyBorder="1" applyAlignment="1">
      <alignment horizontal="center" vertical="center"/>
    </xf>
    <xf numFmtId="0" fontId="0" fillId="0" borderId="28" xfId="304" applyFont="1" applyBorder="1" applyAlignment="1">
      <alignment horizontal="center" vertical="center"/>
    </xf>
    <xf numFmtId="166" fontId="38" fillId="0" borderId="30" xfId="574" applyFont="1" applyBorder="1" applyAlignment="1">
      <alignment horizontal="center" vertical="center"/>
    </xf>
    <xf numFmtId="0" fontId="22" fillId="0" borderId="0" xfId="304" applyFont="1" applyAlignment="1">
      <alignment horizontal="center" vertical="center"/>
    </xf>
    <xf numFmtId="166" fontId="63" fillId="0" borderId="12" xfId="574" applyFont="1" applyBorder="1" applyAlignment="1">
      <alignment horizontal="center" vertical="center"/>
    </xf>
    <xf numFmtId="166" fontId="63" fillId="0" borderId="13" xfId="574" applyFont="1" applyBorder="1" applyAlignment="1">
      <alignment horizontal="center" vertical="center"/>
    </xf>
    <xf numFmtId="166" fontId="63" fillId="0" borderId="28"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63" fillId="0" borderId="30" xfId="574" applyFont="1" applyBorder="1" applyAlignment="1">
      <alignment horizontal="center" vertical="center"/>
    </xf>
    <xf numFmtId="166" fontId="29" fillId="0" borderId="13" xfId="574" applyFont="1" applyBorder="1" applyAlignment="1">
      <alignment horizontal="center"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38" fillId="0" borderId="12" xfId="574" applyNumberFormat="1" applyFont="1" applyBorder="1" applyAlignment="1">
      <alignment horizontal="left" vertical="center"/>
    </xf>
    <xf numFmtId="0" fontId="38" fillId="0" borderId="13" xfId="574" applyNumberFormat="1" applyFont="1" applyBorder="1" applyAlignment="1">
      <alignment horizontal="left" vertical="center"/>
    </xf>
    <xf numFmtId="0" fontId="38" fillId="0" borderId="28" xfId="304" applyFont="1" applyBorder="1" applyAlignment="1">
      <alignment horizontal="center" vertical="center"/>
    </xf>
    <xf numFmtId="166" fontId="38" fillId="0" borderId="13" xfId="574" applyFont="1" applyBorder="1" applyAlignment="1">
      <alignment horizontal="left" vertical="center"/>
    </xf>
    <xf numFmtId="166" fontId="38" fillId="0" borderId="28" xfId="574" applyFont="1" applyBorder="1" applyAlignment="1">
      <alignment horizontal="left" vertical="center"/>
    </xf>
    <xf numFmtId="0" fontId="22" fillId="0" borderId="12" xfId="574" applyNumberFormat="1" applyFont="1" applyBorder="1" applyAlignment="1">
      <alignment horizontal="left" vertical="center"/>
    </xf>
    <xf numFmtId="0" fontId="22" fillId="0" borderId="13" xfId="574" applyNumberFormat="1" applyFont="1" applyBorder="1" applyAlignment="1">
      <alignment horizontal="left" vertical="center"/>
    </xf>
    <xf numFmtId="4" fontId="22" fillId="0" borderId="32" xfId="304" applyNumberFormat="1" applyFont="1" applyBorder="1" applyAlignment="1">
      <alignment vertical="center" wrapText="1"/>
    </xf>
    <xf numFmtId="0" fontId="29" fillId="0" borderId="12" xfId="304" applyFont="1" applyBorder="1" applyAlignment="1">
      <alignment horizontal="center" vertical="center" wrapText="1"/>
    </xf>
    <xf numFmtId="0" fontId="29" fillId="0" borderId="28" xfId="304" applyFont="1" applyBorder="1" applyAlignment="1">
      <alignment horizontal="center" vertical="center" wrapText="1"/>
    </xf>
    <xf numFmtId="166" fontId="0" fillId="0" borderId="25" xfId="309" applyNumberFormat="1" applyFont="1" applyFill="1" applyBorder="1" applyAlignment="1">
      <alignment horizontal="center" vertical="center"/>
    </xf>
    <xf numFmtId="166" fontId="38" fillId="0" borderId="30"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0" fontId="22" fillId="0" borderId="12" xfId="574" applyNumberFormat="1" applyFont="1" applyBorder="1" applyAlignment="1">
      <alignment horizontal="left"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4" fontId="82" fillId="0" borderId="11" xfId="309" applyNumberFormat="1" applyFont="1" applyFill="1" applyBorder="1" applyAlignment="1">
      <alignment horizontal="center" vertical="center"/>
    </xf>
    <xf numFmtId="0" fontId="0" fillId="59" borderId="25" xfId="309" applyNumberFormat="1" applyFont="1" applyFill="1" applyBorder="1" applyAlignment="1">
      <alignment horizontal="left" vertical="center" wrapText="1"/>
    </xf>
    <xf numFmtId="0" fontId="32" fillId="59" borderId="11" xfId="309" applyNumberFormat="1" applyFont="1" applyFill="1" applyBorder="1" applyAlignment="1">
      <alignment horizontal="center" vertical="center" wrapText="1"/>
    </xf>
    <xf numFmtId="0" fontId="0" fillId="59" borderId="11" xfId="309" applyNumberFormat="1" applyFont="1" applyFill="1" applyBorder="1" applyAlignment="1">
      <alignment horizontal="center" vertical="center"/>
    </xf>
    <xf numFmtId="166" fontId="0" fillId="59" borderId="11" xfId="309" applyNumberFormat="1" applyFont="1" applyFill="1" applyBorder="1" applyAlignment="1">
      <alignment horizontal="center" vertical="center"/>
    </xf>
    <xf numFmtId="166" fontId="22" fillId="59" borderId="11" xfId="309" applyNumberFormat="1" applyFont="1" applyFill="1" applyBorder="1" applyAlignment="1">
      <alignment horizontal="center" vertical="center"/>
    </xf>
    <xf numFmtId="4" fontId="38" fillId="59" borderId="11" xfId="309" applyNumberFormat="1" applyFont="1" applyFill="1" applyBorder="1" applyAlignment="1">
      <alignment horizontal="center" vertical="center"/>
    </xf>
    <xf numFmtId="4" fontId="38" fillId="59" borderId="11" xfId="576" applyNumberFormat="1" applyFont="1" applyFill="1" applyBorder="1" applyAlignment="1">
      <alignment horizontal="center" vertical="center"/>
    </xf>
    <xf numFmtId="4" fontId="22" fillId="59" borderId="11" xfId="309" applyNumberFormat="1" applyFont="1" applyFill="1" applyBorder="1" applyAlignment="1">
      <alignment horizontal="center" vertical="center"/>
    </xf>
    <xf numFmtId="4" fontId="38" fillId="0" borderId="0" xfId="309" applyNumberFormat="1" applyFont="1" applyFill="1" applyAlignment="1">
      <alignment vertical="center"/>
    </xf>
    <xf numFmtId="166" fontId="63" fillId="0" borderId="11" xfId="309" applyNumberFormat="1" applyFont="1" applyFill="1" applyBorder="1" applyAlignment="1">
      <alignment vertical="center"/>
    </xf>
    <xf numFmtId="0" fontId="0" fillId="55" borderId="11" xfId="309" applyNumberFormat="1" applyFont="1" applyFill="1" applyBorder="1" applyAlignment="1">
      <alignment horizontal="center" vertical="center"/>
    </xf>
    <xf numFmtId="14" fontId="0" fillId="0" borderId="0" xfId="0" applyNumberFormat="1"/>
    <xf numFmtId="14" fontId="63" fillId="0" borderId="0" xfId="309" applyNumberFormat="1" applyFont="1" applyFill="1" applyAlignment="1">
      <alignment vertical="center"/>
    </xf>
    <xf numFmtId="166" fontId="0" fillId="0" borderId="25" xfId="309" applyNumberFormat="1" applyFont="1" applyFill="1" applyBorder="1" applyAlignment="1">
      <alignment horizontal="center" vertical="center"/>
    </xf>
    <xf numFmtId="166" fontId="38" fillId="0" borderId="30" xfId="574" applyFont="1" applyBorder="1" applyAlignment="1">
      <alignment horizontal="center"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0" fontId="22" fillId="0" borderId="12" xfId="574" applyNumberFormat="1" applyFont="1" applyBorder="1" applyAlignment="1">
      <alignment horizontal="left"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4" fontId="0" fillId="55" borderId="11" xfId="304" applyNumberFormat="1" applyFont="1" applyFill="1" applyBorder="1" applyAlignment="1">
      <alignment vertical="center"/>
    </xf>
    <xf numFmtId="182" fontId="38" fillId="55" borderId="11" xfId="574" applyNumberFormat="1" applyFont="1" applyFill="1" applyBorder="1" applyAlignment="1">
      <alignment horizontal="center" vertical="center"/>
    </xf>
    <xf numFmtId="0" fontId="3" fillId="55" borderId="11" xfId="304" applyFont="1" applyFill="1" applyBorder="1" applyAlignment="1">
      <alignment vertical="center"/>
    </xf>
    <xf numFmtId="175" fontId="38" fillId="55" borderId="11" xfId="574" applyNumberFormat="1" applyFont="1" applyFill="1" applyBorder="1" applyAlignment="1">
      <alignment vertical="center"/>
    </xf>
    <xf numFmtId="175" fontId="38" fillId="55" borderId="11" xfId="574" applyNumberFormat="1" applyFont="1" applyFill="1" applyBorder="1" applyAlignment="1">
      <alignment horizontal="center" vertical="center"/>
    </xf>
    <xf numFmtId="4" fontId="3" fillId="55" borderId="11" xfId="304" applyNumberFormat="1" applyFont="1" applyFill="1" applyBorder="1" applyAlignment="1">
      <alignment vertical="center" wrapText="1"/>
    </xf>
    <xf numFmtId="4" fontId="0" fillId="0" borderId="11" xfId="308" applyNumberFormat="1" applyFont="1" applyFill="1" applyBorder="1" applyAlignment="1">
      <alignment horizontal="center" vertical="center"/>
    </xf>
    <xf numFmtId="49" fontId="32" fillId="0" borderId="25" xfId="309" applyNumberFormat="1" applyFont="1" applyFill="1" applyBorder="1" applyAlignment="1">
      <alignment horizontal="center" vertical="center" wrapText="1"/>
    </xf>
    <xf numFmtId="166" fontId="0" fillId="0" borderId="20" xfId="309" applyNumberFormat="1" applyFont="1" applyFill="1" applyBorder="1" applyAlignment="1">
      <alignment horizontal="center" vertical="center"/>
    </xf>
    <xf numFmtId="0" fontId="0" fillId="0" borderId="41" xfId="309" applyNumberFormat="1" applyFont="1" applyFill="1" applyBorder="1" applyAlignment="1">
      <alignment horizontal="left" vertical="center" wrapText="1"/>
    </xf>
    <xf numFmtId="0" fontId="0" fillId="0" borderId="25" xfId="309" applyNumberFormat="1" applyFont="1" applyFill="1" applyBorder="1" applyAlignment="1">
      <alignment horizontal="left" vertical="center" wrapText="1"/>
    </xf>
    <xf numFmtId="166" fontId="0" fillId="0" borderId="41" xfId="309" applyNumberFormat="1" applyFont="1" applyFill="1" applyBorder="1" applyAlignment="1">
      <alignment horizontal="center" vertical="center"/>
    </xf>
    <xf numFmtId="166" fontId="0" fillId="0" borderId="25" xfId="309" applyNumberFormat="1" applyFont="1" applyFill="1" applyBorder="1" applyAlignment="1">
      <alignment horizontal="center" vertical="center"/>
    </xf>
    <xf numFmtId="0" fontId="38" fillId="0" borderId="25" xfId="309" applyNumberFormat="1" applyFont="1" applyFill="1" applyBorder="1" applyAlignment="1">
      <alignment horizontal="left" vertical="center" wrapText="1"/>
    </xf>
    <xf numFmtId="0" fontId="38" fillId="0" borderId="41" xfId="309" applyNumberFormat="1" applyFont="1" applyFill="1" applyBorder="1" applyAlignment="1">
      <alignment horizontal="left" vertical="center" wrapText="1"/>
    </xf>
    <xf numFmtId="0" fontId="0" fillId="58" borderId="11" xfId="308" applyNumberFormat="1" applyFont="1" applyFill="1" applyBorder="1" applyAlignment="1">
      <alignment horizontal="center" vertical="center"/>
    </xf>
    <xf numFmtId="0" fontId="63" fillId="58" borderId="0" xfId="0" applyFont="1" applyFill="1"/>
    <xf numFmtId="0" fontId="63" fillId="58" borderId="0" xfId="0" applyNumberFormat="1" applyFont="1" applyFill="1" applyAlignment="1">
      <alignment horizontal="right"/>
    </xf>
    <xf numFmtId="4" fontId="22" fillId="55" borderId="12" xfId="304" applyNumberFormat="1" applyFont="1" applyFill="1" applyBorder="1" applyAlignment="1">
      <alignment horizontal="right" vertical="center"/>
    </xf>
    <xf numFmtId="0" fontId="22" fillId="55" borderId="28" xfId="304" applyFont="1" applyFill="1" applyBorder="1" applyAlignment="1">
      <alignment horizontal="left" vertical="center"/>
    </xf>
    <xf numFmtId="0" fontId="0" fillId="55" borderId="11" xfId="304" applyFont="1" applyFill="1" applyBorder="1" applyAlignment="1">
      <alignment horizontal="center" vertical="center"/>
    </xf>
    <xf numFmtId="4" fontId="3" fillId="55" borderId="13" xfId="574" applyNumberFormat="1" applyFont="1" applyFill="1" applyBorder="1" applyAlignment="1">
      <alignment horizontal="center" vertical="center"/>
    </xf>
    <xf numFmtId="166" fontId="3" fillId="55" borderId="12" xfId="574" applyFont="1" applyFill="1" applyBorder="1" applyAlignment="1">
      <alignment horizontal="center" vertical="center"/>
    </xf>
    <xf numFmtId="0" fontId="0" fillId="55" borderId="13" xfId="0" applyFill="1" applyBorder="1" applyAlignment="1">
      <alignment horizontal="center" vertical="center"/>
    </xf>
    <xf numFmtId="49" fontId="38" fillId="55" borderId="28" xfId="574" applyNumberFormat="1" applyFont="1" applyFill="1" applyBorder="1" applyAlignment="1">
      <alignment horizontal="center" vertical="center"/>
    </xf>
    <xf numFmtId="4" fontId="3" fillId="55" borderId="28" xfId="574" applyNumberFormat="1" applyFont="1" applyFill="1" applyBorder="1" applyAlignment="1">
      <alignment horizontal="center" vertical="center"/>
    </xf>
    <xf numFmtId="4" fontId="3" fillId="55" borderId="11" xfId="574" applyNumberFormat="1" applyFont="1" applyFill="1" applyBorder="1" applyAlignment="1">
      <alignment horizontal="center" vertical="center"/>
    </xf>
    <xf numFmtId="166" fontId="3" fillId="55" borderId="11" xfId="574" applyFont="1" applyFill="1" applyBorder="1" applyAlignment="1">
      <alignment horizontal="center" vertical="center"/>
    </xf>
    <xf numFmtId="166" fontId="3" fillId="55" borderId="13" xfId="574" applyFont="1" applyFill="1" applyBorder="1" applyAlignment="1">
      <alignment horizontal="center" vertical="center"/>
    </xf>
    <xf numFmtId="166" fontId="3" fillId="55" borderId="28" xfId="574" applyFont="1" applyFill="1" applyBorder="1" applyAlignment="1">
      <alignment vertical="center"/>
    </xf>
    <xf numFmtId="166" fontId="3" fillId="55" borderId="11" xfId="574" applyFont="1" applyFill="1" applyBorder="1" applyAlignment="1">
      <alignment vertical="center"/>
    </xf>
    <xf numFmtId="166" fontId="3" fillId="55" borderId="28" xfId="574" applyFont="1" applyFill="1" applyBorder="1" applyAlignment="1">
      <alignment horizontal="center" vertical="center"/>
    </xf>
    <xf numFmtId="0" fontId="0" fillId="55" borderId="13" xfId="0" applyNumberFormat="1" applyFill="1" applyBorder="1" applyAlignment="1">
      <alignment horizontal="center" vertical="center"/>
    </xf>
    <xf numFmtId="49" fontId="0" fillId="55" borderId="28" xfId="574" applyNumberFormat="1" applyFont="1" applyFill="1" applyBorder="1" applyAlignment="1">
      <alignment horizontal="center" vertical="center"/>
    </xf>
    <xf numFmtId="0" fontId="63" fillId="55" borderId="11" xfId="304" applyFont="1" applyFill="1" applyBorder="1" applyAlignment="1">
      <alignment vertical="center"/>
    </xf>
    <xf numFmtId="182" fontId="63" fillId="55" borderId="11" xfId="574" applyNumberFormat="1" applyFont="1" applyFill="1" applyBorder="1" applyAlignment="1">
      <alignment horizontal="center" vertical="center"/>
    </xf>
    <xf numFmtId="4" fontId="63" fillId="55" borderId="13" xfId="574" applyNumberFormat="1" applyFont="1" applyFill="1" applyBorder="1" applyAlignment="1">
      <alignment horizontal="center" vertical="center"/>
    </xf>
    <xf numFmtId="166" fontId="63" fillId="55" borderId="12" xfId="574" applyFont="1" applyFill="1" applyBorder="1" applyAlignment="1">
      <alignment horizontal="center" vertical="center"/>
    </xf>
    <xf numFmtId="0" fontId="63" fillId="55" borderId="13" xfId="574" applyNumberFormat="1" applyFont="1" applyFill="1" applyBorder="1" applyAlignment="1">
      <alignment horizontal="center" vertical="center"/>
    </xf>
    <xf numFmtId="49" fontId="63" fillId="55" borderId="28" xfId="574" applyNumberFormat="1" applyFont="1" applyFill="1" applyBorder="1" applyAlignment="1">
      <alignment horizontal="center" vertical="center"/>
    </xf>
    <xf numFmtId="4" fontId="63" fillId="55" borderId="28" xfId="574" applyNumberFormat="1" applyFont="1" applyFill="1" applyBorder="1" applyAlignment="1">
      <alignment horizontal="center" vertical="center"/>
    </xf>
    <xf numFmtId="4" fontId="63" fillId="55" borderId="11" xfId="574" applyNumberFormat="1" applyFont="1" applyFill="1" applyBorder="1" applyAlignment="1">
      <alignment horizontal="center" vertical="center"/>
    </xf>
    <xf numFmtId="0" fontId="38" fillId="55" borderId="12" xfId="304" applyFont="1" applyFill="1" applyBorder="1" applyAlignment="1">
      <alignment vertical="center"/>
    </xf>
    <xf numFmtId="4" fontId="38" fillId="55" borderId="13" xfId="574" applyNumberFormat="1" applyFont="1" applyFill="1" applyBorder="1" applyAlignment="1">
      <alignment vertical="center"/>
    </xf>
    <xf numFmtId="166" fontId="38" fillId="55" borderId="13" xfId="574" applyFont="1" applyFill="1" applyBorder="1" applyAlignment="1">
      <alignment vertical="center"/>
    </xf>
    <xf numFmtId="166" fontId="38" fillId="55" borderId="13" xfId="574" applyFont="1" applyFill="1" applyBorder="1" applyAlignment="1">
      <alignment horizontal="center" vertical="center"/>
    </xf>
    <xf numFmtId="166" fontId="38" fillId="55" borderId="28" xfId="304" applyNumberFormat="1" applyFont="1" applyFill="1" applyBorder="1" applyAlignment="1">
      <alignment vertical="center"/>
    </xf>
    <xf numFmtId="4" fontId="22" fillId="55" borderId="12" xfId="574" applyNumberFormat="1" applyFont="1" applyFill="1" applyBorder="1" applyAlignment="1">
      <alignment horizontal="left" vertical="center"/>
    </xf>
    <xf numFmtId="166" fontId="38" fillId="55" borderId="28" xfId="574" applyFont="1" applyFill="1" applyBorder="1" applyAlignment="1">
      <alignment vertical="center"/>
    </xf>
    <xf numFmtId="4" fontId="22" fillId="55" borderId="11" xfId="574" applyNumberFormat="1" applyFont="1" applyFill="1" applyBorder="1" applyAlignment="1">
      <alignment horizontal="center" vertical="center"/>
    </xf>
    <xf numFmtId="0" fontId="22" fillId="55" borderId="29" xfId="574" applyNumberFormat="1" applyFont="1" applyFill="1" applyBorder="1" applyAlignment="1">
      <alignment horizontal="left" vertical="center"/>
    </xf>
    <xf numFmtId="0" fontId="38" fillId="55" borderId="30" xfId="574" applyNumberFormat="1" applyFont="1" applyFill="1" applyBorder="1" applyAlignment="1">
      <alignment vertical="center"/>
    </xf>
    <xf numFmtId="166" fontId="38" fillId="55" borderId="30" xfId="574" applyFont="1" applyFill="1" applyBorder="1" applyAlignment="1">
      <alignment vertical="center"/>
    </xf>
    <xf numFmtId="166" fontId="38" fillId="55" borderId="30" xfId="574" applyFont="1" applyFill="1" applyBorder="1" applyAlignment="1">
      <alignment horizontal="center" vertical="center"/>
    </xf>
    <xf numFmtId="166" fontId="38" fillId="55" borderId="31" xfId="574" applyFont="1" applyFill="1" applyBorder="1" applyAlignment="1">
      <alignment vertical="center"/>
    </xf>
    <xf numFmtId="4" fontId="0" fillId="0" borderId="11" xfId="309" applyNumberFormat="1" applyFont="1" applyFill="1" applyBorder="1" applyAlignment="1">
      <alignment horizontal="justify" vertical="center" wrapText="1"/>
    </xf>
    <xf numFmtId="4" fontId="38" fillId="0" borderId="28" xfId="309" applyNumberFormat="1" applyFont="1" applyFill="1" applyBorder="1" applyAlignment="1">
      <alignment horizontal="center" vertical="center" wrapText="1"/>
    </xf>
    <xf numFmtId="4" fontId="22" fillId="0" borderId="25" xfId="576" applyNumberFormat="1" applyFont="1" applyFill="1" applyBorder="1" applyAlignment="1">
      <alignment horizontal="center" vertical="center"/>
    </xf>
    <xf numFmtId="0" fontId="38" fillId="0" borderId="25" xfId="309" applyNumberFormat="1" applyFont="1" applyFill="1" applyBorder="1" applyAlignment="1">
      <alignment horizontal="justify" vertical="center" wrapText="1"/>
    </xf>
    <xf numFmtId="0" fontId="38" fillId="0" borderId="41" xfId="309" applyNumberFormat="1" applyFont="1" applyFill="1" applyBorder="1" applyAlignment="1">
      <alignment horizontal="justify" vertical="center" wrapText="1"/>
    </xf>
    <xf numFmtId="4" fontId="67" fillId="0" borderId="11" xfId="309" applyNumberFormat="1" applyFont="1" applyFill="1" applyBorder="1" applyAlignment="1">
      <alignment horizontal="center" vertical="center"/>
    </xf>
    <xf numFmtId="0" fontId="32" fillId="0" borderId="28" xfId="309" applyNumberFormat="1" applyFont="1" applyFill="1" applyBorder="1" applyAlignment="1">
      <alignment horizontal="center" vertical="center" wrapText="1"/>
    </xf>
    <xf numFmtId="4" fontId="63" fillId="0" borderId="0" xfId="309" applyNumberFormat="1" applyFont="1" applyFill="1" applyAlignment="1">
      <alignment vertical="center"/>
    </xf>
    <xf numFmtId="166" fontId="22" fillId="55" borderId="11" xfId="309" applyNumberFormat="1" applyFont="1" applyFill="1" applyBorder="1" applyAlignment="1">
      <alignment horizontal="center" vertical="center"/>
    </xf>
    <xf numFmtId="166" fontId="0" fillId="55" borderId="11" xfId="309" applyNumberFormat="1" applyFont="1" applyFill="1" applyBorder="1" applyAlignment="1">
      <alignment horizontal="center" vertical="center"/>
    </xf>
    <xf numFmtId="0" fontId="80" fillId="0" borderId="0" xfId="0" applyNumberFormat="1" applyFont="1" applyAlignment="1">
      <alignment horizontal="left" wrapText="1"/>
    </xf>
    <xf numFmtId="0" fontId="80" fillId="55" borderId="0" xfId="0" applyFont="1" applyFill="1" applyAlignment="1">
      <alignment horizontal="left" wrapText="1"/>
    </xf>
    <xf numFmtId="0" fontId="80" fillId="0" borderId="0" xfId="0" applyFont="1" applyAlignment="1">
      <alignment horizontal="left" wrapText="1"/>
    </xf>
    <xf numFmtId="0" fontId="80" fillId="0" borderId="0" xfId="0" applyNumberFormat="1" applyFont="1" applyAlignment="1">
      <alignment horizontal="right" wrapText="1"/>
    </xf>
    <xf numFmtId="0" fontId="0" fillId="0" borderId="0" xfId="0" applyAlignment="1">
      <alignment wrapText="1"/>
    </xf>
    <xf numFmtId="4" fontId="80" fillId="0" borderId="0" xfId="0" applyNumberFormat="1" applyFont="1" applyAlignment="1">
      <alignment horizontal="right" wrapText="1"/>
    </xf>
    <xf numFmtId="0" fontId="0" fillId="0" borderId="11" xfId="309" applyNumberFormat="1" applyFont="1" applyFill="1" applyBorder="1" applyAlignment="1">
      <alignment horizontal="left" vertical="center" wrapText="1"/>
    </xf>
    <xf numFmtId="0" fontId="38" fillId="0" borderId="60" xfId="307" applyBorder="1" applyAlignment="1">
      <alignment horizontal="center" vertical="center"/>
    </xf>
    <xf numFmtId="0" fontId="38" fillId="0" borderId="61" xfId="307" applyBorder="1" applyAlignment="1">
      <alignment horizontal="center" vertical="center"/>
    </xf>
    <xf numFmtId="0" fontId="38" fillId="0" borderId="40" xfId="307" applyBorder="1" applyAlignment="1">
      <alignment horizontal="center" vertical="center"/>
    </xf>
    <xf numFmtId="0" fontId="38" fillId="0" borderId="58" xfId="307" applyBorder="1" applyAlignment="1">
      <alignment horizontal="center" vertical="center"/>
    </xf>
    <xf numFmtId="0" fontId="38" fillId="0" borderId="33" xfId="307" applyBorder="1" applyAlignment="1">
      <alignment horizontal="center" vertical="center"/>
    </xf>
    <xf numFmtId="0" fontId="38" fillId="0" borderId="34" xfId="307" applyBorder="1" applyAlignment="1">
      <alignment horizontal="center" vertical="center"/>
    </xf>
    <xf numFmtId="0" fontId="22" fillId="0" borderId="12" xfId="307" applyFont="1" applyFill="1" applyBorder="1" applyAlignment="1">
      <alignment horizontal="center" vertical="center"/>
    </xf>
    <xf numFmtId="0" fontId="22" fillId="0" borderId="13" xfId="307" applyFont="1" applyFill="1" applyBorder="1" applyAlignment="1">
      <alignment horizontal="center" vertical="center"/>
    </xf>
    <xf numFmtId="0" fontId="22" fillId="0" borderId="28" xfId="307" applyFont="1" applyFill="1" applyBorder="1" applyAlignment="1">
      <alignment horizontal="center" vertical="center"/>
    </xf>
    <xf numFmtId="168" fontId="25" fillId="0" borderId="0" xfId="0" applyNumberFormat="1" applyFont="1" applyBorder="1" applyAlignment="1">
      <alignment horizontal="center" vertical="center"/>
    </xf>
    <xf numFmtId="49" fontId="28" fillId="0" borderId="0" xfId="307" applyNumberFormat="1" applyFont="1" applyAlignment="1">
      <alignment horizontal="center" vertical="center"/>
    </xf>
    <xf numFmtId="4" fontId="38" fillId="0" borderId="12" xfId="309" applyNumberFormat="1" applyFont="1" applyFill="1" applyBorder="1" applyAlignment="1">
      <alignment horizontal="center" vertical="center"/>
    </xf>
    <xf numFmtId="4" fontId="38" fillId="0" borderId="13" xfId="309" applyNumberFormat="1" applyFont="1" applyFill="1" applyBorder="1" applyAlignment="1">
      <alignment horizontal="center" vertical="center"/>
    </xf>
    <xf numFmtId="4" fontId="38" fillId="0" borderId="28" xfId="309" applyNumberFormat="1" applyFont="1" applyFill="1" applyBorder="1" applyAlignment="1">
      <alignment horizontal="center" vertical="center"/>
    </xf>
    <xf numFmtId="0" fontId="22" fillId="54" borderId="12" xfId="307" applyFont="1" applyFill="1" applyBorder="1" applyAlignment="1">
      <alignment horizontal="center" vertical="center"/>
    </xf>
    <xf numFmtId="0" fontId="22" fillId="54" borderId="13" xfId="307" applyFont="1" applyFill="1" applyBorder="1" applyAlignment="1">
      <alignment horizontal="center" vertical="center"/>
    </xf>
    <xf numFmtId="0" fontId="22" fillId="54" borderId="28" xfId="307" applyFont="1" applyFill="1" applyBorder="1" applyAlignment="1">
      <alignment horizontal="center" vertical="center"/>
    </xf>
    <xf numFmtId="4" fontId="0" fillId="0" borderId="29" xfId="309" applyNumberFormat="1" applyFont="1" applyFill="1" applyBorder="1" applyAlignment="1">
      <alignment horizontal="left" vertical="center" wrapText="1"/>
    </xf>
    <xf numFmtId="4" fontId="0" fillId="0" borderId="30" xfId="309" applyNumberFormat="1" applyFont="1" applyFill="1" applyBorder="1" applyAlignment="1">
      <alignment horizontal="left" vertical="center" wrapText="1"/>
    </xf>
    <xf numFmtId="4" fontId="0" fillId="0" borderId="31" xfId="309" applyNumberFormat="1" applyFont="1" applyFill="1" applyBorder="1" applyAlignment="1">
      <alignment horizontal="left" vertical="center" wrapText="1"/>
    </xf>
    <xf numFmtId="4" fontId="0" fillId="0" borderId="40" xfId="309" applyNumberFormat="1" applyFont="1" applyFill="1" applyBorder="1" applyAlignment="1">
      <alignment horizontal="left" vertical="center" wrapText="1"/>
    </xf>
    <xf numFmtId="4" fontId="0" fillId="0" borderId="0" xfId="309" applyNumberFormat="1" applyFont="1" applyFill="1" applyBorder="1" applyAlignment="1">
      <alignment horizontal="left" vertical="center" wrapText="1"/>
    </xf>
    <xf numFmtId="4" fontId="0" fillId="0" borderId="58" xfId="309" applyNumberFormat="1" applyFont="1" applyFill="1" applyBorder="1" applyAlignment="1">
      <alignment horizontal="left" vertical="center" wrapText="1"/>
    </xf>
    <xf numFmtId="4" fontId="0" fillId="0" borderId="33" xfId="309" applyNumberFormat="1" applyFont="1" applyFill="1" applyBorder="1" applyAlignment="1">
      <alignment horizontal="left" vertical="center" wrapText="1"/>
    </xf>
    <xf numFmtId="4" fontId="0" fillId="0" borderId="32" xfId="309" applyNumberFormat="1" applyFont="1" applyFill="1" applyBorder="1" applyAlignment="1">
      <alignment horizontal="left" vertical="center" wrapText="1"/>
    </xf>
    <xf numFmtId="4" fontId="0" fillId="0" borderId="34" xfId="309" applyNumberFormat="1" applyFont="1" applyFill="1" applyBorder="1" applyAlignment="1">
      <alignment horizontal="left" vertical="center" wrapText="1"/>
    </xf>
    <xf numFmtId="4" fontId="38" fillId="0" borderId="30" xfId="309" applyNumberFormat="1" applyFont="1" applyFill="1" applyBorder="1" applyAlignment="1">
      <alignment horizontal="left" vertical="center" wrapText="1"/>
    </xf>
    <xf numFmtId="4" fontId="38" fillId="0" borderId="31" xfId="309" applyNumberFormat="1" applyFont="1" applyFill="1" applyBorder="1" applyAlignment="1">
      <alignment horizontal="left" vertical="center" wrapText="1"/>
    </xf>
    <xf numFmtId="4" fontId="38" fillId="0" borderId="33" xfId="309" applyNumberFormat="1" applyFont="1" applyFill="1" applyBorder="1" applyAlignment="1">
      <alignment horizontal="left" vertical="center" wrapText="1"/>
    </xf>
    <xf numFmtId="4" fontId="38" fillId="0" borderId="32" xfId="309" applyNumberFormat="1" applyFont="1" applyFill="1" applyBorder="1" applyAlignment="1">
      <alignment horizontal="left" vertical="center" wrapText="1"/>
    </xf>
    <xf numFmtId="4" fontId="38" fillId="0" borderId="34" xfId="309" applyNumberFormat="1" applyFont="1" applyFill="1" applyBorder="1" applyAlignment="1">
      <alignment horizontal="left" vertical="center" wrapText="1"/>
    </xf>
    <xf numFmtId="4" fontId="0" fillId="0" borderId="12" xfId="309" applyNumberFormat="1" applyFont="1" applyFill="1" applyBorder="1" applyAlignment="1">
      <alignment horizontal="left" vertical="center" wrapText="1"/>
    </xf>
    <xf numFmtId="4" fontId="38" fillId="0" borderId="13" xfId="309" applyNumberFormat="1" applyFont="1" applyFill="1" applyBorder="1" applyAlignment="1">
      <alignment horizontal="left" vertical="center" wrapText="1"/>
    </xf>
    <xf numFmtId="4" fontId="38" fillId="0" borderId="28" xfId="309" applyNumberFormat="1" applyFont="1" applyFill="1" applyBorder="1" applyAlignment="1">
      <alignment horizontal="left" vertical="center" wrapText="1"/>
    </xf>
    <xf numFmtId="4" fontId="0" fillId="0" borderId="13" xfId="309" applyNumberFormat="1" applyFont="1" applyFill="1" applyBorder="1" applyAlignment="1">
      <alignment horizontal="left" vertical="center" wrapText="1"/>
    </xf>
    <xf numFmtId="4" fontId="0" fillId="0" borderId="28" xfId="309" applyNumberFormat="1" applyFont="1" applyFill="1" applyBorder="1" applyAlignment="1">
      <alignment horizontal="left" vertical="center" wrapText="1"/>
    </xf>
    <xf numFmtId="4" fontId="38" fillId="0" borderId="40" xfId="309" applyNumberFormat="1" applyFont="1" applyFill="1" applyBorder="1" applyAlignment="1">
      <alignment horizontal="left" vertical="center" wrapText="1"/>
    </xf>
    <xf numFmtId="4" fontId="38" fillId="0" borderId="0" xfId="309" applyNumberFormat="1" applyFont="1" applyFill="1" applyBorder="1" applyAlignment="1">
      <alignment horizontal="left" vertical="center" wrapText="1"/>
    </xf>
    <xf numFmtId="4" fontId="38" fillId="0" borderId="58" xfId="309" applyNumberFormat="1" applyFont="1" applyFill="1" applyBorder="1" applyAlignment="1">
      <alignment horizontal="left" vertical="center" wrapText="1"/>
    </xf>
    <xf numFmtId="4" fontId="0" fillId="0" borderId="12" xfId="309" applyNumberFormat="1" applyFont="1" applyFill="1" applyBorder="1" applyAlignment="1">
      <alignment horizontal="center" vertical="center" wrapText="1"/>
    </xf>
    <xf numFmtId="4" fontId="38" fillId="0" borderId="13" xfId="309" applyNumberFormat="1" applyFont="1" applyFill="1" applyBorder="1" applyAlignment="1">
      <alignment horizontal="center" vertical="center" wrapText="1"/>
    </xf>
    <xf numFmtId="4" fontId="38" fillId="0" borderId="28" xfId="309" applyNumberFormat="1" applyFont="1" applyFill="1" applyBorder="1" applyAlignment="1">
      <alignment horizontal="center" vertical="center" wrapText="1"/>
    </xf>
    <xf numFmtId="4" fontId="0" fillId="0" borderId="13" xfId="309" applyNumberFormat="1" applyFont="1" applyFill="1" applyBorder="1" applyAlignment="1">
      <alignment horizontal="center" vertical="center" wrapText="1"/>
    </xf>
    <xf numFmtId="4" fontId="0" fillId="0" borderId="28" xfId="309" applyNumberFormat="1" applyFont="1" applyFill="1" applyBorder="1" applyAlignment="1">
      <alignment horizontal="center" vertical="center" wrapText="1"/>
    </xf>
    <xf numFmtId="166" fontId="28" fillId="0" borderId="0" xfId="309" applyNumberFormat="1" applyFont="1" applyFill="1" applyAlignment="1">
      <alignment horizontal="center" vertical="center"/>
    </xf>
    <xf numFmtId="49" fontId="28" fillId="0" borderId="0" xfId="309" applyNumberFormat="1" applyFont="1" applyFill="1" applyAlignment="1">
      <alignment horizontal="center" vertical="center"/>
    </xf>
    <xf numFmtId="0" fontId="28" fillId="0" borderId="0" xfId="309" applyNumberFormat="1" applyFont="1" applyFill="1" applyAlignment="1">
      <alignment horizontal="center" vertical="center"/>
    </xf>
    <xf numFmtId="49" fontId="25" fillId="0" borderId="0" xfId="0" applyNumberFormat="1" applyFont="1" applyFill="1" applyBorder="1" applyAlignment="1">
      <alignment horizontal="center" vertical="center"/>
    </xf>
    <xf numFmtId="4" fontId="63" fillId="0" borderId="12" xfId="309" applyNumberFormat="1" applyFont="1" applyFill="1" applyBorder="1" applyAlignment="1">
      <alignment horizontal="left" vertical="center" wrapText="1"/>
    </xf>
    <xf numFmtId="4" fontId="63" fillId="0" borderId="13" xfId="309" applyNumberFormat="1" applyFont="1" applyFill="1" applyBorder="1" applyAlignment="1">
      <alignment horizontal="left" vertical="center" wrapText="1"/>
    </xf>
    <xf numFmtId="4" fontId="63" fillId="0" borderId="28" xfId="309" applyNumberFormat="1" applyFont="1" applyFill="1" applyBorder="1" applyAlignment="1">
      <alignment horizontal="left" vertical="center" wrapText="1"/>
    </xf>
    <xf numFmtId="166" fontId="22" fillId="54" borderId="33" xfId="309" applyNumberFormat="1" applyFont="1" applyFill="1" applyBorder="1" applyAlignment="1">
      <alignment horizontal="center" vertical="center"/>
    </xf>
    <xf numFmtId="166" fontId="22" fillId="54" borderId="32" xfId="309" applyNumberFormat="1" applyFont="1" applyFill="1" applyBorder="1" applyAlignment="1">
      <alignment horizontal="center" vertical="center"/>
    </xf>
    <xf numFmtId="166" fontId="22" fillId="54" borderId="34" xfId="309" applyNumberFormat="1" applyFont="1" applyFill="1" applyBorder="1" applyAlignment="1">
      <alignment horizontal="center" vertical="center"/>
    </xf>
    <xf numFmtId="0" fontId="77" fillId="0" borderId="12" xfId="887" applyFont="1" applyFill="1" applyBorder="1" applyAlignment="1">
      <alignment horizontal="right" vertical="center" wrapText="1"/>
    </xf>
    <xf numFmtId="0" fontId="77" fillId="0" borderId="28" xfId="887" applyFont="1" applyFill="1" applyBorder="1" applyAlignment="1">
      <alignment horizontal="right" vertical="center" wrapText="1"/>
    </xf>
    <xf numFmtId="0" fontId="77" fillId="0" borderId="13" xfId="887" applyFont="1" applyFill="1" applyBorder="1" applyAlignment="1">
      <alignment horizontal="right" vertical="center" wrapText="1"/>
    </xf>
    <xf numFmtId="2" fontId="22" fillId="0" borderId="12" xfId="311" applyNumberFormat="1" applyFont="1" applyFill="1" applyBorder="1" applyAlignment="1">
      <alignment horizontal="center" vertical="center"/>
    </xf>
    <xf numFmtId="2" fontId="22" fillId="0" borderId="28" xfId="311" applyNumberFormat="1" applyFont="1" applyFill="1" applyBorder="1" applyAlignment="1">
      <alignment horizontal="center" vertical="center"/>
    </xf>
    <xf numFmtId="166" fontId="22" fillId="0" borderId="0" xfId="311" applyNumberFormat="1" applyFont="1" applyFill="1" applyBorder="1" applyAlignment="1">
      <alignment horizontal="center"/>
    </xf>
    <xf numFmtId="0" fontId="22" fillId="0" borderId="0" xfId="311" applyFont="1" applyFill="1" applyBorder="1" applyAlignment="1">
      <alignment horizontal="center"/>
    </xf>
    <xf numFmtId="166" fontId="22" fillId="54" borderId="11" xfId="311" applyNumberFormat="1" applyFont="1" applyFill="1" applyBorder="1" applyAlignment="1">
      <alignment horizontal="center" vertical="center"/>
    </xf>
    <xf numFmtId="0" fontId="22" fillId="54" borderId="11" xfId="311" applyNumberFormat="1" applyFont="1" applyFill="1" applyBorder="1" applyAlignment="1">
      <alignment horizontal="center" vertical="center"/>
    </xf>
    <xf numFmtId="2" fontId="38" fillId="0" borderId="41" xfId="311" applyNumberFormat="1" applyFill="1" applyBorder="1" applyAlignment="1">
      <alignment horizontal="justify" vertical="center"/>
    </xf>
    <xf numFmtId="0" fontId="38" fillId="0" borderId="25" xfId="311" applyNumberFormat="1" applyFill="1" applyBorder="1" applyAlignment="1">
      <alignment horizontal="justify" vertical="center"/>
    </xf>
    <xf numFmtId="0" fontId="22" fillId="0" borderId="20" xfId="311" applyNumberFormat="1" applyFont="1" applyFill="1" applyBorder="1" applyAlignment="1">
      <alignment horizontal="center" vertical="center"/>
    </xf>
    <xf numFmtId="0" fontId="22" fillId="0" borderId="25" xfId="311" applyNumberFormat="1" applyFont="1" applyFill="1" applyBorder="1" applyAlignment="1">
      <alignment horizontal="center" vertical="center"/>
    </xf>
    <xf numFmtId="166" fontId="22" fillId="0" borderId="41" xfId="311" applyNumberFormat="1" applyFont="1" applyFill="1" applyBorder="1" applyAlignment="1">
      <alignment horizontal="justify" vertical="center"/>
    </xf>
    <xf numFmtId="0" fontId="22" fillId="0" borderId="25" xfId="311" applyNumberFormat="1" applyFont="1" applyFill="1" applyBorder="1" applyAlignment="1">
      <alignment horizontal="justify" vertical="center"/>
    </xf>
    <xf numFmtId="2" fontId="0" fillId="0" borderId="41" xfId="311" applyNumberFormat="1" applyFont="1" applyFill="1" applyBorder="1" applyAlignment="1">
      <alignment horizontal="center" vertical="center"/>
    </xf>
    <xf numFmtId="0" fontId="38" fillId="0" borderId="25" xfId="311" applyNumberFormat="1" applyFill="1" applyBorder="1" applyAlignment="1">
      <alignment horizontal="center" vertical="center"/>
    </xf>
    <xf numFmtId="49" fontId="28" fillId="0" borderId="0" xfId="311" applyNumberFormat="1" applyFont="1" applyFill="1" applyAlignment="1">
      <alignment horizontal="center"/>
    </xf>
    <xf numFmtId="0" fontId="28" fillId="0" borderId="0" xfId="311" applyNumberFormat="1" applyFont="1" applyFill="1" applyAlignment="1">
      <alignment horizontal="center"/>
    </xf>
    <xf numFmtId="0" fontId="28" fillId="0" borderId="0" xfId="311" applyFont="1" applyFill="1" applyAlignment="1">
      <alignment horizontal="center"/>
    </xf>
    <xf numFmtId="10" fontId="22" fillId="54" borderId="13" xfId="409" applyNumberFormat="1" applyFont="1" applyFill="1" applyBorder="1" applyAlignment="1">
      <alignment horizontal="center"/>
    </xf>
    <xf numFmtId="10" fontId="22" fillId="54" borderId="28" xfId="409" applyNumberFormat="1" applyFont="1" applyFill="1" applyBorder="1" applyAlignment="1">
      <alignment horizontal="center"/>
    </xf>
    <xf numFmtId="49" fontId="22" fillId="0" borderId="20" xfId="311" applyNumberFormat="1" applyFont="1" applyFill="1" applyBorder="1" applyAlignment="1">
      <alignment horizontal="justify" vertical="center" wrapText="1"/>
    </xf>
    <xf numFmtId="49" fontId="22" fillId="0" borderId="25" xfId="311" applyNumberFormat="1" applyFont="1" applyFill="1" applyBorder="1" applyAlignment="1">
      <alignment horizontal="justify" vertical="center" wrapText="1"/>
    </xf>
    <xf numFmtId="166" fontId="3" fillId="0" borderId="60" xfId="309" applyNumberFormat="1" applyFont="1" applyFill="1" applyBorder="1" applyAlignment="1">
      <alignment horizontal="center" vertical="center"/>
    </xf>
    <xf numFmtId="166" fontId="3" fillId="0" borderId="62" xfId="309" applyNumberFormat="1" applyFont="1" applyFill="1" applyBorder="1" applyAlignment="1">
      <alignment horizontal="center" vertical="center"/>
    </xf>
    <xf numFmtId="166" fontId="3" fillId="0" borderId="61" xfId="309" applyNumberFormat="1" applyFont="1" applyFill="1" applyBorder="1" applyAlignment="1">
      <alignment horizontal="center" vertical="center"/>
    </xf>
    <xf numFmtId="166" fontId="3" fillId="0" borderId="40" xfId="309" applyNumberFormat="1" applyFont="1" applyFill="1" applyBorder="1" applyAlignment="1">
      <alignment horizontal="center" vertical="center"/>
    </xf>
    <xf numFmtId="166" fontId="3" fillId="0" borderId="0" xfId="309" applyNumberFormat="1" applyFont="1" applyFill="1" applyBorder="1" applyAlignment="1">
      <alignment horizontal="center" vertical="center"/>
    </xf>
    <xf numFmtId="166" fontId="3" fillId="0" borderId="58" xfId="309" applyNumberFormat="1" applyFont="1" applyFill="1" applyBorder="1" applyAlignment="1">
      <alignment horizontal="center" vertical="center"/>
    </xf>
    <xf numFmtId="166" fontId="3" fillId="0" borderId="33" xfId="309" applyNumberFormat="1" applyFont="1" applyFill="1" applyBorder="1" applyAlignment="1">
      <alignment horizontal="center" vertical="center"/>
    </xf>
    <xf numFmtId="166" fontId="3" fillId="0" borderId="32" xfId="309" applyNumberFormat="1" applyFont="1" applyFill="1" applyBorder="1" applyAlignment="1">
      <alignment horizontal="center" vertical="center"/>
    </xf>
    <xf numFmtId="166" fontId="3" fillId="0" borderId="34" xfId="309" applyNumberFormat="1" applyFont="1" applyFill="1" applyBorder="1" applyAlignment="1">
      <alignment horizontal="center" vertical="center"/>
    </xf>
    <xf numFmtId="0" fontId="78" fillId="0" borderId="13" xfId="307" applyFont="1" applyFill="1" applyBorder="1" applyAlignment="1">
      <alignment horizontal="center" vertical="center"/>
    </xf>
    <xf numFmtId="0" fontId="78" fillId="0" borderId="28" xfId="307" applyFont="1" applyFill="1" applyBorder="1" applyAlignment="1">
      <alignment horizontal="center" vertical="center"/>
    </xf>
    <xf numFmtId="49" fontId="32" fillId="0" borderId="20" xfId="309" applyNumberFormat="1" applyFont="1" applyFill="1" applyBorder="1" applyAlignment="1">
      <alignment horizontal="center" vertical="center" wrapText="1"/>
    </xf>
    <xf numFmtId="49" fontId="32" fillId="0" borderId="41" xfId="309" applyNumberFormat="1" applyFont="1" applyFill="1" applyBorder="1" applyAlignment="1">
      <alignment horizontal="center" vertical="center" wrapText="1"/>
    </xf>
    <xf numFmtId="49" fontId="32" fillId="0" borderId="25" xfId="309" applyNumberFormat="1" applyFont="1" applyFill="1" applyBorder="1" applyAlignment="1">
      <alignment horizontal="center" vertical="center" wrapText="1"/>
    </xf>
    <xf numFmtId="0" fontId="32" fillId="0" borderId="20" xfId="309" applyNumberFormat="1" applyFont="1" applyFill="1" applyBorder="1" applyAlignment="1">
      <alignment horizontal="center" vertical="center" wrapText="1"/>
    </xf>
    <xf numFmtId="0" fontId="32" fillId="0" borderId="41" xfId="309" applyNumberFormat="1" applyFont="1" applyFill="1" applyBorder="1" applyAlignment="1">
      <alignment horizontal="center" vertical="center" wrapText="1"/>
    </xf>
    <xf numFmtId="0" fontId="32" fillId="0" borderId="25" xfId="309" applyNumberFormat="1" applyFont="1" applyFill="1" applyBorder="1" applyAlignment="1">
      <alignment horizontal="center" vertical="center" wrapText="1"/>
    </xf>
    <xf numFmtId="0" fontId="38" fillId="0" borderId="20" xfId="308" applyNumberFormat="1" applyFont="1" applyFill="1" applyBorder="1" applyAlignment="1">
      <alignment horizontal="left" vertical="center" wrapText="1"/>
    </xf>
    <xf numFmtId="0" fontId="38" fillId="0" borderId="41" xfId="308" applyNumberFormat="1" applyFont="1" applyFill="1" applyBorder="1" applyAlignment="1">
      <alignment horizontal="left" vertical="center" wrapText="1"/>
    </xf>
    <xf numFmtId="0" fontId="38" fillId="0" borderId="25" xfId="308" applyNumberFormat="1" applyFont="1" applyFill="1" applyBorder="1" applyAlignment="1">
      <alignment horizontal="left" vertical="center" wrapText="1"/>
    </xf>
    <xf numFmtId="49" fontId="0" fillId="0" borderId="20" xfId="309" applyNumberFormat="1" applyFont="1" applyFill="1" applyBorder="1" applyAlignment="1">
      <alignment horizontal="center" vertical="center"/>
    </xf>
    <xf numFmtId="49" fontId="38" fillId="0" borderId="41" xfId="309" applyNumberFormat="1" applyFont="1" applyFill="1" applyBorder="1" applyAlignment="1">
      <alignment horizontal="center" vertical="center"/>
    </xf>
    <xf numFmtId="49" fontId="38" fillId="0" borderId="25" xfId="309" applyNumberFormat="1" applyFont="1" applyFill="1" applyBorder="1" applyAlignment="1">
      <alignment horizontal="center" vertical="center"/>
    </xf>
    <xf numFmtId="166" fontId="38" fillId="0" borderId="20" xfId="309" applyNumberFormat="1" applyFont="1" applyFill="1" applyBorder="1" applyAlignment="1">
      <alignment horizontal="center" vertical="center"/>
    </xf>
    <xf numFmtId="166" fontId="38" fillId="0" borderId="41" xfId="309" applyNumberFormat="1" applyFont="1" applyFill="1" applyBorder="1" applyAlignment="1">
      <alignment horizontal="center" vertical="center"/>
    </xf>
    <xf numFmtId="166" fontId="38" fillId="0" borderId="25" xfId="309" applyNumberFormat="1" applyFont="1" applyFill="1" applyBorder="1" applyAlignment="1">
      <alignment horizontal="center" vertical="center"/>
    </xf>
    <xf numFmtId="0" fontId="0" fillId="0" borderId="20" xfId="309" applyNumberFormat="1" applyFont="1" applyFill="1" applyBorder="1" applyAlignment="1">
      <alignment horizontal="center" vertical="center" wrapText="1"/>
    </xf>
    <xf numFmtId="0" fontId="0" fillId="0" borderId="41" xfId="309" applyNumberFormat="1" applyFont="1" applyFill="1" applyBorder="1" applyAlignment="1">
      <alignment horizontal="center" vertical="center" wrapText="1"/>
    </xf>
    <xf numFmtId="0" fontId="0" fillId="0" borderId="25" xfId="309" applyNumberFormat="1" applyFont="1" applyFill="1" applyBorder="1" applyAlignment="1">
      <alignment horizontal="center" vertical="center" wrapText="1"/>
    </xf>
    <xf numFmtId="166" fontId="0" fillId="0" borderId="20" xfId="309" applyNumberFormat="1" applyFont="1" applyFill="1" applyBorder="1" applyAlignment="1">
      <alignment horizontal="center" vertical="center"/>
    </xf>
    <xf numFmtId="0" fontId="0" fillId="0" borderId="20" xfId="309" applyNumberFormat="1" applyFont="1" applyFill="1" applyBorder="1" applyAlignment="1">
      <alignment horizontal="left" vertical="center" wrapText="1"/>
    </xf>
    <xf numFmtId="0" fontId="0" fillId="0" borderId="41" xfId="309" applyNumberFormat="1" applyFont="1" applyFill="1" applyBorder="1" applyAlignment="1">
      <alignment horizontal="left" vertical="center" wrapText="1"/>
    </xf>
    <xf numFmtId="0" fontId="0" fillId="0" borderId="25" xfId="309" applyNumberFormat="1" applyFont="1" applyFill="1" applyBorder="1" applyAlignment="1">
      <alignment horizontal="left" vertical="center" wrapText="1"/>
    </xf>
    <xf numFmtId="166" fontId="0" fillId="0" borderId="41" xfId="309" applyNumberFormat="1" applyFont="1" applyFill="1" applyBorder="1" applyAlignment="1">
      <alignment horizontal="center" vertical="center"/>
    </xf>
    <xf numFmtId="166" fontId="0" fillId="0" borderId="25" xfId="309" applyNumberFormat="1" applyFont="1" applyFill="1" applyBorder="1" applyAlignment="1">
      <alignment horizontal="center" vertical="center"/>
    </xf>
    <xf numFmtId="0" fontId="38" fillId="0" borderId="25" xfId="309" applyNumberFormat="1" applyFont="1" applyFill="1" applyBorder="1" applyAlignment="1">
      <alignment horizontal="left" vertical="center" wrapText="1"/>
    </xf>
    <xf numFmtId="0" fontId="3" fillId="0" borderId="20" xfId="307" applyNumberFormat="1" applyFont="1" applyFill="1" applyBorder="1" applyAlignment="1">
      <alignment horizontal="left" vertical="center" wrapText="1"/>
    </xf>
    <xf numFmtId="0" fontId="3" fillId="0" borderId="41" xfId="307" applyNumberFormat="1" applyFont="1" applyFill="1" applyBorder="1" applyAlignment="1">
      <alignment horizontal="left" vertical="center" wrapText="1"/>
    </xf>
    <xf numFmtId="0" fontId="3" fillId="0" borderId="25" xfId="307" applyNumberFormat="1" applyFont="1" applyFill="1" applyBorder="1" applyAlignment="1">
      <alignment horizontal="left" vertical="center" wrapText="1"/>
    </xf>
    <xf numFmtId="0" fontId="0" fillId="55" borderId="20" xfId="309" applyNumberFormat="1" applyFont="1" applyFill="1" applyBorder="1" applyAlignment="1">
      <alignment horizontal="left" vertical="center" wrapText="1"/>
    </xf>
    <xf numFmtId="0" fontId="0" fillId="55" borderId="25" xfId="309" applyNumberFormat="1" applyFont="1" applyFill="1" applyBorder="1" applyAlignment="1">
      <alignment horizontal="left" vertical="center" wrapText="1"/>
    </xf>
    <xf numFmtId="0" fontId="38" fillId="0" borderId="20" xfId="309" applyNumberFormat="1" applyFont="1" applyFill="1" applyBorder="1" applyAlignment="1">
      <alignment horizontal="left" vertical="center" wrapText="1"/>
    </xf>
    <xf numFmtId="0" fontId="38" fillId="0" borderId="41" xfId="309" applyNumberFormat="1" applyFont="1" applyFill="1" applyBorder="1" applyAlignment="1">
      <alignment horizontal="left" vertical="center" wrapText="1"/>
    </xf>
    <xf numFmtId="49" fontId="28" fillId="0" borderId="0" xfId="575" applyNumberFormat="1" applyFont="1" applyFill="1" applyAlignment="1">
      <alignment horizontal="center" vertical="center"/>
    </xf>
    <xf numFmtId="0" fontId="28" fillId="0" borderId="0" xfId="575" applyNumberFormat="1" applyFont="1" applyFill="1" applyAlignment="1">
      <alignment horizontal="center" vertical="center"/>
    </xf>
    <xf numFmtId="0" fontId="38" fillId="0" borderId="20" xfId="307" applyNumberFormat="1" applyFont="1" applyFill="1" applyBorder="1" applyAlignment="1">
      <alignment horizontal="left" vertical="center" wrapText="1"/>
    </xf>
    <xf numFmtId="0" fontId="38" fillId="0" borderId="41" xfId="307" applyNumberFormat="1" applyFont="1" applyFill="1" applyBorder="1" applyAlignment="1">
      <alignment horizontal="left" vertical="center" wrapText="1"/>
    </xf>
    <xf numFmtId="0" fontId="38" fillId="0" borderId="25" xfId="307" applyNumberFormat="1" applyFont="1" applyFill="1" applyBorder="1" applyAlignment="1">
      <alignment horizontal="left" vertical="center" wrapText="1"/>
    </xf>
    <xf numFmtId="168" fontId="24" fillId="0" borderId="0" xfId="0" applyNumberFormat="1" applyFont="1" applyFill="1" applyBorder="1" applyAlignment="1">
      <alignment horizontal="center" vertical="center"/>
    </xf>
    <xf numFmtId="0" fontId="0" fillId="0" borderId="20" xfId="0" applyNumberFormat="1" applyFont="1" applyFill="1" applyBorder="1" applyAlignment="1">
      <alignment horizontal="left" vertical="center" wrapText="1"/>
    </xf>
    <xf numFmtId="0" fontId="0" fillId="0" borderId="41" xfId="0" applyNumberFormat="1" applyFont="1" applyFill="1" applyBorder="1" applyAlignment="1">
      <alignment horizontal="left" vertical="center" wrapText="1"/>
    </xf>
    <xf numFmtId="0" fontId="0" fillId="0" borderId="25" xfId="0" applyNumberFormat="1" applyFont="1" applyFill="1" applyBorder="1" applyAlignment="1">
      <alignment horizontal="left" vertical="center" wrapText="1"/>
    </xf>
    <xf numFmtId="166" fontId="0" fillId="0" borderId="60" xfId="309" applyNumberFormat="1" applyFont="1" applyFill="1" applyBorder="1" applyAlignment="1">
      <alignment horizontal="center" vertical="center"/>
    </xf>
    <xf numFmtId="166" fontId="0" fillId="0" borderId="40" xfId="309" applyNumberFormat="1" applyFont="1" applyFill="1" applyBorder="1" applyAlignment="1">
      <alignment horizontal="center" vertical="center"/>
    </xf>
    <xf numFmtId="166" fontId="0" fillId="0" borderId="33" xfId="309" applyNumberFormat="1" applyFont="1" applyFill="1" applyBorder="1" applyAlignment="1">
      <alignment horizontal="center" vertical="center"/>
    </xf>
    <xf numFmtId="0" fontId="0" fillId="0" borderId="20" xfId="307" applyNumberFormat="1" applyFont="1" applyFill="1" applyBorder="1" applyAlignment="1">
      <alignment horizontal="center" vertical="center" wrapText="1"/>
    </xf>
    <xf numFmtId="0" fontId="0" fillId="0" borderId="41" xfId="307" applyNumberFormat="1" applyFont="1" applyFill="1" applyBorder="1" applyAlignment="1">
      <alignment horizontal="center" vertical="center" wrapText="1"/>
    </xf>
    <xf numFmtId="0" fontId="0" fillId="0" borderId="25" xfId="307" applyNumberFormat="1" applyFont="1" applyFill="1" applyBorder="1" applyAlignment="1">
      <alignment horizontal="center" vertical="center" wrapText="1"/>
    </xf>
    <xf numFmtId="0" fontId="38" fillId="0" borderId="20" xfId="309" applyNumberFormat="1" applyFont="1" applyFill="1" applyBorder="1" applyAlignment="1">
      <alignment horizontal="center" vertical="center" wrapText="1"/>
    </xf>
    <xf numFmtId="0" fontId="38" fillId="0" borderId="41" xfId="309" applyNumberFormat="1" applyFont="1" applyFill="1" applyBorder="1" applyAlignment="1">
      <alignment horizontal="center" vertical="center" wrapText="1"/>
    </xf>
    <xf numFmtId="0" fontId="38" fillId="0" borderId="25" xfId="309" applyNumberFormat="1" applyFont="1" applyFill="1" applyBorder="1" applyAlignment="1">
      <alignment horizontal="center" vertical="center" wrapText="1"/>
    </xf>
    <xf numFmtId="166" fontId="3" fillId="0" borderId="29" xfId="574" applyFont="1" applyBorder="1" applyAlignment="1">
      <alignment horizontal="center" vertical="center"/>
    </xf>
    <xf numFmtId="166" fontId="3" fillId="0" borderId="30" xfId="574" applyFont="1" applyBorder="1" applyAlignment="1">
      <alignment horizontal="center" vertical="center"/>
    </xf>
    <xf numFmtId="166" fontId="3" fillId="0" borderId="31" xfId="574" applyFont="1" applyBorder="1" applyAlignment="1">
      <alignment horizontal="center" vertical="center"/>
    </xf>
    <xf numFmtId="0" fontId="22" fillId="0" borderId="29" xfId="304" applyFont="1" applyBorder="1" applyAlignment="1">
      <alignment horizontal="left" vertical="center" wrapText="1"/>
    </xf>
    <xf numFmtId="0" fontId="22" fillId="0" borderId="30" xfId="304" applyFont="1" applyBorder="1" applyAlignment="1">
      <alignment horizontal="left" vertical="center" wrapText="1"/>
    </xf>
    <xf numFmtId="0" fontId="22" fillId="0" borderId="31" xfId="304" applyFont="1" applyBorder="1" applyAlignment="1">
      <alignment horizontal="left" vertical="center" wrapText="1"/>
    </xf>
    <xf numFmtId="0" fontId="22" fillId="0" borderId="33" xfId="304" applyFont="1" applyBorder="1" applyAlignment="1">
      <alignment horizontal="left" vertical="center" wrapText="1"/>
    </xf>
    <xf numFmtId="0" fontId="22" fillId="0" borderId="32" xfId="304" applyFont="1" applyBorder="1" applyAlignment="1">
      <alignment horizontal="left" vertical="center" wrapText="1"/>
    </xf>
    <xf numFmtId="0" fontId="22" fillId="0" borderId="29" xfId="304" applyFont="1" applyBorder="1" applyAlignment="1">
      <alignment horizontal="center" vertical="center"/>
    </xf>
    <xf numFmtId="0" fontId="22" fillId="0" borderId="31" xfId="304" applyFont="1" applyBorder="1" applyAlignment="1">
      <alignment horizontal="center" vertical="center"/>
    </xf>
    <xf numFmtId="0" fontId="0" fillId="0" borderId="12" xfId="304" applyFont="1" applyBorder="1" applyAlignment="1">
      <alignment horizontal="center" vertical="center"/>
    </xf>
    <xf numFmtId="0" fontId="0" fillId="0" borderId="13" xfId="304" applyFont="1" applyBorder="1" applyAlignment="1">
      <alignment horizontal="center" vertical="center"/>
    </xf>
    <xf numFmtId="0" fontId="0" fillId="0" borderId="28" xfId="304" applyFont="1" applyBorder="1" applyAlignment="1">
      <alignment horizontal="center" vertical="center"/>
    </xf>
    <xf numFmtId="0" fontId="22" fillId="54" borderId="29" xfId="304" applyFont="1" applyFill="1" applyBorder="1" applyAlignment="1">
      <alignment horizontal="left" vertical="center" wrapText="1"/>
    </xf>
    <xf numFmtId="0" fontId="22" fillId="54" borderId="30" xfId="304" applyFont="1" applyFill="1" applyBorder="1" applyAlignment="1">
      <alignment horizontal="left" vertical="center" wrapText="1"/>
    </xf>
    <xf numFmtId="0" fontId="22" fillId="54" borderId="31" xfId="304" applyFont="1" applyFill="1" applyBorder="1" applyAlignment="1">
      <alignment horizontal="left" vertical="center" wrapText="1"/>
    </xf>
    <xf numFmtId="0" fontId="22" fillId="54" borderId="33" xfId="304" applyFont="1" applyFill="1" applyBorder="1" applyAlignment="1">
      <alignment horizontal="left" vertical="center" wrapText="1"/>
    </xf>
    <xf numFmtId="0" fontId="22" fillId="54" borderId="32" xfId="304" applyFont="1" applyFill="1" applyBorder="1" applyAlignment="1">
      <alignment horizontal="left" vertical="center" wrapText="1"/>
    </xf>
    <xf numFmtId="0" fontId="22" fillId="54" borderId="29" xfId="304" applyFont="1" applyFill="1" applyBorder="1" applyAlignment="1">
      <alignment horizontal="center" vertical="center"/>
    </xf>
    <xf numFmtId="0" fontId="22" fillId="54" borderId="31" xfId="304" applyFont="1" applyFill="1" applyBorder="1" applyAlignment="1">
      <alignment horizontal="center" vertical="center"/>
    </xf>
    <xf numFmtId="166" fontId="28" fillId="0" borderId="0" xfId="574" applyNumberFormat="1" applyFont="1" applyAlignment="1">
      <alignment horizontal="center" vertical="center"/>
    </xf>
    <xf numFmtId="166" fontId="38" fillId="0" borderId="29" xfId="574" applyFont="1" applyBorder="1" applyAlignment="1">
      <alignment horizontal="center" vertical="center"/>
    </xf>
    <xf numFmtId="166" fontId="38" fillId="0" borderId="30" xfId="574" applyFont="1" applyBorder="1" applyAlignment="1">
      <alignment horizontal="center" vertical="center"/>
    </xf>
    <xf numFmtId="166" fontId="38" fillId="0" borderId="31" xfId="574" applyFont="1" applyBorder="1" applyAlignment="1">
      <alignment horizontal="center" vertical="center"/>
    </xf>
    <xf numFmtId="0" fontId="22" fillId="0" borderId="0" xfId="304" applyFont="1" applyAlignment="1">
      <alignment horizontal="center" vertical="center"/>
    </xf>
    <xf numFmtId="166" fontId="63" fillId="0" borderId="12" xfId="574" applyFont="1" applyBorder="1" applyAlignment="1">
      <alignment horizontal="center" vertical="center"/>
    </xf>
    <xf numFmtId="166" fontId="63" fillId="0" borderId="13" xfId="574" applyFont="1" applyBorder="1" applyAlignment="1">
      <alignment horizontal="center" vertical="center"/>
    </xf>
    <xf numFmtId="166" fontId="63" fillId="0" borderId="28" xfId="574" applyFont="1" applyBorder="1" applyAlignment="1">
      <alignment horizontal="center" vertical="center"/>
    </xf>
    <xf numFmtId="0" fontId="59" fillId="0" borderId="29" xfId="312" applyFont="1" applyFill="1" applyBorder="1" applyAlignment="1">
      <alignment horizontal="center" vertical="center" wrapText="1"/>
    </xf>
    <xf numFmtId="0" fontId="38" fillId="0" borderId="31" xfId="304" applyFont="1" applyBorder="1" applyAlignment="1">
      <alignment vertical="center"/>
    </xf>
    <xf numFmtId="0" fontId="40" fillId="48" borderId="12" xfId="312" applyFont="1" applyFill="1" applyBorder="1" applyAlignment="1">
      <alignment horizontal="center" vertical="center" wrapText="1"/>
    </xf>
    <xf numFmtId="0" fontId="40" fillId="48" borderId="13" xfId="312" applyFont="1" applyFill="1" applyBorder="1" applyAlignment="1">
      <alignment horizontal="center" vertical="center" wrapText="1"/>
    </xf>
    <xf numFmtId="0" fontId="40" fillId="48" borderId="28" xfId="312" applyFont="1" applyFill="1" applyBorder="1" applyAlignment="1">
      <alignment horizontal="center" vertical="center" wrapText="1"/>
    </xf>
    <xf numFmtId="0" fontId="63" fillId="0" borderId="29" xfId="312" applyFont="1" applyFill="1" applyBorder="1" applyAlignment="1">
      <alignment horizontal="left" vertical="center" wrapText="1"/>
    </xf>
    <xf numFmtId="0" fontId="63" fillId="0" borderId="30" xfId="312" applyFont="1" applyFill="1" applyBorder="1" applyAlignment="1">
      <alignment horizontal="left" vertical="center" wrapText="1"/>
    </xf>
    <xf numFmtId="0" fontId="63" fillId="0" borderId="31" xfId="312" applyFont="1" applyFill="1" applyBorder="1" applyAlignment="1">
      <alignment horizontal="left" vertical="center" wrapText="1"/>
    </xf>
    <xf numFmtId="0" fontId="63" fillId="0" borderId="33" xfId="312" applyFont="1" applyFill="1" applyBorder="1" applyAlignment="1">
      <alignment horizontal="left" vertical="center" wrapText="1"/>
    </xf>
    <xf numFmtId="0" fontId="63" fillId="0" borderId="32" xfId="312" applyFont="1" applyFill="1" applyBorder="1" applyAlignment="1">
      <alignment horizontal="left" vertical="center" wrapText="1"/>
    </xf>
    <xf numFmtId="0" fontId="63" fillId="0" borderId="34" xfId="312" applyFont="1" applyFill="1" applyBorder="1" applyAlignment="1">
      <alignment horizontal="left" vertical="center" wrapText="1"/>
    </xf>
    <xf numFmtId="0" fontId="40" fillId="48" borderId="29" xfId="312" applyFont="1" applyFill="1" applyBorder="1" applyAlignment="1">
      <alignment horizontal="center" vertical="center" wrapText="1"/>
    </xf>
    <xf numFmtId="0" fontId="40" fillId="48" borderId="30" xfId="312" applyFont="1" applyFill="1" applyBorder="1" applyAlignment="1">
      <alignment horizontal="center" vertical="center" wrapText="1"/>
    </xf>
    <xf numFmtId="0" fontId="40" fillId="48" borderId="31" xfId="312" applyFont="1" applyFill="1" applyBorder="1" applyAlignment="1">
      <alignment horizontal="center" vertical="center" wrapText="1"/>
    </xf>
    <xf numFmtId="0" fontId="59" fillId="0" borderId="29" xfId="312" applyFont="1" applyFill="1" applyBorder="1" applyAlignment="1">
      <alignment horizontal="left" vertical="center" wrapText="1"/>
    </xf>
    <xf numFmtId="0" fontId="59" fillId="0" borderId="30" xfId="312" applyFont="1" applyFill="1" applyBorder="1" applyAlignment="1">
      <alignment horizontal="left" vertical="center" wrapText="1"/>
    </xf>
    <xf numFmtId="0" fontId="59" fillId="0" borderId="31" xfId="312" applyFont="1" applyFill="1" applyBorder="1" applyAlignment="1">
      <alignment horizontal="left" vertical="center" wrapText="1"/>
    </xf>
    <xf numFmtId="0" fontId="59" fillId="0" borderId="33" xfId="312" applyFont="1" applyFill="1" applyBorder="1" applyAlignment="1">
      <alignment horizontal="left" vertical="center" wrapText="1"/>
    </xf>
    <xf numFmtId="0" fontId="59" fillId="0" borderId="32" xfId="312" applyFont="1" applyFill="1" applyBorder="1" applyAlignment="1">
      <alignment horizontal="left" vertical="center" wrapText="1"/>
    </xf>
    <xf numFmtId="0" fontId="59" fillId="0" borderId="34" xfId="312" applyFont="1" applyFill="1" applyBorder="1" applyAlignment="1">
      <alignment horizontal="left" vertical="center" wrapText="1"/>
    </xf>
    <xf numFmtId="0" fontId="63" fillId="0" borderId="29" xfId="312" applyFont="1" applyFill="1" applyBorder="1" applyAlignment="1">
      <alignment horizontal="center" vertical="center" wrapText="1"/>
    </xf>
    <xf numFmtId="0" fontId="63" fillId="0" borderId="31" xfId="304" applyFont="1" applyBorder="1" applyAlignment="1">
      <alignment vertical="center"/>
    </xf>
    <xf numFmtId="166" fontId="3" fillId="0" borderId="12" xfId="574" applyFont="1" applyBorder="1" applyAlignment="1">
      <alignment horizontal="center" vertical="center"/>
    </xf>
    <xf numFmtId="166" fontId="3" fillId="0" borderId="13" xfId="574" applyFont="1" applyBorder="1" applyAlignment="1">
      <alignment horizontal="center" vertical="center"/>
    </xf>
    <xf numFmtId="166" fontId="3" fillId="0" borderId="28" xfId="574" applyFont="1" applyBorder="1" applyAlignment="1">
      <alignment horizontal="center" vertical="center"/>
    </xf>
    <xf numFmtId="166" fontId="63" fillId="0" borderId="29" xfId="574" applyFont="1" applyBorder="1" applyAlignment="1">
      <alignment horizontal="center" vertical="center"/>
    </xf>
    <xf numFmtId="166" fontId="63" fillId="0" borderId="30" xfId="574" applyFont="1" applyBorder="1" applyAlignment="1">
      <alignment horizontal="center" vertical="center"/>
    </xf>
    <xf numFmtId="166" fontId="63" fillId="0" borderId="31" xfId="574" applyFont="1" applyBorder="1" applyAlignment="1">
      <alignment horizontal="center" vertical="center"/>
    </xf>
    <xf numFmtId="166" fontId="64" fillId="0" borderId="12" xfId="415" applyNumberFormat="1" applyFont="1" applyBorder="1" applyAlignment="1">
      <alignment horizontal="center" vertical="center"/>
    </xf>
    <xf numFmtId="166" fontId="64" fillId="0" borderId="13" xfId="415" applyNumberFormat="1" applyFont="1" applyBorder="1" applyAlignment="1">
      <alignment horizontal="center" vertical="center"/>
    </xf>
    <xf numFmtId="166" fontId="29" fillId="0" borderId="12" xfId="574" applyFont="1" applyBorder="1" applyAlignment="1">
      <alignment horizontal="center" vertical="center"/>
    </xf>
    <xf numFmtId="166" fontId="29" fillId="0" borderId="13" xfId="574" applyFont="1" applyBorder="1" applyAlignment="1">
      <alignment horizontal="center" vertical="center"/>
    </xf>
    <xf numFmtId="166" fontId="29" fillId="0" borderId="28" xfId="574" applyFont="1" applyBorder="1" applyAlignment="1">
      <alignment horizontal="center" vertical="center"/>
    </xf>
    <xf numFmtId="0" fontId="3" fillId="0" borderId="12" xfId="574" applyNumberFormat="1" applyFont="1" applyBorder="1" applyAlignment="1">
      <alignment horizontal="left" vertical="center"/>
    </xf>
    <xf numFmtId="0" fontId="3" fillId="0" borderId="13" xfId="574" applyNumberFormat="1" applyFont="1" applyBorder="1" applyAlignment="1">
      <alignment horizontal="left" vertical="center"/>
    </xf>
    <xf numFmtId="0" fontId="3" fillId="0" borderId="32" xfId="574" applyNumberFormat="1" applyFont="1" applyBorder="1" applyAlignment="1">
      <alignment horizontal="left" vertical="center"/>
    </xf>
    <xf numFmtId="0" fontId="3" fillId="0" borderId="28" xfId="574" applyNumberFormat="1" applyFont="1" applyBorder="1" applyAlignment="1">
      <alignment horizontal="left" vertical="center"/>
    </xf>
    <xf numFmtId="166" fontId="0" fillId="0" borderId="12" xfId="574" applyFont="1" applyBorder="1" applyAlignment="1">
      <alignment horizontal="center" vertical="center"/>
    </xf>
    <xf numFmtId="166" fontId="38" fillId="0" borderId="13" xfId="574" applyFont="1" applyBorder="1" applyAlignment="1">
      <alignment horizontal="center" vertical="center"/>
    </xf>
    <xf numFmtId="0" fontId="38" fillId="0" borderId="12" xfId="574" applyNumberFormat="1" applyFont="1" applyBorder="1" applyAlignment="1">
      <alignment horizontal="left" vertical="center"/>
    </xf>
    <xf numFmtId="0" fontId="38" fillId="0" borderId="13" xfId="574" applyNumberFormat="1" applyFont="1" applyBorder="1" applyAlignment="1">
      <alignment horizontal="left" vertical="center"/>
    </xf>
    <xf numFmtId="0" fontId="38" fillId="0" borderId="28" xfId="574" applyNumberFormat="1" applyFont="1" applyBorder="1" applyAlignment="1">
      <alignment horizontal="left" vertical="center"/>
    </xf>
    <xf numFmtId="0" fontId="22" fillId="0" borderId="29" xfId="304" applyFont="1" applyBorder="1" applyAlignment="1">
      <alignment vertical="center" wrapText="1"/>
    </xf>
    <xf numFmtId="0" fontId="22" fillId="0" borderId="30" xfId="304" applyFont="1" applyBorder="1" applyAlignment="1">
      <alignment vertical="center" wrapText="1"/>
    </xf>
    <xf numFmtId="0" fontId="22" fillId="0" borderId="33" xfId="304" applyFont="1" applyBorder="1" applyAlignment="1">
      <alignment vertical="center" wrapText="1"/>
    </xf>
    <xf numFmtId="0" fontId="22" fillId="0" borderId="32" xfId="304" applyFont="1" applyBorder="1" applyAlignment="1">
      <alignment vertical="center" wrapText="1"/>
    </xf>
    <xf numFmtId="0" fontId="38" fillId="0" borderId="12" xfId="304" applyFont="1" applyBorder="1" applyAlignment="1">
      <alignment horizontal="center" vertical="center"/>
    </xf>
    <xf numFmtId="0" fontId="38" fillId="0" borderId="28" xfId="304" applyFont="1" applyBorder="1" applyAlignment="1">
      <alignment horizontal="center" vertical="center"/>
    </xf>
    <xf numFmtId="0" fontId="22" fillId="0" borderId="29" xfId="304" applyFont="1" applyBorder="1" applyAlignment="1">
      <alignment horizontal="justify" vertical="center" wrapText="1"/>
    </xf>
    <xf numFmtId="0" fontId="22" fillId="0" borderId="30" xfId="304" applyFont="1" applyBorder="1" applyAlignment="1">
      <alignment horizontal="justify" vertical="center" wrapText="1"/>
    </xf>
    <xf numFmtId="0" fontId="22" fillId="0" borderId="31" xfId="304" applyFont="1" applyBorder="1" applyAlignment="1">
      <alignment horizontal="justify" vertical="center" wrapText="1"/>
    </xf>
    <xf numFmtId="0" fontId="22" fillId="0" borderId="33" xfId="304" applyFont="1" applyBorder="1" applyAlignment="1">
      <alignment horizontal="justify" vertical="center" wrapText="1"/>
    </xf>
    <xf numFmtId="0" fontId="22" fillId="0" borderId="32" xfId="304" applyFont="1" applyBorder="1" applyAlignment="1">
      <alignment horizontal="justify" vertical="center" wrapText="1"/>
    </xf>
    <xf numFmtId="0" fontId="22" fillId="0" borderId="34" xfId="304" applyFont="1" applyBorder="1" applyAlignment="1">
      <alignment horizontal="justify" vertical="center" wrapText="1"/>
    </xf>
    <xf numFmtId="0" fontId="22" fillId="0" borderId="29" xfId="304" applyFont="1" applyFill="1" applyBorder="1" applyAlignment="1">
      <alignment horizontal="justify" vertical="center" wrapText="1"/>
    </xf>
    <xf numFmtId="0" fontId="22" fillId="0" borderId="30" xfId="304" applyFont="1" applyFill="1" applyBorder="1" applyAlignment="1">
      <alignment horizontal="justify" vertical="center" wrapText="1"/>
    </xf>
    <xf numFmtId="0" fontId="22" fillId="0" borderId="31" xfId="304" applyFont="1" applyFill="1" applyBorder="1" applyAlignment="1">
      <alignment horizontal="justify" vertical="center" wrapText="1"/>
    </xf>
    <xf numFmtId="0" fontId="22" fillId="0" borderId="33" xfId="304" applyFont="1" applyFill="1" applyBorder="1" applyAlignment="1">
      <alignment horizontal="justify" vertical="center" wrapText="1"/>
    </xf>
    <xf numFmtId="0" fontId="22" fillId="0" borderId="32" xfId="304" applyFont="1" applyFill="1" applyBorder="1" applyAlignment="1">
      <alignment horizontal="justify" vertical="center" wrapText="1"/>
    </xf>
    <xf numFmtId="0" fontId="22" fillId="0" borderId="34" xfId="304" applyFont="1" applyFill="1" applyBorder="1" applyAlignment="1">
      <alignment horizontal="justify" vertical="center" wrapText="1"/>
    </xf>
    <xf numFmtId="166" fontId="38" fillId="0" borderId="13" xfId="574" applyFont="1" applyBorder="1" applyAlignment="1">
      <alignment horizontal="left" vertical="center"/>
    </xf>
    <xf numFmtId="166" fontId="38" fillId="0" borderId="28" xfId="574" applyFont="1" applyBorder="1" applyAlignment="1">
      <alignment horizontal="left" vertical="center"/>
    </xf>
    <xf numFmtId="0" fontId="22" fillId="0" borderId="12" xfId="574" applyNumberFormat="1" applyFont="1" applyBorder="1" applyAlignment="1">
      <alignment horizontal="left" vertical="center" wrapText="1"/>
    </xf>
    <xf numFmtId="0" fontId="22" fillId="0" borderId="13" xfId="574" applyNumberFormat="1" applyFont="1" applyBorder="1" applyAlignment="1">
      <alignment horizontal="left" vertical="center" wrapText="1"/>
    </xf>
    <xf numFmtId="0" fontId="22" fillId="0" borderId="28" xfId="574" applyNumberFormat="1" applyFont="1" applyBorder="1" applyAlignment="1">
      <alignment horizontal="left" vertical="center" wrapText="1"/>
    </xf>
    <xf numFmtId="0" fontId="22" fillId="0" borderId="12" xfId="574" applyNumberFormat="1" applyFont="1" applyBorder="1" applyAlignment="1">
      <alignment horizontal="left" vertical="center"/>
    </xf>
    <xf numFmtId="0" fontId="22" fillId="0" borderId="13" xfId="574" applyNumberFormat="1" applyFont="1" applyBorder="1" applyAlignment="1">
      <alignment horizontal="left" vertical="center"/>
    </xf>
    <xf numFmtId="0" fontId="22" fillId="0" borderId="28" xfId="574" applyNumberFormat="1" applyFont="1" applyBorder="1" applyAlignment="1">
      <alignment horizontal="left" vertical="center"/>
    </xf>
    <xf numFmtId="0" fontId="67" fillId="48" borderId="29" xfId="312" applyFont="1" applyFill="1" applyBorder="1" applyAlignment="1">
      <alignment horizontal="center" vertical="center" wrapText="1"/>
    </xf>
    <xf numFmtId="0" fontId="67" fillId="48" borderId="30" xfId="312" applyFont="1" applyFill="1" applyBorder="1" applyAlignment="1">
      <alignment horizontal="center" vertical="center" wrapText="1"/>
    </xf>
    <xf numFmtId="0" fontId="67" fillId="48" borderId="31" xfId="312" applyFont="1" applyFill="1" applyBorder="1" applyAlignment="1">
      <alignment horizontal="center" vertical="center" wrapText="1"/>
    </xf>
    <xf numFmtId="0" fontId="22" fillId="0" borderId="29" xfId="304" applyFont="1" applyFill="1" applyBorder="1" applyAlignment="1">
      <alignment vertical="center" wrapText="1"/>
    </xf>
    <xf numFmtId="0" fontId="22" fillId="0" borderId="30" xfId="304" applyFont="1" applyFill="1" applyBorder="1" applyAlignment="1">
      <alignment vertical="center" wrapText="1"/>
    </xf>
    <xf numFmtId="0" fontId="22" fillId="0" borderId="33" xfId="304" applyFont="1" applyFill="1" applyBorder="1" applyAlignment="1">
      <alignment vertical="center" wrapText="1"/>
    </xf>
    <xf numFmtId="0" fontId="22" fillId="0" borderId="32" xfId="304" applyFont="1" applyFill="1" applyBorder="1" applyAlignment="1">
      <alignment vertical="center" wrapText="1"/>
    </xf>
    <xf numFmtId="4" fontId="22" fillId="0" borderId="29" xfId="304" applyNumberFormat="1" applyFont="1" applyBorder="1" applyAlignment="1">
      <alignment vertical="center" wrapText="1"/>
    </xf>
    <xf numFmtId="4" fontId="22" fillId="0" borderId="30" xfId="304" applyNumberFormat="1" applyFont="1" applyBorder="1" applyAlignment="1">
      <alignment vertical="center" wrapText="1"/>
    </xf>
    <xf numFmtId="4" fontId="22" fillId="0" borderId="33" xfId="304" applyNumberFormat="1" applyFont="1" applyBorder="1" applyAlignment="1">
      <alignment vertical="center" wrapText="1"/>
    </xf>
    <xf numFmtId="4" fontId="22" fillId="0" borderId="32" xfId="304" applyNumberFormat="1" applyFont="1" applyBorder="1" applyAlignment="1">
      <alignment vertical="center" wrapText="1"/>
    </xf>
    <xf numFmtId="0" fontId="29" fillId="0" borderId="12" xfId="304" applyFont="1" applyBorder="1" applyAlignment="1">
      <alignment horizontal="center" vertical="center" wrapText="1"/>
    </xf>
    <xf numFmtId="0" fontId="29" fillId="0" borderId="13" xfId="304" applyFont="1" applyBorder="1" applyAlignment="1">
      <alignment horizontal="center" vertical="center" wrapText="1"/>
    </xf>
    <xf numFmtId="0" fontId="29" fillId="0" borderId="28" xfId="304" applyFont="1" applyBorder="1" applyAlignment="1">
      <alignment horizontal="center" vertical="center" wrapText="1"/>
    </xf>
    <xf numFmtId="0" fontId="22" fillId="0" borderId="30" xfId="574" applyNumberFormat="1" applyFont="1" applyBorder="1" applyAlignment="1">
      <alignment horizontal="left" vertical="center" wrapText="1"/>
    </xf>
    <xf numFmtId="0" fontId="22" fillId="55" borderId="29" xfId="304" applyFont="1" applyFill="1" applyBorder="1" applyAlignment="1">
      <alignment horizontal="left" vertical="center" wrapText="1"/>
    </xf>
    <xf numFmtId="0" fontId="22" fillId="55" borderId="30" xfId="304" applyFont="1" applyFill="1" applyBorder="1" applyAlignment="1">
      <alignment horizontal="left" vertical="center" wrapText="1"/>
    </xf>
    <xf numFmtId="0" fontId="22" fillId="55" borderId="31" xfId="304" applyFont="1" applyFill="1" applyBorder="1" applyAlignment="1">
      <alignment horizontal="left" vertical="center" wrapText="1"/>
    </xf>
    <xf numFmtId="0" fontId="22" fillId="55" borderId="33" xfId="304" applyFont="1" applyFill="1" applyBorder="1" applyAlignment="1">
      <alignment horizontal="left" vertical="center" wrapText="1"/>
    </xf>
    <xf numFmtId="0" fontId="22" fillId="55" borderId="32" xfId="304" applyFont="1" applyFill="1" applyBorder="1" applyAlignment="1">
      <alignment horizontal="left" vertical="center" wrapText="1"/>
    </xf>
    <xf numFmtId="0" fontId="22" fillId="55" borderId="29" xfId="304" applyFont="1" applyFill="1" applyBorder="1" applyAlignment="1">
      <alignment horizontal="center" vertical="center"/>
    </xf>
    <xf numFmtId="0" fontId="22" fillId="55" borderId="31" xfId="304" applyFont="1" applyFill="1" applyBorder="1" applyAlignment="1">
      <alignment horizontal="center" vertical="center"/>
    </xf>
    <xf numFmtId="0" fontId="0" fillId="55" borderId="12" xfId="304" applyFont="1" applyFill="1" applyBorder="1" applyAlignment="1">
      <alignment horizontal="center" vertical="center"/>
    </xf>
    <xf numFmtId="0" fontId="0" fillId="55" borderId="13" xfId="304" applyFont="1" applyFill="1" applyBorder="1" applyAlignment="1">
      <alignment horizontal="center" vertical="center"/>
    </xf>
    <xf numFmtId="0" fontId="0" fillId="55" borderId="28" xfId="304" applyFont="1" applyFill="1" applyBorder="1" applyAlignment="1">
      <alignment horizontal="center" vertical="center"/>
    </xf>
    <xf numFmtId="166" fontId="3" fillId="55" borderId="29" xfId="574" applyFont="1" applyFill="1" applyBorder="1" applyAlignment="1">
      <alignment horizontal="center" vertical="center"/>
    </xf>
    <xf numFmtId="166" fontId="3" fillId="55" borderId="30" xfId="574" applyFont="1" applyFill="1" applyBorder="1" applyAlignment="1">
      <alignment horizontal="center" vertical="center"/>
    </xf>
    <xf numFmtId="166" fontId="3" fillId="55" borderId="31" xfId="574" applyFont="1" applyFill="1" applyBorder="1" applyAlignment="1">
      <alignment horizontal="center" vertical="center"/>
    </xf>
    <xf numFmtId="166" fontId="3" fillId="0" borderId="29" xfId="574" applyFont="1" applyFill="1" applyBorder="1" applyAlignment="1">
      <alignment horizontal="center" vertical="center"/>
    </xf>
    <xf numFmtId="166" fontId="3" fillId="0" borderId="30" xfId="574" applyFont="1" applyFill="1" applyBorder="1" applyAlignment="1">
      <alignment horizontal="center" vertical="center"/>
    </xf>
    <xf numFmtId="166" fontId="3" fillId="0" borderId="31" xfId="574" applyFont="1" applyFill="1" applyBorder="1" applyAlignment="1">
      <alignment horizontal="center" vertical="center"/>
    </xf>
    <xf numFmtId="0" fontId="38" fillId="0" borderId="11" xfId="281" applyFont="1" applyBorder="1" applyAlignment="1">
      <alignment horizontal="center" vertical="center" wrapText="1"/>
    </xf>
    <xf numFmtId="0" fontId="0" fillId="0" borderId="0" xfId="281" applyFont="1" applyBorder="1" applyAlignment="1">
      <alignment horizontal="justify" vertical="center"/>
    </xf>
    <xf numFmtId="0" fontId="38" fillId="0" borderId="0" xfId="281" applyFont="1" applyBorder="1" applyAlignment="1">
      <alignment horizontal="justify" vertical="center"/>
    </xf>
    <xf numFmtId="49" fontId="28" fillId="0" borderId="0" xfId="0" applyNumberFormat="1" applyFont="1" applyAlignment="1">
      <alignment horizontal="center" vertical="center"/>
    </xf>
    <xf numFmtId="0" fontId="28" fillId="0" borderId="0" xfId="0" applyFont="1" applyAlignment="1">
      <alignment horizontal="center" vertical="center"/>
    </xf>
    <xf numFmtId="0" fontId="22" fillId="47" borderId="11" xfId="281" applyFont="1" applyFill="1" applyBorder="1" applyAlignment="1">
      <alignment horizontal="center" vertical="center" wrapText="1"/>
    </xf>
    <xf numFmtId="0" fontId="38" fillId="0" borderId="0" xfId="281" applyFont="1" applyBorder="1" applyAlignment="1">
      <alignment horizontal="justify" vertical="center" wrapText="1"/>
    </xf>
    <xf numFmtId="0" fontId="38" fillId="0" borderId="0" xfId="281" applyBorder="1" applyAlignment="1">
      <alignment horizontal="justify" vertical="center"/>
    </xf>
    <xf numFmtId="0" fontId="0" fillId="0" borderId="11" xfId="281" applyFont="1" applyBorder="1" applyAlignment="1">
      <alignment horizontal="center" vertical="center" wrapText="1"/>
    </xf>
    <xf numFmtId="0" fontId="0" fillId="0" borderId="0" xfId="0" applyBorder="1" applyAlignment="1">
      <alignment horizontal="justify" vertical="center" wrapText="1"/>
    </xf>
    <xf numFmtId="0" fontId="0" fillId="0" borderId="0" xfId="0" applyFont="1" applyBorder="1" applyAlignment="1">
      <alignment horizontal="justify" vertical="center" wrapText="1"/>
    </xf>
    <xf numFmtId="0" fontId="0" fillId="0" borderId="11" xfId="0" applyFont="1" applyBorder="1" applyAlignment="1">
      <alignment horizontal="center" vertical="center" wrapText="1"/>
    </xf>
    <xf numFmtId="0" fontId="0" fillId="0" borderId="11" xfId="0" applyBorder="1" applyAlignment="1">
      <alignment horizontal="center" vertical="center" wrapText="1"/>
    </xf>
    <xf numFmtId="0" fontId="0" fillId="0" borderId="11" xfId="0" applyFont="1" applyBorder="1" applyAlignment="1">
      <alignment horizontal="justify" vertical="center" wrapText="1"/>
    </xf>
    <xf numFmtId="0" fontId="24" fillId="0" borderId="0" xfId="310" applyFont="1" applyBorder="1" applyAlignment="1">
      <alignment horizontal="center" vertical="center"/>
    </xf>
    <xf numFmtId="0" fontId="22" fillId="54" borderId="11" xfId="0" applyFont="1" applyFill="1" applyBorder="1" applyAlignment="1">
      <alignment horizontal="center" vertical="center" wrapText="1"/>
    </xf>
    <xf numFmtId="0" fontId="22" fillId="0" borderId="11" xfId="0" applyFont="1" applyBorder="1" applyAlignment="1">
      <alignment horizontal="justify" vertical="center" wrapText="1"/>
    </xf>
    <xf numFmtId="166" fontId="38" fillId="0" borderId="60" xfId="309" applyNumberFormat="1" applyFill="1" applyBorder="1" applyAlignment="1">
      <alignment horizontal="center" vertical="center"/>
    </xf>
    <xf numFmtId="166" fontId="38" fillId="0" borderId="61" xfId="309" applyNumberFormat="1" applyFill="1" applyBorder="1" applyAlignment="1">
      <alignment horizontal="center" vertical="center"/>
    </xf>
    <xf numFmtId="166" fontId="38" fillId="0" borderId="40" xfId="309" applyNumberFormat="1" applyFill="1" applyBorder="1" applyAlignment="1">
      <alignment horizontal="center" vertical="center"/>
    </xf>
    <xf numFmtId="166" fontId="38" fillId="0" borderId="58" xfId="309" applyNumberFormat="1" applyFill="1" applyBorder="1" applyAlignment="1">
      <alignment horizontal="center" vertical="center"/>
    </xf>
    <xf numFmtId="166" fontId="38" fillId="0" borderId="33" xfId="309" applyNumberFormat="1" applyFill="1" applyBorder="1" applyAlignment="1">
      <alignment horizontal="center" vertical="center"/>
    </xf>
    <xf numFmtId="166" fontId="38" fillId="0" borderId="34" xfId="309" applyNumberFormat="1" applyFill="1" applyBorder="1" applyAlignment="1">
      <alignment horizontal="center" vertical="center"/>
    </xf>
    <xf numFmtId="166" fontId="28" fillId="0" borderId="0" xfId="462" applyFont="1" applyFill="1" applyAlignment="1">
      <alignment horizontal="center" vertical="center"/>
    </xf>
    <xf numFmtId="0" fontId="22" fillId="0" borderId="12" xfId="314" applyFont="1" applyFill="1" applyBorder="1" applyAlignment="1">
      <alignment horizontal="center" vertical="center"/>
    </xf>
    <xf numFmtId="0" fontId="22" fillId="0" borderId="28" xfId="314" applyFont="1" applyFill="1" applyBorder="1" applyAlignment="1">
      <alignment horizontal="center" vertical="center"/>
    </xf>
    <xf numFmtId="0" fontId="22" fillId="52" borderId="12" xfId="314" applyFont="1" applyFill="1" applyBorder="1" applyAlignment="1">
      <alignment horizontal="center" vertical="center"/>
    </xf>
    <xf numFmtId="0" fontId="22" fillId="52" borderId="13" xfId="314" applyFont="1" applyFill="1" applyBorder="1" applyAlignment="1">
      <alignment horizontal="center" vertical="center"/>
    </xf>
    <xf numFmtId="0" fontId="22" fillId="52" borderId="28" xfId="314" applyFont="1" applyFill="1" applyBorder="1" applyAlignment="1">
      <alignment horizontal="center" vertical="center"/>
    </xf>
    <xf numFmtId="0" fontId="22" fillId="52" borderId="62" xfId="314" applyFont="1" applyFill="1" applyBorder="1" applyAlignment="1">
      <alignment horizontal="center" vertical="center"/>
    </xf>
    <xf numFmtId="0" fontId="22" fillId="52" borderId="30" xfId="314" applyFont="1" applyFill="1" applyBorder="1" applyAlignment="1">
      <alignment horizontal="center" vertical="center"/>
    </xf>
    <xf numFmtId="0" fontId="22" fillId="52" borderId="31" xfId="314" applyFont="1" applyFill="1" applyBorder="1" applyAlignment="1">
      <alignment horizontal="center" vertical="center"/>
    </xf>
    <xf numFmtId="0" fontId="25" fillId="0" borderId="0" xfId="281" applyFont="1" applyFill="1" applyBorder="1" applyAlignment="1">
      <alignment horizontal="center" vertical="center"/>
    </xf>
    <xf numFmtId="0" fontId="22" fillId="54" borderId="20" xfId="314" applyFont="1" applyFill="1" applyBorder="1" applyAlignment="1">
      <alignment horizontal="center" vertical="center"/>
    </xf>
    <xf numFmtId="0" fontId="22" fillId="54" borderId="25" xfId="314" applyFont="1" applyFill="1" applyBorder="1" applyAlignment="1">
      <alignment horizontal="center" vertical="center"/>
    </xf>
    <xf numFmtId="10" fontId="22" fillId="54" borderId="20" xfId="335" applyNumberFormat="1" applyFont="1" applyFill="1" applyBorder="1" applyAlignment="1">
      <alignment horizontal="center" vertical="center"/>
    </xf>
    <xf numFmtId="10" fontId="22" fillId="54" borderId="25" xfId="335" applyNumberFormat="1" applyFont="1" applyFill="1" applyBorder="1" applyAlignment="1">
      <alignment horizontal="center" vertical="center"/>
    </xf>
    <xf numFmtId="0" fontId="52" fillId="50" borderId="42" xfId="0" applyFont="1" applyFill="1" applyBorder="1" applyAlignment="1">
      <alignment vertical="justify" wrapText="1"/>
    </xf>
    <xf numFmtId="0" fontId="52" fillId="50" borderId="24" xfId="0" applyFont="1" applyFill="1" applyBorder="1" applyAlignment="1">
      <alignment wrapText="1"/>
    </xf>
    <xf numFmtId="0" fontId="52" fillId="50" borderId="43" xfId="0" applyFont="1" applyFill="1" applyBorder="1" applyAlignment="1">
      <alignment wrapText="1"/>
    </xf>
    <xf numFmtId="0" fontId="52" fillId="50" borderId="44" xfId="0" applyFont="1" applyFill="1" applyBorder="1" applyAlignment="1">
      <alignment wrapText="1"/>
    </xf>
    <xf numFmtId="0" fontId="52" fillId="50" borderId="0" xfId="0" applyFont="1" applyFill="1" applyBorder="1" applyAlignment="1">
      <alignment wrapText="1"/>
    </xf>
    <xf numFmtId="0" fontId="52" fillId="50" borderId="45" xfId="0" applyFont="1" applyFill="1" applyBorder="1" applyAlignment="1">
      <alignment wrapText="1"/>
    </xf>
    <xf numFmtId="0" fontId="52" fillId="50" borderId="46" xfId="0" applyFont="1" applyFill="1" applyBorder="1" applyAlignment="1">
      <alignment wrapText="1"/>
    </xf>
    <xf numFmtId="0" fontId="52" fillId="50" borderId="47" xfId="0" applyFont="1" applyFill="1" applyBorder="1" applyAlignment="1">
      <alignment wrapText="1"/>
    </xf>
    <xf numFmtId="0" fontId="52" fillId="50" borderId="48" xfId="0" applyFont="1" applyFill="1" applyBorder="1" applyAlignment="1">
      <alignment wrapText="1"/>
    </xf>
    <xf numFmtId="0" fontId="53" fillId="47" borderId="49" xfId="0" applyFont="1" applyFill="1" applyBorder="1" applyAlignment="1">
      <alignment horizontal="center"/>
    </xf>
    <xf numFmtId="0" fontId="53" fillId="47" borderId="50" xfId="0" applyFont="1" applyFill="1" applyBorder="1" applyAlignment="1">
      <alignment horizontal="center"/>
    </xf>
    <xf numFmtId="0" fontId="53" fillId="47" borderId="51" xfId="0" applyFont="1" applyFill="1" applyBorder="1" applyAlignment="1">
      <alignment horizontal="center"/>
    </xf>
    <xf numFmtId="0" fontId="22" fillId="0" borderId="16" xfId="0" applyFont="1" applyBorder="1" applyAlignment="1">
      <alignment horizontal="center" vertical="center" wrapText="1"/>
    </xf>
    <xf numFmtId="0" fontId="22" fillId="0" borderId="52" xfId="0" applyFont="1" applyBorder="1" applyAlignment="1">
      <alignment horizontal="center" vertical="center" wrapText="1"/>
    </xf>
    <xf numFmtId="0" fontId="22" fillId="0" borderId="17"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7" xfId="0" applyFont="1" applyBorder="1" applyAlignment="1">
      <alignment horizontal="center"/>
    </xf>
    <xf numFmtId="0" fontId="22" fillId="0" borderId="53" xfId="0" applyFont="1" applyBorder="1" applyAlignment="1">
      <alignment horizontal="center" vertical="center" wrapText="1"/>
    </xf>
    <xf numFmtId="0" fontId="22" fillId="0" borderId="54" xfId="0" applyFont="1" applyBorder="1" applyAlignment="1">
      <alignment horizontal="center" vertical="center" wrapText="1"/>
    </xf>
    <xf numFmtId="10" fontId="52" fillId="0" borderId="55" xfId="335" applyNumberFormat="1" applyFont="1" applyBorder="1" applyAlignment="1">
      <alignment horizontal="center"/>
    </xf>
    <xf numFmtId="10" fontId="52" fillId="0" borderId="56" xfId="335" applyNumberFormat="1" applyFont="1" applyBorder="1" applyAlignment="1">
      <alignment horizontal="center"/>
    </xf>
    <xf numFmtId="10" fontId="52" fillId="0" borderId="57" xfId="335" applyNumberFormat="1" applyFont="1" applyBorder="1" applyAlignment="1">
      <alignment horizontal="center"/>
    </xf>
    <xf numFmtId="0" fontId="52" fillId="0" borderId="0" xfId="0" applyFont="1" applyAlignment="1">
      <alignment horizontal="justify" wrapText="1"/>
    </xf>
    <xf numFmtId="0" fontId="22" fillId="0" borderId="17" xfId="0" applyFont="1" applyFill="1" applyBorder="1" applyAlignment="1">
      <alignment horizontal="center"/>
    </xf>
    <xf numFmtId="0" fontId="0" fillId="0" borderId="0" xfId="0" applyAlignment="1">
      <alignment horizontal="center"/>
    </xf>
    <xf numFmtId="0" fontId="0" fillId="0" borderId="11" xfId="304" applyFont="1" applyFill="1" applyBorder="1" applyAlignment="1">
      <alignment horizontal="center" vertical="center"/>
    </xf>
    <xf numFmtId="0" fontId="0" fillId="0" borderId="12" xfId="304" applyFont="1" applyFill="1" applyBorder="1" applyAlignment="1">
      <alignment horizontal="center" vertical="center"/>
    </xf>
    <xf numFmtId="0" fontId="0" fillId="0" borderId="13" xfId="304" applyFont="1" applyFill="1" applyBorder="1" applyAlignment="1">
      <alignment horizontal="center" vertical="center"/>
    </xf>
    <xf numFmtId="0" fontId="0" fillId="0" borderId="28" xfId="304" applyFont="1" applyFill="1" applyBorder="1" applyAlignment="1">
      <alignment horizontal="center" vertical="center"/>
    </xf>
    <xf numFmtId="0" fontId="29" fillId="0" borderId="0" xfId="304" applyFont="1" applyFill="1" applyBorder="1" applyAlignment="1">
      <alignment horizontal="center" vertical="center"/>
    </xf>
    <xf numFmtId="0" fontId="3" fillId="0" borderId="0" xfId="304" applyFill="1" applyAlignment="1">
      <alignment horizontal="left" vertical="center"/>
    </xf>
    <xf numFmtId="166" fontId="3" fillId="0" borderId="0" xfId="574" applyFont="1" applyFill="1" applyBorder="1" applyAlignment="1">
      <alignment vertical="center"/>
    </xf>
    <xf numFmtId="4" fontId="3" fillId="0" borderId="0" xfId="574" applyNumberFormat="1" applyFont="1" applyFill="1" applyBorder="1" applyAlignment="1">
      <alignment horizontal="left" vertical="center"/>
    </xf>
    <xf numFmtId="166" fontId="3" fillId="0" borderId="0" xfId="574" applyFont="1" applyFill="1" applyBorder="1" applyAlignment="1">
      <alignment horizontal="left" vertical="center"/>
    </xf>
    <xf numFmtId="4" fontId="3" fillId="0" borderId="11" xfId="304" applyNumberFormat="1" applyFont="1" applyFill="1" applyBorder="1" applyAlignment="1">
      <alignment vertical="center" wrapText="1"/>
    </xf>
    <xf numFmtId="0" fontId="63" fillId="0" borderId="0" xfId="304" applyFont="1" applyFill="1" applyAlignment="1">
      <alignment vertical="center"/>
    </xf>
    <xf numFmtId="0" fontId="38" fillId="0" borderId="12" xfId="304" applyFont="1" applyFill="1" applyBorder="1" applyAlignment="1">
      <alignment vertical="center"/>
    </xf>
    <xf numFmtId="4" fontId="38" fillId="0" borderId="13" xfId="574" applyNumberFormat="1" applyFont="1" applyFill="1" applyBorder="1" applyAlignment="1">
      <alignment vertical="center"/>
    </xf>
    <xf numFmtId="166" fontId="38" fillId="0" borderId="13" xfId="574" applyFont="1" applyFill="1" applyBorder="1" applyAlignment="1">
      <alignment vertical="center"/>
    </xf>
    <xf numFmtId="166" fontId="38" fillId="0" borderId="13" xfId="574" applyFont="1" applyFill="1" applyBorder="1" applyAlignment="1">
      <alignment horizontal="center" vertical="center"/>
    </xf>
    <xf numFmtId="166" fontId="38" fillId="0" borderId="28" xfId="304" applyNumberFormat="1" applyFont="1" applyFill="1" applyBorder="1" applyAlignment="1">
      <alignment vertical="center"/>
    </xf>
    <xf numFmtId="4" fontId="22" fillId="0" borderId="12" xfId="574" applyNumberFormat="1" applyFont="1" applyFill="1" applyBorder="1" applyAlignment="1">
      <alignment horizontal="left" vertical="center"/>
    </xf>
    <xf numFmtId="166" fontId="38" fillId="0" borderId="28" xfId="574" applyFont="1" applyFill="1" applyBorder="1" applyAlignment="1">
      <alignment vertical="center"/>
    </xf>
    <xf numFmtId="4" fontId="22" fillId="0" borderId="11" xfId="574" applyNumberFormat="1" applyFont="1" applyFill="1" applyBorder="1" applyAlignment="1">
      <alignment horizontal="center" vertical="center"/>
    </xf>
    <xf numFmtId="166" fontId="22" fillId="0" borderId="0" xfId="574" applyNumberFormat="1" applyFont="1" applyFill="1" applyBorder="1" applyAlignment="1">
      <alignment vertical="center"/>
    </xf>
    <xf numFmtId="166" fontId="38" fillId="0" borderId="0" xfId="574" applyFont="1" applyFill="1" applyAlignment="1">
      <alignment horizontal="left" vertical="center"/>
    </xf>
    <xf numFmtId="0" fontId="22" fillId="0" borderId="29" xfId="574" applyNumberFormat="1" applyFont="1" applyFill="1" applyBorder="1" applyAlignment="1">
      <alignment horizontal="left" vertical="center"/>
    </xf>
    <xf numFmtId="0" fontId="38" fillId="0" borderId="30" xfId="574" applyNumberFormat="1" applyFont="1" applyFill="1" applyBorder="1" applyAlignment="1">
      <alignment vertical="center"/>
    </xf>
    <xf numFmtId="166" fontId="38" fillId="0" borderId="30" xfId="574" applyFont="1" applyFill="1" applyBorder="1" applyAlignment="1">
      <alignment vertical="center"/>
    </xf>
    <xf numFmtId="166" fontId="38" fillId="0" borderId="30" xfId="574" applyFont="1" applyFill="1" applyBorder="1" applyAlignment="1">
      <alignment horizontal="center" vertical="center"/>
    </xf>
    <xf numFmtId="166" fontId="38" fillId="0" borderId="31" xfId="574" applyFont="1" applyFill="1" applyBorder="1" applyAlignment="1">
      <alignment vertical="center"/>
    </xf>
    <xf numFmtId="166" fontId="22" fillId="0" borderId="0" xfId="304" applyNumberFormat="1" applyFont="1" applyFill="1" applyBorder="1" applyAlignment="1">
      <alignment vertical="center"/>
    </xf>
    <xf numFmtId="0" fontId="22" fillId="0" borderId="12" xfId="574" applyNumberFormat="1" applyFont="1" applyFill="1" applyBorder="1" applyAlignment="1">
      <alignment horizontal="left" vertical="center"/>
    </xf>
    <xf numFmtId="0" fontId="38" fillId="0" borderId="13" xfId="574" applyNumberFormat="1" applyFont="1" applyFill="1" applyBorder="1" applyAlignment="1">
      <alignment vertical="center"/>
    </xf>
    <xf numFmtId="10" fontId="22" fillId="0" borderId="0" xfId="407" applyNumberFormat="1" applyFont="1" applyFill="1" applyAlignment="1">
      <alignment horizontal="center" vertical="center"/>
    </xf>
    <xf numFmtId="166" fontId="22" fillId="0" borderId="0" xfId="304" applyNumberFormat="1" applyFont="1" applyFill="1" applyAlignment="1">
      <alignment vertical="center"/>
    </xf>
    <xf numFmtId="0" fontId="0" fillId="0" borderId="0" xfId="574" applyNumberFormat="1" applyFont="1" applyFill="1" applyBorder="1" applyAlignment="1">
      <alignment horizontal="left" vertical="center"/>
    </xf>
    <xf numFmtId="0" fontId="22" fillId="0" borderId="0" xfId="574" applyNumberFormat="1" applyFont="1" applyFill="1" applyBorder="1" applyAlignment="1">
      <alignment horizontal="left" vertical="center"/>
    </xf>
    <xf numFmtId="166" fontId="38" fillId="0" borderId="0" xfId="574" applyFont="1" applyFill="1" applyBorder="1" applyAlignment="1">
      <alignment vertical="center"/>
    </xf>
    <xf numFmtId="166" fontId="38" fillId="0" borderId="0" xfId="574" applyFont="1" applyFill="1" applyBorder="1" applyAlignment="1">
      <alignment horizontal="center" vertical="center"/>
    </xf>
    <xf numFmtId="0" fontId="38" fillId="0" borderId="0" xfId="304" applyFont="1" applyFill="1" applyAlignment="1">
      <alignment vertical="center"/>
    </xf>
    <xf numFmtId="0" fontId="22" fillId="0" borderId="29" xfId="304" applyFont="1" applyFill="1" applyBorder="1" applyAlignment="1">
      <alignment horizontal="left" vertical="center" wrapText="1"/>
    </xf>
    <xf numFmtId="0" fontId="22" fillId="0" borderId="30" xfId="304" applyFont="1" applyFill="1" applyBorder="1" applyAlignment="1">
      <alignment horizontal="left" vertical="center" wrapText="1"/>
    </xf>
    <xf numFmtId="0" fontId="22" fillId="0" borderId="31" xfId="304" applyFont="1" applyFill="1" applyBorder="1" applyAlignment="1">
      <alignment horizontal="left" vertical="center" wrapText="1"/>
    </xf>
    <xf numFmtId="0" fontId="22" fillId="0" borderId="29" xfId="304" applyFont="1" applyFill="1" applyBorder="1" applyAlignment="1">
      <alignment horizontal="center" vertical="center"/>
    </xf>
    <xf numFmtId="0" fontId="22" fillId="0" borderId="31" xfId="304" applyFont="1" applyFill="1" applyBorder="1" applyAlignment="1">
      <alignment horizontal="center" vertical="center"/>
    </xf>
    <xf numFmtId="0" fontId="38" fillId="0" borderId="0" xfId="304" applyFont="1" applyFill="1" applyBorder="1" applyAlignment="1">
      <alignment horizontal="center" vertical="center"/>
    </xf>
    <xf numFmtId="0" fontId="65" fillId="0" borderId="0" xfId="304" quotePrefix="1" applyFont="1" applyFill="1" applyAlignment="1">
      <alignment horizontal="left" vertical="center"/>
    </xf>
    <xf numFmtId="0" fontId="22" fillId="0" borderId="33" xfId="304" applyFont="1" applyFill="1" applyBorder="1" applyAlignment="1">
      <alignment horizontal="left" vertical="center" wrapText="1"/>
    </xf>
    <xf numFmtId="0" fontId="22" fillId="0" borderId="32" xfId="304" applyFont="1" applyFill="1" applyBorder="1" applyAlignment="1">
      <alignment horizontal="left" vertical="center" wrapText="1"/>
    </xf>
    <xf numFmtId="4" fontId="22" fillId="0" borderId="12" xfId="304" applyNumberFormat="1" applyFont="1" applyFill="1" applyBorder="1" applyAlignment="1">
      <alignment horizontal="right" vertical="center"/>
    </xf>
    <xf numFmtId="0" fontId="22" fillId="0" borderId="28" xfId="304" applyFont="1" applyFill="1" applyBorder="1" applyAlignment="1">
      <alignment horizontal="left" vertical="center"/>
    </xf>
    <xf numFmtId="4" fontId="38" fillId="0" borderId="11" xfId="304" applyNumberFormat="1" applyFont="1" applyFill="1" applyBorder="1" applyAlignment="1">
      <alignment vertical="center"/>
    </xf>
    <xf numFmtId="182" fontId="0" fillId="0" borderId="11" xfId="574" applyNumberFormat="1" applyFont="1" applyFill="1" applyBorder="1" applyAlignment="1">
      <alignment horizontal="center" vertical="center"/>
    </xf>
    <xf numFmtId="10" fontId="22" fillId="0" borderId="0" xfId="574" applyNumberFormat="1" applyFont="1" applyFill="1" applyAlignment="1">
      <alignment horizontal="left" vertical="center"/>
    </xf>
  </cellXfs>
  <cellStyles count="888">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1 2 2" xfId="9"/>
    <cellStyle name="20% - Ênfase1 2 3" xfId="10"/>
    <cellStyle name="20% - Ênfase1 2 4" xfId="11"/>
    <cellStyle name="20% - Ênfase1 2 5" xfId="12"/>
    <cellStyle name="20% - Ênfase1 2 6" xfId="13"/>
    <cellStyle name="20% - Ênfase1 3" xfId="14"/>
    <cellStyle name="20% - Ênfase1 3 2" xfId="15"/>
    <cellStyle name="20% - Ênfase1 3 3" xfId="16"/>
    <cellStyle name="20% - Ênfase1 3 4" xfId="17"/>
    <cellStyle name="20% - Ênfase1 3 5" xfId="18"/>
    <cellStyle name="20% - Ênfase1 3 6" xfId="19"/>
    <cellStyle name="20% - Ênfase1 4" xfId="20"/>
    <cellStyle name="20% - Ênfase1 5" xfId="21"/>
    <cellStyle name="20% - Ênfase1 6" xfId="22"/>
    <cellStyle name="20% - Ênfase1 7" xfId="23"/>
    <cellStyle name="20% - Ênfase1 8" xfId="24"/>
    <cellStyle name="20% - Ênfase2" xfId="25" builtinId="34" customBuiltin="1"/>
    <cellStyle name="20% - Ênfase2 2" xfId="26"/>
    <cellStyle name="20% - Ênfase2 2 2" xfId="27"/>
    <cellStyle name="20% - Ênfase2 2 3" xfId="28"/>
    <cellStyle name="20% - Ênfase2 2 4" xfId="29"/>
    <cellStyle name="20% - Ênfase2 2 5" xfId="30"/>
    <cellStyle name="20% - Ênfase2 2 6" xfId="31"/>
    <cellStyle name="20% - Ênfase2 3" xfId="32"/>
    <cellStyle name="20% - Ênfase2 3 2" xfId="33"/>
    <cellStyle name="20% - Ênfase2 3 3" xfId="34"/>
    <cellStyle name="20% - Ênfase2 3 4" xfId="35"/>
    <cellStyle name="20% - Ênfase2 3 5" xfId="36"/>
    <cellStyle name="20% - Ênfase2 3 6" xfId="37"/>
    <cellStyle name="20% - Ênfase2 4" xfId="38"/>
    <cellStyle name="20% - Ênfase2 5" xfId="39"/>
    <cellStyle name="20% - Ênfase2 6" xfId="40"/>
    <cellStyle name="20% - Ênfase2 7" xfId="41"/>
    <cellStyle name="20% - Ênfase2 8" xfId="42"/>
    <cellStyle name="20% - Ênfase3" xfId="43" builtinId="38" customBuiltin="1"/>
    <cellStyle name="20% - Ênfase3 2" xfId="44"/>
    <cellStyle name="20% - Ênfase3 2 2" xfId="45"/>
    <cellStyle name="20% - Ênfase3 2 3" xfId="46"/>
    <cellStyle name="20% - Ênfase3 2 4" xfId="47"/>
    <cellStyle name="20% - Ênfase3 2 5" xfId="48"/>
    <cellStyle name="20% - Ênfase3 2 6" xfId="49"/>
    <cellStyle name="20% - Ênfase3 3" xfId="50"/>
    <cellStyle name="20% - Ênfase3 3 2" xfId="51"/>
    <cellStyle name="20% - Ênfase3 3 3" xfId="52"/>
    <cellStyle name="20% - Ênfase3 3 4" xfId="53"/>
    <cellStyle name="20% - Ênfase3 3 5" xfId="54"/>
    <cellStyle name="20% - Ênfase3 3 6" xfId="55"/>
    <cellStyle name="20% - Ênfase3 4" xfId="56"/>
    <cellStyle name="20% - Ênfase3 5" xfId="57"/>
    <cellStyle name="20% - Ênfase3 6" xfId="58"/>
    <cellStyle name="20% - Ênfase3 7" xfId="59"/>
    <cellStyle name="20% - Ênfase3 8" xfId="60"/>
    <cellStyle name="20% - Ênfase4" xfId="61" builtinId="42" customBuiltin="1"/>
    <cellStyle name="20% - Ênfase4 2" xfId="62"/>
    <cellStyle name="20% - Ênfase4 2 2" xfId="63"/>
    <cellStyle name="20% - Ênfase4 2 3" xfId="64"/>
    <cellStyle name="20% - Ênfase4 2 4" xfId="65"/>
    <cellStyle name="20% - Ênfase4 2 5" xfId="66"/>
    <cellStyle name="20% - Ênfase4 2 6" xfId="67"/>
    <cellStyle name="20% - Ênfase4 3" xfId="68"/>
    <cellStyle name="20% - Ênfase4 3 2" xfId="69"/>
    <cellStyle name="20% - Ênfase4 3 3" xfId="70"/>
    <cellStyle name="20% - Ênfase4 3 4" xfId="71"/>
    <cellStyle name="20% - Ênfase4 3 5" xfId="72"/>
    <cellStyle name="20% - Ênfase4 3 6" xfId="73"/>
    <cellStyle name="20% - Ênfase4 4" xfId="74"/>
    <cellStyle name="20% - Ênfase4 5" xfId="75"/>
    <cellStyle name="20% - Ênfase4 6" xfId="76"/>
    <cellStyle name="20% - Ênfase4 7" xfId="77"/>
    <cellStyle name="20% - Ênfase4 8" xfId="78"/>
    <cellStyle name="20% - Ênfase5" xfId="79" builtinId="46" customBuiltin="1"/>
    <cellStyle name="20% - Ênfase5 2" xfId="80"/>
    <cellStyle name="20% - Ênfase5 2 2" xfId="81"/>
    <cellStyle name="20% - Ênfase5 2 3" xfId="82"/>
    <cellStyle name="20% - Ênfase5 2 4" xfId="83"/>
    <cellStyle name="20% - Ênfase5 2 5" xfId="84"/>
    <cellStyle name="20% - Ênfase5 2 6" xfId="85"/>
    <cellStyle name="20% - Ênfase5 3" xfId="86"/>
    <cellStyle name="20% - Ênfase5 3 2" xfId="87"/>
    <cellStyle name="20% - Ênfase5 3 3" xfId="88"/>
    <cellStyle name="20% - Ênfase5 3 4" xfId="89"/>
    <cellStyle name="20% - Ênfase5 3 5" xfId="90"/>
    <cellStyle name="20% - Ênfase5 3 6" xfId="91"/>
    <cellStyle name="20% - Ênfase5 4" xfId="92"/>
    <cellStyle name="20% - Ênfase5 5" xfId="93"/>
    <cellStyle name="20% - Ênfase5 6" xfId="94"/>
    <cellStyle name="20% - Ênfase5 7" xfId="95"/>
    <cellStyle name="20% - Ênfase5 8" xfId="96"/>
    <cellStyle name="20% - Ênfase6" xfId="97" builtinId="50" customBuiltin="1"/>
    <cellStyle name="20% - Ênfase6 2" xfId="98"/>
    <cellStyle name="20% - Ênfase6 2 2" xfId="99"/>
    <cellStyle name="20% - Ênfase6 2 3" xfId="100"/>
    <cellStyle name="20% - Ênfase6 2 4" xfId="101"/>
    <cellStyle name="20% - Ênfase6 2 5" xfId="102"/>
    <cellStyle name="20% - Ênfase6 2 6" xfId="103"/>
    <cellStyle name="20% - Ênfase6 3" xfId="104"/>
    <cellStyle name="20% - Ênfase6 3 2" xfId="105"/>
    <cellStyle name="20% - Ênfase6 3 3" xfId="106"/>
    <cellStyle name="20% - Ênfase6 3 4" xfId="107"/>
    <cellStyle name="20% - Ênfase6 3 5" xfId="108"/>
    <cellStyle name="20% - Ênfase6 3 6" xfId="109"/>
    <cellStyle name="20% - Ênfase6 4" xfId="110"/>
    <cellStyle name="20% - Ênfase6 5" xfId="111"/>
    <cellStyle name="20% - Ênfase6 6" xfId="112"/>
    <cellStyle name="20% - Ênfase6 7" xfId="113"/>
    <cellStyle name="20% - Ênfase6 8" xfId="114"/>
    <cellStyle name="40% - Accent1" xfId="115"/>
    <cellStyle name="40% - Accent2" xfId="116"/>
    <cellStyle name="40% - Accent3" xfId="117"/>
    <cellStyle name="40% - Accent4" xfId="118"/>
    <cellStyle name="40% - Accent5" xfId="119"/>
    <cellStyle name="40% - Accent6" xfId="120"/>
    <cellStyle name="40% - Ênfase1" xfId="121" builtinId="31" customBuiltin="1"/>
    <cellStyle name="40% - Ênfase1 2" xfId="122"/>
    <cellStyle name="40% - Ênfase1 2 2" xfId="123"/>
    <cellStyle name="40% - Ênfase1 2 3" xfId="124"/>
    <cellStyle name="40% - Ênfase1 2 4" xfId="125"/>
    <cellStyle name="40% - Ênfase1 2 5" xfId="126"/>
    <cellStyle name="40% - Ênfase1 2 6" xfId="127"/>
    <cellStyle name="40% - Ênfase1 3" xfId="128"/>
    <cellStyle name="40% - Ênfase1 3 2" xfId="129"/>
    <cellStyle name="40% - Ênfase1 3 3" xfId="130"/>
    <cellStyle name="40% - Ênfase1 3 4" xfId="131"/>
    <cellStyle name="40% - Ênfase1 3 5" xfId="132"/>
    <cellStyle name="40% - Ênfase1 3 6" xfId="133"/>
    <cellStyle name="40% - Ênfase1 4" xfId="134"/>
    <cellStyle name="40% - Ênfase1 5" xfId="135"/>
    <cellStyle name="40% - Ênfase1 6" xfId="136"/>
    <cellStyle name="40% - Ênfase1 7" xfId="137"/>
    <cellStyle name="40% - Ênfase1 8" xfId="138"/>
    <cellStyle name="40% - Ênfase2" xfId="139" builtinId="35" customBuiltin="1"/>
    <cellStyle name="40% - Ênfase2 2" xfId="140"/>
    <cellStyle name="40% - Ênfase2 2 2" xfId="141"/>
    <cellStyle name="40% - Ênfase2 2 3" xfId="142"/>
    <cellStyle name="40% - Ênfase2 2 4" xfId="143"/>
    <cellStyle name="40% - Ênfase2 2 5" xfId="144"/>
    <cellStyle name="40% - Ênfase2 2 6" xfId="145"/>
    <cellStyle name="40% - Ênfase2 3" xfId="146"/>
    <cellStyle name="40% - Ênfase2 3 2" xfId="147"/>
    <cellStyle name="40% - Ênfase2 3 3" xfId="148"/>
    <cellStyle name="40% - Ênfase2 3 4" xfId="149"/>
    <cellStyle name="40% - Ênfase2 3 5" xfId="150"/>
    <cellStyle name="40% - Ênfase2 3 6" xfId="151"/>
    <cellStyle name="40% - Ênfase2 4" xfId="152"/>
    <cellStyle name="40% - Ênfase2 5" xfId="153"/>
    <cellStyle name="40% - Ênfase2 6" xfId="154"/>
    <cellStyle name="40% - Ênfase2 7" xfId="155"/>
    <cellStyle name="40% - Ênfase2 8" xfId="156"/>
    <cellStyle name="40% - Ênfase3" xfId="157" builtinId="39" customBuiltin="1"/>
    <cellStyle name="40% - Ênfase3 2" xfId="158"/>
    <cellStyle name="40% - Ênfase3 2 2" xfId="159"/>
    <cellStyle name="40% - Ênfase3 2 3" xfId="160"/>
    <cellStyle name="40% - Ênfase3 2 4" xfId="161"/>
    <cellStyle name="40% - Ênfase3 2 5" xfId="162"/>
    <cellStyle name="40% - Ênfase3 2 6" xfId="163"/>
    <cellStyle name="40% - Ênfase3 3" xfId="164"/>
    <cellStyle name="40% - Ênfase3 3 2" xfId="165"/>
    <cellStyle name="40% - Ênfase3 3 3" xfId="166"/>
    <cellStyle name="40% - Ênfase3 3 4" xfId="167"/>
    <cellStyle name="40% - Ênfase3 3 5" xfId="168"/>
    <cellStyle name="40% - Ênfase3 3 6" xfId="169"/>
    <cellStyle name="40% - Ênfase3 4" xfId="170"/>
    <cellStyle name="40% - Ênfase3 5" xfId="171"/>
    <cellStyle name="40% - Ênfase3 6" xfId="172"/>
    <cellStyle name="40% - Ênfase3 7" xfId="173"/>
    <cellStyle name="40% - Ênfase3 8" xfId="174"/>
    <cellStyle name="40% - Ênfase4" xfId="175" builtinId="43" customBuiltin="1"/>
    <cellStyle name="40% - Ênfase4 2" xfId="176"/>
    <cellStyle name="40% - Ênfase4 2 2" xfId="177"/>
    <cellStyle name="40% - Ênfase4 2 3" xfId="178"/>
    <cellStyle name="40% - Ênfase4 2 4" xfId="179"/>
    <cellStyle name="40% - Ênfase4 2 5" xfId="180"/>
    <cellStyle name="40% - Ênfase4 2 6" xfId="181"/>
    <cellStyle name="40% - Ênfase4 3" xfId="182"/>
    <cellStyle name="40% - Ênfase4 3 2" xfId="183"/>
    <cellStyle name="40% - Ênfase4 3 3" xfId="184"/>
    <cellStyle name="40% - Ênfase4 3 4" xfId="185"/>
    <cellStyle name="40% - Ênfase4 3 5" xfId="186"/>
    <cellStyle name="40% - Ênfase4 3 6" xfId="187"/>
    <cellStyle name="40% - Ênfase4 4" xfId="188"/>
    <cellStyle name="40% - Ênfase4 5" xfId="189"/>
    <cellStyle name="40% - Ênfase4 6" xfId="190"/>
    <cellStyle name="40% - Ênfase4 7" xfId="191"/>
    <cellStyle name="40% - Ênfase4 8" xfId="192"/>
    <cellStyle name="40% - Ênfase5" xfId="193" builtinId="47" customBuiltin="1"/>
    <cellStyle name="40% - Ênfase5 2" xfId="194"/>
    <cellStyle name="40% - Ênfase5 2 2" xfId="195"/>
    <cellStyle name="40% - Ênfase5 2 3" xfId="196"/>
    <cellStyle name="40% - Ênfase5 2 4" xfId="197"/>
    <cellStyle name="40% - Ênfase5 2 5" xfId="198"/>
    <cellStyle name="40% - Ênfase5 2 6" xfId="199"/>
    <cellStyle name="40% - Ênfase5 3" xfId="200"/>
    <cellStyle name="40% - Ênfase5 3 2" xfId="201"/>
    <cellStyle name="40% - Ênfase5 3 3" xfId="202"/>
    <cellStyle name="40% - Ênfase5 3 4" xfId="203"/>
    <cellStyle name="40% - Ênfase5 3 5" xfId="204"/>
    <cellStyle name="40% - Ênfase5 3 6" xfId="205"/>
    <cellStyle name="40% - Ênfase5 4" xfId="206"/>
    <cellStyle name="40% - Ênfase5 5" xfId="207"/>
    <cellStyle name="40% - Ênfase5 6" xfId="208"/>
    <cellStyle name="40% - Ênfase5 7" xfId="209"/>
    <cellStyle name="40% - Ênfase5 8" xfId="210"/>
    <cellStyle name="40% - Ênfase6" xfId="211" builtinId="51" customBuiltin="1"/>
    <cellStyle name="40% - Ênfase6 2" xfId="212"/>
    <cellStyle name="40% - Ênfase6 2 2" xfId="213"/>
    <cellStyle name="40% - Ênfase6 2 3" xfId="214"/>
    <cellStyle name="40% - Ênfase6 2 4" xfId="215"/>
    <cellStyle name="40% - Ênfase6 2 5" xfId="216"/>
    <cellStyle name="40% - Ênfase6 2 6" xfId="217"/>
    <cellStyle name="40% - Ênfase6 3" xfId="218"/>
    <cellStyle name="40% - Ênfase6 3 2" xfId="219"/>
    <cellStyle name="40% - Ênfase6 3 3" xfId="220"/>
    <cellStyle name="40% - Ênfase6 3 4" xfId="221"/>
    <cellStyle name="40% - Ênfase6 3 5" xfId="222"/>
    <cellStyle name="40% - Ênfase6 3 6" xfId="223"/>
    <cellStyle name="40% - Ênfase6 4" xfId="224"/>
    <cellStyle name="40% - Ênfase6 5" xfId="225"/>
    <cellStyle name="40% - Ênfase6 6" xfId="226"/>
    <cellStyle name="40% - Ênfase6 7" xfId="227"/>
    <cellStyle name="40% - Ênfase6 8" xfId="228"/>
    <cellStyle name="60% - Accent1" xfId="229"/>
    <cellStyle name="60% - Accent2" xfId="230"/>
    <cellStyle name="60% - Accent3" xfId="231"/>
    <cellStyle name="60% - Accent4" xfId="232"/>
    <cellStyle name="60% - Accent5" xfId="233"/>
    <cellStyle name="60% - Accent6" xfId="234"/>
    <cellStyle name="60% - Ênfase1" xfId="235" builtinId="32" customBuiltin="1"/>
    <cellStyle name="60% - Ênfase2" xfId="236" builtinId="36" customBuiltin="1"/>
    <cellStyle name="60% - Ênfase3" xfId="237" builtinId="40" customBuiltin="1"/>
    <cellStyle name="60% - Ênfase4" xfId="238" builtinId="44" customBuiltin="1"/>
    <cellStyle name="60% - Ênfase5" xfId="239" builtinId="48" customBuiltin="1"/>
    <cellStyle name="60% - Ênfase6" xfId="240" builtinId="52" customBuiltin="1"/>
    <cellStyle name="Accent1" xfId="241"/>
    <cellStyle name="Accent2" xfId="242"/>
    <cellStyle name="Accent3" xfId="243"/>
    <cellStyle name="Accent4" xfId="244"/>
    <cellStyle name="Accent5" xfId="245"/>
    <cellStyle name="Accent6" xfId="246"/>
    <cellStyle name="Bad" xfId="247"/>
    <cellStyle name="Bom" xfId="248" builtinId="26" customBuiltin="1"/>
    <cellStyle name="Calculation" xfId="249"/>
    <cellStyle name="Cálculo" xfId="250" builtinId="22" customBuiltin="1"/>
    <cellStyle name="Célula de Verificação" xfId="251" builtinId="23" customBuiltin="1"/>
    <cellStyle name="Célula Vinculada" xfId="252" builtinId="24" customBuiltin="1"/>
    <cellStyle name="Check Cell" xfId="253"/>
    <cellStyle name="Ênfase1" xfId="254" builtinId="29" customBuiltin="1"/>
    <cellStyle name="Ênfase2" xfId="255" builtinId="33" customBuiltin="1"/>
    <cellStyle name="Ênfase3" xfId="256" builtinId="37" customBuiltin="1"/>
    <cellStyle name="Ênfase4" xfId="257" builtinId="41" customBuiltin="1"/>
    <cellStyle name="Ênfase5" xfId="258" builtinId="45" customBuiltin="1"/>
    <cellStyle name="Ênfase6" xfId="259" builtinId="49" customBuiltin="1"/>
    <cellStyle name="Entrada" xfId="260" builtinId="20" customBuiltin="1"/>
    <cellStyle name="Excel Built-in Normal" xfId="261"/>
    <cellStyle name="Excel Built-in Normal 2" xfId="612"/>
    <cellStyle name="Explanatory Text" xfId="262"/>
    <cellStyle name="Good" xfId="263"/>
    <cellStyle name="Heading 1" xfId="264"/>
    <cellStyle name="Heading 2" xfId="265"/>
    <cellStyle name="Heading 3" xfId="266"/>
    <cellStyle name="Heading 4" xfId="267"/>
    <cellStyle name="Input" xfId="268"/>
    <cellStyle name="Linked Cell" xfId="269"/>
    <cellStyle name="Moeda 2" xfId="270"/>
    <cellStyle name="Moeda 2 2" xfId="271"/>
    <cellStyle name="Moeda 2 2 2" xfId="614"/>
    <cellStyle name="Moeda 2 3" xfId="272"/>
    <cellStyle name="Moeda 2 3 2" xfId="615"/>
    <cellStyle name="Moeda 2 4" xfId="273"/>
    <cellStyle name="Moeda 2 4 2" xfId="616"/>
    <cellStyle name="Moeda 2 5" xfId="274"/>
    <cellStyle name="Moeda 2 5 2" xfId="617"/>
    <cellStyle name="Moeda 2 6" xfId="275"/>
    <cellStyle name="Moeda 2 6 2" xfId="618"/>
    <cellStyle name="Moeda 2 7" xfId="613"/>
    <cellStyle name="Moeda 2_818889 Palmeirais Orc. Rec. Estrada Vicinal CM" xfId="276"/>
    <cellStyle name="Moeda_818889 Palmeirais Orc. Rec. Estrada Vicinal CM" xfId="277"/>
    <cellStyle name="Neutral" xfId="278"/>
    <cellStyle name="Normal" xfId="0" builtinId="0"/>
    <cellStyle name="Normal 10" xfId="279"/>
    <cellStyle name="Normal 10 2" xfId="619"/>
    <cellStyle name="Normal 11" xfId="280"/>
    <cellStyle name="Normal 11 2" xfId="620"/>
    <cellStyle name="Normal 16" xfId="887"/>
    <cellStyle name="Normal 2" xfId="281"/>
    <cellStyle name="Normal 2 10" xfId="282"/>
    <cellStyle name="Normal 2 10 2" xfId="622"/>
    <cellStyle name="Normal 2 2" xfId="283"/>
    <cellStyle name="Normal 2 2 2" xfId="284"/>
    <cellStyle name="Normal 2 2 2 2" xfId="624"/>
    <cellStyle name="Normal 2 2 3" xfId="285"/>
    <cellStyle name="Normal 2 2 3 2" xfId="625"/>
    <cellStyle name="Normal 2 2 4" xfId="286"/>
    <cellStyle name="Normal 2 2 4 2" xfId="626"/>
    <cellStyle name="Normal 2 2 5" xfId="287"/>
    <cellStyle name="Normal 2 2 5 2" xfId="627"/>
    <cellStyle name="Normal 2 2 6" xfId="288"/>
    <cellStyle name="Normal 2 2 6 2" xfId="628"/>
    <cellStyle name="Normal 2 2 7" xfId="623"/>
    <cellStyle name="Normal 2 3" xfId="289"/>
    <cellStyle name="Normal 2 3 2" xfId="629"/>
    <cellStyle name="Normal 2 4" xfId="290"/>
    <cellStyle name="Normal 2 4 2" xfId="630"/>
    <cellStyle name="Normal 2 5" xfId="291"/>
    <cellStyle name="Normal 2 5 2" xfId="631"/>
    <cellStyle name="Normal 2 6" xfId="292"/>
    <cellStyle name="Normal 2 6 2" xfId="632"/>
    <cellStyle name="Normal 2 7" xfId="293"/>
    <cellStyle name="Normal 2 7 2" xfId="633"/>
    <cellStyle name="Normal 2 8" xfId="621"/>
    <cellStyle name="Normal 2_OrçRodoviáriaCaracol_CM REV 01" xfId="294"/>
    <cellStyle name="Normal 3" xfId="295"/>
    <cellStyle name="Normal 3 2" xfId="296"/>
    <cellStyle name="Normal 3 2 2" xfId="635"/>
    <cellStyle name="Normal 3 3" xfId="634"/>
    <cellStyle name="Normal 4" xfId="297"/>
    <cellStyle name="Normal 4 2" xfId="298"/>
    <cellStyle name="Normal 4 2 2" xfId="636"/>
    <cellStyle name="Normal 5" xfId="299"/>
    <cellStyle name="Normal 5 2" xfId="637"/>
    <cellStyle name="Normal 6" xfId="300"/>
    <cellStyle name="Normal 6 2" xfId="638"/>
    <cellStyle name="Normal 7" xfId="301"/>
    <cellStyle name="Normal 7 2" xfId="639"/>
    <cellStyle name="Normal 8" xfId="302"/>
    <cellStyle name="Normal 8 2" xfId="640"/>
    <cellStyle name="Normal 9" xfId="303"/>
    <cellStyle name="Normal 9 2" xfId="641"/>
    <cellStyle name="Normal_818889 Palmeirais Orc. Rec. Estrada Vicinal CM" xfId="304"/>
    <cellStyle name="Normal_bdi" xfId="305"/>
    <cellStyle name="Normal_ME-2009 ORÇ GINASIO JARDIM DO MULATO rev 4_FB" xfId="306"/>
    <cellStyle name="Normal_ME-2009 ORÇ GINASIO JARDIM DO MULATO rev 4_FB 2" xfId="307"/>
    <cellStyle name="Normal_Orcamento Esporte e Lazer 325283 93 AC Rev1-MODELO" xfId="308"/>
    <cellStyle name="Normal_Orcamento Esporte e Lazer 325283 93 AC Rev1-MODELO 2" xfId="309"/>
    <cellStyle name="Normal_ORCAMENTO MORRO DO CHAPEU og REV 1" xfId="310"/>
    <cellStyle name="Normal_Orçamento_Ponte_ELESBÃO-VELOSO V1 2" xfId="311"/>
    <cellStyle name="Normal_Pesquisa no referencial 10 de maio de 2013" xfId="312"/>
    <cellStyle name="Normal_Pesquisa no referencial 10 de maio de 2013 2" xfId="313"/>
    <cellStyle name="Normal_Planilha detalhamento Encargos Socias" xfId="314"/>
    <cellStyle name="Nota" xfId="315" builtinId="10" customBuiltin="1"/>
    <cellStyle name="Nota 2" xfId="316"/>
    <cellStyle name="Nota 2 2" xfId="317"/>
    <cellStyle name="Nota 2 2 2" xfId="644"/>
    <cellStyle name="Nota 2 3" xfId="318"/>
    <cellStyle name="Nota 2 3 2" xfId="645"/>
    <cellStyle name="Nota 2 4" xfId="319"/>
    <cellStyle name="Nota 2 4 2" xfId="646"/>
    <cellStyle name="Nota 2 5" xfId="320"/>
    <cellStyle name="Nota 2 5 2" xfId="647"/>
    <cellStyle name="Nota 2 6" xfId="321"/>
    <cellStyle name="Nota 2 6 2" xfId="648"/>
    <cellStyle name="Nota 2 7" xfId="643"/>
    <cellStyle name="Nota 2_Orcamento Caracol CM SICRO 2" xfId="322"/>
    <cellStyle name="Nota 3" xfId="323"/>
    <cellStyle name="Nota 3 2" xfId="324"/>
    <cellStyle name="Nota 3 2 2" xfId="650"/>
    <cellStyle name="Nota 3 3" xfId="325"/>
    <cellStyle name="Nota 3 3 2" xfId="651"/>
    <cellStyle name="Nota 3 4" xfId="326"/>
    <cellStyle name="Nota 3 4 2" xfId="652"/>
    <cellStyle name="Nota 3 5" xfId="327"/>
    <cellStyle name="Nota 3 5 2" xfId="653"/>
    <cellStyle name="Nota 3 6" xfId="328"/>
    <cellStyle name="Nota 3 6 2" xfId="654"/>
    <cellStyle name="Nota 3 7" xfId="649"/>
    <cellStyle name="Nota 3_Orcamento Caracol CM SICRO 2" xfId="329"/>
    <cellStyle name="Nota 4" xfId="330"/>
    <cellStyle name="Nota 4 2" xfId="655"/>
    <cellStyle name="Nota 5" xfId="642"/>
    <cellStyle name="Nota 6" xfId="885"/>
    <cellStyle name="Note" xfId="331"/>
    <cellStyle name="Output" xfId="332"/>
    <cellStyle name="Porcentagem" xfId="333" builtinId="5"/>
    <cellStyle name="Porcentagem 2" xfId="334"/>
    <cellStyle name="Porcentagem 2 2" xfId="335"/>
    <cellStyle name="Porcentagem 2 2 10" xfId="336"/>
    <cellStyle name="Porcentagem 2 2 10 2" xfId="659"/>
    <cellStyle name="Porcentagem 2 2 2" xfId="337"/>
    <cellStyle name="Porcentagem 2 2 2 2" xfId="660"/>
    <cellStyle name="Porcentagem 2 2 3" xfId="338"/>
    <cellStyle name="Porcentagem 2 2 3 2" xfId="661"/>
    <cellStyle name="Porcentagem 2 2 4" xfId="339"/>
    <cellStyle name="Porcentagem 2 2 4 2" xfId="662"/>
    <cellStyle name="Porcentagem 2 2 5" xfId="340"/>
    <cellStyle name="Porcentagem 2 2 5 2" xfId="663"/>
    <cellStyle name="Porcentagem 2 2 6" xfId="341"/>
    <cellStyle name="Porcentagem 2 2 6 2" xfId="664"/>
    <cellStyle name="Porcentagem 2 2 7" xfId="658"/>
    <cellStyle name="Porcentagem 2 3" xfId="342"/>
    <cellStyle name="Porcentagem 2 3 2" xfId="665"/>
    <cellStyle name="Porcentagem 2 4" xfId="343"/>
    <cellStyle name="Porcentagem 2 4 2" xfId="666"/>
    <cellStyle name="Porcentagem 2 5" xfId="344"/>
    <cellStyle name="Porcentagem 2 5 2" xfId="667"/>
    <cellStyle name="Porcentagem 2 6" xfId="345"/>
    <cellStyle name="Porcentagem 2 6 2" xfId="668"/>
    <cellStyle name="Porcentagem 2 7" xfId="346"/>
    <cellStyle name="Porcentagem 2 7 2" xfId="669"/>
    <cellStyle name="Porcentagem 2 8" xfId="657"/>
    <cellStyle name="Porcentagem 2_818889 Palmeirais Orc. Rec. Estrada Vicinal CM" xfId="347"/>
    <cellStyle name="Porcentagem 2_ok orç" xfId="348"/>
    <cellStyle name="Porcentagem 3" xfId="349"/>
    <cellStyle name="Porcentagem 3 10" xfId="350"/>
    <cellStyle name="Porcentagem 3 10 2" xfId="671"/>
    <cellStyle name="Porcentagem 3 11" xfId="670"/>
    <cellStyle name="Porcentagem 3 2" xfId="351"/>
    <cellStyle name="Porcentagem 3 2 2" xfId="352"/>
    <cellStyle name="Porcentagem 3 2 2 2" xfId="673"/>
    <cellStyle name="Porcentagem 3 2 3" xfId="353"/>
    <cellStyle name="Porcentagem 3 2 3 2" xfId="674"/>
    <cellStyle name="Porcentagem 3 2 4" xfId="354"/>
    <cellStyle name="Porcentagem 3 2 4 2" xfId="675"/>
    <cellStyle name="Porcentagem 3 2 5" xfId="355"/>
    <cellStyle name="Porcentagem 3 2 5 2" xfId="676"/>
    <cellStyle name="Porcentagem 3 2 6" xfId="356"/>
    <cellStyle name="Porcentagem 3 2 6 2" xfId="677"/>
    <cellStyle name="Porcentagem 3 2 7" xfId="672"/>
    <cellStyle name="Porcentagem 3 3" xfId="357"/>
    <cellStyle name="Porcentagem 3 3 2" xfId="358"/>
    <cellStyle name="Porcentagem 3 3 2 2" xfId="679"/>
    <cellStyle name="Porcentagem 3 3 3" xfId="359"/>
    <cellStyle name="Porcentagem 3 3 3 2" xfId="680"/>
    <cellStyle name="Porcentagem 3 3 4" xfId="360"/>
    <cellStyle name="Porcentagem 3 3 4 2" xfId="681"/>
    <cellStyle name="Porcentagem 3 3 5" xfId="361"/>
    <cellStyle name="Porcentagem 3 3 5 2" xfId="682"/>
    <cellStyle name="Porcentagem 3 3 6" xfId="362"/>
    <cellStyle name="Porcentagem 3 3 6 2" xfId="683"/>
    <cellStyle name="Porcentagem 3 3 7" xfId="678"/>
    <cellStyle name="Porcentagem 3 4" xfId="363"/>
    <cellStyle name="Porcentagem 3 4 2" xfId="364"/>
    <cellStyle name="Porcentagem 3 4 2 2" xfId="685"/>
    <cellStyle name="Porcentagem 3 4 3" xfId="365"/>
    <cellStyle name="Porcentagem 3 4 3 2" xfId="686"/>
    <cellStyle name="Porcentagem 3 4 4" xfId="366"/>
    <cellStyle name="Porcentagem 3 4 4 2" xfId="687"/>
    <cellStyle name="Porcentagem 3 4 5" xfId="367"/>
    <cellStyle name="Porcentagem 3 4 5 2" xfId="688"/>
    <cellStyle name="Porcentagem 3 4 6" xfId="368"/>
    <cellStyle name="Porcentagem 3 4 6 2" xfId="689"/>
    <cellStyle name="Porcentagem 3 4 7" xfId="684"/>
    <cellStyle name="Porcentagem 3 5" xfId="369"/>
    <cellStyle name="Porcentagem 3 5 2" xfId="370"/>
    <cellStyle name="Porcentagem 3 5 2 2" xfId="691"/>
    <cellStyle name="Porcentagem 3 5 3" xfId="371"/>
    <cellStyle name="Porcentagem 3 5 3 2" xfId="692"/>
    <cellStyle name="Porcentagem 3 5 4" xfId="372"/>
    <cellStyle name="Porcentagem 3 5 4 2" xfId="693"/>
    <cellStyle name="Porcentagem 3 5 5" xfId="373"/>
    <cellStyle name="Porcentagem 3 5 5 2" xfId="694"/>
    <cellStyle name="Porcentagem 3 5 6" xfId="374"/>
    <cellStyle name="Porcentagem 3 5 6 2" xfId="695"/>
    <cellStyle name="Porcentagem 3 5 7" xfId="690"/>
    <cellStyle name="Porcentagem 3 6" xfId="375"/>
    <cellStyle name="Porcentagem 3 6 2" xfId="696"/>
    <cellStyle name="Porcentagem 3 7" xfId="376"/>
    <cellStyle name="Porcentagem 3 7 2" xfId="697"/>
    <cellStyle name="Porcentagem 3 8" xfId="377"/>
    <cellStyle name="Porcentagem 3 8 2" xfId="698"/>
    <cellStyle name="Porcentagem 3 9" xfId="378"/>
    <cellStyle name="Porcentagem 3 9 2" xfId="699"/>
    <cellStyle name="Porcentagem 3_818889 Palmeirais Orc. Rec. Estrada Vicinal CM" xfId="379"/>
    <cellStyle name="Porcentagem 4" xfId="380"/>
    <cellStyle name="Porcentagem 4 2" xfId="381"/>
    <cellStyle name="Porcentagem 4 2 2" xfId="382"/>
    <cellStyle name="Porcentagem 4 2 2 2" xfId="701"/>
    <cellStyle name="Porcentagem 4 2 3" xfId="383"/>
    <cellStyle name="Porcentagem 4 2 3 2" xfId="702"/>
    <cellStyle name="Porcentagem 4 2 4" xfId="384"/>
    <cellStyle name="Porcentagem 4 2 4 2" xfId="703"/>
    <cellStyle name="Porcentagem 4 2 5" xfId="385"/>
    <cellStyle name="Porcentagem 4 2 5 2" xfId="704"/>
    <cellStyle name="Porcentagem 4 2 6" xfId="386"/>
    <cellStyle name="Porcentagem 4 2 6 2" xfId="705"/>
    <cellStyle name="Porcentagem 4 2 7" xfId="700"/>
    <cellStyle name="Porcentagem 4 3" xfId="387"/>
    <cellStyle name="Porcentagem 4 3 2" xfId="388"/>
    <cellStyle name="Porcentagem 4 3 2 2" xfId="707"/>
    <cellStyle name="Porcentagem 4 3 3" xfId="389"/>
    <cellStyle name="Porcentagem 4 3 3 2" xfId="708"/>
    <cellStyle name="Porcentagem 4 3 4" xfId="390"/>
    <cellStyle name="Porcentagem 4 3 4 2" xfId="709"/>
    <cellStyle name="Porcentagem 4 3 5" xfId="391"/>
    <cellStyle name="Porcentagem 4 3 5 2" xfId="710"/>
    <cellStyle name="Porcentagem 4 3 6" xfId="392"/>
    <cellStyle name="Porcentagem 4 3 6 2" xfId="711"/>
    <cellStyle name="Porcentagem 4 3 7" xfId="706"/>
    <cellStyle name="Porcentagem 4 4" xfId="393"/>
    <cellStyle name="Porcentagem 4 4 2" xfId="394"/>
    <cellStyle name="Porcentagem 4 4 2 2" xfId="713"/>
    <cellStyle name="Porcentagem 4 4 3" xfId="395"/>
    <cellStyle name="Porcentagem 4 4 3 2" xfId="714"/>
    <cellStyle name="Porcentagem 4 4 4" xfId="396"/>
    <cellStyle name="Porcentagem 4 4 4 2" xfId="715"/>
    <cellStyle name="Porcentagem 4 4 5" xfId="397"/>
    <cellStyle name="Porcentagem 4 4 5 2" xfId="716"/>
    <cellStyle name="Porcentagem 4 4 6" xfId="398"/>
    <cellStyle name="Porcentagem 4 4 6 2" xfId="717"/>
    <cellStyle name="Porcentagem 4 4 7" xfId="712"/>
    <cellStyle name="Porcentagem 4 5" xfId="399"/>
    <cellStyle name="Porcentagem 4 5 2" xfId="718"/>
    <cellStyle name="Porcentagem 4 6" xfId="400"/>
    <cellStyle name="Porcentagem 4 6 2" xfId="719"/>
    <cellStyle name="Porcentagem 4 7" xfId="401"/>
    <cellStyle name="Porcentagem 4 7 2" xfId="720"/>
    <cellStyle name="Porcentagem 4 8" xfId="402"/>
    <cellStyle name="Porcentagem 4 8 2" xfId="721"/>
    <cellStyle name="Porcentagem 4 9" xfId="403"/>
    <cellStyle name="Porcentagem 4 9 2" xfId="722"/>
    <cellStyle name="Porcentagem 5" xfId="404"/>
    <cellStyle name="Porcentagem 5 2" xfId="723"/>
    <cellStyle name="Porcentagem 6" xfId="405"/>
    <cellStyle name="Porcentagem 6 2" xfId="724"/>
    <cellStyle name="Porcentagem 7" xfId="406"/>
    <cellStyle name="Porcentagem 7 2" xfId="725"/>
    <cellStyle name="Porcentagem 8" xfId="656"/>
    <cellStyle name="Porcentagem_818889 Palmeirais Orc. Rec. Estrada Vicinal CM" xfId="407"/>
    <cellStyle name="Porcentagem_Orcamento Esporte e Lazer 325283 93 AC Rev1-MODELO 2" xfId="408"/>
    <cellStyle name="Porcentagem_Orçamento_Ponte_ELESBÃO-VELOSO V1 2" xfId="409"/>
    <cellStyle name="Saída" xfId="410" builtinId="21" customBuiltin="1"/>
    <cellStyle name="Separador de milhares 10" xfId="411"/>
    <cellStyle name="Separador de milhares 10 2" xfId="726"/>
    <cellStyle name="Separador de milhares 10 3" xfId="412"/>
    <cellStyle name="Separador de milhares 10 3 2" xfId="727"/>
    <cellStyle name="Separador de milhares 11" xfId="413"/>
    <cellStyle name="Separador de milhares 11 2" xfId="728"/>
    <cellStyle name="Separador de milhares 12" xfId="414"/>
    <cellStyle name="Separador de milhares 12 2" xfId="729"/>
    <cellStyle name="Separador de milhares 13" xfId="415"/>
    <cellStyle name="Separador de milhares 13 2" xfId="730"/>
    <cellStyle name="Separador de milhares 2" xfId="416"/>
    <cellStyle name="Separador de milhares 2 10" xfId="886"/>
    <cellStyle name="Separador de milhares 2 2" xfId="417"/>
    <cellStyle name="Separador de milhares 2 2 10" xfId="418"/>
    <cellStyle name="Separador de milhares 2 2 10 2" xfId="733"/>
    <cellStyle name="Separador de milhares 2 2 11" xfId="732"/>
    <cellStyle name="Separador de milhares 2 2 2" xfId="419"/>
    <cellStyle name="Separador de milhares 2 2 2 2" xfId="420"/>
    <cellStyle name="Separador de milhares 2 2 2 2 2" xfId="735"/>
    <cellStyle name="Separador de milhares 2 2 2 3" xfId="421"/>
    <cellStyle name="Separador de milhares 2 2 2 3 2" xfId="736"/>
    <cellStyle name="Separador de milhares 2 2 2 4" xfId="422"/>
    <cellStyle name="Separador de milhares 2 2 2 4 2" xfId="737"/>
    <cellStyle name="Separador de milhares 2 2 2 5" xfId="423"/>
    <cellStyle name="Separador de milhares 2 2 2 5 2" xfId="738"/>
    <cellStyle name="Separador de milhares 2 2 2 6" xfId="424"/>
    <cellStyle name="Separador de milhares 2 2 2 6 2" xfId="739"/>
    <cellStyle name="Separador de milhares 2 2 2 7" xfId="734"/>
    <cellStyle name="Separador de milhares 2 2 3" xfId="425"/>
    <cellStyle name="Separador de milhares 2 2 3 2" xfId="426"/>
    <cellStyle name="Separador de milhares 2 2 3 2 2" xfId="427"/>
    <cellStyle name="Separador de milhares 2 2 3 2 2 2" xfId="742"/>
    <cellStyle name="Separador de milhares 2 2 3 2 3" xfId="428"/>
    <cellStyle name="Separador de milhares 2 2 3 2 3 2" xfId="743"/>
    <cellStyle name="Separador de milhares 2 2 3 2 4" xfId="429"/>
    <cellStyle name="Separador de milhares 2 2 3 2 4 2" xfId="744"/>
    <cellStyle name="Separador de milhares 2 2 3 2 5" xfId="430"/>
    <cellStyle name="Separador de milhares 2 2 3 2 5 2" xfId="745"/>
    <cellStyle name="Separador de milhares 2 2 3 2 6" xfId="431"/>
    <cellStyle name="Separador de milhares 2 2 3 2 6 2" xfId="746"/>
    <cellStyle name="Separador de milhares 2 2 3 2 7" xfId="741"/>
    <cellStyle name="Separador de milhares 2 2 3 3" xfId="432"/>
    <cellStyle name="Separador de milhares 2 2 3 3 2" xfId="747"/>
    <cellStyle name="Separador de milhares 2 2 3 4" xfId="433"/>
    <cellStyle name="Separador de milhares 2 2 3 4 2" xfId="748"/>
    <cellStyle name="Separador de milhares 2 2 3 5" xfId="434"/>
    <cellStyle name="Separador de milhares 2 2 3 5 2" xfId="749"/>
    <cellStyle name="Separador de milhares 2 2 3 6" xfId="435"/>
    <cellStyle name="Separador de milhares 2 2 3 6 2" xfId="750"/>
    <cellStyle name="Separador de milhares 2 2 3 7" xfId="436"/>
    <cellStyle name="Separador de milhares 2 2 3 7 2" xfId="751"/>
    <cellStyle name="Separador de milhares 2 2 3 8" xfId="740"/>
    <cellStyle name="Separador de milhares 2 2 4" xfId="437"/>
    <cellStyle name="Separador de milhares 2 2 4 2" xfId="438"/>
    <cellStyle name="Separador de milhares 2 2 4 2 2" xfId="753"/>
    <cellStyle name="Separador de milhares 2 2 4 3" xfId="439"/>
    <cellStyle name="Separador de milhares 2 2 4 3 2" xfId="754"/>
    <cellStyle name="Separador de milhares 2 2 4 4" xfId="440"/>
    <cellStyle name="Separador de milhares 2 2 4 4 2" xfId="755"/>
    <cellStyle name="Separador de milhares 2 2 4 5" xfId="441"/>
    <cellStyle name="Separador de milhares 2 2 4 5 2" xfId="756"/>
    <cellStyle name="Separador de milhares 2 2 4 6" xfId="442"/>
    <cellStyle name="Separador de milhares 2 2 4 6 2" xfId="757"/>
    <cellStyle name="Separador de milhares 2 2 4 7" xfId="752"/>
    <cellStyle name="Separador de milhares 2 2 5" xfId="443"/>
    <cellStyle name="Separador de milhares 2 2 5 2" xfId="758"/>
    <cellStyle name="Separador de milhares 2 2 6" xfId="444"/>
    <cellStyle name="Separador de milhares 2 2 6 2" xfId="759"/>
    <cellStyle name="Separador de milhares 2 2 7" xfId="445"/>
    <cellStyle name="Separador de milhares 2 2 7 2" xfId="760"/>
    <cellStyle name="Separador de milhares 2 2 8" xfId="446"/>
    <cellStyle name="Separador de milhares 2 2 8 2" xfId="761"/>
    <cellStyle name="Separador de milhares 2 2 9" xfId="447"/>
    <cellStyle name="Separador de milhares 2 2 9 2" xfId="762"/>
    <cellStyle name="Separador de milhares 2 2_818889 Palmeirais Orc. Rec. Estrada Vicinal CM" xfId="448"/>
    <cellStyle name="Separador de milhares 2 3" xfId="449"/>
    <cellStyle name="Separador de milhares 2 3 2" xfId="450"/>
    <cellStyle name="Separador de milhares 2 3 2 2" xfId="764"/>
    <cellStyle name="Separador de milhares 2 3 3" xfId="451"/>
    <cellStyle name="Separador de milhares 2 3 3 2" xfId="765"/>
    <cellStyle name="Separador de milhares 2 3 4" xfId="452"/>
    <cellStyle name="Separador de milhares 2 3 4 2" xfId="766"/>
    <cellStyle name="Separador de milhares 2 3 5" xfId="453"/>
    <cellStyle name="Separador de milhares 2 3 5 2" xfId="767"/>
    <cellStyle name="Separador de milhares 2 3 6" xfId="454"/>
    <cellStyle name="Separador de milhares 2 3 6 2" xfId="768"/>
    <cellStyle name="Separador de milhares 2 3 7" xfId="763"/>
    <cellStyle name="Separador de milhares 2 3_Orcamento Caracol CM SICRO 2" xfId="455"/>
    <cellStyle name="Separador de milhares 2 4" xfId="456"/>
    <cellStyle name="Separador de milhares 2 4 2" xfId="769"/>
    <cellStyle name="Separador de milhares 2 5" xfId="457"/>
    <cellStyle name="Separador de milhares 2 5 2" xfId="770"/>
    <cellStyle name="Separador de milhares 2 6" xfId="458"/>
    <cellStyle name="Separador de milhares 2 6 2" xfId="771"/>
    <cellStyle name="Separador de milhares 2 7" xfId="459"/>
    <cellStyle name="Separador de milhares 2 7 2" xfId="772"/>
    <cellStyle name="Separador de milhares 2 8" xfId="460"/>
    <cellStyle name="Separador de milhares 2 8 2" xfId="773"/>
    <cellStyle name="Separador de milhares 2 9" xfId="731"/>
    <cellStyle name="Separador de milhares 2_818889 Palmeirais Orc. Rec. Estrada Vicinal CM" xfId="461"/>
    <cellStyle name="Separador de milhares 2_ok orç" xfId="462"/>
    <cellStyle name="Separador de milhares 3" xfId="463"/>
    <cellStyle name="Separador de milhares 3 10" xfId="464"/>
    <cellStyle name="Separador de milhares 3 10 2" xfId="775"/>
    <cellStyle name="Separador de milhares 3 11" xfId="465"/>
    <cellStyle name="Separador de milhares 3 11 2" xfId="776"/>
    <cellStyle name="Separador de milhares 3 12" xfId="774"/>
    <cellStyle name="Separador de milhares 3 2" xfId="466"/>
    <cellStyle name="Separador de milhares 3 2 2" xfId="467"/>
    <cellStyle name="Separador de milhares 3 2 2 2" xfId="778"/>
    <cellStyle name="Separador de milhares 3 2 3" xfId="468"/>
    <cellStyle name="Separador de milhares 3 2 3 2" xfId="779"/>
    <cellStyle name="Separador de milhares 3 2 4" xfId="469"/>
    <cellStyle name="Separador de milhares 3 2 4 2" xfId="780"/>
    <cellStyle name="Separador de milhares 3 2 5" xfId="470"/>
    <cellStyle name="Separador de milhares 3 2 5 2" xfId="781"/>
    <cellStyle name="Separador de milhares 3 2 6" xfId="471"/>
    <cellStyle name="Separador de milhares 3 2 6 2" xfId="782"/>
    <cellStyle name="Separador de milhares 3 2 7" xfId="777"/>
    <cellStyle name="Separador de milhares 3 3" xfId="472"/>
    <cellStyle name="Separador de milhares 3 3 10" xfId="783"/>
    <cellStyle name="Separador de milhares 3 3 2" xfId="473"/>
    <cellStyle name="Separador de milhares 3 3 2 2" xfId="474"/>
    <cellStyle name="Separador de milhares 3 3 2 2 2" xfId="785"/>
    <cellStyle name="Separador de milhares 3 3 2 3" xfId="475"/>
    <cellStyle name="Separador de milhares 3 3 2 3 2" xfId="786"/>
    <cellStyle name="Separador de milhares 3 3 2 4" xfId="476"/>
    <cellStyle name="Separador de milhares 3 3 2 4 2" xfId="787"/>
    <cellStyle name="Separador de milhares 3 3 2 5" xfId="477"/>
    <cellStyle name="Separador de milhares 3 3 2 5 2" xfId="788"/>
    <cellStyle name="Separador de milhares 3 3 2 6" xfId="478"/>
    <cellStyle name="Separador de milhares 3 3 2 6 2" xfId="789"/>
    <cellStyle name="Separador de milhares 3 3 2 7" xfId="784"/>
    <cellStyle name="Separador de milhares 3 3 3" xfId="479"/>
    <cellStyle name="Separador de milhares 3 3 3 2" xfId="480"/>
    <cellStyle name="Separador de milhares 3 3 3 2 2" xfId="791"/>
    <cellStyle name="Separador de milhares 3 3 3 3" xfId="481"/>
    <cellStyle name="Separador de milhares 3 3 3 3 2" xfId="792"/>
    <cellStyle name="Separador de milhares 3 3 3 4" xfId="482"/>
    <cellStyle name="Separador de milhares 3 3 3 4 2" xfId="793"/>
    <cellStyle name="Separador de milhares 3 3 3 5" xfId="483"/>
    <cellStyle name="Separador de milhares 3 3 3 5 2" xfId="794"/>
    <cellStyle name="Separador de milhares 3 3 3 6" xfId="484"/>
    <cellStyle name="Separador de milhares 3 3 3 6 2" xfId="795"/>
    <cellStyle name="Separador de milhares 3 3 3 7" xfId="790"/>
    <cellStyle name="Separador de milhares 3 3 4" xfId="485"/>
    <cellStyle name="Separador de milhares 3 3 4 2" xfId="486"/>
    <cellStyle name="Separador de milhares 3 3 4 2 2" xfId="797"/>
    <cellStyle name="Separador de milhares 3 3 4 3" xfId="487"/>
    <cellStyle name="Separador de milhares 3 3 4 3 2" xfId="798"/>
    <cellStyle name="Separador de milhares 3 3 4 4" xfId="488"/>
    <cellStyle name="Separador de milhares 3 3 4 4 2" xfId="799"/>
    <cellStyle name="Separador de milhares 3 3 4 5" xfId="489"/>
    <cellStyle name="Separador de milhares 3 3 4 5 2" xfId="800"/>
    <cellStyle name="Separador de milhares 3 3 4 6" xfId="490"/>
    <cellStyle name="Separador de milhares 3 3 4 6 2" xfId="801"/>
    <cellStyle name="Separador de milhares 3 3 4 7" xfId="796"/>
    <cellStyle name="Separador de milhares 3 3 5" xfId="491"/>
    <cellStyle name="Separador de milhares 3 3 5 2" xfId="802"/>
    <cellStyle name="Separador de milhares 3 3 6" xfId="492"/>
    <cellStyle name="Separador de milhares 3 3 6 2" xfId="803"/>
    <cellStyle name="Separador de milhares 3 3 7" xfId="493"/>
    <cellStyle name="Separador de milhares 3 3 7 2" xfId="804"/>
    <cellStyle name="Separador de milhares 3 3 8" xfId="494"/>
    <cellStyle name="Separador de milhares 3 3 8 2" xfId="805"/>
    <cellStyle name="Separador de milhares 3 3 9" xfId="495"/>
    <cellStyle name="Separador de milhares 3 3 9 2" xfId="806"/>
    <cellStyle name="Separador de milhares 3 3_ORÇ." xfId="496"/>
    <cellStyle name="Separador de milhares 3 4" xfId="497"/>
    <cellStyle name="Separador de milhares 3 4 2" xfId="498"/>
    <cellStyle name="Separador de milhares 3 4 2 2" xfId="808"/>
    <cellStyle name="Separador de milhares 3 4 3" xfId="499"/>
    <cellStyle name="Separador de milhares 3 4 3 2" xfId="809"/>
    <cellStyle name="Separador de milhares 3 4 4" xfId="500"/>
    <cellStyle name="Separador de milhares 3 4 4 2" xfId="810"/>
    <cellStyle name="Separador de milhares 3 4 5" xfId="501"/>
    <cellStyle name="Separador de milhares 3 4 5 2" xfId="811"/>
    <cellStyle name="Separador de milhares 3 4 6" xfId="502"/>
    <cellStyle name="Separador de milhares 3 4 6 2" xfId="812"/>
    <cellStyle name="Separador de milhares 3 4 7" xfId="807"/>
    <cellStyle name="Separador de milhares 3 4_Orcamento Caracol CM SICRO 2" xfId="503"/>
    <cellStyle name="Separador de milhares 3 5" xfId="504"/>
    <cellStyle name="Separador de milhares 3 5 2" xfId="505"/>
    <cellStyle name="Separador de milhares 3 5 2 2" xfId="814"/>
    <cellStyle name="Separador de milhares 3 5 3" xfId="506"/>
    <cellStyle name="Separador de milhares 3 5 3 2" xfId="815"/>
    <cellStyle name="Separador de milhares 3 5 4" xfId="507"/>
    <cellStyle name="Separador de milhares 3 5 4 2" xfId="816"/>
    <cellStyle name="Separador de milhares 3 5 5" xfId="508"/>
    <cellStyle name="Separador de milhares 3 5 5 2" xfId="817"/>
    <cellStyle name="Separador de milhares 3 5 6" xfId="509"/>
    <cellStyle name="Separador de milhares 3 5 6 2" xfId="818"/>
    <cellStyle name="Separador de milhares 3 5 7" xfId="813"/>
    <cellStyle name="Separador de milhares 3 6" xfId="510"/>
    <cellStyle name="Separador de milhares 3 6 2" xfId="511"/>
    <cellStyle name="Separador de milhares 3 6 2 2" xfId="820"/>
    <cellStyle name="Separador de milhares 3 6 3" xfId="512"/>
    <cellStyle name="Separador de milhares 3 6 3 2" xfId="821"/>
    <cellStyle name="Separador de milhares 3 6 4" xfId="513"/>
    <cellStyle name="Separador de milhares 3 6 4 2" xfId="822"/>
    <cellStyle name="Separador de milhares 3 6 5" xfId="514"/>
    <cellStyle name="Separador de milhares 3 6 5 2" xfId="823"/>
    <cellStyle name="Separador de milhares 3 6 6" xfId="515"/>
    <cellStyle name="Separador de milhares 3 6 6 2" xfId="824"/>
    <cellStyle name="Separador de milhares 3 6 7" xfId="819"/>
    <cellStyle name="Separador de milhares 3 7" xfId="516"/>
    <cellStyle name="Separador de milhares 3 7 2" xfId="825"/>
    <cellStyle name="Separador de milhares 3 8" xfId="517"/>
    <cellStyle name="Separador de milhares 3 8 2" xfId="826"/>
    <cellStyle name="Separador de milhares 3 9" xfId="518"/>
    <cellStyle name="Separador de milhares 3 9 2" xfId="827"/>
    <cellStyle name="Separador de milhares 3_818889 Palmeirais Orc. Rec. Estrada Vicinal CM" xfId="519"/>
    <cellStyle name="Separador de milhares 4" xfId="520"/>
    <cellStyle name="Separador de milhares 4 10" xfId="828"/>
    <cellStyle name="Separador de milhares 4 2" xfId="521"/>
    <cellStyle name="Separador de milhares 4 2 2" xfId="522"/>
    <cellStyle name="Separador de milhares 4 2 2 2" xfId="830"/>
    <cellStyle name="Separador de milhares 4 2 3" xfId="523"/>
    <cellStyle name="Separador de milhares 4 2 3 2" xfId="831"/>
    <cellStyle name="Separador de milhares 4 2 4" xfId="524"/>
    <cellStyle name="Separador de milhares 4 2 4 2" xfId="832"/>
    <cellStyle name="Separador de milhares 4 2 5" xfId="525"/>
    <cellStyle name="Separador de milhares 4 2 5 2" xfId="833"/>
    <cellStyle name="Separador de milhares 4 2 6" xfId="526"/>
    <cellStyle name="Separador de milhares 4 2 6 2" xfId="834"/>
    <cellStyle name="Separador de milhares 4 2 7" xfId="829"/>
    <cellStyle name="Separador de milhares 4 3" xfId="527"/>
    <cellStyle name="Separador de milhares 4 3 2" xfId="528"/>
    <cellStyle name="Separador de milhares 4 3 2 2" xfId="836"/>
    <cellStyle name="Separador de milhares 4 3 3" xfId="529"/>
    <cellStyle name="Separador de milhares 4 3 3 2" xfId="837"/>
    <cellStyle name="Separador de milhares 4 3 4" xfId="530"/>
    <cellStyle name="Separador de milhares 4 3 4 2" xfId="838"/>
    <cellStyle name="Separador de milhares 4 3 5" xfId="531"/>
    <cellStyle name="Separador de milhares 4 3 5 2" xfId="839"/>
    <cellStyle name="Separador de milhares 4 3 6" xfId="532"/>
    <cellStyle name="Separador de milhares 4 3 6 2" xfId="840"/>
    <cellStyle name="Separador de milhares 4 3 7" xfId="835"/>
    <cellStyle name="Separador de milhares 4 4" xfId="533"/>
    <cellStyle name="Separador de milhares 4 4 2" xfId="534"/>
    <cellStyle name="Separador de milhares 4 4 2 2" xfId="842"/>
    <cellStyle name="Separador de milhares 4 4 3" xfId="535"/>
    <cellStyle name="Separador de milhares 4 4 3 2" xfId="843"/>
    <cellStyle name="Separador de milhares 4 4 4" xfId="536"/>
    <cellStyle name="Separador de milhares 4 4 4 2" xfId="844"/>
    <cellStyle name="Separador de milhares 4 4 5" xfId="537"/>
    <cellStyle name="Separador de milhares 4 4 5 2" xfId="845"/>
    <cellStyle name="Separador de milhares 4 4 6" xfId="538"/>
    <cellStyle name="Separador de milhares 4 4 6 2" xfId="846"/>
    <cellStyle name="Separador de milhares 4 4 7" xfId="841"/>
    <cellStyle name="Separador de milhares 4 5" xfId="539"/>
    <cellStyle name="Separador de milhares 4 5 2" xfId="847"/>
    <cellStyle name="Separador de milhares 4 6" xfId="540"/>
    <cellStyle name="Separador de milhares 4 6 2" xfId="848"/>
    <cellStyle name="Separador de milhares 4 7" xfId="541"/>
    <cellStyle name="Separador de milhares 4 7 2" xfId="849"/>
    <cellStyle name="Separador de milhares 4 8" xfId="542"/>
    <cellStyle name="Separador de milhares 4 8 2" xfId="850"/>
    <cellStyle name="Separador de milhares 4 9" xfId="543"/>
    <cellStyle name="Separador de milhares 4 9 2" xfId="851"/>
    <cellStyle name="Separador de milhares 4_818889 Palmeirais Orc. Rec. Estrada Vicinal CM" xfId="544"/>
    <cellStyle name="Separador de milhares 5" xfId="545"/>
    <cellStyle name="Separador de milhares 5 10" xfId="852"/>
    <cellStyle name="Separador de milhares 5 2" xfId="546"/>
    <cellStyle name="Separador de milhares 5 2 2" xfId="547"/>
    <cellStyle name="Separador de milhares 5 2 2 2" xfId="854"/>
    <cellStyle name="Separador de milhares 5 2 3" xfId="548"/>
    <cellStyle name="Separador de milhares 5 2 3 2" xfId="855"/>
    <cellStyle name="Separador de milhares 5 2 4" xfId="549"/>
    <cellStyle name="Separador de milhares 5 2 4 2" xfId="856"/>
    <cellStyle name="Separador de milhares 5 2 5" xfId="550"/>
    <cellStyle name="Separador de milhares 5 2 5 2" xfId="857"/>
    <cellStyle name="Separador de milhares 5 2 6" xfId="551"/>
    <cellStyle name="Separador de milhares 5 2 6 2" xfId="858"/>
    <cellStyle name="Separador de milhares 5 2 7" xfId="853"/>
    <cellStyle name="Separador de milhares 5 3" xfId="552"/>
    <cellStyle name="Separador de milhares 5 3 2" xfId="553"/>
    <cellStyle name="Separador de milhares 5 3 2 2" xfId="860"/>
    <cellStyle name="Separador de milhares 5 3 3" xfId="554"/>
    <cellStyle name="Separador de milhares 5 3 3 2" xfId="861"/>
    <cellStyle name="Separador de milhares 5 3 4" xfId="555"/>
    <cellStyle name="Separador de milhares 5 3 4 2" xfId="862"/>
    <cellStyle name="Separador de milhares 5 3 5" xfId="556"/>
    <cellStyle name="Separador de milhares 5 3 5 2" xfId="863"/>
    <cellStyle name="Separador de milhares 5 3 6" xfId="557"/>
    <cellStyle name="Separador de milhares 5 3 6 2" xfId="864"/>
    <cellStyle name="Separador de milhares 5 3 7" xfId="859"/>
    <cellStyle name="Separador de milhares 5 4" xfId="558"/>
    <cellStyle name="Separador de milhares 5 4 2" xfId="559"/>
    <cellStyle name="Separador de milhares 5 4 2 2" xfId="866"/>
    <cellStyle name="Separador de milhares 5 4 3" xfId="560"/>
    <cellStyle name="Separador de milhares 5 4 3 2" xfId="867"/>
    <cellStyle name="Separador de milhares 5 4 4" xfId="561"/>
    <cellStyle name="Separador de milhares 5 4 4 2" xfId="868"/>
    <cellStyle name="Separador de milhares 5 4 5" xfId="562"/>
    <cellStyle name="Separador de milhares 5 4 5 2" xfId="869"/>
    <cellStyle name="Separador de milhares 5 4 6" xfId="563"/>
    <cellStyle name="Separador de milhares 5 4 6 2" xfId="870"/>
    <cellStyle name="Separador de milhares 5 4 7" xfId="865"/>
    <cellStyle name="Separador de milhares 5 5" xfId="564"/>
    <cellStyle name="Separador de milhares 5 5 2" xfId="871"/>
    <cellStyle name="Separador de milhares 5 6" xfId="565"/>
    <cellStyle name="Separador de milhares 5 6 2" xfId="872"/>
    <cellStyle name="Separador de milhares 5 7" xfId="566"/>
    <cellStyle name="Separador de milhares 5 7 2" xfId="873"/>
    <cellStyle name="Separador de milhares 5 8" xfId="567"/>
    <cellStyle name="Separador de milhares 5 8 2" xfId="874"/>
    <cellStyle name="Separador de milhares 5 9" xfId="568"/>
    <cellStyle name="Separador de milhares 5 9 2" xfId="875"/>
    <cellStyle name="Separador de milhares 5_ORÇ." xfId="569"/>
    <cellStyle name="Separador de milhares 6" xfId="570"/>
    <cellStyle name="Separador de milhares 6 2" xfId="876"/>
    <cellStyle name="Separador de milhares 7" xfId="571"/>
    <cellStyle name="Separador de milhares 7 2" xfId="877"/>
    <cellStyle name="Separador de milhares 8" xfId="572"/>
    <cellStyle name="Separador de milhares 8 2" xfId="878"/>
    <cellStyle name="Separador de milhares 9" xfId="573"/>
    <cellStyle name="Separador de milhares 9 2" xfId="879"/>
    <cellStyle name="Separador de milhares_818889 Palmeirais Orc. Rec. Estrada Vicinal CM" xfId="574"/>
    <cellStyle name="Separador de milhares_ME-2009 ORÇ GINASIO JARDIM DO MULATO rev 4_FB 2" xfId="575"/>
    <cellStyle name="Separador de milhares_Orcamento Esporte e Lazer 325283 93 AC Rev1-MODELO 2" xfId="576"/>
    <cellStyle name="Separador de milhares_Orçamento_Ponte_ELESBÃO-VELOSO V1 2" xfId="577"/>
    <cellStyle name="Texto de Aviso" xfId="578" builtinId="11" customBuiltin="1"/>
    <cellStyle name="Texto Explicativo" xfId="579" builtinId="53" customBuiltin="1"/>
    <cellStyle name="Title" xfId="580"/>
    <cellStyle name="Título 1" xfId="581" builtinId="16" customBuiltin="1"/>
    <cellStyle name="Título 1 1" xfId="582"/>
    <cellStyle name="Título 1 1 1" xfId="583"/>
    <cellStyle name="Título 1 1 1 1" xfId="584"/>
    <cellStyle name="Título 1 1 1 1 1" xfId="585"/>
    <cellStyle name="Título 1 1 1 1 1 1" xfId="586"/>
    <cellStyle name="Título 1 1 1 1 1 1 1" xfId="587"/>
    <cellStyle name="Título 1 1 1 1 1 1 1 1" xfId="588"/>
    <cellStyle name="Título 1 1 1 1 1 1 1 1 1" xfId="589"/>
    <cellStyle name="Título 1 1 1 1 1 1 1 1 1 1" xfId="590"/>
    <cellStyle name="Título 1 1 1 1 1 1 1 1 1 1 1" xfId="591"/>
    <cellStyle name="Título 1 1 1 1 1 1 1 1 1 1 1 1" xfId="592"/>
    <cellStyle name="Título 1 1 1 1 1 1 1 1 1 1 1 1 1" xfId="593"/>
    <cellStyle name="Título 1 1 1 1 1 1 1 1 1 1 1 1 1 1" xfId="594"/>
    <cellStyle name="Título 1 1 1 1 1 1 1 1 1 1 1 1 1 1 1" xfId="595"/>
    <cellStyle name="Título 1 1 1 1 1 1 1 1 1 1 1 1 1 1 1 1" xfId="596"/>
    <cellStyle name="Título 1 1 1 1 1 1 1 1 1 1 1 1 1 1 1 1 1" xfId="597"/>
    <cellStyle name="Título 1 1 1 1 1 1 1 1 1 1 1 1 1 1 1 1 1 1" xfId="598"/>
    <cellStyle name="Título 1 1 1 1 1 1 1 1 1 1 1 1 1 1 1 1 1 1 1" xfId="599"/>
    <cellStyle name="Título 1 1 1 1 1 1 1 1 1 1 1 1 1 1 1 1 1 1 1 1" xfId="600"/>
    <cellStyle name="Título 1 1_818889 Palmeirais Orc. Rec. Estrada Vicinal CM" xfId="601"/>
    <cellStyle name="Título 2" xfId="602" builtinId="17" customBuiltin="1"/>
    <cellStyle name="Título 3" xfId="603" builtinId="18" customBuiltin="1"/>
    <cellStyle name="Título 4" xfId="604" builtinId="19" customBuiltin="1"/>
    <cellStyle name="Total" xfId="605" builtinId="25" customBuiltin="1"/>
    <cellStyle name="Vírgula" xfId="606" builtinId="3"/>
    <cellStyle name="Vírgula 2" xfId="607"/>
    <cellStyle name="Vírgula 2 2" xfId="608"/>
    <cellStyle name="Vírgula 2 2 2" xfId="882"/>
    <cellStyle name="Vírgula 2 3" xfId="881"/>
    <cellStyle name="Vírgula 3" xfId="609"/>
    <cellStyle name="Vírgula 3 2" xfId="883"/>
    <cellStyle name="Vírgula 4" xfId="880"/>
    <cellStyle name="Vírgula 5" xfId="610"/>
    <cellStyle name="Vírgula 5 2" xfId="884"/>
    <cellStyle name="Warning Text" xfId="611"/>
  </cellStyles>
  <dxfs count="76">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bgColor indexed="15"/>
        </patternFill>
      </fill>
    </dxf>
    <dxf>
      <fill>
        <patternFill>
          <bgColor indexed="13"/>
        </patternFill>
      </fill>
    </dxf>
    <dxf>
      <fill>
        <patternFill>
          <bgColor indexed="15"/>
        </patternFill>
      </fill>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s>
  <tableStyles count="0" defaultTableStyle="TableStyleMedium9" defaultPivotStyle="PivotStyleLight16"/>
  <colors>
    <mruColors>
      <color rgb="FFFF66CC"/>
      <color rgb="FFFF6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1</xdr:col>
      <xdr:colOff>34637</xdr:colOff>
      <xdr:row>1</xdr:row>
      <xdr:rowOff>103910</xdr:rowOff>
    </xdr:from>
    <xdr:ext cx="984531" cy="761999"/>
    <xdr:pic>
      <xdr:nvPicPr>
        <xdr:cNvPr id="7" name="Imagem 6"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34662" y="180110"/>
          <a:ext cx="984531" cy="761999"/>
        </a:xfrm>
        <a:prstGeom prst="rect">
          <a:avLst/>
        </a:prstGeom>
        <a:noFill/>
        <a:ln w="9525">
          <a:noFill/>
          <a:miter lim="800000"/>
          <a:headEnd/>
          <a:tailEnd/>
        </a:ln>
      </xdr:spPr>
    </xdr:pic>
    <xdr:clientData/>
  </xdr:oneCellAnchor>
  <xdr:twoCellAnchor editAs="oneCell">
    <xdr:from>
      <xdr:col>8</xdr:col>
      <xdr:colOff>207819</xdr:colOff>
      <xdr:row>1</xdr:row>
      <xdr:rowOff>121226</xdr:rowOff>
    </xdr:from>
    <xdr:to>
      <xdr:col>9</xdr:col>
      <xdr:colOff>403515</xdr:colOff>
      <xdr:row>5</xdr:row>
      <xdr:rowOff>665</xdr:rowOff>
    </xdr:to>
    <xdr:pic>
      <xdr:nvPicPr>
        <xdr:cNvPr id="8" name="Imagem 7">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51694" y="197426"/>
          <a:ext cx="1710171" cy="7271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121228</xdr:colOff>
      <xdr:row>1</xdr:row>
      <xdr:rowOff>121228</xdr:rowOff>
    </xdr:from>
    <xdr:ext cx="1051658" cy="1021771"/>
    <xdr:pic>
      <xdr:nvPicPr>
        <xdr:cNvPr id="3" name="Imagem 2"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26003" y="416503"/>
          <a:ext cx="1051658" cy="1021771"/>
        </a:xfrm>
        <a:prstGeom prst="rect">
          <a:avLst/>
        </a:prstGeom>
        <a:noFill/>
        <a:ln w="9525">
          <a:noFill/>
          <a:miter lim="800000"/>
          <a:headEnd/>
          <a:tailEnd/>
        </a:ln>
      </xdr:spPr>
    </xdr:pic>
    <xdr:clientData/>
  </xdr:oneCellAnchor>
  <xdr:twoCellAnchor editAs="oneCell">
    <xdr:from>
      <xdr:col>6</xdr:col>
      <xdr:colOff>121228</xdr:colOff>
      <xdr:row>1</xdr:row>
      <xdr:rowOff>69273</xdr:rowOff>
    </xdr:from>
    <xdr:to>
      <xdr:col>7</xdr:col>
      <xdr:colOff>1039091</xdr:colOff>
      <xdr:row>4</xdr:row>
      <xdr:rowOff>3</xdr:rowOff>
    </xdr:to>
    <xdr:pic>
      <xdr:nvPicPr>
        <xdr:cNvPr id="4" name="Imagem 3">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246053" y="364548"/>
          <a:ext cx="1756063" cy="81655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51833</xdr:colOff>
      <xdr:row>0</xdr:row>
      <xdr:rowOff>87213</xdr:rowOff>
    </xdr:from>
    <xdr:ext cx="998437" cy="970062"/>
    <xdr:pic>
      <xdr:nvPicPr>
        <xdr:cNvPr id="3" name="Imagem 2"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56608" y="87213"/>
          <a:ext cx="998437" cy="970062"/>
        </a:xfrm>
        <a:prstGeom prst="rect">
          <a:avLst/>
        </a:prstGeom>
        <a:noFill/>
        <a:ln w="9525">
          <a:noFill/>
          <a:miter lim="800000"/>
          <a:headEnd/>
          <a:tailEnd/>
        </a:ln>
      </xdr:spPr>
    </xdr:pic>
    <xdr:clientData/>
  </xdr:oneCellAnchor>
  <xdr:twoCellAnchor editAs="oneCell">
    <xdr:from>
      <xdr:col>7</xdr:col>
      <xdr:colOff>94014</xdr:colOff>
      <xdr:row>1</xdr:row>
      <xdr:rowOff>69273</xdr:rowOff>
    </xdr:from>
    <xdr:to>
      <xdr:col>8</xdr:col>
      <xdr:colOff>1013990</xdr:colOff>
      <xdr:row>4</xdr:row>
      <xdr:rowOff>0</xdr:rowOff>
    </xdr:to>
    <xdr:pic>
      <xdr:nvPicPr>
        <xdr:cNvPr id="4" name="Imagem 3">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990364" y="250248"/>
          <a:ext cx="1758176" cy="47365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2</xdr:col>
      <xdr:colOff>112060</xdr:colOff>
      <xdr:row>1</xdr:row>
      <xdr:rowOff>91695</xdr:rowOff>
    </xdr:from>
    <xdr:ext cx="2252381" cy="1398687"/>
    <xdr:pic>
      <xdr:nvPicPr>
        <xdr:cNvPr id="3" name="Imagem 2"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40710" y="91695"/>
          <a:ext cx="2252381" cy="1398687"/>
        </a:xfrm>
        <a:prstGeom prst="rect">
          <a:avLst/>
        </a:prstGeom>
        <a:noFill/>
        <a:ln w="9525">
          <a:noFill/>
          <a:miter lim="800000"/>
          <a:headEnd/>
          <a:tailEnd/>
        </a:ln>
      </xdr:spPr>
    </xdr:pic>
    <xdr:clientData/>
  </xdr:oneCellAnchor>
  <xdr:twoCellAnchor editAs="oneCell">
    <xdr:from>
      <xdr:col>13</xdr:col>
      <xdr:colOff>107500</xdr:colOff>
      <xdr:row>1</xdr:row>
      <xdr:rowOff>214949</xdr:rowOff>
    </xdr:from>
    <xdr:to>
      <xdr:col>15</xdr:col>
      <xdr:colOff>1939</xdr:colOff>
      <xdr:row>3</xdr:row>
      <xdr:rowOff>246529</xdr:rowOff>
    </xdr:to>
    <xdr:pic>
      <xdr:nvPicPr>
        <xdr:cNvPr id="4" name="Imagem 3">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32950" y="214949"/>
          <a:ext cx="2151865" cy="85073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2</xdr:col>
      <xdr:colOff>112060</xdr:colOff>
      <xdr:row>1</xdr:row>
      <xdr:rowOff>91695</xdr:rowOff>
    </xdr:from>
    <xdr:ext cx="2252381" cy="1398687"/>
    <xdr:pic>
      <xdr:nvPicPr>
        <xdr:cNvPr id="2" name="Imagem 1"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4510" y="91695"/>
          <a:ext cx="2252381" cy="1398687"/>
        </a:xfrm>
        <a:prstGeom prst="rect">
          <a:avLst/>
        </a:prstGeom>
        <a:noFill/>
        <a:ln w="9525">
          <a:noFill/>
          <a:miter lim="800000"/>
          <a:headEnd/>
          <a:tailEnd/>
        </a:ln>
      </xdr:spPr>
    </xdr:pic>
    <xdr:clientData/>
  </xdr:oneCellAnchor>
  <xdr:twoCellAnchor editAs="oneCell">
    <xdr:from>
      <xdr:col>13</xdr:col>
      <xdr:colOff>107500</xdr:colOff>
      <xdr:row>1</xdr:row>
      <xdr:rowOff>214949</xdr:rowOff>
    </xdr:from>
    <xdr:to>
      <xdr:col>15</xdr:col>
      <xdr:colOff>777547</xdr:colOff>
      <xdr:row>4</xdr:row>
      <xdr:rowOff>246529</xdr:rowOff>
    </xdr:to>
    <xdr:pic>
      <xdr:nvPicPr>
        <xdr:cNvPr id="3" name="Imagem 2">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13375" y="214949"/>
          <a:ext cx="2146422" cy="91740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xdr:col>
      <xdr:colOff>80408</xdr:colOff>
      <xdr:row>0</xdr:row>
      <xdr:rowOff>125312</xdr:rowOff>
    </xdr:from>
    <xdr:ext cx="1051658" cy="1021771"/>
    <xdr:pic>
      <xdr:nvPicPr>
        <xdr:cNvPr id="7" name="Imagem 6"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5183" y="125312"/>
          <a:ext cx="1051658" cy="1021771"/>
        </a:xfrm>
        <a:prstGeom prst="rect">
          <a:avLst/>
        </a:prstGeom>
        <a:noFill/>
        <a:ln w="9525">
          <a:noFill/>
          <a:miter lim="800000"/>
          <a:headEnd/>
          <a:tailEnd/>
        </a:ln>
      </xdr:spPr>
    </xdr:pic>
    <xdr:clientData/>
  </xdr:oneCellAnchor>
  <xdr:twoCellAnchor editAs="oneCell">
    <xdr:from>
      <xdr:col>7</xdr:col>
      <xdr:colOff>94014</xdr:colOff>
      <xdr:row>1</xdr:row>
      <xdr:rowOff>69273</xdr:rowOff>
    </xdr:from>
    <xdr:to>
      <xdr:col>8</xdr:col>
      <xdr:colOff>1013989</xdr:colOff>
      <xdr:row>4</xdr:row>
      <xdr:rowOff>0</xdr:rowOff>
    </xdr:to>
    <xdr:pic>
      <xdr:nvPicPr>
        <xdr:cNvPr id="8" name="Imagem 7">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390414" y="307398"/>
          <a:ext cx="1758176" cy="59747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0</xdr:col>
      <xdr:colOff>80408</xdr:colOff>
      <xdr:row>1</xdr:row>
      <xdr:rowOff>43669</xdr:rowOff>
    </xdr:from>
    <xdr:ext cx="1051658" cy="1021771"/>
    <xdr:pic>
      <xdr:nvPicPr>
        <xdr:cNvPr id="3" name="Imagem 2"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0408" y="302205"/>
          <a:ext cx="1051658" cy="1021771"/>
        </a:xfrm>
        <a:prstGeom prst="rect">
          <a:avLst/>
        </a:prstGeom>
        <a:noFill/>
        <a:ln w="9525">
          <a:noFill/>
          <a:miter lim="800000"/>
          <a:headEnd/>
          <a:tailEnd/>
        </a:ln>
      </xdr:spPr>
    </xdr:pic>
    <xdr:clientData/>
  </xdr:oneCellAnchor>
  <xdr:twoCellAnchor editAs="oneCell">
    <xdr:from>
      <xdr:col>7</xdr:col>
      <xdr:colOff>94014</xdr:colOff>
      <xdr:row>2</xdr:row>
      <xdr:rowOff>69273</xdr:rowOff>
    </xdr:from>
    <xdr:to>
      <xdr:col>9</xdr:col>
      <xdr:colOff>8821</xdr:colOff>
      <xdr:row>3</xdr:row>
      <xdr:rowOff>195543</xdr:rowOff>
    </xdr:to>
    <xdr:pic>
      <xdr:nvPicPr>
        <xdr:cNvPr id="4" name="Imagem 3">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99764" y="345498"/>
          <a:ext cx="1667408" cy="40249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0</xdr:col>
      <xdr:colOff>80408</xdr:colOff>
      <xdr:row>1</xdr:row>
      <xdr:rowOff>43669</xdr:rowOff>
    </xdr:from>
    <xdr:ext cx="1051658" cy="1021771"/>
    <xdr:pic>
      <xdr:nvPicPr>
        <xdr:cNvPr id="2" name="Imagem 1"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0408" y="300844"/>
          <a:ext cx="1051658" cy="1021771"/>
        </a:xfrm>
        <a:prstGeom prst="rect">
          <a:avLst/>
        </a:prstGeom>
        <a:noFill/>
        <a:ln w="9525">
          <a:noFill/>
          <a:miter lim="800000"/>
          <a:headEnd/>
          <a:tailEnd/>
        </a:ln>
      </xdr:spPr>
    </xdr:pic>
    <xdr:clientData/>
  </xdr:oneCellAnchor>
  <xdr:twoCellAnchor editAs="oneCell">
    <xdr:from>
      <xdr:col>7</xdr:col>
      <xdr:colOff>94014</xdr:colOff>
      <xdr:row>2</xdr:row>
      <xdr:rowOff>69273</xdr:rowOff>
    </xdr:from>
    <xdr:to>
      <xdr:col>9</xdr:col>
      <xdr:colOff>8821</xdr:colOff>
      <xdr:row>3</xdr:row>
      <xdr:rowOff>195543</xdr:rowOff>
    </xdr:to>
    <xdr:pic>
      <xdr:nvPicPr>
        <xdr:cNvPr id="3" name="Imagem 2">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18814" y="593148"/>
          <a:ext cx="1667407" cy="39297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12</xdr:col>
      <xdr:colOff>85725</xdr:colOff>
      <xdr:row>26</xdr:row>
      <xdr:rowOff>85725</xdr:rowOff>
    </xdr:from>
    <xdr:to>
      <xdr:col>17</xdr:col>
      <xdr:colOff>514350</xdr:colOff>
      <xdr:row>30</xdr:row>
      <xdr:rowOff>114300</xdr:rowOff>
    </xdr:to>
    <xdr:pic>
      <xdr:nvPicPr>
        <xdr:cNvPr id="2" name="Novo(a) Imagem de bitmap">
          <a:extLst>
            <a:ext uri="{FF2B5EF4-FFF2-40B4-BE49-F238E27FC236}">
              <a16:creationId xmlns="" xmlns:a16="http://schemas.microsoft.com/office/drawing/2014/main" id="{D347B0B9-6CC3-4C24-8940-E891ADA321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2000" y="5600700"/>
          <a:ext cx="347662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oneCellAnchor>
    <xdr:from>
      <xdr:col>1</xdr:col>
      <xdr:colOff>73603</xdr:colOff>
      <xdr:row>1</xdr:row>
      <xdr:rowOff>121229</xdr:rowOff>
    </xdr:from>
    <xdr:ext cx="914409" cy="888422"/>
    <xdr:pic>
      <xdr:nvPicPr>
        <xdr:cNvPr id="3" name="Imagem 2"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78378" y="187904"/>
          <a:ext cx="914409" cy="888422"/>
        </a:xfrm>
        <a:prstGeom prst="rect">
          <a:avLst/>
        </a:prstGeom>
        <a:noFill/>
        <a:ln w="9525">
          <a:noFill/>
          <a:miter lim="800000"/>
          <a:headEnd/>
          <a:tailEnd/>
        </a:ln>
      </xdr:spPr>
    </xdr:pic>
    <xdr:clientData/>
  </xdr:oneCellAnchor>
  <xdr:twoCellAnchor editAs="oneCell">
    <xdr:from>
      <xdr:col>5</xdr:col>
      <xdr:colOff>121228</xdr:colOff>
      <xdr:row>2</xdr:row>
      <xdr:rowOff>12122</xdr:rowOff>
    </xdr:from>
    <xdr:to>
      <xdr:col>5</xdr:col>
      <xdr:colOff>1304925</xdr:colOff>
      <xdr:row>3</xdr:row>
      <xdr:rowOff>238125</xdr:rowOff>
    </xdr:to>
    <xdr:pic>
      <xdr:nvPicPr>
        <xdr:cNvPr id="4" name="Imagem 3">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474528" y="364547"/>
          <a:ext cx="1183697" cy="51175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85725</xdr:colOff>
      <xdr:row>26</xdr:row>
      <xdr:rowOff>85725</xdr:rowOff>
    </xdr:from>
    <xdr:to>
      <xdr:col>17</xdr:col>
      <xdr:colOff>514350</xdr:colOff>
      <xdr:row>30</xdr:row>
      <xdr:rowOff>114300</xdr:rowOff>
    </xdr:to>
    <xdr:pic>
      <xdr:nvPicPr>
        <xdr:cNvPr id="455177" name="Novo(a) Imagem de bitmap">
          <a:extLst>
            <a:ext uri="{FF2B5EF4-FFF2-40B4-BE49-F238E27FC236}">
              <a16:creationId xmlns="" xmlns:a16="http://schemas.microsoft.com/office/drawing/2014/main" id="{D347B0B9-6CC3-4C24-8940-E891ADA321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25300" y="5962650"/>
          <a:ext cx="347662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oneCellAnchor>
    <xdr:from>
      <xdr:col>1</xdr:col>
      <xdr:colOff>73603</xdr:colOff>
      <xdr:row>1</xdr:row>
      <xdr:rowOff>121229</xdr:rowOff>
    </xdr:from>
    <xdr:ext cx="914409" cy="888422"/>
    <xdr:pic>
      <xdr:nvPicPr>
        <xdr:cNvPr id="4" name="Imagem 3"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78378" y="121229"/>
          <a:ext cx="914409" cy="888422"/>
        </a:xfrm>
        <a:prstGeom prst="rect">
          <a:avLst/>
        </a:prstGeom>
        <a:noFill/>
        <a:ln w="9525">
          <a:noFill/>
          <a:miter lim="800000"/>
          <a:headEnd/>
          <a:tailEnd/>
        </a:ln>
      </xdr:spPr>
    </xdr:pic>
    <xdr:clientData/>
  </xdr:oneCellAnchor>
  <xdr:twoCellAnchor editAs="oneCell">
    <xdr:from>
      <xdr:col>5</xdr:col>
      <xdr:colOff>121228</xdr:colOff>
      <xdr:row>2</xdr:row>
      <xdr:rowOff>12122</xdr:rowOff>
    </xdr:from>
    <xdr:to>
      <xdr:col>5</xdr:col>
      <xdr:colOff>1304925</xdr:colOff>
      <xdr:row>3</xdr:row>
      <xdr:rowOff>238125</xdr:rowOff>
    </xdr:to>
    <xdr:pic>
      <xdr:nvPicPr>
        <xdr:cNvPr id="5" name="Imagem 4">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407853" y="297872"/>
          <a:ext cx="1183697" cy="51175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85725</xdr:colOff>
      <xdr:row>26</xdr:row>
      <xdr:rowOff>85725</xdr:rowOff>
    </xdr:from>
    <xdr:to>
      <xdr:col>17</xdr:col>
      <xdr:colOff>514350</xdr:colOff>
      <xdr:row>30</xdr:row>
      <xdr:rowOff>114300</xdr:rowOff>
    </xdr:to>
    <xdr:pic>
      <xdr:nvPicPr>
        <xdr:cNvPr id="2" name="Novo(a) Imagem de bitmap">
          <a:extLst>
            <a:ext uri="{FF2B5EF4-FFF2-40B4-BE49-F238E27FC236}">
              <a16:creationId xmlns="" xmlns:a16="http://schemas.microsoft.com/office/drawing/2014/main" id="{D347B0B9-6CC3-4C24-8940-E891ADA321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2000" y="5600700"/>
          <a:ext cx="347662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oneCellAnchor>
    <xdr:from>
      <xdr:col>1</xdr:col>
      <xdr:colOff>73603</xdr:colOff>
      <xdr:row>1</xdr:row>
      <xdr:rowOff>121229</xdr:rowOff>
    </xdr:from>
    <xdr:ext cx="914409" cy="888422"/>
    <xdr:pic>
      <xdr:nvPicPr>
        <xdr:cNvPr id="3" name="Imagem 2"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78378" y="187904"/>
          <a:ext cx="914409" cy="888422"/>
        </a:xfrm>
        <a:prstGeom prst="rect">
          <a:avLst/>
        </a:prstGeom>
        <a:noFill/>
        <a:ln w="9525">
          <a:noFill/>
          <a:miter lim="800000"/>
          <a:headEnd/>
          <a:tailEnd/>
        </a:ln>
      </xdr:spPr>
    </xdr:pic>
    <xdr:clientData/>
  </xdr:oneCellAnchor>
  <xdr:twoCellAnchor editAs="oneCell">
    <xdr:from>
      <xdr:col>5</xdr:col>
      <xdr:colOff>121228</xdr:colOff>
      <xdr:row>2</xdr:row>
      <xdr:rowOff>12122</xdr:rowOff>
    </xdr:from>
    <xdr:to>
      <xdr:col>5</xdr:col>
      <xdr:colOff>1304925</xdr:colOff>
      <xdr:row>3</xdr:row>
      <xdr:rowOff>238125</xdr:rowOff>
    </xdr:to>
    <xdr:pic>
      <xdr:nvPicPr>
        <xdr:cNvPr id="4" name="Imagem 3">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474528" y="364547"/>
          <a:ext cx="1183697" cy="51175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oneCellAnchor>
    <xdr:from>
      <xdr:col>1</xdr:col>
      <xdr:colOff>73603</xdr:colOff>
      <xdr:row>1</xdr:row>
      <xdr:rowOff>121229</xdr:rowOff>
    </xdr:from>
    <xdr:ext cx="914409" cy="888422"/>
    <xdr:pic>
      <xdr:nvPicPr>
        <xdr:cNvPr id="5" name="Imagem 4"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45053" y="121229"/>
          <a:ext cx="914409" cy="888422"/>
        </a:xfrm>
        <a:prstGeom prst="rect">
          <a:avLst/>
        </a:prstGeom>
        <a:noFill/>
        <a:ln w="9525">
          <a:noFill/>
          <a:miter lim="800000"/>
          <a:headEnd/>
          <a:tailEnd/>
        </a:ln>
      </xdr:spPr>
    </xdr:pic>
    <xdr:clientData/>
  </xdr:oneCellAnchor>
  <xdr:twoCellAnchor editAs="oneCell">
    <xdr:from>
      <xdr:col>4</xdr:col>
      <xdr:colOff>83128</xdr:colOff>
      <xdr:row>1</xdr:row>
      <xdr:rowOff>164522</xdr:rowOff>
    </xdr:from>
    <xdr:to>
      <xdr:col>5</xdr:col>
      <xdr:colOff>947417</xdr:colOff>
      <xdr:row>4</xdr:row>
      <xdr:rowOff>28575</xdr:rowOff>
    </xdr:to>
    <xdr:pic>
      <xdr:nvPicPr>
        <xdr:cNvPr id="6" name="Imagem 5">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31678" y="164522"/>
          <a:ext cx="1427996" cy="52127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1</xdr:col>
      <xdr:colOff>73603</xdr:colOff>
      <xdr:row>1</xdr:row>
      <xdr:rowOff>121229</xdr:rowOff>
    </xdr:from>
    <xdr:ext cx="914409" cy="888422"/>
    <xdr:pic>
      <xdr:nvPicPr>
        <xdr:cNvPr id="2" name="Imagem 1" descr="TOPO.jpg">
          <a:extLst>
            <a:ext uri="{FF2B5EF4-FFF2-40B4-BE49-F238E27FC236}">
              <a16:creationId xmlns=""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45053" y="359354"/>
          <a:ext cx="914409" cy="888422"/>
        </a:xfrm>
        <a:prstGeom prst="rect">
          <a:avLst/>
        </a:prstGeom>
        <a:noFill/>
        <a:ln w="9525">
          <a:noFill/>
          <a:miter lim="800000"/>
          <a:headEnd/>
          <a:tailEnd/>
        </a:ln>
      </xdr:spPr>
    </xdr:pic>
    <xdr:clientData/>
  </xdr:oneCellAnchor>
  <xdr:twoCellAnchor editAs="oneCell">
    <xdr:from>
      <xdr:col>4</xdr:col>
      <xdr:colOff>83128</xdr:colOff>
      <xdr:row>1</xdr:row>
      <xdr:rowOff>164522</xdr:rowOff>
    </xdr:from>
    <xdr:to>
      <xdr:col>5</xdr:col>
      <xdr:colOff>947417</xdr:colOff>
      <xdr:row>4</xdr:row>
      <xdr:rowOff>28575</xdr:rowOff>
    </xdr:to>
    <xdr:pic>
      <xdr:nvPicPr>
        <xdr:cNvPr id="3" name="Imagem 2">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969703" y="402647"/>
          <a:ext cx="2045389" cy="52127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felipeximenes/Desktop/FONTE%20DE%20PESQUISAS%20COMPOSI&#199;&#213;ES.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Felipe/Desktop/29%2008%202021/08%20-%20PLO%20CONST%20MODELO%20_2.000%20(JUL_202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STIFICATIVA"/>
      <sheetName val="R. FOTOGRÁFICO"/>
      <sheetName val="M. DESCRITIVO"/>
      <sheetName val="MEMÓRIA - REFORMA"/>
      <sheetName val="MEMÓRIA - CONSTRUÇÃO"/>
      <sheetName val="ORÇ_RESUMO"/>
      <sheetName val="ORÇAMENTO"/>
      <sheetName val="DESONERADA"/>
      <sheetName val="NDESONERADA"/>
      <sheetName val="ANEXO A - INST ELE"/>
      <sheetName val="COMP_SEDUC"/>
      <sheetName val="LEIS SOCIAIS"/>
      <sheetName val="COMP_AUX"/>
      <sheetName val="COMP_ADM LOCAL"/>
      <sheetName val="COMP_ELE NDESON"/>
      <sheetName val="COMP_ELE DESON"/>
      <sheetName val="BDI"/>
      <sheetName val="BDI (DIF)"/>
      <sheetName val="CRONOGRAMA 30"/>
      <sheetName val="CRONOGRAMA 60"/>
      <sheetName val="CRONOGRAMA 90"/>
      <sheetName val="CRONOGRAMA 120"/>
      <sheetName val="CRONOGRAMA 150"/>
      <sheetName val="CRONOGRAMA 180"/>
      <sheetName val="CRONOGRAMA 210"/>
      <sheetName val="CURVA ABC - REFORMA"/>
      <sheetName val="CRONOGRAMA 240"/>
      <sheetName val="CRONOGRAMA 270"/>
      <sheetName val="CRONOGRAMA 300"/>
      <sheetName val="BASE CURVA"/>
      <sheetName val="CURVA ABC"/>
      <sheetName val="PARAM BDI ADM LOCAL"/>
      <sheetName val="RELAT PESQUISA PREÇOS"/>
      <sheetName val="MAPA COTAÇÃO"/>
      <sheetName val="RELAT PESQ PREÇOS - INST ELE"/>
      <sheetName val="MAPA COTAÇÃO - INST ELE"/>
      <sheetName val="RELEVÂNCIA"/>
    </sheetNames>
    <sheetDataSet>
      <sheetData sheetId="0"/>
      <sheetData sheetId="1"/>
      <sheetData sheetId="2"/>
      <sheetData sheetId="3"/>
      <sheetData sheetId="4"/>
      <sheetData sheetId="5"/>
      <sheetData sheetId="6"/>
      <sheetData sheetId="7"/>
      <sheetData sheetId="8"/>
      <sheetData sheetId="9"/>
      <sheetData sheetId="10">
        <row r="1603">
          <cell r="E1603" t="str">
            <v>SERRALHEIRO COM ENCARGOS COMPLEMENTARES</v>
          </cell>
        </row>
        <row r="1604">
          <cell r="E1604" t="str">
            <v>SERVENTE COM ENCARGOS COMPLEMENTARES</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STIFICATIVA"/>
      <sheetName val="R. FOTOGRÁFICO"/>
      <sheetName val="M. DESCRITIVO"/>
      <sheetName val="MEMÓRIA - REFORMA"/>
      <sheetName val="MEMÓRIA - CONSTRUÇÃO"/>
      <sheetName val="ORÇ_RESUMO"/>
      <sheetName val="ORÇAMENTO"/>
      <sheetName val="DESONERADA"/>
      <sheetName val="NDESONERADA"/>
      <sheetName val="ANEXO A - INST ELE"/>
      <sheetName val="COMP_SEDUC"/>
      <sheetName val="LEIS SOCIAIS"/>
      <sheetName val="COMP_AUX"/>
      <sheetName val="COMP_ADM LOCAL"/>
      <sheetName val="COMP_ELE NDESON"/>
      <sheetName val="COMP_ELE DESON"/>
      <sheetName val="BDI"/>
      <sheetName val="BDI (DIF)"/>
      <sheetName val="CRONOGRAMA 30"/>
      <sheetName val="CRONOGRAMA 60"/>
      <sheetName val="CRONOGRAMA 90"/>
      <sheetName val="CRONOGRAMA 120"/>
      <sheetName val="CRONOGRAMA 150"/>
      <sheetName val="CRONOGRAMA 180"/>
      <sheetName val="CRONOGRAMA 210"/>
      <sheetName val="CURVA ABC - REFORMA"/>
      <sheetName val="CRONOGRAMA 240"/>
      <sheetName val="CRONOGRAMA 270"/>
      <sheetName val="CRONOGRAMA 300"/>
      <sheetName val="BASE CURVA"/>
      <sheetName val="CURVA ABC"/>
      <sheetName val="PARAM BDI ADM LOCAL"/>
      <sheetName val="RELAT PESQUISA PREÇOS"/>
      <sheetName val="MAPA COTAÇÃO"/>
      <sheetName val="RELAT PESQ PREÇOS - INST ELE"/>
      <sheetName val="MAPA COTAÇÃO - INST ELE"/>
      <sheetName val="RELEVÂNCIA"/>
    </sheetNames>
    <sheetDataSet>
      <sheetData sheetId="0"/>
      <sheetData sheetId="1"/>
      <sheetData sheetId="2"/>
      <sheetData sheetId="3"/>
      <sheetData sheetId="4"/>
      <sheetData sheetId="5"/>
      <sheetData sheetId="6"/>
      <sheetData sheetId="7"/>
      <sheetData sheetId="8"/>
      <sheetData sheetId="9"/>
      <sheetData sheetId="10">
        <row r="98">
          <cell r="H98">
            <v>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4.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comments" Target="../comments2.xml"/><Relationship Id="rId4" Type="http://schemas.openxmlformats.org/officeDocument/2006/relationships/vmlDrawing" Target="../drawings/vmlDrawing7.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comments" Target="../comments3.xml"/><Relationship Id="rId4" Type="http://schemas.openxmlformats.org/officeDocument/2006/relationships/vmlDrawing" Target="../drawings/vmlDrawing9.v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comments" Target="../comments4.xml"/><Relationship Id="rId4" Type="http://schemas.openxmlformats.org/officeDocument/2006/relationships/vmlDrawing" Target="../drawings/vmlDrawing11.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FFC000"/>
  </sheetPr>
  <dimension ref="B1:V48"/>
  <sheetViews>
    <sheetView showGridLines="0" view="pageBreakPreview" zoomScaleNormal="75" zoomScaleSheetLayoutView="100" workbookViewId="0">
      <selection activeCell="D18" sqref="D18"/>
    </sheetView>
  </sheetViews>
  <sheetFormatPr defaultRowHeight="12.75" x14ac:dyDescent="0.2"/>
  <cols>
    <col min="1" max="1" width="1.85546875" style="9" customWidth="1"/>
    <col min="2" max="2" width="9.5703125" style="9" customWidth="1"/>
    <col min="3" max="3" width="6.7109375" style="9" customWidth="1"/>
    <col min="4" max="4" width="42.5703125" style="9" customWidth="1"/>
    <col min="5" max="5" width="7.140625" style="9" bestFit="1" customWidth="1"/>
    <col min="6" max="6" width="9.140625" style="9"/>
    <col min="7" max="8" width="20.7109375" style="9" customWidth="1"/>
    <col min="9" max="9" width="16.42578125" style="9" customWidth="1"/>
    <col min="10" max="10" width="9.140625" style="60" customWidth="1"/>
    <col min="11" max="11" width="4.7109375" style="60" customWidth="1"/>
    <col min="12" max="12" width="78.5703125" style="9" bestFit="1" customWidth="1"/>
    <col min="13" max="16384" width="9.140625" style="9"/>
  </cols>
  <sheetData>
    <row r="1" spans="2:22" ht="17.25" customHeight="1" x14ac:dyDescent="0.2">
      <c r="J1" s="56"/>
      <c r="K1" s="307"/>
      <c r="L1" s="67" t="s">
        <v>2975</v>
      </c>
      <c r="M1" s="67"/>
      <c r="N1" s="67"/>
      <c r="O1" s="67"/>
      <c r="P1" s="67"/>
      <c r="Q1" s="67"/>
      <c r="R1" s="67"/>
      <c r="S1" s="67"/>
      <c r="T1" s="67"/>
      <c r="U1" s="67"/>
      <c r="V1" s="67"/>
    </row>
    <row r="2" spans="2:22" x14ac:dyDescent="0.2">
      <c r="B2" s="1217"/>
      <c r="C2" s="1218"/>
      <c r="D2" s="959" t="s">
        <v>25175</v>
      </c>
      <c r="E2" s="960"/>
      <c r="F2" s="960"/>
      <c r="G2" s="960"/>
      <c r="H2" s="960"/>
      <c r="I2" s="961"/>
      <c r="J2" s="962"/>
    </row>
    <row r="3" spans="2:22" x14ac:dyDescent="0.2">
      <c r="B3" s="1219"/>
      <c r="C3" s="1220"/>
      <c r="D3" s="959" t="s">
        <v>24737</v>
      </c>
      <c r="E3" s="960"/>
      <c r="F3" s="960"/>
      <c r="G3" s="960"/>
      <c r="H3" s="960"/>
      <c r="I3" s="963"/>
      <c r="J3" s="964"/>
    </row>
    <row r="4" spans="2:22" x14ac:dyDescent="0.2">
      <c r="B4" s="1219"/>
      <c r="C4" s="1220"/>
      <c r="D4" s="959" t="s">
        <v>25176</v>
      </c>
      <c r="E4" s="960"/>
      <c r="F4" s="960"/>
      <c r="G4" s="960"/>
      <c r="H4" s="960"/>
      <c r="I4" s="963"/>
      <c r="J4" s="964"/>
    </row>
    <row r="5" spans="2:22" ht="32.25" customHeight="1" x14ac:dyDescent="0.2">
      <c r="B5" s="1221"/>
      <c r="C5" s="1222"/>
      <c r="D5" s="959" t="s">
        <v>25177</v>
      </c>
      <c r="E5" s="960"/>
      <c r="F5" s="960"/>
      <c r="G5" s="960"/>
      <c r="H5" s="960"/>
      <c r="I5" s="965"/>
      <c r="J5" s="966"/>
    </row>
    <row r="6" spans="2:22" x14ac:dyDescent="0.2">
      <c r="B6" s="967" t="s">
        <v>25178</v>
      </c>
      <c r="C6" s="959" t="s">
        <v>25179</v>
      </c>
      <c r="D6" s="968"/>
      <c r="E6" s="968"/>
      <c r="F6" s="968"/>
      <c r="G6" s="968"/>
      <c r="H6" s="968"/>
      <c r="I6" s="969" t="s">
        <v>25180</v>
      </c>
      <c r="J6" s="970">
        <f>'LSO SD'!F50</f>
        <v>0.70870000000000011</v>
      </c>
    </row>
    <row r="7" spans="2:22" x14ac:dyDescent="0.2">
      <c r="B7" s="971" t="s">
        <v>25181</v>
      </c>
      <c r="C7" s="972" t="s">
        <v>25182</v>
      </c>
      <c r="D7" s="959" t="s">
        <v>31521</v>
      </c>
      <c r="E7" s="960"/>
      <c r="F7" s="960"/>
      <c r="G7" s="960"/>
      <c r="H7" s="973"/>
      <c r="I7" s="974" t="s">
        <v>25183</v>
      </c>
      <c r="J7" s="970">
        <v>1.1214999999999999</v>
      </c>
    </row>
    <row r="8" spans="2:22" x14ac:dyDescent="0.2">
      <c r="B8" s="975" t="s">
        <v>25184</v>
      </c>
      <c r="C8" s="959" t="s">
        <v>25185</v>
      </c>
      <c r="D8" s="976"/>
      <c r="E8" s="976"/>
      <c r="F8" s="976"/>
      <c r="G8" s="976"/>
      <c r="H8" s="976"/>
      <c r="I8" s="969" t="s">
        <v>25186</v>
      </c>
      <c r="J8" s="970">
        <f>'BDI mat sd'!H29/100</f>
        <v>0.14000000000000001</v>
      </c>
    </row>
    <row r="9" spans="2:22" x14ac:dyDescent="0.2">
      <c r="B9" s="971" t="s">
        <v>25187</v>
      </c>
      <c r="C9" s="959" t="s">
        <v>25188</v>
      </c>
      <c r="D9" s="960"/>
      <c r="E9" s="960"/>
      <c r="F9" s="960"/>
      <c r="G9" s="977" t="s">
        <v>25189</v>
      </c>
      <c r="H9" s="978" t="s">
        <v>25190</v>
      </c>
      <c r="I9" s="969" t="s">
        <v>25191</v>
      </c>
      <c r="J9" s="970">
        <v>0.23899999999999999</v>
      </c>
    </row>
    <row r="10" spans="2:22" x14ac:dyDescent="0.2">
      <c r="J10" s="57"/>
      <c r="K10" s="308"/>
      <c r="L10" s="67"/>
      <c r="M10" s="67"/>
      <c r="N10" s="67"/>
      <c r="O10" s="67"/>
      <c r="P10" s="67"/>
      <c r="Q10" s="67"/>
      <c r="R10" s="67"/>
      <c r="S10" s="67"/>
      <c r="T10" s="67"/>
      <c r="U10" s="67"/>
      <c r="V10" s="67"/>
    </row>
    <row r="11" spans="2:22" ht="11.25" customHeight="1" x14ac:dyDescent="0.2">
      <c r="C11" s="44"/>
      <c r="D11" s="44"/>
      <c r="E11" s="44"/>
      <c r="F11" s="44"/>
      <c r="G11" s="44"/>
      <c r="H11" s="44"/>
      <c r="I11" s="44"/>
      <c r="J11" s="40"/>
      <c r="K11" s="312"/>
      <c r="L11" s="67"/>
      <c r="M11" s="67"/>
      <c r="N11" s="67"/>
      <c r="O11" s="67"/>
      <c r="P11" s="67"/>
      <c r="Q11" s="67"/>
      <c r="R11" s="67"/>
      <c r="S11" s="67"/>
      <c r="T11" s="67"/>
      <c r="U11" s="67"/>
      <c r="V11" s="67"/>
    </row>
    <row r="12" spans="2:22" ht="18" x14ac:dyDescent="0.2">
      <c r="C12" s="1226" t="s">
        <v>2962</v>
      </c>
      <c r="D12" s="1226"/>
      <c r="E12" s="1226"/>
      <c r="F12" s="1226"/>
      <c r="G12" s="1226"/>
      <c r="H12" s="1226"/>
      <c r="I12" s="1226"/>
      <c r="J12" s="40"/>
      <c r="K12" s="311"/>
      <c r="L12" s="67"/>
      <c r="M12" s="67"/>
      <c r="N12" s="67"/>
      <c r="O12" s="67"/>
      <c r="P12" s="67"/>
      <c r="Q12" s="67"/>
      <c r="R12" s="67"/>
      <c r="S12" s="67"/>
      <c r="T12" s="67"/>
      <c r="U12" s="67"/>
      <c r="V12" s="67"/>
    </row>
    <row r="13" spans="2:22" ht="15.75" x14ac:dyDescent="0.2">
      <c r="C13" s="47"/>
      <c r="D13" s="47"/>
      <c r="E13" s="47"/>
      <c r="F13" s="47"/>
      <c r="G13" s="47"/>
      <c r="H13" s="47"/>
      <c r="I13" s="47"/>
      <c r="J13" s="40"/>
      <c r="K13" s="313"/>
      <c r="L13" s="67"/>
      <c r="M13" s="67"/>
      <c r="N13" s="67"/>
      <c r="O13" s="67"/>
      <c r="P13" s="67"/>
      <c r="Q13" s="67"/>
      <c r="R13" s="67"/>
      <c r="S13" s="67"/>
      <c r="T13" s="67"/>
      <c r="U13" s="67"/>
      <c r="V13" s="67"/>
    </row>
    <row r="14" spans="2:22" ht="18" customHeight="1" x14ac:dyDescent="0.2">
      <c r="C14" s="714" t="s">
        <v>2788</v>
      </c>
      <c r="D14" s="714" t="s">
        <v>2789</v>
      </c>
      <c r="E14" s="714" t="s">
        <v>2790</v>
      </c>
      <c r="F14" s="714" t="s">
        <v>2791</v>
      </c>
      <c r="G14" s="714" t="s">
        <v>2963</v>
      </c>
      <c r="H14" s="714" t="s">
        <v>2964</v>
      </c>
      <c r="I14" s="714" t="s">
        <v>3021</v>
      </c>
      <c r="J14" s="40"/>
      <c r="K14" s="107"/>
      <c r="L14" s="68"/>
      <c r="M14" s="68"/>
      <c r="N14" s="67"/>
      <c r="O14" s="67"/>
      <c r="P14" s="67"/>
      <c r="Q14" s="67"/>
      <c r="R14" s="67"/>
      <c r="S14" s="67"/>
      <c r="T14" s="67"/>
      <c r="U14" s="67"/>
      <c r="V14" s="67"/>
    </row>
    <row r="15" spans="2:22" x14ac:dyDescent="0.2">
      <c r="C15" s="49"/>
      <c r="D15" s="49"/>
      <c r="E15" s="49"/>
      <c r="F15" s="49"/>
      <c r="G15" s="49"/>
      <c r="H15" s="49"/>
      <c r="I15" s="49"/>
      <c r="J15" s="40"/>
      <c r="K15" s="75"/>
      <c r="L15" s="67"/>
      <c r="M15" s="67"/>
      <c r="N15" s="67"/>
      <c r="O15" s="67"/>
      <c r="P15" s="67"/>
      <c r="Q15" s="67"/>
      <c r="R15" s="67"/>
      <c r="S15" s="67"/>
      <c r="T15" s="67"/>
      <c r="U15" s="67"/>
      <c r="V15" s="67"/>
    </row>
    <row r="16" spans="2:22" ht="26.25" customHeight="1" x14ac:dyDescent="0.2">
      <c r="C16" s="49"/>
      <c r="D16" s="676"/>
      <c r="E16" s="328"/>
      <c r="F16" s="70"/>
      <c r="G16" s="133"/>
      <c r="H16" s="71"/>
      <c r="I16" s="397"/>
      <c r="K16" s="307"/>
      <c r="L16" s="67"/>
      <c r="M16" s="67"/>
      <c r="N16" s="67"/>
      <c r="O16" s="67"/>
      <c r="P16" s="67"/>
      <c r="Q16" s="67"/>
      <c r="R16" s="67"/>
      <c r="S16" s="67"/>
      <c r="T16" s="67"/>
      <c r="U16" s="67"/>
      <c r="V16" s="67"/>
    </row>
    <row r="17" spans="3:22" ht="26.25" hidden="1" customHeight="1" x14ac:dyDescent="0.2">
      <c r="C17" s="49" t="s">
        <v>3026</v>
      </c>
      <c r="D17" s="676" t="s">
        <v>2945</v>
      </c>
      <c r="E17" s="328" t="s">
        <v>2721</v>
      </c>
      <c r="F17" s="70">
        <v>10</v>
      </c>
      <c r="G17" s="70">
        <f>CPS_Geral!I47</f>
        <v>10796.5</v>
      </c>
      <c r="H17" s="71"/>
      <c r="I17" s="329" t="str">
        <f>CPS_Geral!K33</f>
        <v>Composição 02</v>
      </c>
      <c r="K17" s="307"/>
      <c r="L17" s="370">
        <f>H17/(H20-H17)</f>
        <v>0</v>
      </c>
      <c r="M17" s="67"/>
      <c r="N17" s="67"/>
      <c r="O17" s="67"/>
      <c r="P17" s="67"/>
      <c r="Q17" s="67"/>
      <c r="R17" s="67"/>
      <c r="S17" s="67"/>
      <c r="T17" s="67"/>
      <c r="U17" s="67"/>
      <c r="V17" s="67"/>
    </row>
    <row r="18" spans="3:22" ht="38.25" customHeight="1" x14ac:dyDescent="0.2">
      <c r="C18" s="49" t="s">
        <v>2351</v>
      </c>
      <c r="D18" s="677" t="str">
        <f>C6</f>
        <v>RECONSTRUÇÃO DA 15ª GERENCIA REGIONAL DE EDUCAÇÃO - SEDUC, CORRENTE-PI</v>
      </c>
      <c r="E18" s="72" t="s">
        <v>2352</v>
      </c>
      <c r="F18" s="70">
        <v>1</v>
      </c>
      <c r="G18" s="70">
        <f>Orç_Geral!$H$228</f>
        <v>2679024.2900000005</v>
      </c>
      <c r="H18" s="71">
        <f>ROUND((F18*G18),2)</f>
        <v>2679024.29</v>
      </c>
      <c r="I18" s="329" t="s">
        <v>2948</v>
      </c>
      <c r="K18" s="307"/>
      <c r="L18" s="67"/>
      <c r="M18" s="67"/>
      <c r="N18" s="67"/>
      <c r="O18" s="67"/>
      <c r="P18" s="67"/>
      <c r="Q18" s="67"/>
      <c r="R18" s="67"/>
      <c r="S18" s="67"/>
      <c r="T18" s="67"/>
      <c r="U18" s="67"/>
      <c r="V18" s="67"/>
    </row>
    <row r="19" spans="3:22" s="50" customFormat="1" x14ac:dyDescent="0.2">
      <c r="C19" s="64"/>
      <c r="D19" s="64"/>
      <c r="E19" s="64"/>
      <c r="F19" s="64"/>
      <c r="G19" s="64"/>
      <c r="H19" s="8"/>
      <c r="I19" s="8"/>
      <c r="J19" s="61"/>
      <c r="K19" s="61"/>
      <c r="L19" s="69"/>
      <c r="M19" s="69"/>
      <c r="N19" s="69"/>
      <c r="O19" s="69"/>
      <c r="P19" s="69"/>
      <c r="Q19" s="69"/>
      <c r="R19" s="69"/>
      <c r="S19" s="69"/>
      <c r="T19" s="69"/>
      <c r="U19" s="69"/>
      <c r="V19" s="69"/>
    </row>
    <row r="20" spans="3:22" ht="17.25" customHeight="1" x14ac:dyDescent="0.2">
      <c r="C20" s="1223" t="s">
        <v>3014</v>
      </c>
      <c r="D20" s="1224"/>
      <c r="E20" s="1224"/>
      <c r="F20" s="1224"/>
      <c r="G20" s="1225"/>
      <c r="H20" s="549">
        <f>SUM(H16:H19)</f>
        <v>2679024.29</v>
      </c>
      <c r="I20" s="549"/>
      <c r="J20" s="62"/>
      <c r="K20" s="63"/>
      <c r="L20" s="372">
        <f>700000-H20</f>
        <v>-1979024.29</v>
      </c>
      <c r="M20" s="67"/>
      <c r="N20" s="67"/>
      <c r="O20" s="67"/>
      <c r="P20" s="67"/>
      <c r="Q20" s="67"/>
      <c r="R20" s="67"/>
      <c r="S20" s="67"/>
      <c r="T20" s="67"/>
      <c r="U20" s="67"/>
      <c r="V20" s="67"/>
    </row>
    <row r="21" spans="3:22" ht="33" customHeight="1" x14ac:dyDescent="0.2">
      <c r="C21" s="52"/>
      <c r="D21" s="46"/>
      <c r="E21" s="44"/>
      <c r="F21" s="44"/>
      <c r="G21" s="44"/>
      <c r="H21" s="53"/>
      <c r="I21" s="53"/>
      <c r="L21" s="67">
        <f>H20*0.04</f>
        <v>107160.9716</v>
      </c>
      <c r="M21" s="67"/>
      <c r="N21" s="67"/>
      <c r="O21" s="67"/>
      <c r="P21" s="67"/>
      <c r="Q21" s="67"/>
      <c r="R21" s="67"/>
      <c r="S21" s="67"/>
      <c r="T21" s="67"/>
      <c r="U21" s="67"/>
      <c r="V21" s="67"/>
    </row>
    <row r="22" spans="3:22" ht="25.5" customHeight="1" x14ac:dyDescent="0.2">
      <c r="C22" s="778"/>
      <c r="D22" s="778"/>
      <c r="E22" s="778"/>
      <c r="F22" s="778"/>
      <c r="G22" s="778"/>
      <c r="H22" s="527"/>
      <c r="I22" s="778"/>
      <c r="K22" s="314"/>
      <c r="L22" s="67"/>
      <c r="M22" s="48"/>
      <c r="N22" s="48"/>
      <c r="O22" s="48"/>
      <c r="P22" s="48"/>
      <c r="Q22" s="48"/>
      <c r="R22" s="48"/>
      <c r="S22" s="67"/>
      <c r="T22" s="67"/>
      <c r="U22" s="67"/>
      <c r="V22" s="67"/>
    </row>
    <row r="23" spans="3:22" ht="15.75" x14ac:dyDescent="0.2">
      <c r="C23" s="41"/>
      <c r="D23" s="43"/>
      <c r="E23" s="43"/>
      <c r="F23" s="43"/>
      <c r="G23" s="43"/>
      <c r="H23" s="42"/>
      <c r="I23" s="42"/>
      <c r="J23" s="57"/>
      <c r="K23" s="308"/>
      <c r="L23" s="67" t="s">
        <v>24815</v>
      </c>
      <c r="M23" s="67"/>
      <c r="N23" s="67"/>
      <c r="O23" s="67"/>
      <c r="P23" s="67"/>
      <c r="Q23" s="67"/>
      <c r="R23" s="67"/>
      <c r="S23" s="67"/>
      <c r="T23" s="67"/>
      <c r="U23" s="67"/>
      <c r="V23" s="67"/>
    </row>
    <row r="24" spans="3:22" ht="18" x14ac:dyDescent="0.2">
      <c r="C24" s="1227" t="s">
        <v>24737</v>
      </c>
      <c r="D24" s="1227"/>
      <c r="E24" s="1227"/>
      <c r="F24" s="1227"/>
      <c r="G24" s="1227"/>
      <c r="H24" s="1227"/>
      <c r="I24" s="1227"/>
      <c r="J24" s="58"/>
      <c r="K24" s="75"/>
      <c r="L24" s="67" t="s">
        <v>20328</v>
      </c>
      <c r="M24" s="67"/>
      <c r="N24" s="67"/>
      <c r="O24" s="67"/>
      <c r="P24" s="67"/>
      <c r="Q24" s="67"/>
      <c r="R24" s="67"/>
      <c r="S24" s="67"/>
      <c r="T24" s="67"/>
      <c r="U24" s="67"/>
      <c r="V24" s="67"/>
    </row>
    <row r="25" spans="3:22" ht="32.25" customHeight="1" x14ac:dyDescent="0.2">
      <c r="C25" s="1227" t="s">
        <v>24738</v>
      </c>
      <c r="D25" s="1227"/>
      <c r="E25" s="1227"/>
      <c r="F25" s="1227"/>
      <c r="G25" s="1227"/>
      <c r="H25" s="1227"/>
      <c r="I25" s="1227"/>
      <c r="J25" s="58"/>
      <c r="K25" s="75"/>
      <c r="L25" s="67"/>
      <c r="M25" s="67"/>
      <c r="N25" s="67"/>
      <c r="O25" s="67"/>
      <c r="P25" s="67"/>
      <c r="Q25" s="67"/>
      <c r="R25" s="67"/>
      <c r="S25" s="67"/>
      <c r="T25" s="67"/>
      <c r="U25" s="67"/>
      <c r="V25" s="67"/>
    </row>
    <row r="26" spans="3:22" x14ac:dyDescent="0.2">
      <c r="C26" s="44"/>
      <c r="D26" s="44"/>
      <c r="E26" s="44"/>
      <c r="F26" s="44"/>
      <c r="G26" s="44"/>
      <c r="H26" s="44"/>
      <c r="I26" s="44"/>
      <c r="J26" s="58"/>
      <c r="K26" s="75"/>
      <c r="L26" s="67"/>
      <c r="M26" s="67"/>
      <c r="N26" s="67"/>
      <c r="O26" s="67"/>
      <c r="P26" s="67"/>
      <c r="Q26" s="67"/>
      <c r="R26" s="67"/>
      <c r="S26" s="67"/>
      <c r="T26" s="67"/>
      <c r="U26" s="67"/>
      <c r="V26" s="67"/>
    </row>
    <row r="27" spans="3:22" x14ac:dyDescent="0.2">
      <c r="D27" s="44"/>
      <c r="E27" s="44"/>
      <c r="F27" s="44"/>
      <c r="J27" s="59"/>
      <c r="K27" s="309"/>
      <c r="L27" s="67" t="s">
        <v>2495</v>
      </c>
      <c r="M27" s="67" t="s">
        <v>24770</v>
      </c>
      <c r="N27" s="67"/>
      <c r="O27" s="67"/>
      <c r="P27" s="67"/>
      <c r="Q27" s="67"/>
      <c r="R27" s="67"/>
      <c r="S27" s="67"/>
      <c r="T27" s="67"/>
      <c r="U27" s="67"/>
      <c r="V27" s="67"/>
    </row>
    <row r="28" spans="3:22" ht="15.75" x14ac:dyDescent="0.2">
      <c r="C28" s="66" t="str">
        <f>"OBJETO: "&amp;L23&amp;""</f>
        <v>OBJETO: RECONSTRUÇÃO DA 6ª GERENCIA REGIONAL DE EDUCAÇÃO - SEDUC</v>
      </c>
      <c r="D28" s="65"/>
      <c r="E28" s="65"/>
      <c r="F28" s="65"/>
      <c r="I28" s="66" t="s">
        <v>2869</v>
      </c>
      <c r="J28" s="58"/>
      <c r="K28" s="75"/>
      <c r="L28" s="67" t="s">
        <v>3032</v>
      </c>
      <c r="M28" s="67" t="s">
        <v>24197</v>
      </c>
      <c r="N28" s="67"/>
      <c r="O28" s="67"/>
      <c r="P28" s="67"/>
      <c r="Q28" s="67"/>
      <c r="R28" s="67"/>
      <c r="S28" s="67"/>
      <c r="T28" s="67"/>
      <c r="U28" s="67"/>
      <c r="V28" s="67"/>
    </row>
    <row r="29" spans="3:22" x14ac:dyDescent="0.2">
      <c r="C29" s="66" t="s">
        <v>24625</v>
      </c>
      <c r="D29" s="44"/>
      <c r="E29" s="44"/>
      <c r="F29" s="44"/>
      <c r="I29" s="45" t="str">
        <f>""&amp;L27&amp;": "&amp;M27&amp;""</f>
        <v>SINAPI: MAR./2021</v>
      </c>
      <c r="J29" s="58"/>
      <c r="K29" s="75"/>
      <c r="L29" s="67" t="s">
        <v>3033</v>
      </c>
      <c r="M29" s="67" t="s">
        <v>24618</v>
      </c>
      <c r="N29" s="67"/>
      <c r="O29" s="67"/>
      <c r="P29" s="67"/>
      <c r="Q29" s="67"/>
      <c r="R29" s="67"/>
      <c r="S29" s="67"/>
      <c r="T29" s="67"/>
      <c r="U29" s="67"/>
      <c r="V29" s="67"/>
    </row>
    <row r="30" spans="3:22" ht="11.25" customHeight="1" x14ac:dyDescent="0.2">
      <c r="D30" s="44"/>
      <c r="E30" s="44"/>
      <c r="F30" s="44"/>
      <c r="I30" s="45" t="str">
        <f>""&amp;L28&amp;": "&amp;M28&amp;""</f>
        <v>ORSE: JAN./2021</v>
      </c>
      <c r="J30" s="58"/>
      <c r="K30" s="56"/>
      <c r="L30" s="67" t="s">
        <v>2927</v>
      </c>
      <c r="M30" s="67">
        <f>'BDI SERV SD'!H29/100</f>
        <v>0.23899999999999999</v>
      </c>
      <c r="N30" s="67"/>
      <c r="O30" s="67"/>
      <c r="P30" s="67"/>
      <c r="Q30" s="67"/>
      <c r="R30" s="67"/>
      <c r="S30" s="67"/>
      <c r="T30" s="67"/>
      <c r="U30" s="67"/>
      <c r="V30" s="67"/>
    </row>
    <row r="31" spans="3:22" ht="11.25" customHeight="1" x14ac:dyDescent="0.2">
      <c r="D31" s="44"/>
      <c r="E31" s="44"/>
      <c r="F31" s="44"/>
      <c r="I31" s="45" t="s">
        <v>24972</v>
      </c>
      <c r="J31" s="58"/>
      <c r="K31" s="310"/>
      <c r="L31" s="67" t="s">
        <v>2870</v>
      </c>
      <c r="M31" s="521">
        <f>'LSO SD'!E50</f>
        <v>1.1214999999999999</v>
      </c>
      <c r="N31" s="67"/>
      <c r="O31" s="67"/>
      <c r="P31" s="67"/>
      <c r="Q31" s="67"/>
      <c r="R31" s="67"/>
      <c r="S31" s="67"/>
      <c r="T31" s="67"/>
      <c r="U31" s="67"/>
      <c r="V31" s="67"/>
    </row>
    <row r="32" spans="3:22" ht="11.25" customHeight="1" x14ac:dyDescent="0.2">
      <c r="C32" s="12"/>
      <c r="D32" s="44"/>
      <c r="E32" s="44"/>
      <c r="F32" s="44"/>
      <c r="I32" s="45" t="str">
        <f>""&amp;L30&amp;": "&amp;FIXED(M30*100)&amp;"% ; "&amp;L31&amp;": "&amp;FIXED(100*M31)&amp;" %"</f>
        <v>BDI: 23,90% ; LSO: 112,15 %</v>
      </c>
      <c r="J32" s="40"/>
      <c r="K32" s="311"/>
      <c r="L32" s="67" t="s">
        <v>24198</v>
      </c>
      <c r="M32" s="67" t="s">
        <v>24200</v>
      </c>
      <c r="N32" s="67"/>
      <c r="O32" s="67"/>
      <c r="P32" s="67"/>
      <c r="Q32" s="67"/>
      <c r="R32" s="67"/>
      <c r="S32" s="67"/>
      <c r="T32" s="67"/>
      <c r="U32" s="67"/>
      <c r="V32" s="67"/>
    </row>
    <row r="33" spans="3:22" ht="11.25" customHeight="1" x14ac:dyDescent="0.2">
      <c r="C33" s="12"/>
      <c r="D33" s="44"/>
      <c r="E33" s="44"/>
      <c r="F33" s="44"/>
      <c r="G33" s="46"/>
      <c r="J33" s="40"/>
      <c r="K33" s="312"/>
      <c r="L33" s="67" t="s">
        <v>24199</v>
      </c>
      <c r="M33" s="67" t="s">
        <v>24201</v>
      </c>
      <c r="N33" s="67"/>
      <c r="O33" s="67"/>
      <c r="P33" s="67"/>
      <c r="Q33" s="67"/>
      <c r="R33" s="67"/>
      <c r="S33" s="67"/>
      <c r="T33" s="67"/>
      <c r="U33" s="67"/>
      <c r="V33" s="67"/>
    </row>
    <row r="34" spans="3:22" x14ac:dyDescent="0.2">
      <c r="D34" s="54"/>
      <c r="F34" s="51"/>
      <c r="G34" s="51"/>
      <c r="H34" s="51"/>
      <c r="I34" s="51"/>
      <c r="J34" s="63"/>
      <c r="K34" s="63"/>
      <c r="L34" s="48"/>
      <c r="M34" s="48"/>
      <c r="N34" s="48"/>
      <c r="O34" s="48"/>
      <c r="P34" s="48"/>
      <c r="Q34" s="48"/>
      <c r="R34" s="48"/>
      <c r="S34" s="67"/>
      <c r="T34" s="67"/>
      <c r="U34" s="67"/>
      <c r="V34" s="67"/>
    </row>
    <row r="35" spans="3:22" x14ac:dyDescent="0.2">
      <c r="H35" s="527"/>
    </row>
    <row r="36" spans="3:22" x14ac:dyDescent="0.2">
      <c r="H36" s="549">
        <v>2214967.2599999998</v>
      </c>
    </row>
    <row r="47" spans="3:22" x14ac:dyDescent="0.2">
      <c r="D47" s="55"/>
    </row>
    <row r="48" spans="3:22" x14ac:dyDescent="0.2">
      <c r="D48" s="55"/>
    </row>
  </sheetData>
  <mergeCells count="5">
    <mergeCell ref="B2:C5"/>
    <mergeCell ref="C20:G20"/>
    <mergeCell ref="C12:I12"/>
    <mergeCell ref="C24:I24"/>
    <mergeCell ref="C25:I25"/>
  </mergeCells>
  <phoneticPr fontId="29" type="noConversion"/>
  <printOptions horizontalCentered="1"/>
  <pageMargins left="0.78740157480314965" right="0.39370078740157483" top="0.39370078740157483" bottom="0.98425196850393704" header="0" footer="0.19685039370078741"/>
  <pageSetup paperSize="9" scale="64" orientation="portrait" r:id="rId1"/>
  <headerFooter>
    <oddFooter>&amp;R&amp;G</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V223"/>
  <sheetViews>
    <sheetView view="pageBreakPreview" zoomScale="70" zoomScaleNormal="75" zoomScaleSheetLayoutView="70" workbookViewId="0">
      <selection activeCell="C15" sqref="C15"/>
    </sheetView>
  </sheetViews>
  <sheetFormatPr defaultRowHeight="12.75" x14ac:dyDescent="0.2"/>
  <cols>
    <col min="1" max="1" width="1.5703125" style="79" customWidth="1"/>
    <col min="2" max="2" width="18.42578125" style="108" customWidth="1"/>
    <col min="3" max="3" width="65.28515625" style="108" customWidth="1"/>
    <col min="4" max="4" width="7.140625" style="79" bestFit="1" customWidth="1"/>
    <col min="5" max="5" width="10.28515625" style="79" bestFit="1" customWidth="1"/>
    <col min="6" max="6" width="10.5703125" style="79" customWidth="1"/>
    <col min="7" max="7" width="12.5703125" style="79" customWidth="1"/>
    <col min="8" max="8" width="16.5703125" style="79" customWidth="1"/>
    <col min="9" max="9" width="0.85546875" style="79" customWidth="1"/>
    <col min="10" max="10" width="6.28515625" style="79" customWidth="1"/>
    <col min="11" max="11" width="12.140625" style="79" customWidth="1"/>
    <col min="12" max="12" width="10.28515625" style="79" customWidth="1"/>
    <col min="13" max="13" width="27.42578125" style="79" bestFit="1" customWidth="1"/>
    <col min="14" max="14" width="15.42578125" style="79" bestFit="1" customWidth="1"/>
    <col min="15" max="15" width="17.5703125" style="79" bestFit="1" customWidth="1"/>
    <col min="16" max="16384" width="9.140625" style="79"/>
  </cols>
  <sheetData>
    <row r="1" spans="2:22" ht="18.75" customHeight="1" x14ac:dyDescent="0.2">
      <c r="B1" s="137"/>
      <c r="C1" s="73"/>
      <c r="D1" s="73"/>
      <c r="E1" s="73"/>
      <c r="F1" s="73"/>
      <c r="G1" s="73"/>
      <c r="H1" s="74"/>
      <c r="I1" s="74"/>
      <c r="J1" s="74"/>
      <c r="K1" s="74"/>
      <c r="L1" s="75"/>
      <c r="M1" s="76"/>
      <c r="N1" s="75"/>
      <c r="O1" s="75"/>
      <c r="P1" s="77"/>
      <c r="Q1" s="77"/>
      <c r="R1" s="78"/>
      <c r="S1" s="78"/>
      <c r="T1" s="78"/>
      <c r="U1" s="78"/>
    </row>
    <row r="2" spans="2:22" ht="23.25" customHeight="1" x14ac:dyDescent="0.2">
      <c r="B2" s="1002"/>
      <c r="C2" s="1003" t="str">
        <f>Resumo!$D$2</f>
        <v>PLANILHA ORÇAMENTÁRIA</v>
      </c>
      <c r="D2" s="979"/>
      <c r="E2" s="1004"/>
      <c r="F2" s="1005"/>
      <c r="G2" s="1006"/>
      <c r="H2" s="962"/>
      <c r="I2" s="61"/>
      <c r="L2" s="74"/>
      <c r="M2" s="75"/>
      <c r="N2" s="76"/>
      <c r="O2" s="75"/>
      <c r="P2" s="75"/>
      <c r="Q2" s="77"/>
      <c r="R2" s="77"/>
      <c r="S2" s="78"/>
      <c r="T2" s="78"/>
      <c r="U2" s="78"/>
      <c r="V2" s="78"/>
    </row>
    <row r="3" spans="2:22" ht="23.25" customHeight="1" x14ac:dyDescent="0.2">
      <c r="B3" s="1007"/>
      <c r="C3" s="1003" t="str">
        <f>Resumo!$D$3</f>
        <v>GOVERNO DO ESTADO DO PIAUÍ</v>
      </c>
      <c r="D3" s="979"/>
      <c r="E3" s="1004"/>
      <c r="F3" s="1005"/>
      <c r="G3" s="1008"/>
      <c r="H3" s="964"/>
      <c r="I3" s="61"/>
      <c r="L3" s="74"/>
      <c r="M3" s="75"/>
      <c r="N3" s="76"/>
      <c r="O3" s="75"/>
      <c r="P3" s="75"/>
      <c r="Q3" s="77"/>
      <c r="R3" s="77"/>
      <c r="S3" s="78"/>
      <c r="T3" s="78"/>
      <c r="U3" s="78"/>
      <c r="V3" s="78"/>
    </row>
    <row r="4" spans="2:22" ht="23.25" customHeight="1" x14ac:dyDescent="0.2">
      <c r="B4" s="1007"/>
      <c r="C4" s="1003" t="str">
        <f>Resumo!$D$4</f>
        <v>SECRETARIA DE ESTADO DA EDUCAÇÃO - SEDUC</v>
      </c>
      <c r="D4" s="979"/>
      <c r="E4" s="1004"/>
      <c r="F4" s="1005"/>
      <c r="G4" s="1008"/>
      <c r="H4" s="964"/>
      <c r="I4" s="61"/>
      <c r="L4" s="74"/>
      <c r="M4" s="75"/>
      <c r="N4" s="76"/>
      <c r="O4" s="75"/>
      <c r="P4" s="75"/>
      <c r="Q4" s="77"/>
      <c r="R4" s="77"/>
      <c r="S4" s="78"/>
      <c r="T4" s="78"/>
      <c r="U4" s="78"/>
      <c r="V4" s="78"/>
    </row>
    <row r="5" spans="2:22" ht="23.25" customHeight="1" x14ac:dyDescent="0.2">
      <c r="B5" s="1009"/>
      <c r="C5" s="1003" t="str">
        <f>Resumo!$D$5</f>
        <v>UNIDADE DE GESTÃO DA REDE FÍSICA - UGERF</v>
      </c>
      <c r="D5" s="979"/>
      <c r="E5" s="1004"/>
      <c r="F5" s="1005"/>
      <c r="G5" s="1010"/>
      <c r="H5" s="966"/>
      <c r="I5" s="61"/>
      <c r="L5" s="74"/>
      <c r="M5" s="75"/>
      <c r="N5" s="76"/>
      <c r="O5" s="75"/>
      <c r="P5" s="75"/>
      <c r="Q5" s="77"/>
      <c r="R5" s="77"/>
      <c r="S5" s="78"/>
      <c r="T5" s="78"/>
      <c r="U5" s="78"/>
      <c r="V5" s="78"/>
    </row>
    <row r="6" spans="2:22" ht="23.25" customHeight="1" x14ac:dyDescent="0.2">
      <c r="B6" s="1011" t="s">
        <v>25178</v>
      </c>
      <c r="C6" s="1012" t="str">
        <f>Resumo!$C$6</f>
        <v>RECONSTRUÇÃO DA 15ª GERENCIA REGIONAL DE EDUCAÇÃO - SEDUC, CORRENTE-PI</v>
      </c>
      <c r="D6" s="61"/>
      <c r="E6" s="61"/>
      <c r="F6" s="61"/>
      <c r="G6" s="1013" t="s">
        <v>25192</v>
      </c>
      <c r="H6" s="970">
        <f>Resumo!$J$6</f>
        <v>0.70870000000000011</v>
      </c>
      <c r="I6" s="980"/>
      <c r="L6" s="74"/>
      <c r="M6" s="75"/>
      <c r="N6" s="76"/>
      <c r="O6" s="75"/>
      <c r="P6" s="75"/>
      <c r="Q6" s="77"/>
      <c r="R6" s="77"/>
      <c r="S6" s="78"/>
      <c r="T6" s="78"/>
      <c r="U6" s="78"/>
      <c r="V6" s="78"/>
    </row>
    <row r="7" spans="2:22" ht="23.25" customHeight="1" x14ac:dyDescent="0.2">
      <c r="B7" s="1014" t="s">
        <v>25181</v>
      </c>
      <c r="C7" s="1015" t="str">
        <f>Resumo!$C$7</f>
        <v>09/2021</v>
      </c>
      <c r="D7" s="1003" t="str">
        <f>Resumo!$D$7</f>
        <v>SINAPI 07/2021, ORSE 07/2021, SEINFRA-CE 027.1</v>
      </c>
      <c r="E7" s="1004"/>
      <c r="F7" s="1004"/>
      <c r="G7" s="1013" t="s">
        <v>25193</v>
      </c>
      <c r="H7" s="970">
        <f>Resumo!$J$7</f>
        <v>1.1214999999999999</v>
      </c>
      <c r="I7" s="980"/>
      <c r="L7" s="74"/>
      <c r="M7" s="75"/>
      <c r="N7" s="76"/>
      <c r="O7" s="75"/>
      <c r="P7" s="75"/>
      <c r="Q7" s="77"/>
      <c r="R7" s="77"/>
      <c r="S7" s="78"/>
      <c r="T7" s="78"/>
      <c r="U7" s="78"/>
      <c r="V7" s="78"/>
    </row>
    <row r="8" spans="2:22" ht="23.25" customHeight="1" x14ac:dyDescent="0.2">
      <c r="B8" s="1016" t="s">
        <v>25184</v>
      </c>
      <c r="C8" s="1003" t="str">
        <f>Resumo!$C$8</f>
        <v>R. Filemon Nogueira, 1640, Corrente - PI</v>
      </c>
      <c r="D8" s="1017"/>
      <c r="E8" s="1017"/>
      <c r="F8" s="1017"/>
      <c r="G8" s="1013" t="s">
        <v>25186</v>
      </c>
      <c r="H8" s="970">
        <f>Resumo!$J$8</f>
        <v>0.14000000000000001</v>
      </c>
      <c r="I8" s="980"/>
      <c r="L8" s="74"/>
      <c r="M8" s="75"/>
      <c r="N8" s="76"/>
      <c r="O8" s="75"/>
      <c r="P8" s="75"/>
      <c r="Q8" s="77"/>
      <c r="R8" s="77"/>
      <c r="S8" s="78"/>
      <c r="T8" s="78"/>
      <c r="U8" s="78"/>
      <c r="V8" s="78"/>
    </row>
    <row r="9" spans="2:22" ht="23.25" customHeight="1" x14ac:dyDescent="0.2">
      <c r="B9" s="1014" t="s">
        <v>25187</v>
      </c>
      <c r="C9" s="1003" t="str">
        <f>Resumo!$C$9</f>
        <v>CORRENTE-PI</v>
      </c>
      <c r="D9" s="1018" t="s">
        <v>25189</v>
      </c>
      <c r="E9" s="1019" t="str">
        <f>Resumo!$H$9</f>
        <v>NÃO DESONERADO</v>
      </c>
      <c r="F9" s="1004"/>
      <c r="G9" s="1013" t="s">
        <v>25194</v>
      </c>
      <c r="H9" s="970">
        <f>Resumo!$J$9</f>
        <v>0.23899999999999999</v>
      </c>
      <c r="I9" s="980"/>
      <c r="L9" s="81"/>
      <c r="M9" s="75"/>
      <c r="N9" s="76"/>
      <c r="O9" s="75"/>
      <c r="P9" s="82"/>
      <c r="Q9" s="77"/>
      <c r="R9" s="75"/>
      <c r="S9" s="78"/>
      <c r="T9" s="78"/>
      <c r="U9" s="78"/>
      <c r="V9" s="78"/>
    </row>
    <row r="10" spans="2:22" s="13" customFormat="1" ht="11.25" customHeight="1" x14ac:dyDescent="0.2">
      <c r="B10" s="10"/>
      <c r="C10" s="10"/>
      <c r="D10" s="10"/>
      <c r="E10" s="10"/>
      <c r="F10" s="10"/>
      <c r="G10" s="10"/>
      <c r="H10" s="10"/>
      <c r="I10" s="10"/>
      <c r="J10" s="10"/>
      <c r="K10" s="10"/>
      <c r="L10" s="11"/>
      <c r="M10" s="90"/>
      <c r="N10" s="90"/>
    </row>
    <row r="11" spans="2:22" ht="18" x14ac:dyDescent="0.2">
      <c r="B11" s="1264" t="s">
        <v>24823</v>
      </c>
      <c r="C11" s="1264"/>
      <c r="D11" s="1264"/>
      <c r="E11" s="1264"/>
      <c r="F11" s="1264"/>
      <c r="G11" s="1264"/>
      <c r="H11" s="1264"/>
      <c r="I11" s="121"/>
      <c r="J11" s="121"/>
      <c r="K11" s="121"/>
      <c r="L11" s="11"/>
      <c r="M11" s="91"/>
      <c r="N11" s="90"/>
    </row>
    <row r="12" spans="2:22" s="13" customFormat="1" ht="12.75" customHeight="1" x14ac:dyDescent="0.2">
      <c r="L12" s="11"/>
      <c r="M12" s="91"/>
      <c r="N12" s="90"/>
    </row>
    <row r="13" spans="2:22" ht="24" customHeight="1" x14ac:dyDescent="0.2">
      <c r="B13" s="714" t="s">
        <v>2788</v>
      </c>
      <c r="C13" s="714" t="s">
        <v>2789</v>
      </c>
      <c r="D13" s="714" t="s">
        <v>2790</v>
      </c>
      <c r="E13" s="714" t="s">
        <v>2791</v>
      </c>
      <c r="F13" s="1231" t="s">
        <v>2159</v>
      </c>
      <c r="G13" s="1232"/>
      <c r="H13" s="1233"/>
      <c r="I13" s="122"/>
      <c r="J13" s="122"/>
      <c r="K13" s="122"/>
      <c r="L13" s="11"/>
      <c r="M13" s="132"/>
      <c r="N13" s="90"/>
    </row>
    <row r="14" spans="2:22" s="97" customFormat="1" ht="14.25" customHeight="1" x14ac:dyDescent="0.2">
      <c r="B14" s="92"/>
      <c r="C14" s="93"/>
      <c r="D14" s="94"/>
      <c r="E14" s="94"/>
      <c r="F14" s="799"/>
      <c r="G14" s="800"/>
      <c r="H14" s="801"/>
      <c r="I14" s="123"/>
      <c r="J14" s="123"/>
      <c r="K14" s="123"/>
      <c r="L14" s="11"/>
      <c r="M14" s="91"/>
      <c r="N14" s="90"/>
    </row>
    <row r="15" spans="2:22" ht="24" customHeight="1" x14ac:dyDescent="0.2">
      <c r="B15" s="682" t="str">
        <f>M_Calc.!B16</f>
        <v>1.0</v>
      </c>
      <c r="C15" s="683" t="str">
        <f>M_Calc.!C16</f>
        <v>SERVIÇOS PRELIMINARES</v>
      </c>
      <c r="D15" s="682"/>
      <c r="E15" s="684"/>
      <c r="F15" s="796"/>
      <c r="G15" s="797"/>
      <c r="H15" s="798"/>
      <c r="I15" s="124"/>
      <c r="J15" s="124"/>
      <c r="K15" s="124"/>
    </row>
    <row r="16" spans="2:22" ht="72" customHeight="1" x14ac:dyDescent="0.2">
      <c r="B16" s="103" t="str">
        <f>M_Calc.!B17</f>
        <v>1.1</v>
      </c>
      <c r="C16" s="106" t="str">
        <f>M_Calc.!C17</f>
        <v>Administração local</v>
      </c>
      <c r="D16" s="98" t="s">
        <v>2721</v>
      </c>
      <c r="E16" s="133">
        <f>M_Calc.!P17</f>
        <v>10</v>
      </c>
      <c r="F16" s="1248" t="s">
        <v>24825</v>
      </c>
      <c r="G16" s="1249"/>
      <c r="H16" s="1250"/>
      <c r="I16" s="124"/>
      <c r="J16" s="323"/>
      <c r="K16" s="124"/>
      <c r="L16" s="323"/>
      <c r="M16" s="105"/>
    </row>
    <row r="17" spans="2:14" ht="24" customHeight="1" x14ac:dyDescent="0.2">
      <c r="B17" s="322" t="str">
        <f>M_Calc.!B18</f>
        <v>1.2</v>
      </c>
      <c r="C17" s="106" t="str">
        <f>M_Calc.!C18</f>
        <v>Remoção de telha cerâmica, de forma manual, sem reaproveitamento.</v>
      </c>
      <c r="D17" s="98" t="s">
        <v>2829</v>
      </c>
      <c r="E17" s="133">
        <f>M_Calc.!$P$18</f>
        <v>690</v>
      </c>
      <c r="F17" s="1248" t="s">
        <v>24827</v>
      </c>
      <c r="G17" s="1249"/>
      <c r="H17" s="1250"/>
      <c r="I17" s="124"/>
      <c r="J17" s="323"/>
      <c r="K17" s="124"/>
      <c r="L17" s="323"/>
      <c r="M17"/>
      <c r="N17" s="13"/>
    </row>
    <row r="18" spans="2:14" s="13" customFormat="1" ht="24" customHeight="1" x14ac:dyDescent="0.2">
      <c r="B18" s="322" t="str">
        <f>M_Calc.!B20</f>
        <v>1.3</v>
      </c>
      <c r="C18" s="106" t="str">
        <f>M_Calc.!C20</f>
        <v>Remoção de trama de madeira para cobertura, de forma manual, sem reaproveitamento.</v>
      </c>
      <c r="D18" s="98" t="s">
        <v>2829</v>
      </c>
      <c r="E18" s="133">
        <f>M_Calc.!$P$20</f>
        <v>690</v>
      </c>
      <c r="F18" s="1248" t="s">
        <v>24828</v>
      </c>
      <c r="G18" s="1249"/>
      <c r="H18" s="1250"/>
      <c r="I18" s="124"/>
      <c r="J18" s="323"/>
      <c r="K18" s="124"/>
      <c r="L18" s="323"/>
      <c r="M18"/>
    </row>
    <row r="19" spans="2:14" s="13" customFormat="1" ht="24" customHeight="1" x14ac:dyDescent="0.2">
      <c r="B19" s="103" t="str">
        <f>M_Calc.!B21</f>
        <v>1.4</v>
      </c>
      <c r="C19" s="99" t="str">
        <f>M_Calc.!C21</f>
        <v>Remoção de forro de gesso, de forma manual, sem reaproveitamento.</v>
      </c>
      <c r="D19" s="98" t="s">
        <v>2829</v>
      </c>
      <c r="E19" s="133">
        <f>M_Calc.!$P$21</f>
        <v>563</v>
      </c>
      <c r="F19" s="1248" t="s">
        <v>31575</v>
      </c>
      <c r="G19" s="1249"/>
      <c r="H19" s="1250"/>
      <c r="I19" s="124"/>
      <c r="J19" s="323"/>
      <c r="K19" s="124"/>
      <c r="L19" s="323"/>
      <c r="M19" s="105"/>
    </row>
    <row r="20" spans="2:14" s="13" customFormat="1" ht="24" customHeight="1" x14ac:dyDescent="0.2">
      <c r="B20" s="103" t="str">
        <f>M_Calc.!B40</f>
        <v>1.5</v>
      </c>
      <c r="C20" s="106" t="str">
        <f>M_Calc.!C40</f>
        <v>Remoção de janelas, de forma manual, sem reaproveitamento.</v>
      </c>
      <c r="D20" s="98" t="s">
        <v>2829</v>
      </c>
      <c r="E20" s="133">
        <f>M_Calc.!$P$40</f>
        <v>72.38</v>
      </c>
      <c r="F20" s="1248" t="s">
        <v>24829</v>
      </c>
      <c r="G20" s="1249"/>
      <c r="H20" s="1250"/>
      <c r="I20" s="124"/>
      <c r="J20" s="323"/>
      <c r="K20" s="124"/>
      <c r="L20" s="323"/>
      <c r="M20" s="105"/>
    </row>
    <row r="21" spans="2:14" s="13" customFormat="1" ht="24" customHeight="1" x14ac:dyDescent="0.2">
      <c r="B21" s="103" t="str">
        <f>M_Calc.!B45</f>
        <v>1.6</v>
      </c>
      <c r="C21" s="106" t="str">
        <f>M_Calc.!C45</f>
        <v>Remoção de portas, de forma manual, sem reaproveitamento.</v>
      </c>
      <c r="D21" s="98" t="s">
        <v>2829</v>
      </c>
      <c r="E21" s="133">
        <f>M_Calc.!$P$48</f>
        <v>38.46</v>
      </c>
      <c r="F21" s="1248" t="s">
        <v>24830</v>
      </c>
      <c r="G21" s="1249"/>
      <c r="H21" s="1250"/>
      <c r="I21" s="124"/>
      <c r="J21" s="323"/>
      <c r="K21" s="124"/>
      <c r="L21" s="323"/>
      <c r="M21" s="105"/>
    </row>
    <row r="22" spans="2:14" s="13" customFormat="1" ht="24" customHeight="1" x14ac:dyDescent="0.2">
      <c r="B22" s="103" t="str">
        <f>M_Calc.!B52</f>
        <v>1.7</v>
      </c>
      <c r="C22" s="106" t="str">
        <f>M_Calc.!C52</f>
        <v>Demolição de alvenaria, de forma manual, sem reaproveitamento.</v>
      </c>
      <c r="D22" s="98" t="s">
        <v>2966</v>
      </c>
      <c r="E22" s="133">
        <f>M_Calc.!$P$52</f>
        <v>212.42</v>
      </c>
      <c r="F22" s="1248" t="s">
        <v>24831</v>
      </c>
      <c r="G22" s="1249"/>
      <c r="H22" s="1250"/>
      <c r="I22" s="124"/>
      <c r="J22" s="323"/>
      <c r="K22" s="124"/>
      <c r="L22" s="323"/>
      <c r="M22" s="105"/>
    </row>
    <row r="23" spans="2:14" s="380" customFormat="1" ht="24" hidden="1" customHeight="1" x14ac:dyDescent="0.2">
      <c r="B23" s="450" t="str">
        <f>M_Calc.!B62</f>
        <v>1.8</v>
      </c>
      <c r="C23" s="373" t="str">
        <f>M_Calc.!C62</f>
        <v>Demolição de divisórias</v>
      </c>
      <c r="D23" s="375" t="s">
        <v>2723</v>
      </c>
      <c r="E23" s="376">
        <f>M_Calc.!P66</f>
        <v>0</v>
      </c>
      <c r="F23" s="1265" t="s">
        <v>24832</v>
      </c>
      <c r="G23" s="1266"/>
      <c r="H23" s="1267"/>
      <c r="I23" s="378"/>
      <c r="J23" s="371"/>
      <c r="K23" s="378"/>
      <c r="L23" s="371"/>
      <c r="M23" s="379"/>
    </row>
    <row r="24" spans="2:14" s="13" customFormat="1" ht="24" customHeight="1" x14ac:dyDescent="0.2">
      <c r="B24" s="103" t="str">
        <f>M_Calc.!B67</f>
        <v>1.8</v>
      </c>
      <c r="C24" s="106" t="str">
        <f>M_Calc.!C67</f>
        <v>Remoção de louças, de forma manual, sem reaproveitamento.</v>
      </c>
      <c r="D24" s="98" t="s">
        <v>2361</v>
      </c>
      <c r="E24" s="133">
        <f>M_Calc.!$P$67</f>
        <v>8</v>
      </c>
      <c r="F24" s="1248" t="s">
        <v>24833</v>
      </c>
      <c r="G24" s="1249"/>
      <c r="H24" s="1250"/>
      <c r="I24" s="124"/>
      <c r="J24" s="323"/>
      <c r="K24" s="124"/>
      <c r="L24" s="323"/>
      <c r="M24" s="105"/>
    </row>
    <row r="25" spans="2:14" s="13" customFormat="1" ht="24" hidden="1" customHeight="1" x14ac:dyDescent="0.2">
      <c r="B25" s="103" t="str">
        <f>M_Calc.!B68</f>
        <v>1.10</v>
      </c>
      <c r="C25" s="106" t="str">
        <f>M_Calc.!C68</f>
        <v>Remoção de acessórios, de forma manual, sem reaproveitamento.</v>
      </c>
      <c r="D25" s="98" t="s">
        <v>2361</v>
      </c>
      <c r="E25" s="133">
        <f>M_Calc.!$P$68</f>
        <v>0</v>
      </c>
      <c r="F25" s="1248" t="s">
        <v>24834</v>
      </c>
      <c r="G25" s="1249"/>
      <c r="H25" s="1250"/>
      <c r="I25" s="124"/>
      <c r="J25" s="323"/>
      <c r="K25" s="124"/>
      <c r="L25" s="323"/>
      <c r="M25" s="105"/>
    </row>
    <row r="26" spans="2:14" s="13" customFormat="1" ht="24" hidden="1" customHeight="1" x14ac:dyDescent="0.2">
      <c r="B26" s="103" t="str">
        <f>M_Calc.!B69</f>
        <v>1.11</v>
      </c>
      <c r="C26" s="106" t="str">
        <f>M_Calc.!C69</f>
        <v>Demolição de argamassas, de forma manual, sem reaproveitamento.</v>
      </c>
      <c r="D26" s="98" t="s">
        <v>2829</v>
      </c>
      <c r="E26" s="133">
        <f>M_Calc.!P73</f>
        <v>0</v>
      </c>
      <c r="F26" s="1248" t="s">
        <v>24835</v>
      </c>
      <c r="G26" s="1249"/>
      <c r="H26" s="1250"/>
      <c r="I26" s="124"/>
      <c r="J26" s="323"/>
      <c r="K26" s="124"/>
      <c r="L26" s="323"/>
      <c r="M26" s="105"/>
    </row>
    <row r="27" spans="2:14" s="13" customFormat="1" ht="24" hidden="1" customHeight="1" x14ac:dyDescent="0.2">
      <c r="B27" s="103" t="str">
        <f>M_Calc.!B74</f>
        <v>1.12</v>
      </c>
      <c r="C27" s="106" t="str">
        <f>M_Calc.!C74</f>
        <v>Demolição de revestimento cerâmico, de forma mecanizada com martelete, sem reaproveitamento.</v>
      </c>
      <c r="D27" s="98" t="s">
        <v>2829</v>
      </c>
      <c r="E27" s="133">
        <f>M_Calc.!P74</f>
        <v>0</v>
      </c>
      <c r="F27" s="1248" t="s">
        <v>24836</v>
      </c>
      <c r="G27" s="1249"/>
      <c r="H27" s="1250"/>
      <c r="I27" s="124"/>
      <c r="J27" s="323"/>
      <c r="K27" s="124"/>
      <c r="L27" s="323"/>
      <c r="M27" s="105"/>
    </row>
    <row r="28" spans="2:14" s="13" customFormat="1" ht="24" customHeight="1" x14ac:dyDescent="0.2">
      <c r="B28" s="103" t="str">
        <f>M_Calc.!B75</f>
        <v>1.9</v>
      </c>
      <c r="C28" s="106" t="str">
        <f>M_Calc.!C75</f>
        <v>Retirada de grade de ferro</v>
      </c>
      <c r="D28" s="98" t="s">
        <v>2723</v>
      </c>
      <c r="E28" s="133">
        <v>11.65</v>
      </c>
      <c r="F28" s="1248" t="s">
        <v>24837</v>
      </c>
      <c r="G28" s="1249"/>
      <c r="H28" s="1250"/>
      <c r="I28" s="124"/>
      <c r="J28" s="323"/>
      <c r="K28" s="124"/>
      <c r="L28" s="323"/>
      <c r="M28" s="105"/>
    </row>
    <row r="29" spans="2:14" s="13" customFormat="1" ht="24" customHeight="1" x14ac:dyDescent="0.2">
      <c r="B29" s="103" t="str">
        <f>M_Calc.!B77</f>
        <v>1.10</v>
      </c>
      <c r="C29" s="106" t="str">
        <f>M_Calc.!C77</f>
        <v>Demolição de pilares e vigas em concreto armado, de forma mecanizada com martelete, sem reaproveitamento.</v>
      </c>
      <c r="D29" s="98" t="s">
        <v>2966</v>
      </c>
      <c r="E29" s="133">
        <f>M_Calc.!P77</f>
        <v>124.95</v>
      </c>
      <c r="F29" s="1248" t="s">
        <v>24838</v>
      </c>
      <c r="G29" s="1249"/>
      <c r="H29" s="1250"/>
      <c r="I29" s="124"/>
      <c r="J29" s="323"/>
      <c r="K29" s="124"/>
      <c r="L29" s="323"/>
      <c r="M29" s="105"/>
    </row>
    <row r="30" spans="2:14" s="13" customFormat="1" ht="24" hidden="1" customHeight="1" x14ac:dyDescent="0.2">
      <c r="B30" s="103" t="str">
        <f>M_Calc.!B78</f>
        <v>1.11</v>
      </c>
      <c r="C30" s="106" t="str">
        <f>M_Calc.!C78</f>
        <v>Regularização de superfícies com motoniveladora.</v>
      </c>
      <c r="D30" s="98" t="s">
        <v>2829</v>
      </c>
      <c r="E30" s="133">
        <f>M_Calc.!P78</f>
        <v>0</v>
      </c>
      <c r="F30" s="1248" t="s">
        <v>24839</v>
      </c>
      <c r="G30" s="1249"/>
      <c r="H30" s="1250"/>
      <c r="I30" s="124"/>
      <c r="J30" s="323"/>
      <c r="K30" s="124"/>
      <c r="L30" s="323"/>
      <c r="M30" s="105"/>
    </row>
    <row r="31" spans="2:14" s="13" customFormat="1" ht="96" customHeight="1" x14ac:dyDescent="0.2">
      <c r="B31" s="103" t="str">
        <f>M_Calc.!B79</f>
        <v>1.11</v>
      </c>
      <c r="C31" s="106" t="str">
        <f>M_Calc.!C79</f>
        <v>Elaboração de projeto executivo de instalações hidrossanitárias</v>
      </c>
      <c r="D31" s="98" t="s">
        <v>24804</v>
      </c>
      <c r="E31" s="133">
        <f>M_Calc.!P79</f>
        <v>120</v>
      </c>
      <c r="F31" s="1248" t="s">
        <v>24826</v>
      </c>
      <c r="G31" s="1249"/>
      <c r="H31" s="1250"/>
      <c r="I31" s="124"/>
      <c r="J31" s="780"/>
      <c r="K31" s="124"/>
      <c r="L31" s="323"/>
      <c r="M31" s="105"/>
    </row>
    <row r="32" spans="2:14" s="13" customFormat="1" ht="96" customHeight="1" x14ac:dyDescent="0.2">
      <c r="B32" s="103" t="str">
        <f>M_Calc.!B80</f>
        <v>1.12</v>
      </c>
      <c r="C32" s="106" t="str">
        <f>M_Calc.!C80</f>
        <v>Elaboração de projeto executivo de combate a incêndio e pânico</v>
      </c>
      <c r="D32" s="98" t="s">
        <v>24804</v>
      </c>
      <c r="E32" s="133">
        <f>M_Calc.!P80</f>
        <v>120</v>
      </c>
      <c r="F32" s="1248" t="s">
        <v>24826</v>
      </c>
      <c r="G32" s="1249"/>
      <c r="H32" s="1250"/>
      <c r="I32" s="124"/>
      <c r="J32" s="780"/>
      <c r="K32" s="124"/>
      <c r="L32" s="323"/>
      <c r="M32" s="105"/>
    </row>
    <row r="33" spans="2:13" s="13" customFormat="1" ht="96" customHeight="1" x14ac:dyDescent="0.2">
      <c r="B33" s="103" t="str">
        <f>M_Calc.!B81</f>
        <v>1.13</v>
      </c>
      <c r="C33" s="106" t="str">
        <f>M_Calc.!C81</f>
        <v>Elaboração de projeto executivo de estrutura e fundação</v>
      </c>
      <c r="D33" s="98" t="s">
        <v>24804</v>
      </c>
      <c r="E33" s="133">
        <f>M_Calc.!P81</f>
        <v>200</v>
      </c>
      <c r="F33" s="1248" t="s">
        <v>24826</v>
      </c>
      <c r="G33" s="1249"/>
      <c r="H33" s="1250"/>
      <c r="I33" s="124"/>
      <c r="J33" s="780"/>
      <c r="K33" s="124"/>
      <c r="L33" s="323"/>
      <c r="M33" s="105"/>
    </row>
    <row r="34" spans="2:13" s="13" customFormat="1" ht="96" customHeight="1" x14ac:dyDescent="0.2">
      <c r="B34" s="103" t="str">
        <f>M_Calc.!B82</f>
        <v>1.14</v>
      </c>
      <c r="C34" s="106" t="str">
        <f>M_Calc.!C82</f>
        <v>Elaboração de projeto executivo de spda</v>
      </c>
      <c r="D34" s="98" t="s">
        <v>24804</v>
      </c>
      <c r="E34" s="133">
        <f>M_Calc.!P82</f>
        <v>60</v>
      </c>
      <c r="F34" s="1248" t="s">
        <v>24826</v>
      </c>
      <c r="G34" s="1249"/>
      <c r="H34" s="1250"/>
      <c r="I34" s="124"/>
      <c r="J34" s="780"/>
      <c r="K34" s="124"/>
      <c r="L34" s="323"/>
      <c r="M34" s="105"/>
    </row>
    <row r="35" spans="2:13" s="13" customFormat="1" ht="96" customHeight="1" x14ac:dyDescent="0.2">
      <c r="B35" s="103" t="str">
        <f>M_Calc.!B83</f>
        <v>1.15</v>
      </c>
      <c r="C35" s="106" t="str">
        <f>M_Calc.!C83</f>
        <v>Elaboração de projeto executivo águas pluviais</v>
      </c>
      <c r="D35" s="98" t="s">
        <v>24804</v>
      </c>
      <c r="E35" s="133">
        <f>M_Calc.!P83</f>
        <v>27</v>
      </c>
      <c r="F35" s="1248" t="s">
        <v>24826</v>
      </c>
      <c r="G35" s="1249"/>
      <c r="H35" s="1250"/>
      <c r="I35" s="124"/>
      <c r="J35" s="780"/>
      <c r="K35" s="124"/>
      <c r="L35" s="323"/>
      <c r="M35" s="105"/>
    </row>
    <row r="36" spans="2:13" s="13" customFormat="1" ht="25.5" x14ac:dyDescent="0.2">
      <c r="B36" s="103" t="str">
        <f>M_Calc.!B84</f>
        <v>1.16</v>
      </c>
      <c r="C36" s="106" t="str">
        <f>M_Calc.!C84</f>
        <v>Locacao convencional de obra, utilizando gabarito de tábuas corridas pontaletadas a cada 2,00m -  2 utilizações.</v>
      </c>
      <c r="D36" s="98" t="s">
        <v>2715</v>
      </c>
      <c r="E36" s="133">
        <f>M_Calc.!P89</f>
        <v>217.99</v>
      </c>
      <c r="F36" s="1248" t="s">
        <v>24840</v>
      </c>
      <c r="G36" s="1249"/>
      <c r="H36" s="1250"/>
      <c r="I36" s="124"/>
      <c r="J36" s="780"/>
      <c r="K36" s="124"/>
      <c r="L36" s="323"/>
      <c r="M36" s="105"/>
    </row>
    <row r="37" spans="2:13" s="13" customFormat="1" x14ac:dyDescent="0.2">
      <c r="B37" s="103" t="str">
        <f>Orç_Geral!B36</f>
        <v>1.17</v>
      </c>
      <c r="C37" s="106" t="str">
        <f>Orç_Geral!C36</f>
        <v>Placa de obra</v>
      </c>
      <c r="D37" s="98" t="str">
        <f>Orç_Geral!D36</f>
        <v>m²</v>
      </c>
      <c r="E37" s="133">
        <f>M_Calc.!P90</f>
        <v>4.5</v>
      </c>
      <c r="F37" s="1248" t="s">
        <v>24893</v>
      </c>
      <c r="G37" s="1249"/>
      <c r="H37" s="1250"/>
      <c r="I37" s="124"/>
      <c r="J37" s="780"/>
      <c r="K37" s="124"/>
      <c r="L37" s="323"/>
      <c r="M37" s="105"/>
    </row>
    <row r="38" spans="2:13" s="13" customFormat="1" ht="84" customHeight="1" x14ac:dyDescent="0.2">
      <c r="B38" s="103" t="str">
        <f>Orç_Geral!B37</f>
        <v>1.18</v>
      </c>
      <c r="C38" s="106" t="str">
        <f>Orç_Geral!C37</f>
        <v>Elaboração de relatorio de sondagem</v>
      </c>
      <c r="D38" s="98" t="str">
        <f>Orç_Geral!D37</f>
        <v>UT</v>
      </c>
      <c r="E38" s="133">
        <f>Orç_Geral!E37</f>
        <v>80</v>
      </c>
      <c r="F38" s="1248" t="s">
        <v>24892</v>
      </c>
      <c r="G38" s="1249"/>
      <c r="H38" s="1250"/>
      <c r="I38" s="124"/>
      <c r="J38" s="780"/>
      <c r="K38" s="124"/>
      <c r="L38" s="323"/>
      <c r="M38" s="105"/>
    </row>
    <row r="39" spans="2:13" s="13" customFormat="1" ht="84" customHeight="1" x14ac:dyDescent="0.2">
      <c r="B39" s="103" t="str">
        <f>Orç_Geral!B44</f>
        <v>1.19</v>
      </c>
      <c r="C39" s="106" t="str">
        <f>Orç_Geral!C44</f>
        <v>EXECUÇÃO DE ALMOXARIFADO EM CANTEIRO DE OBRA EM CHAPA DE MADEIRA COMPENSADA, INCLUSO PRATELEIRAS. AF_02/2016</v>
      </c>
      <c r="D39" s="98" t="str">
        <f>Orç_Geral!D44</f>
        <v>m²</v>
      </c>
      <c r="E39" s="133">
        <f>Orç_Geral!E44</f>
        <v>20</v>
      </c>
      <c r="F39" s="1248" t="s">
        <v>31596</v>
      </c>
      <c r="G39" s="1249"/>
      <c r="H39" s="1250"/>
      <c r="I39" s="124"/>
      <c r="J39" s="780"/>
      <c r="K39" s="124"/>
      <c r="L39" s="323"/>
      <c r="M39" s="105"/>
    </row>
    <row r="40" spans="2:13" s="13" customFormat="1" ht="84" customHeight="1" x14ac:dyDescent="0.2">
      <c r="B40" s="103" t="str">
        <f>Orç_Geral!B45</f>
        <v>1.20</v>
      </c>
      <c r="C40" s="106" t="str">
        <f>Orç_Geral!C45</f>
        <v>EXECUÇÃO DE SANITÁRIO E VESTIÁRIO EM CANTEIRO DE OBRA EM CHAPA DE MADEIRA COMPENSADA, NÃO INCLUSO MOBILIÁRIO. AF_02/2016</v>
      </c>
      <c r="D40" s="98" t="str">
        <f>Orç_Geral!D45</f>
        <v>m²</v>
      </c>
      <c r="E40" s="133">
        <f>Orç_Geral!E45</f>
        <v>8</v>
      </c>
      <c r="F40" s="1248" t="s">
        <v>31597</v>
      </c>
      <c r="G40" s="1249"/>
      <c r="H40" s="1250"/>
      <c r="I40" s="124"/>
      <c r="J40" s="780"/>
      <c r="K40" s="124"/>
      <c r="L40" s="323"/>
      <c r="M40" s="105"/>
    </row>
    <row r="41" spans="2:13" ht="24" customHeight="1" x14ac:dyDescent="0.2">
      <c r="B41" s="98"/>
      <c r="C41" s="99"/>
      <c r="D41" s="98"/>
      <c r="E41" s="133"/>
      <c r="F41" s="793"/>
      <c r="G41" s="794"/>
      <c r="H41" s="795"/>
      <c r="I41" s="124"/>
      <c r="J41" s="124"/>
      <c r="K41" s="737"/>
      <c r="L41" s="100"/>
    </row>
    <row r="42" spans="2:13" ht="24" customHeight="1" x14ac:dyDescent="0.2">
      <c r="B42" s="682" t="str">
        <f>M_Calc.!B101</f>
        <v>2.0</v>
      </c>
      <c r="C42" s="689" t="str">
        <f>M_Calc.!C101</f>
        <v>MOVIMENTO DE TERRA</v>
      </c>
      <c r="D42" s="686"/>
      <c r="E42" s="687"/>
      <c r="F42" s="790"/>
      <c r="G42" s="791"/>
      <c r="H42" s="792"/>
      <c r="I42" s="124"/>
      <c r="J42" s="124"/>
      <c r="K42" s="124"/>
    </row>
    <row r="43" spans="2:13" ht="24" customHeight="1" x14ac:dyDescent="0.2">
      <c r="B43" s="103" t="str">
        <f>M_Calc.!B102</f>
        <v>2.1</v>
      </c>
      <c r="C43" s="106" t="str">
        <f>M_Calc.!C102</f>
        <v xml:space="preserve">Escavação manual de vala p/ fundação corrida </v>
      </c>
      <c r="D43" s="98" t="s">
        <v>2966</v>
      </c>
      <c r="E43" s="133">
        <f>M_Calc.!P130</f>
        <v>141.79</v>
      </c>
      <c r="F43" s="1248" t="s">
        <v>24841</v>
      </c>
      <c r="G43" s="1249"/>
      <c r="H43" s="1250"/>
      <c r="I43" s="124"/>
      <c r="J43" s="323"/>
      <c r="K43" s="124"/>
      <c r="L43" s="323"/>
      <c r="M43" s="105"/>
    </row>
    <row r="44" spans="2:13" ht="48.75" customHeight="1" x14ac:dyDescent="0.2">
      <c r="B44" s="103" t="str">
        <f>M_Calc.!B143</f>
        <v>2.2</v>
      </c>
      <c r="C44" s="106" t="str">
        <f>M_Calc.!C143</f>
        <v>Escavação manual de valas p/ blocos concreto ciclópico (1,20X1,20X1,00)M</v>
      </c>
      <c r="D44" s="98" t="s">
        <v>2966</v>
      </c>
      <c r="E44" s="133">
        <f>M_Calc.!P146</f>
        <v>97.920000000000016</v>
      </c>
      <c r="F44" s="1248" t="s">
        <v>24842</v>
      </c>
      <c r="G44" s="1249"/>
      <c r="H44" s="1250"/>
      <c r="I44" s="124"/>
      <c r="J44" s="323"/>
      <c r="K44" s="124"/>
      <c r="L44" s="323"/>
      <c r="M44" s="105"/>
    </row>
    <row r="45" spans="2:13" ht="48.75" customHeight="1" x14ac:dyDescent="0.2">
      <c r="B45" s="103" t="str">
        <f>M_Calc.!B152</f>
        <v>2.3</v>
      </c>
      <c r="C45" s="106" t="str">
        <f>M_Calc.!C152</f>
        <v>Escavação manual de valas p/ blocos concreto ciclópico (0,4X0,4X0,6)M</v>
      </c>
      <c r="D45" s="98" t="str">
        <f>M_Calc.!F154</f>
        <v>m³</v>
      </c>
      <c r="E45" s="133">
        <f>M_Calc.!P152</f>
        <v>5.2</v>
      </c>
      <c r="F45" s="1248" t="s">
        <v>24842</v>
      </c>
      <c r="G45" s="1249"/>
      <c r="H45" s="1250"/>
      <c r="I45" s="124"/>
      <c r="J45" s="323"/>
      <c r="K45" s="124"/>
      <c r="L45" s="323"/>
      <c r="M45" s="105"/>
    </row>
    <row r="46" spans="2:13" ht="47.25" customHeight="1" x14ac:dyDescent="0.2">
      <c r="B46" s="103" t="str">
        <f>M_Calc.!B156</f>
        <v>2.4</v>
      </c>
      <c r="C46" s="106" t="str">
        <f>M_Calc.!C156</f>
        <v xml:space="preserve">Preparo de fundo de vala com largura menor que 1,5 m, </v>
      </c>
      <c r="D46" s="98" t="s">
        <v>2829</v>
      </c>
      <c r="E46" s="133">
        <f>M_Calc.!P160</f>
        <v>192.91999999999996</v>
      </c>
      <c r="F46" s="1248" t="s">
        <v>24843</v>
      </c>
      <c r="G46" s="1249"/>
      <c r="H46" s="1250"/>
      <c r="I46" s="124"/>
      <c r="J46" s="323"/>
      <c r="K46" s="124"/>
      <c r="L46" s="323"/>
      <c r="M46" s="105"/>
    </row>
    <row r="47" spans="2:13" ht="24" customHeight="1" x14ac:dyDescent="0.2">
      <c r="B47" s="103" t="str">
        <f>M_Calc.!B167</f>
        <v>2.5</v>
      </c>
      <c r="C47" s="106" t="str">
        <f>M_Calc.!C167</f>
        <v>Reaterro manual com compactação mecanizada.</v>
      </c>
      <c r="D47" s="98" t="s">
        <v>2966</v>
      </c>
      <c r="E47" s="133">
        <f>M_Calc.!P168</f>
        <v>98.79</v>
      </c>
      <c r="F47" s="1248" t="s">
        <v>24844</v>
      </c>
      <c r="G47" s="1249"/>
      <c r="H47" s="1250"/>
      <c r="I47" s="124"/>
      <c r="J47" s="323"/>
      <c r="K47" s="124"/>
      <c r="L47" s="323"/>
      <c r="M47" s="105"/>
    </row>
    <row r="48" spans="2:13" ht="24" customHeight="1" x14ac:dyDescent="0.2">
      <c r="B48" s="103" t="str">
        <f>M_Calc.!B169</f>
        <v>2.6</v>
      </c>
      <c r="C48" s="139" t="str">
        <f>M_Calc.!C169</f>
        <v xml:space="preserve">Aterro apiloado com empréstimo </v>
      </c>
      <c r="D48" s="98" t="s">
        <v>2966</v>
      </c>
      <c r="E48" s="133">
        <f>M_Calc.!P174</f>
        <v>552.66000000000008</v>
      </c>
      <c r="F48" s="1248" t="s">
        <v>24845</v>
      </c>
      <c r="G48" s="1249"/>
      <c r="H48" s="1250"/>
      <c r="I48" s="124"/>
      <c r="J48" s="323"/>
      <c r="K48" s="124"/>
      <c r="L48" s="323"/>
      <c r="M48" s="105"/>
    </row>
    <row r="49" spans="2:13" ht="24" customHeight="1" x14ac:dyDescent="0.2">
      <c r="B49" s="98"/>
      <c r="C49" s="99"/>
      <c r="D49" s="98"/>
      <c r="E49" s="133"/>
      <c r="F49" s="793"/>
      <c r="G49" s="794"/>
      <c r="H49" s="795"/>
      <c r="I49" s="124"/>
      <c r="J49" s="124"/>
      <c r="K49" s="737"/>
      <c r="L49" s="100"/>
    </row>
    <row r="50" spans="2:13" ht="24" customHeight="1" x14ac:dyDescent="0.2">
      <c r="B50" s="678" t="str">
        <f>M_Calc.!B189</f>
        <v>3.0</v>
      </c>
      <c r="C50" s="690" t="str">
        <f>M_Calc.!C189</f>
        <v>INFRAESTRUTURA</v>
      </c>
      <c r="D50" s="681"/>
      <c r="E50" s="691"/>
      <c r="F50" s="790"/>
      <c r="G50" s="791"/>
      <c r="H50" s="792"/>
      <c r="I50" s="124"/>
      <c r="J50" s="124"/>
      <c r="K50" s="124"/>
    </row>
    <row r="51" spans="2:13" ht="95.25" customHeight="1" x14ac:dyDescent="0.2">
      <c r="B51" s="103" t="str">
        <f>M_Calc.!B190</f>
        <v>3.1</v>
      </c>
      <c r="C51" s="139" t="str">
        <f>M_Calc.!C190</f>
        <v>Fundação em concreto ciclópico paredes (50x60)cm</v>
      </c>
      <c r="D51" s="98" t="s">
        <v>2966</v>
      </c>
      <c r="E51" s="133">
        <f>M_Calc.!P190</f>
        <v>108.92</v>
      </c>
      <c r="F51" s="1248" t="s">
        <v>24846</v>
      </c>
      <c r="G51" s="1249"/>
      <c r="H51" s="1250"/>
      <c r="I51" s="124"/>
      <c r="J51" s="323"/>
      <c r="K51" s="124"/>
      <c r="L51" s="323"/>
      <c r="M51" s="105"/>
    </row>
    <row r="52" spans="2:13" ht="95.25" customHeight="1" x14ac:dyDescent="0.2">
      <c r="B52" s="103" t="str">
        <f>M_Calc.!B201</f>
        <v>3.2</v>
      </c>
      <c r="C52" s="400" t="str">
        <f>M_Calc.!C201</f>
        <v>Fundação em concreto ciclópico paredes (40X40)cm</v>
      </c>
      <c r="D52" s="98" t="str">
        <f>M_Calc.!F201</f>
        <v>m³</v>
      </c>
      <c r="E52" s="133">
        <f>M_Calc.!P201</f>
        <v>33.270000000000003</v>
      </c>
      <c r="F52" s="1248" t="s">
        <v>24846</v>
      </c>
      <c r="G52" s="1249"/>
      <c r="H52" s="1250"/>
      <c r="I52" s="124"/>
      <c r="J52" s="323"/>
      <c r="K52" s="124"/>
      <c r="L52" s="323"/>
      <c r="M52" s="105"/>
    </row>
    <row r="53" spans="2:13" ht="95.25" customHeight="1" x14ac:dyDescent="0.2">
      <c r="B53" s="103" t="str">
        <f>M_Calc.!B207</f>
        <v>3.3</v>
      </c>
      <c r="C53" s="139" t="str">
        <f>M_Calc.!C207</f>
        <v>Bloco de concreto ciclópico p/ pilare (1,20X1,20X1,00)cm</v>
      </c>
      <c r="D53" s="98" t="s">
        <v>2966</v>
      </c>
      <c r="E53" s="133">
        <f>M_Calc.!P207</f>
        <v>97.92</v>
      </c>
      <c r="F53" s="1248" t="s">
        <v>24847</v>
      </c>
      <c r="G53" s="1249"/>
      <c r="H53" s="1250"/>
      <c r="I53" s="124"/>
      <c r="J53" s="323"/>
      <c r="K53" s="124"/>
      <c r="L53" s="323"/>
      <c r="M53" s="105"/>
    </row>
    <row r="54" spans="2:13" ht="95.25" customHeight="1" x14ac:dyDescent="0.2">
      <c r="B54" s="103" t="str">
        <f>M_Calc.!B211</f>
        <v>3.4</v>
      </c>
      <c r="C54" s="400" t="str">
        <f>M_Calc.!C203</f>
        <v>Fundação em concreto ciclópico paredes (40X40)cm</v>
      </c>
      <c r="D54" s="98" t="str">
        <f>M_Calc.!F211</f>
        <v>m³</v>
      </c>
      <c r="E54" s="133">
        <f>M_Calc.!P211</f>
        <v>2.2000000000000002</v>
      </c>
      <c r="F54" s="1248" t="s">
        <v>24847</v>
      </c>
      <c r="G54" s="1249"/>
      <c r="H54" s="1250"/>
      <c r="I54" s="124"/>
      <c r="J54" s="323"/>
      <c r="K54" s="124"/>
      <c r="L54" s="323"/>
      <c r="M54" s="105"/>
    </row>
    <row r="55" spans="2:13" ht="24" customHeight="1" x14ac:dyDescent="0.2">
      <c r="B55" s="103" t="str">
        <f>M_Calc.!B213</f>
        <v>3.5</v>
      </c>
      <c r="C55" s="139" t="str">
        <f>M_Calc.!C213</f>
        <v>Base em concreto simples p/blocos e=5,0 cm</v>
      </c>
      <c r="D55" s="98" t="s">
        <v>2829</v>
      </c>
      <c r="E55" s="133">
        <f>M_Calc.!P213</f>
        <v>102.72000000000001</v>
      </c>
      <c r="F55" s="1248" t="s">
        <v>24849</v>
      </c>
      <c r="G55" s="1249"/>
      <c r="H55" s="1250"/>
      <c r="I55" s="124"/>
      <c r="J55" s="323"/>
      <c r="K55" s="124"/>
      <c r="L55" s="323"/>
      <c r="M55" s="105"/>
    </row>
    <row r="56" spans="2:13" ht="24" customHeight="1" x14ac:dyDescent="0.2">
      <c r="B56" s="103" t="str">
        <f>M_Calc.!B218</f>
        <v>3.6</v>
      </c>
      <c r="C56" s="400" t="str">
        <f>M_Calc.!C218</f>
        <v>Base em concreto simples p/blocos e=5,0 cm</v>
      </c>
      <c r="D56" s="98" t="str">
        <f>M_Calc.!F218</f>
        <v>m²</v>
      </c>
      <c r="E56" s="133">
        <f>M_Calc.!P218</f>
        <v>3.52</v>
      </c>
      <c r="F56" s="1248" t="s">
        <v>24849</v>
      </c>
      <c r="G56" s="1249"/>
      <c r="H56" s="1250"/>
      <c r="I56" s="124"/>
      <c r="J56" s="323"/>
      <c r="K56" s="124"/>
      <c r="L56" s="323"/>
      <c r="M56" s="105"/>
    </row>
    <row r="57" spans="2:13" ht="72" customHeight="1" x14ac:dyDescent="0.2">
      <c r="B57" s="103" t="str">
        <f>M_Calc.!B222</f>
        <v>3.7</v>
      </c>
      <c r="C57" s="139" t="str">
        <f>M_Calc.!C222</f>
        <v>Alvenaria em tijolo cerâmico furado e=14,0 cm (baldrame)</v>
      </c>
      <c r="D57" s="98" t="s">
        <v>2829</v>
      </c>
      <c r="E57" s="133">
        <f>M_Calc.!P237</f>
        <v>373.44</v>
      </c>
      <c r="F57" s="1248" t="s">
        <v>24850</v>
      </c>
      <c r="G57" s="1249"/>
      <c r="H57" s="1250"/>
      <c r="I57" s="124"/>
      <c r="J57" s="323"/>
      <c r="K57" s="124"/>
      <c r="L57" s="323"/>
      <c r="M57" s="105"/>
    </row>
    <row r="58" spans="2:13" ht="24" customHeight="1" x14ac:dyDescent="0.2">
      <c r="B58" s="98"/>
      <c r="C58" s="99"/>
      <c r="D58" s="98"/>
      <c r="E58" s="133"/>
      <c r="F58" s="793"/>
      <c r="G58" s="794"/>
      <c r="H58" s="795"/>
      <c r="I58" s="124"/>
      <c r="J58" s="124"/>
      <c r="K58" s="737"/>
      <c r="L58" s="100"/>
    </row>
    <row r="59" spans="2:13" ht="24" customHeight="1" x14ac:dyDescent="0.2">
      <c r="B59" s="678" t="str">
        <f>M_Calc.!B239</f>
        <v>4.0</v>
      </c>
      <c r="C59" s="690" t="str">
        <f>M_Calc.!C239</f>
        <v>SUPERESTRUTURA</v>
      </c>
      <c r="D59" s="681"/>
      <c r="E59" s="691"/>
      <c r="F59" s="790"/>
      <c r="G59" s="791"/>
      <c r="H59" s="792"/>
      <c r="I59" s="124"/>
      <c r="J59" s="124"/>
      <c r="K59" s="124"/>
    </row>
    <row r="60" spans="2:13" ht="48.75" customHeight="1" x14ac:dyDescent="0.2">
      <c r="B60" s="98" t="str">
        <f>M_Calc.!B240</f>
        <v>4.1</v>
      </c>
      <c r="C60" s="139" t="str">
        <f>M_Calc.!C240</f>
        <v xml:space="preserve">Execução de estruturas de concreto armado, cintas inferiores, fck = 25 mpa. </v>
      </c>
      <c r="D60" s="98" t="s">
        <v>2966</v>
      </c>
      <c r="E60" s="133">
        <f>M_Calc.!P254</f>
        <v>7.4899999999999993</v>
      </c>
      <c r="F60" s="1234" t="s">
        <v>24851</v>
      </c>
      <c r="G60" s="1235"/>
      <c r="H60" s="1236"/>
      <c r="I60" s="126"/>
      <c r="J60" s="323"/>
      <c r="K60" s="124"/>
      <c r="L60" s="323"/>
      <c r="M60" s="105"/>
    </row>
    <row r="61" spans="2:13" ht="48.75" customHeight="1" x14ac:dyDescent="0.2">
      <c r="B61" s="98" t="str">
        <f>M_Calc.!B255</f>
        <v>4.2</v>
      </c>
      <c r="C61" s="139" t="str">
        <f>M_Calc.!C255</f>
        <v xml:space="preserve">Execução de estruturas de concreto armado, cintas intermediárias, fck = 25 mpa. </v>
      </c>
      <c r="D61" s="98" t="s">
        <v>2966</v>
      </c>
      <c r="E61" s="133">
        <f>M_Calc.!P267</f>
        <v>4.25</v>
      </c>
      <c r="F61" s="1237"/>
      <c r="G61" s="1238"/>
      <c r="H61" s="1239"/>
      <c r="I61" s="126"/>
      <c r="J61" s="323"/>
      <c r="K61" s="124"/>
      <c r="L61" s="323"/>
      <c r="M61" s="105"/>
    </row>
    <row r="62" spans="2:13" ht="48.75" customHeight="1" x14ac:dyDescent="0.2">
      <c r="B62" s="98" t="str">
        <f>M_Calc.!B268</f>
        <v>4.3</v>
      </c>
      <c r="C62" s="139" t="str">
        <f>M_Calc.!C268</f>
        <v xml:space="preserve">Execução de estruturas de concreto armado, cintas superiores, fck = 25 mpa. </v>
      </c>
      <c r="D62" s="98" t="s">
        <v>2966</v>
      </c>
      <c r="E62" s="133">
        <f>M_Calc.!P269</f>
        <v>0</v>
      </c>
      <c r="F62" s="1237"/>
      <c r="G62" s="1238"/>
      <c r="H62" s="1239"/>
      <c r="I62" s="126"/>
      <c r="J62" s="323"/>
      <c r="K62" s="124"/>
      <c r="L62" s="323"/>
      <c r="M62" s="105"/>
    </row>
    <row r="63" spans="2:13" ht="48.75" customHeight="1" x14ac:dyDescent="0.2">
      <c r="B63" s="98" t="str">
        <f>M_Calc.!B280</f>
        <v>4.4</v>
      </c>
      <c r="C63" s="139" t="str">
        <f>M_Calc.!C280</f>
        <v xml:space="preserve">Execução de estruturas de concreto armado, cintas platibanda, fck = 25 mpa. </v>
      </c>
      <c r="D63" s="98" t="s">
        <v>2966</v>
      </c>
      <c r="E63" s="133">
        <f>M_Calc.!P287</f>
        <v>2.09</v>
      </c>
      <c r="F63" s="1240"/>
      <c r="G63" s="1241"/>
      <c r="H63" s="1242"/>
      <c r="I63" s="126"/>
      <c r="J63" s="323"/>
      <c r="K63" s="124"/>
      <c r="L63" s="323"/>
      <c r="M63" s="105"/>
    </row>
    <row r="64" spans="2:13" ht="72" customHeight="1" x14ac:dyDescent="0.2">
      <c r="B64" s="98" t="str">
        <f>M_Calc.!B288</f>
        <v>4.5</v>
      </c>
      <c r="C64" s="139" t="str">
        <f>M_Calc.!C288</f>
        <v>Contraverga moldada in loco em concreto para vãos de mais de 1,5 m de comprimento.</v>
      </c>
      <c r="D64" s="98" t="s">
        <v>2715</v>
      </c>
      <c r="E64" s="133">
        <f>M_Calc.!P317</f>
        <v>159.80000000000001</v>
      </c>
      <c r="F64" s="1248" t="s">
        <v>24852</v>
      </c>
      <c r="G64" s="1249"/>
      <c r="H64" s="1250"/>
      <c r="I64" s="126"/>
      <c r="J64" s="323"/>
      <c r="K64" s="124"/>
      <c r="L64" s="323"/>
      <c r="M64" s="105"/>
    </row>
    <row r="65" spans="2:13" ht="168" customHeight="1" x14ac:dyDescent="0.2">
      <c r="B65" s="98" t="str">
        <f>M_Calc.!B318</f>
        <v>4.6</v>
      </c>
      <c r="C65" s="139" t="str">
        <f>M_Calc.!C318</f>
        <v xml:space="preserve">Execução de estruturas de concreto armado, pilares, fck = 25 mpa. </v>
      </c>
      <c r="D65" s="98" t="s">
        <v>2966</v>
      </c>
      <c r="E65" s="133">
        <f>M_Calc.!P332</f>
        <v>19.62</v>
      </c>
      <c r="F65" s="1248" t="s">
        <v>24853</v>
      </c>
      <c r="G65" s="1249"/>
      <c r="H65" s="1250"/>
      <c r="I65" s="125"/>
      <c r="J65" s="323"/>
      <c r="K65" s="124"/>
      <c r="L65" s="323"/>
      <c r="M65" s="105"/>
    </row>
    <row r="66" spans="2:13" ht="48" customHeight="1" x14ac:dyDescent="0.2">
      <c r="B66" s="98" t="str">
        <f>M_Calc.!B333</f>
        <v>4.7</v>
      </c>
      <c r="C66" s="139" t="str">
        <f>M_Calc.!C333</f>
        <v>Laje pré-moldada unidirecional, biapoiada, para piso, enchimento em cerâmica, vigota convencional, altura total da laje (enchimento+capa) = (8+4).</v>
      </c>
      <c r="D66" s="98" t="s">
        <v>2829</v>
      </c>
      <c r="E66" s="133">
        <f>M_Calc.!P335</f>
        <v>393.6</v>
      </c>
      <c r="F66" s="1248" t="s">
        <v>24854</v>
      </c>
      <c r="G66" s="1249"/>
      <c r="H66" s="1250"/>
      <c r="I66" s="125"/>
      <c r="J66" s="323"/>
      <c r="K66" s="124"/>
      <c r="L66" s="323"/>
      <c r="M66" s="105"/>
    </row>
    <row r="67" spans="2:13" ht="48" hidden="1" customHeight="1" x14ac:dyDescent="0.2">
      <c r="B67" s="98" t="str">
        <f>M_Calc.!B341</f>
        <v>4.8</v>
      </c>
      <c r="C67" s="400" t="str">
        <f>M_Calc.!C341</f>
        <v>Pilar metálico perfil laminado ou soldado em aço estrutural, com conexões soldadas, inclusos mão de obra, transporte e içamento utilizando guindaste - fornecimento e instalação.</v>
      </c>
      <c r="D67" s="524" t="s">
        <v>2399</v>
      </c>
      <c r="E67" s="133">
        <f>M_Calc.!P341</f>
        <v>0</v>
      </c>
      <c r="F67" s="1248" t="s">
        <v>24944</v>
      </c>
      <c r="G67" s="1251"/>
      <c r="H67" s="1252"/>
      <c r="I67" s="125"/>
      <c r="J67" s="323"/>
      <c r="K67" s="124"/>
      <c r="L67" s="323"/>
      <c r="M67" s="105"/>
    </row>
    <row r="68" spans="2:13" ht="48" customHeight="1" x14ac:dyDescent="0.2">
      <c r="B68" s="98" t="str">
        <f>M_Calc.!B342</f>
        <v>4.8</v>
      </c>
      <c r="C68" s="400" t="str">
        <f>M_Calc.!C342</f>
        <v>Viga metálica em perfil laminado ou soldado em aço estrutural, com conexões soldadas, inclusos mão de obra, transporte e içamento utilizando guindaste - fornecimento e instalação.</v>
      </c>
      <c r="D68" s="524" t="s">
        <v>2399</v>
      </c>
      <c r="E68" s="133">
        <f>M_Calc.!P342</f>
        <v>4606</v>
      </c>
      <c r="F68" s="1248" t="s">
        <v>24949</v>
      </c>
      <c r="G68" s="1251"/>
      <c r="H68" s="1252"/>
      <c r="I68" s="125"/>
      <c r="J68" s="323"/>
      <c r="K68" s="124"/>
      <c r="L68" s="323"/>
      <c r="M68" s="105"/>
    </row>
    <row r="69" spans="2:13" ht="48" customHeight="1" x14ac:dyDescent="0.2">
      <c r="B69" s="98" t="str">
        <f>M_Calc.!B344</f>
        <v>4.9</v>
      </c>
      <c r="C69" s="139" t="str">
        <f>M_Calc.!C344</f>
        <v>Laje steel deck para piso com capa de concreto fck 20 mpa, espessura da laje 15 cm, espessura da chapa 0,95 mm, inclusive içamento com guindaste</v>
      </c>
      <c r="D69" s="524" t="s">
        <v>2829</v>
      </c>
      <c r="E69" s="133">
        <f>M_Calc.!P344</f>
        <v>200</v>
      </c>
      <c r="F69" s="1248" t="s">
        <v>24943</v>
      </c>
      <c r="G69" s="1251"/>
      <c r="H69" s="1252"/>
      <c r="I69" s="125"/>
      <c r="J69" s="323"/>
      <c r="K69" s="124"/>
      <c r="L69" s="323"/>
      <c r="M69" s="105"/>
    </row>
    <row r="70" spans="2:13" ht="96" customHeight="1" x14ac:dyDescent="0.2">
      <c r="B70" s="98" t="str">
        <f>M_Calc.!B345</f>
        <v>4.10</v>
      </c>
      <c r="C70" s="139" t="str">
        <f>M_Calc.!C345</f>
        <v xml:space="preserve">Impermeabilização de superfície com emulsão asfáltica, 2 demãos </v>
      </c>
      <c r="D70" s="98" t="s">
        <v>2829</v>
      </c>
      <c r="E70" s="133">
        <f>M_Calc.!P356</f>
        <v>174.07999999999998</v>
      </c>
      <c r="F70" s="1248" t="s">
        <v>24848</v>
      </c>
      <c r="G70" s="1249"/>
      <c r="H70" s="1250"/>
      <c r="I70" s="125"/>
      <c r="J70" s="323"/>
      <c r="K70" s="124"/>
      <c r="L70" s="323"/>
      <c r="M70" s="105"/>
    </row>
    <row r="71" spans="2:13" ht="187.5" customHeight="1" x14ac:dyDescent="0.2">
      <c r="B71" s="98" t="str">
        <f>M_Calc.!B369</f>
        <v>4.11</v>
      </c>
      <c r="C71" s="400" t="str">
        <f>M_Calc.!C369</f>
        <v>Execução de escada em concreto armado, moldada in loco, fck = 25 mpa.</v>
      </c>
      <c r="D71" s="98" t="str">
        <f>M_Calc.!F369</f>
        <v>m³</v>
      </c>
      <c r="E71" s="133">
        <f>Orç_Geral!E88</f>
        <v>3.02</v>
      </c>
      <c r="F71" s="1248" t="s">
        <v>31576</v>
      </c>
      <c r="G71" s="1249"/>
      <c r="H71" s="1250"/>
      <c r="I71" s="125"/>
      <c r="J71" s="323"/>
      <c r="K71" s="124"/>
      <c r="L71" s="323"/>
      <c r="M71" s="105"/>
    </row>
    <row r="72" spans="2:13" ht="24" customHeight="1" x14ac:dyDescent="0.2">
      <c r="B72" s="98"/>
      <c r="C72" s="99"/>
      <c r="D72" s="98"/>
      <c r="E72" s="133"/>
      <c r="F72" s="793"/>
      <c r="G72" s="794"/>
      <c r="H72" s="795"/>
      <c r="I72" s="124"/>
      <c r="J72" s="124"/>
      <c r="K72" s="737"/>
    </row>
    <row r="73" spans="2:13" ht="24" customHeight="1" x14ac:dyDescent="0.2">
      <c r="B73" s="678" t="str">
        <f>M_Calc.!B371</f>
        <v>5.0</v>
      </c>
      <c r="C73" s="690" t="str">
        <f>M_Calc.!C371</f>
        <v>PISOS</v>
      </c>
      <c r="D73" s="681"/>
      <c r="E73" s="691"/>
      <c r="F73" s="790"/>
      <c r="G73" s="791"/>
      <c r="H73" s="792"/>
      <c r="I73" s="124"/>
      <c r="J73" s="124"/>
      <c r="K73" s="124"/>
    </row>
    <row r="74" spans="2:13" ht="120" customHeight="1" x14ac:dyDescent="0.2">
      <c r="B74" s="98" t="str">
        <f>M_Calc.!B372</f>
        <v>5.1</v>
      </c>
      <c r="C74" s="139" t="str">
        <f>M_Calc.!C372</f>
        <v>Lastro em concreto magro, e=7,0 cm</v>
      </c>
      <c r="D74" s="98" t="s">
        <v>2966</v>
      </c>
      <c r="E74" s="133">
        <f>M_Calc.!P375</f>
        <v>92.13</v>
      </c>
      <c r="F74" s="1248" t="s">
        <v>24855</v>
      </c>
      <c r="G74" s="1249"/>
      <c r="H74" s="1250"/>
      <c r="I74" s="125"/>
      <c r="J74" s="323"/>
      <c r="K74" s="124"/>
      <c r="L74" s="323"/>
      <c r="M74" s="105"/>
    </row>
    <row r="75" spans="2:13" ht="120" customHeight="1" x14ac:dyDescent="0.2">
      <c r="B75" s="98" t="str">
        <f>M_Calc.!B386</f>
        <v>5.2</v>
      </c>
      <c r="C75" s="139" t="str">
        <f>M_Calc.!C386</f>
        <v>Contrapiso em argamassa traço 1:4 (cimento e areia), preparo mecânico com betoneira 400 l, esp. 2cm</v>
      </c>
      <c r="D75" s="98" t="s">
        <v>2829</v>
      </c>
      <c r="E75" s="133">
        <f>M_Calc.!P386</f>
        <v>676.49</v>
      </c>
      <c r="F75" s="1248" t="s">
        <v>24856</v>
      </c>
      <c r="G75" s="1249"/>
      <c r="H75" s="1250"/>
      <c r="I75" s="125"/>
      <c r="J75" s="323"/>
      <c r="K75" s="124"/>
      <c r="L75" s="323"/>
      <c r="M75" s="105"/>
    </row>
    <row r="76" spans="2:13" ht="38.25" x14ac:dyDescent="0.2">
      <c r="B76" s="98" t="str">
        <f>M_Calc.!B389</f>
        <v>5.3</v>
      </c>
      <c r="C76" s="139" t="str">
        <f>M_Calc.!C389</f>
        <v>REVESTIMENTO CERÂMICO PARA PISO COM PLACAS TIPO ESMALTADA EXTRA DE DIMENSÕES 45X45 CM APLICADA EM AMBIENTES DE ÁREA ENTRE 5 M2 E 10 M2. AF_06/2014</v>
      </c>
      <c r="D76" s="524" t="s">
        <v>2829</v>
      </c>
      <c r="E76" s="133">
        <f>M_Calc.!P389</f>
        <v>131.68</v>
      </c>
      <c r="F76" s="1248" t="s">
        <v>31577</v>
      </c>
      <c r="G76" s="1249"/>
      <c r="H76" s="1250"/>
      <c r="I76" s="125"/>
      <c r="J76" s="323"/>
      <c r="K76" s="124"/>
      <c r="L76" s="323"/>
      <c r="M76" s="105"/>
    </row>
    <row r="77" spans="2:13" ht="38.25" x14ac:dyDescent="0.2">
      <c r="B77" s="98" t="str">
        <f>M_Calc.!B397</f>
        <v>5.4</v>
      </c>
      <c r="C77" s="139" t="str">
        <f>M_Calc.!C397</f>
        <v>Assentamento de guia (meio-fio) em trecho reto, confeccionada em concreto pré-fabricado, dimensões 100x15x13x30 cm (comprimento x base inferior x base superior x altura), para vias urbanas (uso viário).</v>
      </c>
      <c r="D77" s="98" t="s">
        <v>2715</v>
      </c>
      <c r="E77" s="133">
        <f>M_Calc.!P406</f>
        <v>13.3</v>
      </c>
      <c r="F77" s="1248" t="s">
        <v>24857</v>
      </c>
      <c r="G77" s="1249"/>
      <c r="H77" s="1250"/>
      <c r="I77" s="125"/>
      <c r="J77" s="323"/>
      <c r="K77" s="124"/>
      <c r="L77" s="323"/>
      <c r="M77" s="105"/>
    </row>
    <row r="78" spans="2:13" ht="24" hidden="1" customHeight="1" x14ac:dyDescent="0.2">
      <c r="B78" s="98" t="str">
        <f>M_Calc.!B407</f>
        <v>5.5</v>
      </c>
      <c r="C78" s="139" t="str">
        <f>M_Calc.!C407</f>
        <v>Execução de passeio (calçada) com concreto moldado in loco, feito em obra, acabamento convencional, não armado, esp.=5,0cm</v>
      </c>
      <c r="D78" s="98" t="s">
        <v>2966</v>
      </c>
      <c r="E78" s="133">
        <f>M_Calc.!P409</f>
        <v>0</v>
      </c>
      <c r="F78" s="1248" t="s">
        <v>24858</v>
      </c>
      <c r="G78" s="1249"/>
      <c r="H78" s="1250"/>
      <c r="I78" s="125"/>
      <c r="J78" s="323"/>
      <c r="K78" s="124"/>
      <c r="L78" s="323"/>
      <c r="M78" s="105"/>
    </row>
    <row r="79" spans="2:13" ht="24" customHeight="1" x14ac:dyDescent="0.2">
      <c r="B79" s="98" t="str">
        <f>M_Calc.!B410</f>
        <v>5.5</v>
      </c>
      <c r="C79" s="139" t="str">
        <f>M_Calc.!C410</f>
        <v>Piso em granilite, esp 12mm, acabamento polido, cor areia, modulação com juntas plásticas em quadros de 1,20x1,20m (polimento mecanizado)</v>
      </c>
      <c r="D79" s="98" t="s">
        <v>2829</v>
      </c>
      <c r="E79" s="133">
        <f>M_Calc.!P410</f>
        <v>639.66</v>
      </c>
      <c r="F79" s="1248" t="s">
        <v>24859</v>
      </c>
      <c r="G79" s="1249"/>
      <c r="H79" s="1250"/>
      <c r="I79" s="125"/>
      <c r="J79" s="323"/>
      <c r="K79" s="124"/>
      <c r="L79" s="323"/>
      <c r="M79" s="105"/>
    </row>
    <row r="80" spans="2:13" ht="24" customHeight="1" x14ac:dyDescent="0.2">
      <c r="B80" s="98" t="str">
        <f>M_Calc.!B411</f>
        <v>5.6</v>
      </c>
      <c r="C80" s="139" t="str">
        <f>M_Calc.!C411</f>
        <v>Plantio de grama em placas.</v>
      </c>
      <c r="D80" s="98" t="s">
        <v>4413</v>
      </c>
      <c r="E80" s="133">
        <f>M_Calc.!P415</f>
        <v>273.18</v>
      </c>
      <c r="F80" s="1248" t="s">
        <v>24860</v>
      </c>
      <c r="G80" s="1249"/>
      <c r="H80" s="1250"/>
      <c r="I80" s="125"/>
      <c r="J80" s="323"/>
      <c r="K80" s="124"/>
      <c r="L80" s="323"/>
      <c r="M80" s="105"/>
    </row>
    <row r="81" spans="2:13" ht="24" customHeight="1" x14ac:dyDescent="0.2">
      <c r="B81" s="98" t="str">
        <f>M_Calc.!B416</f>
        <v>5.7</v>
      </c>
      <c r="C81" s="139" t="str">
        <f>M_Calc.!C416</f>
        <v>Execução de pátio/estacionamento em piso intertravado, com bloco retangular cor natural de 20 x 10 cm, espessura 6 cm.</v>
      </c>
      <c r="D81" s="98" t="s">
        <v>4413</v>
      </c>
      <c r="E81" s="133">
        <f>M_Calc.!P416</f>
        <v>180.52</v>
      </c>
      <c r="F81" s="1248" t="s">
        <v>24861</v>
      </c>
      <c r="G81" s="1249"/>
      <c r="H81" s="1250"/>
      <c r="I81" s="125"/>
      <c r="J81" s="323"/>
      <c r="K81" s="124"/>
      <c r="L81" s="323"/>
      <c r="M81" s="105"/>
    </row>
    <row r="82" spans="2:13" ht="38.25" customHeight="1" x14ac:dyDescent="0.2">
      <c r="B82" s="98" t="str">
        <f>M_Calc.!B419</f>
        <v>5.8</v>
      </c>
      <c r="C82" s="400" t="str">
        <f>M_Calc.!C419</f>
        <v>PISO CIMENTADO, TRAÇO 1:3 (CIMENTO E AREIA), ACABAMENTO RÚSTICO, ESPESSURA 2,0 CM, PREPARO MECÂNICO DA ARGAMASSA. AF_09/2020</v>
      </c>
      <c r="D82" s="98" t="str">
        <f>M_Calc.!F419</f>
        <v>m²</v>
      </c>
      <c r="E82" s="133">
        <f>M_Calc.!P419</f>
        <v>413.13</v>
      </c>
      <c r="F82" s="1256" t="s">
        <v>31578</v>
      </c>
      <c r="G82" s="1257"/>
      <c r="H82" s="1258"/>
      <c r="I82" s="125"/>
      <c r="J82" s="323"/>
      <c r="K82" s="124"/>
      <c r="L82" s="323"/>
      <c r="M82" s="105"/>
    </row>
    <row r="83" spans="2:13" ht="38.25" customHeight="1" x14ac:dyDescent="0.2">
      <c r="B83" s="98" t="str">
        <f>M_Calc.!B420</f>
        <v>5.9</v>
      </c>
      <c r="C83" s="400" t="str">
        <f>M_Calc.!C420</f>
        <v>LASTRO DE BRITA ESPESSURA 10 CM'' - Composição 30</v>
      </c>
      <c r="D83" s="98" t="str">
        <f>M_Calc.!F420</f>
        <v>m²</v>
      </c>
      <c r="E83" s="133">
        <f>M_Calc.!P420</f>
        <v>131.68</v>
      </c>
      <c r="F83" s="1256" t="s">
        <v>31579</v>
      </c>
      <c r="G83" s="1257"/>
      <c r="H83" s="1258"/>
      <c r="I83" s="125"/>
      <c r="J83" s="323"/>
      <c r="K83" s="124"/>
      <c r="L83" s="323"/>
      <c r="M83" s="105"/>
    </row>
    <row r="84" spans="2:13" s="380" customFormat="1" ht="24" customHeight="1" x14ac:dyDescent="0.2">
      <c r="B84" s="375"/>
      <c r="C84" s="518"/>
      <c r="D84" s="375"/>
      <c r="E84" s="376"/>
      <c r="F84" s="793"/>
      <c r="G84" s="794"/>
      <c r="H84" s="795"/>
      <c r="I84" s="378"/>
      <c r="J84" s="378"/>
      <c r="K84" s="737"/>
    </row>
    <row r="85" spans="2:13" ht="24" customHeight="1" x14ac:dyDescent="0.2">
      <c r="B85" s="678" t="str">
        <f>M_Calc.!B422</f>
        <v>6.0</v>
      </c>
      <c r="C85" s="690" t="str">
        <f>M_Calc.!C422</f>
        <v>PAREDES E PAINÉIS</v>
      </c>
      <c r="D85" s="681"/>
      <c r="E85" s="691"/>
      <c r="F85" s="790"/>
      <c r="G85" s="791"/>
      <c r="H85" s="792"/>
      <c r="I85" s="124"/>
      <c r="J85" s="124"/>
      <c r="K85" s="124"/>
    </row>
    <row r="86" spans="2:13" s="101" customFormat="1" ht="121.5" customHeight="1" x14ac:dyDescent="0.2">
      <c r="B86" s="98" t="str">
        <f>M_Calc.!B423</f>
        <v>6.1</v>
      </c>
      <c r="C86" s="106" t="str">
        <f>M_Calc.!C423</f>
        <v>Alvenaria de elevação tijolo cerâmico furado e=9,0 cm 1/2 vez</v>
      </c>
      <c r="D86" s="98" t="s">
        <v>2829</v>
      </c>
      <c r="E86" s="133">
        <f>M_Calc.!P434</f>
        <v>2283.6999999999998</v>
      </c>
      <c r="F86" s="1248" t="s">
        <v>24862</v>
      </c>
      <c r="G86" s="1249"/>
      <c r="H86" s="1250"/>
      <c r="I86" s="127"/>
      <c r="J86" s="323"/>
      <c r="K86" s="124"/>
      <c r="L86" s="323"/>
      <c r="M86" s="105"/>
    </row>
    <row r="87" spans="2:13" s="101" customFormat="1" ht="121.5" customHeight="1" x14ac:dyDescent="0.2">
      <c r="B87" s="98" t="str">
        <f>M_Calc.!B437</f>
        <v>6.2</v>
      </c>
      <c r="C87" s="106" t="str">
        <f>M_Calc.!C437</f>
        <v xml:space="preserve">alvenaria de vedação com elemento vazado de cerâmica (cobogó) de 7x20x20cm e argamassa de assentamento com preparo em betoneira - 101162 </v>
      </c>
      <c r="D87" s="98" t="str">
        <f>M_Calc.!F437</f>
        <v>m²</v>
      </c>
      <c r="E87" s="133">
        <f>M_Calc.!P437</f>
        <v>13.59</v>
      </c>
      <c r="F87" s="1248" t="s">
        <v>31580</v>
      </c>
      <c r="G87" s="1249"/>
      <c r="H87" s="1250"/>
      <c r="I87" s="127"/>
      <c r="J87" s="323"/>
      <c r="K87" s="124"/>
      <c r="L87" s="323"/>
      <c r="M87" s="105"/>
    </row>
    <row r="88" spans="2:13" ht="24" customHeight="1" x14ac:dyDescent="0.2">
      <c r="B88" s="98"/>
      <c r="C88" s="99"/>
      <c r="D88" s="98"/>
      <c r="E88" s="133"/>
      <c r="F88" s="793"/>
      <c r="G88" s="794"/>
      <c r="H88" s="795"/>
      <c r="I88" s="124"/>
      <c r="J88" s="737"/>
      <c r="K88" s="737"/>
    </row>
    <row r="89" spans="2:13" ht="24" customHeight="1" x14ac:dyDescent="0.2">
      <c r="B89" s="678" t="str">
        <f>M_Calc.!B442</f>
        <v>7.0</v>
      </c>
      <c r="C89" s="690" t="str">
        <f>M_Calc.!C442</f>
        <v>INSTALAÇÕES</v>
      </c>
      <c r="D89" s="681"/>
      <c r="E89" s="691"/>
      <c r="F89" s="790"/>
      <c r="G89" s="791"/>
      <c r="H89" s="792"/>
      <c r="I89" s="124"/>
      <c r="J89" s="124"/>
      <c r="K89" s="124"/>
    </row>
    <row r="90" spans="2:13" s="101" customFormat="1" ht="24.75" customHeight="1" x14ac:dyDescent="0.2">
      <c r="B90" s="98" t="str">
        <f>M_Calc.!B443</f>
        <v>7.1</v>
      </c>
      <c r="C90" s="106" t="str">
        <f>M_Calc.!C443</f>
        <v>Louças, metais e acessorios</v>
      </c>
      <c r="D90" s="98" t="s">
        <v>2361</v>
      </c>
      <c r="E90" s="133">
        <v>1</v>
      </c>
      <c r="F90" s="1248" t="s">
        <v>24863</v>
      </c>
      <c r="G90" s="1249"/>
      <c r="H90" s="1250"/>
      <c r="I90" s="127"/>
      <c r="J90" s="323"/>
      <c r="K90" s="124"/>
      <c r="L90" s="323"/>
      <c r="M90" s="105"/>
    </row>
    <row r="91" spans="2:13" s="101" customFormat="1" ht="50.25" customHeight="1" x14ac:dyDescent="0.2">
      <c r="B91" s="98" t="str">
        <f>M_Calc.!B444</f>
        <v>7.2</v>
      </c>
      <c r="C91" s="106" t="str">
        <f>M_Calc.!C444</f>
        <v>Instalações hidráulicas</v>
      </c>
      <c r="D91" s="98" t="s">
        <v>2361</v>
      </c>
      <c r="E91" s="133">
        <f>M_Calc.!H444</f>
        <v>1</v>
      </c>
      <c r="F91" s="1234" t="s">
        <v>24864</v>
      </c>
      <c r="G91" s="1235"/>
      <c r="H91" s="1236"/>
      <c r="I91" s="127"/>
      <c r="J91" s="323"/>
      <c r="K91" s="124"/>
      <c r="L91" s="323"/>
      <c r="M91" s="105"/>
    </row>
    <row r="92" spans="2:13" s="101" customFormat="1" ht="50.25" customHeight="1" x14ac:dyDescent="0.2">
      <c r="B92" s="98" t="str">
        <f>M_Calc.!B445</f>
        <v>7.3</v>
      </c>
      <c r="C92" s="106" t="str">
        <f>M_Calc.!C445</f>
        <v>Instalações sanitárias</v>
      </c>
      <c r="D92" s="98" t="s">
        <v>2361</v>
      </c>
      <c r="E92" s="133">
        <f>M_Calc.!H445</f>
        <v>1</v>
      </c>
      <c r="F92" s="1240"/>
      <c r="G92" s="1241"/>
      <c r="H92" s="1242"/>
      <c r="I92" s="127"/>
      <c r="J92" s="323"/>
      <c r="K92" s="124"/>
      <c r="L92" s="323"/>
      <c r="M92" s="105"/>
    </row>
    <row r="93" spans="2:13" s="101" customFormat="1" ht="24.75" customHeight="1" x14ac:dyDescent="0.2">
      <c r="B93" s="98" t="str">
        <f>M_Calc.!B446</f>
        <v>7.4</v>
      </c>
      <c r="C93" s="106" t="str">
        <f>M_Calc.!C446</f>
        <v>Instalações elétricas e lógica</v>
      </c>
      <c r="D93" s="98" t="s">
        <v>2361</v>
      </c>
      <c r="E93" s="133">
        <f>M_Calc.!H446</f>
        <v>1</v>
      </c>
      <c r="F93" s="1248" t="s">
        <v>24898</v>
      </c>
      <c r="G93" s="1249"/>
      <c r="H93" s="1250"/>
      <c r="I93" s="127"/>
      <c r="J93" s="323"/>
      <c r="K93" s="124"/>
      <c r="L93" s="323"/>
      <c r="M93" s="105"/>
    </row>
    <row r="94" spans="2:13" s="101" customFormat="1" ht="24.75" customHeight="1" x14ac:dyDescent="0.2">
      <c r="B94" s="98" t="str">
        <f>M_Calc.!B447</f>
        <v>7.5</v>
      </c>
      <c r="C94" s="106" t="str">
        <f>M_Calc.!C447</f>
        <v>PREV. E COMBATE A INCÊNDIO</v>
      </c>
      <c r="D94" s="98" t="s">
        <v>2361</v>
      </c>
      <c r="E94" s="133">
        <f>M_Calc.!H447</f>
        <v>1</v>
      </c>
      <c r="F94" s="1256" t="s">
        <v>24899</v>
      </c>
      <c r="G94" s="1259"/>
      <c r="H94" s="1260"/>
      <c r="I94" s="127"/>
      <c r="J94" s="323"/>
      <c r="K94" s="124"/>
      <c r="L94" s="323"/>
      <c r="M94" s="105"/>
    </row>
    <row r="95" spans="2:13" s="101" customFormat="1" ht="24.75" customHeight="1" x14ac:dyDescent="0.2">
      <c r="B95" s="98" t="str">
        <f>M_Calc.!B448</f>
        <v>7.6</v>
      </c>
      <c r="C95" s="106" t="str">
        <f>M_Calc.!C448</f>
        <v>Instalações de sistema de proteção contra descargas atmosféricas - SPDA</v>
      </c>
      <c r="D95" s="98" t="s">
        <v>2361</v>
      </c>
      <c r="E95" s="133">
        <f>M_Calc.!H448</f>
        <v>1</v>
      </c>
      <c r="F95" s="1256" t="s">
        <v>24899</v>
      </c>
      <c r="G95" s="1259"/>
      <c r="H95" s="1260"/>
      <c r="I95" s="127"/>
      <c r="J95" s="323"/>
      <c r="K95" s="124"/>
      <c r="L95" s="323"/>
      <c r="M95" s="105"/>
    </row>
    <row r="96" spans="2:13" s="380" customFormat="1" ht="24" customHeight="1" x14ac:dyDescent="0.2">
      <c r="B96" s="375"/>
      <c r="C96" s="518"/>
      <c r="D96" s="375"/>
      <c r="E96" s="376"/>
      <c r="F96" s="793"/>
      <c r="G96" s="794"/>
      <c r="H96" s="795"/>
      <c r="I96" s="378"/>
      <c r="J96" s="378"/>
      <c r="K96" s="737"/>
    </row>
    <row r="97" spans="2:13" ht="24" customHeight="1" x14ac:dyDescent="0.2">
      <c r="B97" s="678" t="str">
        <f>M_Calc.!B450</f>
        <v>8.0</v>
      </c>
      <c r="C97" s="690" t="str">
        <f>M_Calc.!C450</f>
        <v>REVESTIMENTOS</v>
      </c>
      <c r="D97" s="681"/>
      <c r="E97" s="691"/>
      <c r="F97" s="790"/>
      <c r="G97" s="791"/>
      <c r="H97" s="792"/>
      <c r="I97" s="124"/>
      <c r="J97" s="124"/>
      <c r="K97" s="124"/>
    </row>
    <row r="98" spans="2:13" s="101" customFormat="1" ht="50.25" customHeight="1" x14ac:dyDescent="0.2">
      <c r="B98" s="98" t="str">
        <f>M_Calc.!B451</f>
        <v>8.1</v>
      </c>
      <c r="C98" s="106" t="str">
        <f>M_Calc.!C451</f>
        <v>Chapisco em argamassa traço 1:3 (baldrame)</v>
      </c>
      <c r="D98" s="98" t="s">
        <v>2829</v>
      </c>
      <c r="E98" s="133">
        <f>M_Calc.!P460</f>
        <v>272.75</v>
      </c>
      <c r="F98" s="1234" t="s">
        <v>24865</v>
      </c>
      <c r="G98" s="1243"/>
      <c r="H98" s="1244"/>
      <c r="I98" s="127"/>
      <c r="J98" s="323"/>
      <c r="K98" s="124"/>
      <c r="L98" s="323"/>
      <c r="M98" s="105"/>
    </row>
    <row r="99" spans="2:13" s="101" customFormat="1" ht="50.25" customHeight="1" x14ac:dyDescent="0.2">
      <c r="B99" s="98" t="str">
        <f>M_Calc.!B461</f>
        <v>8.2</v>
      </c>
      <c r="C99" s="106" t="str">
        <f>M_Calc.!C461</f>
        <v>Chapisco em argamassa traço 1:3 (paredes)</v>
      </c>
      <c r="D99" s="98" t="s">
        <v>2829</v>
      </c>
      <c r="E99" s="133">
        <f>M_Calc.!P471</f>
        <v>4500.47</v>
      </c>
      <c r="F99" s="1245"/>
      <c r="G99" s="1246"/>
      <c r="H99" s="1247"/>
      <c r="I99" s="127"/>
      <c r="J99" s="323"/>
      <c r="K99" s="124"/>
      <c r="L99" s="323"/>
      <c r="M99" s="105"/>
    </row>
    <row r="100" spans="2:13" s="101" customFormat="1" ht="49.5" customHeight="1" x14ac:dyDescent="0.2">
      <c r="B100" s="98" t="str">
        <f>M_Calc.!B472</f>
        <v>8.3</v>
      </c>
      <c r="C100" s="106" t="str">
        <f>M_Calc.!C472</f>
        <v>Reboco em argamassa traço 1:2:8 (baldrame)</v>
      </c>
      <c r="D100" s="98" t="s">
        <v>2829</v>
      </c>
      <c r="E100" s="133">
        <f>M_Calc.!P472</f>
        <v>272.75</v>
      </c>
      <c r="F100" s="1234" t="s">
        <v>24866</v>
      </c>
      <c r="G100" s="1243"/>
      <c r="H100" s="1244"/>
      <c r="I100" s="127"/>
      <c r="J100" s="323"/>
      <c r="K100" s="124"/>
      <c r="L100" s="323"/>
      <c r="M100" s="105"/>
    </row>
    <row r="101" spans="2:13" s="101" customFormat="1" ht="49.5" customHeight="1" x14ac:dyDescent="0.2">
      <c r="B101" s="98" t="str">
        <f>M_Calc.!B486</f>
        <v>8.4</v>
      </c>
      <c r="C101" s="106" t="str">
        <f>M_Calc.!C486</f>
        <v>Reboco para recebimento de pintura em argamassa traço 1:2:8 (paredes), esp.=2,0cm</v>
      </c>
      <c r="D101" s="98" t="s">
        <v>2829</v>
      </c>
      <c r="E101" s="133">
        <f>M_Calc.!P486</f>
        <v>3269.06</v>
      </c>
      <c r="F101" s="1253"/>
      <c r="G101" s="1254"/>
      <c r="H101" s="1255"/>
      <c r="I101" s="127"/>
      <c r="J101" s="323"/>
      <c r="K101" s="124"/>
      <c r="L101" s="323"/>
      <c r="M101" s="105"/>
    </row>
    <row r="102" spans="2:13" s="101" customFormat="1" ht="49.5" customHeight="1" x14ac:dyDescent="0.2">
      <c r="B102" s="98" t="str">
        <f>M_Calc.!B487</f>
        <v>8.5</v>
      </c>
      <c r="C102" s="106" t="str">
        <f>M_Calc.!C487</f>
        <v>Reboco para recebimento de cerâmica em argamassa traço 1:2:8 (paredes), esp.=2,0cm</v>
      </c>
      <c r="D102" s="98" t="s">
        <v>2829</v>
      </c>
      <c r="E102" s="133">
        <f>M_Calc.!P487</f>
        <v>1231.4099999999999</v>
      </c>
      <c r="F102" s="1245"/>
      <c r="G102" s="1246"/>
      <c r="H102" s="1247"/>
      <c r="I102" s="127"/>
      <c r="J102" s="323"/>
      <c r="K102" s="124"/>
      <c r="L102" s="323"/>
      <c r="M102" s="105"/>
    </row>
    <row r="103" spans="2:13" s="101" customFormat="1" ht="74.25" customHeight="1" x14ac:dyDescent="0.2">
      <c r="B103" s="98" t="str">
        <f>M_Calc.!B501</f>
        <v>8.6</v>
      </c>
      <c r="C103" s="106" t="str">
        <f>M_Calc.!C501</f>
        <v>Chapisco aplicado no teto, com desempenadeira dentada, argamassa industrializada com preparo manual</v>
      </c>
      <c r="D103" s="98" t="s">
        <v>2829</v>
      </c>
      <c r="E103" s="133">
        <f>M_Calc.!P505</f>
        <v>6.22</v>
      </c>
      <c r="F103" s="1248" t="s">
        <v>24865</v>
      </c>
      <c r="G103" s="1251"/>
      <c r="H103" s="1252"/>
      <c r="I103" s="127"/>
      <c r="J103" s="323"/>
      <c r="K103" s="124"/>
      <c r="L103" s="323"/>
      <c r="M103" s="105"/>
    </row>
    <row r="104" spans="2:13" s="101" customFormat="1" ht="160.5" customHeight="1" x14ac:dyDescent="0.2">
      <c r="B104" s="98" t="str">
        <f>M_Calc.!B507</f>
        <v>8.7</v>
      </c>
      <c r="C104" s="106" t="str">
        <f>M_Calc.!C507</f>
        <v>Massa única, para recebimento de pintura, em argamassa traço 1:2:8, preparo manual, aplicada manualmente em teto, espessura de 20mm, com execução de taliscas</v>
      </c>
      <c r="D104" s="98" t="s">
        <v>2829</v>
      </c>
      <c r="E104" s="133">
        <f>M_Calc.!P511</f>
        <v>6.22</v>
      </c>
      <c r="F104" s="1248" t="s">
        <v>24866</v>
      </c>
      <c r="G104" s="1249"/>
      <c r="H104" s="1250"/>
      <c r="I104" s="127"/>
      <c r="J104" s="323"/>
      <c r="K104" s="124"/>
      <c r="L104" s="323"/>
      <c r="M104" s="105"/>
    </row>
    <row r="105" spans="2:13" s="101" customFormat="1" ht="218.25" customHeight="1" x14ac:dyDescent="0.2">
      <c r="B105" s="98" t="str">
        <f>M_Calc.!B512</f>
        <v>8.8</v>
      </c>
      <c r="C105" s="106" t="str">
        <f>M_Calc.!C512</f>
        <v>Revestimento cerâmico para parede, 10 x 10 cm, aplicado com argamassa industrializada ac-ii, rejuntado</v>
      </c>
      <c r="D105" s="98" t="s">
        <v>4413</v>
      </c>
      <c r="E105" s="133">
        <f>M_Calc.!$P$517</f>
        <v>1130.74</v>
      </c>
      <c r="F105" s="1248" t="s">
        <v>24867</v>
      </c>
      <c r="G105" s="1249"/>
      <c r="H105" s="1250"/>
      <c r="I105" s="127"/>
      <c r="J105" s="323"/>
      <c r="K105" s="124"/>
      <c r="L105" s="323"/>
      <c r="M105" s="105"/>
    </row>
    <row r="106" spans="2:13" s="101" customFormat="1" ht="119.25" customHeight="1" x14ac:dyDescent="0.2">
      <c r="B106" s="98" t="str">
        <f>Orç_Geral!B125</f>
        <v>8.9</v>
      </c>
      <c r="C106" s="106" t="str">
        <f>Orç_Geral!C125</f>
        <v>REVESTIMENTO DE FACHADA EM TIJOLINHO COR TERRACOTA - Composição 41</v>
      </c>
      <c r="D106" s="98" t="str">
        <f>Orç_Geral!D125</f>
        <v>m²</v>
      </c>
      <c r="E106" s="133">
        <f>Orç_Geral!E125</f>
        <v>89.509999999999991</v>
      </c>
      <c r="F106" s="1248" t="s">
        <v>31598</v>
      </c>
      <c r="G106" s="1249"/>
      <c r="H106" s="1250"/>
      <c r="I106" s="127"/>
      <c r="J106" s="323"/>
      <c r="K106" s="124"/>
      <c r="L106" s="323"/>
      <c r="M106" s="105"/>
    </row>
    <row r="107" spans="2:13" s="380" customFormat="1" ht="24" customHeight="1" x14ac:dyDescent="0.2">
      <c r="B107" s="375"/>
      <c r="C107" s="518"/>
      <c r="D107" s="375"/>
      <c r="E107" s="376"/>
      <c r="F107" s="793"/>
      <c r="G107" s="794"/>
      <c r="H107" s="795"/>
      <c r="I107" s="378"/>
      <c r="J107" s="378"/>
      <c r="K107" s="737"/>
    </row>
    <row r="108" spans="2:13" ht="24" customHeight="1" x14ac:dyDescent="0.2">
      <c r="B108" s="678" t="str">
        <f>M_Calc.!B530</f>
        <v>9.0</v>
      </c>
      <c r="C108" s="690" t="str">
        <f>M_Calc.!C530</f>
        <v>ESQUADRIAS</v>
      </c>
      <c r="D108" s="681"/>
      <c r="E108" s="691"/>
      <c r="F108" s="790"/>
      <c r="G108" s="791"/>
      <c r="H108" s="792"/>
      <c r="I108" s="124"/>
      <c r="J108" s="124"/>
      <c r="K108" s="124"/>
    </row>
    <row r="109" spans="2:13" s="101" customFormat="1" ht="24.75" customHeight="1" x14ac:dyDescent="0.2">
      <c r="B109" s="98" t="str">
        <f>M_Calc.!B548</f>
        <v>9.1</v>
      </c>
      <c r="C109" s="106" t="str">
        <f>M_Calc.!C548</f>
        <v>Porta de ferro de abrir tipo barra chata, com requadro e guarnicao completa (0,8X2,10)</v>
      </c>
      <c r="D109" s="98" t="str">
        <f>M_Calc.!F548</f>
        <v>m²</v>
      </c>
      <c r="E109" s="133">
        <f>M_Calc.!P548</f>
        <v>36.96</v>
      </c>
      <c r="F109" s="1248" t="s">
        <v>31495</v>
      </c>
      <c r="G109" s="1251"/>
      <c r="H109" s="1252"/>
      <c r="I109" s="127"/>
      <c r="J109" s="323"/>
      <c r="K109" s="124"/>
      <c r="L109" s="323"/>
      <c r="M109" s="105"/>
    </row>
    <row r="110" spans="2:13" s="101" customFormat="1" ht="24.75" customHeight="1" x14ac:dyDescent="0.2">
      <c r="B110" s="98" t="str">
        <f>M_Calc.!B549</f>
        <v>9.2</v>
      </c>
      <c r="C110" s="106" t="str">
        <f>M_Calc.!C549</f>
        <v>Porta de ferro de abrir tipo barra chata, com requadro e guarnicao completa (0,9X2,10)</v>
      </c>
      <c r="D110" s="98" t="str">
        <f>M_Calc.!F549</f>
        <v>UN</v>
      </c>
      <c r="E110" s="133">
        <f>M_Calc.!P549</f>
        <v>4</v>
      </c>
      <c r="F110" s="1248" t="s">
        <v>31495</v>
      </c>
      <c r="G110" s="1251"/>
      <c r="H110" s="1252"/>
      <c r="I110" s="127"/>
      <c r="J110" s="323"/>
      <c r="K110" s="124"/>
      <c r="L110" s="323"/>
      <c r="M110" s="105"/>
    </row>
    <row r="111" spans="2:13" s="101" customFormat="1" ht="24.75" customHeight="1" x14ac:dyDescent="0.2">
      <c r="B111" s="98" t="str">
        <f>M_Calc.!B550</f>
        <v>9.3</v>
      </c>
      <c r="C111" s="106" t="str">
        <f>M_Calc.!C550</f>
        <v>Porta de ferro de abrir tipo barra chata, com requadro e guarnicao completa (0,9X2,10)</v>
      </c>
      <c r="D111" s="98" t="str">
        <f>M_Calc.!F550</f>
        <v>m²</v>
      </c>
      <c r="E111" s="133">
        <f>M_Calc.!P550</f>
        <v>5.67</v>
      </c>
      <c r="F111" s="1248" t="s">
        <v>31495</v>
      </c>
      <c r="G111" s="1251"/>
      <c r="H111" s="1252"/>
      <c r="I111" s="127"/>
      <c r="J111" s="323"/>
      <c r="K111" s="124"/>
      <c r="L111" s="323"/>
      <c r="M111" s="105"/>
    </row>
    <row r="112" spans="2:13" s="101" customFormat="1" ht="24.75" customHeight="1" x14ac:dyDescent="0.2">
      <c r="B112" s="98" t="str">
        <f>M_Calc.!B551</f>
        <v>9.4</v>
      </c>
      <c r="C112" s="106" t="str">
        <f>M_Calc.!C551</f>
        <v>Porta de ferro de abrir tipo barra chata, com requadro e guarnicao completa (0,7X2,10)</v>
      </c>
      <c r="D112" s="98" t="str">
        <f>M_Calc.!F551</f>
        <v>m²</v>
      </c>
      <c r="E112" s="133">
        <f>M_Calc.!P551</f>
        <v>7.35</v>
      </c>
      <c r="F112" s="1248" t="s">
        <v>31495</v>
      </c>
      <c r="G112" s="1251"/>
      <c r="H112" s="1252"/>
      <c r="I112" s="127"/>
      <c r="J112" s="323"/>
      <c r="K112" s="124"/>
      <c r="L112" s="323"/>
      <c r="M112" s="105"/>
    </row>
    <row r="113" spans="2:13" s="101" customFormat="1" ht="24.75" customHeight="1" x14ac:dyDescent="0.2">
      <c r="B113" s="98" t="str">
        <f>M_Calc.!B552</f>
        <v>9.5</v>
      </c>
      <c r="C113" s="106" t="str">
        <f>M_Calc.!C552</f>
        <v>PORTA EM ALUMÍNIO FRISADO COR NATURAL
 - FORNECIMENTO E INSTALAÇÃO.  (0,7X1,60)</v>
      </c>
      <c r="D113" s="98" t="str">
        <f>M_Calc.!F552</f>
        <v>un</v>
      </c>
      <c r="E113" s="133">
        <f>M_Calc.!P552</f>
        <v>14</v>
      </c>
      <c r="F113" s="1248" t="s">
        <v>31495</v>
      </c>
      <c r="G113" s="1251"/>
      <c r="H113" s="1252"/>
      <c r="I113" s="127"/>
      <c r="J113" s="323"/>
      <c r="K113" s="124"/>
      <c r="L113" s="323"/>
      <c r="M113" s="105"/>
    </row>
    <row r="114" spans="2:13" s="101" customFormat="1" ht="24.75" customHeight="1" x14ac:dyDescent="0.2">
      <c r="B114" s="98" t="str">
        <f>M_Calc.!B553</f>
        <v>9.6</v>
      </c>
      <c r="C114" s="106" t="str">
        <f>M_Calc.!C553</f>
        <v>PORTA EM ALUMÍNIO FRISADO COR NATURAL
 - FORNECIMENTO E INSTALAÇÃO. (0,80x1,60)</v>
      </c>
      <c r="D114" s="98" t="str">
        <f>M_Calc.!F553</f>
        <v>un</v>
      </c>
      <c r="E114" s="133">
        <f>M_Calc.!P553</f>
        <v>6</v>
      </c>
      <c r="F114" s="1248" t="s">
        <v>31495</v>
      </c>
      <c r="G114" s="1251"/>
      <c r="H114" s="1252"/>
      <c r="I114" s="127"/>
      <c r="J114" s="323"/>
      <c r="K114" s="124"/>
      <c r="L114" s="323"/>
      <c r="M114" s="105"/>
    </row>
    <row r="115" spans="2:13" s="101" customFormat="1" ht="24.75" customHeight="1" x14ac:dyDescent="0.2">
      <c r="B115" s="98" t="str">
        <f>M_Calc.!B554</f>
        <v>9.7</v>
      </c>
      <c r="C115" s="106" t="str">
        <f>M_Calc.!C554</f>
        <v>PORTÃO EM GRADIL EM METALON (1,6X2,10)</v>
      </c>
      <c r="D115" s="98" t="str">
        <f>M_Calc.!F554</f>
        <v>m²</v>
      </c>
      <c r="E115" s="133">
        <f>M_Calc.!P554</f>
        <v>10.08</v>
      </c>
      <c r="F115" s="1248" t="s">
        <v>31495</v>
      </c>
      <c r="G115" s="1251"/>
      <c r="H115" s="1252"/>
      <c r="I115" s="127"/>
      <c r="J115" s="323"/>
      <c r="K115" s="124"/>
      <c r="L115" s="323"/>
      <c r="M115" s="105"/>
    </row>
    <row r="116" spans="2:13" s="101" customFormat="1" ht="24.75" customHeight="1" x14ac:dyDescent="0.2">
      <c r="B116" s="98" t="str">
        <f>M_Calc.!B555</f>
        <v>9.8</v>
      </c>
      <c r="C116" s="106" t="str">
        <f>M_Calc.!C555</f>
        <v>Porta de ferro de abrir tipo barra chata, com requadro e guarnicao completa (1,60x2,10)</v>
      </c>
      <c r="D116" s="98" t="str">
        <f>M_Calc.!F555</f>
        <v>m²</v>
      </c>
      <c r="E116" s="133">
        <f>M_Calc.!P555</f>
        <v>6.72</v>
      </c>
      <c r="F116" s="1248" t="s">
        <v>31495</v>
      </c>
      <c r="G116" s="1251"/>
      <c r="H116" s="1252"/>
      <c r="I116" s="127"/>
      <c r="J116" s="323"/>
      <c r="K116" s="124"/>
      <c r="L116" s="323"/>
      <c r="M116" s="105"/>
    </row>
    <row r="117" spans="2:13" s="101" customFormat="1" ht="24.75" customHeight="1" x14ac:dyDescent="0.2">
      <c r="B117" s="98" t="str">
        <f>M_Calc.!B556</f>
        <v>9.9</v>
      </c>
      <c r="C117" s="106" t="str">
        <f>M_Calc.!C556</f>
        <v>PORTÃO EM GRADIL EM METALON (1,20x2,10)</v>
      </c>
      <c r="D117" s="98" t="str">
        <f>M_Calc.!F556</f>
        <v>m²</v>
      </c>
      <c r="E117" s="133">
        <f>M_Calc.!P556</f>
        <v>5.04</v>
      </c>
      <c r="F117" s="1248" t="s">
        <v>31495</v>
      </c>
      <c r="G117" s="1251"/>
      <c r="H117" s="1252"/>
      <c r="I117" s="127"/>
      <c r="J117" s="323"/>
      <c r="K117" s="124"/>
      <c r="L117" s="323"/>
      <c r="M117" s="105"/>
    </row>
    <row r="118" spans="2:13" s="101" customFormat="1" ht="24.75" customHeight="1" x14ac:dyDescent="0.2">
      <c r="B118" s="98" t="str">
        <f>M_Calc.!B557</f>
        <v>9.10</v>
      </c>
      <c r="C118" s="106" t="str">
        <f>M_Calc.!C557</f>
        <v xml:space="preserve"> PORTA EM ALUMÍNIO DE ABRIR TIPO VENEZIANA COM GUARNIÇÃO, FIXAÇÃO COM PARAFUSOS - FORNECIMENTO E INSTALAÇÃO. (1,03 X 1,95)</v>
      </c>
      <c r="D118" s="98" t="str">
        <f>M_Calc.!F557</f>
        <v>un</v>
      </c>
      <c r="E118" s="133">
        <f>M_Calc.!P557</f>
        <v>2</v>
      </c>
      <c r="F118" s="1248" t="s">
        <v>31495</v>
      </c>
      <c r="G118" s="1251"/>
      <c r="H118" s="1252"/>
      <c r="I118" s="127"/>
      <c r="J118" s="323"/>
      <c r="K118" s="124"/>
      <c r="L118" s="323"/>
      <c r="M118" s="105"/>
    </row>
    <row r="119" spans="2:13" s="101" customFormat="1" ht="24.75" customHeight="1" x14ac:dyDescent="0.2">
      <c r="B119" s="98" t="str">
        <f>M_Calc.!B558</f>
        <v>9.11</v>
      </c>
      <c r="C119" s="106" t="str">
        <f>M_Calc.!C558</f>
        <v>PORTÃO DE CORRER EM METALON SOBRE TRILHOS 3,00X2,10M  - Composição 13.1</v>
      </c>
      <c r="D119" s="98" t="str">
        <f>M_Calc.!F558</f>
        <v>UN</v>
      </c>
      <c r="E119" s="133">
        <f>M_Calc.!P558</f>
        <v>1</v>
      </c>
      <c r="F119" s="1248" t="s">
        <v>31495</v>
      </c>
      <c r="G119" s="1251"/>
      <c r="H119" s="1252"/>
      <c r="I119" s="127"/>
      <c r="J119" s="323"/>
      <c r="K119" s="124"/>
      <c r="L119" s="323"/>
      <c r="M119" s="105"/>
    </row>
    <row r="120" spans="2:13" s="101" customFormat="1" ht="24.75" customHeight="1" x14ac:dyDescent="0.2">
      <c r="B120" s="98" t="str">
        <f>M_Calc.!B559</f>
        <v>9.12</v>
      </c>
      <c r="C120" s="106" t="str">
        <f>M_Calc.!C559</f>
        <v>PORTA EM ALUMÍNIO FRISADO COR NATURAL
 - FORNECIMENTO E INSTALAÇÃO. (0,6X2,10)</v>
      </c>
      <c r="D120" s="98" t="str">
        <f>M_Calc.!F559</f>
        <v>un</v>
      </c>
      <c r="E120" s="133">
        <f>M_Calc.!P559</f>
        <v>1</v>
      </c>
      <c r="F120" s="1248" t="s">
        <v>31495</v>
      </c>
      <c r="G120" s="1251"/>
      <c r="H120" s="1252"/>
      <c r="I120" s="127"/>
      <c r="J120" s="323"/>
      <c r="K120" s="124"/>
      <c r="L120" s="323"/>
      <c r="M120" s="105"/>
    </row>
    <row r="121" spans="2:13" s="101" customFormat="1" ht="24.75" customHeight="1" x14ac:dyDescent="0.2">
      <c r="B121" s="98" t="str">
        <f>M_Calc.!B560</f>
        <v>9.13</v>
      </c>
      <c r="C121" s="106" t="str">
        <f>M_Calc.!C560</f>
        <v>JANELA EM ALUMÍNIO E VIDRO FANTASIA MAXIM -AR 2,00X0,5X1,8M</v>
      </c>
      <c r="D121" s="98" t="str">
        <f>M_Calc.!F560</f>
        <v>m²</v>
      </c>
      <c r="E121" s="133">
        <f>M_Calc.!P560</f>
        <v>15</v>
      </c>
      <c r="F121" s="1248" t="s">
        <v>31495</v>
      </c>
      <c r="G121" s="1251"/>
      <c r="H121" s="1252"/>
      <c r="I121" s="127"/>
      <c r="J121" s="323"/>
      <c r="K121" s="124"/>
      <c r="L121" s="323"/>
      <c r="M121" s="105"/>
    </row>
    <row r="122" spans="2:13" s="101" customFormat="1" ht="24.75" customHeight="1" x14ac:dyDescent="0.2">
      <c r="B122" s="98" t="str">
        <f>M_Calc.!B561</f>
        <v>9.14</v>
      </c>
      <c r="C122" s="106" t="str">
        <f>M_Calc.!C561</f>
        <v>JANELA EM ALUMÍNIO E VIDRO FANTASIA MAXIM -AR 1,50X0,5X1,80</v>
      </c>
      <c r="D122" s="98" t="str">
        <f>M_Calc.!F561</f>
        <v>m²</v>
      </c>
      <c r="E122" s="133">
        <f>M_Calc.!P561</f>
        <v>6.75</v>
      </c>
      <c r="F122" s="1248" t="s">
        <v>31495</v>
      </c>
      <c r="G122" s="1251"/>
      <c r="H122" s="1252"/>
      <c r="I122" s="127"/>
      <c r="J122" s="323"/>
      <c r="K122" s="124"/>
      <c r="L122" s="323"/>
      <c r="M122" s="105"/>
    </row>
    <row r="123" spans="2:13" s="101" customFormat="1" ht="24.75" customHeight="1" x14ac:dyDescent="0.2">
      <c r="B123" s="98" t="str">
        <f>M_Calc.!B562</f>
        <v>9.15</v>
      </c>
      <c r="C123" s="106" t="str">
        <f>M_Calc.!C562</f>
        <v>JANELA EM ALUMÍNIO E VIDRO FANTASIA MAXIM -AR 1,60X0,50X1,80</v>
      </c>
      <c r="D123" s="98" t="str">
        <f>M_Calc.!F562</f>
        <v>m²</v>
      </c>
      <c r="E123" s="133">
        <f>M_Calc.!P562</f>
        <v>2.4</v>
      </c>
      <c r="F123" s="1248" t="s">
        <v>31495</v>
      </c>
      <c r="G123" s="1251"/>
      <c r="H123" s="1252"/>
      <c r="I123" s="127"/>
      <c r="J123" s="323"/>
      <c r="K123" s="124"/>
      <c r="L123" s="323"/>
      <c r="M123" s="105"/>
    </row>
    <row r="124" spans="2:13" s="101" customFormat="1" ht="24.75" customHeight="1" x14ac:dyDescent="0.2">
      <c r="B124" s="98" t="str">
        <f>M_Calc.!B563</f>
        <v>9.16</v>
      </c>
      <c r="C124" s="106" t="str">
        <f>M_Calc.!C563</f>
        <v>JANELA EM ALUMÍNIO E VIDRO TRANSLÚCIDO FIXA 2,5X1,1X1,00</v>
      </c>
      <c r="D124" s="98" t="str">
        <f>M_Calc.!F563</f>
        <v>m²</v>
      </c>
      <c r="E124" s="133">
        <f>M_Calc.!P563</f>
        <v>2.75</v>
      </c>
      <c r="F124" s="1248" t="s">
        <v>31495</v>
      </c>
      <c r="G124" s="1251"/>
      <c r="H124" s="1252"/>
      <c r="I124" s="127"/>
      <c r="J124" s="323"/>
      <c r="K124" s="124"/>
      <c r="L124" s="323"/>
      <c r="M124" s="105"/>
    </row>
    <row r="125" spans="2:13" s="101" customFormat="1" ht="24.75" customHeight="1" x14ac:dyDescent="0.2">
      <c r="B125" s="98" t="str">
        <f>M_Calc.!B564</f>
        <v>9.17</v>
      </c>
      <c r="C125" s="106" t="str">
        <f>M_Calc.!C564</f>
        <v>JANELA EM ALUMÍNIO E VIDRO TRANSLÚCIDO MAXIM -AR 2,00X0,50X1,60</v>
      </c>
      <c r="D125" s="98" t="str">
        <f>M_Calc.!F564</f>
        <v>m²</v>
      </c>
      <c r="E125" s="133">
        <f>M_Calc.!P564</f>
        <v>2</v>
      </c>
      <c r="F125" s="1248" t="s">
        <v>31495</v>
      </c>
      <c r="G125" s="1251"/>
      <c r="H125" s="1252"/>
      <c r="I125" s="127"/>
      <c r="J125" s="323"/>
      <c r="K125" s="124"/>
      <c r="L125" s="323"/>
      <c r="M125" s="105"/>
    </row>
    <row r="126" spans="2:13" s="101" customFormat="1" ht="24.75" customHeight="1" x14ac:dyDescent="0.2">
      <c r="B126" s="98" t="str">
        <f>M_Calc.!B565</f>
        <v>9.18</v>
      </c>
      <c r="C126" s="106" t="str">
        <f>M_Calc.!C565</f>
        <v>JANELA EM ALUMÍNIO E VIDRO TRANSLÚCIDO MAXIM -AR 1,00X0,50X1,6</v>
      </c>
      <c r="D126" s="98" t="str">
        <f>M_Calc.!F565</f>
        <v>m²</v>
      </c>
      <c r="E126" s="133">
        <f>M_Calc.!P565</f>
        <v>0.5</v>
      </c>
      <c r="F126" s="1248" t="s">
        <v>31495</v>
      </c>
      <c r="G126" s="1251"/>
      <c r="H126" s="1252"/>
      <c r="I126" s="127"/>
      <c r="J126" s="323"/>
      <c r="K126" s="124"/>
      <c r="L126" s="323"/>
      <c r="M126" s="105"/>
    </row>
    <row r="127" spans="2:13" s="101" customFormat="1" ht="24.75" customHeight="1" x14ac:dyDescent="0.2">
      <c r="B127" s="98" t="str">
        <f>M_Calc.!B566</f>
        <v>9.19</v>
      </c>
      <c r="C127" s="106" t="str">
        <f>M_Calc.!C566</f>
        <v>JANELA EM ALUMÍNIO E VIDRO TRANSLÚCIDO
CORRER 2,00X1,10X1,00</v>
      </c>
      <c r="D127" s="98" t="str">
        <f>M_Calc.!F566</f>
        <v>m²</v>
      </c>
      <c r="E127" s="133">
        <f>M_Calc.!P566</f>
        <v>24.2</v>
      </c>
      <c r="F127" s="1248" t="s">
        <v>31495</v>
      </c>
      <c r="G127" s="1251"/>
      <c r="H127" s="1252"/>
      <c r="I127" s="127"/>
      <c r="J127" s="323"/>
      <c r="K127" s="124"/>
      <c r="L127" s="323"/>
      <c r="M127" s="105"/>
    </row>
    <row r="128" spans="2:13" s="101" customFormat="1" ht="24.75" customHeight="1" x14ac:dyDescent="0.2">
      <c r="B128" s="98" t="str">
        <f>M_Calc.!B567</f>
        <v>9.20</v>
      </c>
      <c r="C128" s="106" t="str">
        <f>M_Calc.!C567</f>
        <v>JANELA EM ALUMÍNIO E VIDRO TRANSLÚCIDO
CORRER 1,50X1,10X1,00</v>
      </c>
      <c r="D128" s="98" t="str">
        <f>M_Calc.!F567</f>
        <v>m²</v>
      </c>
      <c r="E128" s="133">
        <f>M_Calc.!P567</f>
        <v>21.45</v>
      </c>
      <c r="F128" s="1248" t="s">
        <v>31495</v>
      </c>
      <c r="G128" s="1251"/>
      <c r="H128" s="1252"/>
      <c r="I128" s="127"/>
      <c r="J128" s="323"/>
      <c r="K128" s="124"/>
      <c r="L128" s="323"/>
      <c r="M128" s="105"/>
    </row>
    <row r="129" spans="2:13" s="101" customFormat="1" ht="24.75" customHeight="1" x14ac:dyDescent="0.2">
      <c r="B129" s="98" t="str">
        <f>M_Calc.!B568</f>
        <v>9.21</v>
      </c>
      <c r="C129" s="106" t="str">
        <f>M_Calc.!C568</f>
        <v>JANELA EM ALUMÍNIO E VIDRO TRANSLÚCIDO
MAXIM -AR 1,00X0,50X1,60</v>
      </c>
      <c r="D129" s="98" t="str">
        <f>M_Calc.!F568</f>
        <v>m²</v>
      </c>
      <c r="E129" s="133">
        <f>M_Calc.!P568</f>
        <v>1</v>
      </c>
      <c r="F129" s="1248" t="s">
        <v>31495</v>
      </c>
      <c r="G129" s="1251"/>
      <c r="H129" s="1252"/>
      <c r="I129" s="127"/>
      <c r="J129" s="323"/>
      <c r="K129" s="124"/>
      <c r="L129" s="323"/>
      <c r="M129" s="105"/>
    </row>
    <row r="130" spans="2:13" s="101" customFormat="1" ht="24.75" customHeight="1" x14ac:dyDescent="0.2">
      <c r="B130" s="98" t="str">
        <f>M_Calc.!B569</f>
        <v>9.22</v>
      </c>
      <c r="C130" s="106" t="str">
        <f>M_Calc.!C569</f>
        <v>JANELA EM ALUMÍNIO E VIDRO FANTASIA MAXIM -AR 0,80X0,50X1,60</v>
      </c>
      <c r="D130" s="98" t="str">
        <f>M_Calc.!F569</f>
        <v>m²</v>
      </c>
      <c r="E130" s="133">
        <f>M_Calc.!P569</f>
        <v>0.8</v>
      </c>
      <c r="F130" s="1248" t="s">
        <v>31495</v>
      </c>
      <c r="G130" s="1251"/>
      <c r="H130" s="1252"/>
      <c r="I130" s="127"/>
      <c r="J130" s="323"/>
      <c r="K130" s="124"/>
      <c r="L130" s="323"/>
      <c r="M130" s="105"/>
    </row>
    <row r="131" spans="2:13" s="101" customFormat="1" ht="24.75" customHeight="1" x14ac:dyDescent="0.2">
      <c r="B131" s="98" t="str">
        <f>M_Calc.!B570</f>
        <v>9.23</v>
      </c>
      <c r="C131" s="106" t="str">
        <f>M_Calc.!C570</f>
        <v>JANELA EM ALUMÍNIO E VIDRO FANTASIA MAXIM -AR 1,60X0,40X2,15</v>
      </c>
      <c r="D131" s="98" t="str">
        <f>M_Calc.!F570</f>
        <v>m²</v>
      </c>
      <c r="E131" s="133">
        <f>M_Calc.!P570</f>
        <v>0.64</v>
      </c>
      <c r="F131" s="1248" t="s">
        <v>31495</v>
      </c>
      <c r="G131" s="1251"/>
      <c r="H131" s="1252"/>
      <c r="I131" s="127"/>
      <c r="J131" s="323"/>
      <c r="K131" s="124"/>
      <c r="L131" s="323"/>
      <c r="M131" s="105"/>
    </row>
    <row r="132" spans="2:13" s="101" customFormat="1" ht="24.75" customHeight="1" x14ac:dyDescent="0.2">
      <c r="B132" s="98" t="str">
        <f>M_Calc.!B571</f>
        <v>9.24</v>
      </c>
      <c r="C132" s="106" t="str">
        <f>M_Calc.!C571</f>
        <v xml:space="preserve">JANELA EM ALUMÍNIO E VIDRO FANTASIA FIXA 1,60X0,60X1,20
</v>
      </c>
      <c r="D132" s="98" t="str">
        <f>M_Calc.!F571</f>
        <v>m²</v>
      </c>
      <c r="E132" s="133">
        <f>M_Calc.!P571</f>
        <v>0.96</v>
      </c>
      <c r="F132" s="1248" t="s">
        <v>31495</v>
      </c>
      <c r="G132" s="1251"/>
      <c r="H132" s="1252"/>
      <c r="I132" s="127"/>
      <c r="J132" s="323"/>
      <c r="K132" s="124"/>
      <c r="L132" s="323"/>
      <c r="M132" s="105"/>
    </row>
    <row r="133" spans="2:13" s="101" customFormat="1" ht="24.75" customHeight="1" x14ac:dyDescent="0.2">
      <c r="B133" s="98" t="str">
        <f>M_Calc.!B581</f>
        <v>9.25</v>
      </c>
      <c r="C133" s="106" t="str">
        <f>M_Calc.!C581</f>
        <v>Grade em metalon</v>
      </c>
      <c r="D133" s="98" t="s">
        <v>2829</v>
      </c>
      <c r="E133" s="133">
        <f>M_Calc.!P581</f>
        <v>64</v>
      </c>
      <c r="F133" s="1248" t="s">
        <v>31495</v>
      </c>
      <c r="G133" s="1251"/>
      <c r="H133" s="1252"/>
      <c r="I133" s="127"/>
      <c r="J133" s="323"/>
      <c r="K133" s="124"/>
      <c r="L133" s="323"/>
      <c r="M133" s="105"/>
    </row>
    <row r="134" spans="2:13" s="101" customFormat="1" ht="24.75" hidden="1" customHeight="1" x14ac:dyDescent="0.2">
      <c r="B134" s="98" t="str">
        <f>M_Calc.!B552</f>
        <v>9.5</v>
      </c>
      <c r="C134" s="106" t="str">
        <f>M_Calc.!C552</f>
        <v>PORTA EM ALUMÍNIO FRISADO COR NATURAL
 - FORNECIMENTO E INSTALAÇÃO.  (0,7X1,60)</v>
      </c>
      <c r="D134" s="98" t="s">
        <v>2829</v>
      </c>
      <c r="E134" s="133">
        <f>M_Calc.!P548</f>
        <v>36.96</v>
      </c>
      <c r="F134" s="133"/>
      <c r="G134" s="134"/>
      <c r="H134" s="102"/>
      <c r="I134" s="127"/>
      <c r="J134" s="323"/>
      <c r="K134" s="124"/>
      <c r="L134" s="323"/>
      <c r="M134" s="105"/>
    </row>
    <row r="135" spans="2:13" s="101" customFormat="1" ht="24.75" hidden="1" customHeight="1" x14ac:dyDescent="0.2">
      <c r="B135" s="98" t="str">
        <f>M_Calc.!B553</f>
        <v>9.6</v>
      </c>
      <c r="C135" s="106" t="str">
        <f>M_Calc.!C553</f>
        <v>PORTA EM ALUMÍNIO FRISADO COR NATURAL
 - FORNECIMENTO E INSTALAÇÃO. (0,80x1,60)</v>
      </c>
      <c r="D135" s="98" t="s">
        <v>2829</v>
      </c>
      <c r="E135" s="133">
        <f>M_Calc.!P553</f>
        <v>6</v>
      </c>
      <c r="F135" s="133"/>
      <c r="G135" s="134"/>
      <c r="H135" s="102"/>
      <c r="I135" s="127"/>
      <c r="J135" s="323"/>
      <c r="K135" s="124"/>
      <c r="L135" s="323"/>
      <c r="M135" s="105"/>
    </row>
    <row r="136" spans="2:13" s="101" customFormat="1" ht="24.75" hidden="1" customHeight="1" x14ac:dyDescent="0.2">
      <c r="B136" s="98" t="str">
        <f>M_Calc.!B554</f>
        <v>9.7</v>
      </c>
      <c r="C136" s="106" t="str">
        <f>M_Calc.!C554</f>
        <v>PORTÃO EM GRADIL EM METALON (1,6X2,10)</v>
      </c>
      <c r="D136" s="98" t="s">
        <v>2361</v>
      </c>
      <c r="E136" s="133">
        <f>M_Calc.!P554</f>
        <v>10.08</v>
      </c>
      <c r="F136" s="133"/>
      <c r="G136" s="134"/>
      <c r="H136" s="102"/>
      <c r="I136" s="127"/>
      <c r="J136" s="323"/>
      <c r="K136" s="124"/>
      <c r="L136" s="323"/>
      <c r="M136" s="105"/>
    </row>
    <row r="137" spans="2:13" s="101" customFormat="1" ht="24.75" hidden="1" customHeight="1" x14ac:dyDescent="0.2">
      <c r="B137" s="98" t="str">
        <f>M_Calc.!B555</f>
        <v>9.8</v>
      </c>
      <c r="C137" s="106" t="str">
        <f>M_Calc.!C555</f>
        <v>Porta de ferro de abrir tipo barra chata, com requadro e guarnicao completa (1,60x2,10)</v>
      </c>
      <c r="D137" s="98" t="s">
        <v>2361</v>
      </c>
      <c r="E137" s="133">
        <f>M_Calc.!P555</f>
        <v>6.72</v>
      </c>
      <c r="F137" s="133"/>
      <c r="G137" s="134"/>
      <c r="H137" s="102"/>
      <c r="I137" s="127"/>
      <c r="J137" s="323"/>
      <c r="K137" s="124"/>
      <c r="L137" s="323"/>
      <c r="M137" s="105"/>
    </row>
    <row r="138" spans="2:13" s="101" customFormat="1" ht="24.75" hidden="1" customHeight="1" x14ac:dyDescent="0.2">
      <c r="B138" s="98" t="str">
        <f>M_Calc.!B556</f>
        <v>9.9</v>
      </c>
      <c r="C138" s="106" t="str">
        <f>M_Calc.!C556</f>
        <v>PORTÃO EM GRADIL EM METALON (1,20x2,10)</v>
      </c>
      <c r="D138" s="98" t="s">
        <v>2361</v>
      </c>
      <c r="E138" s="133">
        <f>M_Calc.!P556</f>
        <v>5.04</v>
      </c>
      <c r="F138" s="133"/>
      <c r="G138" s="134"/>
      <c r="H138" s="102"/>
      <c r="I138" s="127"/>
      <c r="J138" s="323"/>
      <c r="K138" s="124"/>
      <c r="L138" s="323"/>
      <c r="M138" s="105"/>
    </row>
    <row r="139" spans="2:13" s="101" customFormat="1" ht="24.75" hidden="1" customHeight="1" x14ac:dyDescent="0.2">
      <c r="B139" s="98" t="str">
        <f>M_Calc.!B557</f>
        <v>9.10</v>
      </c>
      <c r="C139" s="106" t="str">
        <f>M_Calc.!C557</f>
        <v xml:space="preserve"> PORTA EM ALUMÍNIO DE ABRIR TIPO VENEZIANA COM GUARNIÇÃO, FIXAÇÃO COM PARAFUSOS - FORNECIMENTO E INSTALAÇÃO. (1,03 X 1,95)</v>
      </c>
      <c r="D139" s="98" t="s">
        <v>2361</v>
      </c>
      <c r="E139" s="133">
        <f>M_Calc.!P557</f>
        <v>2</v>
      </c>
      <c r="F139" s="133"/>
      <c r="G139" s="134"/>
      <c r="H139" s="102"/>
      <c r="I139" s="127"/>
      <c r="J139" s="323"/>
      <c r="K139" s="124"/>
      <c r="L139" s="323"/>
      <c r="M139" s="105"/>
    </row>
    <row r="140" spans="2:13" s="101" customFormat="1" ht="24.75" hidden="1" customHeight="1" x14ac:dyDescent="0.2">
      <c r="B140" s="98">
        <f>M_Calc.!B572</f>
        <v>0</v>
      </c>
      <c r="C140" s="106" t="str">
        <f>M_Calc.!C572</f>
        <v>Alambrado com tela de nylon, malha 3.6 mm,  formando quadros de 2.00 x 2.00 m, exceto mureta</v>
      </c>
      <c r="D140" s="98" t="s">
        <v>4413</v>
      </c>
      <c r="E140" s="133">
        <f>M_Calc.!P572</f>
        <v>0</v>
      </c>
      <c r="F140" s="133"/>
      <c r="G140" s="134"/>
      <c r="H140" s="102"/>
      <c r="I140" s="127"/>
      <c r="J140" s="323"/>
      <c r="K140" s="124"/>
      <c r="L140" s="323"/>
      <c r="M140" s="105"/>
    </row>
    <row r="141" spans="2:13" s="101" customFormat="1" ht="24.75" hidden="1" customHeight="1" x14ac:dyDescent="0.2">
      <c r="B141" s="98">
        <f>M_Calc.!B573</f>
        <v>0</v>
      </c>
      <c r="C141" s="106" t="str">
        <f>M_Calc.!C573</f>
        <v>Portão de ferro eletrico, exclusive o kit motor</v>
      </c>
      <c r="D141" s="98" t="s">
        <v>2829</v>
      </c>
      <c r="E141" s="133">
        <f>M_Calc.!P573</f>
        <v>0</v>
      </c>
      <c r="F141" s="133"/>
      <c r="G141" s="134"/>
      <c r="H141" s="102"/>
      <c r="I141" s="127"/>
      <c r="J141" s="323"/>
      <c r="K141" s="124"/>
      <c r="L141" s="323"/>
      <c r="M141" s="105"/>
    </row>
    <row r="142" spans="2:13" s="101" customFormat="1" ht="24.75" hidden="1" customHeight="1" x14ac:dyDescent="0.2">
      <c r="B142" s="98">
        <f>M_Calc.!B574</f>
        <v>0</v>
      </c>
      <c r="C142" s="106" t="str">
        <f>M_Calc.!C574</f>
        <v>Porta de madeira p/ pintura, semi-oca, padrão médio, 80x210cm, espessura de 3,5cm, itens inclusos: dobradiças, batente e fechadura</v>
      </c>
      <c r="D142" s="98" t="s">
        <v>2361</v>
      </c>
      <c r="E142" s="133">
        <f>M_Calc.!P574</f>
        <v>0</v>
      </c>
      <c r="F142" s="133"/>
      <c r="G142" s="134"/>
      <c r="H142" s="102"/>
      <c r="I142" s="127"/>
      <c r="J142" s="323"/>
      <c r="K142" s="124"/>
      <c r="L142" s="323"/>
      <c r="M142" s="105"/>
    </row>
    <row r="143" spans="2:13" s="101" customFormat="1" ht="24.75" hidden="1" customHeight="1" x14ac:dyDescent="0.2">
      <c r="B143" s="98">
        <f>M_Calc.!B578</f>
        <v>0</v>
      </c>
      <c r="C143" s="106" t="str">
        <f>M_Calc.!C578</f>
        <v>Alvenaria de vedação com elemento vazado de concreto (cobogó)</v>
      </c>
      <c r="D143" s="98" t="s">
        <v>2829</v>
      </c>
      <c r="E143" s="133">
        <f>M_Calc.!P578</f>
        <v>0</v>
      </c>
      <c r="F143" s="133"/>
      <c r="G143" s="134"/>
      <c r="H143" s="102"/>
      <c r="I143" s="127"/>
      <c r="J143" s="323"/>
      <c r="K143" s="124"/>
      <c r="L143" s="323"/>
      <c r="M143" s="105"/>
    </row>
    <row r="144" spans="2:13" s="101" customFormat="1" ht="24.75" hidden="1" customHeight="1" x14ac:dyDescent="0.2">
      <c r="B144" s="98">
        <f>M_Calc.!B580</f>
        <v>0</v>
      </c>
      <c r="C144" s="106" t="str">
        <f>M_Calc.!C580</f>
        <v>Janela de aço basculante, fixação com argamassa, sem vidros, padronizada</v>
      </c>
      <c r="D144" s="98" t="s">
        <v>2829</v>
      </c>
      <c r="E144" s="133">
        <f>M_Calc.!P580</f>
        <v>0</v>
      </c>
      <c r="F144" s="133"/>
      <c r="G144" s="134"/>
      <c r="H144" s="102"/>
      <c r="I144" s="127"/>
      <c r="J144" s="323"/>
      <c r="K144" s="124"/>
      <c r="L144" s="323"/>
      <c r="M144" s="105"/>
    </row>
    <row r="145" spans="2:13" s="380" customFormat="1" ht="24" hidden="1" customHeight="1" x14ac:dyDescent="0.2">
      <c r="B145" s="375"/>
      <c r="C145" s="518"/>
      <c r="D145" s="375"/>
      <c r="E145" s="376"/>
      <c r="F145" s="793"/>
      <c r="G145" s="794"/>
      <c r="H145" s="795"/>
      <c r="I145" s="378"/>
      <c r="J145" s="378"/>
      <c r="K145" s="737"/>
    </row>
    <row r="146" spans="2:13" ht="24" hidden="1" customHeight="1" x14ac:dyDescent="0.2">
      <c r="B146" s="678" t="str">
        <f>M_Calc.!B584</f>
        <v>10.0</v>
      </c>
      <c r="C146" s="690" t="str">
        <f>M_Calc.!C584</f>
        <v>VIDROS</v>
      </c>
      <c r="D146" s="681"/>
      <c r="E146" s="691"/>
      <c r="F146" s="790"/>
      <c r="G146" s="791"/>
      <c r="H146" s="792"/>
      <c r="I146" s="124"/>
      <c r="J146" s="124"/>
      <c r="K146" s="124"/>
    </row>
    <row r="147" spans="2:13" s="101" customFormat="1" ht="24.75" hidden="1" customHeight="1" x14ac:dyDescent="0.2">
      <c r="B147" s="98" t="str">
        <f>M_Calc.!B585</f>
        <v>10.1</v>
      </c>
      <c r="C147" s="106" t="str">
        <f>M_Calc.!C585</f>
        <v>Vidro liso comum transparente, espessura 6mm</v>
      </c>
      <c r="D147" s="524" t="s">
        <v>2829</v>
      </c>
      <c r="E147" s="133">
        <f>M_Calc.!P585</f>
        <v>0</v>
      </c>
      <c r="F147" s="1248" t="s">
        <v>24868</v>
      </c>
      <c r="G147" s="1249"/>
      <c r="H147" s="1250"/>
      <c r="I147" s="127"/>
      <c r="J147" s="323"/>
      <c r="K147" s="124"/>
      <c r="L147" s="323"/>
      <c r="M147" s="105"/>
    </row>
    <row r="148" spans="2:13" s="380" customFormat="1" ht="24" customHeight="1" x14ac:dyDescent="0.2">
      <c r="B148" s="375"/>
      <c r="C148" s="518"/>
      <c r="D148" s="375"/>
      <c r="E148" s="376"/>
      <c r="F148" s="793"/>
      <c r="G148" s="794"/>
      <c r="H148" s="795"/>
      <c r="I148" s="378"/>
      <c r="J148" s="378"/>
      <c r="K148" s="737"/>
    </row>
    <row r="149" spans="2:13" ht="24" customHeight="1" x14ac:dyDescent="0.2">
      <c r="B149" s="678" t="str">
        <f>M_Calc.!B587</f>
        <v>10.0</v>
      </c>
      <c r="C149" s="690" t="str">
        <f>M_Calc.!C587</f>
        <v>PINTURA</v>
      </c>
      <c r="D149" s="681"/>
      <c r="E149" s="691"/>
      <c r="F149" s="790"/>
      <c r="G149" s="791"/>
      <c r="H149" s="792"/>
      <c r="I149" s="124"/>
      <c r="J149" s="124"/>
      <c r="K149" s="124"/>
    </row>
    <row r="150" spans="2:13" s="101" customFormat="1" ht="24.75" customHeight="1" x14ac:dyDescent="0.2">
      <c r="B150" s="98" t="str">
        <f>M_Calc.!B588</f>
        <v>10.1</v>
      </c>
      <c r="C150" s="106" t="str">
        <f>M_Calc.!C588</f>
        <v>Pintura com tinta acrílica de acabamento pulverizada sobre superfícies metálicas (exceto perfil) executado em obra (02 demãos)</v>
      </c>
      <c r="D150" s="98" t="s">
        <v>2829</v>
      </c>
      <c r="E150" s="133">
        <f>M_Calc.!P588</f>
        <v>299.36</v>
      </c>
      <c r="F150" s="1248" t="s">
        <v>24869</v>
      </c>
      <c r="G150" s="1249"/>
      <c r="H150" s="1250"/>
      <c r="I150" s="127"/>
      <c r="J150" s="323"/>
      <c r="K150" s="124"/>
      <c r="L150" s="323"/>
      <c r="M150" s="105"/>
    </row>
    <row r="151" spans="2:13" s="101" customFormat="1" ht="24.75" customHeight="1" x14ac:dyDescent="0.2">
      <c r="B151" s="98" t="str">
        <f>M_Calc.!B589</f>
        <v>10.2</v>
      </c>
      <c r="C151" s="106" t="str">
        <f>M_Calc.!C589</f>
        <v xml:space="preserve">Aplicação manual de fundo selador acrílico em superfícies externas </v>
      </c>
      <c r="D151" s="98" t="s">
        <v>2829</v>
      </c>
      <c r="E151" s="133">
        <f>M_Calc.!P590</f>
        <v>569.76</v>
      </c>
      <c r="F151" s="1234" t="s">
        <v>24870</v>
      </c>
      <c r="G151" s="1235"/>
      <c r="H151" s="1236"/>
      <c r="I151" s="127"/>
      <c r="J151" s="323"/>
      <c r="K151" s="124"/>
      <c r="L151" s="323"/>
      <c r="M151" s="105"/>
    </row>
    <row r="152" spans="2:13" s="101" customFormat="1" ht="24.75" customHeight="1" x14ac:dyDescent="0.2">
      <c r="B152" s="98" t="str">
        <f>M_Calc.!B601</f>
        <v>10.3</v>
      </c>
      <c r="C152" s="106" t="str">
        <f>M_Calc.!C601</f>
        <v>Aplicação manual de fundo selador acrílico em superfícies internas</v>
      </c>
      <c r="D152" s="98" t="s">
        <v>2829</v>
      </c>
      <c r="E152" s="133">
        <f>M_Calc.!P601</f>
        <v>2972.05</v>
      </c>
      <c r="F152" s="1240"/>
      <c r="G152" s="1241"/>
      <c r="H152" s="1242"/>
      <c r="I152" s="127"/>
      <c r="J152" s="323"/>
      <c r="K152" s="124"/>
      <c r="L152" s="323"/>
      <c r="M152" s="105"/>
    </row>
    <row r="153" spans="2:13" s="101" customFormat="1" ht="49.5" customHeight="1" x14ac:dyDescent="0.2">
      <c r="B153" s="98" t="str">
        <f>M_Calc.!B613</f>
        <v>10.5</v>
      </c>
      <c r="C153" s="106" t="str">
        <f>M_Calc.!C613</f>
        <v>Aplicação e lixamento de massa látex em paredes, duas demãos</v>
      </c>
      <c r="D153" s="98" t="s">
        <v>2829</v>
      </c>
      <c r="E153" s="133">
        <f>M_Calc.!P613</f>
        <v>2972.05</v>
      </c>
      <c r="F153" s="1248" t="s">
        <v>24871</v>
      </c>
      <c r="G153" s="1249"/>
      <c r="H153" s="1250"/>
      <c r="I153" s="127"/>
      <c r="J153" s="323"/>
      <c r="K153" s="124"/>
      <c r="L153" s="323"/>
      <c r="M153" s="105"/>
    </row>
    <row r="154" spans="2:13" s="101" customFormat="1" ht="74.25" customHeight="1" x14ac:dyDescent="0.2">
      <c r="B154" s="98" t="str">
        <f>M_Calc.!B621</f>
        <v>10.6</v>
      </c>
      <c r="C154" s="106" t="str">
        <f>M_Calc.!C621</f>
        <v>Aplicação manual de pintura com tinta látex acrílica em paredes, duas demãos</v>
      </c>
      <c r="D154" s="98" t="s">
        <v>2829</v>
      </c>
      <c r="E154" s="133">
        <f>M_Calc.!P621</f>
        <v>3541.8100000000004</v>
      </c>
      <c r="F154" s="1248" t="s">
        <v>24872</v>
      </c>
      <c r="G154" s="1249"/>
      <c r="H154" s="1250"/>
      <c r="I154" s="127"/>
      <c r="J154" s="323"/>
      <c r="K154" s="124"/>
      <c r="L154" s="323"/>
      <c r="M154" s="105"/>
    </row>
    <row r="155" spans="2:13" s="101" customFormat="1" ht="74.25" customHeight="1" x14ac:dyDescent="0.2">
      <c r="B155" s="98" t="str">
        <f>M_Calc.!B631</f>
        <v>10.6</v>
      </c>
      <c r="C155" s="106" t="str">
        <f>M_Calc.!C631</f>
        <v>APLICAÇÃO MANUAL DE PINTURA COM TINTA LÁTEX ACRÍLICA EM PAREDES, DUAS DEMÃOS.</v>
      </c>
      <c r="D155" s="98" t="s">
        <v>2829</v>
      </c>
      <c r="E155" s="133">
        <f>M_Calc.!P631</f>
        <v>0</v>
      </c>
      <c r="F155" s="1248" t="s">
        <v>24873</v>
      </c>
      <c r="G155" s="1249"/>
      <c r="H155" s="1250"/>
      <c r="I155" s="127"/>
      <c r="J155" s="323"/>
      <c r="K155" s="124"/>
      <c r="L155" s="323"/>
      <c r="M155" s="105"/>
    </row>
    <row r="156" spans="2:13" s="101" customFormat="1" ht="48.75" hidden="1" customHeight="1" x14ac:dyDescent="0.2">
      <c r="B156" s="98" t="str">
        <f>M_Calc.!B637</f>
        <v>10.7</v>
      </c>
      <c r="C156" s="106" t="str">
        <f>M_Calc.!C637</f>
        <v>Pintura acrilica para sinalização horizontal em piso cimentado,</v>
      </c>
      <c r="D156" s="98" t="s">
        <v>2829</v>
      </c>
      <c r="E156" s="133">
        <f>M_Calc.!P638</f>
        <v>0</v>
      </c>
      <c r="F156" s="1248" t="s">
        <v>24874</v>
      </c>
      <c r="G156" s="1249"/>
      <c r="H156" s="1250"/>
      <c r="I156" s="127"/>
      <c r="J156" s="323"/>
      <c r="K156" s="124"/>
      <c r="L156" s="323"/>
      <c r="M156" s="105"/>
    </row>
    <row r="157" spans="2:13" s="101" customFormat="1" ht="72.75" customHeight="1" x14ac:dyDescent="0.2">
      <c r="B157" s="98" t="str">
        <f>M_Calc.!B647</f>
        <v>10.7</v>
      </c>
      <c r="C157" s="106" t="str">
        <f>M_Calc.!C647</f>
        <v>Aplicação manual de pintura com tinta látex acrílica em teto, duas demãos</v>
      </c>
      <c r="D157" s="98" t="s">
        <v>2829</v>
      </c>
      <c r="E157" s="133">
        <f>M_Calc.!P648</f>
        <v>35.61</v>
      </c>
      <c r="F157" s="1248" t="s">
        <v>24875</v>
      </c>
      <c r="G157" s="1249"/>
      <c r="H157" s="1250"/>
      <c r="I157" s="127"/>
      <c r="J157" s="323"/>
      <c r="K157" s="124"/>
      <c r="L157" s="323"/>
      <c r="M157" s="105"/>
    </row>
    <row r="158" spans="2:13" s="101" customFormat="1" ht="72.75" customHeight="1" x14ac:dyDescent="0.2">
      <c r="B158" s="98" t="str">
        <f>M_Calc.!B657</f>
        <v>10.8</v>
      </c>
      <c r="C158" s="106" t="str">
        <f>M_Calc.!C657</f>
        <v>PINTURA DE PISO COM TINTA ACRÍLICA, APLICAÇÃO MANUAL, 2 DEMÃOS, INCLUSO FUNDO PREPARADOR. AF_05/2021</v>
      </c>
      <c r="D158" s="98" t="str">
        <f>M_Calc.!F657</f>
        <v>m²</v>
      </c>
      <c r="E158" s="133">
        <f>M_Calc.!P658</f>
        <v>102.87</v>
      </c>
      <c r="F158" s="1248" t="s">
        <v>31581</v>
      </c>
      <c r="G158" s="1249"/>
      <c r="H158" s="1250"/>
      <c r="I158" s="127"/>
      <c r="J158" s="323"/>
      <c r="K158" s="124"/>
      <c r="L158" s="323"/>
      <c r="M158" s="105"/>
    </row>
    <row r="159" spans="2:13" s="380" customFormat="1" ht="24" customHeight="1" x14ac:dyDescent="0.2">
      <c r="B159" s="375"/>
      <c r="C159" s="518"/>
      <c r="D159" s="375"/>
      <c r="E159" s="376"/>
      <c r="F159" s="793"/>
      <c r="G159" s="794"/>
      <c r="H159" s="795"/>
      <c r="I159" s="382"/>
      <c r="J159" s="382"/>
      <c r="K159" s="737"/>
      <c r="L159" s="379"/>
    </row>
    <row r="160" spans="2:13" ht="24" customHeight="1" x14ac:dyDescent="0.2">
      <c r="B160" s="678" t="str">
        <f>M_Calc.!B670</f>
        <v>11.0</v>
      </c>
      <c r="C160" s="690" t="str">
        <f>M_Calc.!C670</f>
        <v>FORRO</v>
      </c>
      <c r="D160" s="681"/>
      <c r="E160" s="691"/>
      <c r="F160" s="790"/>
      <c r="G160" s="791"/>
      <c r="H160" s="792"/>
      <c r="I160" s="124"/>
      <c r="J160" s="124"/>
      <c r="K160" s="124"/>
    </row>
    <row r="161" spans="2:13" s="101" customFormat="1" ht="38.25" x14ac:dyDescent="0.2">
      <c r="B161" s="98" t="str">
        <f>M_Calc.!B671</f>
        <v>11.1</v>
      </c>
      <c r="C161" s="106" t="str">
        <f>M_Calc.!C671</f>
        <v>Forro acústico em placas de fibra mineral 1250x625x15mm, absorção sonora NRC = 0,55, reflexão luz = 0,86, marca Armstrong, ref. Georgian, ou similar, resist. fogo: classe A, instalado sobre perfís metálicos</v>
      </c>
      <c r="D161" s="98" t="s">
        <v>2829</v>
      </c>
      <c r="E161" s="133">
        <f>M_Calc.!P671</f>
        <v>168</v>
      </c>
      <c r="F161" s="1248" t="s">
        <v>24876</v>
      </c>
      <c r="G161" s="1249"/>
      <c r="H161" s="1250"/>
      <c r="I161" s="127"/>
      <c r="J161" s="323"/>
      <c r="K161" s="124"/>
      <c r="L161" s="323"/>
      <c r="M161" s="105"/>
    </row>
    <row r="162" spans="2:13" s="101" customFormat="1" ht="24.75" customHeight="1" x14ac:dyDescent="0.2">
      <c r="B162" s="98" t="str">
        <f>M_Calc.!B672</f>
        <v>11.2</v>
      </c>
      <c r="C162" s="106" t="str">
        <f>M_Calc.!C672</f>
        <v>FORRO DE PVC, LISO, PARA AMBIENTES COMERCIAIS, INCLUSIVE ESTRUTURA DE FIXAÇÃO. AF_05/2017_P</v>
      </c>
      <c r="D162" s="98" t="s">
        <v>2829</v>
      </c>
      <c r="E162" s="133">
        <f>M_Calc.!P672</f>
        <v>779.3</v>
      </c>
      <c r="F162" s="1248" t="s">
        <v>24877</v>
      </c>
      <c r="G162" s="1249"/>
      <c r="H162" s="1250"/>
      <c r="I162" s="127"/>
      <c r="J162" s="323"/>
      <c r="K162" s="124"/>
      <c r="L162" s="323"/>
      <c r="M162" s="105"/>
    </row>
    <row r="163" spans="2:13" s="380" customFormat="1" ht="24" customHeight="1" x14ac:dyDescent="0.2">
      <c r="B163" s="375"/>
      <c r="C163" s="518"/>
      <c r="D163" s="375"/>
      <c r="E163" s="376"/>
      <c r="F163" s="793"/>
      <c r="G163" s="794"/>
      <c r="H163" s="795"/>
      <c r="I163" s="378"/>
      <c r="J163" s="378"/>
      <c r="K163" s="737"/>
    </row>
    <row r="164" spans="2:13" ht="24" customHeight="1" x14ac:dyDescent="0.2">
      <c r="B164" s="678" t="str">
        <f>M_Calc.!B677</f>
        <v>12.0</v>
      </c>
      <c r="C164" s="690" t="str">
        <f>M_Calc.!C677</f>
        <v>SERVIÇOS COMPLEMENTARES</v>
      </c>
      <c r="D164" s="681"/>
      <c r="E164" s="691"/>
      <c r="F164" s="790"/>
      <c r="G164" s="791"/>
      <c r="H164" s="792"/>
      <c r="I164" s="124"/>
      <c r="J164" s="124"/>
      <c r="K164" s="124"/>
    </row>
    <row r="165" spans="2:13" s="101" customFormat="1" ht="49.5" customHeight="1" x14ac:dyDescent="0.2">
      <c r="B165" s="98" t="str">
        <f>M_Calc.!B680</f>
        <v>12.1</v>
      </c>
      <c r="C165" s="106" t="str">
        <f>M_Calc.!C680</f>
        <v>Barras de apoio de inox para deficiente Ø 40mm</v>
      </c>
      <c r="D165" s="98" t="s">
        <v>2715</v>
      </c>
      <c r="E165" s="133">
        <f>M_Calc.!$P$681</f>
        <v>24.4</v>
      </c>
      <c r="F165" s="1248" t="s">
        <v>24878</v>
      </c>
      <c r="G165" s="1249"/>
      <c r="H165" s="1250"/>
      <c r="I165" s="127"/>
      <c r="J165" s="323"/>
      <c r="K165" s="124"/>
      <c r="L165" s="323"/>
      <c r="M165" s="105"/>
    </row>
    <row r="166" spans="2:13" s="101" customFormat="1" ht="24.75" customHeight="1" x14ac:dyDescent="0.2">
      <c r="B166" s="98" t="str">
        <f>M_Calc.!B684</f>
        <v>12.2</v>
      </c>
      <c r="C166" s="106" t="str">
        <f>M_Calc.!C684</f>
        <v>Guarda-corpo de aço galvanizado de 1,10m, montantes tubulares de 1.1/4" espaçados de 1,20m, travessa superior de 1.1/2", gradil formado por tubos horizontais de 1" e verticais de 3/4", fixado com chumbador mecânico</v>
      </c>
      <c r="D166" s="98" t="str">
        <f>M_Calc.!F692</f>
        <v>m</v>
      </c>
      <c r="E166" s="133">
        <f>M_Calc.!$P$684</f>
        <v>75.41</v>
      </c>
      <c r="F166" s="1248" t="s">
        <v>24879</v>
      </c>
      <c r="G166" s="1249"/>
      <c r="H166" s="1250"/>
      <c r="I166" s="127"/>
      <c r="J166" s="323"/>
      <c r="K166" s="124"/>
      <c r="L166" s="323"/>
      <c r="M166" s="105"/>
    </row>
    <row r="167" spans="2:13" s="101" customFormat="1" ht="44.25" customHeight="1" x14ac:dyDescent="0.2">
      <c r="B167" s="98" t="str">
        <f>M_Calc.!B693</f>
        <v>12.3</v>
      </c>
      <c r="C167" s="106" t="str">
        <f>M_Calc.!C693</f>
        <v>Mastro triplo em tubo ferro galvanizado, alt (útil)= 6m (3,80m x 2'' + 2,20m x 1 1/2''), inclusive base de concreto ciclópico - Composição 33</v>
      </c>
      <c r="D167" s="98" t="str">
        <f>M_Calc.!F693</f>
        <v>un</v>
      </c>
      <c r="E167" s="133">
        <f>M_Calc.!P693</f>
        <v>1</v>
      </c>
      <c r="F167" s="1248" t="s">
        <v>31514</v>
      </c>
      <c r="G167" s="1249"/>
      <c r="H167" s="1250"/>
      <c r="I167" s="127"/>
      <c r="J167" s="323"/>
      <c r="K167" s="124"/>
      <c r="L167" s="323"/>
      <c r="M167" s="105"/>
    </row>
    <row r="168" spans="2:13" s="101" customFormat="1" ht="24.75" customHeight="1" x14ac:dyDescent="0.2">
      <c r="B168" s="98" t="str">
        <f>M_Calc.!B694</f>
        <v>12.4</v>
      </c>
      <c r="C168" s="106" t="str">
        <f>M_Calc.!C694</f>
        <v>BANCO DE CONCRETO COM ASSENTO EM MADEIRA, COM NICHOS PARA PLANTAS ORNAMENTAIS'' - Composição 32</v>
      </c>
      <c r="D168" s="98" t="str">
        <f>M_Calc.!F694</f>
        <v>un</v>
      </c>
      <c r="E168" s="133">
        <f>M_Calc.!P694</f>
        <v>3</v>
      </c>
      <c r="F168" s="1248" t="s">
        <v>31515</v>
      </c>
      <c r="G168" s="1249"/>
      <c r="H168" s="1250"/>
      <c r="I168" s="127"/>
      <c r="J168" s="323"/>
      <c r="K168" s="124"/>
      <c r="L168" s="323"/>
      <c r="M168" s="105"/>
    </row>
    <row r="169" spans="2:13" s="101" customFormat="1" ht="54.75" customHeight="1" x14ac:dyDescent="0.2">
      <c r="B169" s="98" t="str">
        <f>M_Calc.!B695</f>
        <v>12.5</v>
      </c>
      <c r="C169" s="106" t="str">
        <f>M_Calc.!C695</f>
        <v>DIVISORIA SANITÁRIA, TIPO CABINE, EM GRANITO CINZA POLIDO, ESP = 3CM, ASSENTADO COM ARGAMASSA COLANTE AC III-E, EXCLUSIVE FERRAGENS. AF_01/2021</v>
      </c>
      <c r="D169" s="98" t="str">
        <f>M_Calc.!F695</f>
        <v>m²</v>
      </c>
      <c r="E169" s="133">
        <f>M_Calc.!P695</f>
        <v>54.83</v>
      </c>
      <c r="F169" s="1248" t="s">
        <v>31516</v>
      </c>
      <c r="G169" s="1249"/>
      <c r="H169" s="1250"/>
      <c r="I169" s="127"/>
      <c r="J169" s="323"/>
      <c r="K169" s="124"/>
      <c r="L169" s="323"/>
      <c r="M169" s="105"/>
    </row>
    <row r="170" spans="2:13" s="101" customFormat="1" ht="24.75" customHeight="1" x14ac:dyDescent="0.2">
      <c r="B170" s="98" t="str">
        <f>M_Calc.!B697</f>
        <v>12.6</v>
      </c>
      <c r="C170" s="106" t="str">
        <f>M_Calc.!C697</f>
        <v>PLATAFORMA ELEVATÓRIA VERTICAL MODELO SMART, P/PORT. NECES. ESPECIAIS, 02 PARADAS, DIM. CABINA 900X1400X1300MM</v>
      </c>
      <c r="D170" s="98" t="str">
        <f>M_Calc.!F697</f>
        <v>un</v>
      </c>
      <c r="E170" s="133">
        <f>M_Calc.!P697</f>
        <v>1</v>
      </c>
      <c r="F170" s="1248" t="s">
        <v>31517</v>
      </c>
      <c r="G170" s="1249"/>
      <c r="H170" s="1250"/>
      <c r="I170" s="127"/>
      <c r="J170" s="323"/>
      <c r="K170" s="124"/>
      <c r="L170" s="323"/>
      <c r="M170" s="105"/>
    </row>
    <row r="171" spans="2:13" s="101" customFormat="1" ht="80.25" customHeight="1" x14ac:dyDescent="0.2">
      <c r="B171" s="98" t="str">
        <f>M_Calc.!B698</f>
        <v>12.7</v>
      </c>
      <c r="C171" s="106" t="str">
        <f>M_Calc.!C698</f>
        <v>Marquise c/estrutura metálica, rufo de chapa metálica, telha de aço zincado 0,5mm, forro de PVC e testada em dupla face em alumínio composto cor natural - Composição 36</v>
      </c>
      <c r="D171" s="98" t="str">
        <f>M_Calc.!F698</f>
        <v>m²</v>
      </c>
      <c r="E171" s="133">
        <f>M_Calc.!P698</f>
        <v>19.66</v>
      </c>
      <c r="F171" s="1248" t="s">
        <v>31582</v>
      </c>
      <c r="G171" s="1249"/>
      <c r="H171" s="1250"/>
      <c r="I171" s="127"/>
      <c r="J171" s="323"/>
      <c r="K171" s="124"/>
      <c r="L171" s="323"/>
      <c r="M171" s="105"/>
    </row>
    <row r="172" spans="2:13" s="101" customFormat="1" ht="85.5" customHeight="1" x14ac:dyDescent="0.2">
      <c r="B172" s="98" t="str">
        <f>M_Calc.!B701</f>
        <v>12.8</v>
      </c>
      <c r="C172" s="106" t="str">
        <f>M_Calc.!C701</f>
        <v>Marquise c/estrutura metálica, rufo de chapa metálica, telha de aço zincado 0,5mm, forro de PVC e testada em dupla face em alumínio composto cor natural - Composição 35</v>
      </c>
      <c r="D172" s="98" t="str">
        <f>M_Calc.!F701</f>
        <v>m²</v>
      </c>
      <c r="E172" s="133">
        <f>M_Calc.!P701</f>
        <v>42.69</v>
      </c>
      <c r="F172" s="1248" t="s">
        <v>31582</v>
      </c>
      <c r="G172" s="1249"/>
      <c r="H172" s="1250"/>
      <c r="I172" s="127"/>
      <c r="J172" s="323"/>
      <c r="K172" s="124"/>
      <c r="L172" s="323"/>
      <c r="M172" s="105"/>
    </row>
    <row r="173" spans="2:13" s="101" customFormat="1" ht="24.75" customHeight="1" x14ac:dyDescent="0.2">
      <c r="B173" s="98" t="str">
        <f>M_Calc.!B702</f>
        <v>12.9</v>
      </c>
      <c r="C173" s="106" t="str">
        <f>M_Calc.!C702</f>
        <v>Escada marinheiro em aço ca-50 d=16mm (5/8), exceto pintura  - composição 37</v>
      </c>
      <c r="D173" s="98" t="str">
        <f>M_Calc.!F702</f>
        <v>m</v>
      </c>
      <c r="E173" s="133">
        <f>M_Calc.!P702</f>
        <v>2.7</v>
      </c>
      <c r="F173" s="1248" t="s">
        <v>31515</v>
      </c>
      <c r="G173" s="1249"/>
      <c r="H173" s="1250"/>
      <c r="I173" s="127"/>
      <c r="J173" s="323"/>
      <c r="K173" s="124"/>
      <c r="L173" s="323"/>
      <c r="M173" s="105"/>
    </row>
    <row r="174" spans="2:13" s="101" customFormat="1" ht="60" customHeight="1" x14ac:dyDescent="0.2">
      <c r="B174" s="98" t="str">
        <f>M_Calc.!B703</f>
        <v>12.10</v>
      </c>
      <c r="C174" s="106" t="str">
        <f>M_Calc.!C703</f>
        <v>PLACA PADRÃO SEDUC - EM CHAPA ACRÍLICA DE 15MM COM O BRASÃO DO ESTADO DO PIAUÍ FIXADA EM CAIXA METÁLICA COM 03 LÂMPADAS FLUORESCENTES (AQUISIÇÃO, FIXAÇÃO E MONTAGEM) - DIM. = 1,20X0,90M</v>
      </c>
      <c r="D174" s="98" t="str">
        <f>M_Calc.!F703</f>
        <v>UN</v>
      </c>
      <c r="E174" s="133">
        <f>M_Calc.!P703</f>
        <v>1</v>
      </c>
      <c r="F174" s="1248" t="s">
        <v>31515</v>
      </c>
      <c r="G174" s="1249"/>
      <c r="H174" s="1250"/>
      <c r="I174" s="127"/>
      <c r="J174" s="323"/>
      <c r="K174" s="124"/>
      <c r="L174" s="323"/>
      <c r="M174" s="105"/>
    </row>
    <row r="175" spans="2:13" s="101" customFormat="1" ht="39.75" customHeight="1" x14ac:dyDescent="0.2">
      <c r="B175" s="98" t="str">
        <f>M_Calc.!B704</f>
        <v>12.11</v>
      </c>
      <c r="C175" s="106" t="str">
        <f>M_Calc.!C704</f>
        <v>Corrimão simples, diâmetro externo = 1 1/2", em alumínio.</v>
      </c>
      <c r="D175" s="98" t="str">
        <f>M_Calc.!F704</f>
        <v>m</v>
      </c>
      <c r="E175" s="133">
        <f>M_Calc.!P704</f>
        <v>10.4</v>
      </c>
      <c r="F175" s="1248" t="s">
        <v>31583</v>
      </c>
      <c r="G175" s="1249"/>
      <c r="H175" s="1250"/>
      <c r="I175" s="127"/>
      <c r="J175" s="323"/>
      <c r="K175" s="124"/>
      <c r="L175" s="323"/>
      <c r="M175" s="105"/>
    </row>
    <row r="176" spans="2:13" s="101" customFormat="1" ht="24.75" customHeight="1" x14ac:dyDescent="0.2">
      <c r="B176" s="98" t="str">
        <f>M_Calc.!B705</f>
        <v>12.12</v>
      </c>
      <c r="C176" s="106" t="str">
        <f>M_Calc.!C705</f>
        <v>Bancada em granito cinza, e = 2cm, com filete 3cm - Composição 54</v>
      </c>
      <c r="D176" s="98" t="str">
        <f>M_Calc.!F705</f>
        <v>m²</v>
      </c>
      <c r="E176" s="133">
        <f>M_Calc.!P705</f>
        <v>6.33</v>
      </c>
      <c r="F176" s="1248" t="s">
        <v>31519</v>
      </c>
      <c r="G176" s="1249"/>
      <c r="H176" s="1250"/>
      <c r="I176" s="127"/>
      <c r="J176" s="323"/>
      <c r="K176" s="124"/>
      <c r="L176" s="323"/>
      <c r="M176" s="105"/>
    </row>
    <row r="177" spans="2:13" s="101" customFormat="1" ht="64.5" customHeight="1" x14ac:dyDescent="0.2">
      <c r="B177" s="98" t="str">
        <f>M_Calc.!B711</f>
        <v>12.13</v>
      </c>
      <c r="C177" s="106" t="str">
        <f>M_Calc.!C711</f>
        <v>Pia de cozinha com bancada em aço inox, dim 1,40x0,60, com 01 cuba, sifão cromado, válvula cromada, torneira cromada, concretada e assentada.- Composição 21</v>
      </c>
      <c r="D177" s="98" t="str">
        <f>M_Calc.!F711</f>
        <v>UN</v>
      </c>
      <c r="E177" s="133">
        <f>M_Calc.!P711</f>
        <v>1</v>
      </c>
      <c r="F177" s="1248" t="s">
        <v>31584</v>
      </c>
      <c r="G177" s="1249"/>
      <c r="H177" s="1250"/>
      <c r="I177" s="127"/>
      <c r="J177" s="323"/>
      <c r="K177" s="124"/>
      <c r="L177" s="323"/>
      <c r="M177" s="105"/>
    </row>
    <row r="178" spans="2:13" s="101" customFormat="1" ht="64.5" customHeight="1" x14ac:dyDescent="0.2">
      <c r="B178" s="98" t="str">
        <f>M_Calc.!B717</f>
        <v>12.14</v>
      </c>
      <c r="C178" s="106" t="str">
        <f>M_Calc.!C717</f>
        <v>IMPERMEABILIZAÇÃO DE SUPERFÍCIE COM MANTA ASFÁLTICA, UMA CAMADA, INCLUSIVE APLICAÇÃO DE PRIMER ASFÁLTICO, E=3MM. AF_06/2018</v>
      </c>
      <c r="D178" s="98" t="str">
        <f>M_Calc.!F717</f>
        <v>m²</v>
      </c>
      <c r="E178" s="133">
        <f>M_Calc.!P717</f>
        <v>29.6</v>
      </c>
      <c r="F178" s="1248" t="s">
        <v>31600</v>
      </c>
      <c r="G178" s="1249"/>
      <c r="H178" s="1250"/>
      <c r="I178" s="127"/>
      <c r="J178" s="323"/>
      <c r="K178" s="124"/>
      <c r="L178" s="323"/>
      <c r="M178" s="105"/>
    </row>
    <row r="179" spans="2:13" ht="24" customHeight="1" x14ac:dyDescent="0.2">
      <c r="B179" s="678" t="str">
        <f>M_Calc.!B720</f>
        <v>13.0</v>
      </c>
      <c r="C179" s="690" t="str">
        <f>M_Calc.!C720</f>
        <v>COBERTURA</v>
      </c>
      <c r="D179" s="681"/>
      <c r="E179" s="691"/>
      <c r="F179" s="790"/>
      <c r="G179" s="791"/>
      <c r="H179" s="792"/>
      <c r="I179" s="124"/>
      <c r="J179" s="124"/>
      <c r="K179" s="124"/>
    </row>
    <row r="180" spans="2:13" s="101" customFormat="1" ht="24.75" hidden="1" customHeight="1" x14ac:dyDescent="0.2">
      <c r="B180" s="98">
        <f>M_Calc.!B721</f>
        <v>0</v>
      </c>
      <c r="C180" s="106" t="str">
        <f>M_Calc.!C721</f>
        <v>Trama de madeira composta por ripas, caibros e terças para telhados, incluso transporte vertical</v>
      </c>
      <c r="D180" s="98" t="s">
        <v>2829</v>
      </c>
      <c r="E180" s="133">
        <f>M_Calc.!P723</f>
        <v>0</v>
      </c>
      <c r="F180" s="1248" t="s">
        <v>24883</v>
      </c>
      <c r="G180" s="1249"/>
      <c r="H180" s="1250"/>
      <c r="I180" s="127"/>
      <c r="J180" s="323"/>
      <c r="K180" s="124"/>
      <c r="L180" s="323"/>
      <c r="M180" s="105"/>
    </row>
    <row r="181" spans="2:13" s="101" customFormat="1" ht="24.75" hidden="1" customHeight="1" x14ac:dyDescent="0.2">
      <c r="B181" s="98">
        <f>M_Calc.!B724</f>
        <v>0</v>
      </c>
      <c r="C181" s="106" t="str">
        <f>M_Calc.!C724</f>
        <v>Imunização de madeiramento de cobertura com imunizante incolor tipo Penetrol ou similar</v>
      </c>
      <c r="D181" s="98" t="s">
        <v>2829</v>
      </c>
      <c r="E181" s="133">
        <f>M_Calc.!P724</f>
        <v>0</v>
      </c>
      <c r="F181" s="1248" t="s">
        <v>24883</v>
      </c>
      <c r="G181" s="1249"/>
      <c r="H181" s="1250"/>
      <c r="I181" s="127"/>
      <c r="J181" s="323"/>
      <c r="K181" s="124"/>
      <c r="L181" s="323"/>
      <c r="M181" s="105"/>
    </row>
    <row r="182" spans="2:13" s="101" customFormat="1" ht="24.75" hidden="1" customHeight="1" x14ac:dyDescent="0.2">
      <c r="B182" s="98">
        <f>M_Calc.!B725</f>
        <v>0</v>
      </c>
      <c r="C182" s="106" t="str">
        <f>M_Calc.!C725</f>
        <v>Telhamento com telha cerâmica capa-canal, tipo colonial, incluso transporte vertical</v>
      </c>
      <c r="D182" s="98" t="s">
        <v>2829</v>
      </c>
      <c r="E182" s="133">
        <f>M_Calc.!P725</f>
        <v>0</v>
      </c>
      <c r="F182" s="1248" t="s">
        <v>24884</v>
      </c>
      <c r="G182" s="1249"/>
      <c r="H182" s="1250"/>
      <c r="I182" s="127"/>
      <c r="J182" s="323"/>
      <c r="K182" s="124"/>
      <c r="L182" s="323"/>
      <c r="M182" s="105"/>
    </row>
    <row r="183" spans="2:13" s="101" customFormat="1" ht="24.75" hidden="1" customHeight="1" x14ac:dyDescent="0.2">
      <c r="B183" s="98" t="str">
        <f>M_Calc.!B726</f>
        <v>14.4</v>
      </c>
      <c r="C183" s="106" t="str">
        <f>M_Calc.!C726</f>
        <v>Rufo em concreto pré-moldado L=30cm</v>
      </c>
      <c r="D183" s="98" t="s">
        <v>2361</v>
      </c>
      <c r="E183" s="133">
        <f>M_Calc.!P729</f>
        <v>0</v>
      </c>
      <c r="F183" s="1248" t="s">
        <v>24885</v>
      </c>
      <c r="G183" s="1249"/>
      <c r="H183" s="1250"/>
      <c r="I183" s="127"/>
      <c r="J183" s="323"/>
      <c r="K183" s="124"/>
      <c r="L183" s="323"/>
      <c r="M183" s="105"/>
    </row>
    <row r="184" spans="2:13" s="101" customFormat="1" ht="24.75" customHeight="1" x14ac:dyDescent="0.2">
      <c r="B184" s="98" t="str">
        <f>M_Calc.!B730</f>
        <v>13.1</v>
      </c>
      <c r="C184" s="106" t="str">
        <f>M_Calc.!C730</f>
        <v>Chapim pré-moldado de concreto</v>
      </c>
      <c r="D184" s="98" t="s">
        <v>2715</v>
      </c>
      <c r="E184" s="133">
        <f>M_Calc.!P735</f>
        <v>33.929999999999993</v>
      </c>
      <c r="F184" s="1248" t="s">
        <v>24886</v>
      </c>
      <c r="G184" s="1249"/>
      <c r="H184" s="1250"/>
      <c r="I184" s="127"/>
      <c r="J184" s="323"/>
      <c r="K184" s="124"/>
      <c r="L184" s="323"/>
      <c r="M184" s="105"/>
    </row>
    <row r="185" spans="2:13" s="101" customFormat="1" ht="24.75" customHeight="1" x14ac:dyDescent="0.2">
      <c r="B185" s="98" t="str">
        <f>M_Calc.!B736</f>
        <v>13.2</v>
      </c>
      <c r="C185" s="106" t="str">
        <f>M_Calc.!C736</f>
        <v>Calha em chapa de aço galvanizado numero 24, desenvolvimento de 100 cm</v>
      </c>
      <c r="D185" s="98" t="s">
        <v>2715</v>
      </c>
      <c r="E185" s="133">
        <f>M_Calc.!P736</f>
        <v>153.75</v>
      </c>
      <c r="F185" s="1248" t="s">
        <v>24887</v>
      </c>
      <c r="G185" s="1249"/>
      <c r="H185" s="1250"/>
      <c r="I185" s="127"/>
      <c r="J185" s="323"/>
      <c r="K185" s="124"/>
      <c r="L185" s="323"/>
      <c r="M185" s="105"/>
    </row>
    <row r="186" spans="2:13" s="101" customFormat="1" ht="38.25" x14ac:dyDescent="0.2">
      <c r="B186" s="98" t="str">
        <f>M_Calc.!B739</f>
        <v>13.3</v>
      </c>
      <c r="C186" s="106" t="str">
        <f>M_Calc.!C739</f>
        <v>Fabricação e instalação de tesoura inteira em aço, vão de 12 m, para telha ondulada de fibrocimento, metálica, plástica ou termoacústica, incluso içamento</v>
      </c>
      <c r="D186" s="98" t="s">
        <v>2361</v>
      </c>
      <c r="E186" s="133">
        <f>M_Calc.!P739</f>
        <v>7</v>
      </c>
      <c r="F186" s="1248" t="s">
        <v>24945</v>
      </c>
      <c r="G186" s="1251"/>
      <c r="H186" s="1252"/>
      <c r="I186" s="127"/>
      <c r="J186" s="323"/>
      <c r="K186" s="124"/>
      <c r="L186" s="323"/>
      <c r="M186" s="105"/>
    </row>
    <row r="187" spans="2:13" s="101" customFormat="1" ht="38.25" x14ac:dyDescent="0.2">
      <c r="B187" s="98" t="str">
        <f>M_Calc.!B740</f>
        <v>13.4</v>
      </c>
      <c r="C187" s="106" t="str">
        <f>M_Calc.!C740</f>
        <v>Fabricação e instalação de tesoura inteira em aço, vão de 10 m, para telha ondulada de fibrocimento, metálica, plástica ou termoacústica, incluso içamento</v>
      </c>
      <c r="D187" s="98" t="s">
        <v>2361</v>
      </c>
      <c r="E187" s="133">
        <f>M_Calc.!P740</f>
        <v>6</v>
      </c>
      <c r="F187" s="1248" t="s">
        <v>24945</v>
      </c>
      <c r="G187" s="1251"/>
      <c r="H187" s="1252"/>
      <c r="I187" s="127"/>
      <c r="J187" s="323"/>
      <c r="K187" s="124"/>
      <c r="L187" s="323"/>
      <c r="M187" s="105"/>
    </row>
    <row r="188" spans="2:13" s="101" customFormat="1" ht="38.25" x14ac:dyDescent="0.2">
      <c r="B188" s="98" t="str">
        <f>M_Calc.!B741</f>
        <v>13.5</v>
      </c>
      <c r="C188" s="106" t="str">
        <f>M_Calc.!C741</f>
        <v>Fabricação e instalação de tesoura inteira em aço, vão de 6 m, para telha ondulada de fibrocimento, metálica, plástica ou termoacústica, incluso içamento 92608</v>
      </c>
      <c r="D188" s="98" t="s">
        <v>2361</v>
      </c>
      <c r="E188" s="133">
        <f>M_Calc.!P741</f>
        <v>1</v>
      </c>
      <c r="F188" s="1248" t="s">
        <v>24945</v>
      </c>
      <c r="G188" s="1251"/>
      <c r="H188" s="1252"/>
      <c r="I188" s="127"/>
      <c r="J188" s="323"/>
      <c r="K188" s="124"/>
      <c r="L188" s="323"/>
      <c r="M188" s="105"/>
    </row>
    <row r="189" spans="2:13" s="101" customFormat="1" ht="38.25" hidden="1" x14ac:dyDescent="0.2">
      <c r="B189" s="98" t="str">
        <f>M_Calc.!B742</f>
        <v>13.6</v>
      </c>
      <c r="C189" s="106" t="str">
        <f>M_Calc.!C742</f>
        <v>Trama de aço composta por terças para telhados de até 2 águas para telha ondulada de fibrocimento, metálica, plástica ou termoacústica, incluso transporte vertical.</v>
      </c>
      <c r="D189" s="98" t="s">
        <v>2829</v>
      </c>
      <c r="E189" s="133">
        <f>M_Calc.!P742</f>
        <v>573.09999999999991</v>
      </c>
      <c r="F189" s="1248" t="s">
        <v>31585</v>
      </c>
      <c r="G189" s="1251"/>
      <c r="H189" s="1252"/>
      <c r="I189" s="127"/>
      <c r="J189" s="323"/>
      <c r="K189" s="124"/>
      <c r="L189" s="323"/>
      <c r="M189" s="105"/>
    </row>
    <row r="190" spans="2:13" s="101" customFormat="1" ht="57" customHeight="1" x14ac:dyDescent="0.2">
      <c r="B190" s="98" t="str">
        <f>M_Calc.!B744</f>
        <v>13.6</v>
      </c>
      <c r="C190" s="106" t="str">
        <f>M_Calc.!C742</f>
        <v>Trama de aço composta por terças para telhados de até 2 águas para telha ondulada de fibrocimento, metálica, plástica ou termoacústica, incluso transporte vertical.</v>
      </c>
      <c r="D190" s="98" t="str">
        <f>M_Calc.!F742</f>
        <v>m²</v>
      </c>
      <c r="E190" s="133">
        <f>M_Calc.!P742</f>
        <v>573.09999999999991</v>
      </c>
      <c r="F190" s="1248" t="s">
        <v>31601</v>
      </c>
      <c r="G190" s="1249"/>
      <c r="H190" s="1250"/>
      <c r="I190" s="127"/>
      <c r="J190" s="323"/>
      <c r="K190" s="124"/>
      <c r="L190" s="323"/>
      <c r="M190" s="105"/>
    </row>
    <row r="191" spans="2:13" s="101" customFormat="1" ht="24.75" customHeight="1" x14ac:dyDescent="0.2">
      <c r="B191" s="98" t="str">
        <f>M_Calc.!B748</f>
        <v>13.7</v>
      </c>
      <c r="C191" s="106" t="str">
        <f>M_Calc.!C748</f>
        <v>Telhamento com telha de aço/alumínio e = 0,5 mm, com até 2 águas, incluso içamento. af_07/2020</v>
      </c>
      <c r="D191" s="98" t="str">
        <f>M_Calc.!F748</f>
        <v>m²</v>
      </c>
      <c r="E191" s="133">
        <f>M_Calc.!P748</f>
        <v>200</v>
      </c>
      <c r="F191" s="1248" t="s">
        <v>24883</v>
      </c>
      <c r="G191" s="1249"/>
      <c r="H191" s="1250"/>
      <c r="I191" s="127"/>
      <c r="J191" s="323"/>
      <c r="K191" s="124"/>
      <c r="L191" s="323"/>
      <c r="M191" s="105"/>
    </row>
    <row r="192" spans="2:13" s="101" customFormat="1" ht="24.75" customHeight="1" x14ac:dyDescent="0.2">
      <c r="B192" s="98" t="str">
        <f>M_Calc.!B751</f>
        <v>13.8</v>
      </c>
      <c r="C192" s="106" t="str">
        <f>M_Calc.!C749</f>
        <v>Telhamento com telha de aço/alumínio e = 0,5 mm, com até 2 águas, incluso içamento. af_07/2019</v>
      </c>
      <c r="D192" s="98" t="str">
        <f>M_Calc.!F749</f>
        <v>m²</v>
      </c>
      <c r="E192" s="133">
        <f>M_Calc.!P749</f>
        <v>373.1</v>
      </c>
      <c r="F192" s="1248" t="s">
        <v>24883</v>
      </c>
      <c r="G192" s="1249"/>
      <c r="H192" s="1250"/>
      <c r="I192" s="127"/>
      <c r="J192" s="323"/>
      <c r="K192" s="124"/>
      <c r="L192" s="323"/>
      <c r="M192" s="105"/>
    </row>
    <row r="193" spans="2:21" s="101" customFormat="1" ht="24.75" customHeight="1" x14ac:dyDescent="0.2">
      <c r="B193" s="98" t="str">
        <f>M_Calc.!B757</f>
        <v>13.9</v>
      </c>
      <c r="C193" s="106" t="str">
        <f>M_Calc.!C755</f>
        <v>Rufo externo/interno em chapa de aço galvanizado número 26, corte de 33 cm, incluso içamento</v>
      </c>
      <c r="D193" s="98" t="str">
        <f>M_Calc.!F755</f>
        <v>m</v>
      </c>
      <c r="E193" s="133">
        <f>M_Calc.!P755</f>
        <v>44.769999999999996</v>
      </c>
      <c r="F193" s="1248" t="s">
        <v>24883</v>
      </c>
      <c r="G193" s="1249"/>
      <c r="H193" s="1250"/>
      <c r="I193" s="127"/>
      <c r="J193" s="323"/>
      <c r="K193" s="124"/>
      <c r="L193" s="323"/>
      <c r="M193" s="105"/>
    </row>
    <row r="194" spans="2:21" ht="24" customHeight="1" x14ac:dyDescent="0.2">
      <c r="B194" s="678" t="str">
        <f>M_Calc.!B760</f>
        <v>14.0</v>
      </c>
      <c r="C194" s="690" t="str">
        <f>M_Calc.!C760</f>
        <v>SERVIÇOS FINAIS</v>
      </c>
      <c r="D194" s="681"/>
      <c r="E194" s="691"/>
      <c r="F194" s="790"/>
      <c r="G194" s="791"/>
      <c r="H194" s="792"/>
      <c r="I194" s="124"/>
      <c r="J194" s="124"/>
      <c r="K194" s="124"/>
    </row>
    <row r="195" spans="2:21" s="101" customFormat="1" ht="63" customHeight="1" x14ac:dyDescent="0.2">
      <c r="B195" s="98" t="str">
        <f>M_Calc.!B761</f>
        <v>14.1</v>
      </c>
      <c r="C195" s="106" t="str">
        <f>M_Calc.!C761</f>
        <v>Carga, manobra e descarga de entulho em caminhão basculante 6 m³ - carga com escavadeira hidráulica  (caçamba de 0,80 m³ / 111 hp) e descarga livre (unidade: m3).</v>
      </c>
      <c r="D195" s="98" t="s">
        <v>2966</v>
      </c>
      <c r="E195" s="133">
        <f>M_Calc.!P761</f>
        <v>664</v>
      </c>
      <c r="F195" s="1248" t="s">
        <v>24880</v>
      </c>
      <c r="G195" s="1249"/>
      <c r="H195" s="1250"/>
      <c r="I195" s="127"/>
      <c r="J195" s="323"/>
      <c r="K195" s="124"/>
      <c r="L195" s="323"/>
      <c r="M195" s="105"/>
    </row>
    <row r="196" spans="2:21" s="101" customFormat="1" ht="24.75" customHeight="1" x14ac:dyDescent="0.2">
      <c r="B196" s="98" t="str">
        <f>M_Calc.!B772</f>
        <v>14.2</v>
      </c>
      <c r="C196" s="106" t="str">
        <f>M_Calc.!C772</f>
        <v>Transporte com caminhão basculante de 6 m³, em via urbana pavimentada, dmt até 30 km (unidade: m3xkm). af_07/2020</v>
      </c>
      <c r="D196" s="98" t="s">
        <v>3030</v>
      </c>
      <c r="E196" s="133">
        <f>M_Calc.!P772</f>
        <v>664</v>
      </c>
      <c r="F196" s="1248" t="s">
        <v>24882</v>
      </c>
      <c r="G196" s="1249"/>
      <c r="H196" s="1250"/>
      <c r="I196" s="127"/>
      <c r="J196" s="323"/>
      <c r="K196" s="124"/>
      <c r="L196" s="323"/>
      <c r="M196" s="105"/>
    </row>
    <row r="197" spans="2:21" s="101" customFormat="1" ht="49.5" customHeight="1" x14ac:dyDescent="0.2">
      <c r="B197" s="98" t="str">
        <f>M_Calc.!B773</f>
        <v>14.3</v>
      </c>
      <c r="C197" s="106" t="str">
        <f>M_Calc.!C773</f>
        <v>Limpeza final da obra</v>
      </c>
      <c r="D197" s="98" t="s">
        <v>2829</v>
      </c>
      <c r="E197" s="133">
        <f>M_Calc.!P773</f>
        <v>1536</v>
      </c>
      <c r="F197" s="1248" t="s">
        <v>24881</v>
      </c>
      <c r="G197" s="1249"/>
      <c r="H197" s="1250"/>
      <c r="I197" s="127"/>
      <c r="J197" s="323"/>
      <c r="K197" s="124"/>
      <c r="L197" s="323"/>
      <c r="M197" s="105"/>
    </row>
    <row r="198" spans="2:21" s="101" customFormat="1" ht="24.75" customHeight="1" x14ac:dyDescent="0.2">
      <c r="B198" s="98"/>
      <c r="C198" s="106"/>
      <c r="D198" s="98"/>
      <c r="E198" s="133"/>
      <c r="F198" s="1228"/>
      <c r="G198" s="1229"/>
      <c r="H198" s="1230"/>
      <c r="I198" s="127"/>
      <c r="J198" s="323"/>
      <c r="K198" s="124"/>
      <c r="L198" s="323"/>
      <c r="M198" s="105"/>
    </row>
    <row r="199" spans="2:21" s="63" customFormat="1" ht="13.35" customHeight="1" x14ac:dyDescent="0.2">
      <c r="B199" s="109"/>
      <c r="C199" s="129"/>
      <c r="D199" s="129"/>
      <c r="E199" s="129"/>
      <c r="F199" s="129"/>
      <c r="G199" s="129"/>
      <c r="H199" s="129"/>
      <c r="I199" s="128"/>
      <c r="J199" s="128"/>
      <c r="K199" s="128"/>
    </row>
    <row r="200" spans="2:21" s="63" customFormat="1" x14ac:dyDescent="0.2">
      <c r="B200" s="109"/>
      <c r="C200" s="109"/>
      <c r="D200" s="110"/>
      <c r="E200" s="110"/>
      <c r="F200" s="110"/>
      <c r="G200" s="110"/>
      <c r="H200" s="110"/>
      <c r="I200" s="110"/>
      <c r="J200" s="110"/>
      <c r="K200" s="110"/>
    </row>
    <row r="201" spans="2:21" s="63" customFormat="1" x14ac:dyDescent="0.2">
      <c r="B201" s="109"/>
      <c r="C201" s="111"/>
      <c r="D201" s="112"/>
      <c r="E201" s="112"/>
      <c r="F201" s="112"/>
      <c r="G201" s="110"/>
      <c r="H201" s="110"/>
      <c r="I201" s="110"/>
      <c r="J201" s="110"/>
      <c r="K201" s="110"/>
    </row>
    <row r="202" spans="2:21" s="63" customFormat="1" x14ac:dyDescent="0.2">
      <c r="B202" s="109"/>
      <c r="C202" s="111"/>
      <c r="D202" s="112"/>
      <c r="E202" s="112"/>
      <c r="F202" s="112"/>
      <c r="G202" s="110"/>
      <c r="H202" s="110"/>
      <c r="I202" s="110"/>
      <c r="J202" s="110"/>
      <c r="K202" s="110"/>
    </row>
    <row r="203" spans="2:21" ht="18" x14ac:dyDescent="0.2">
      <c r="B203" s="1261" t="str">
        <f>Resumo!$C$24</f>
        <v>GOVERNO DO ESTADO DO PIAUÍ</v>
      </c>
      <c r="C203" s="1261"/>
      <c r="D203" s="1261"/>
      <c r="E203" s="1261"/>
      <c r="F203" s="1261"/>
      <c r="G203" s="1261"/>
      <c r="H203" s="1261"/>
      <c r="I203" s="13"/>
      <c r="J203" s="13"/>
      <c r="K203" s="13"/>
      <c r="L203" s="75"/>
      <c r="M203" s="75"/>
      <c r="N203" s="75"/>
      <c r="O203" s="75"/>
      <c r="P203" s="78"/>
      <c r="Q203" s="78"/>
      <c r="R203" s="78"/>
      <c r="S203" s="78"/>
      <c r="T203" s="78"/>
      <c r="U203" s="78"/>
    </row>
    <row r="204" spans="2:21" ht="18" x14ac:dyDescent="0.2">
      <c r="B204" s="1262" t="str">
        <f>Resumo!$C$25</f>
        <v>SECRETARIA DE ESTADO DA EDUCAÇÃO E CULTURA - SEDUC</v>
      </c>
      <c r="C204" s="1263"/>
      <c r="D204" s="1263"/>
      <c r="E204" s="1263"/>
      <c r="F204" s="1263"/>
      <c r="G204" s="1263"/>
      <c r="H204" s="1263"/>
      <c r="I204" s="13"/>
      <c r="J204" s="13"/>
      <c r="K204" s="13"/>
      <c r="L204" s="75"/>
      <c r="M204" s="76"/>
      <c r="N204" s="75"/>
      <c r="O204" s="82"/>
      <c r="P204" s="75"/>
      <c r="Q204" s="78"/>
      <c r="R204" s="78"/>
      <c r="S204" s="78"/>
      <c r="T204" s="78"/>
      <c r="U204" s="78"/>
    </row>
    <row r="205" spans="2:21" ht="11.25" customHeight="1" x14ac:dyDescent="0.2">
      <c r="B205" s="83"/>
      <c r="C205" s="13"/>
      <c r="D205" s="13"/>
      <c r="E205" s="13"/>
      <c r="G205" s="84"/>
      <c r="H205" s="85"/>
      <c r="I205" s="85"/>
      <c r="J205" s="85"/>
      <c r="K205" s="85"/>
      <c r="L205" s="75"/>
      <c r="M205" s="76"/>
      <c r="N205" s="75"/>
      <c r="O205" s="86"/>
      <c r="P205" s="87"/>
      <c r="Q205" s="87"/>
      <c r="R205" s="87"/>
      <c r="S205" s="87"/>
      <c r="T205" s="87"/>
      <c r="U205" s="87"/>
    </row>
    <row r="206" spans="2:21" ht="11.25" customHeight="1" x14ac:dyDescent="0.2">
      <c r="B206" s="131" t="str">
        <f>Resumo!C28</f>
        <v>OBJETO: RECONSTRUÇÃO DA 6ª GERENCIA REGIONAL DE EDUCAÇÃO - SEDUC</v>
      </c>
      <c r="C206" s="13"/>
      <c r="D206" s="13"/>
      <c r="E206" s="13"/>
      <c r="G206" s="130" t="str">
        <f>Resumo!I28</f>
        <v>REFERÊNCIAS:</v>
      </c>
      <c r="I206" s="88"/>
      <c r="J206" s="88"/>
      <c r="K206" s="88"/>
      <c r="L206" s="75"/>
      <c r="M206" s="75"/>
      <c r="N206" s="75"/>
      <c r="O206" s="89"/>
      <c r="P206" s="78"/>
      <c r="Q206" s="78"/>
      <c r="R206" s="78"/>
      <c r="S206" s="78"/>
      <c r="T206" s="78"/>
      <c r="U206" s="78"/>
    </row>
    <row r="207" spans="2:21" ht="11.25" customHeight="1" x14ac:dyDescent="0.2">
      <c r="B207" s="131" t="str">
        <f>Resumo!C29</f>
        <v>LOCAL: AV. Alberto Leal Nunes, 1595, Regeneração - PI</v>
      </c>
      <c r="C207" s="13"/>
      <c r="D207" s="13"/>
      <c r="E207" s="13"/>
      <c r="G207" s="84" t="str">
        <f>Resumo!I29</f>
        <v>SINAPI: MAR./2021</v>
      </c>
      <c r="L207" s="75"/>
      <c r="M207" s="75"/>
      <c r="N207" s="75"/>
      <c r="O207" s="89"/>
    </row>
    <row r="208" spans="2:21" ht="11.25" customHeight="1" x14ac:dyDescent="0.2">
      <c r="C208" s="120"/>
      <c r="D208" s="120"/>
      <c r="E208" s="120"/>
      <c r="F208" s="120"/>
      <c r="G208" s="84" t="str">
        <f>Resumo!I30</f>
        <v>ORSE: JAN./2021</v>
      </c>
      <c r="I208" s="120"/>
      <c r="J208" s="120"/>
      <c r="K208" s="120"/>
      <c r="L208" s="75"/>
      <c r="M208" s="76"/>
    </row>
    <row r="209" spans="2:15" s="13" customFormat="1" ht="11.25" customHeight="1" x14ac:dyDescent="0.2">
      <c r="C209" s="10"/>
      <c r="D209" s="10"/>
      <c r="E209" s="10"/>
      <c r="F209" s="10"/>
      <c r="G209" s="84" t="str">
        <f>Resumo!I31</f>
        <v>TABELAS S/ DESONERAÇÃO</v>
      </c>
      <c r="I209" s="10"/>
      <c r="J209" s="10"/>
      <c r="K209" s="10"/>
      <c r="L209" s="11"/>
      <c r="M209" s="90"/>
      <c r="N209" s="90"/>
    </row>
    <row r="210" spans="2:15" ht="11.25" customHeight="1" x14ac:dyDescent="0.2">
      <c r="B210" s="131"/>
      <c r="C210" s="13"/>
      <c r="D210" s="13"/>
      <c r="E210" s="13"/>
      <c r="G210" s="84" t="str">
        <f>Resumo!$I$32</f>
        <v>BDI: 23,90% ; LSO: 112,15 %</v>
      </c>
      <c r="L210" s="75"/>
      <c r="M210" s="75"/>
      <c r="N210" s="75"/>
      <c r="O210" s="89"/>
    </row>
    <row r="211" spans="2:15" s="63" customFormat="1" x14ac:dyDescent="0.2">
      <c r="B211" s="109"/>
      <c r="C211" s="114"/>
      <c r="D211" s="112"/>
      <c r="E211" s="112"/>
      <c r="F211" s="112"/>
      <c r="G211" s="110"/>
      <c r="H211" s="110"/>
      <c r="I211" s="110"/>
      <c r="J211" s="110"/>
      <c r="K211" s="110"/>
    </row>
    <row r="212" spans="2:15" s="63" customFormat="1" x14ac:dyDescent="0.2">
      <c r="B212" s="109"/>
      <c r="C212" s="115"/>
      <c r="D212" s="112"/>
      <c r="E212" s="112"/>
      <c r="F212" s="112"/>
      <c r="G212" s="110"/>
      <c r="H212" s="110"/>
      <c r="I212" s="110"/>
      <c r="J212" s="110"/>
      <c r="K212" s="110"/>
    </row>
    <row r="213" spans="2:15" s="63" customFormat="1" x14ac:dyDescent="0.2">
      <c r="B213" s="109"/>
      <c r="C213" s="115"/>
      <c r="D213" s="112"/>
      <c r="E213" s="112"/>
      <c r="F213" s="112"/>
      <c r="G213" s="110"/>
      <c r="H213" s="110"/>
      <c r="I213" s="110"/>
      <c r="J213" s="110"/>
      <c r="K213" s="110"/>
    </row>
    <row r="214" spans="2:15" s="63" customFormat="1" x14ac:dyDescent="0.2">
      <c r="B214" s="109"/>
      <c r="C214" s="111"/>
      <c r="D214" s="113"/>
      <c r="E214" s="113"/>
      <c r="F214" s="113"/>
      <c r="G214" s="117"/>
      <c r="H214" s="117"/>
      <c r="I214" s="110"/>
      <c r="J214" s="110"/>
      <c r="K214" s="110"/>
    </row>
    <row r="215" spans="2:15" s="63" customFormat="1" x14ac:dyDescent="0.2">
      <c r="B215" s="116"/>
      <c r="C215" s="111"/>
      <c r="G215" s="117"/>
      <c r="H215" s="117"/>
      <c r="I215" s="117"/>
      <c r="J215" s="117"/>
      <c r="K215" s="117"/>
    </row>
    <row r="216" spans="2:15" s="63" customFormat="1" x14ac:dyDescent="0.2">
      <c r="B216" s="116"/>
      <c r="C216" s="111"/>
      <c r="G216" s="117">
        <v>650</v>
      </c>
      <c r="H216" s="117">
        <v>650</v>
      </c>
      <c r="I216" s="117"/>
      <c r="J216" s="117"/>
      <c r="K216" s="117"/>
    </row>
    <row r="217" spans="2:15" s="63" customFormat="1" x14ac:dyDescent="0.2">
      <c r="B217" s="116"/>
      <c r="C217" s="111"/>
      <c r="G217" s="117">
        <f>G216*2100</f>
        <v>1365000</v>
      </c>
      <c r="H217" s="117">
        <f>H216*2100</f>
        <v>1365000</v>
      </c>
      <c r="I217" s="117"/>
      <c r="J217" s="117"/>
      <c r="K217" s="117"/>
    </row>
    <row r="218" spans="2:15" s="63" customFormat="1" x14ac:dyDescent="0.2">
      <c r="B218" s="116"/>
      <c r="C218" s="111"/>
      <c r="G218" s="670">
        <f>G72/G217</f>
        <v>0</v>
      </c>
      <c r="H218" s="670">
        <f>(G72+G58+G49)/H217</f>
        <v>0</v>
      </c>
      <c r="I218" s="117"/>
      <c r="J218" s="117"/>
      <c r="K218" s="117"/>
    </row>
    <row r="219" spans="2:15" s="63" customFormat="1" x14ac:dyDescent="0.2">
      <c r="B219" s="116"/>
      <c r="C219" s="111"/>
      <c r="H219" s="117"/>
      <c r="I219" s="117"/>
      <c r="J219" s="117"/>
      <c r="K219" s="117"/>
    </row>
    <row r="220" spans="2:15" s="63" customFormat="1" x14ac:dyDescent="0.2">
      <c r="B220" s="116"/>
      <c r="C220" s="118"/>
      <c r="G220" s="553"/>
      <c r="H220" s="117"/>
      <c r="I220" s="117"/>
      <c r="J220" s="117"/>
      <c r="K220" s="117"/>
    </row>
    <row r="221" spans="2:15" s="63" customFormat="1" x14ac:dyDescent="0.2">
      <c r="B221" s="116"/>
      <c r="C221" s="118"/>
      <c r="H221" s="117"/>
      <c r="I221" s="117"/>
      <c r="J221" s="117"/>
      <c r="K221" s="117"/>
    </row>
    <row r="223" spans="2:15" x14ac:dyDescent="0.2">
      <c r="E223" s="119"/>
    </row>
  </sheetData>
  <mergeCells count="142">
    <mergeCell ref="F192:H192"/>
    <mergeCell ref="F193:H193"/>
    <mergeCell ref="F191:H191"/>
    <mergeCell ref="F172:H172"/>
    <mergeCell ref="F173:H173"/>
    <mergeCell ref="F174:H174"/>
    <mergeCell ref="F175:H175"/>
    <mergeCell ref="F190:H190"/>
    <mergeCell ref="F187:H187"/>
    <mergeCell ref="F178:H178"/>
    <mergeCell ref="F171:H171"/>
    <mergeCell ref="F133:H133"/>
    <mergeCell ref="F112:H112"/>
    <mergeCell ref="F113:H113"/>
    <mergeCell ref="F114:H114"/>
    <mergeCell ref="F115:H115"/>
    <mergeCell ref="F116:H116"/>
    <mergeCell ref="F117:H117"/>
    <mergeCell ref="F118:H118"/>
    <mergeCell ref="F119:H119"/>
    <mergeCell ref="F120:H120"/>
    <mergeCell ref="F121:H121"/>
    <mergeCell ref="F122:H122"/>
    <mergeCell ref="F123:H123"/>
    <mergeCell ref="F124:H124"/>
    <mergeCell ref="F131:H131"/>
    <mergeCell ref="F132:H132"/>
    <mergeCell ref="F126:H126"/>
    <mergeCell ref="F127:H127"/>
    <mergeCell ref="F128:H128"/>
    <mergeCell ref="F125:H125"/>
    <mergeCell ref="F74:H74"/>
    <mergeCell ref="F75:H75"/>
    <mergeCell ref="F69:H69"/>
    <mergeCell ref="F67:H67"/>
    <mergeCell ref="F68:H68"/>
    <mergeCell ref="F167:H167"/>
    <mergeCell ref="F168:H168"/>
    <mergeCell ref="F169:H169"/>
    <mergeCell ref="F170:H170"/>
    <mergeCell ref="F77:H77"/>
    <mergeCell ref="F78:H78"/>
    <mergeCell ref="F156:H156"/>
    <mergeCell ref="F157:H157"/>
    <mergeCell ref="F161:H161"/>
    <mergeCell ref="F162:H162"/>
    <mergeCell ref="F165:H165"/>
    <mergeCell ref="F158:H158"/>
    <mergeCell ref="F79:H79"/>
    <mergeCell ref="F80:H80"/>
    <mergeCell ref="F81:H81"/>
    <mergeCell ref="F86:H86"/>
    <mergeCell ref="F103:H103"/>
    <mergeCell ref="F104:H104"/>
    <mergeCell ref="F105:H105"/>
    <mergeCell ref="F45:H45"/>
    <mergeCell ref="F52:H52"/>
    <mergeCell ref="F54:H54"/>
    <mergeCell ref="F56:H56"/>
    <mergeCell ref="F71:H71"/>
    <mergeCell ref="F51:H51"/>
    <mergeCell ref="F53:H53"/>
    <mergeCell ref="F55:H55"/>
    <mergeCell ref="F65:H65"/>
    <mergeCell ref="F66:H66"/>
    <mergeCell ref="F70:H70"/>
    <mergeCell ref="B203:H203"/>
    <mergeCell ref="B204:H204"/>
    <mergeCell ref="B11:H11"/>
    <mergeCell ref="F16:H16"/>
    <mergeCell ref="F17:H17"/>
    <mergeCell ref="F186:H186"/>
    <mergeCell ref="F189:H189"/>
    <mergeCell ref="F94:H94"/>
    <mergeCell ref="F27:H27"/>
    <mergeCell ref="F38:H38"/>
    <mergeCell ref="F76:H76"/>
    <mergeCell ref="F57:H57"/>
    <mergeCell ref="F64:H64"/>
    <mergeCell ref="F46:H46"/>
    <mergeCell ref="F47:H47"/>
    <mergeCell ref="F48:H48"/>
    <mergeCell ref="F18:H18"/>
    <mergeCell ref="F19:H19"/>
    <mergeCell ref="F20:H20"/>
    <mergeCell ref="F21:H21"/>
    <mergeCell ref="F129:H129"/>
    <mergeCell ref="F130:H130"/>
    <mergeCell ref="F22:H22"/>
    <mergeCell ref="F23:H23"/>
    <mergeCell ref="F24:H24"/>
    <mergeCell ref="F25:H25"/>
    <mergeCell ref="F26:H26"/>
    <mergeCell ref="F44:H44"/>
    <mergeCell ref="F28:H28"/>
    <mergeCell ref="F29:H29"/>
    <mergeCell ref="F30:H30"/>
    <mergeCell ref="F31:H31"/>
    <mergeCell ref="F32:H32"/>
    <mergeCell ref="F33:H33"/>
    <mergeCell ref="F34:H34"/>
    <mergeCell ref="F35:H35"/>
    <mergeCell ref="F36:H36"/>
    <mergeCell ref="F43:H43"/>
    <mergeCell ref="F37:H37"/>
    <mergeCell ref="F39:H39"/>
    <mergeCell ref="F40:H40"/>
    <mergeCell ref="F100:H102"/>
    <mergeCell ref="F82:H82"/>
    <mergeCell ref="F83:H83"/>
    <mergeCell ref="F90:H90"/>
    <mergeCell ref="F93:H93"/>
    <mergeCell ref="F87:H87"/>
    <mergeCell ref="F109:H109"/>
    <mergeCell ref="F110:H110"/>
    <mergeCell ref="F111:H111"/>
    <mergeCell ref="F95:H95"/>
    <mergeCell ref="F106:H106"/>
    <mergeCell ref="F198:H198"/>
    <mergeCell ref="F13:H13"/>
    <mergeCell ref="F60:H63"/>
    <mergeCell ref="F91:H92"/>
    <mergeCell ref="F98:H99"/>
    <mergeCell ref="F185:H185"/>
    <mergeCell ref="F188:H188"/>
    <mergeCell ref="F195:H195"/>
    <mergeCell ref="F196:H196"/>
    <mergeCell ref="F197:H197"/>
    <mergeCell ref="F166:H166"/>
    <mergeCell ref="F180:H180"/>
    <mergeCell ref="F181:H181"/>
    <mergeCell ref="F182:H182"/>
    <mergeCell ref="F183:H183"/>
    <mergeCell ref="F184:H184"/>
    <mergeCell ref="F177:H177"/>
    <mergeCell ref="F176:H176"/>
    <mergeCell ref="F151:H152"/>
    <mergeCell ref="F147:H147"/>
    <mergeCell ref="F150:H150"/>
    <mergeCell ref="F153:H153"/>
    <mergeCell ref="F154:H154"/>
    <mergeCell ref="F155:H155"/>
  </mergeCells>
  <phoneticPr fontId="29" type="noConversion"/>
  <printOptions horizontalCentered="1"/>
  <pageMargins left="0.78740157480314965" right="0.39370078740157483" top="0.39370078740157483" bottom="0.98425196850393704" header="0" footer="0.19685039370078741"/>
  <pageSetup paperSize="9" scale="64" fitToHeight="0" orientation="portrait" r:id="rId1"/>
  <headerFooter>
    <oddFooter>&amp;R&amp;G</oddFooter>
  </headerFooter>
  <rowBreaks count="8" manualBreakCount="8">
    <brk id="36" max="8" man="1"/>
    <brk id="49" max="8" man="1"/>
    <brk id="58" max="8" man="1"/>
    <brk id="70" max="8" man="1"/>
    <brk id="84" max="8" man="1"/>
    <brk id="96" max="8" man="1"/>
    <brk id="107" max="8" man="1"/>
    <brk id="148" max="8" man="1"/>
  </rowBreaks>
  <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tabColor rgb="FFFFC000"/>
    <pageSetUpPr fitToPage="1"/>
  </sheetPr>
  <dimension ref="B1:V263"/>
  <sheetViews>
    <sheetView view="pageBreakPreview" topLeftCell="A197" zoomScaleNormal="75" zoomScaleSheetLayoutView="100" workbookViewId="0">
      <selection activeCell="H223" sqref="H223:H224"/>
    </sheetView>
  </sheetViews>
  <sheetFormatPr defaultRowHeight="12.75" x14ac:dyDescent="0.2"/>
  <cols>
    <col min="1" max="1" width="1.5703125" style="79" customWidth="1"/>
    <col min="2" max="2" width="16.7109375" style="108" customWidth="1"/>
    <col min="3" max="3" width="65.28515625" style="108" customWidth="1"/>
    <col min="4" max="4" width="7.140625" style="79" bestFit="1" customWidth="1"/>
    <col min="5" max="5" width="10.28515625" style="79" bestFit="1" customWidth="1"/>
    <col min="6" max="6" width="15.28515625" style="79" customWidth="1"/>
    <col min="7" max="7" width="16.7109375" style="79" customWidth="1"/>
    <col min="8" max="8" width="12.5703125" style="79" customWidth="1"/>
    <col min="9" max="9" width="16.5703125" style="79" customWidth="1"/>
    <col min="10" max="10" width="0.85546875" style="79" customWidth="1"/>
    <col min="11" max="11" width="6.28515625" style="79" customWidth="1"/>
    <col min="12" max="12" width="12.140625" style="79" customWidth="1"/>
    <col min="13" max="13" width="10.28515625" style="79" customWidth="1"/>
    <col min="14" max="14" width="27.42578125" style="79" bestFit="1" customWidth="1"/>
    <col min="15" max="15" width="15.42578125" style="79" bestFit="1" customWidth="1"/>
    <col min="16" max="16" width="17.5703125" style="79" bestFit="1" customWidth="1"/>
    <col min="17" max="16384" width="9.140625" style="79"/>
  </cols>
  <sheetData>
    <row r="1" spans="2:22" ht="14.25" customHeight="1" x14ac:dyDescent="0.2">
      <c r="B1" s="1006"/>
      <c r="C1" s="1003" t="str">
        <f>Resumo!$D$2</f>
        <v>PLANILHA ORÇAMENTÁRIA</v>
      </c>
      <c r="D1" s="979"/>
      <c r="E1" s="1004"/>
      <c r="F1" s="1004"/>
      <c r="G1" s="981"/>
      <c r="H1" s="1020"/>
      <c r="I1" s="962"/>
      <c r="J1" s="74"/>
      <c r="K1" s="74"/>
      <c r="L1" s="74"/>
      <c r="M1" s="75"/>
      <c r="N1" s="76"/>
      <c r="O1" s="75"/>
      <c r="P1" s="75"/>
      <c r="Q1" s="77"/>
      <c r="R1" s="77"/>
      <c r="S1" s="78"/>
      <c r="T1" s="78"/>
      <c r="U1" s="78"/>
      <c r="V1" s="78"/>
    </row>
    <row r="2" spans="2:22" ht="14.25" customHeight="1" x14ac:dyDescent="0.2">
      <c r="B2" s="1008"/>
      <c r="C2" s="1003" t="str">
        <f>Resumo!$D$3</f>
        <v>GOVERNO DO ESTADO DO PIAUÍ</v>
      </c>
      <c r="D2" s="979"/>
      <c r="E2" s="1004"/>
      <c r="F2" s="1004"/>
      <c r="G2" s="981"/>
      <c r="H2" s="61"/>
      <c r="I2" s="964"/>
      <c r="J2" s="74"/>
      <c r="K2" s="74"/>
      <c r="L2" s="74"/>
      <c r="M2" s="75"/>
      <c r="N2" s="76"/>
      <c r="O2" s="75"/>
      <c r="P2" s="75"/>
      <c r="Q2" s="77"/>
      <c r="R2" s="77"/>
      <c r="S2" s="78"/>
      <c r="T2" s="78"/>
      <c r="U2" s="78"/>
      <c r="V2" s="78"/>
    </row>
    <row r="3" spans="2:22" ht="14.25" customHeight="1" x14ac:dyDescent="0.2">
      <c r="B3" s="1008"/>
      <c r="C3" s="1003" t="str">
        <f>Resumo!$D$4</f>
        <v>SECRETARIA DE ESTADO DA EDUCAÇÃO - SEDUC</v>
      </c>
      <c r="D3" s="979"/>
      <c r="E3" s="1004"/>
      <c r="F3" s="1004"/>
      <c r="G3" s="981"/>
      <c r="H3" s="61"/>
      <c r="I3" s="964"/>
      <c r="J3" s="74"/>
      <c r="K3" s="74"/>
      <c r="L3" s="74"/>
      <c r="M3" s="75"/>
      <c r="N3" s="76"/>
      <c r="O3" s="75"/>
      <c r="P3" s="75"/>
      <c r="Q3" s="77"/>
      <c r="R3" s="77"/>
      <c r="S3" s="78"/>
      <c r="T3" s="78"/>
      <c r="U3" s="78"/>
      <c r="V3" s="78"/>
    </row>
    <row r="4" spans="2:22" ht="49.5" customHeight="1" x14ac:dyDescent="0.2">
      <c r="B4" s="1010"/>
      <c r="C4" s="1003" t="str">
        <f>Resumo!$D$5</f>
        <v>UNIDADE DE GESTÃO DA REDE FÍSICA - UGERF</v>
      </c>
      <c r="D4" s="979"/>
      <c r="E4" s="1004"/>
      <c r="F4" s="1004"/>
      <c r="G4" s="981"/>
      <c r="H4" s="1017"/>
      <c r="I4" s="966"/>
      <c r="J4" s="74"/>
      <c r="K4" s="74"/>
      <c r="L4" s="74"/>
      <c r="M4" s="75"/>
      <c r="N4" s="76"/>
      <c r="O4" s="75"/>
      <c r="P4" s="75"/>
      <c r="Q4" s="77"/>
      <c r="R4" s="77"/>
      <c r="S4" s="78"/>
      <c r="T4" s="78"/>
      <c r="U4" s="78"/>
      <c r="V4" s="78"/>
    </row>
    <row r="5" spans="2:22" ht="14.25" customHeight="1" x14ac:dyDescent="0.2">
      <c r="B5" s="1011" t="s">
        <v>25178</v>
      </c>
      <c r="C5" s="1012" t="str">
        <f>Resumo!$C$6</f>
        <v>RECONSTRUÇÃO DA 15ª GERENCIA REGIONAL DE EDUCAÇÃO - SEDUC, CORRENTE-PI</v>
      </c>
      <c r="D5" s="61"/>
      <c r="E5" s="61"/>
      <c r="F5" s="61"/>
      <c r="H5" s="1013" t="s">
        <v>25192</v>
      </c>
      <c r="I5" s="970">
        <f>Resumo!$J$6</f>
        <v>0.70870000000000011</v>
      </c>
      <c r="J5" s="74"/>
      <c r="K5" s="74"/>
      <c r="L5" s="74"/>
      <c r="M5" s="75"/>
      <c r="N5" s="76"/>
      <c r="O5" s="75"/>
      <c r="P5" s="75"/>
      <c r="Q5" s="77"/>
      <c r="R5" s="77"/>
      <c r="S5" s="78"/>
      <c r="T5" s="78"/>
      <c r="U5" s="78"/>
      <c r="V5" s="78"/>
    </row>
    <row r="6" spans="2:22" ht="14.25" customHeight="1" x14ac:dyDescent="0.2">
      <c r="B6" s="1014" t="s">
        <v>25181</v>
      </c>
      <c r="C6" s="1015" t="str">
        <f>Resumo!$C$7</f>
        <v>09/2021</v>
      </c>
      <c r="D6" s="1003" t="str">
        <f>Resumo!$D$7</f>
        <v>SINAPI 07/2021, ORSE 07/2021, SEINFRA-CE 027.1</v>
      </c>
      <c r="E6" s="1004"/>
      <c r="F6" s="1004"/>
      <c r="G6" s="981"/>
      <c r="H6" s="1013" t="s">
        <v>25193</v>
      </c>
      <c r="I6" s="970">
        <f>Resumo!$J$7</f>
        <v>1.1214999999999999</v>
      </c>
      <c r="J6" s="74"/>
      <c r="K6" s="74"/>
      <c r="L6" s="74"/>
      <c r="M6" s="75"/>
      <c r="N6" s="76"/>
      <c r="O6" s="75"/>
      <c r="P6" s="75"/>
      <c r="Q6" s="77"/>
      <c r="R6" s="77"/>
      <c r="S6" s="78"/>
      <c r="T6" s="78"/>
      <c r="U6" s="78"/>
      <c r="V6" s="78"/>
    </row>
    <row r="7" spans="2:22" ht="14.25" customHeight="1" x14ac:dyDescent="0.2">
      <c r="B7" s="1016" t="s">
        <v>25184</v>
      </c>
      <c r="C7" s="1003" t="str">
        <f>Resumo!$C$8</f>
        <v>R. Filemon Nogueira, 1640, Corrente - PI</v>
      </c>
      <c r="D7" s="1017"/>
      <c r="E7" s="1017"/>
      <c r="F7" s="61"/>
      <c r="H7" s="1013" t="s">
        <v>25186</v>
      </c>
      <c r="I7" s="970">
        <f>Resumo!$J$8</f>
        <v>0.14000000000000001</v>
      </c>
      <c r="J7" s="74"/>
      <c r="K7" s="74"/>
      <c r="L7" s="74"/>
      <c r="M7" s="75"/>
      <c r="N7" s="76"/>
      <c r="O7" s="75"/>
      <c r="P7" s="75"/>
      <c r="Q7" s="77"/>
      <c r="R7" s="77"/>
      <c r="S7" s="78"/>
      <c r="T7" s="78"/>
      <c r="U7" s="78"/>
      <c r="V7" s="78"/>
    </row>
    <row r="8" spans="2:22" ht="14.25" customHeight="1" x14ac:dyDescent="0.2">
      <c r="B8" s="1014" t="s">
        <v>25187</v>
      </c>
      <c r="C8" s="1003" t="str">
        <f>Resumo!$C$9</f>
        <v>CORRENTE-PI</v>
      </c>
      <c r="D8" s="1018" t="s">
        <v>25189</v>
      </c>
      <c r="E8" s="1019" t="str">
        <f>Resumo!$H$9</f>
        <v>NÃO DESONERADO</v>
      </c>
      <c r="F8" s="1004"/>
      <c r="G8" s="981"/>
      <c r="H8" s="1013" t="s">
        <v>25194</v>
      </c>
      <c r="I8" s="970">
        <f>Resumo!$J$9</f>
        <v>0.23899999999999999</v>
      </c>
      <c r="J8" s="81"/>
      <c r="K8" s="81"/>
      <c r="L8" s="81"/>
      <c r="M8" s="75"/>
      <c r="N8" s="76"/>
      <c r="O8" s="75"/>
      <c r="P8" s="82"/>
      <c r="Q8" s="77"/>
      <c r="R8" s="75"/>
      <c r="S8" s="78"/>
      <c r="T8" s="78"/>
      <c r="U8" s="78"/>
      <c r="V8" s="78"/>
    </row>
    <row r="9" spans="2:22" s="13" customFormat="1" ht="11.25" customHeight="1" x14ac:dyDescent="0.2">
      <c r="B9" s="10"/>
      <c r="C9" s="10"/>
      <c r="D9" s="10"/>
      <c r="E9" s="10"/>
      <c r="F9" s="10"/>
      <c r="G9" s="10"/>
      <c r="H9" s="10"/>
      <c r="I9" s="10"/>
      <c r="J9" s="10"/>
      <c r="K9" s="10"/>
      <c r="L9" s="10"/>
      <c r="M9" s="11"/>
      <c r="N9" s="90"/>
      <c r="O9" s="90"/>
    </row>
    <row r="10" spans="2:22" ht="18" x14ac:dyDescent="0.2">
      <c r="B10" s="1264" t="s">
        <v>2904</v>
      </c>
      <c r="C10" s="1264"/>
      <c r="D10" s="1264"/>
      <c r="E10" s="1264"/>
      <c r="F10" s="1264"/>
      <c r="G10" s="1264"/>
      <c r="H10" s="1264"/>
      <c r="I10" s="1264"/>
      <c r="J10" s="121"/>
      <c r="K10" s="121"/>
      <c r="L10" s="121"/>
      <c r="M10" s="11"/>
      <c r="N10" s="91"/>
      <c r="O10" s="90"/>
    </row>
    <row r="11" spans="2:22" s="13" customFormat="1" ht="12.75" hidden="1" customHeight="1" x14ac:dyDescent="0.2">
      <c r="M11" s="11"/>
      <c r="N11" s="91"/>
      <c r="O11" s="90"/>
    </row>
    <row r="12" spans="2:22" ht="24" customHeight="1" x14ac:dyDescent="0.2">
      <c r="B12" s="714" t="s">
        <v>2788</v>
      </c>
      <c r="C12" s="714" t="s">
        <v>2789</v>
      </c>
      <c r="D12" s="714" t="s">
        <v>2790</v>
      </c>
      <c r="E12" s="714" t="s">
        <v>2791</v>
      </c>
      <c r="F12" s="714" t="s">
        <v>24890</v>
      </c>
      <c r="G12" s="714" t="s">
        <v>24889</v>
      </c>
      <c r="H12" s="714" t="s">
        <v>2907</v>
      </c>
      <c r="I12" s="714" t="s">
        <v>3021</v>
      </c>
      <c r="J12" s="122"/>
      <c r="K12" s="122"/>
      <c r="L12" s="122"/>
      <c r="M12" s="11"/>
      <c r="N12" s="132"/>
      <c r="O12" s="90"/>
    </row>
    <row r="13" spans="2:22" s="97" customFormat="1" ht="14.25" customHeight="1" x14ac:dyDescent="0.2">
      <c r="B13" s="92"/>
      <c r="C13" s="93"/>
      <c r="D13" s="94"/>
      <c r="E13" s="94"/>
      <c r="F13" s="94"/>
      <c r="G13" s="95"/>
      <c r="H13" s="95"/>
      <c r="I13" s="96"/>
      <c r="J13" s="123"/>
      <c r="K13" s="123"/>
      <c r="L13" s="123"/>
      <c r="M13" s="11"/>
      <c r="N13" s="91"/>
      <c r="O13" s="90"/>
    </row>
    <row r="14" spans="2:22" ht="24" customHeight="1" x14ac:dyDescent="0.2">
      <c r="B14" s="682" t="str">
        <f>M_Calc.!B16</f>
        <v>1.0</v>
      </c>
      <c r="C14" s="683" t="str">
        <f>M_Calc.!C16</f>
        <v>SERVIÇOS PRELIMINARES</v>
      </c>
      <c r="D14" s="682"/>
      <c r="E14" s="684"/>
      <c r="F14" s="684"/>
      <c r="G14" s="684"/>
      <c r="H14" s="685"/>
      <c r="I14" s="686"/>
      <c r="J14" s="124"/>
      <c r="K14" s="124"/>
      <c r="L14" s="124"/>
    </row>
    <row r="15" spans="2:22" ht="24" customHeight="1" x14ac:dyDescent="0.2">
      <c r="B15" s="103" t="str">
        <f>M_Calc.!B17</f>
        <v>1.1</v>
      </c>
      <c r="C15" s="106" t="str">
        <f>M_Calc.!C17</f>
        <v>Administração local</v>
      </c>
      <c r="D15" s="98" t="str">
        <f>M_Calc.!F17</f>
        <v>mês</v>
      </c>
      <c r="E15" s="133">
        <f>M_Calc.!P17</f>
        <v>10</v>
      </c>
      <c r="F15" s="133">
        <f t="shared" ref="F15:F37" si="0">ROUND(G15/(1+BDI),2)</f>
        <v>8713.8799999999992</v>
      </c>
      <c r="G15" s="133">
        <f>CPS_Geral!$I$47</f>
        <v>10796.5</v>
      </c>
      <c r="H15" s="134">
        <f>ROUND(E15*G15,2)</f>
        <v>107965</v>
      </c>
      <c r="I15" s="103" t="str">
        <f>CPS_Geral!K33</f>
        <v>Composição 02</v>
      </c>
      <c r="J15" s="124"/>
      <c r="K15" s="323"/>
      <c r="L15" s="124"/>
      <c r="M15" s="323"/>
      <c r="N15" s="105"/>
    </row>
    <row r="16" spans="2:22" ht="24" customHeight="1" x14ac:dyDescent="0.2">
      <c r="B16" s="322" t="str">
        <f>M_Calc.!B18</f>
        <v>1.2</v>
      </c>
      <c r="C16" s="106" t="str">
        <f>M_Calc.!C18</f>
        <v>Remoção de telha cerâmica, de forma manual, sem reaproveitamento.</v>
      </c>
      <c r="D16" s="98" t="str">
        <f>VLOOKUP(I16,'S_S_07 21 SD'!$A:$D,3,FALSE)</f>
        <v>M2</v>
      </c>
      <c r="E16" s="133">
        <f>M_Calc.!$P$18</f>
        <v>690</v>
      </c>
      <c r="F16" s="133">
        <f t="shared" si="0"/>
        <v>2.6</v>
      </c>
      <c r="G16" s="133">
        <f>ROUND((1+BDI)*(VLOOKUP(I16,'S_S_07 21 SD'!$A:$D,4,FALSE)),2)</f>
        <v>3.22</v>
      </c>
      <c r="H16" s="134">
        <f>ROUND(E16*G16,2)</f>
        <v>2221.8000000000002</v>
      </c>
      <c r="I16" s="103">
        <v>97647</v>
      </c>
      <c r="J16" s="124"/>
      <c r="K16" s="323" t="str">
        <f>VLOOKUP(I16,'S_S_07 21 SD'!$A:$D,3,FALSE)</f>
        <v>M2</v>
      </c>
      <c r="L16" s="124" t="str">
        <f t="shared" ref="L16:L21" si="1">IF(M16&gt;=G16,"OK","CORRIGIR")</f>
        <v>OK</v>
      </c>
      <c r="M16" s="323">
        <f>ROUND((1+BDI)*(VLOOKUP(I16,'S_S_07 21 SD'!$A:$D,4,FALSE)),2)</f>
        <v>3.22</v>
      </c>
      <c r="N16" s="105" t="str">
        <f>VLOOKUP(I16,'S_S_07 21 SD'!$A:$D,2,FALSE)</f>
        <v>REMOÇÃO DE TELHAS, DE FIBROCIMENTO, METÁLICA E CERÂMICA, DE FORMA MANUAL, SEM REAPROVEITAMENTO. AF_12/2017</v>
      </c>
    </row>
    <row r="17" spans="2:14" s="13" customFormat="1" ht="24" customHeight="1" x14ac:dyDescent="0.2">
      <c r="B17" s="322" t="str">
        <f>M_Calc.!B20</f>
        <v>1.3</v>
      </c>
      <c r="C17" s="106" t="str">
        <f>M_Calc.!C20</f>
        <v>Remoção de trama de madeira para cobertura, de forma manual, sem reaproveitamento.</v>
      </c>
      <c r="D17" s="98" t="str">
        <f>VLOOKUP(I17,'S_S_07 21 SD'!$A:$D,3,FALSE)</f>
        <v>M2</v>
      </c>
      <c r="E17" s="133">
        <f>M_Calc.!$P$20</f>
        <v>690</v>
      </c>
      <c r="F17" s="133">
        <f t="shared" si="0"/>
        <v>5.59</v>
      </c>
      <c r="G17" s="133">
        <f>ROUND((1+BDI)*(VLOOKUP(I17,'S_S_07 21 SD'!$A:$D,4,FALSE)),2)</f>
        <v>6.93</v>
      </c>
      <c r="H17" s="134">
        <f>ROUND(E17*G17,2)</f>
        <v>4781.7</v>
      </c>
      <c r="I17" s="451">
        <v>97650</v>
      </c>
      <c r="J17" s="124"/>
      <c r="K17" s="323" t="str">
        <f>VLOOKUP(I17,'S_S_07 21 SD'!$A:$D,3,FALSE)</f>
        <v>M2</v>
      </c>
      <c r="L17" s="124" t="str">
        <f t="shared" si="1"/>
        <v>OK</v>
      </c>
      <c r="M17" s="323">
        <f>ROUND((1+BDI)*(VLOOKUP(I17,'S_S_07 21 SD'!$A:$D,4,FALSE)),2)</f>
        <v>6.93</v>
      </c>
      <c r="N17" s="105" t="str">
        <f>VLOOKUP(I17,'S_S_07 21 SD'!$A:$D,2,FALSE)</f>
        <v>REMOÇÃO DE TRAMA DE MADEIRA PARA COBERTURA, DE FORMA MANUAL, SEM REAPROVEITAMENTO. AF_12/2017</v>
      </c>
    </row>
    <row r="18" spans="2:14" s="13" customFormat="1" ht="24" customHeight="1" x14ac:dyDescent="0.2">
      <c r="B18" s="103" t="str">
        <f>M_Calc.!B21</f>
        <v>1.4</v>
      </c>
      <c r="C18" s="99" t="str">
        <f>M_Calc.!C21</f>
        <v>Remoção de forro de gesso, de forma manual, sem reaproveitamento.</v>
      </c>
      <c r="D18" s="98" t="str">
        <f>VLOOKUP(I18,'S_S_07 21 SD'!$A:$D,3,FALSE)</f>
        <v>M2</v>
      </c>
      <c r="E18" s="133">
        <f>M_Calc.!$P$21</f>
        <v>563</v>
      </c>
      <c r="F18" s="133">
        <f t="shared" si="0"/>
        <v>3.55</v>
      </c>
      <c r="G18" s="133">
        <f>ROUND((1+BDI)*(VLOOKUP(I18,'S_S_07 21 SD'!$A:$D,4,FALSE)),2)</f>
        <v>4.4000000000000004</v>
      </c>
      <c r="H18" s="134">
        <f t="shared" ref="H18:H24" si="2">ROUND(E18*G18,2)</f>
        <v>2477.1999999999998</v>
      </c>
      <c r="I18" s="451">
        <v>97641</v>
      </c>
      <c r="J18" s="124"/>
      <c r="K18" s="323" t="str">
        <f>VLOOKUP(I18,'S_S_07 21 SD'!$A:$D,3,FALSE)</f>
        <v>M2</v>
      </c>
      <c r="L18" s="124" t="str">
        <f t="shared" si="1"/>
        <v>OK</v>
      </c>
      <c r="M18" s="323">
        <f>ROUND((1+BDI)*(VLOOKUP(I18,'S_S_07 21 SD'!$A:$D,4,FALSE)),2)</f>
        <v>4.4000000000000004</v>
      </c>
      <c r="N18" s="105" t="str">
        <f>VLOOKUP(I18,'S_S_07 21 SD'!$A:$D,2,FALSE)</f>
        <v>REMOÇÃO DE FORRO DE GESSO, DE FORMA MANUAL, SEM REAPROVEITAMENTO. AF_12/2017</v>
      </c>
    </row>
    <row r="19" spans="2:14" s="13" customFormat="1" ht="24" customHeight="1" x14ac:dyDescent="0.2">
      <c r="B19" s="103" t="str">
        <f>M_Calc.!B40</f>
        <v>1.5</v>
      </c>
      <c r="C19" s="106" t="str">
        <f>M_Calc.!C40</f>
        <v>Remoção de janelas, de forma manual, sem reaproveitamento.</v>
      </c>
      <c r="D19" s="98" t="str">
        <f>VLOOKUP(I19,'S_S_07 21 SD'!$A:$D,3,FALSE)</f>
        <v>M2</v>
      </c>
      <c r="E19" s="133">
        <f>M_Calc.!$P$40</f>
        <v>72.38</v>
      </c>
      <c r="F19" s="133">
        <f t="shared" si="0"/>
        <v>25.83</v>
      </c>
      <c r="G19" s="133">
        <f>ROUND((1+BDI)*(VLOOKUP(I19,'S_S_07 21 SD'!$A:$D,4,FALSE)),2)</f>
        <v>32</v>
      </c>
      <c r="H19" s="134">
        <f t="shared" si="2"/>
        <v>2316.16</v>
      </c>
      <c r="I19" s="451">
        <v>97645</v>
      </c>
      <c r="J19" s="124"/>
      <c r="K19" s="323" t="str">
        <f>VLOOKUP(I19,'S_S_07 21 SD'!$A:$D,3,FALSE)</f>
        <v>M2</v>
      </c>
      <c r="L19" s="124" t="str">
        <f t="shared" si="1"/>
        <v>OK</v>
      </c>
      <c r="M19" s="323">
        <f>ROUND((1+BDI)*(VLOOKUP(I19,'S_S_07 21 SD'!$A:$D,4,FALSE)),2)</f>
        <v>32</v>
      </c>
      <c r="N19" s="105" t="str">
        <f>VLOOKUP(I19,'S_S_07 21 SD'!$A:$D,2,FALSE)</f>
        <v>REMOÇÃO DE JANELAS, DE FORMA MANUAL, SEM REAPROVEITAMENTO. AF_12/2017</v>
      </c>
    </row>
    <row r="20" spans="2:14" s="13" customFormat="1" ht="24" customHeight="1" x14ac:dyDescent="0.2">
      <c r="B20" s="103" t="str">
        <f>M_Calc.!B45</f>
        <v>1.6</v>
      </c>
      <c r="C20" s="106" t="str">
        <f>M_Calc.!C45</f>
        <v>Remoção de portas, de forma manual, sem reaproveitamento.</v>
      </c>
      <c r="D20" s="98" t="str">
        <f>VLOOKUP(I20,'S_S_07 21 SD'!$A:$D,3,FALSE)</f>
        <v>M2</v>
      </c>
      <c r="E20" s="133">
        <f>M_Calc.!$P$48</f>
        <v>38.46</v>
      </c>
      <c r="F20" s="133">
        <f t="shared" si="0"/>
        <v>6.57</v>
      </c>
      <c r="G20" s="133">
        <f>ROUND((1+BDI)*(VLOOKUP(I20,'S_S_07 21 SD'!$A:$D,4,FALSE)),2)</f>
        <v>8.14</v>
      </c>
      <c r="H20" s="134">
        <f t="shared" si="2"/>
        <v>313.06</v>
      </c>
      <c r="I20" s="451">
        <v>97644</v>
      </c>
      <c r="J20" s="124"/>
      <c r="K20" s="323" t="str">
        <f>VLOOKUP(I20,'S_S_07 21 SD'!$A:$D,3,FALSE)</f>
        <v>M2</v>
      </c>
      <c r="L20" s="124" t="str">
        <f t="shared" si="1"/>
        <v>OK</v>
      </c>
      <c r="M20" s="323">
        <f>ROUND((1+BDI)*(VLOOKUP(I20,'S_S_07 21 SD'!$A:$D,4,FALSE)),2)</f>
        <v>8.14</v>
      </c>
      <c r="N20" s="105" t="str">
        <f>VLOOKUP(I20,'S_S_07 21 SD'!$A:$D,2,FALSE)</f>
        <v>REMOÇÃO DE PORTAS, DE FORMA MANUAL, SEM REAPROVEITAMENTO. AF_12/2017</v>
      </c>
    </row>
    <row r="21" spans="2:14" s="13" customFormat="1" ht="24" customHeight="1" x14ac:dyDescent="0.2">
      <c r="B21" s="103" t="str">
        <f>M_Calc.!B52</f>
        <v>1.7</v>
      </c>
      <c r="C21" s="106" t="str">
        <f>M_Calc.!C52</f>
        <v>Demolição de alvenaria, de forma manual, sem reaproveitamento.</v>
      </c>
      <c r="D21" s="98" t="str">
        <f>VLOOKUP(I21,'S_S_07 21 SD'!$A:$D,3,FALSE)</f>
        <v>M3</v>
      </c>
      <c r="E21" s="133">
        <f>M_Calc.!$P$52</f>
        <v>212.42</v>
      </c>
      <c r="F21" s="133">
        <f t="shared" si="0"/>
        <v>40.14</v>
      </c>
      <c r="G21" s="133">
        <f>ROUND((1+BDI)*(VLOOKUP(I21,'S_S_07 21 SD'!$A:$D,4,FALSE)),2)</f>
        <v>49.73</v>
      </c>
      <c r="H21" s="134">
        <f t="shared" si="2"/>
        <v>10563.65</v>
      </c>
      <c r="I21" s="451">
        <v>97622</v>
      </c>
      <c r="J21" s="124"/>
      <c r="K21" s="323" t="str">
        <f>VLOOKUP(I21,'S_S_07 21 SD'!$A:$D,3,FALSE)</f>
        <v>M3</v>
      </c>
      <c r="L21" s="124" t="str">
        <f t="shared" si="1"/>
        <v>OK</v>
      </c>
      <c r="M21" s="323">
        <f>ROUND((1+BDI)*(VLOOKUP(I21,'S_S_07 21 SD'!$A:$D,4,FALSE)),2)</f>
        <v>49.73</v>
      </c>
      <c r="N21" s="105" t="str">
        <f>VLOOKUP(I21,'S_S_07 21 SD'!$A:$D,2,FALSE)</f>
        <v>DEMOLIÇÃO DE ALVENARIA DE BLOCO FURADO, DE FORMA MANUAL, SEM REAPROVEITAMENTO. AF_12/2017</v>
      </c>
    </row>
    <row r="22" spans="2:14" s="13" customFormat="1" ht="24" hidden="1" customHeight="1" x14ac:dyDescent="0.2">
      <c r="B22" s="103" t="str">
        <f>M_Calc.!B62</f>
        <v>1.8</v>
      </c>
      <c r="C22" s="106" t="str">
        <f>M_Calc.!C62</f>
        <v>Demolição de divisórias</v>
      </c>
      <c r="D22" s="98" t="str">
        <f>M_Calc.!F62</f>
        <v>m²</v>
      </c>
      <c r="E22" s="133">
        <f>M_Calc.!P66</f>
        <v>0</v>
      </c>
      <c r="F22" s="133">
        <f t="shared" si="0"/>
        <v>14</v>
      </c>
      <c r="G22" s="133">
        <f>CPS_Geral!$I$63</f>
        <v>17.350000000000001</v>
      </c>
      <c r="H22" s="1089">
        <f t="shared" si="2"/>
        <v>0</v>
      </c>
      <c r="I22" s="451" t="str">
        <f>CPS_Geral!K50</f>
        <v>Composição 03</v>
      </c>
      <c r="J22" s="124"/>
      <c r="K22" s="323"/>
      <c r="L22" s="124"/>
      <c r="M22" s="323"/>
      <c r="N22" s="105"/>
    </row>
    <row r="23" spans="2:14" s="13" customFormat="1" ht="24" customHeight="1" x14ac:dyDescent="0.2">
      <c r="B23" s="103" t="str">
        <f>M_Calc.!B67</f>
        <v>1.8</v>
      </c>
      <c r="C23" s="106" t="str">
        <f>M_Calc.!C67</f>
        <v>Remoção de louças, de forma manual, sem reaproveitamento.</v>
      </c>
      <c r="D23" s="98" t="str">
        <f>VLOOKUP(I23,'S_S_07 21 SD'!$A:$D,3,FALSE)</f>
        <v>UN</v>
      </c>
      <c r="E23" s="133">
        <f>M_Calc.!$P$67</f>
        <v>8</v>
      </c>
      <c r="F23" s="133">
        <f t="shared" si="0"/>
        <v>8.68</v>
      </c>
      <c r="G23" s="133">
        <f>ROUND((1+BDI)*(VLOOKUP(I23,'S_S_07 21 SD'!$A:$D,4,FALSE)),2)</f>
        <v>10.75</v>
      </c>
      <c r="H23" s="134">
        <f t="shared" si="2"/>
        <v>86</v>
      </c>
      <c r="I23" s="451">
        <v>97663</v>
      </c>
      <c r="J23" s="124"/>
      <c r="K23" s="323" t="str">
        <f>VLOOKUP(I23,'S_S_07 21 SD'!$A:$D,3,FALSE)</f>
        <v>UN</v>
      </c>
      <c r="L23" s="124" t="str">
        <f>IF(M23&gt;=G23,"OK","CORRIGIR")</f>
        <v>OK</v>
      </c>
      <c r="M23" s="323">
        <f>ROUND((1+BDI)*(VLOOKUP(I23,'S_S_07 21 SD'!$A:$D,4,FALSE)),2)</f>
        <v>10.75</v>
      </c>
      <c r="N23" s="105" t="str">
        <f>VLOOKUP(I23,'S_S_07 21 SD'!$A:$D,2,FALSE)</f>
        <v>REMOÇÃO DE LOUÇAS, DE FORMA MANUAL, SEM REAPROVEITAMENTO. AF_12/2017</v>
      </c>
    </row>
    <row r="24" spans="2:14" s="13" customFormat="1" ht="24" hidden="1" customHeight="1" x14ac:dyDescent="0.2">
      <c r="B24" s="103" t="str">
        <f>M_Calc.!B68</f>
        <v>1.10</v>
      </c>
      <c r="C24" s="106" t="str">
        <f>M_Calc.!C68</f>
        <v>Remoção de acessórios, de forma manual, sem reaproveitamento.</v>
      </c>
      <c r="D24" s="98" t="str">
        <f>VLOOKUP(I24,'S_S_07 21 SD'!$A:$D,3,FALSE)</f>
        <v>UN</v>
      </c>
      <c r="E24" s="133">
        <f>M_Calc.!$P$68</f>
        <v>0</v>
      </c>
      <c r="F24" s="133">
        <f t="shared" si="0"/>
        <v>1.08</v>
      </c>
      <c r="G24" s="133">
        <f>ROUND((1+BDI)*(VLOOKUP(I24,'S_S_07 21 SD'!$A:$D,4,FALSE)),2)</f>
        <v>1.34</v>
      </c>
      <c r="H24" s="1089">
        <f t="shared" si="2"/>
        <v>0</v>
      </c>
      <c r="I24" s="451">
        <v>97664</v>
      </c>
      <c r="J24" s="124"/>
      <c r="K24" s="323" t="str">
        <f>VLOOKUP(I24,'S_S_07 21 SD'!$A:$D,3,FALSE)</f>
        <v>UN</v>
      </c>
      <c r="L24" s="124" t="str">
        <f>IF(M24&gt;=G24,"OK","CORRIGIR")</f>
        <v>OK</v>
      </c>
      <c r="M24" s="323">
        <f>ROUND((1+BDI)*(VLOOKUP(I24,'S_S_07 21 SD'!$A:$D,4,FALSE)),2)</f>
        <v>1.34</v>
      </c>
      <c r="N24" s="105" t="str">
        <f>VLOOKUP(I24,'S_S_07 21 SD'!$A:$D,2,FALSE)</f>
        <v>REMOÇÃO DE ACESSÓRIOS, DE FORMA MANUAL, SEM REAPROVEITAMENTO. AF_12/2017</v>
      </c>
    </row>
    <row r="25" spans="2:14" s="13" customFormat="1" ht="24" hidden="1" customHeight="1" x14ac:dyDescent="0.2">
      <c r="B25" s="103" t="str">
        <f>M_Calc.!B69</f>
        <v>1.11</v>
      </c>
      <c r="C25" s="106" t="str">
        <f>M_Calc.!C69</f>
        <v>Demolição de argamassas, de forma manual, sem reaproveitamento.</v>
      </c>
      <c r="D25" s="98" t="str">
        <f>VLOOKUP(I25,'S_S_07 21 SD'!$A:$D,3,FALSE)</f>
        <v>M2</v>
      </c>
      <c r="E25" s="133">
        <f>M_Calc.!P73</f>
        <v>0</v>
      </c>
      <c r="F25" s="133">
        <f t="shared" si="0"/>
        <v>2.35</v>
      </c>
      <c r="G25" s="133">
        <f>ROUND((1+BDI)*(VLOOKUP(I25,'S_S_07 21 SD'!$A:$D,4,FALSE)),2)</f>
        <v>2.91</v>
      </c>
      <c r="H25" s="1089">
        <f t="shared" ref="H25:H43" si="3">ROUND(E25*G25,2)</f>
        <v>0</v>
      </c>
      <c r="I25" s="451">
        <v>97631</v>
      </c>
      <c r="J25" s="124"/>
      <c r="K25" s="323" t="str">
        <f>VLOOKUP(I25,'S_S_07 21 SD'!$A:$D,3,FALSE)</f>
        <v>M2</v>
      </c>
      <c r="L25" s="124" t="str">
        <f>IF(M25&gt;=G25,"OK","CORRIGIR")</f>
        <v>OK</v>
      </c>
      <c r="M25" s="323">
        <f>ROUND((1+BDI)*(VLOOKUP(I25,'S_S_07 21 SD'!$A:$D,4,FALSE)),2)</f>
        <v>2.91</v>
      </c>
      <c r="N25" s="105" t="str">
        <f>VLOOKUP(I25,'S_S_07 21 SD'!$A:$D,2,FALSE)</f>
        <v>DEMOLIÇÃO DE ARGAMASSAS, DE FORMA MANUAL, SEM REAPROVEITAMENTO. AF_12/2017</v>
      </c>
    </row>
    <row r="26" spans="2:14" s="13" customFormat="1" ht="24" hidden="1" customHeight="1" x14ac:dyDescent="0.2">
      <c r="B26" s="103" t="str">
        <f>M_Calc.!B74</f>
        <v>1.12</v>
      </c>
      <c r="C26" s="106" t="str">
        <f>M_Calc.!C74</f>
        <v>Demolição de revestimento cerâmico, de forma mecanizada com martelete, sem reaproveitamento.</v>
      </c>
      <c r="D26" s="98" t="str">
        <f>VLOOKUP(I26,'S_S_07 21 SD'!$A:$D,3,FALSE)</f>
        <v>M2</v>
      </c>
      <c r="E26" s="133">
        <f>M_Calc.!P74</f>
        <v>0</v>
      </c>
      <c r="F26" s="133">
        <f t="shared" si="0"/>
        <v>10.02</v>
      </c>
      <c r="G26" s="133">
        <f>ROUND((1+BDI)*(VLOOKUP(I26,'S_S_07 21 SD'!$A:$D,4,FALSE)),2)</f>
        <v>12.41</v>
      </c>
      <c r="H26" s="1089">
        <f t="shared" si="3"/>
        <v>0</v>
      </c>
      <c r="I26" s="451">
        <v>97634</v>
      </c>
      <c r="J26" s="124"/>
      <c r="K26" s="323" t="str">
        <f>VLOOKUP(I26,'S_S_07 21 SD'!$A:$D,3,FALSE)</f>
        <v>M2</v>
      </c>
      <c r="L26" s="124" t="str">
        <f>IF(M26&gt;=G26,"OK","CORRIGIR")</f>
        <v>OK</v>
      </c>
      <c r="M26" s="323">
        <f>ROUND((1+BDI)*(VLOOKUP(I26,'S_S_07 21 SD'!$A:$D,4,FALSE)),2)</f>
        <v>12.41</v>
      </c>
      <c r="N26" s="105" t="str">
        <f>VLOOKUP(I26,'S_S_07 21 SD'!$A:$D,2,FALSE)</f>
        <v>DEMOLIÇÃO DE REVESTIMENTO CERÂMICO, DE FORMA MECANIZADA COM MARTELETE, SEM REAPROVEITAMENTO. AF_12/2017</v>
      </c>
    </row>
    <row r="27" spans="2:14" s="13" customFormat="1" ht="24" customHeight="1" x14ac:dyDescent="0.2">
      <c r="B27" s="103" t="str">
        <f>M_Calc.!B75</f>
        <v>1.9</v>
      </c>
      <c r="C27" s="106" t="str">
        <f>M_Calc.!C75</f>
        <v>Retirada de grade de ferro</v>
      </c>
      <c r="D27" s="98" t="str">
        <f>M_Calc.!F76</f>
        <v>m²</v>
      </c>
      <c r="E27" s="133">
        <f>M_Calc.!P76</f>
        <v>67.540000000000006</v>
      </c>
      <c r="F27" s="133">
        <f t="shared" si="0"/>
        <v>7.04</v>
      </c>
      <c r="G27" s="133">
        <f>CPS_Geral!$I$79</f>
        <v>8.7200000000000006</v>
      </c>
      <c r="H27" s="134">
        <f t="shared" si="3"/>
        <v>588.95000000000005</v>
      </c>
      <c r="I27" s="451" t="str">
        <f>CPS_Geral!K66</f>
        <v>Composição 04</v>
      </c>
      <c r="J27" s="124"/>
      <c r="K27" s="323"/>
      <c r="L27" s="124"/>
      <c r="M27" s="323"/>
      <c r="N27" s="105" t="s">
        <v>24652</v>
      </c>
    </row>
    <row r="28" spans="2:14" s="13" customFormat="1" ht="24" customHeight="1" x14ac:dyDescent="0.2">
      <c r="B28" s="103" t="str">
        <f>M_Calc.!B77</f>
        <v>1.10</v>
      </c>
      <c r="C28" s="106" t="str">
        <f>M_Calc.!C77</f>
        <v>Demolição de pilares e vigas em concreto armado, de forma mecanizada com martelete, sem reaproveitamento.</v>
      </c>
      <c r="D28" s="98" t="str">
        <f>VLOOKUP(I28,'S_S_07 21 SD'!$A:$D,3,FALSE)</f>
        <v>M3</v>
      </c>
      <c r="E28" s="133">
        <f>M_Calc.!P77</f>
        <v>124.95</v>
      </c>
      <c r="F28" s="133">
        <f t="shared" si="0"/>
        <v>243.28</v>
      </c>
      <c r="G28" s="133">
        <f>ROUND((1+BDI)*(VLOOKUP(I28,'S_S_07 21 SD'!$A:$D,4,FALSE)),2)</f>
        <v>301.42</v>
      </c>
      <c r="H28" s="134">
        <f t="shared" si="3"/>
        <v>37662.43</v>
      </c>
      <c r="I28" s="451">
        <v>97627</v>
      </c>
      <c r="J28" s="124"/>
      <c r="K28" s="323" t="str">
        <f>VLOOKUP(I28,'S_S_07 21 SD'!$A:$D,3,FALSE)</f>
        <v>M3</v>
      </c>
      <c r="L28" s="124" t="str">
        <f>IF(M28&gt;=G28,"OK","CORRIGIR")</f>
        <v>OK</v>
      </c>
      <c r="M28" s="323">
        <f>ROUND((1+BDI)*(VLOOKUP(I28,'S_S_07 21 SD'!$A:$D,4,FALSE)),2)</f>
        <v>301.42</v>
      </c>
      <c r="N28" s="105" t="str">
        <f>VLOOKUP(I28,'S_S_07 21 SD'!$A:$D,2,FALSE)</f>
        <v>DEMOLIÇÃO DE PILARES E VIGAS EM CONCRETO ARMADO, DE FORMA MECANIZADA COM MARTELETE, SEM REAPROVEITAMENTO. AF_12/2017</v>
      </c>
    </row>
    <row r="29" spans="2:14" s="13" customFormat="1" ht="24" hidden="1" customHeight="1" x14ac:dyDescent="0.2">
      <c r="B29" s="1134" t="str">
        <f>M_Calc.!B78</f>
        <v>1.11</v>
      </c>
      <c r="C29" s="882" t="str">
        <f>M_Calc.!C78</f>
        <v>Regularização de superfícies com motoniveladora.</v>
      </c>
      <c r="D29" s="787" t="str">
        <f>VLOOKUP(I29,'S_S_07 21 SD'!$A:$D,3,FALSE)</f>
        <v>M2</v>
      </c>
      <c r="E29" s="782">
        <f>M_Calc.!P78</f>
        <v>0</v>
      </c>
      <c r="F29" s="782">
        <f t="shared" si="0"/>
        <v>0.08</v>
      </c>
      <c r="G29" s="782">
        <f>ROUND((1+BDI)*(VLOOKUP(I29,'S_S_07 21 SD'!$A:$D,4,FALSE)),2)</f>
        <v>0.1</v>
      </c>
      <c r="H29" s="783">
        <f t="shared" si="3"/>
        <v>0</v>
      </c>
      <c r="I29" s="451">
        <v>100575</v>
      </c>
      <c r="J29" s="124"/>
      <c r="K29" s="323" t="str">
        <f>VLOOKUP(I29,'S_S_07 21 SD'!$A:$D,3,FALSE)</f>
        <v>M2</v>
      </c>
      <c r="L29" s="124" t="str">
        <f>IF(M29&gt;=G29,"OK","CORRIGIR")</f>
        <v>OK</v>
      </c>
      <c r="M29" s="323">
        <f>ROUND((1+BDI)*(VLOOKUP(I29,'S_S_07 21 SD'!$A:$D,4,FALSE)),2)</f>
        <v>0.1</v>
      </c>
      <c r="N29" s="105" t="str">
        <f>VLOOKUP(I29,'S_S_07 21 SD'!$A:$D,2,FALSE)</f>
        <v>REGULARIZAÇÃO DE SUPERFÍCIES COM MOTONIVELADORA. AF_11/2019</v>
      </c>
    </row>
    <row r="30" spans="2:14" s="13" customFormat="1" ht="24" customHeight="1" x14ac:dyDescent="0.2">
      <c r="B30" s="103" t="str">
        <f>M_Calc.!B79</f>
        <v>1.11</v>
      </c>
      <c r="C30" s="106" t="str">
        <f>M_Calc.!C79</f>
        <v>Elaboração de projeto executivo de instalações hidrossanitárias</v>
      </c>
      <c r="D30" s="98" t="str">
        <f>CPS_Geral!$I$83</f>
        <v>UT</v>
      </c>
      <c r="E30" s="133">
        <f>M_Calc.!P79</f>
        <v>120</v>
      </c>
      <c r="F30" s="133">
        <f t="shared" si="0"/>
        <v>30.96</v>
      </c>
      <c r="G30" s="133">
        <f>CPS_Geral!$I$94</f>
        <v>38.36</v>
      </c>
      <c r="H30" s="134">
        <f t="shared" si="3"/>
        <v>4603.2</v>
      </c>
      <c r="I30" s="451" t="str">
        <f>CPS_Geral!$K$82</f>
        <v>Composição 05</v>
      </c>
      <c r="J30" s="124"/>
      <c r="K30" s="780">
        <v>0.25</v>
      </c>
      <c r="L30" s="124">
        <f>$M$30*K30/G30</f>
        <v>349.1950325860272</v>
      </c>
      <c r="M30" s="323">
        <f>0.02*H228</f>
        <v>53580.485800000009</v>
      </c>
      <c r="N30" s="105"/>
    </row>
    <row r="31" spans="2:14" s="13" customFormat="1" ht="24" customHeight="1" x14ac:dyDescent="0.2">
      <c r="B31" s="103" t="str">
        <f>M_Calc.!B80</f>
        <v>1.12</v>
      </c>
      <c r="C31" s="106" t="str">
        <f>M_Calc.!C80</f>
        <v>Elaboração de projeto executivo de combate a incêndio e pânico</v>
      </c>
      <c r="D31" s="98" t="str">
        <f>CPS_Geral!$I$83</f>
        <v>UT</v>
      </c>
      <c r="E31" s="133">
        <f>M_Calc.!P80</f>
        <v>120</v>
      </c>
      <c r="F31" s="133">
        <f t="shared" si="0"/>
        <v>30.96</v>
      </c>
      <c r="G31" s="133">
        <f>CPS_Geral!$I$94</f>
        <v>38.36</v>
      </c>
      <c r="H31" s="134">
        <f t="shared" si="3"/>
        <v>4603.2</v>
      </c>
      <c r="I31" s="451" t="str">
        <f>CPS_Geral!$K$82</f>
        <v>Composição 05</v>
      </c>
      <c r="J31" s="124"/>
      <c r="K31" s="780">
        <v>0.1</v>
      </c>
      <c r="L31" s="124">
        <f>$M$30*K31/G31</f>
        <v>139.6780130344109</v>
      </c>
      <c r="M31" s="323"/>
      <c r="N31" s="105"/>
    </row>
    <row r="32" spans="2:14" s="13" customFormat="1" ht="24" customHeight="1" x14ac:dyDescent="0.2">
      <c r="B32" s="103" t="str">
        <f>M_Calc.!B81</f>
        <v>1.13</v>
      </c>
      <c r="C32" s="106" t="str">
        <f>M_Calc.!C81</f>
        <v>Elaboração de projeto executivo de estrutura e fundação</v>
      </c>
      <c r="D32" s="98" t="str">
        <f>CPS_Geral!$I$83</f>
        <v>UT</v>
      </c>
      <c r="E32" s="133">
        <f>M_Calc.!P81</f>
        <v>200</v>
      </c>
      <c r="F32" s="133">
        <f t="shared" si="0"/>
        <v>30.96</v>
      </c>
      <c r="G32" s="133">
        <f>CPS_Geral!$I$94</f>
        <v>38.36</v>
      </c>
      <c r="H32" s="134">
        <f t="shared" si="3"/>
        <v>7672</v>
      </c>
      <c r="I32" s="451" t="str">
        <f>CPS_Geral!$K$82</f>
        <v>Composição 05</v>
      </c>
      <c r="J32" s="124"/>
      <c r="K32" s="780">
        <v>0.45</v>
      </c>
      <c r="L32" s="124">
        <f>$M$30*K32/G32</f>
        <v>628.55105865484893</v>
      </c>
      <c r="M32" s="323"/>
      <c r="N32" s="105"/>
    </row>
    <row r="33" spans="2:14" s="13" customFormat="1" ht="24" customHeight="1" x14ac:dyDescent="0.2">
      <c r="B33" s="103" t="str">
        <f>M_Calc.!B82</f>
        <v>1.14</v>
      </c>
      <c r="C33" s="106" t="str">
        <f>M_Calc.!C82</f>
        <v>Elaboração de projeto executivo de spda</v>
      </c>
      <c r="D33" s="98" t="str">
        <f>CPS_Geral!$I$83</f>
        <v>UT</v>
      </c>
      <c r="E33" s="133">
        <f>M_Calc.!P82</f>
        <v>60</v>
      </c>
      <c r="F33" s="133">
        <f t="shared" si="0"/>
        <v>30.96</v>
      </c>
      <c r="G33" s="133">
        <f>CPS_Geral!$I$94</f>
        <v>38.36</v>
      </c>
      <c r="H33" s="134">
        <f t="shared" si="3"/>
        <v>2301.6</v>
      </c>
      <c r="I33" s="451" t="str">
        <f>CPS_Geral!$K$82</f>
        <v>Composição 05</v>
      </c>
      <c r="J33" s="124"/>
      <c r="K33" s="780">
        <v>0.1</v>
      </c>
      <c r="L33" s="124">
        <f>$M$30*K33/G33</f>
        <v>139.6780130344109</v>
      </c>
      <c r="M33" s="323"/>
      <c r="N33" s="105"/>
    </row>
    <row r="34" spans="2:14" s="13" customFormat="1" ht="24" customHeight="1" x14ac:dyDescent="0.2">
      <c r="B34" s="103" t="str">
        <f>M_Calc.!B83</f>
        <v>1.15</v>
      </c>
      <c r="C34" s="106" t="str">
        <f>M_Calc.!C83</f>
        <v>Elaboração de projeto executivo águas pluviais</v>
      </c>
      <c r="D34" s="98" t="str">
        <f>CPS_Geral!$I$83</f>
        <v>UT</v>
      </c>
      <c r="E34" s="133">
        <f>M_Calc.!P83</f>
        <v>27</v>
      </c>
      <c r="F34" s="133">
        <f t="shared" si="0"/>
        <v>30.96</v>
      </c>
      <c r="G34" s="133">
        <f>CPS_Geral!$I$94</f>
        <v>38.36</v>
      </c>
      <c r="H34" s="134">
        <f t="shared" si="3"/>
        <v>1035.72</v>
      </c>
      <c r="I34" s="451" t="str">
        <f>CPS_Geral!$K$82</f>
        <v>Composição 05</v>
      </c>
      <c r="J34" s="124"/>
      <c r="K34" s="780">
        <v>0.1</v>
      </c>
      <c r="L34" s="124">
        <f>$M$30*K34/G34</f>
        <v>139.6780130344109</v>
      </c>
      <c r="M34" s="323"/>
      <c r="N34" s="105"/>
    </row>
    <row r="35" spans="2:14" s="13" customFormat="1" ht="24" customHeight="1" x14ac:dyDescent="0.2">
      <c r="B35" s="103" t="str">
        <f>M_Calc.!B84</f>
        <v>1.16</v>
      </c>
      <c r="C35" s="106" t="str">
        <f>M_Calc.!C84</f>
        <v>Locacao convencional de obra, utilizando gabarito de tábuas corridas pontaletadas a cada 2,00m -  2 utilizações.</v>
      </c>
      <c r="D35" s="98" t="str">
        <f>VLOOKUP(I35,'S_S_07 21 SD'!$A:$D,3,FALSE)</f>
        <v>M</v>
      </c>
      <c r="E35" s="133">
        <f>M_Calc.!P89</f>
        <v>217.99</v>
      </c>
      <c r="F35" s="133">
        <f t="shared" si="0"/>
        <v>43.61</v>
      </c>
      <c r="G35" s="133">
        <f>ROUND((1+BDI)*(VLOOKUP(I35,'S_S_07 21 SD'!$A:$D,4,FALSE)),2)</f>
        <v>54.03</v>
      </c>
      <c r="H35" s="134">
        <f t="shared" si="3"/>
        <v>11778</v>
      </c>
      <c r="I35" s="451">
        <v>99059</v>
      </c>
      <c r="J35" s="124"/>
      <c r="K35" s="323" t="str">
        <f>VLOOKUP(I35,'S_S_07 21 SD'!$A:$D,3,FALSE)</f>
        <v>M</v>
      </c>
      <c r="L35" s="124" t="str">
        <f>IF(M35&gt;=G35,"OK","CORRIGIR")</f>
        <v>OK</v>
      </c>
      <c r="M35" s="323">
        <f>ROUND((1+BDI)*(VLOOKUP(I35,'S_S_07 21 SD'!$A:$D,4,FALSE)),2)</f>
        <v>54.03</v>
      </c>
      <c r="N35" s="105" t="str">
        <f>VLOOKUP(I35,'S_S_07 21 SD'!$A:$D,2,FALSE)</f>
        <v>LOCACAO CONVENCIONAL DE OBRA, UTILIZANDO GABARITO DE TÁBUAS CORRIDAS PONTALETADAS A CADA 2,00M -  2 UTILIZAÇÕES. AF_10/2018</v>
      </c>
    </row>
    <row r="36" spans="2:14" s="13" customFormat="1" ht="24" customHeight="1" x14ac:dyDescent="0.2">
      <c r="B36" s="103" t="str">
        <f>M_Calc.!B90</f>
        <v>1.17</v>
      </c>
      <c r="C36" s="106" t="str">
        <f>M_Calc.!C90</f>
        <v>Placa de obra</v>
      </c>
      <c r="D36" s="524" t="s">
        <v>2723</v>
      </c>
      <c r="E36" s="133">
        <f>M_Calc.!P90</f>
        <v>4.5</v>
      </c>
      <c r="F36" s="133">
        <f t="shared" si="0"/>
        <v>314.12</v>
      </c>
      <c r="G36" s="133">
        <f>CPS_Geral!I30</f>
        <v>389.18999999999994</v>
      </c>
      <c r="H36" s="134">
        <f t="shared" si="3"/>
        <v>1751.36</v>
      </c>
      <c r="I36" s="815" t="s">
        <v>2946</v>
      </c>
      <c r="J36" s="124"/>
      <c r="K36" s="323"/>
      <c r="L36" s="124"/>
      <c r="M36" s="323"/>
      <c r="N36" s="105"/>
    </row>
    <row r="37" spans="2:14" s="13" customFormat="1" ht="24" customHeight="1" x14ac:dyDescent="0.2">
      <c r="B37" s="103" t="str">
        <f>M_Calc.!B91</f>
        <v>1.18</v>
      </c>
      <c r="C37" s="106" t="str">
        <f>M_Calc.!C91</f>
        <v>Elaboração de relatorio de sondagem</v>
      </c>
      <c r="D37" s="98" t="str">
        <f>CPS_Geral!$I$83</f>
        <v>UT</v>
      </c>
      <c r="E37" s="133">
        <f>M_Calc.!P91</f>
        <v>80</v>
      </c>
      <c r="F37" s="133">
        <f t="shared" si="0"/>
        <v>30.96</v>
      </c>
      <c r="G37" s="133">
        <f>CPS_Geral!$I$94</f>
        <v>38.36</v>
      </c>
      <c r="H37" s="134">
        <f t="shared" si="3"/>
        <v>3068.8</v>
      </c>
      <c r="I37" s="451" t="str">
        <f>CPS_Geral!$K$82</f>
        <v>Composição 05</v>
      </c>
      <c r="J37" s="124"/>
      <c r="K37" s="323"/>
      <c r="L37" s="124"/>
      <c r="M37" s="323"/>
      <c r="N37" s="105"/>
    </row>
    <row r="38" spans="2:14" ht="24" hidden="1" customHeight="1" x14ac:dyDescent="0.2">
      <c r="B38" s="103"/>
      <c r="C38" s="106" t="str">
        <f>M_Calc.!C92</f>
        <v>Locação com piquetes de madeira</v>
      </c>
      <c r="D38" s="98" t="e">
        <f>CPS_Geral!#REF!</f>
        <v>#REF!</v>
      </c>
      <c r="E38" s="133">
        <f>M_Calc.!P92</f>
        <v>0</v>
      </c>
      <c r="F38" s="133"/>
      <c r="G38" s="133" t="e">
        <f>CPS_Geral!#REF!</f>
        <v>#REF!</v>
      </c>
      <c r="H38" s="134" t="e">
        <f t="shared" si="3"/>
        <v>#REF!</v>
      </c>
      <c r="I38" s="451" t="e">
        <f>CPS_Geral!#REF!</f>
        <v>#REF!</v>
      </c>
      <c r="J38" s="124"/>
      <c r="K38" s="323"/>
      <c r="L38" s="124"/>
      <c r="M38" s="323"/>
      <c r="N38" s="105"/>
    </row>
    <row r="39" spans="2:14" ht="24" hidden="1" customHeight="1" x14ac:dyDescent="0.2">
      <c r="B39" s="103"/>
      <c r="C39" s="106" t="str">
        <f>M_Calc.!C93</f>
        <v>Demolição de edificação existente com pá carregadeira, incluso retirada mecânizada de entulho</v>
      </c>
      <c r="D39" s="98" t="e">
        <f>CPS_Geral!#REF!</f>
        <v>#REF!</v>
      </c>
      <c r="E39" s="133">
        <f>M_Calc.!P93</f>
        <v>0</v>
      </c>
      <c r="F39" s="133"/>
      <c r="G39" s="133" t="e">
        <f>CPS_Geral!#REF!</f>
        <v>#REF!</v>
      </c>
      <c r="H39" s="134" t="e">
        <f t="shared" si="3"/>
        <v>#REF!</v>
      </c>
      <c r="I39" s="451" t="e">
        <f>CPS_Geral!#REF!</f>
        <v>#REF!</v>
      </c>
      <c r="J39" s="124"/>
      <c r="K39" s="323"/>
      <c r="L39" s="124"/>
      <c r="M39" s="323"/>
      <c r="N39" s="105"/>
    </row>
    <row r="40" spans="2:14" s="380" customFormat="1" ht="24" hidden="1" customHeight="1" x14ac:dyDescent="0.2">
      <c r="B40" s="103"/>
      <c r="C40" s="373" t="str">
        <f>M_Calc.!C94</f>
        <v>Transporte com caminhão basculante 14 m³ do material de demolição</v>
      </c>
      <c r="D40" s="375" t="str">
        <f>VLOOKUP(I40,'S_S_07 21 SD'!$A:$D,3,FALSE)</f>
        <v>M3XKM</v>
      </c>
      <c r="E40" s="376">
        <f>M_Calc.!P94</f>
        <v>0</v>
      </c>
      <c r="F40" s="376"/>
      <c r="G40" s="376">
        <f>ROUND((1+BDI)*(VLOOKUP(I40,'S_S_07 21 SD'!$A:$D,4,FALSE)),2)</f>
        <v>0.81</v>
      </c>
      <c r="H40" s="377">
        <f t="shared" si="3"/>
        <v>0</v>
      </c>
      <c r="I40" s="671">
        <v>93593</v>
      </c>
      <c r="J40" s="378"/>
      <c r="K40" s="371" t="str">
        <f>VLOOKUP(I40,'S_S_07 21 SD'!$A:$D,3,FALSE)</f>
        <v>M3XKM</v>
      </c>
      <c r="L40" s="378" t="str">
        <f>IF(M40&gt;=G40,"OK","CORRIGIR")</f>
        <v>OK</v>
      </c>
      <c r="M40" s="371">
        <f>ROUND((1+BDI)*(VLOOKUP(I40,'S_S_07 21 SD'!$A:$D,4,FALSE)),2)</f>
        <v>0.81</v>
      </c>
      <c r="N40" s="379" t="str">
        <f>VLOOKUP(I40,'S_S_07 21 SD'!$A:$D,2,FALSE)</f>
        <v>TRANSPORTE COM CAMINHÃO BASCULANTE DE 14 M³, EM VIA URBANA PAVIMENTADA, ADICIONAL PARA DMT EXCEDENTE A 30 KM (UNIDADE: M3XKM). AF_07/2020</v>
      </c>
    </row>
    <row r="41" spans="2:14" s="380" customFormat="1" ht="24" hidden="1" customHeight="1" x14ac:dyDescent="0.2">
      <c r="B41" s="103"/>
      <c r="C41" s="373" t="str">
        <f>M_Calc.!C95</f>
        <v>Espalhamento de material de 1a categoria com trator de esteira com 153hp</v>
      </c>
      <c r="D41" s="375" t="str">
        <f>VLOOKUP(I41,'S_S_07 21 SD'!$A:$D,3,FALSE)</f>
        <v>M3</v>
      </c>
      <c r="E41" s="376">
        <f>M_Calc.!P95</f>
        <v>0</v>
      </c>
      <c r="F41" s="376"/>
      <c r="G41" s="376">
        <f>ROUND((1+BDI)*(VLOOKUP(I41,'S_S_07 21 SD'!$A:$D,4,FALSE)),2)</f>
        <v>1.38</v>
      </c>
      <c r="H41" s="377">
        <f t="shared" si="3"/>
        <v>0</v>
      </c>
      <c r="I41" s="671">
        <v>100574</v>
      </c>
      <c r="J41" s="378"/>
      <c r="K41" s="371" t="str">
        <f>VLOOKUP(I41,'S_S_07 21 SD'!$A:$D,3,FALSE)</f>
        <v>M3</v>
      </c>
      <c r="L41" s="378" t="str">
        <f>IF(M41&gt;=G41,"OK","CORRIGIR")</f>
        <v>OK</v>
      </c>
      <c r="M41" s="371">
        <f>ROUND((1+BDI)*(VLOOKUP(I41,'S_S_07 21 SD'!$A:$D,4,FALSE)),2)</f>
        <v>1.38</v>
      </c>
      <c r="N41" s="379" t="str">
        <f>VLOOKUP(I41,'S_S_07 21 SD'!$A:$D,2,FALSE)</f>
        <v>ESPALHAMENTO DE MATERIAL COM TRATOR DE ESTEIRAS. AF_11/2019</v>
      </c>
    </row>
    <row r="42" spans="2:14" s="380" customFormat="1" ht="24" hidden="1" customHeight="1" x14ac:dyDescent="0.2">
      <c r="B42" s="103"/>
      <c r="C42" s="373" t="str">
        <f>M_Calc.!C96</f>
        <v>Execução e compactação de aterro com solo predominantemente arenoso - exclusive solo, escavação, carga e transporte</v>
      </c>
      <c r="D42" s="375" t="str">
        <f>VLOOKUP(I42,'S_S_07 21 SD'!$A:$D,3,FALSE)</f>
        <v>M3</v>
      </c>
      <c r="E42" s="376">
        <f>M_Calc.!P96</f>
        <v>0</v>
      </c>
      <c r="F42" s="376"/>
      <c r="G42" s="376">
        <f>ROUND((1+BDI)*(VLOOKUP(I42,'S_S_07 21 SD'!$A:$D,4,FALSE)),2)</f>
        <v>7.27</v>
      </c>
      <c r="H42" s="377">
        <f t="shared" si="3"/>
        <v>0</v>
      </c>
      <c r="I42" s="671">
        <v>96386</v>
      </c>
      <c r="J42" s="378"/>
      <c r="K42" s="371" t="str">
        <f>VLOOKUP(I42,'S_S_07 21 SD'!$A:$D,3,FALSE)</f>
        <v>M3</v>
      </c>
      <c r="L42" s="378" t="str">
        <f>IF(M42&gt;=G42,"OK","CORRIGIR")</f>
        <v>OK</v>
      </c>
      <c r="M42" s="371">
        <f>ROUND((1+BDI)*(VLOOKUP(I42,'S_S_07 21 SD'!$A:$D,4,FALSE)),2)</f>
        <v>7.27</v>
      </c>
      <c r="N42" s="379" t="str">
        <f>VLOOKUP(I42,'S_S_07 21 SD'!$A:$D,2,FALSE)</f>
        <v>EXECUÇÃO E COMPACTAÇÃO DE ATERRO COM SOLO PREDOMINANTEMENTE ARENOSO - EXCLUSIVE SOLO, ESCAVAÇÃO, CARGA E TRANSPORTE. AF_11/2019</v>
      </c>
    </row>
    <row r="43" spans="2:14" s="380" customFormat="1" ht="24" hidden="1" customHeight="1" x14ac:dyDescent="0.2">
      <c r="B43" s="103"/>
      <c r="C43" s="373" t="str">
        <f>M_Calc.!C97</f>
        <v>Limpeza mecanizada de camada vegetal, vegetação e pequenas arvores (Diâmetro menor que 0,20 m), com trator esteira</v>
      </c>
      <c r="D43" s="375" t="str">
        <f>VLOOKUP(I43,'S_S_07 21 SD'!$A:$D,3,FALSE)</f>
        <v>M2</v>
      </c>
      <c r="E43" s="376">
        <f>M_Calc.!P97</f>
        <v>0</v>
      </c>
      <c r="F43" s="376"/>
      <c r="G43" s="376">
        <f>ROUND((1+BDI)*(VLOOKUP(I43,'S_S_07 21 SD'!$A:$D,4,FALSE)),2)</f>
        <v>0.38</v>
      </c>
      <c r="H43" s="377">
        <f t="shared" si="3"/>
        <v>0</v>
      </c>
      <c r="I43" s="671">
        <v>98525</v>
      </c>
      <c r="J43" s="378"/>
      <c r="K43" s="371" t="str">
        <f>VLOOKUP(I43,'S_S_07 21 SD'!$A:$D,3,FALSE)</f>
        <v>M2</v>
      </c>
      <c r="L43" s="378" t="str">
        <f>IF(M43&gt;=G43,"OK","CORRIGIR")</f>
        <v>OK</v>
      </c>
      <c r="M43" s="371">
        <f>ROUND((1+BDI)*(VLOOKUP(I43,'S_S_07 21 SD'!$A:$D,4,FALSE)),2)</f>
        <v>0.38</v>
      </c>
      <c r="N43" s="379" t="str">
        <f>VLOOKUP(I43,'S_S_07 21 SD'!$A:$D,2,FALSE)</f>
        <v>LIMPEZA MECANIZADA DE CAMADA VEGETAL, VEGETAÇÃO E PEQUENAS ÁRVORES (DIÂMETRO DE TRONCO MENOR QUE 0,20 M), COM TRATOR DE ESTEIRAS.AF_05/2018</v>
      </c>
    </row>
    <row r="44" spans="2:14" s="380" customFormat="1" ht="24" customHeight="1" x14ac:dyDescent="0.2">
      <c r="B44" s="103" t="str">
        <f>M_Calc.!B98</f>
        <v>1.19</v>
      </c>
      <c r="C44" s="933" t="str">
        <f>M_Calc.!C98</f>
        <v>EXECUÇÃO DE ALMOXARIFADO EM CANTEIRO DE OBRA EM CHAPA DE MADEIRA COMPENSADA, INCLUSO PRATELEIRAS. AF_02/2016</v>
      </c>
      <c r="D44" s="932" t="str">
        <f>M_Calc.!F98</f>
        <v>m²</v>
      </c>
      <c r="E44" s="920">
        <f>M_Calc.!H98</f>
        <v>20</v>
      </c>
      <c r="F44" s="133">
        <f t="shared" ref="F44" si="4">ROUND(G44/(1+BDI),2)</f>
        <v>790.42</v>
      </c>
      <c r="G44" s="133">
        <f>ROUND((1+BDI)*(VLOOKUP(I44,'S_S_07 21 SD'!$A:$D,4,FALSE)),2)</f>
        <v>979.33</v>
      </c>
      <c r="H44" s="134">
        <f t="shared" ref="H44" si="5">ROUND(E44*G44,2)</f>
        <v>19586.599999999999</v>
      </c>
      <c r="I44" s="451">
        <v>93208</v>
      </c>
      <c r="J44" s="378"/>
      <c r="K44" s="323" t="str">
        <f>VLOOKUP(I44,'S_S_07 21 SD'!$A:$D,3,FALSE)</f>
        <v>M2</v>
      </c>
      <c r="L44" s="124" t="str">
        <f t="shared" ref="L44:L45" si="6">IF(M44&gt;=G44,"OK","CORRIGIR")</f>
        <v>OK</v>
      </c>
      <c r="M44" s="323">
        <f>ROUND((1+BDI)*(VLOOKUP(I44,'S_S_07 21 SD'!$A:$D,4,FALSE)),2)</f>
        <v>979.33</v>
      </c>
      <c r="N44" s="105" t="str">
        <f>VLOOKUP(I44,'S_S_07 21 SD'!$A:$D,2,FALSE)</f>
        <v>EXECUÇÃO DE ALMOXARIFADO EM CANTEIRO DE OBRA EM CHAPA DE MADEIRA COMPENSADA, INCLUSO PRATELEIRAS. AF_02/2016</v>
      </c>
    </row>
    <row r="45" spans="2:14" s="380" customFormat="1" ht="24" customHeight="1" x14ac:dyDescent="0.2">
      <c r="B45" s="103" t="str">
        <f>M_Calc.!B99</f>
        <v>1.20</v>
      </c>
      <c r="C45" s="933" t="str">
        <f>M_Calc.!C99</f>
        <v>EXECUÇÃO DE SANITÁRIO E VESTIÁRIO EM CANTEIRO DE OBRA EM CHAPA DE MADEIRA COMPENSADA, NÃO INCLUSO MOBILIÁRIO. AF_02/2016</v>
      </c>
      <c r="D45" s="932" t="str">
        <f>M_Calc.!F99</f>
        <v>m²</v>
      </c>
      <c r="E45" s="920">
        <f>M_Calc.!H99</f>
        <v>8</v>
      </c>
      <c r="F45" s="133">
        <f t="shared" ref="F45" si="7">ROUND(G45/(1+BDI),2)</f>
        <v>880.25</v>
      </c>
      <c r="G45" s="133">
        <f>ROUND((1+BDI)*(VLOOKUP(I45,'S_S_07 21 SD'!$A:$D,4,FALSE)),2)</f>
        <v>1090.6300000000001</v>
      </c>
      <c r="H45" s="134">
        <f t="shared" ref="H45" si="8">ROUND(E45*G45,2)</f>
        <v>8725.0400000000009</v>
      </c>
      <c r="I45" s="451">
        <v>93212</v>
      </c>
      <c r="J45" s="378"/>
      <c r="K45" s="323" t="str">
        <f>VLOOKUP(I45,'S_S_07 21 SD'!$A:$D,3,FALSE)</f>
        <v>M2</v>
      </c>
      <c r="L45" s="124" t="str">
        <f t="shared" si="6"/>
        <v>OK</v>
      </c>
      <c r="M45" s="323">
        <f>ROUND((1+BDI)*(VLOOKUP(I45,'S_S_07 21 SD'!$A:$D,4,FALSE)),2)</f>
        <v>1090.6300000000001</v>
      </c>
      <c r="N45" s="105" t="str">
        <f>VLOOKUP(I45,'S_S_07 21 SD'!$A:$D,2,FALSE)</f>
        <v>EXECUÇÃO DE SANITÁRIO E VESTIÁRIO EM CANTEIRO DE OBRA EM CHAPA DE MADEIRA COMPENSADA, NÃO INCLUSO MOBILIÁRIO. AF_02/2016</v>
      </c>
    </row>
    <row r="46" spans="2:14" ht="24" customHeight="1" x14ac:dyDescent="0.2">
      <c r="B46" s="98"/>
      <c r="C46" s="99"/>
      <c r="D46" s="98"/>
      <c r="E46" s="133"/>
      <c r="F46" s="133"/>
      <c r="G46" s="134"/>
      <c r="H46" s="135">
        <f>SUM(H15:H37)+H44+H45</f>
        <v>234101.47</v>
      </c>
      <c r="I46" s="98"/>
      <c r="J46" s="124"/>
      <c r="K46" s="124"/>
      <c r="L46" s="737">
        <f>H46/$H$228</f>
        <v>8.7383108422656355E-2</v>
      </c>
      <c r="M46" s="100"/>
    </row>
    <row r="47" spans="2:14" ht="24" customHeight="1" x14ac:dyDescent="0.2">
      <c r="B47" s="682" t="str">
        <f>M_Calc.!B101</f>
        <v>2.0</v>
      </c>
      <c r="C47" s="689" t="str">
        <f>M_Calc.!C101</f>
        <v>MOVIMENTO DE TERRA</v>
      </c>
      <c r="D47" s="686"/>
      <c r="E47" s="687"/>
      <c r="F47" s="687"/>
      <c r="G47" s="688"/>
      <c r="H47" s="688"/>
      <c r="I47" s="686"/>
      <c r="J47" s="124"/>
      <c r="K47" s="124"/>
      <c r="L47" s="124"/>
    </row>
    <row r="48" spans="2:14" ht="24" customHeight="1" x14ac:dyDescent="0.2">
      <c r="B48" s="103" t="str">
        <f>M_Calc.!B102</f>
        <v>2.1</v>
      </c>
      <c r="C48" s="106" t="str">
        <f>M_Calc.!C102</f>
        <v xml:space="preserve">Escavação manual de vala p/ fundação corrida </v>
      </c>
      <c r="D48" s="98" t="str">
        <f>VLOOKUP(I48,'S_S_07 21 SD'!$A:$D,3,FALSE)</f>
        <v>M3</v>
      </c>
      <c r="E48" s="133">
        <f>M_Calc.!P130</f>
        <v>141.79</v>
      </c>
      <c r="F48" s="133">
        <f t="shared" ref="F48:F53" si="9">ROUND(G48/(1+BDI),2)</f>
        <v>60.72</v>
      </c>
      <c r="G48" s="133">
        <f>ROUND((1+BDI)*(VLOOKUP(I48,'S_S_07 21 SD'!$A:$D,4,FALSE)),2)</f>
        <v>75.23</v>
      </c>
      <c r="H48" s="134">
        <f t="shared" ref="H48:H53" si="10">ROUND(E48*G48,2)</f>
        <v>10666.86</v>
      </c>
      <c r="I48" s="103">
        <v>93358</v>
      </c>
      <c r="J48" s="124"/>
      <c r="K48" s="323" t="str">
        <f>VLOOKUP(I48,'S_S_07 21 SD'!$A:$D,3,FALSE)</f>
        <v>M3</v>
      </c>
      <c r="L48" s="124" t="str">
        <f t="shared" ref="L48:L53" si="11">IF(M48&gt;=G48,"OK","CORRIGIR")</f>
        <v>OK</v>
      </c>
      <c r="M48" s="323">
        <f>ROUND((1+BDI)*(VLOOKUP(I48,'S_S_07 21 SD'!$A:$D,4,FALSE)),2)</f>
        <v>75.23</v>
      </c>
      <c r="N48" s="105" t="str">
        <f>VLOOKUP(I48,'S_S_07 21 SD'!$A:$D,2,FALSE)</f>
        <v>ESCAVAÇÃO MANUAL DE VALA COM PROFUNDIDADE MENOR OU IGUAL A 1,30 M. AF_02/2021</v>
      </c>
    </row>
    <row r="49" spans="2:14" ht="24" customHeight="1" x14ac:dyDescent="0.2">
      <c r="B49" s="103" t="str">
        <f>M_Calc.!B143</f>
        <v>2.2</v>
      </c>
      <c r="C49" s="106" t="str">
        <f>M_Calc.!C143</f>
        <v>Escavação manual de valas p/ blocos concreto ciclópico (1,20X1,20X1,00)M</v>
      </c>
      <c r="D49" s="98" t="str">
        <f>VLOOKUP(I49,'S_S_07 21 SD'!$A:$D,3,FALSE)</f>
        <v>M3</v>
      </c>
      <c r="E49" s="133">
        <f>M_Calc.!P146</f>
        <v>97.920000000000016</v>
      </c>
      <c r="F49" s="133">
        <f t="shared" si="9"/>
        <v>60.72</v>
      </c>
      <c r="G49" s="133">
        <f>ROUND((1+BDI)*(VLOOKUP(I49,'S_S_07 21 SD'!$A:$D,4,FALSE)),2)</f>
        <v>75.23</v>
      </c>
      <c r="H49" s="134">
        <f t="shared" si="10"/>
        <v>7366.52</v>
      </c>
      <c r="I49" s="451">
        <v>93358</v>
      </c>
      <c r="J49" s="124"/>
      <c r="K49" s="323" t="str">
        <f>VLOOKUP(I49,'S_S_07 21 SD'!$A:$D,3,FALSE)</f>
        <v>M3</v>
      </c>
      <c r="L49" s="124" t="str">
        <f t="shared" si="11"/>
        <v>OK</v>
      </c>
      <c r="M49" s="323">
        <f>ROUND((1+BDI)*(VLOOKUP(I49,'S_S_07 21 SD'!$A:$D,4,FALSE)),2)</f>
        <v>75.23</v>
      </c>
      <c r="N49" s="105" t="str">
        <f>VLOOKUP(I49,'S_S_07 21 SD'!$A:$D,2,FALSE)</f>
        <v>ESCAVAÇÃO MANUAL DE VALA COM PROFUNDIDADE MENOR OU IGUAL A 1,30 M. AF_02/2021</v>
      </c>
    </row>
    <row r="50" spans="2:14" ht="24" customHeight="1" x14ac:dyDescent="0.2">
      <c r="B50" s="103" t="str">
        <f>M_Calc.!B152</f>
        <v>2.3</v>
      </c>
      <c r="C50" s="106" t="str">
        <f>M_Calc.!C152</f>
        <v>Escavação manual de valas p/ blocos concreto ciclópico (0,4X0,4X0,6)M</v>
      </c>
      <c r="D50" s="98" t="str">
        <f>M_Calc.!F152</f>
        <v>m³</v>
      </c>
      <c r="E50" s="133">
        <f>M_Calc.!P152</f>
        <v>5.2</v>
      </c>
      <c r="F50" s="133">
        <f t="shared" si="9"/>
        <v>60.72</v>
      </c>
      <c r="G50" s="133">
        <f>ROUND((1+BDI)*(VLOOKUP(I50,'S_S_07 21 SD'!$A:$D,4,FALSE)),2)</f>
        <v>75.23</v>
      </c>
      <c r="H50" s="134">
        <f t="shared" si="10"/>
        <v>391.2</v>
      </c>
      <c r="I50" s="451">
        <v>93358</v>
      </c>
      <c r="J50" s="124"/>
      <c r="K50" s="323" t="str">
        <f>VLOOKUP(I50,'S_S_07 21 SD'!$A:$D,3,FALSE)</f>
        <v>M3</v>
      </c>
      <c r="L50" s="124" t="str">
        <f t="shared" si="11"/>
        <v>OK</v>
      </c>
      <c r="M50" s="323">
        <f>ROUND((1+BDI)*(VLOOKUP(I50,'S_S_07 21 SD'!$A:$D,4,FALSE)),2)</f>
        <v>75.23</v>
      </c>
      <c r="N50" s="105" t="str">
        <f>VLOOKUP(I50,'S_S_07 21 SD'!$A:$D,2,FALSE)</f>
        <v>ESCAVAÇÃO MANUAL DE VALA COM PROFUNDIDADE MENOR OU IGUAL A 1,30 M. AF_02/2021</v>
      </c>
    </row>
    <row r="51" spans="2:14" ht="24" customHeight="1" x14ac:dyDescent="0.2">
      <c r="B51" s="103" t="str">
        <f>M_Calc.!B156</f>
        <v>2.4</v>
      </c>
      <c r="C51" s="106" t="str">
        <f>M_Calc.!C156</f>
        <v xml:space="preserve">Preparo de fundo de vala com largura menor que 1,5 m, </v>
      </c>
      <c r="D51" s="98" t="str">
        <f>VLOOKUP(I51,'S_S_07 21 SD'!$A:$D,3,FALSE)</f>
        <v>M2</v>
      </c>
      <c r="E51" s="133">
        <f>M_Calc.!P160</f>
        <v>192.91999999999996</v>
      </c>
      <c r="F51" s="133">
        <f t="shared" si="9"/>
        <v>4.57</v>
      </c>
      <c r="G51" s="133">
        <f>ROUND((1+BDI)*(VLOOKUP(I51,'S_S_07 21 SD'!$A:$D,4,FALSE)),2)</f>
        <v>5.66</v>
      </c>
      <c r="H51" s="134">
        <f t="shared" si="10"/>
        <v>1091.93</v>
      </c>
      <c r="I51" s="103">
        <v>101616</v>
      </c>
      <c r="J51" s="124"/>
      <c r="K51" s="323" t="str">
        <f>VLOOKUP(I51,'S_S_07 21 SD'!$A:$D,3,FALSE)</f>
        <v>M2</v>
      </c>
      <c r="L51" s="124" t="str">
        <f t="shared" si="11"/>
        <v>OK</v>
      </c>
      <c r="M51" s="323">
        <f>ROUND((1+BDI)*(VLOOKUP(I51,'S_S_07 21 SD'!$A:$D,4,FALSE)),2)</f>
        <v>5.66</v>
      </c>
      <c r="N51" s="105" t="str">
        <f>VLOOKUP(I51,'S_S_07 21 SD'!$A:$D,2,FALSE)</f>
        <v>PREPARO DE FUNDO DE VALA COM LARGURA MENOR QUE 1,5 M (ACERTO DO SOLO NATURAL). AF_08/2020</v>
      </c>
    </row>
    <row r="52" spans="2:14" ht="24" customHeight="1" x14ac:dyDescent="0.2">
      <c r="B52" s="103" t="str">
        <f>M_Calc.!B167</f>
        <v>2.5</v>
      </c>
      <c r="C52" s="106" t="str">
        <f>M_Calc.!C167</f>
        <v>Reaterro manual com compactação mecanizada.</v>
      </c>
      <c r="D52" s="98" t="str">
        <f>VLOOKUP(I52,'S_S_07 21 SD'!$A:$D,3,FALSE)</f>
        <v>M3</v>
      </c>
      <c r="E52" s="133">
        <f>M_Calc.!P168</f>
        <v>98.79</v>
      </c>
      <c r="F52" s="133">
        <f t="shared" si="9"/>
        <v>27.18</v>
      </c>
      <c r="G52" s="133">
        <f>ROUND((1+BDI)*(VLOOKUP(I52,'S_S_07 21 SD'!$A:$D,4,FALSE)),2)</f>
        <v>33.68</v>
      </c>
      <c r="H52" s="134">
        <f t="shared" si="10"/>
        <v>3327.25</v>
      </c>
      <c r="I52" s="103">
        <v>93382</v>
      </c>
      <c r="J52" s="124"/>
      <c r="K52" s="323" t="str">
        <f>VLOOKUP(I52,'S_S_07 21 SD'!$A:$D,3,FALSE)</f>
        <v>M3</v>
      </c>
      <c r="L52" s="124" t="str">
        <f t="shared" si="11"/>
        <v>OK</v>
      </c>
      <c r="M52" s="323">
        <f>ROUND((1+BDI)*(VLOOKUP(I52,'S_S_07 21 SD'!$A:$D,4,FALSE)),2)</f>
        <v>33.68</v>
      </c>
      <c r="N52" s="105" t="str">
        <f>VLOOKUP(I52,'S_S_07 21 SD'!$A:$D,2,FALSE)</f>
        <v>REATERRO MANUAL DE VALAS COM COMPACTAÇÃO MECANIZADA. AF_04/2016</v>
      </c>
    </row>
    <row r="53" spans="2:14" ht="24" customHeight="1" x14ac:dyDescent="0.2">
      <c r="B53" s="103" t="str">
        <f>M_Calc.!B169</f>
        <v>2.6</v>
      </c>
      <c r="C53" s="139" t="str">
        <f>M_Calc.!C169</f>
        <v xml:space="preserve">Aterro apiloado com empréstimo </v>
      </c>
      <c r="D53" s="98" t="str">
        <f>VLOOKUP(I53,'S_S_07 21 SD'!$A:$D,3,FALSE)</f>
        <v>M3</v>
      </c>
      <c r="E53" s="133">
        <f>M_Calc.!P174</f>
        <v>552.66000000000008</v>
      </c>
      <c r="F53" s="133">
        <f t="shared" si="9"/>
        <v>39.159999999999997</v>
      </c>
      <c r="G53" s="133">
        <f>ROUND((1+BDI)*(VLOOKUP(I53,'S_S_07 21 SD'!$A:$D,4,FALSE)),2)</f>
        <v>48.52</v>
      </c>
      <c r="H53" s="134">
        <f t="shared" si="10"/>
        <v>26815.06</v>
      </c>
      <c r="I53" s="103">
        <v>94319</v>
      </c>
      <c r="J53" s="124"/>
      <c r="K53" s="323" t="str">
        <f>VLOOKUP(I53,'S_S_07 21 SD'!$A:$D,3,FALSE)</f>
        <v>M3</v>
      </c>
      <c r="L53" s="124" t="str">
        <f t="shared" si="11"/>
        <v>OK</v>
      </c>
      <c r="M53" s="323">
        <f>ROUND((1+BDI)*(VLOOKUP(I53,'S_S_07 21 SD'!$A:$D,4,FALSE)),2)</f>
        <v>48.52</v>
      </c>
      <c r="N53" s="105" t="str">
        <f>VLOOKUP(I53,'S_S_07 21 SD'!$A:$D,2,FALSE)</f>
        <v>ATERRO MANUAL DE VALAS COM SOLO ARGILO-ARENOSO E COMPACTAÇÃO MECANIZADA. AF_05/2016</v>
      </c>
    </row>
    <row r="54" spans="2:14" ht="24" customHeight="1" x14ac:dyDescent="0.2">
      <c r="B54" s="98"/>
      <c r="C54" s="99"/>
      <c r="D54" s="98"/>
      <c r="E54" s="133"/>
      <c r="F54" s="133"/>
      <c r="G54" s="134"/>
      <c r="H54" s="135">
        <f>SUM(H48:H53)</f>
        <v>49658.820000000007</v>
      </c>
      <c r="I54" s="98"/>
      <c r="J54" s="124"/>
      <c r="K54" s="124"/>
      <c r="L54" s="737">
        <f>H54/$H$228</f>
        <v>1.8536158923740106E-2</v>
      </c>
      <c r="M54" s="100"/>
    </row>
    <row r="55" spans="2:14" ht="24" customHeight="1" x14ac:dyDescent="0.2">
      <c r="B55" s="678" t="str">
        <f>M_Calc.!B189</f>
        <v>3.0</v>
      </c>
      <c r="C55" s="690" t="str">
        <f>M_Calc.!C189</f>
        <v>INFRAESTRUTURA</v>
      </c>
      <c r="D55" s="681"/>
      <c r="E55" s="691"/>
      <c r="F55" s="691"/>
      <c r="G55" s="692"/>
      <c r="H55" s="692"/>
      <c r="I55" s="681"/>
      <c r="J55" s="124"/>
      <c r="K55" s="124"/>
      <c r="L55" s="124"/>
    </row>
    <row r="56" spans="2:14" ht="24" customHeight="1" x14ac:dyDescent="0.2">
      <c r="B56" s="103" t="str">
        <f>M_Calc.!B190</f>
        <v>3.1</v>
      </c>
      <c r="C56" s="139" t="str">
        <f>M_Calc.!C190</f>
        <v>Fundação em concreto ciclópico paredes (50x60)cm</v>
      </c>
      <c r="D56" s="98" t="str">
        <f>VLOOKUP(I56,'S_S_07 21 SD'!$A:$D,3,FALSE)</f>
        <v>M3</v>
      </c>
      <c r="E56" s="133">
        <f>M_Calc.!P190</f>
        <v>108.92</v>
      </c>
      <c r="F56" s="133">
        <f t="shared" ref="F56:F62" si="12">ROUND(G56/(1+BDI),2)</f>
        <v>469.5</v>
      </c>
      <c r="G56" s="133">
        <f>ROUND((1+BDI)*(VLOOKUP(I56,'S_S_07 21 SD'!$A:$D,4,FALSE)),2)</f>
        <v>581.71</v>
      </c>
      <c r="H56" s="134">
        <f t="shared" ref="H56:H62" si="13">ROUND(E56*G56,2)</f>
        <v>63359.85</v>
      </c>
      <c r="I56" s="554">
        <v>102487</v>
      </c>
      <c r="J56" s="124"/>
      <c r="K56" s="323" t="str">
        <f>VLOOKUP(I56,'S_S_07 21 SD'!$A:$D,3,FALSE)</f>
        <v>M3</v>
      </c>
      <c r="L56" s="124" t="str">
        <f t="shared" ref="L56:L62" si="14">IF(M56&gt;=G56,"OK","CORRIGIR")</f>
        <v>OK</v>
      </c>
      <c r="M56" s="323">
        <f>ROUND((1+BDI)*(VLOOKUP(I56,'S_S_07 21 SD'!$A:$D,4,FALSE)),2)</f>
        <v>581.71</v>
      </c>
      <c r="N56" s="105" t="str">
        <f>VLOOKUP(I56,'S_S_07 21 SD'!$A:$D,2,FALSE)</f>
        <v>CONCRETO CICLÓPICO FCK = 15MPA, 30% PEDRA DE MÃO EM VOLUME REAL, INCLUSIVE LANÇAMENTO. AF_05/2021</v>
      </c>
    </row>
    <row r="57" spans="2:14" ht="24" customHeight="1" x14ac:dyDescent="0.2">
      <c r="B57" s="103" t="str">
        <f>M_Calc.!B206</f>
        <v>3.2</v>
      </c>
      <c r="C57" s="139" t="str">
        <f>M_Calc.!C206</f>
        <v>Fundação em concreto ciclópico paredes (40X40)cm</v>
      </c>
      <c r="D57" s="98" t="str">
        <f>VLOOKUP(I57,'S_S_07 21 SD'!$A:$D,3,FALSE)</f>
        <v>M3</v>
      </c>
      <c r="E57" s="133">
        <f>M_Calc.!$P$201</f>
        <v>33.270000000000003</v>
      </c>
      <c r="F57" s="133">
        <f t="shared" si="12"/>
        <v>469.5</v>
      </c>
      <c r="G57" s="133">
        <f>ROUND((1+BDI)*(VLOOKUP(I57,'S_S_07 21 SD'!$A:$D,4,FALSE)),2)</f>
        <v>581.71</v>
      </c>
      <c r="H57" s="134">
        <f t="shared" si="13"/>
        <v>19353.490000000002</v>
      </c>
      <c r="I57" s="554">
        <v>102487</v>
      </c>
      <c r="J57" s="124"/>
      <c r="K57" s="323" t="str">
        <f>VLOOKUP(I57,'S_S_07 21 SD'!$A:$D,3,FALSE)</f>
        <v>M3</v>
      </c>
      <c r="L57" s="124" t="str">
        <f t="shared" si="14"/>
        <v>OK</v>
      </c>
      <c r="M57" s="323">
        <f>ROUND((1+BDI)*(VLOOKUP(I57,'S_S_07 21 SD'!$A:$D,4,FALSE)),2)</f>
        <v>581.71</v>
      </c>
      <c r="N57" s="105" t="str">
        <f>VLOOKUP(I57,'S_S_07 21 SD'!$A:$D,2,FALSE)</f>
        <v>CONCRETO CICLÓPICO FCK = 15MPA, 30% PEDRA DE MÃO EM VOLUME REAL, INCLUSIVE LANÇAMENTO. AF_05/2021</v>
      </c>
    </row>
    <row r="58" spans="2:14" ht="24" customHeight="1" x14ac:dyDescent="0.2">
      <c r="B58" s="103" t="str">
        <f>M_Calc.!B207</f>
        <v>3.3</v>
      </c>
      <c r="C58" s="139" t="str">
        <f>M_Calc.!C207</f>
        <v>Bloco de concreto ciclópico p/ pilare (1,20X1,20X1,00)cm</v>
      </c>
      <c r="D58" s="98" t="str">
        <f>VLOOKUP(I58,'S_S_07 21 SD'!$A:$D,3,FALSE)</f>
        <v>M3</v>
      </c>
      <c r="E58" s="133">
        <f>M_Calc.!P207</f>
        <v>97.92</v>
      </c>
      <c r="F58" s="133">
        <f t="shared" si="12"/>
        <v>469.5</v>
      </c>
      <c r="G58" s="133">
        <f>ROUND((1+BDI)*(VLOOKUP(I58,'S_S_07 21 SD'!$A:$D,4,FALSE)),2)</f>
        <v>581.71</v>
      </c>
      <c r="H58" s="134">
        <f t="shared" si="13"/>
        <v>56961.04</v>
      </c>
      <c r="I58" s="554">
        <v>102487</v>
      </c>
      <c r="J58" s="124"/>
      <c r="K58" s="323" t="str">
        <f>VLOOKUP(I58,'S_S_07 21 SD'!$A:$D,3,FALSE)</f>
        <v>M3</v>
      </c>
      <c r="L58" s="124" t="str">
        <f t="shared" si="14"/>
        <v>OK</v>
      </c>
      <c r="M58" s="323">
        <f>ROUND((1+BDI)*(VLOOKUP(I58,'S_S_07 21 SD'!$A:$D,4,FALSE)),2)</f>
        <v>581.71</v>
      </c>
      <c r="N58" s="105" t="str">
        <f>VLOOKUP(I58,'S_S_07 21 SD'!$A:$D,2,FALSE)</f>
        <v>CONCRETO CICLÓPICO FCK = 15MPA, 30% PEDRA DE MÃO EM VOLUME REAL, INCLUSIVE LANÇAMENTO. AF_05/2021</v>
      </c>
    </row>
    <row r="59" spans="2:14" ht="24" customHeight="1" x14ac:dyDescent="0.2">
      <c r="B59" s="103" t="str">
        <f>M_Calc.!B212</f>
        <v>3.4</v>
      </c>
      <c r="C59" s="400" t="str">
        <f>M_Calc.!C212</f>
        <v>Bloco de concreto ciclópico p/ pilare (40X40X60)cm</v>
      </c>
      <c r="D59" s="98" t="str">
        <f>VLOOKUP(I59,'S_S_07 21 SD'!$A:$D,3,FALSE)</f>
        <v>M3</v>
      </c>
      <c r="E59" s="133">
        <f>M_Calc.!P211</f>
        <v>2.2000000000000002</v>
      </c>
      <c r="F59" s="133">
        <f t="shared" si="12"/>
        <v>469.5</v>
      </c>
      <c r="G59" s="133">
        <f>ROUND((1+BDI)*(VLOOKUP(I59,'S_S_07 21 SD'!$A:$D,4,FALSE)),2)</f>
        <v>581.71</v>
      </c>
      <c r="H59" s="134">
        <f t="shared" si="13"/>
        <v>1279.76</v>
      </c>
      <c r="I59" s="554">
        <v>102487</v>
      </c>
      <c r="J59" s="124"/>
      <c r="K59" s="323" t="str">
        <f>VLOOKUP(I59,'S_S_07 21 SD'!$A:$D,3,FALSE)</f>
        <v>M3</v>
      </c>
      <c r="L59" s="124" t="str">
        <f t="shared" si="14"/>
        <v>OK</v>
      </c>
      <c r="M59" s="323">
        <f>ROUND((1+BDI)*(VLOOKUP(I59,'S_S_07 21 SD'!$A:$D,4,FALSE)),2)</f>
        <v>581.71</v>
      </c>
      <c r="N59" s="105" t="str">
        <f>VLOOKUP(I59,'S_S_07 21 SD'!$A:$D,2,FALSE)</f>
        <v>CONCRETO CICLÓPICO FCK = 15MPA, 30% PEDRA DE MÃO EM VOLUME REAL, INCLUSIVE LANÇAMENTO. AF_05/2021</v>
      </c>
    </row>
    <row r="60" spans="2:14" ht="24" customHeight="1" x14ac:dyDescent="0.2">
      <c r="B60" s="103" t="str">
        <f>M_Calc.!B213</f>
        <v>3.5</v>
      </c>
      <c r="C60" s="139" t="str">
        <f>M_Calc.!C213</f>
        <v>Base em concreto simples p/blocos e=5,0 cm</v>
      </c>
      <c r="D60" s="98" t="str">
        <f>VLOOKUP(I60,'S_S_07 21 SD'!$A:$D,3,FALSE)</f>
        <v>M2</v>
      </c>
      <c r="E60" s="133">
        <f>M_Calc.!P213</f>
        <v>102.72000000000001</v>
      </c>
      <c r="F60" s="133">
        <f t="shared" si="12"/>
        <v>25.51</v>
      </c>
      <c r="G60" s="133">
        <f>ROUND((1+BDI)*(VLOOKUP(I60,'S_S_07 21 SD'!$A:$D,4,FALSE)),2)</f>
        <v>31.61</v>
      </c>
      <c r="H60" s="134">
        <f t="shared" si="13"/>
        <v>3246.98</v>
      </c>
      <c r="I60" s="451">
        <v>96619</v>
      </c>
      <c r="J60" s="124"/>
      <c r="K60" s="323" t="str">
        <f>VLOOKUP(I60,'S_S_07 21 SD'!$A:$D,3,FALSE)</f>
        <v>M2</v>
      </c>
      <c r="L60" s="124" t="str">
        <f t="shared" si="14"/>
        <v>OK</v>
      </c>
      <c r="M60" s="323">
        <f>ROUND((1+BDI)*(VLOOKUP(I60,'S_S_07 21 SD'!$A:$D,4,FALSE)),2)</f>
        <v>31.61</v>
      </c>
      <c r="N60" s="105" t="str">
        <f>VLOOKUP(I60,'S_S_07 21 SD'!$A:$D,2,FALSE)</f>
        <v>LASTRO DE CONCRETO MAGRO, APLICADO EM BLOCOS DE COROAMENTO OU SAPATAS, ESPESSURA DE 5 CM. AF_08/2017</v>
      </c>
    </row>
    <row r="61" spans="2:14" ht="24" customHeight="1" x14ac:dyDescent="0.2">
      <c r="B61" s="103" t="str">
        <f>M_Calc.!B218</f>
        <v>3.6</v>
      </c>
      <c r="C61" s="400" t="str">
        <f>M_Calc.!C219</f>
        <v>Base em concreto simples p/blocos e=5,0 cm</v>
      </c>
      <c r="D61" s="98" t="str">
        <f>VLOOKUP(I61,'S_S_07 21 SD'!$A:$D,3,FALSE)</f>
        <v>M2</v>
      </c>
      <c r="E61" s="133">
        <f>M_Calc.!$P$218</f>
        <v>3.52</v>
      </c>
      <c r="F61" s="133">
        <f t="shared" si="12"/>
        <v>25.51</v>
      </c>
      <c r="G61" s="133">
        <f>ROUND((1+BDI)*(VLOOKUP(I61,'S_S_07 21 SD'!$A:$D,4,FALSE)),2)</f>
        <v>31.61</v>
      </c>
      <c r="H61" s="134">
        <f t="shared" si="13"/>
        <v>111.27</v>
      </c>
      <c r="I61" s="451">
        <v>96619</v>
      </c>
      <c r="J61" s="124"/>
      <c r="K61" s="323" t="str">
        <f>VLOOKUP(I61,'S_S_07 21 SD'!$A:$D,3,FALSE)</f>
        <v>M2</v>
      </c>
      <c r="L61" s="124" t="str">
        <f t="shared" si="14"/>
        <v>OK</v>
      </c>
      <c r="M61" s="323">
        <f>ROUND((1+BDI)*(VLOOKUP(I61,'S_S_07 21 SD'!$A:$D,4,FALSE)),2)</f>
        <v>31.61</v>
      </c>
      <c r="N61" s="105" t="str">
        <f>VLOOKUP(I61,'S_S_07 21 SD'!$A:$D,2,FALSE)</f>
        <v>LASTRO DE CONCRETO MAGRO, APLICADO EM BLOCOS DE COROAMENTO OU SAPATAS, ESPESSURA DE 5 CM. AF_08/2017</v>
      </c>
    </row>
    <row r="62" spans="2:14" ht="24" customHeight="1" x14ac:dyDescent="0.2">
      <c r="B62" s="103" t="str">
        <f>M_Calc.!B222</f>
        <v>3.7</v>
      </c>
      <c r="C62" s="139" t="str">
        <f>M_Calc.!C222</f>
        <v>Alvenaria em tijolo cerâmico furado e=14,0 cm (baldrame)</v>
      </c>
      <c r="D62" s="98" t="str">
        <f>VLOOKUP(I62,'S_S_07 21 SD'!$A:$D,3,FALSE)</f>
        <v>M2</v>
      </c>
      <c r="E62" s="133">
        <f>M_Calc.!P237</f>
        <v>373.44</v>
      </c>
      <c r="F62" s="133">
        <f t="shared" si="12"/>
        <v>125.42</v>
      </c>
      <c r="G62" s="133">
        <f>ROUND((1+BDI)*(VLOOKUP(I62,'S_S_07 21 SD'!$A:$D,4,FALSE)),2)</f>
        <v>155.4</v>
      </c>
      <c r="H62" s="134">
        <f t="shared" si="13"/>
        <v>58032.58</v>
      </c>
      <c r="I62" s="102">
        <v>87525</v>
      </c>
      <c r="J62" s="124"/>
      <c r="K62" s="323" t="str">
        <f>VLOOKUP(I62,'S_S_07 21 SD'!$A:$D,3,FALSE)</f>
        <v>M2</v>
      </c>
      <c r="L62" s="124" t="str">
        <f t="shared" si="14"/>
        <v>OK</v>
      </c>
      <c r="M62" s="323">
        <f>ROUND((1+BDI)*(VLOOKUP(I62,'S_S_07 21 SD'!$A:$D,4,FALSE)),2)</f>
        <v>155.4</v>
      </c>
      <c r="N62" s="105" t="str">
        <f>VLOOKUP(I62,'S_S_07 21 SD'!$A:$D,2,FALSE)</f>
        <v>ALVENARIA DE VEDAÇÃO DE BLOCOS CERÂMICOS FURADOS NA HORIZONTAL DE 14X9X19CM (ESPESSURA 14CM, BLOCO DEITADO) DE PAREDES COM ÁREA LÍQUIDA MAIOR OU IGUAL A 6M² COM VÃOS E ARGAMASSA DE ASSENTAMENTO COM PREPARO EM BETONEIRA. AF_06/2014</v>
      </c>
    </row>
    <row r="63" spans="2:14" ht="24" customHeight="1" x14ac:dyDescent="0.2">
      <c r="B63" s="98"/>
      <c r="C63" s="99"/>
      <c r="D63" s="98"/>
      <c r="E63" s="133"/>
      <c r="F63" s="133"/>
      <c r="G63" s="134"/>
      <c r="H63" s="135">
        <f>SUM(H56:H62)</f>
        <v>202344.97000000003</v>
      </c>
      <c r="I63" s="98"/>
      <c r="J63" s="124"/>
      <c r="K63" s="124"/>
      <c r="L63" s="737">
        <f>H63/$H$228</f>
        <v>7.5529352516620893E-2</v>
      </c>
      <c r="M63" s="100"/>
    </row>
    <row r="64" spans="2:14" ht="24" customHeight="1" x14ac:dyDescent="0.2">
      <c r="B64" s="678" t="str">
        <f>M_Calc.!B239</f>
        <v>4.0</v>
      </c>
      <c r="C64" s="690" t="str">
        <f>M_Calc.!C239</f>
        <v>SUPERESTRUTURA</v>
      </c>
      <c r="D64" s="681"/>
      <c r="E64" s="691"/>
      <c r="F64" s="691"/>
      <c r="G64" s="692"/>
      <c r="H64" s="692"/>
      <c r="I64" s="681"/>
      <c r="J64" s="124"/>
      <c r="K64" s="124">
        <v>0.9</v>
      </c>
      <c r="L64" s="124"/>
    </row>
    <row r="65" spans="2:14" ht="24" customHeight="1" x14ac:dyDescent="0.2">
      <c r="B65" s="98" t="str">
        <f>M_Calc.!B240</f>
        <v>4.1</v>
      </c>
      <c r="C65" s="139" t="str">
        <f>M_Calc.!C240</f>
        <v xml:space="preserve">Execução de estruturas de concreto armado, cintas inferiores, fck = 25 mpa. </v>
      </c>
      <c r="D65" s="98" t="str">
        <f>VLOOKUP(I65,'S_S_07 21 SD'!$A:$D,3,FALSE)</f>
        <v>M3</v>
      </c>
      <c r="E65" s="133">
        <f>M_Calc.!P254</f>
        <v>7.4899999999999993</v>
      </c>
      <c r="F65" s="133">
        <f t="shared" ref="F65:F75" si="15">ROUND(G65/(1+BDI),2)</f>
        <v>3011.38</v>
      </c>
      <c r="G65" s="133">
        <f>ROUND((1+BDI)*(VLOOKUP(I65,'S_S_07 21 SD'!$A:$D,4,FALSE)),2)</f>
        <v>3731.1</v>
      </c>
      <c r="H65" s="134">
        <f t="shared" ref="H65:H83" si="16">ROUND(E65*G65,2)</f>
        <v>27945.94</v>
      </c>
      <c r="I65" s="102">
        <v>95957</v>
      </c>
      <c r="J65" s="126"/>
      <c r="K65" s="323" t="str">
        <f>VLOOKUP(I65,'S_S_07 21 SD'!$A:$D,3,FALSE)</f>
        <v>M3</v>
      </c>
      <c r="L65" s="124" t="str">
        <f t="shared" ref="L65:L87" si="17">IF(M65&gt;=G65,"OK","CORRIGIR")</f>
        <v>OK</v>
      </c>
      <c r="M65" s="323">
        <f>ROUND((1+BDI)*(VLOOKUP(I65,'S_S_07 21 SD'!$A:$D,4,FALSE)),2)</f>
        <v>3731.1</v>
      </c>
      <c r="N65" s="105" t="str">
        <f>VLOOKUP(I65,'S_S_07 21 SD'!$A:$D,2,FALSE)</f>
        <v>(COMPOSIÇÃO REPRESENTATIVA) EXECUÇÃO DE ESTRUTURAS DE CONCRETO ARMADO, PARA EDIFICAÇÃO INSTITUCIONAL TÉRREA, FCK = 25 MPA. AF_01/2017</v>
      </c>
    </row>
    <row r="66" spans="2:14" ht="24" customHeight="1" x14ac:dyDescent="0.2">
      <c r="B66" s="98" t="str">
        <f>M_Calc.!B255</f>
        <v>4.2</v>
      </c>
      <c r="C66" s="139" t="str">
        <f>M_Calc.!C255</f>
        <v xml:space="preserve">Execução de estruturas de concreto armado, cintas intermediárias, fck = 25 mpa. </v>
      </c>
      <c r="D66" s="98" t="str">
        <f>VLOOKUP(I66,'S_S_07 21 SD'!$A:$D,3,FALSE)</f>
        <v>M3</v>
      </c>
      <c r="E66" s="133">
        <f>M_Calc.!P267</f>
        <v>4.25</v>
      </c>
      <c r="F66" s="133">
        <f t="shared" si="15"/>
        <v>3011.38</v>
      </c>
      <c r="G66" s="133">
        <f>ROUND((1+BDI)*(VLOOKUP(I66,'S_S_07 21 SD'!$A:$D,4,FALSE)),2)</f>
        <v>3731.1</v>
      </c>
      <c r="H66" s="134">
        <f>ROUND(E66*G66,2)</f>
        <v>15857.18</v>
      </c>
      <c r="I66" s="102">
        <v>95957</v>
      </c>
      <c r="J66" s="126"/>
      <c r="K66" s="323" t="str">
        <f>VLOOKUP(I66,'S_S_07 21 SD'!$A:$D,3,FALSE)</f>
        <v>M3</v>
      </c>
      <c r="L66" s="124" t="str">
        <f t="shared" si="17"/>
        <v>OK</v>
      </c>
      <c r="M66" s="323">
        <f>ROUND((1+BDI)*(VLOOKUP(I66,'S_S_07 21 SD'!$A:$D,4,FALSE)),2)</f>
        <v>3731.1</v>
      </c>
      <c r="N66" s="105" t="str">
        <f>VLOOKUP(I66,'S_S_07 21 SD'!$A:$D,2,FALSE)</f>
        <v>(COMPOSIÇÃO REPRESENTATIVA) EXECUÇÃO DE ESTRUTURAS DE CONCRETO ARMADO, PARA EDIFICAÇÃO INSTITUCIONAL TÉRREA, FCK = 25 MPA. AF_01/2017</v>
      </c>
    </row>
    <row r="67" spans="2:14" ht="24" customHeight="1" x14ac:dyDescent="0.2">
      <c r="B67" s="98" t="str">
        <f>M_Calc.!B268</f>
        <v>4.3</v>
      </c>
      <c r="C67" s="139" t="str">
        <f>M_Calc.!C268</f>
        <v xml:space="preserve">Execução de estruturas de concreto armado, cintas superiores, fck = 25 mpa. </v>
      </c>
      <c r="D67" s="98" t="str">
        <f>VLOOKUP(I67,'S_S_07 21 SD'!$A:$D,3,FALSE)</f>
        <v>M3</v>
      </c>
      <c r="E67" s="133">
        <f>M_Calc.!P279</f>
        <v>5.41</v>
      </c>
      <c r="F67" s="133">
        <f t="shared" si="15"/>
        <v>3011.38</v>
      </c>
      <c r="G67" s="133">
        <f>ROUND((1+BDI)*(VLOOKUP(I67,'S_S_07 21 SD'!$A:$D,4,FALSE)),2)</f>
        <v>3731.1</v>
      </c>
      <c r="H67" s="134">
        <f t="shared" si="16"/>
        <v>20185.25</v>
      </c>
      <c r="I67" s="102">
        <v>95957</v>
      </c>
      <c r="J67" s="126"/>
      <c r="K67" s="323" t="str">
        <f>VLOOKUP(I67,'S_S_07 21 SD'!$A:$D,3,FALSE)</f>
        <v>M3</v>
      </c>
      <c r="L67" s="124" t="str">
        <f t="shared" si="17"/>
        <v>OK</v>
      </c>
      <c r="M67" s="323">
        <f>ROUND((1+BDI)*(VLOOKUP(I67,'S_S_07 21 SD'!$A:$D,4,FALSE)),2)</f>
        <v>3731.1</v>
      </c>
      <c r="N67" s="105" t="str">
        <f>VLOOKUP(I67,'S_S_07 21 SD'!$A:$D,2,FALSE)</f>
        <v>(COMPOSIÇÃO REPRESENTATIVA) EXECUÇÃO DE ESTRUTURAS DE CONCRETO ARMADO, PARA EDIFICAÇÃO INSTITUCIONAL TÉRREA, FCK = 25 MPA. AF_01/2017</v>
      </c>
    </row>
    <row r="68" spans="2:14" ht="24" customHeight="1" x14ac:dyDescent="0.2">
      <c r="B68" s="98" t="str">
        <f>M_Calc.!B280</f>
        <v>4.4</v>
      </c>
      <c r="C68" s="139" t="str">
        <f>M_Calc.!C280</f>
        <v xml:space="preserve">Execução de estruturas de concreto armado, cintas platibanda, fck = 25 mpa. </v>
      </c>
      <c r="D68" s="98" t="str">
        <f>VLOOKUP(I68,'S_S_07 21 SD'!$A:$D,3,FALSE)</f>
        <v>M3</v>
      </c>
      <c r="E68" s="133">
        <f>M_Calc.!P287</f>
        <v>2.09</v>
      </c>
      <c r="F68" s="133">
        <f t="shared" si="15"/>
        <v>3011.38</v>
      </c>
      <c r="G68" s="133">
        <f>ROUND((1+BDI)*(VLOOKUP(I68,'S_S_07 21 SD'!$A:$D,4,FALSE)),2)</f>
        <v>3731.1</v>
      </c>
      <c r="H68" s="134">
        <f t="shared" si="16"/>
        <v>7798</v>
      </c>
      <c r="I68" s="102">
        <v>95957</v>
      </c>
      <c r="J68" s="126"/>
      <c r="K68" s="323" t="str">
        <f>VLOOKUP(I68,'S_S_07 21 SD'!$A:$D,3,FALSE)</f>
        <v>M3</v>
      </c>
      <c r="L68" s="124" t="str">
        <f t="shared" si="17"/>
        <v>OK</v>
      </c>
      <c r="M68" s="323">
        <f>ROUND((1+BDI)*(VLOOKUP(I68,'S_S_07 21 SD'!$A:$D,4,FALSE)),2)</f>
        <v>3731.1</v>
      </c>
      <c r="N68" s="105" t="str">
        <f>VLOOKUP(I68,'S_S_07 21 SD'!$A:$D,2,FALSE)</f>
        <v>(COMPOSIÇÃO REPRESENTATIVA) EXECUÇÃO DE ESTRUTURAS DE CONCRETO ARMADO, PARA EDIFICAÇÃO INSTITUCIONAL TÉRREA, FCK = 25 MPA. AF_01/2017</v>
      </c>
    </row>
    <row r="69" spans="2:14" ht="24" customHeight="1" x14ac:dyDescent="0.2">
      <c r="B69" s="98" t="str">
        <f>M_Calc.!B288</f>
        <v>4.5</v>
      </c>
      <c r="C69" s="139" t="str">
        <f>M_Calc.!C288</f>
        <v>Contraverga moldada in loco em concreto para vãos de mais de 1,5 m de comprimento.</v>
      </c>
      <c r="D69" s="98" t="str">
        <f>VLOOKUP(I69,'S_S_07 21 SD'!$A:$D,3,FALSE)</f>
        <v>M</v>
      </c>
      <c r="E69" s="133">
        <f>M_Calc.!P317</f>
        <v>159.80000000000001</v>
      </c>
      <c r="F69" s="133">
        <f t="shared" si="15"/>
        <v>77.599999999999994</v>
      </c>
      <c r="G69" s="133">
        <f>ROUND((1+BDI)*(VLOOKUP(I69,'S_S_07 21 SD'!$A:$D,4,FALSE)),2)</f>
        <v>96.15</v>
      </c>
      <c r="H69" s="134">
        <f t="shared" si="16"/>
        <v>15364.77</v>
      </c>
      <c r="I69" s="102">
        <v>93197</v>
      </c>
      <c r="J69" s="126"/>
      <c r="K69" s="323" t="str">
        <f>VLOOKUP(I69,'S_S_07 21 SD'!$A:$D,3,FALSE)</f>
        <v>M</v>
      </c>
      <c r="L69" s="124" t="str">
        <f t="shared" si="17"/>
        <v>OK</v>
      </c>
      <c r="M69" s="323">
        <f>ROUND((1+BDI)*(VLOOKUP(I69,'S_S_07 21 SD'!$A:$D,4,FALSE)),2)</f>
        <v>96.15</v>
      </c>
      <c r="N69" s="105" t="str">
        <f>VLOOKUP(I69,'S_S_07 21 SD'!$A:$D,2,FALSE)</f>
        <v>CONTRAVERGA MOLDADA IN LOCO EM CONCRETO PARA VÃOS DE MAIS DE 1,5 M DE COMPRIMENTO. AF_03/2016</v>
      </c>
    </row>
    <row r="70" spans="2:14" ht="24" customHeight="1" x14ac:dyDescent="0.2">
      <c r="B70" s="98" t="str">
        <f>M_Calc.!B318</f>
        <v>4.6</v>
      </c>
      <c r="C70" s="139" t="str">
        <f>M_Calc.!C318</f>
        <v xml:space="preserve">Execução de estruturas de concreto armado, pilares, fck = 25 mpa. </v>
      </c>
      <c r="D70" s="98" t="str">
        <f>VLOOKUP(I70,'S_S_07 21 SD'!$A:$D,3,FALSE)</f>
        <v>M3</v>
      </c>
      <c r="E70" s="133">
        <f>M_Calc.!P332</f>
        <v>19.62</v>
      </c>
      <c r="F70" s="133">
        <f t="shared" si="15"/>
        <v>3011.38</v>
      </c>
      <c r="G70" s="133">
        <f>ROUND((1+BDI)*(VLOOKUP(I70,'S_S_07 21 SD'!$A:$D,4,FALSE)),2)</f>
        <v>3731.1</v>
      </c>
      <c r="H70" s="134">
        <f>ROUND(E70*G70,2)</f>
        <v>73204.179999999993</v>
      </c>
      <c r="I70" s="102">
        <v>95957</v>
      </c>
      <c r="J70" s="125"/>
      <c r="K70" s="323" t="str">
        <f>VLOOKUP(I70,'S_S_07 21 SD'!$A:$D,3,FALSE)</f>
        <v>M3</v>
      </c>
      <c r="L70" s="124" t="str">
        <f t="shared" si="17"/>
        <v>OK</v>
      </c>
      <c r="M70" s="323">
        <f>ROUND((1+BDI)*(VLOOKUP(I70,'S_S_07 21 SD'!$A:$D,4,FALSE)),2)</f>
        <v>3731.1</v>
      </c>
      <c r="N70" s="105" t="str">
        <f>VLOOKUP(I70,'S_S_07 21 SD'!$A:$D,2,FALSE)</f>
        <v>(COMPOSIÇÃO REPRESENTATIVA) EXECUÇÃO DE ESTRUTURAS DE CONCRETO ARMADO, PARA EDIFICAÇÃO INSTITUCIONAL TÉRREA, FCK = 25 MPA. AF_01/2017</v>
      </c>
    </row>
    <row r="71" spans="2:14" ht="24" customHeight="1" x14ac:dyDescent="0.2">
      <c r="B71" s="98" t="str">
        <f>M_Calc.!B333</f>
        <v>4.7</v>
      </c>
      <c r="C71" s="139" t="str">
        <f>M_Calc.!C333</f>
        <v>Laje pré-moldada unidirecional, biapoiada, para piso, enchimento em cerâmica, vigota convencional, altura total da laje (enchimento+capa) = (8+4).</v>
      </c>
      <c r="D71" s="98" t="str">
        <f>VLOOKUP(I71,'S_S_07 21 SD'!$A:$D,3,FALSE)</f>
        <v>M2</v>
      </c>
      <c r="E71" s="133">
        <f>M_Calc.!P335</f>
        <v>393.6</v>
      </c>
      <c r="F71" s="133">
        <f t="shared" si="15"/>
        <v>185.34</v>
      </c>
      <c r="G71" s="133">
        <f>ROUND((1+BDI)*(VLOOKUP(I71,'S_S_07 21 SD'!$A:$D,4,FALSE)),2)</f>
        <v>229.64</v>
      </c>
      <c r="H71" s="134">
        <f>ROUND(E71*G71,2)</f>
        <v>90386.3</v>
      </c>
      <c r="I71" s="102">
        <v>101963</v>
      </c>
      <c r="J71" s="125"/>
      <c r="K71" s="323" t="str">
        <f>VLOOKUP(I71,'S_S_07 21 SD'!$A:$D,3,FALSE)</f>
        <v>M2</v>
      </c>
      <c r="L71" s="124" t="str">
        <f t="shared" si="17"/>
        <v>OK</v>
      </c>
      <c r="M71" s="323">
        <f>ROUND((1+BDI)*(VLOOKUP(I71,'S_S_07 21 SD'!$A:$D,4,FALSE)),2)</f>
        <v>229.64</v>
      </c>
      <c r="N71" s="105" t="str">
        <f>VLOOKUP(I71,'S_S_07 21 SD'!$A:$D,2,FALSE)</f>
        <v>LAJE PRÉ-MOLDADA UNIDIRECIONAL, BIAPOIADA, PARA PISO, ENCHIMENTO EM CERÂMICA, VIGOTA CONVENCIONAL, ALTURA TOTAL DA LAJE (ENCHIMENTO+CAPA) = (8+4). AF_11/2020</v>
      </c>
    </row>
    <row r="72" spans="2:14" ht="38.25" hidden="1" x14ac:dyDescent="0.2">
      <c r="B72" s="98" t="str">
        <f>M_Calc.!B341</f>
        <v>4.8</v>
      </c>
      <c r="C72" s="400" t="str">
        <f>M_Calc.!C341</f>
        <v>Pilar metálico perfil laminado ou soldado em aço estrutural, com conexões soldadas, inclusos mão de obra, transporte e içamento utilizando guindaste - fornecimento e instalação.</v>
      </c>
      <c r="D72" s="98" t="str">
        <f>VLOOKUP(I72,'S_S_07 21 SD'!$A:$D,3,FALSE)</f>
        <v>KG</v>
      </c>
      <c r="E72" s="133">
        <f>M_Calc.!P341</f>
        <v>0</v>
      </c>
      <c r="F72" s="133">
        <f t="shared" ref="F72:F73" si="18">ROUND(G72/(1+BDI),2)</f>
        <v>15.88</v>
      </c>
      <c r="G72" s="133">
        <f>ROUND((1+BDI)*(VLOOKUP(I72,'S_S_07 21 SD'!$A:$D,4,FALSE)),2)</f>
        <v>19.68</v>
      </c>
      <c r="H72" s="134">
        <f t="shared" ref="H72:H73" si="19">ROUND(E72*G72,2)</f>
        <v>0</v>
      </c>
      <c r="I72" s="102">
        <v>100766</v>
      </c>
      <c r="J72" s="125"/>
      <c r="K72" s="323" t="str">
        <f>VLOOKUP(I72,'S_S_07 21 SD'!$A:$D,3,FALSE)</f>
        <v>KG</v>
      </c>
      <c r="L72" s="124" t="str">
        <f t="shared" ref="L72:L73" si="20">IF(M72&gt;=G72,"OK","CORRIGIR")</f>
        <v>OK</v>
      </c>
      <c r="M72" s="323">
        <f>ROUND((1+BDI)*(VLOOKUP(I72,'S_S_07 21 SD'!$A:$D,4,FALSE)),2)</f>
        <v>19.68</v>
      </c>
      <c r="N72" s="105" t="str">
        <f>VLOOKUP(I72,'S_S_07 21 SD'!$A:$D,2,FALSE)</f>
        <v>PILAR METÁLICO PERFIL LAMINADO OU SOLDADO EM AÇO ESTRUTURAL, COM CONEXÕES SOLDADAS, INCLUSOS MÃO DE OBRA, TRANSPORTE E IÇAMENTO UTILIZANDO GUINDASTE - FORNECIMENTO E INSTALAÇÃO. AF_01/2020_P</v>
      </c>
    </row>
    <row r="73" spans="2:14" ht="38.25" x14ac:dyDescent="0.2">
      <c r="B73" s="98" t="str">
        <f>M_Calc.!B342</f>
        <v>4.8</v>
      </c>
      <c r="C73" s="400" t="str">
        <f>M_Calc.!C342</f>
        <v>Viga metálica em perfil laminado ou soldado em aço estrutural, com conexões soldadas, inclusos mão de obra, transporte e içamento utilizando guindaste - fornecimento e instalação.</v>
      </c>
      <c r="D73" s="98" t="str">
        <f>VLOOKUP(I73,'S_S_07 21 SD'!$A:$D,3,FALSE)</f>
        <v>KG</v>
      </c>
      <c r="E73" s="133">
        <f>M_Calc.!P342</f>
        <v>4606</v>
      </c>
      <c r="F73" s="133">
        <f t="shared" si="18"/>
        <v>16.329999999999998</v>
      </c>
      <c r="G73" s="133">
        <f>ROUND((1+BDI)*(VLOOKUP(I73,'S_S_07 21 SD'!$A:$D,4,FALSE)),2)</f>
        <v>20.23</v>
      </c>
      <c r="H73" s="134">
        <f t="shared" si="19"/>
        <v>93179.38</v>
      </c>
      <c r="I73" s="102">
        <v>100764</v>
      </c>
      <c r="J73" s="125"/>
      <c r="K73" s="323" t="str">
        <f>VLOOKUP(I73,'S_S_07 21 SD'!$A:$D,3,FALSE)</f>
        <v>KG</v>
      </c>
      <c r="L73" s="124" t="str">
        <f t="shared" si="20"/>
        <v>OK</v>
      </c>
      <c r="M73" s="323">
        <f>ROUND((1+BDI)*(VLOOKUP(I73,'S_S_07 21 SD'!$A:$D,4,FALSE)),2)</f>
        <v>20.23</v>
      </c>
      <c r="N73" s="105" t="str">
        <f>VLOOKUP(I73,'S_S_07 21 SD'!$A:$D,2,FALSE)</f>
        <v>VIGA METÁLICA EM PERFIL LAMINADO OU SOLDADO EM AÇO ESTRUTURAL, COM CONEXÕES SOLDADAS, INCLUSOS MÃO DE OBRA, TRANSPORTE E IÇAMENTO UTILIZANDO GUINDASTE - FORNECIMENTO E INSTALAÇÃO. AF_01/2020_P</v>
      </c>
    </row>
    <row r="74" spans="2:14" ht="38.25" x14ac:dyDescent="0.2">
      <c r="B74" s="98" t="str">
        <f>M_Calc.!B344</f>
        <v>4.9</v>
      </c>
      <c r="C74" s="139" t="str">
        <f>M_Calc.!C344</f>
        <v>Laje steel deck para piso com capa de concreto fck 20 mpa, espessura da laje 15 cm, espessura da chapa 0,95 mm, inclusive içamento com guindaste</v>
      </c>
      <c r="D74" s="98" t="s">
        <v>2829</v>
      </c>
      <c r="E74" s="133">
        <f>M_Calc.!$P$344</f>
        <v>200</v>
      </c>
      <c r="F74" s="133">
        <f>CPS_Geral!$I$116</f>
        <v>149.63</v>
      </c>
      <c r="G74" s="133">
        <f>CPS_Geral!$I$118</f>
        <v>185.39</v>
      </c>
      <c r="H74" s="134">
        <f>ROUND(E74*G74,2)</f>
        <v>37078</v>
      </c>
      <c r="I74" s="102" t="str">
        <f>CPS_Geral!K97</f>
        <v>Composição 06</v>
      </c>
      <c r="J74" s="125"/>
      <c r="K74" s="323"/>
      <c r="L74" s="124"/>
      <c r="M74" s="323"/>
      <c r="N74" s="105"/>
    </row>
    <row r="75" spans="2:14" ht="24" customHeight="1" x14ac:dyDescent="0.2">
      <c r="B75" s="98" t="str">
        <f>M_Calc.!B345</f>
        <v>4.10</v>
      </c>
      <c r="C75" s="139" t="str">
        <f>M_Calc.!C345</f>
        <v xml:space="preserve">Impermeabilização de superfície com emulsão asfáltica, 2 demãos </v>
      </c>
      <c r="D75" s="98" t="str">
        <f>VLOOKUP(I75,'S_S_07 21 SD'!$A:$D,3,FALSE)</f>
        <v>M2</v>
      </c>
      <c r="E75" s="133">
        <f>M_Calc.!P356</f>
        <v>174.07999999999998</v>
      </c>
      <c r="F75" s="133">
        <f t="shared" si="15"/>
        <v>41.43</v>
      </c>
      <c r="G75" s="133">
        <f>ROUND((1+BDI)*(VLOOKUP(I75,'S_S_07 21 SD'!$A:$D,4,FALSE)),2)</f>
        <v>51.33</v>
      </c>
      <c r="H75" s="134">
        <f t="shared" si="16"/>
        <v>8935.5300000000007</v>
      </c>
      <c r="I75" s="102">
        <v>98557</v>
      </c>
      <c r="J75" s="125"/>
      <c r="K75" s="323" t="str">
        <f>VLOOKUP(I75,'S_S_07 21 SD'!$A:$D,3,FALSE)</f>
        <v>M2</v>
      </c>
      <c r="L75" s="124" t="str">
        <f t="shared" si="17"/>
        <v>OK</v>
      </c>
      <c r="M75" s="323">
        <f>ROUND((1+BDI)*(VLOOKUP(I75,'S_S_07 21 SD'!$A:$D,4,FALSE)),2)</f>
        <v>51.33</v>
      </c>
      <c r="N75" s="105" t="str">
        <f>VLOOKUP(I75,'S_S_07 21 SD'!$A:$D,2,FALSE)</f>
        <v>IMPERMEABILIZAÇÃO DE SUPERFÍCIE COM EMULSÃO ASFÁLTICA, 2 DEMÃOS AF_06/2018</v>
      </c>
    </row>
    <row r="76" spans="2:14" s="380" customFormat="1" ht="24" hidden="1" customHeight="1" x14ac:dyDescent="0.2">
      <c r="B76" s="375" t="str">
        <f>M_Calc.!B357</f>
        <v>4.10</v>
      </c>
      <c r="C76" s="374" t="str">
        <f>M_Calc.!C357</f>
        <v>Lançamento de concreto fck=20 MPa p/cintas cobertura</v>
      </c>
      <c r="D76" s="375" t="str">
        <f>VLOOKUP(I76,'S_S_07 21 SD'!$A:$D,3,FALSE)</f>
        <v>M3</v>
      </c>
      <c r="E76" s="376">
        <f>M_Calc.!P357</f>
        <v>0</v>
      </c>
      <c r="F76" s="376"/>
      <c r="G76" s="376">
        <f>ROUND((1+BDI)*(VLOOKUP(I76,'S_S_07 21 SD'!$A:$D,4,FALSE)),2)</f>
        <v>197.65</v>
      </c>
      <c r="H76" s="377">
        <f t="shared" si="16"/>
        <v>0</v>
      </c>
      <c r="I76" s="381">
        <v>92873</v>
      </c>
      <c r="J76" s="378"/>
      <c r="K76" s="371" t="str">
        <f>VLOOKUP(I76,'S_S_07 21 SD'!$A:$D,3,FALSE)</f>
        <v>M3</v>
      </c>
      <c r="L76" s="378" t="str">
        <f t="shared" si="17"/>
        <v>OK</v>
      </c>
      <c r="M76" s="371">
        <f>ROUND((1+BDI)*(VLOOKUP(I76,'S_S_07 21 SD'!$A:$D,4,FALSE)),2)</f>
        <v>197.65</v>
      </c>
      <c r="N76" s="379" t="str">
        <f>VLOOKUP(I76,'S_S_07 21 SD'!$A:$D,2,FALSE)</f>
        <v>LANÇAMENTO COM USO DE BALDES, ADENSAMENTO E ACABAMENTO DE CONCRETO EM ESTRUTURAS. AF_12/2015</v>
      </c>
    </row>
    <row r="77" spans="2:14" s="380" customFormat="1" ht="24" hidden="1" customHeight="1" x14ac:dyDescent="0.2">
      <c r="B77" s="375" t="str">
        <f>M_Calc.!B358</f>
        <v>4.11</v>
      </c>
      <c r="C77" s="374" t="str">
        <f>M_Calc.!C358</f>
        <v>Lançamento de concreto fck=20 MPa p/vergas</v>
      </c>
      <c r="D77" s="375" t="str">
        <f>VLOOKUP(I77,'S_S_07 21 SD'!$A:$D,3,FALSE)</f>
        <v>M3</v>
      </c>
      <c r="E77" s="376">
        <f>M_Calc.!P358</f>
        <v>0</v>
      </c>
      <c r="F77" s="376"/>
      <c r="G77" s="376">
        <f>ROUND((1+BDI)*(VLOOKUP(I77,'S_S_07 21 SD'!$A:$D,4,FALSE)),2)</f>
        <v>197.65</v>
      </c>
      <c r="H77" s="377">
        <f t="shared" si="16"/>
        <v>0</v>
      </c>
      <c r="I77" s="381">
        <v>92873</v>
      </c>
      <c r="J77" s="378"/>
      <c r="K77" s="371" t="str">
        <f>VLOOKUP(I77,'S_S_07 21 SD'!$A:$D,3,FALSE)</f>
        <v>M3</v>
      </c>
      <c r="L77" s="378" t="str">
        <f t="shared" si="17"/>
        <v>OK</v>
      </c>
      <c r="M77" s="371">
        <f>ROUND((1+BDI)*(VLOOKUP(I77,'S_S_07 21 SD'!$A:$D,4,FALSE)),2)</f>
        <v>197.65</v>
      </c>
      <c r="N77" s="379" t="str">
        <f>VLOOKUP(I77,'S_S_07 21 SD'!$A:$D,2,FALSE)</f>
        <v>LANÇAMENTO COM USO DE BALDES, ADENSAMENTO E ACABAMENTO DE CONCRETO EM ESTRUTURAS. AF_12/2015</v>
      </c>
    </row>
    <row r="78" spans="2:14" s="380" customFormat="1" ht="24" hidden="1" customHeight="1" x14ac:dyDescent="0.2">
      <c r="B78" s="375" t="str">
        <f>M_Calc.!B359</f>
        <v>4.11</v>
      </c>
      <c r="C78" s="374" t="str">
        <f>M_Calc.!C359</f>
        <v>Lançamento de concreto fck=20 MPa p/vigas</v>
      </c>
      <c r="D78" s="375" t="str">
        <f>VLOOKUP(I78,'S_S_07 21 SD'!$A:$D,3,FALSE)</f>
        <v>M3</v>
      </c>
      <c r="E78" s="376">
        <f>M_Calc.!P359</f>
        <v>0</v>
      </c>
      <c r="F78" s="376"/>
      <c r="G78" s="376">
        <f>ROUND((1+BDI)*(VLOOKUP(I78,'S_S_07 21 SD'!$A:$D,4,FALSE)),2)</f>
        <v>197.65</v>
      </c>
      <c r="H78" s="377">
        <f t="shared" si="16"/>
        <v>0</v>
      </c>
      <c r="I78" s="381">
        <v>92873</v>
      </c>
      <c r="J78" s="378"/>
      <c r="K78" s="371" t="str">
        <f>VLOOKUP(I78,'S_S_07 21 SD'!$A:$D,3,FALSE)</f>
        <v>M3</v>
      </c>
      <c r="L78" s="378" t="str">
        <f t="shared" si="17"/>
        <v>OK</v>
      </c>
      <c r="M78" s="371">
        <f>ROUND((1+BDI)*(VLOOKUP(I78,'S_S_07 21 SD'!$A:$D,4,FALSE)),2)</f>
        <v>197.65</v>
      </c>
      <c r="N78" s="379" t="str">
        <f>VLOOKUP(I78,'S_S_07 21 SD'!$A:$D,2,FALSE)</f>
        <v>LANÇAMENTO COM USO DE BALDES, ADENSAMENTO E ACABAMENTO DE CONCRETO EM ESTRUTURAS. AF_12/2015</v>
      </c>
    </row>
    <row r="79" spans="2:14" ht="24" hidden="1" customHeight="1" x14ac:dyDescent="0.2">
      <c r="B79" s="98" t="str">
        <f>M_Calc.!B360</f>
        <v>4.4</v>
      </c>
      <c r="C79" s="139" t="str">
        <f>M_Calc.!C360</f>
        <v>Lançamento de concreto fck=25 MPa p/pilar</v>
      </c>
      <c r="D79" s="98" t="str">
        <f>VLOOKUP(I79,'S_S_07 21 SD'!$A:$D,3,FALSE)</f>
        <v>M3</v>
      </c>
      <c r="E79" s="133">
        <f>M_Calc.!P360</f>
        <v>0</v>
      </c>
      <c r="F79" s="133"/>
      <c r="G79" s="133">
        <f>ROUND((1+BDI)*(VLOOKUP(I79,'S_S_07 21 SD'!$A:$D,4,FALSE))*K64,2)</f>
        <v>177.88</v>
      </c>
      <c r="H79" s="134">
        <f t="shared" si="16"/>
        <v>0</v>
      </c>
      <c r="I79" s="102">
        <v>92873</v>
      </c>
      <c r="J79" s="125"/>
      <c r="K79" s="323" t="str">
        <f>VLOOKUP(I79,'S_S_07 21 SD'!$A:$D,3,FALSE)</f>
        <v>M3</v>
      </c>
      <c r="L79" s="124" t="str">
        <f t="shared" si="17"/>
        <v>OK</v>
      </c>
      <c r="M79" s="323">
        <f>ROUND((1+BDI)*(VLOOKUP(I79,'S_S_07 21 SD'!$A:$D,4,FALSE)),2)</f>
        <v>197.65</v>
      </c>
      <c r="N79" s="105" t="str">
        <f>VLOOKUP(I79,'S_S_07 21 SD'!$A:$D,2,FALSE)</f>
        <v>LANÇAMENTO COM USO DE BALDES, ADENSAMENTO E ACABAMENTO DE CONCRETO EM ESTRUTURAS. AF_12/2015</v>
      </c>
    </row>
    <row r="80" spans="2:14" ht="24" hidden="1" customHeight="1" x14ac:dyDescent="0.2">
      <c r="B80" s="98" t="str">
        <f>M_Calc.!B361</f>
        <v>4.5</v>
      </c>
      <c r="C80" s="139" t="str">
        <f>M_Calc.!C361</f>
        <v>Armação de estrutura de concreto armado aço CA-60 de 5,0 mm - montagem</v>
      </c>
      <c r="D80" s="98" t="str">
        <f>VLOOKUP(I80,'S_S_07 21 SD'!$A:$D,3,FALSE)</f>
        <v>KG</v>
      </c>
      <c r="E80" s="133">
        <f>M_Calc.!P361</f>
        <v>0</v>
      </c>
      <c r="F80" s="133"/>
      <c r="G80" s="133">
        <f>ROUND((1+BDI)*(VLOOKUP(I80,'S_S_07 21 SD'!$A:$D,4,FALSE))*K64,2)</f>
        <v>18.68</v>
      </c>
      <c r="H80" s="134">
        <f t="shared" si="16"/>
        <v>0</v>
      </c>
      <c r="I80" s="103">
        <v>92759</v>
      </c>
      <c r="J80" s="125"/>
      <c r="K80" s="323" t="str">
        <f>VLOOKUP(I80,'S_S_07 21 SD'!$A:$D,3,FALSE)</f>
        <v>KG</v>
      </c>
      <c r="L80" s="124" t="str">
        <f t="shared" si="17"/>
        <v>OK</v>
      </c>
      <c r="M80" s="323">
        <f>ROUND((1+BDI)*(VLOOKUP(I80,'S_S_07 21 SD'!$A:$D,4,FALSE)),2)</f>
        <v>20.75</v>
      </c>
      <c r="N80" s="105" t="str">
        <f>VLOOKUP(I80,'S_S_07 21 SD'!$A:$D,2,FALSE)</f>
        <v>ARMAÇÃO DE PILAR OU VIGA DE UMA ESTRUTURA CONVENCIONAL DE CONCRETO ARMADO EM UM EDIFÍCIO DE MÚLTIPLOS PAVIMENTOS UTILIZANDO AÇO CA-60 DE 5,0 MM - MONTAGEM. AF_12/2015</v>
      </c>
    </row>
    <row r="81" spans="2:14" s="13" customFormat="1" ht="24" hidden="1" customHeight="1" x14ac:dyDescent="0.2">
      <c r="B81" s="98" t="str">
        <f>M_Calc.!B362</f>
        <v>4.6</v>
      </c>
      <c r="C81" s="139" t="str">
        <f>M_Calc.!C362</f>
        <v>Armação de estrutura de concreto armado aço CA-50 de 6,3 mm - montagem</v>
      </c>
      <c r="D81" s="98" t="str">
        <f>VLOOKUP(I81,'S_S_07 21 SD'!$A:$D,3,FALSE)</f>
        <v>KG</v>
      </c>
      <c r="E81" s="133">
        <f>M_Calc.!P362</f>
        <v>0</v>
      </c>
      <c r="F81" s="133"/>
      <c r="G81" s="133">
        <f>ROUND((1+BDI)*(VLOOKUP(I81,'S_S_07 21 SD'!$A:$D,4,FALSE))*K64,2)</f>
        <v>18.510000000000002</v>
      </c>
      <c r="H81" s="134">
        <f t="shared" si="16"/>
        <v>0</v>
      </c>
      <c r="I81" s="104">
        <v>92760</v>
      </c>
      <c r="J81" s="124"/>
      <c r="K81" s="323" t="str">
        <f>VLOOKUP(I81,'S_S_07 21 SD'!$A:$D,3,FALSE)</f>
        <v>KG</v>
      </c>
      <c r="L81" s="124" t="str">
        <f t="shared" si="17"/>
        <v>OK</v>
      </c>
      <c r="M81" s="323">
        <f>ROUND((1+BDI)*(VLOOKUP(I81,'S_S_07 21 SD'!$A:$D,4,FALSE)),2)</f>
        <v>20.57</v>
      </c>
      <c r="N81" s="105" t="str">
        <f>VLOOKUP(I81,'S_S_07 21 SD'!$A:$D,2,FALSE)</f>
        <v>ARMAÇÃO DE PILAR OU VIGA DE UMA ESTRUTURA CONVENCIONAL DE CONCRETO ARMADO EM UM EDIFÍCIO DE MÚLTIPLOS PAVIMENTOS UTILIZANDO AÇO CA-50 DE 6,3 MM - MONTAGEM. AF_12/2015</v>
      </c>
    </row>
    <row r="82" spans="2:14" s="13" customFormat="1" ht="24" hidden="1" customHeight="1" x14ac:dyDescent="0.2">
      <c r="B82" s="98" t="str">
        <f>M_Calc.!B363</f>
        <v>4.7</v>
      </c>
      <c r="C82" s="139" t="str">
        <f>M_Calc.!C363</f>
        <v>Armação de estrutura de concreto armado aço CA-50 de 8,0 mm - montagem</v>
      </c>
      <c r="D82" s="98" t="str">
        <f>VLOOKUP(I82,'S_S_07 21 SD'!$A:$D,3,FALSE)</f>
        <v>KG</v>
      </c>
      <c r="E82" s="133">
        <f>M_Calc.!P363</f>
        <v>0</v>
      </c>
      <c r="F82" s="133"/>
      <c r="G82" s="133">
        <f>ROUND((1+BDI)*(VLOOKUP(I82,'S_S_07 21 SD'!$A:$D,4,FALSE))*K64,2)</f>
        <v>18.010000000000002</v>
      </c>
      <c r="H82" s="134">
        <f t="shared" si="16"/>
        <v>0</v>
      </c>
      <c r="I82" s="104">
        <v>92761</v>
      </c>
      <c r="J82" s="124"/>
      <c r="K82" s="323" t="str">
        <f>VLOOKUP(I82,'S_S_07 21 SD'!$A:$D,3,FALSE)</f>
        <v>KG</v>
      </c>
      <c r="L82" s="124" t="str">
        <f t="shared" si="17"/>
        <v>OK</v>
      </c>
      <c r="M82" s="323">
        <f>ROUND((1+BDI)*(VLOOKUP(I82,'S_S_07 21 SD'!$A:$D,4,FALSE)),2)</f>
        <v>20.010000000000002</v>
      </c>
      <c r="N82" s="105" t="str">
        <f>VLOOKUP(I82,'S_S_07 21 SD'!$A:$D,2,FALSE)</f>
        <v>ARMAÇÃO DE PILAR OU VIGA DE UMA ESTRUTURA CONVENCIONAL DE CONCRETO ARMADO EM UM EDIFÍCIO DE MÚLTIPLOS PAVIMENTOS UTILIZANDO AÇO CA-50 DE 8,0 MM - MONTAGEM. AF_12/2015</v>
      </c>
    </row>
    <row r="83" spans="2:14" ht="24" hidden="1" customHeight="1" x14ac:dyDescent="0.2">
      <c r="B83" s="98" t="str">
        <f>M_Calc.!B364</f>
        <v>4.8</v>
      </c>
      <c r="C83" s="139" t="str">
        <f>M_Calc.!C364</f>
        <v>Armação de estrutura de concreto armado aço CA-50 de 10,0 mm - montagem</v>
      </c>
      <c r="D83" s="98" t="str">
        <f>VLOOKUP(I83,'S_S_07 21 SD'!$A:$D,3,FALSE)</f>
        <v>KG</v>
      </c>
      <c r="E83" s="133">
        <f>M_Calc.!P364</f>
        <v>0</v>
      </c>
      <c r="F83" s="133"/>
      <c r="G83" s="133">
        <f>ROUND((1+BDI)*(VLOOKUP(I83,'S_S_07 21 SD'!$A:$D,4,FALSE))*K64,2)</f>
        <v>16.43</v>
      </c>
      <c r="H83" s="134">
        <f t="shared" si="16"/>
        <v>0</v>
      </c>
      <c r="I83" s="102">
        <v>92762</v>
      </c>
      <c r="J83" s="125"/>
      <c r="K83" s="323" t="str">
        <f>VLOOKUP(I83,'S_S_07 21 SD'!$A:$D,3,FALSE)</f>
        <v>KG</v>
      </c>
      <c r="L83" s="124" t="str">
        <f t="shared" si="17"/>
        <v>OK</v>
      </c>
      <c r="M83" s="323">
        <f>ROUND((1+BDI)*(VLOOKUP(I83,'S_S_07 21 SD'!$A:$D,4,FALSE)),2)</f>
        <v>18.25</v>
      </c>
      <c r="N83" s="105" t="str">
        <f>VLOOKUP(I83,'S_S_07 21 SD'!$A:$D,2,FALSE)</f>
        <v>ARMAÇÃO DE PILAR OU VIGA DE UMA ESTRUTURA CONVENCIONAL DE CONCRETO ARMADO EM UM EDIFÍCIO DE MÚLTIPLOS PAVIMENTOS UTILIZANDO AÇO CA-50 DE 10,0 MM - MONTAGEM. AF_12/2015</v>
      </c>
    </row>
    <row r="84" spans="2:14" s="13" customFormat="1" ht="24" hidden="1" customHeight="1" x14ac:dyDescent="0.2">
      <c r="B84" s="98" t="str">
        <f>M_Calc.!B365</f>
        <v>4.9</v>
      </c>
      <c r="C84" s="139" t="str">
        <f>M_Calc.!C365</f>
        <v>Armação de estrutura de concreto armado aço CA-50 de 12,5 mm - montagem</v>
      </c>
      <c r="D84" s="98" t="str">
        <f>VLOOKUP(I84,'S_S_07 21 SD'!$A:$D,3,FALSE)</f>
        <v>KG</v>
      </c>
      <c r="E84" s="133">
        <f>M_Calc.!P365</f>
        <v>0</v>
      </c>
      <c r="F84" s="133"/>
      <c r="G84" s="133">
        <f>ROUND((1+BDI)*(VLOOKUP(I84,'S_S_07 21 SD'!$A:$D,4,FALSE))*K64,2)</f>
        <v>14.02</v>
      </c>
      <c r="H84" s="134">
        <f>ROUND(E84*G84,2)</f>
        <v>0</v>
      </c>
      <c r="I84" s="104">
        <v>92763</v>
      </c>
      <c r="J84" s="124"/>
      <c r="K84" s="323" t="str">
        <f>VLOOKUP(I84,'S_S_07 21 SD'!$A:$D,3,FALSE)</f>
        <v>KG</v>
      </c>
      <c r="L84" s="124" t="str">
        <f t="shared" si="17"/>
        <v>OK</v>
      </c>
      <c r="M84" s="323">
        <f>ROUND((1+BDI)*(VLOOKUP(I84,'S_S_07 21 SD'!$A:$D,4,FALSE)),2)</f>
        <v>15.57</v>
      </c>
      <c r="N84" s="105" t="str">
        <f>VLOOKUP(I84,'S_S_07 21 SD'!$A:$D,2,FALSE)</f>
        <v>ARMAÇÃO DE PILAR OU VIGA DE UMA ESTRUTURA CONVENCIONAL DE CONCRETO ARMADO EM UM EDIFÍCIO DE MÚLTIPLOS PAVIMENTOS UTILIZANDO AÇO CA-50 DE 12,5 MM - MONTAGEM. AF_12/2015</v>
      </c>
    </row>
    <row r="85" spans="2:14" ht="24" hidden="1" customHeight="1" x14ac:dyDescent="0.2">
      <c r="B85" s="98" t="str">
        <f>M_Calc.!B366</f>
        <v>4.10</v>
      </c>
      <c r="C85" s="139" t="str">
        <f>M_Calc.!C366</f>
        <v>Montagem e desmontagem de fôrma de pilares retangulares em madeira serrada, 12 utilizações</v>
      </c>
      <c r="D85" s="98" t="str">
        <f>VLOOKUP(I85,'S_S_07 21 SD'!$A:$D,3,FALSE)</f>
        <v>M2</v>
      </c>
      <c r="E85" s="133">
        <f>M_Calc.!P366</f>
        <v>0</v>
      </c>
      <c r="F85" s="133"/>
      <c r="G85" s="133">
        <f>ROUND((1+BDI)*(VLOOKUP(I85,'S_S_07 21 SD'!$A:$D,4,FALSE))*K64,2)</f>
        <v>33.93</v>
      </c>
      <c r="H85" s="134">
        <f>ROUND(E85*G85,2)</f>
        <v>0</v>
      </c>
      <c r="I85" s="104">
        <v>92443</v>
      </c>
      <c r="J85" s="125"/>
      <c r="K85" s="323" t="str">
        <f>VLOOKUP(I85,'S_S_07 21 SD'!$A:$D,3,FALSE)</f>
        <v>M2</v>
      </c>
      <c r="L85" s="124" t="str">
        <f t="shared" si="17"/>
        <v>OK</v>
      </c>
      <c r="M85" s="323">
        <f>ROUND((1+BDI)*(VLOOKUP(I85,'S_S_07 21 SD'!$A:$D,4,FALSE)),2)</f>
        <v>37.700000000000003</v>
      </c>
      <c r="N85" s="105" t="str">
        <f>VLOOKUP(I85,'S_S_07 21 SD'!$A:$D,2,FALSE)</f>
        <v>MONTAGEM E DESMONTAGEM DE FÔRMA DE PILARES RETANGULARES E ESTRUTURAS SIMILARES, PÉ-DIREITO SIMPLES, EM CHAPA DE MADEIRA COMPENSADA PLASTIFICADA, 18 UTILIZAÇÕES. AF_09/2020</v>
      </c>
    </row>
    <row r="86" spans="2:14" ht="24" hidden="1" customHeight="1" x14ac:dyDescent="0.2">
      <c r="B86" s="98" t="str">
        <f>M_Calc.!B367</f>
        <v>4.11</v>
      </c>
      <c r="C86" s="139" t="str">
        <f>M_Calc.!C367</f>
        <v>Montagem e desmontagem de fôrma de viga, escoramento com pontalete de madeira, em madeira serrada, 12 utilizações</v>
      </c>
      <c r="D86" s="98" t="str">
        <f>VLOOKUP(I86,'S_S_07 21 SD'!$A:$D,3,FALSE)</f>
        <v>M2</v>
      </c>
      <c r="E86" s="133">
        <f>M_Calc.!P367</f>
        <v>0</v>
      </c>
      <c r="F86" s="133"/>
      <c r="G86" s="133">
        <f>ROUND((1+BDI)*(VLOOKUP(I86,'S_S_07 21 SD'!$A:$D,4,FALSE))*K64,2)</f>
        <v>50.96</v>
      </c>
      <c r="H86" s="134">
        <f>ROUND(E86*G86,2)</f>
        <v>0</v>
      </c>
      <c r="I86" s="104">
        <v>92480</v>
      </c>
      <c r="J86" s="125"/>
      <c r="K86" s="323" t="str">
        <f>VLOOKUP(I86,'S_S_07 21 SD'!$A:$D,3,FALSE)</f>
        <v>M2</v>
      </c>
      <c r="L86" s="124" t="str">
        <f t="shared" si="17"/>
        <v>OK</v>
      </c>
      <c r="M86" s="323">
        <f>ROUND((1+BDI)*(VLOOKUP(I86,'S_S_07 21 SD'!$A:$D,4,FALSE)),2)</f>
        <v>56.62</v>
      </c>
      <c r="N86" s="105" t="str">
        <f>VLOOKUP(I86,'S_S_07 21 SD'!$A:$D,2,FALSE)</f>
        <v>MONTAGEM E DESMONTAGEM DE FÔRMA DE VIGA, ESCORAMENTO METÁLICO, PÉ-DIREITO SIMPLES, EM CHAPA DE MADEIRA PLASTIFICADA, 18 UTILIZAÇÕES. AF_09/2020</v>
      </c>
    </row>
    <row r="87" spans="2:14" ht="33.75" hidden="1" customHeight="1" x14ac:dyDescent="0.2">
      <c r="B87" s="98" t="str">
        <f>M_Calc.!B368</f>
        <v>4.12</v>
      </c>
      <c r="C87" s="139" t="str">
        <f>M_Calc.!C368</f>
        <v>Laje pré-moldada unidirecional, biapoiada, para piso, enchimento em cerâmica, vigota convencional, altura total da laje (enchimento+capa) = (8+4)</v>
      </c>
      <c r="D87" s="98" t="str">
        <f>VLOOKUP(I87,'S_S_07 21 SD'!$A:$D,3,FALSE)</f>
        <v>M2</v>
      </c>
      <c r="E87" s="133">
        <f>M_Calc.!P368</f>
        <v>0</v>
      </c>
      <c r="F87" s="133"/>
      <c r="G87" s="133">
        <f>ROUND((1+BDI)*(VLOOKUP(I87,'S_S_07 21 SD'!$A:$D,4,FALSE))*K64,2)</f>
        <v>206.67</v>
      </c>
      <c r="H87" s="134">
        <f>ROUND(E87*G87,2)</f>
        <v>0</v>
      </c>
      <c r="I87" s="104">
        <v>101963</v>
      </c>
      <c r="J87" s="125"/>
      <c r="K87" s="323" t="str">
        <f>VLOOKUP(I87,'S_S_07 21 SD'!$A:$D,3,FALSE)</f>
        <v>M2</v>
      </c>
      <c r="L87" s="124" t="str">
        <f t="shared" si="17"/>
        <v>OK</v>
      </c>
      <c r="M87" s="323">
        <f>ROUND((1+BDI)*(VLOOKUP(I87,'S_S_07 21 SD'!$A:$D,4,FALSE)),2)</f>
        <v>229.64</v>
      </c>
      <c r="N87" s="105" t="str">
        <f>VLOOKUP(I87,'S_S_07 21 SD'!$A:$D,2,FALSE)</f>
        <v>LAJE PRÉ-MOLDADA UNIDIRECIONAL, BIAPOIADA, PARA PISO, ENCHIMENTO EM CERÂMICA, VIGOTA CONVENCIONAL, ALTURA TOTAL DA LAJE (ENCHIMENTO+CAPA) = (8+4). AF_11/2020</v>
      </c>
    </row>
    <row r="88" spans="2:14" ht="24" customHeight="1" x14ac:dyDescent="0.2">
      <c r="B88" s="98" t="str">
        <f>M_Calc.!B369</f>
        <v>4.11</v>
      </c>
      <c r="C88" s="400" t="str">
        <f>M_Calc.!C369</f>
        <v>Execução de escada em concreto armado, moldada in loco, fck = 25 mpa.</v>
      </c>
      <c r="D88" s="98" t="str">
        <f>VLOOKUP(I88,'S_S_07 21 SD'!$A:$D,3,FALSE)</f>
        <v>M3</v>
      </c>
      <c r="E88" s="133">
        <f>M_Calc.!P369</f>
        <v>3.02</v>
      </c>
      <c r="F88" s="133">
        <f t="shared" ref="F88" si="21">ROUND(G88/(1+BDI),2)</f>
        <v>2680.9</v>
      </c>
      <c r="G88" s="133">
        <f>ROUND((1+BDI)*(VLOOKUP(I88,'S_S_07 21 SD'!$A:$D,4,FALSE)),2)</f>
        <v>3321.64</v>
      </c>
      <c r="H88" s="134">
        <f t="shared" ref="H88" si="22">ROUND(E88*G88,2)</f>
        <v>10031.35</v>
      </c>
      <c r="I88" s="102">
        <v>95969</v>
      </c>
      <c r="J88" s="125"/>
      <c r="K88" s="323" t="str">
        <f>VLOOKUP(I88,'S_S_07 21 SD'!$A:$D,3,FALSE)</f>
        <v>M3</v>
      </c>
      <c r="L88" s="124" t="str">
        <f t="shared" ref="L88" si="23">IF(M88&gt;=G88,"OK","CORRIGIR")</f>
        <v>OK</v>
      </c>
      <c r="M88" s="323">
        <f>ROUND((1+BDI)*(VLOOKUP(I88,'S_S_07 21 SD'!$A:$D,4,FALSE)),2)</f>
        <v>3321.64</v>
      </c>
      <c r="N88" s="105" t="str">
        <f>VLOOKUP(I88,'S_S_07 21 SD'!$A:$D,2,FALSE)</f>
        <v>(COMPOSIÇÃO REPRESENTATIVA) EXECUÇÃO DE ESCADA EM CONCRETO ARMADO, MOLDADA IN LOCO, FCK = 25 MPA. AF_02/2017</v>
      </c>
    </row>
    <row r="89" spans="2:14" ht="24" customHeight="1" x14ac:dyDescent="0.2">
      <c r="B89" s="98"/>
      <c r="C89" s="99"/>
      <c r="D89" s="98"/>
      <c r="E89" s="133"/>
      <c r="F89" s="133"/>
      <c r="G89" s="134"/>
      <c r="H89" s="135">
        <f>SUM(H65:H88)</f>
        <v>399965.88</v>
      </c>
      <c r="I89" s="98"/>
      <c r="J89" s="124"/>
      <c r="K89" s="124"/>
      <c r="L89" s="737">
        <f>H89/$H$228</f>
        <v>0.14929535409326203</v>
      </c>
    </row>
    <row r="90" spans="2:14" ht="24" customHeight="1" x14ac:dyDescent="0.2">
      <c r="B90" s="678" t="str">
        <f>M_Calc.!B371</f>
        <v>5.0</v>
      </c>
      <c r="C90" s="690" t="str">
        <f>M_Calc.!C371</f>
        <v>PISOS</v>
      </c>
      <c r="D90" s="681"/>
      <c r="E90" s="691"/>
      <c r="F90" s="691"/>
      <c r="G90" s="692"/>
      <c r="H90" s="692"/>
      <c r="I90" s="681"/>
      <c r="J90" s="124"/>
      <c r="K90" s="124"/>
      <c r="L90" s="124"/>
      <c r="N90" s="79">
        <f>H89+H63+H54+H46</f>
        <v>886071.14000000013</v>
      </c>
    </row>
    <row r="91" spans="2:14" ht="24" customHeight="1" x14ac:dyDescent="0.2">
      <c r="B91" s="98" t="str">
        <f>M_Calc.!B372</f>
        <v>5.1</v>
      </c>
      <c r="C91" s="139" t="str">
        <f>M_Calc.!C372</f>
        <v>Lastro em concreto magro, e=7,0 cm</v>
      </c>
      <c r="D91" s="98" t="str">
        <f>VLOOKUP(I91,'S_S_07 21 SD'!$A:$D,3,FALSE)</f>
        <v>M3</v>
      </c>
      <c r="E91" s="133">
        <f>M_Calc.!P375</f>
        <v>92.13</v>
      </c>
      <c r="F91" s="133">
        <f t="shared" ref="F91:F98" si="24">ROUND(G91/(1+BDI),2)</f>
        <v>491.72</v>
      </c>
      <c r="G91" s="133">
        <f>ROUND((1+BDI)*(VLOOKUP(I91,'S_S_07 21 SD'!$A:$D,4,FALSE)),2)</f>
        <v>609.24</v>
      </c>
      <c r="H91" s="134">
        <f>ROUND(E91*G91,2)</f>
        <v>56129.279999999999</v>
      </c>
      <c r="I91" s="102">
        <v>96620</v>
      </c>
      <c r="J91" s="125"/>
      <c r="K91" s="323" t="str">
        <f>VLOOKUP(I91,'S_S_07 21 SD'!$A:$D,3,FALSE)</f>
        <v>M3</v>
      </c>
      <c r="L91" s="124" t="str">
        <f>IF(M91&gt;=G91,"OK","CORRIGIR")</f>
        <v>OK</v>
      </c>
      <c r="M91" s="323">
        <f>ROUND((1+BDI)*(VLOOKUP(I91,'S_S_07 21 SD'!$A:$D,4,FALSE)),2)</f>
        <v>609.24</v>
      </c>
      <c r="N91" s="105" t="str">
        <f>VLOOKUP(I91,'S_S_07 21 SD'!$A:$D,2,FALSE)</f>
        <v>LASTRO DE CONCRETO MAGRO, APLICADO EM PISOS, LAJES SOBRE SOLO OU RADIERS. AF_08/2017</v>
      </c>
    </row>
    <row r="92" spans="2:14" ht="24" customHeight="1" x14ac:dyDescent="0.2">
      <c r="B92" s="98" t="str">
        <f>M_Calc.!B386</f>
        <v>5.2</v>
      </c>
      <c r="C92" s="139" t="str">
        <f>M_Calc.!C386</f>
        <v>Contrapiso em argamassa traço 1:4 (cimento e areia), preparo mecânico com betoneira 400 l, esp. 2cm</v>
      </c>
      <c r="D92" s="98" t="str">
        <f>VLOOKUP(I92,'S_S_07 21 SD'!$A:$D,3,FALSE)</f>
        <v>M2</v>
      </c>
      <c r="E92" s="133">
        <f>M_Calc.!P386</f>
        <v>676.49</v>
      </c>
      <c r="F92" s="133">
        <f t="shared" si="24"/>
        <v>25.11</v>
      </c>
      <c r="G92" s="133">
        <f>ROUND((1+BDI)*(VLOOKUP(I92,'S_S_07 21 SD'!$A:$D,4,FALSE)),2)</f>
        <v>31.11</v>
      </c>
      <c r="H92" s="134">
        <f>ROUND(E92*G92,2)</f>
        <v>21045.599999999999</v>
      </c>
      <c r="I92" s="102">
        <v>87620</v>
      </c>
      <c r="J92" s="125"/>
      <c r="K92" s="323" t="str">
        <f>VLOOKUP(I92,'S_S_07 21 SD'!$A:$D,3,FALSE)</f>
        <v>M2</v>
      </c>
      <c r="L92" s="124" t="str">
        <f>IF(M92&gt;=G92,"OK","CORRIGIR")</f>
        <v>OK</v>
      </c>
      <c r="M92" s="323">
        <f>ROUND((1+BDI)*(VLOOKUP(I92,'S_S_07 21 SD'!$A:$D,4,FALSE)),2)</f>
        <v>31.11</v>
      </c>
      <c r="N92" s="105" t="str">
        <f>VLOOKUP(I92,'S_S_07 21 SD'!$A:$D,2,FALSE)</f>
        <v>CONTRAPISO EM ARGAMASSA TRAÇO 1:4 (CIMENTO E AREIA), PREPARO MECÂNICO COM BETONEIRA 400 L, APLICADO EM ÁREAS SECAS SOBRE LAJE, ADERIDO, ACABAMENTO NÃO REFORÇADO, ESPESSURA 2CM. AF_07/2021</v>
      </c>
    </row>
    <row r="93" spans="2:14" ht="38.25" x14ac:dyDescent="0.2">
      <c r="B93" s="98" t="str">
        <f>M_Calc.!B389</f>
        <v>5.3</v>
      </c>
      <c r="C93" s="139" t="str">
        <f>M_Calc.!C389</f>
        <v>REVESTIMENTO CERÂMICO PARA PISO COM PLACAS TIPO ESMALTADA EXTRA DE DIMENSÕES 45X45 CM APLICADA EM AMBIENTES DE ÁREA ENTRE 5 M2 E 10 M2. AF_06/2014</v>
      </c>
      <c r="D93" s="524" t="s">
        <v>2829</v>
      </c>
      <c r="E93" s="133">
        <f>M_Calc.!P389</f>
        <v>131.68</v>
      </c>
      <c r="F93" s="133">
        <f t="shared" si="24"/>
        <v>60.83</v>
      </c>
      <c r="G93" s="133">
        <f>ROUND((1+BDI)*(VLOOKUP(I93,'S_S_07 21 SD'!$A:$D,4,FALSE)),2)</f>
        <v>75.37</v>
      </c>
      <c r="H93" s="134">
        <f t="shared" ref="H93:H96" si="25">ROUND(E93*G93,2)</f>
        <v>9924.7199999999993</v>
      </c>
      <c r="I93" s="102">
        <v>87250</v>
      </c>
      <c r="J93" s="125"/>
      <c r="K93" s="323" t="str">
        <f>VLOOKUP(I93,'S_S_07 21 SD'!$A:$D,3,FALSE)</f>
        <v>M2</v>
      </c>
      <c r="L93" s="124" t="str">
        <f>IF(M93&gt;=G93,"OK","CORRIGIR")</f>
        <v>OK</v>
      </c>
      <c r="M93" s="323">
        <f>ROUND((1+BDI)*(VLOOKUP(I93,'S_S_07 21 SD'!$A:$D,4,FALSE)),2)</f>
        <v>75.37</v>
      </c>
      <c r="N93" s="105" t="str">
        <f>VLOOKUP(I93,'S_S_07 21 SD'!$A:$D,2,FALSE)</f>
        <v>REVESTIMENTO CERÂMICO PARA PISO COM PLACAS TIPO ESMALTADA EXTRA DE DIMENSÕES 45X45 CM APLICADA EM AMBIENTES DE ÁREA ENTRE 5 M2 E 10 M2. AF_06/2014</v>
      </c>
    </row>
    <row r="94" spans="2:14" ht="38.25" x14ac:dyDescent="0.2">
      <c r="B94" s="98" t="str">
        <f>M_Calc.!B397</f>
        <v>5.4</v>
      </c>
      <c r="C94" s="139" t="str">
        <f>M_Calc.!C397</f>
        <v>Assentamento de guia (meio-fio) em trecho reto, confeccionada em concreto pré-fabricado, dimensões 100x15x13x30 cm (comprimento x base inferior x base superior x altura), para vias urbanas (uso viário).</v>
      </c>
      <c r="D94" s="98" t="str">
        <f>VLOOKUP(I94,'S_S_07 21 SD'!$A:$D,3,FALSE)</f>
        <v>M</v>
      </c>
      <c r="E94" s="133">
        <f>M_Calc.!P406</f>
        <v>13.3</v>
      </c>
      <c r="F94" s="133">
        <f t="shared" si="24"/>
        <v>45.24</v>
      </c>
      <c r="G94" s="133">
        <f>ROUND((1+BDI)*(VLOOKUP(I94,'S_S_07 21 SD'!$A:$D,4,FALSE)),2)</f>
        <v>56.05</v>
      </c>
      <c r="H94" s="134">
        <f t="shared" si="25"/>
        <v>745.47</v>
      </c>
      <c r="I94" s="102">
        <v>94273</v>
      </c>
      <c r="J94" s="125"/>
      <c r="K94" s="323" t="str">
        <f>VLOOKUP(I94,'S_S_07 21 SD'!$A:$D,3,FALSE)</f>
        <v>M</v>
      </c>
      <c r="L94" s="124" t="str">
        <f>IF(M94&gt;=G94,"OK","CORRIGIR")</f>
        <v>OK</v>
      </c>
      <c r="M94" s="323">
        <f>ROUND((1+BDI)*(VLOOKUP(I94,'S_S_07 21 SD'!$A:$D,4,FALSE)),2)</f>
        <v>56.05</v>
      </c>
      <c r="N94" s="105" t="str">
        <f>VLOOKUP(I94,'S_S_07 21 SD'!$A:$D,2,FALSE)</f>
        <v>ASSENTAMENTO DE GUIA (MEIO-FIO) EM TRECHO RETO, CONFECCIONADA EM CONCRETO PRÉ-FABRICADO, DIMENSÕES 100X15X13X30 CM (COMPRIMENTO X BASE INFERIOR X BASE SUPERIOR X ALTURA), PARA VIAS URBANAS (USO VIÁRIO). AF_06/2016</v>
      </c>
    </row>
    <row r="95" spans="2:14" ht="24" hidden="1" customHeight="1" x14ac:dyDescent="0.2">
      <c r="B95" s="98" t="str">
        <f>M_Calc.!B407</f>
        <v>5.5</v>
      </c>
      <c r="C95" s="1090" t="str">
        <f>M_Calc.!C407</f>
        <v>Execução de passeio (calçada) com concreto moldado in loco, feito em obra, acabamento convencional, não armado, esp.=5,0cm</v>
      </c>
      <c r="D95" s="98" t="str">
        <f>VLOOKUP(I95,'S_S_07 21 SD'!$A:$D,3,FALSE)</f>
        <v>M3</v>
      </c>
      <c r="E95" s="133">
        <f>M_Calc.!P409</f>
        <v>0</v>
      </c>
      <c r="F95" s="133">
        <f t="shared" si="24"/>
        <v>656.37</v>
      </c>
      <c r="G95" s="133">
        <f>ROUND((1+BDI)*(VLOOKUP(I95,'S_S_07 21 SD'!$A:$D,4,FALSE)),2)</f>
        <v>813.24</v>
      </c>
      <c r="H95" s="1089">
        <f t="shared" si="25"/>
        <v>0</v>
      </c>
      <c r="I95" s="102">
        <v>94990</v>
      </c>
      <c r="J95" s="125"/>
      <c r="K95" s="323" t="str">
        <f>VLOOKUP(I95,'S_S_07 21 SD'!$A:$D,3,FALSE)</f>
        <v>M3</v>
      </c>
      <c r="L95" s="124" t="str">
        <f>IF(M95&gt;=G95,"OK","CORRIGIR")</f>
        <v>OK</v>
      </c>
      <c r="M95" s="323">
        <f>ROUND((1+BDI)*(VLOOKUP(I95,'S_S_07 21 SD'!$A:$D,4,FALSE)),2)</f>
        <v>813.24</v>
      </c>
      <c r="N95" s="105" t="str">
        <f>VLOOKUP(I95,'S_S_07 21 SD'!$A:$D,2,FALSE)</f>
        <v>EXECUÇÃO DE PASSEIO (CALÇADA) OU PISO DE CONCRETO COM CONCRETO MOLDADO IN LOCO, FEITO EM OBRA, ACABAMENTO CONVENCIONAL, NÃO ARMADO. AF_07/2016</v>
      </c>
    </row>
    <row r="96" spans="2:14" ht="25.5" x14ac:dyDescent="0.2">
      <c r="B96" s="98" t="str">
        <f>M_Calc.!B410</f>
        <v>5.5</v>
      </c>
      <c r="C96" s="139" t="str">
        <f>M_Calc.!C410</f>
        <v>Piso em granilite, esp 12mm, acabamento polido, cor areia, modulação com juntas plásticas em quadros de 1,20x1,20m (polimento mecanizado)</v>
      </c>
      <c r="D96" s="524" t="s">
        <v>24235</v>
      </c>
      <c r="E96" s="133">
        <f>M_Calc.!P410</f>
        <v>639.66</v>
      </c>
      <c r="F96" s="133">
        <f>CPS_Geral!$I$154</f>
        <v>62.269999999999996</v>
      </c>
      <c r="G96" s="133">
        <f>CPS_Geral!$I$156</f>
        <v>77.149999999999991</v>
      </c>
      <c r="H96" s="134">
        <f t="shared" si="25"/>
        <v>49349.77</v>
      </c>
      <c r="I96" s="102" t="str">
        <f>CPS_Geral!K138</f>
        <v>Composição 08</v>
      </c>
      <c r="J96" s="125"/>
      <c r="K96" s="323"/>
      <c r="L96" s="124"/>
      <c r="M96" s="323"/>
      <c r="N96" s="105"/>
    </row>
    <row r="97" spans="2:14" ht="24" customHeight="1" x14ac:dyDescent="0.2">
      <c r="B97" s="98" t="str">
        <f>M_Calc.!B411</f>
        <v>5.6</v>
      </c>
      <c r="C97" s="139" t="str">
        <f>M_Calc.!C411</f>
        <v>Plantio de grama em placas.</v>
      </c>
      <c r="D97" s="98" t="str">
        <f>CPS_Geral!I1200</f>
        <v>M²</v>
      </c>
      <c r="E97" s="133">
        <f>M_Calc.!P415</f>
        <v>273.18</v>
      </c>
      <c r="F97" s="133">
        <f t="shared" si="24"/>
        <v>11.72</v>
      </c>
      <c r="G97" s="133">
        <f>ROUND((1+BDI)*(VLOOKUP(I97,'S_S_07 21 SD'!$A:$D,4,FALSE)),2)</f>
        <v>14.52</v>
      </c>
      <c r="H97" s="134">
        <f t="shared" ref="H97:H102" si="26">ROUND(E97*G97,2)</f>
        <v>3966.57</v>
      </c>
      <c r="I97" s="102">
        <v>98504</v>
      </c>
      <c r="J97" s="125"/>
      <c r="K97" s="323" t="str">
        <f>VLOOKUP(I97,'S_S_07 21 SD'!$A:$D,3,FALSE)</f>
        <v>M2</v>
      </c>
      <c r="L97" s="124" t="str">
        <f>IF(M97&gt;=G97,"OK","CORRIGIR")</f>
        <v>OK</v>
      </c>
      <c r="M97" s="323">
        <f>ROUND((1+BDI)*(VLOOKUP(I97,'S_S_07 21 SD'!$A:$D,4,FALSE)),2)</f>
        <v>14.52</v>
      </c>
      <c r="N97" s="105" t="str">
        <f>VLOOKUP(I97,'S_S_07 21 SD'!$A:$D,2,FALSE)</f>
        <v>PLANTIO DE GRAMA EM PLACAS. AF_05/2018</v>
      </c>
    </row>
    <row r="98" spans="2:14" ht="24" customHeight="1" x14ac:dyDescent="0.2">
      <c r="B98" s="98" t="str">
        <f>M_Calc.!B416</f>
        <v>5.7</v>
      </c>
      <c r="C98" s="139" t="str">
        <f>M_Calc.!C416</f>
        <v>Execução de pátio/estacionamento em piso intertravado, com bloco retangular cor natural de 20 x 10 cm, espessura 6 cm.</v>
      </c>
      <c r="D98" s="98" t="str">
        <f>CPS_Geral!I1200</f>
        <v>M²</v>
      </c>
      <c r="E98" s="133">
        <f>M_Calc.!P416</f>
        <v>180.52</v>
      </c>
      <c r="F98" s="133">
        <f t="shared" si="24"/>
        <v>41.43</v>
      </c>
      <c r="G98" s="133">
        <f>ROUND((1+BDI)*(VLOOKUP(I98,'S_S_07 21 SD'!$A:$D,4,FALSE)),2)</f>
        <v>51.33</v>
      </c>
      <c r="H98" s="134">
        <f t="shared" si="26"/>
        <v>9266.09</v>
      </c>
      <c r="I98" s="102">
        <v>92397</v>
      </c>
      <c r="J98" s="125"/>
      <c r="K98" s="323" t="str">
        <f>VLOOKUP(I98,'S_S_07 21 SD'!$A:$D,3,FALSE)</f>
        <v>M2</v>
      </c>
      <c r="L98" s="124" t="str">
        <f>IF(M98&gt;=G98,"OK","CORRIGIR")</f>
        <v>OK</v>
      </c>
      <c r="M98" s="323">
        <f>ROUND((1+BDI)*(VLOOKUP(I98,'S_S_07 21 SD'!$A:$D,4,FALSE)),2)</f>
        <v>51.33</v>
      </c>
      <c r="N98" s="105" t="str">
        <f>VLOOKUP(I98,'S_S_07 21 SD'!$A:$D,2,FALSE)</f>
        <v>EXECUÇÃO DE PÁTIO/ESTACIONAMENTO EM PISO INTERTRAVADO, COM BLOCO RETANGULAR COR NATURAL DE 20 X 10 CM, ESPESSURA 6 CM. AF_12/2015</v>
      </c>
    </row>
    <row r="99" spans="2:14" ht="24" hidden="1" customHeight="1" x14ac:dyDescent="0.2">
      <c r="B99" s="98">
        <f>M_Calc.!B417</f>
        <v>0</v>
      </c>
      <c r="C99" s="139" t="str">
        <f>M_Calc.!C417</f>
        <v xml:space="preserve">Piso tátil direcional, de borracha, colorido, 25 X 25 cm, e = 5 mm,para cola </v>
      </c>
      <c r="D99" s="98" t="str">
        <f>CPS_Geral!I1218</f>
        <v>M²</v>
      </c>
      <c r="E99" s="133">
        <f>M_Calc.!P417</f>
        <v>0</v>
      </c>
      <c r="F99" s="133"/>
      <c r="G99" s="133">
        <f>CPS_Geral!I1231</f>
        <v>262.95000000000005</v>
      </c>
      <c r="H99" s="134">
        <f t="shared" si="26"/>
        <v>0</v>
      </c>
      <c r="I99" s="102" t="str">
        <f>CPS_Geral!K1217</f>
        <v>Composição 07</v>
      </c>
      <c r="J99" s="125"/>
      <c r="K99" s="323"/>
      <c r="L99" s="124"/>
      <c r="M99" s="323"/>
      <c r="N99" s="105"/>
    </row>
    <row r="100" spans="2:14" ht="24" hidden="1" customHeight="1" x14ac:dyDescent="0.2">
      <c r="B100" s="98">
        <f>M_Calc.!B418</f>
        <v>0</v>
      </c>
      <c r="C100" s="139" t="str">
        <f>M_Calc.!C418</f>
        <v>Piso tátil alerta , de borracha, colorido, 25 X 25 cm, e = 5 mm, para cola</v>
      </c>
      <c r="D100" s="98" t="str">
        <f>CPS_Geral!I1218</f>
        <v>M²</v>
      </c>
      <c r="E100" s="133">
        <f>M_Calc.!P418</f>
        <v>0</v>
      </c>
      <c r="F100" s="133"/>
      <c r="G100" s="133">
        <f>CPS_Geral!I1231</f>
        <v>262.95000000000005</v>
      </c>
      <c r="H100" s="134">
        <f t="shared" si="26"/>
        <v>0</v>
      </c>
      <c r="I100" s="102" t="str">
        <f>CPS_Geral!K1217</f>
        <v>Composição 07</v>
      </c>
      <c r="J100" s="125"/>
      <c r="K100" s="323"/>
      <c r="L100" s="124"/>
      <c r="M100" s="323"/>
      <c r="N100" s="105"/>
    </row>
    <row r="101" spans="2:14" ht="24" customHeight="1" x14ac:dyDescent="0.2">
      <c r="B101" s="98" t="str">
        <f>M_Calc.!B419</f>
        <v>5.8</v>
      </c>
      <c r="C101" s="139" t="str">
        <f>M_Calc.!C419</f>
        <v>PISO CIMENTADO, TRAÇO 1:3 (CIMENTO E AREIA), ACABAMENTO RÚSTICO, ESPESSURA 2,0 CM, PREPARO MECÂNICO DA ARGAMASSA. AF_09/2020</v>
      </c>
      <c r="D101" s="98" t="str">
        <f>M_Calc.!F419</f>
        <v>m²</v>
      </c>
      <c r="E101" s="133">
        <f>M_Calc.!P419</f>
        <v>413.13</v>
      </c>
      <c r="F101" s="133">
        <f t="shared" ref="F101" si="27">ROUND(G101/(1+BDI),2)</f>
        <v>27.06</v>
      </c>
      <c r="G101" s="133">
        <f>ROUND((1+BDI)*(VLOOKUP(I101,'S_S_07 21 SD'!$A:$D,4,FALSE)),2)</f>
        <v>33.53</v>
      </c>
      <c r="H101" s="134">
        <f t="shared" si="26"/>
        <v>13852.25</v>
      </c>
      <c r="I101" s="102">
        <v>98681</v>
      </c>
      <c r="J101" s="125"/>
      <c r="K101" s="323" t="str">
        <f>VLOOKUP(I101,'S_S_07 21 SD'!$A:$D,3,FALSE)</f>
        <v>M2</v>
      </c>
      <c r="L101" s="124" t="str">
        <f>IF(M101&gt;=G101,"OK","CORRIGIR")</f>
        <v>OK</v>
      </c>
      <c r="M101" s="323">
        <f>ROUND((1+BDI)*(VLOOKUP(I101,'S_S_07 21 SD'!$A:$D,4,FALSE)),2)</f>
        <v>33.53</v>
      </c>
      <c r="N101" s="105" t="str">
        <f>VLOOKUP(I101,'S_S_07 21 SD'!$A:$D,2,FALSE)</f>
        <v>PISO CIMENTADO, TRAÇO 1:3 (CIMENTO E AREIA), ACABAMENTO RÚSTICO, ESPESSURA 2,0 CM, PREPARO MECÂNICO DA ARGAMASSA. AF_09/2020</v>
      </c>
    </row>
    <row r="102" spans="2:14" ht="24" customHeight="1" x14ac:dyDescent="0.2">
      <c r="B102" s="98" t="str">
        <f>M_Calc.!B420</f>
        <v>5.9</v>
      </c>
      <c r="C102" s="139" t="str">
        <f>M_Calc.!C420</f>
        <v>LASTRO DE BRITA ESPESSURA 10 CM'' - Composição 30</v>
      </c>
      <c r="D102" s="98" t="str">
        <f>CPS_Geral!I582</f>
        <v>M2</v>
      </c>
      <c r="E102" s="133">
        <f>M_Calc.!P420</f>
        <v>131.68</v>
      </c>
      <c r="F102" s="133">
        <f>CPS_Geral!I591</f>
        <v>11.4</v>
      </c>
      <c r="G102" s="133">
        <f>CPS_Geral!I593</f>
        <v>14.120000000000001</v>
      </c>
      <c r="H102" s="134">
        <f t="shared" si="26"/>
        <v>1859.32</v>
      </c>
      <c r="I102" s="102" t="str">
        <f>CPS_Geral!K581</f>
        <v>Composição 30</v>
      </c>
      <c r="J102" s="125"/>
      <c r="K102" s="323" t="e">
        <f>VLOOKUP(I102,'S_S_07 21 SD'!$A:$D,3,FALSE)</f>
        <v>#N/A</v>
      </c>
      <c r="L102" s="124" t="e">
        <f>IF(M102&gt;=G102,"OK","CORRIGIR")</f>
        <v>#N/A</v>
      </c>
      <c r="M102" s="323" t="e">
        <f>ROUND((1+BDI)*(VLOOKUP(I102,'S_S_07 21 SD'!$A:$D,4,FALSE)),2)</f>
        <v>#N/A</v>
      </c>
      <c r="N102" s="105" t="e">
        <f>VLOOKUP(I102,'S_S_07 21 SD'!$A:$D,2,FALSE)</f>
        <v>#N/A</v>
      </c>
    </row>
    <row r="103" spans="2:14" s="380" customFormat="1" ht="24" customHeight="1" x14ac:dyDescent="0.2">
      <c r="B103" s="375"/>
      <c r="C103" s="518"/>
      <c r="D103" s="375"/>
      <c r="E103" s="376"/>
      <c r="F103" s="376"/>
      <c r="G103" s="377"/>
      <c r="H103" s="135">
        <f>SUM(H91:H102)</f>
        <v>166139.07</v>
      </c>
      <c r="I103" s="375"/>
      <c r="J103" s="378"/>
      <c r="K103" s="378"/>
      <c r="L103" s="737">
        <f>H103/$H$228</f>
        <v>6.201476807065455E-2</v>
      </c>
    </row>
    <row r="104" spans="2:14" ht="24" customHeight="1" x14ac:dyDescent="0.2">
      <c r="B104" s="678" t="str">
        <f>M_Calc.!B422</f>
        <v>6.0</v>
      </c>
      <c r="C104" s="690" t="str">
        <f>M_Calc.!C422</f>
        <v>PAREDES E PAINÉIS</v>
      </c>
      <c r="D104" s="681"/>
      <c r="E104" s="691"/>
      <c r="F104" s="691"/>
      <c r="G104" s="692"/>
      <c r="H104" s="692"/>
      <c r="I104" s="681"/>
      <c r="J104" s="124"/>
      <c r="K104" s="124"/>
      <c r="L104" s="124"/>
    </row>
    <row r="105" spans="2:14" s="101" customFormat="1" ht="24.75" customHeight="1" x14ac:dyDescent="0.2">
      <c r="B105" s="98" t="str">
        <f>M_Calc.!B423</f>
        <v>6.1</v>
      </c>
      <c r="C105" s="106" t="str">
        <f>M_Calc.!C423</f>
        <v>Alvenaria de elevação tijolo cerâmico furado e=9,0 cm 1/2 vez</v>
      </c>
      <c r="D105" s="98" t="str">
        <f>VLOOKUP(I105,'S_S_07 21 SD'!$A:$D,3,FALSE)</f>
        <v>M2</v>
      </c>
      <c r="E105" s="133">
        <f>M_Calc.!P434</f>
        <v>2283.6999999999998</v>
      </c>
      <c r="F105" s="133">
        <f>ROUND(G105/(1+BDI),2)</f>
        <v>74.23</v>
      </c>
      <c r="G105" s="133">
        <f>ROUND((1+BDI)*(VLOOKUP(I105,'S_S_07 21 SD'!$A:$D,4,FALSE)),2)</f>
        <v>91.97</v>
      </c>
      <c r="H105" s="134">
        <f>ROUND(E105*G105,2)</f>
        <v>210031.89</v>
      </c>
      <c r="I105" s="102">
        <v>87507</v>
      </c>
      <c r="J105" s="127"/>
      <c r="K105" s="323" t="str">
        <f>VLOOKUP(I105,'S_S_07 21 SD'!$A:$D,3,FALSE)</f>
        <v>M2</v>
      </c>
      <c r="L105" s="124" t="str">
        <f>IF(M105&gt;=G105,"OK","CORRIGIR")</f>
        <v>OK</v>
      </c>
      <c r="M105" s="323">
        <f>ROUND((1+BDI)*(VLOOKUP(I105,'S_S_07 21 SD'!$A:$D,4,FALSE)),2)</f>
        <v>91.97</v>
      </c>
      <c r="N105" s="105" t="str">
        <f>VLOOKUP(I105,'S_S_07 21 SD'!$A:$D,2,FALSE)</f>
        <v>ALVENARIA DE VEDAÇÃO DE BLOCOS CERÂMICOS FURADOS NA HORIZONTAL DE 9X14X19CM (ESPESSURA 9CM) DE PAREDES COM ÁREA LÍQUIDA MAIOR OU IGUAL A 6M² SEM VÃOS E ARGAMASSA DE ASSENTAMENTO COM PREPARO EM BETONEIRA. AF_06/2014</v>
      </c>
    </row>
    <row r="106" spans="2:14" s="101" customFormat="1" ht="24.75" customHeight="1" x14ac:dyDescent="0.2">
      <c r="B106" s="98" t="str">
        <f>M_Calc.!B437</f>
        <v>6.2</v>
      </c>
      <c r="C106" s="106" t="str">
        <f>M_Calc.!C437</f>
        <v xml:space="preserve">alvenaria de vedação com elemento vazado de cerâmica (cobogó) de 7x20x20cm e argamassa de assentamento com preparo em betoneira - 101162 </v>
      </c>
      <c r="D106" s="98" t="str">
        <f>M_Calc.!F437</f>
        <v>m²</v>
      </c>
      <c r="E106" s="133">
        <f>M_Calc.!P437</f>
        <v>13.59</v>
      </c>
      <c r="F106" s="133">
        <f>ROUND(G106/(1+BDI),2)</f>
        <v>126.41</v>
      </c>
      <c r="G106" s="133">
        <f>ROUND((1+BDI)*(VLOOKUP(I106,'S_S_07 21 SD'!$A:$D,4,FALSE)),2)</f>
        <v>156.62</v>
      </c>
      <c r="H106" s="134">
        <f>ROUND(E106*G106,2)</f>
        <v>2128.4699999999998</v>
      </c>
      <c r="I106" s="102">
        <v>101162</v>
      </c>
      <c r="J106" s="127"/>
      <c r="K106" s="323" t="str">
        <f>VLOOKUP(I106,'S_S_07 21 SD'!$A:$D,3,FALSE)</f>
        <v>M2</v>
      </c>
      <c r="L106" s="124" t="str">
        <f>IF(M106&gt;=G106,"OK","CORRIGIR")</f>
        <v>OK</v>
      </c>
      <c r="M106" s="323">
        <f>ROUND((1+BDI)*(VLOOKUP(I106,'S_S_07 21 SD'!$A:$D,4,FALSE)),2)</f>
        <v>156.62</v>
      </c>
      <c r="N106" s="105" t="str">
        <f>VLOOKUP(I106,'S_S_07 21 SD'!$A:$D,2,FALSE)</f>
        <v>ALVENARIA DE VEDAÇÃO COM ELEMENTO VAZADO DE CERÂMICA (COBOGÓ) DE 7X20X20CM E ARGAMASSA DE ASSENTAMENTO COM PREPARO EM BETONEIRA. AF_05/2020</v>
      </c>
    </row>
    <row r="107" spans="2:14" ht="24" customHeight="1" x14ac:dyDescent="0.2">
      <c r="B107" s="98"/>
      <c r="C107" s="99"/>
      <c r="D107" s="98"/>
      <c r="E107" s="133"/>
      <c r="F107" s="133"/>
      <c r="G107" s="134"/>
      <c r="H107" s="135">
        <f>SUM(H105:H106)</f>
        <v>212160.36000000002</v>
      </c>
      <c r="I107" s="98"/>
      <c r="J107" s="124"/>
      <c r="K107" s="737"/>
      <c r="L107" s="737">
        <f>H107/$H$228</f>
        <v>7.9193145352183414E-2</v>
      </c>
    </row>
    <row r="108" spans="2:14" ht="24" customHeight="1" x14ac:dyDescent="0.2">
      <c r="B108" s="678" t="str">
        <f>M_Calc.!B442</f>
        <v>7.0</v>
      </c>
      <c r="C108" s="690" t="str">
        <f>M_Calc.!C442</f>
        <v>INSTALAÇÕES</v>
      </c>
      <c r="D108" s="681"/>
      <c r="E108" s="691"/>
      <c r="F108" s="691"/>
      <c r="G108" s="692"/>
      <c r="H108" s="692"/>
      <c r="I108" s="681"/>
      <c r="J108" s="124"/>
      <c r="K108" s="124"/>
      <c r="L108" s="124"/>
    </row>
    <row r="109" spans="2:14" s="101" customFormat="1" ht="24.75" customHeight="1" x14ac:dyDescent="0.2">
      <c r="B109" s="98" t="str">
        <f>M_Calc.!B443</f>
        <v>7.1</v>
      </c>
      <c r="C109" s="106" t="str">
        <f>M_Calc.!C443</f>
        <v>Louças, metais e acessorios</v>
      </c>
      <c r="D109" s="98" t="s">
        <v>2361</v>
      </c>
      <c r="E109" s="133">
        <v>1</v>
      </c>
      <c r="F109" s="133">
        <f t="shared" ref="F109:F114" si="28">ROUND(G109/(1+BDI),2)</f>
        <v>31823.37</v>
      </c>
      <c r="G109" s="133">
        <f>Orç_Instalações!$H$34</f>
        <v>39429.149999999994</v>
      </c>
      <c r="H109" s="134">
        <f>ROUND(E109*G109,2)</f>
        <v>39429.15</v>
      </c>
      <c r="I109" s="102" t="s">
        <v>20266</v>
      </c>
      <c r="J109" s="127"/>
      <c r="K109" s="323"/>
      <c r="L109" s="124"/>
      <c r="M109" s="323"/>
      <c r="N109" s="105"/>
    </row>
    <row r="110" spans="2:14" s="101" customFormat="1" ht="24.75" customHeight="1" x14ac:dyDescent="0.2">
      <c r="B110" s="98" t="str">
        <f>M_Calc.!B444</f>
        <v>7.2</v>
      </c>
      <c r="C110" s="106" t="str">
        <f>M_Calc.!C444</f>
        <v>Instalações hidráulicas</v>
      </c>
      <c r="D110" s="98" t="s">
        <v>2361</v>
      </c>
      <c r="E110" s="133">
        <f>M_Calc.!H444</f>
        <v>1</v>
      </c>
      <c r="F110" s="133">
        <f t="shared" si="28"/>
        <v>9234.52</v>
      </c>
      <c r="G110" s="133">
        <f>Orç_Instalações!$H$46</f>
        <v>11441.57</v>
      </c>
      <c r="H110" s="134">
        <f t="shared" ref="H110:H112" si="29">ROUND(E110*G110,2)</f>
        <v>11441.57</v>
      </c>
      <c r="I110" s="102" t="s">
        <v>20266</v>
      </c>
      <c r="J110" s="127"/>
      <c r="K110" s="323"/>
      <c r="L110" s="124"/>
      <c r="M110" s="323"/>
      <c r="N110" s="105"/>
    </row>
    <row r="111" spans="2:14" s="101" customFormat="1" ht="24.75" customHeight="1" x14ac:dyDescent="0.2">
      <c r="B111" s="98" t="str">
        <f>M_Calc.!B445</f>
        <v>7.3</v>
      </c>
      <c r="C111" s="106" t="str">
        <f>M_Calc.!C445</f>
        <v>Instalações sanitárias</v>
      </c>
      <c r="D111" s="98" t="s">
        <v>2361</v>
      </c>
      <c r="E111" s="133">
        <f>M_Calc.!H445</f>
        <v>1</v>
      </c>
      <c r="F111" s="133">
        <f t="shared" si="28"/>
        <v>57146.53</v>
      </c>
      <c r="G111" s="133">
        <f>Orç_Instalações!$H$65</f>
        <v>70804.55</v>
      </c>
      <c r="H111" s="134">
        <f t="shared" si="29"/>
        <v>70804.55</v>
      </c>
      <c r="I111" s="102" t="s">
        <v>20266</v>
      </c>
      <c r="J111" s="127"/>
      <c r="K111" s="323"/>
      <c r="L111" s="124"/>
      <c r="M111" s="323"/>
      <c r="N111" s="105"/>
    </row>
    <row r="112" spans="2:14" s="101" customFormat="1" ht="24.75" customHeight="1" x14ac:dyDescent="0.2">
      <c r="B112" s="98" t="str">
        <f>M_Calc.!B446</f>
        <v>7.4</v>
      </c>
      <c r="C112" s="106" t="str">
        <f>M_Calc.!C446</f>
        <v>Instalações elétricas e lógica</v>
      </c>
      <c r="D112" s="98" t="s">
        <v>2361</v>
      </c>
      <c r="E112" s="133">
        <f>M_Calc.!H446</f>
        <v>1</v>
      </c>
      <c r="F112" s="133">
        <f t="shared" si="28"/>
        <v>156956.82999999999</v>
      </c>
      <c r="G112" s="738">
        <v>194469.51</v>
      </c>
      <c r="H112" s="134">
        <f t="shared" si="29"/>
        <v>194469.51</v>
      </c>
      <c r="I112" s="102" t="s">
        <v>20266</v>
      </c>
      <c r="J112" s="127"/>
      <c r="K112" s="323"/>
      <c r="L112" s="124"/>
      <c r="M112" s="323"/>
      <c r="N112" s="105"/>
    </row>
    <row r="113" spans="2:14" s="101" customFormat="1" ht="24.75" customHeight="1" x14ac:dyDescent="0.2">
      <c r="B113" s="98" t="str">
        <f>M_Calc.!B447</f>
        <v>7.5</v>
      </c>
      <c r="C113" s="106" t="str">
        <f>M_Calc.!C447</f>
        <v>PREV. E COMBATE A INCÊNDIO</v>
      </c>
      <c r="D113" s="98" t="s">
        <v>2361</v>
      </c>
      <c r="E113" s="133">
        <f>M_Calc.!H447</f>
        <v>1</v>
      </c>
      <c r="F113" s="133">
        <f t="shared" si="28"/>
        <v>4160.1899999999996</v>
      </c>
      <c r="G113" s="133">
        <f>Orç_Instalações!$H$71</f>
        <v>5154.47</v>
      </c>
      <c r="H113" s="134">
        <f t="shared" ref="H113" si="30">ROUND(E113*G113,2)</f>
        <v>5154.47</v>
      </c>
      <c r="I113" s="102" t="s">
        <v>20266</v>
      </c>
      <c r="J113" s="127"/>
      <c r="K113" s="323"/>
      <c r="L113" s="124"/>
      <c r="M113" s="323"/>
      <c r="N113" s="105"/>
    </row>
    <row r="114" spans="2:14" s="101" customFormat="1" ht="24.75" customHeight="1" x14ac:dyDescent="0.2">
      <c r="B114" s="98" t="str">
        <f>M_Calc.!B448</f>
        <v>7.6</v>
      </c>
      <c r="C114" s="106" t="str">
        <f>M_Calc.!C448</f>
        <v>Instalações de sistema de proteção contra descargas atmosféricas - SPDA</v>
      </c>
      <c r="D114" s="98" t="s">
        <v>2361</v>
      </c>
      <c r="E114" s="133">
        <f>M_Calc.!H448</f>
        <v>1</v>
      </c>
      <c r="F114" s="133">
        <f t="shared" si="28"/>
        <v>16250.79</v>
      </c>
      <c r="G114" s="133">
        <f>Orç_Instalações!$H$78</f>
        <v>20134.73</v>
      </c>
      <c r="H114" s="134">
        <f t="shared" ref="H114" si="31">ROUND(E114*G114,2)</f>
        <v>20134.73</v>
      </c>
      <c r="I114" s="102" t="s">
        <v>20266</v>
      </c>
      <c r="J114" s="127"/>
      <c r="K114" s="323"/>
      <c r="L114" s="124"/>
      <c r="M114" s="323"/>
      <c r="N114" s="105"/>
    </row>
    <row r="115" spans="2:14" s="380" customFormat="1" ht="24" customHeight="1" x14ac:dyDescent="0.2">
      <c r="B115" s="375"/>
      <c r="C115" s="518"/>
      <c r="D115" s="375"/>
      <c r="E115" s="376"/>
      <c r="F115" s="376"/>
      <c r="G115" s="377"/>
      <c r="H115" s="135">
        <f>SUM(H109:H114)</f>
        <v>341433.98</v>
      </c>
      <c r="I115" s="375"/>
      <c r="J115" s="378"/>
      <c r="K115" s="378"/>
      <c r="L115" s="737">
        <f>H115/$H$228</f>
        <v>0.12744713859985193</v>
      </c>
    </row>
    <row r="116" spans="2:14" ht="24" customHeight="1" x14ac:dyDescent="0.2">
      <c r="B116" s="678" t="str">
        <f>M_Calc.!B450</f>
        <v>8.0</v>
      </c>
      <c r="C116" s="690" t="str">
        <f>M_Calc.!C450</f>
        <v>REVESTIMENTOS</v>
      </c>
      <c r="D116" s="681"/>
      <c r="E116" s="691"/>
      <c r="F116" s="691"/>
      <c r="G116" s="692"/>
      <c r="H116" s="692"/>
      <c r="I116" s="681"/>
      <c r="J116" s="124"/>
      <c r="K116" s="124"/>
      <c r="L116" s="124"/>
    </row>
    <row r="117" spans="2:14" s="101" customFormat="1" ht="24.75" customHeight="1" x14ac:dyDescent="0.2">
      <c r="B117" s="98" t="str">
        <f>M_Calc.!B451</f>
        <v>8.1</v>
      </c>
      <c r="C117" s="106" t="str">
        <f>M_Calc.!C451</f>
        <v>Chapisco em argamassa traço 1:3 (baldrame)</v>
      </c>
      <c r="D117" s="98" t="str">
        <f>VLOOKUP(I117,'S_S_07 21 SD'!$A:$D,3,FALSE)</f>
        <v>M2</v>
      </c>
      <c r="E117" s="133">
        <f>M_Calc.!P460</f>
        <v>272.75</v>
      </c>
      <c r="F117" s="133">
        <f t="shared" ref="F117:F123" si="32">ROUND(G117/(1+BDI),2)</f>
        <v>3.3</v>
      </c>
      <c r="G117" s="133">
        <f>ROUND((1+BDI)*(VLOOKUP(I117,'S_S_07 21 SD'!$A:$D,4,FALSE)),2)</f>
        <v>4.09</v>
      </c>
      <c r="H117" s="134">
        <f t="shared" ref="H117:H123" si="33">ROUND(E117*G117,2)</f>
        <v>1115.55</v>
      </c>
      <c r="I117" s="102">
        <v>87879</v>
      </c>
      <c r="J117" s="127"/>
      <c r="K117" s="323" t="str">
        <f>VLOOKUP(I117,'S_S_07 21 SD'!$A:$D,3,FALSE)</f>
        <v>M2</v>
      </c>
      <c r="L117" s="124" t="str">
        <f t="shared" ref="L117:L123" si="34">IF(M117&gt;=G117,"OK","CORRIGIR")</f>
        <v>OK</v>
      </c>
      <c r="M117" s="323">
        <f>ROUND((1+BDI)*(VLOOKUP(I117,'S_S_07 21 SD'!$A:$D,4,FALSE)),2)</f>
        <v>4.09</v>
      </c>
      <c r="N117" s="105" t="str">
        <f>VLOOKUP(I117,'S_S_07 21 SD'!$A:$D,2,FALSE)</f>
        <v>CHAPISCO APLICADO EM ALVENARIAS E ESTRUTURAS DE CONCRETO INTERNAS, COM COLHER DE PEDREIRO.  ARGAMASSA TRAÇO 1:3 COM PREPARO EM BETONEIRA 400L. AF_06/2014</v>
      </c>
    </row>
    <row r="118" spans="2:14" s="101" customFormat="1" ht="24.75" customHeight="1" x14ac:dyDescent="0.2">
      <c r="B118" s="98" t="str">
        <f>M_Calc.!B461</f>
        <v>8.2</v>
      </c>
      <c r="C118" s="106" t="str">
        <f>M_Calc.!C461</f>
        <v>Chapisco em argamassa traço 1:3 (paredes)</v>
      </c>
      <c r="D118" s="98" t="str">
        <f>VLOOKUP(I118,'S_S_07 21 SD'!$A:$D,3,FALSE)</f>
        <v>M2</v>
      </c>
      <c r="E118" s="133">
        <f>M_Calc.!P471</f>
        <v>4500.47</v>
      </c>
      <c r="F118" s="133">
        <f t="shared" si="32"/>
        <v>3.3</v>
      </c>
      <c r="G118" s="133">
        <f>ROUND((1+BDI)*(VLOOKUP(I118,'S_S_07 21 SD'!$A:$D,4,FALSE)),2)</f>
        <v>4.09</v>
      </c>
      <c r="H118" s="134">
        <f t="shared" si="33"/>
        <v>18406.919999999998</v>
      </c>
      <c r="I118" s="102">
        <v>87879</v>
      </c>
      <c r="J118" s="127"/>
      <c r="K118" s="323" t="str">
        <f>VLOOKUP(I118,'S_S_07 21 SD'!$A:$D,3,FALSE)</f>
        <v>M2</v>
      </c>
      <c r="L118" s="124" t="str">
        <f t="shared" si="34"/>
        <v>OK</v>
      </c>
      <c r="M118" s="323">
        <f>ROUND((1+BDI)*(VLOOKUP(I118,'S_S_07 21 SD'!$A:$D,4,FALSE)),2)</f>
        <v>4.09</v>
      </c>
      <c r="N118" s="105" t="str">
        <f>VLOOKUP(I118,'S_S_07 21 SD'!$A:$D,2,FALSE)</f>
        <v>CHAPISCO APLICADO EM ALVENARIAS E ESTRUTURAS DE CONCRETO INTERNAS, COM COLHER DE PEDREIRO.  ARGAMASSA TRAÇO 1:3 COM PREPARO EM BETONEIRA 400L. AF_06/2014</v>
      </c>
    </row>
    <row r="119" spans="2:14" s="101" customFormat="1" ht="24.75" customHeight="1" x14ac:dyDescent="0.2">
      <c r="B119" s="98" t="str">
        <f>M_Calc.!B472</f>
        <v>8.3</v>
      </c>
      <c r="C119" s="106" t="str">
        <f>M_Calc.!C472</f>
        <v>Reboco em argamassa traço 1:2:8 (baldrame)</v>
      </c>
      <c r="D119" s="98" t="str">
        <f>VLOOKUP(I119,'S_S_07 21 SD'!$A:$D,3,FALSE)</f>
        <v>M2</v>
      </c>
      <c r="E119" s="133">
        <f>M_Calc.!P472</f>
        <v>272.75</v>
      </c>
      <c r="F119" s="133">
        <f t="shared" si="32"/>
        <v>29.65</v>
      </c>
      <c r="G119" s="133">
        <f>ROUND((1+BDI)*(VLOOKUP(I119,'S_S_07 21 SD'!$A:$D,4,FALSE)),2)</f>
        <v>36.74</v>
      </c>
      <c r="H119" s="134">
        <f t="shared" si="33"/>
        <v>10020.84</v>
      </c>
      <c r="I119" s="102">
        <v>87529</v>
      </c>
      <c r="J119" s="127"/>
      <c r="K119" s="323" t="str">
        <f>VLOOKUP(I119,'S_S_07 21 SD'!$A:$D,3,FALSE)</f>
        <v>M2</v>
      </c>
      <c r="L119" s="124" t="str">
        <f t="shared" si="34"/>
        <v>OK</v>
      </c>
      <c r="M119" s="323">
        <f>ROUND((1+BDI)*(VLOOKUP(I119,'S_S_07 21 SD'!$A:$D,4,FALSE)),2)</f>
        <v>36.74</v>
      </c>
      <c r="N119" s="105" t="str">
        <f>VLOOKUP(I119,'S_S_07 21 SD'!$A:$D,2,FALSE)</f>
        <v>MASSA ÚNICA, PARA RECEBIMENTO DE PINTURA, EM ARGAMASSA TRAÇO 1:2:8, PREPARO MECÂNICO COM BETONEIRA 400L, APLICADA MANUALMENTE EM FACES INTERNAS DE PAREDES, ESPESSURA DE 20MM, COM EXECUÇÃO DE TALISCAS. AF_06/2014</v>
      </c>
    </row>
    <row r="120" spans="2:14" s="101" customFormat="1" ht="24.75" customHeight="1" x14ac:dyDescent="0.2">
      <c r="B120" s="98" t="str">
        <f>M_Calc.!B486</f>
        <v>8.4</v>
      </c>
      <c r="C120" s="106" t="str">
        <f>M_Calc.!C486</f>
        <v>Reboco para recebimento de pintura em argamassa traço 1:2:8 (paredes), esp.=2,0cm</v>
      </c>
      <c r="D120" s="98" t="str">
        <f>VLOOKUP(I120,'S_S_07 21 SD'!$A:$D,3,FALSE)</f>
        <v>M2</v>
      </c>
      <c r="E120" s="133">
        <f>M_Calc.!P486</f>
        <v>3269.06</v>
      </c>
      <c r="F120" s="133">
        <f t="shared" si="32"/>
        <v>29.65</v>
      </c>
      <c r="G120" s="133">
        <f>ROUND((1+BDI)*(VLOOKUP(I120,'S_S_07 21 SD'!$A:$D,4,FALSE)),2)</f>
        <v>36.74</v>
      </c>
      <c r="H120" s="134">
        <f t="shared" si="33"/>
        <v>120105.26</v>
      </c>
      <c r="I120" s="102">
        <v>87529</v>
      </c>
      <c r="J120" s="127"/>
      <c r="K120" s="323" t="str">
        <f>VLOOKUP(I120,'S_S_07 21 SD'!$A:$D,3,FALSE)</f>
        <v>M2</v>
      </c>
      <c r="L120" s="124" t="str">
        <f t="shared" si="34"/>
        <v>OK</v>
      </c>
      <c r="M120" s="323">
        <f>ROUND((1+BDI)*(VLOOKUP(I120,'S_S_07 21 SD'!$A:$D,4,FALSE)),2)</f>
        <v>36.74</v>
      </c>
      <c r="N120" s="105" t="str">
        <f>VLOOKUP(I120,'S_S_07 21 SD'!$A:$D,2,FALSE)</f>
        <v>MASSA ÚNICA, PARA RECEBIMENTO DE PINTURA, EM ARGAMASSA TRAÇO 1:2:8, PREPARO MECÂNICO COM BETONEIRA 400L, APLICADA MANUALMENTE EM FACES INTERNAS DE PAREDES, ESPESSURA DE 20MM, COM EXECUÇÃO DE TALISCAS. AF_06/2014</v>
      </c>
    </row>
    <row r="121" spans="2:14" s="101" customFormat="1" ht="24.75" customHeight="1" x14ac:dyDescent="0.2">
      <c r="B121" s="98" t="str">
        <f>M_Calc.!B487</f>
        <v>8.5</v>
      </c>
      <c r="C121" s="106" t="str">
        <f>M_Calc.!C487</f>
        <v>Reboco para recebimento de cerâmica em argamassa traço 1:2:8 (paredes), esp.=2,0cm</v>
      </c>
      <c r="D121" s="98" t="str">
        <f>VLOOKUP(I121,'S_S_07 21 SD'!$A:$D,3,FALSE)</f>
        <v>M2</v>
      </c>
      <c r="E121" s="133">
        <f>M_Calc.!P487</f>
        <v>1231.4099999999999</v>
      </c>
      <c r="F121" s="133">
        <f t="shared" si="32"/>
        <v>32.450000000000003</v>
      </c>
      <c r="G121" s="133">
        <f>ROUND((1+BDI)*(VLOOKUP(I121,'S_S_07 21 SD'!$A:$D,4,FALSE)),2)</f>
        <v>40.21</v>
      </c>
      <c r="H121" s="134">
        <f t="shared" si="33"/>
        <v>49515</v>
      </c>
      <c r="I121" s="102">
        <v>87527</v>
      </c>
      <c r="J121" s="127"/>
      <c r="K121" s="323" t="str">
        <f>VLOOKUP(I121,'S_S_07 21 SD'!$A:$D,3,FALSE)</f>
        <v>M2</v>
      </c>
      <c r="L121" s="124" t="str">
        <f t="shared" si="34"/>
        <v>OK</v>
      </c>
      <c r="M121" s="323">
        <f>ROUND((1+BDI)*(VLOOKUP(I121,'S_S_07 21 SD'!$A:$D,4,FALSE)),2)</f>
        <v>40.21</v>
      </c>
      <c r="N121" s="105" t="str">
        <f>VLOOKUP(I121,'S_S_07 21 SD'!$A:$D,2,FALSE)</f>
        <v>EMBOÇO, PARA RECEBIMENTO DE CERÂMICA, EM ARGAMASSA TRAÇO 1:2:8, PREPARO MECÂNICO COM BETONEIRA 400L, APLICADO MANUALMENTE EM FACES INTERNAS DE PAREDES, PARA AMBIENTE COM ÁREA MENOR QUE 5M2, ESPESSURA DE 20MM, COM EXECUÇÃO DE TALISCAS. AF_06/2014</v>
      </c>
    </row>
    <row r="122" spans="2:14" s="101" customFormat="1" ht="24.75" customHeight="1" x14ac:dyDescent="0.2">
      <c r="B122" s="98" t="str">
        <f>M_Calc.!B501</f>
        <v>8.6</v>
      </c>
      <c r="C122" s="106" t="str">
        <f>M_Calc.!C501</f>
        <v>Chapisco aplicado no teto, com desempenadeira dentada, argamassa industrializada com preparo manual</v>
      </c>
      <c r="D122" s="98" t="str">
        <f>VLOOKUP(I122,'S_S_07 21 SD'!$A:$D,3,FALSE)</f>
        <v>M2</v>
      </c>
      <c r="E122" s="133">
        <f>M_Calc.!P505</f>
        <v>6.22</v>
      </c>
      <c r="F122" s="133">
        <f t="shared" si="32"/>
        <v>17.399999999999999</v>
      </c>
      <c r="G122" s="133">
        <f>ROUND((1+BDI)*(VLOOKUP(I122,'S_S_07 21 SD'!$A:$D,4,FALSE)),2)</f>
        <v>21.56</v>
      </c>
      <c r="H122" s="134">
        <f t="shared" si="33"/>
        <v>134.1</v>
      </c>
      <c r="I122" s="102">
        <v>87886</v>
      </c>
      <c r="J122" s="127"/>
      <c r="K122" s="323" t="str">
        <f>VLOOKUP(I122,'S_S_07 21 SD'!$A:$D,3,FALSE)</f>
        <v>M2</v>
      </c>
      <c r="L122" s="124" t="str">
        <f t="shared" si="34"/>
        <v>OK</v>
      </c>
      <c r="M122" s="323">
        <f>ROUND((1+BDI)*(VLOOKUP(I122,'S_S_07 21 SD'!$A:$D,4,FALSE)),2)</f>
        <v>21.56</v>
      </c>
      <c r="N122" s="105" t="str">
        <f>VLOOKUP(I122,'S_S_07 21 SD'!$A:$D,2,FALSE)</f>
        <v>CHAPISCO APLICADO NO TETO, COM DESEMPENADEIRA DENTADA. ARGAMASSA INDUSTRIALIZADA COM PREPARO MANUAL. AF_06/2014</v>
      </c>
    </row>
    <row r="123" spans="2:14" s="101" customFormat="1" ht="24.75" customHeight="1" x14ac:dyDescent="0.2">
      <c r="B123" s="98" t="str">
        <f>M_Calc.!B507</f>
        <v>8.7</v>
      </c>
      <c r="C123" s="106" t="str">
        <f>M_Calc.!C507</f>
        <v>Massa única, para recebimento de pintura, em argamassa traço 1:2:8, preparo manual, aplicada manualmente em teto, espessura de 20mm, com execução de taliscas</v>
      </c>
      <c r="D123" s="98" t="str">
        <f>VLOOKUP(I123,'S_S_07 21 SD'!$A:$D,3,FALSE)</f>
        <v>M2</v>
      </c>
      <c r="E123" s="133">
        <f>M_Calc.!P511</f>
        <v>6.22</v>
      </c>
      <c r="F123" s="133">
        <f t="shared" si="32"/>
        <v>40.51</v>
      </c>
      <c r="G123" s="133">
        <f>ROUND((1+BDI)*(VLOOKUP(I123,'S_S_07 21 SD'!$A:$D,4,FALSE)),2)</f>
        <v>50.19</v>
      </c>
      <c r="H123" s="134">
        <f t="shared" si="33"/>
        <v>312.18</v>
      </c>
      <c r="I123" s="102">
        <v>90407</v>
      </c>
      <c r="J123" s="127"/>
      <c r="K123" s="323" t="str">
        <f>VLOOKUP(I123,'S_S_07 21 SD'!$A:$D,3,FALSE)</f>
        <v>M2</v>
      </c>
      <c r="L123" s="124" t="str">
        <f t="shared" si="34"/>
        <v>OK</v>
      </c>
      <c r="M123" s="323">
        <f>ROUND((1+BDI)*(VLOOKUP(I123,'S_S_07 21 SD'!$A:$D,4,FALSE)),2)</f>
        <v>50.19</v>
      </c>
      <c r="N123" s="105" t="str">
        <f>VLOOKUP(I123,'S_S_07 21 SD'!$A:$D,2,FALSE)</f>
        <v>MASSA ÚNICA, PARA RECEBIMENTO DE PINTURA, EM ARGAMASSA TRAÇO 1:2:8, PREPARO MANUAL, APLICADA MANUALMENTE EM TETO, ESPESSURA DE 20MM, COM EXECUÇÃO DE TALISCAS. AF_03/2015</v>
      </c>
    </row>
    <row r="124" spans="2:14" s="101" customFormat="1" ht="24.75" customHeight="1" x14ac:dyDescent="0.2">
      <c r="B124" s="98" t="str">
        <f>M_Calc.!B512</f>
        <v>8.8</v>
      </c>
      <c r="C124" s="106" t="str">
        <f>M_Calc.!C512</f>
        <v>Revestimento cerâmico para parede, 10 x 10 cm, aplicado com argamassa industrializada ac-ii, rejuntado</v>
      </c>
      <c r="D124" s="98" t="str">
        <f>CPS_Geral!$I$1236</f>
        <v>M²</v>
      </c>
      <c r="E124" s="133">
        <f>M_Calc.!$P$517</f>
        <v>1130.74</v>
      </c>
      <c r="F124" s="133">
        <f>ROUND(G124/(1+BDI),2)</f>
        <v>51.07</v>
      </c>
      <c r="G124" s="133">
        <f>CPS_Geral!$I$174</f>
        <v>63.279999999999994</v>
      </c>
      <c r="H124" s="134">
        <f>ROUND(E124*G124,2)</f>
        <v>71553.23</v>
      </c>
      <c r="I124" s="102" t="str">
        <f>CPS_Geral!K159</f>
        <v>Composição 09</v>
      </c>
      <c r="J124" s="127"/>
      <c r="K124" s="323"/>
      <c r="L124" s="124"/>
      <c r="M124" s="323"/>
      <c r="N124" s="105"/>
    </row>
    <row r="125" spans="2:14" s="101" customFormat="1" ht="24.75" customHeight="1" x14ac:dyDescent="0.2">
      <c r="B125" s="98" t="str">
        <f>M_Calc.!B527</f>
        <v>8.9</v>
      </c>
      <c r="C125" s="106" t="str">
        <f>M_Calc.!C527</f>
        <v>REVESTIMENTO DE FACHADA EM TIJOLINHO COR TERRACOTA - Composição 41</v>
      </c>
      <c r="D125" s="98" t="str">
        <f>M_Calc.!F527</f>
        <v>m²</v>
      </c>
      <c r="E125" s="133">
        <f>M_Calc.!P527</f>
        <v>89.509999999999991</v>
      </c>
      <c r="F125" s="133">
        <f>ROUND(G125/(1+BDI),2)</f>
        <v>92.78</v>
      </c>
      <c r="G125" s="133">
        <f>CPS_Geral!I812</f>
        <v>114.95</v>
      </c>
      <c r="H125" s="134">
        <f>ROUND(E125*G125,2)</f>
        <v>10289.17</v>
      </c>
      <c r="I125" s="102" t="str">
        <f>CPS_Geral!K795</f>
        <v>Composição 41</v>
      </c>
      <c r="J125" s="127"/>
      <c r="K125" s="323"/>
      <c r="L125" s="124"/>
      <c r="M125" s="323"/>
      <c r="N125" s="105"/>
    </row>
    <row r="126" spans="2:14" s="380" customFormat="1" ht="24" customHeight="1" x14ac:dyDescent="0.2">
      <c r="B126" s="375"/>
      <c r="C126" s="518"/>
      <c r="D126" s="375"/>
      <c r="E126" s="376"/>
      <c r="F126" s="376"/>
      <c r="G126" s="377"/>
      <c r="H126" s="135">
        <f>SUM(H117:H125)</f>
        <v>281452.25</v>
      </c>
      <c r="I126" s="375"/>
      <c r="J126" s="378"/>
      <c r="K126" s="378"/>
      <c r="L126" s="737">
        <f>H126/$H$228</f>
        <v>0.10505774473586424</v>
      </c>
    </row>
    <row r="127" spans="2:14" ht="24" customHeight="1" x14ac:dyDescent="0.2">
      <c r="B127" s="678" t="str">
        <f>M_Calc.!B530</f>
        <v>9.0</v>
      </c>
      <c r="C127" s="690" t="str">
        <f>M_Calc.!C530</f>
        <v>ESQUADRIAS</v>
      </c>
      <c r="D127" s="681"/>
      <c r="E127" s="691"/>
      <c r="F127" s="691"/>
      <c r="G127" s="692"/>
      <c r="H127" s="692"/>
      <c r="I127" s="681"/>
      <c r="J127" s="124"/>
      <c r="K127" s="124"/>
      <c r="L127" s="124"/>
    </row>
    <row r="128" spans="2:14" s="101" customFormat="1" ht="24.75" hidden="1" customHeight="1" x14ac:dyDescent="0.2">
      <c r="B128" s="98"/>
      <c r="C128" s="882" t="str">
        <f>M_Calc.!C581</f>
        <v>Grade em metalon</v>
      </c>
      <c r="D128" s="787" t="s">
        <v>2829</v>
      </c>
      <c r="E128" s="782"/>
      <c r="F128" s="782"/>
      <c r="G128" s="133"/>
      <c r="H128" s="134">
        <f t="shared" ref="H128:H140" si="35">ROUND(E128*G128,2)</f>
        <v>0</v>
      </c>
      <c r="I128" s="102" t="str">
        <f>CPS_Geral!K177</f>
        <v>Composição 10</v>
      </c>
      <c r="J128" s="127"/>
      <c r="K128" s="323"/>
      <c r="L128" s="124"/>
      <c r="M128" s="323"/>
      <c r="N128" s="105"/>
    </row>
    <row r="129" spans="2:14" s="101" customFormat="1" ht="24.75" hidden="1" customHeight="1" x14ac:dyDescent="0.2">
      <c r="B129" s="98"/>
      <c r="C129" s="106" t="str">
        <f>M_Calc.!C531</f>
        <v>Portão de metalon e barra chata de ferro c/fechadura e dobradiça, inclus. pintura esmalte sintético</v>
      </c>
      <c r="D129" s="98" t="str">
        <f>D128</f>
        <v>M2</v>
      </c>
      <c r="E129" s="133">
        <f>M_Calc.!P534</f>
        <v>0</v>
      </c>
      <c r="F129" s="133">
        <f t="shared" ref="F129:F136" si="36">ROUND(G129/(1+BDI),2)</f>
        <v>388.71</v>
      </c>
      <c r="G129" s="133">
        <f>CPS_Geral!$I$210</f>
        <v>481.61</v>
      </c>
      <c r="H129" s="134">
        <f t="shared" si="35"/>
        <v>0</v>
      </c>
      <c r="I129" s="102" t="str">
        <f>CPS_Geral!K194</f>
        <v>Composição 11</v>
      </c>
      <c r="J129" s="127"/>
      <c r="K129" s="323"/>
      <c r="L129" s="124"/>
      <c r="M129" s="323"/>
      <c r="N129" s="105"/>
    </row>
    <row r="130" spans="2:14" s="101" customFormat="1" ht="24.75" hidden="1" customHeight="1" x14ac:dyDescent="0.2">
      <c r="B130" s="98"/>
      <c r="C130" s="106" t="str">
        <f>M_Calc.!C535</f>
        <v>Trilho para fixação (parte inferior) de porta de correr em perfil ''u'', inclusive roldanas</v>
      </c>
      <c r="D130" s="524" t="s">
        <v>2715</v>
      </c>
      <c r="E130" s="133">
        <f>M_Calc.!P535</f>
        <v>0</v>
      </c>
      <c r="F130" s="133">
        <f t="shared" si="36"/>
        <v>34.26</v>
      </c>
      <c r="G130" s="133">
        <f>CPS_Geral!$I$227</f>
        <v>42.449999999999996</v>
      </c>
      <c r="H130" s="134">
        <f t="shared" si="35"/>
        <v>0</v>
      </c>
      <c r="I130" s="102" t="str">
        <f>CPS_Geral!K213</f>
        <v>Composição 12</v>
      </c>
      <c r="J130" s="127"/>
      <c r="K130" s="323"/>
      <c r="L130" s="124"/>
      <c r="M130" s="323"/>
      <c r="N130" s="105"/>
    </row>
    <row r="131" spans="2:14" s="101" customFormat="1" ht="24.75" hidden="1" customHeight="1" x14ac:dyDescent="0.2">
      <c r="B131" s="98"/>
      <c r="C131" s="106" t="str">
        <f>M_Calc.!C536</f>
        <v>Trilho para fixação (parte superior) de porta de correr em perfil ''u'', inclusive roldanas</v>
      </c>
      <c r="D131" s="524" t="s">
        <v>2715</v>
      </c>
      <c r="E131" s="133">
        <f>M_Calc.!P536</f>
        <v>0</v>
      </c>
      <c r="F131" s="133">
        <f t="shared" si="36"/>
        <v>105.28</v>
      </c>
      <c r="G131" s="133">
        <f>CPS_Geral!$I$244</f>
        <v>130.44</v>
      </c>
      <c r="H131" s="134">
        <f t="shared" si="35"/>
        <v>0</v>
      </c>
      <c r="I131" s="102" t="str">
        <f>CPS_Geral!K230</f>
        <v>Composição 13</v>
      </c>
      <c r="J131" s="127"/>
      <c r="K131" s="323"/>
      <c r="L131" s="124"/>
      <c r="M131" s="323"/>
      <c r="N131" s="105"/>
    </row>
    <row r="132" spans="2:14" s="101" customFormat="1" ht="24.75" hidden="1" customHeight="1" x14ac:dyDescent="0.2">
      <c r="B132" s="98"/>
      <c r="C132" s="106" t="str">
        <f>M_Calc.!C537</f>
        <v>Portão/porta de ferro compacta em chapa, inclus. batentes e ferragens</v>
      </c>
      <c r="D132" s="524" t="s">
        <v>2829</v>
      </c>
      <c r="E132" s="133">
        <f>M_Calc.!P540</f>
        <v>0</v>
      </c>
      <c r="F132" s="133">
        <f t="shared" si="36"/>
        <v>321.89999999999998</v>
      </c>
      <c r="G132" s="133">
        <f>CPS_Geral!$I$289</f>
        <v>398.83</v>
      </c>
      <c r="H132" s="134">
        <f t="shared" ref="H132:H133" si="37">ROUND(E132*G132,2)</f>
        <v>0</v>
      </c>
      <c r="I132" s="102" t="str">
        <f>CPS_Geral!$K$270</f>
        <v>Composição 14</v>
      </c>
      <c r="J132" s="127"/>
      <c r="K132" s="323"/>
      <c r="L132" s="124"/>
      <c r="M132" s="323"/>
      <c r="N132" s="105"/>
    </row>
    <row r="133" spans="2:14" s="101" customFormat="1" ht="24.75" hidden="1" customHeight="1" x14ac:dyDescent="0.2">
      <c r="B133" s="98"/>
      <c r="C133" s="106" t="str">
        <f>M_Calc.!C541</f>
        <v>Porta em alumínio de abrir tipo veneziana com guarnição, fixação com parafusos - fornecimento e instalação.</v>
      </c>
      <c r="D133" s="98" t="str">
        <f>VLOOKUP(I133,'S_S_07 21 SD'!$A:$D,3,FALSE)</f>
        <v>M2</v>
      </c>
      <c r="E133" s="133">
        <f>M_Calc.!P541</f>
        <v>0</v>
      </c>
      <c r="F133" s="133">
        <f t="shared" si="36"/>
        <v>536.53</v>
      </c>
      <c r="G133" s="133">
        <f>ROUND((1+BDI)*(VLOOKUP(I133,'S_S_07 21 SD'!$A:$D,4,FALSE)),2)</f>
        <v>664.76</v>
      </c>
      <c r="H133" s="134">
        <f t="shared" si="37"/>
        <v>0</v>
      </c>
      <c r="I133" s="102">
        <v>91341</v>
      </c>
      <c r="J133" s="127"/>
      <c r="K133" s="323" t="str">
        <f>VLOOKUP(I133,'S_S_07 21 SD'!$A:$D,3,FALSE)</f>
        <v>M2</v>
      </c>
      <c r="L133" s="124" t="str">
        <f>IF(M133&gt;=G133,"OK","CORRIGIR")</f>
        <v>OK</v>
      </c>
      <c r="M133" s="323">
        <f>ROUND((1+BDI)*(VLOOKUP(I133,'S_S_07 21 SD'!$A:$D,4,FALSE)),2)</f>
        <v>664.76</v>
      </c>
      <c r="N133" s="105" t="str">
        <f>VLOOKUP(I133,'S_S_07 21 SD'!$A:$D,2,FALSE)</f>
        <v>PORTA EM ALUMÍNIO DE ABRIR TIPO VENEZIANA COM GUARNIÇÃO, FIXAÇÃO COM PARAFUSOS - FORNECIMENTO E INSTALAÇÃO. AF_12/2019</v>
      </c>
    </row>
    <row r="134" spans="2:14" s="101" customFormat="1" ht="38.25" hidden="1" x14ac:dyDescent="0.2">
      <c r="B134" s="98"/>
      <c r="C134" s="106" t="str">
        <f>M_Calc.!C542</f>
        <v>Janela de alumínio metalon de correr com 2 folhas para vidros, com vidros, batente, acabamento com acetato ou brilhante e ferragens. fornecimento e instalação</v>
      </c>
      <c r="D134" s="98" t="str">
        <f>VLOOKUP(I134,'S_S_07 21 SD'!$A:$D,3,FALSE)</f>
        <v>M2</v>
      </c>
      <c r="E134" s="133">
        <f>M_Calc.!P543</f>
        <v>0</v>
      </c>
      <c r="F134" s="133">
        <f t="shared" si="36"/>
        <v>422.64</v>
      </c>
      <c r="G134" s="133">
        <f>ROUND((1+BDI)*(VLOOKUP(I134,'S_S_07 21 SD'!$A:$D,4,FALSE)),2)</f>
        <v>523.65</v>
      </c>
      <c r="H134" s="134">
        <f>ROUND(E134*G134,2)</f>
        <v>0</v>
      </c>
      <c r="I134" s="102">
        <v>94570</v>
      </c>
      <c r="J134" s="127"/>
      <c r="K134" s="323" t="str">
        <f>VLOOKUP(I134,'S_S_07 21 SD'!$A:$D,3,FALSE)</f>
        <v>M2</v>
      </c>
      <c r="L134" s="124" t="str">
        <f>IF(M134&gt;=G134,"OK","CORRIGIR")</f>
        <v>OK</v>
      </c>
      <c r="M134" s="323">
        <f>ROUND((1+BDI)*(VLOOKUP(I134,'S_S_07 21 SD'!$A:$D,4,FALSE)),2)</f>
        <v>523.65</v>
      </c>
      <c r="N134" s="105" t="str">
        <f>VLOOKUP(I134,'S_S_07 21 SD'!$A:$D,2,FALSE)</f>
        <v>JANELA DE ALUMÍNIO DE CORRER COM 2 FOLHAS PARA VIDROS, COM VIDROS, BATENTE, ACABAMENTO COM ACETATO OU BRILHANTE E FERRAGENS. EXCLUSIVE ALIZAR E CONTRAMARCO. FORNECIMENTO E INSTALAÇÃO. AF_12/2019</v>
      </c>
    </row>
    <row r="135" spans="2:14" s="101" customFormat="1" ht="24.75" hidden="1" customHeight="1" x14ac:dyDescent="0.2">
      <c r="B135" s="98"/>
      <c r="C135" s="106" t="str">
        <f>M_Calc.!C544</f>
        <v>Visor com vidro temperado e=6mm e moldura de alumínio metalon</v>
      </c>
      <c r="D135" s="524" t="s">
        <v>2829</v>
      </c>
      <c r="E135" s="133">
        <f>M_Calc.!P544</f>
        <v>0</v>
      </c>
      <c r="F135" s="133">
        <f t="shared" si="36"/>
        <v>366.43</v>
      </c>
      <c r="G135" s="133">
        <f>CPS_Geral!$I$308</f>
        <v>454.01</v>
      </c>
      <c r="H135" s="134">
        <f>ROUND(E135*G135,2)</f>
        <v>0</v>
      </c>
      <c r="I135" s="102" t="str">
        <f>CPS_Geral!K292</f>
        <v>Composição 15</v>
      </c>
      <c r="J135" s="127"/>
      <c r="K135" s="323"/>
      <c r="L135" s="124"/>
      <c r="M135" s="323"/>
      <c r="N135" s="105"/>
    </row>
    <row r="136" spans="2:14" s="101" customFormat="1" ht="24.75" hidden="1" customHeight="1" x14ac:dyDescent="0.2">
      <c r="B136" s="98"/>
      <c r="C136" s="106" t="str">
        <f>M_Calc.!C545</f>
        <v>Basculante em alumínio, cor N/P/B, moldura-vidro, tipo convencional ou pivotante, exclusive vidro</v>
      </c>
      <c r="D136" s="524" t="s">
        <v>2829</v>
      </c>
      <c r="E136" s="133">
        <f>M_Calc.!P547</f>
        <v>0</v>
      </c>
      <c r="F136" s="133">
        <f t="shared" si="36"/>
        <v>456.78</v>
      </c>
      <c r="G136" s="133">
        <f>CPS_Geral!$I$325</f>
        <v>565.94999999999993</v>
      </c>
      <c r="H136" s="134">
        <f>ROUND(E136*G136,2)</f>
        <v>0</v>
      </c>
      <c r="I136" s="102" t="str">
        <f>CPS_Geral!K311</f>
        <v>Composição 16</v>
      </c>
      <c r="J136" s="127"/>
      <c r="K136" s="323"/>
      <c r="L136" s="124"/>
      <c r="M136" s="323"/>
      <c r="N136" s="105"/>
    </row>
    <row r="137" spans="2:14" s="101" customFormat="1" ht="24.75" hidden="1" customHeight="1" x14ac:dyDescent="0.2">
      <c r="B137" s="98"/>
      <c r="C137" s="106" t="str">
        <f>M_Calc.!C552</f>
        <v>PORTA EM ALUMÍNIO FRISADO COR NATURAL
 - FORNECIMENTO E INSTALAÇÃO.  (0,7X1,60)</v>
      </c>
      <c r="D137" s="98" t="str">
        <f>VLOOKUP(I137,'S_S_07 21 SD'!$A:$D,3,FALSE)</f>
        <v>M2</v>
      </c>
      <c r="E137" s="133"/>
      <c r="F137" s="133"/>
      <c r="G137" s="133">
        <f>ROUND((1+BDI)*(VLOOKUP(I137,'S_S_07 21 SD'!$A:$D,4,FALSE)),2)</f>
        <v>461.43</v>
      </c>
      <c r="H137" s="134">
        <f t="shared" si="35"/>
        <v>0</v>
      </c>
      <c r="I137" s="102">
        <v>100701</v>
      </c>
      <c r="J137" s="127"/>
      <c r="K137" s="323" t="str">
        <f>VLOOKUP(I137,'S_S_07 21 SD'!$A:$D,3,FALSE)</f>
        <v>M2</v>
      </c>
      <c r="L137" s="124" t="str">
        <f>IF(M137&gt;=G137,"OK","CORRIGIR")</f>
        <v>OK</v>
      </c>
      <c r="M137" s="323">
        <f>ROUND((1+BDI)*(VLOOKUP(I137,'S_S_07 21 SD'!$A:$D,4,FALSE)),2)</f>
        <v>461.43</v>
      </c>
      <c r="N137" s="105" t="str">
        <f>VLOOKUP(I137,'S_S_07 21 SD'!$A:$D,2,FALSE)</f>
        <v>PORTA DE FERRO, DE ABRIR, TIPO GRADE COM CHAPA, COM GUARNIÇÕES. AF_12/2019</v>
      </c>
    </row>
    <row r="138" spans="2:14" s="101" customFormat="1" ht="24.75" hidden="1" customHeight="1" x14ac:dyDescent="0.2">
      <c r="B138" s="98"/>
      <c r="C138" s="106" t="str">
        <f>M_Calc.!C553</f>
        <v>PORTA EM ALUMÍNIO FRISADO COR NATURAL
 - FORNECIMENTO E INSTALAÇÃO. (0,80x1,60)</v>
      </c>
      <c r="D138" s="98" t="str">
        <f>VLOOKUP(I138,'S_S_07 21 SD'!$A:$D,3,FALSE)</f>
        <v>M2</v>
      </c>
      <c r="E138" s="133"/>
      <c r="F138" s="133"/>
      <c r="G138" s="133">
        <f>ROUND((1+BDI)*(VLOOKUP(I138,'S_S_07 21 SD'!$A:$D,4,FALSE)),2)</f>
        <v>461.43</v>
      </c>
      <c r="H138" s="134">
        <f>ROUND(E138*G138,2)</f>
        <v>0</v>
      </c>
      <c r="I138" s="102">
        <v>100701</v>
      </c>
      <c r="J138" s="127"/>
      <c r="K138" s="323" t="str">
        <f>VLOOKUP(I138,'S_S_07 21 SD'!$A:$D,3,FALSE)</f>
        <v>M2</v>
      </c>
      <c r="L138" s="124" t="str">
        <f>IF(M138&gt;=G138,"OK","CORRIGIR")</f>
        <v>OK</v>
      </c>
      <c r="M138" s="323">
        <f>ROUND((1+BDI)*(VLOOKUP(I138,'S_S_07 21 SD'!$A:$D,4,FALSE)),2)</f>
        <v>461.43</v>
      </c>
      <c r="N138" s="105" t="str">
        <f>VLOOKUP(I138,'S_S_07 21 SD'!$A:$D,2,FALSE)</f>
        <v>PORTA DE FERRO, DE ABRIR, TIPO GRADE COM CHAPA, COM GUARNIÇÕES. AF_12/2019</v>
      </c>
    </row>
    <row r="139" spans="2:14" s="101" customFormat="1" ht="24.75" hidden="1" customHeight="1" x14ac:dyDescent="0.2">
      <c r="B139" s="98"/>
      <c r="C139" s="106" t="str">
        <f>M_Calc.!C554</f>
        <v>PORTÃO EM GRADIL EM METALON (1,6X2,10)</v>
      </c>
      <c r="D139" s="98" t="str">
        <f>VLOOKUP(I139,'S_S_07 21 SD'!$A:$D,3,FALSE)</f>
        <v>UN</v>
      </c>
      <c r="E139" s="133"/>
      <c r="F139" s="133"/>
      <c r="G139" s="133">
        <f>ROUND((1+BDI)*(VLOOKUP(I139,'S_S_07 21 SD'!$A:$D,4,FALSE)),2)</f>
        <v>1005.77</v>
      </c>
      <c r="H139" s="134">
        <f t="shared" si="35"/>
        <v>0</v>
      </c>
      <c r="I139" s="102">
        <v>94805</v>
      </c>
      <c r="J139" s="127"/>
      <c r="K139" s="323" t="str">
        <f>VLOOKUP(I139,'S_S_07 21 SD'!$A:$D,3,FALSE)</f>
        <v>UN</v>
      </c>
      <c r="L139" s="124" t="str">
        <f>IF(M139&gt;=G139,"OK","CORRIGIR")</f>
        <v>OK</v>
      </c>
      <c r="M139" s="323">
        <f>ROUND((1+BDI)*(VLOOKUP(I139,'S_S_07 21 SD'!$A:$D,4,FALSE)),2)</f>
        <v>1005.77</v>
      </c>
      <c r="N139" s="105" t="str">
        <f>VLOOKUP(I139,'S_S_07 21 SD'!$A:$D,2,FALSE)</f>
        <v>PORTA DE ALUMÍNIO DE ABRIR PARA VIDRO SEM GUARNIÇÃO, 87X210CM, FIXAÇÃO COM PARAFUSOS, INCLUSIVE VIDROS - FORNECIMENTO E INSTALAÇÃO. AF_12/2019</v>
      </c>
    </row>
    <row r="140" spans="2:14" s="101" customFormat="1" ht="24.75" hidden="1" customHeight="1" x14ac:dyDescent="0.2">
      <c r="B140" s="98"/>
      <c r="C140" s="814" t="str">
        <f>M_Calc.!C555</f>
        <v>Porta de ferro de abrir tipo barra chata, com requadro e guarnicao completa (1,60x2,10)</v>
      </c>
      <c r="D140" s="813" t="str">
        <f>CPS_Geral!$I$1254</f>
        <v>UN</v>
      </c>
      <c r="E140" s="811"/>
      <c r="F140" s="811"/>
      <c r="G140" s="811"/>
      <c r="H140" s="812">
        <f t="shared" si="35"/>
        <v>0</v>
      </c>
      <c r="I140" s="878" t="str">
        <f>CPS_Geral!$K$270</f>
        <v>Composição 14</v>
      </c>
      <c r="J140" s="127"/>
      <c r="K140" s="323"/>
      <c r="L140" s="124"/>
      <c r="M140" s="323"/>
      <c r="N140" s="105"/>
    </row>
    <row r="141" spans="2:14" s="101" customFormat="1" ht="24.75" hidden="1" customHeight="1" x14ac:dyDescent="0.2">
      <c r="B141" s="98"/>
      <c r="C141" s="106"/>
      <c r="D141" s="98"/>
      <c r="E141" s="133"/>
      <c r="F141" s="811"/>
      <c r="G141" s="811"/>
      <c r="H141" s="812">
        <f t="shared" ref="H141" si="38">ROUND(E141*G141,2)</f>
        <v>0</v>
      </c>
      <c r="I141" s="878" t="str">
        <f>CPS_Geral!$K$270</f>
        <v>Composição 14</v>
      </c>
      <c r="J141" s="127"/>
      <c r="K141" s="323"/>
      <c r="L141" s="124"/>
      <c r="M141" s="323"/>
      <c r="N141" s="105"/>
    </row>
    <row r="142" spans="2:14" s="101" customFormat="1" ht="24.75" hidden="1" customHeight="1" x14ac:dyDescent="0.2">
      <c r="B142" s="98"/>
      <c r="C142" s="106"/>
      <c r="D142" s="98"/>
      <c r="E142" s="133"/>
      <c r="F142" s="811"/>
      <c r="G142" s="811"/>
      <c r="H142" s="812">
        <f>ROUND(E142*G142,2)</f>
        <v>0</v>
      </c>
      <c r="I142" s="878">
        <v>91341</v>
      </c>
      <c r="J142" s="127"/>
      <c r="K142" s="323"/>
      <c r="L142" s="124"/>
      <c r="M142" s="323"/>
      <c r="N142" s="105"/>
    </row>
    <row r="143" spans="2:14" s="101" customFormat="1" ht="24.75" customHeight="1" x14ac:dyDescent="0.2">
      <c r="B143" s="98" t="str">
        <f>M_Calc.!B548</f>
        <v>9.1</v>
      </c>
      <c r="C143" s="106" t="str">
        <f>M_Calc.!C548</f>
        <v>Porta de ferro de abrir tipo barra chata, com requadro e guarnicao completa (0,8X2,10)</v>
      </c>
      <c r="D143" s="98" t="str">
        <f>M_Calc.!F548</f>
        <v>m²</v>
      </c>
      <c r="E143" s="133">
        <f>M_Calc.!P548</f>
        <v>36.96</v>
      </c>
      <c r="F143" s="133">
        <f t="shared" ref="F143:F148" si="39">ROUND(G143/(1+BDI),2)</f>
        <v>321.89999999999998</v>
      </c>
      <c r="G143" s="133">
        <f>CPS_Geral!$I$289</f>
        <v>398.83</v>
      </c>
      <c r="H143" s="134">
        <f t="shared" ref="H143:H148" si="40">ROUND(E143*G143,2)</f>
        <v>14740.76</v>
      </c>
      <c r="I143" s="102" t="str">
        <f>CPS_Geral!$K$270</f>
        <v>Composição 14</v>
      </c>
      <c r="J143" s="127"/>
      <c r="K143" s="323"/>
      <c r="L143" s="124"/>
      <c r="M143" s="323"/>
      <c r="N143" s="105"/>
    </row>
    <row r="144" spans="2:14" s="101" customFormat="1" ht="24.75" customHeight="1" x14ac:dyDescent="0.2">
      <c r="B144" s="98" t="str">
        <f>M_Calc.!B549</f>
        <v>9.2</v>
      </c>
      <c r="C144" s="106" t="str">
        <f>M_Calc.!C549</f>
        <v>Porta de ferro de abrir tipo barra chata, com requadro e guarnicao completa (0,9X2,10)</v>
      </c>
      <c r="D144" s="98" t="str">
        <f>M_Calc.!F549</f>
        <v>UN</v>
      </c>
      <c r="E144" s="133">
        <f>M_Calc.!P549</f>
        <v>4</v>
      </c>
      <c r="F144" s="133">
        <f t="shared" si="39"/>
        <v>700.54</v>
      </c>
      <c r="G144" s="133">
        <f>CPS_Geral!$I$1044</f>
        <v>867.97</v>
      </c>
      <c r="H144" s="134">
        <f t="shared" si="40"/>
        <v>3471.88</v>
      </c>
      <c r="I144" s="102" t="str">
        <f>CPS_Geral!K1024</f>
        <v>Composição 51</v>
      </c>
      <c r="J144" s="127"/>
      <c r="K144" s="323" t="e">
        <f>VLOOKUP(I144,'S_S_07 21 SD'!$A:$D,3,FALSE)</f>
        <v>#N/A</v>
      </c>
      <c r="L144" s="124" t="e">
        <f>IF(M144&gt;=G144,"OK","CORRIGIR")</f>
        <v>#N/A</v>
      </c>
      <c r="M144" s="323" t="e">
        <f>ROUND((1+BDI)*(VLOOKUP(I144,'S_S_07 21 SD'!$A:$D,4,FALSE)),2)</f>
        <v>#N/A</v>
      </c>
      <c r="N144" s="105" t="e">
        <f>VLOOKUP(I144,'S_S_07 21 SD'!$A:$D,2,FALSE)</f>
        <v>#N/A</v>
      </c>
    </row>
    <row r="145" spans="2:14" s="101" customFormat="1" ht="24.75" customHeight="1" x14ac:dyDescent="0.2">
      <c r="B145" s="98" t="str">
        <f>M_Calc.!B550</f>
        <v>9.3</v>
      </c>
      <c r="C145" s="106" t="str">
        <f>M_Calc.!C550</f>
        <v>Porta de ferro de abrir tipo barra chata, com requadro e guarnicao completa (0,9X2,10)</v>
      </c>
      <c r="D145" s="98" t="str">
        <f>M_Calc.!F550</f>
        <v>m²</v>
      </c>
      <c r="E145" s="133">
        <f>M_Calc.!P550</f>
        <v>5.67</v>
      </c>
      <c r="F145" s="133">
        <f t="shared" si="39"/>
        <v>321.89999999999998</v>
      </c>
      <c r="G145" s="133">
        <f>CPS_Geral!$I$289</f>
        <v>398.83</v>
      </c>
      <c r="H145" s="134">
        <f t="shared" si="40"/>
        <v>2261.37</v>
      </c>
      <c r="I145" s="102" t="str">
        <f>CPS_Geral!$K$270</f>
        <v>Composição 14</v>
      </c>
      <c r="J145" s="127"/>
      <c r="K145" s="323" t="e">
        <f>VLOOKUP(I145,'S_S_07 21 SD'!$A:$D,3,FALSE)</f>
        <v>#N/A</v>
      </c>
      <c r="L145" s="124" t="e">
        <f>IF(M145&gt;=G145,"OK","CORRIGIR")</f>
        <v>#N/A</v>
      </c>
      <c r="M145" s="323" t="e">
        <f>ROUND((1+BDI)*(VLOOKUP(I145,'S_S_07 21 SD'!$A:$D,4,FALSE)),2)</f>
        <v>#N/A</v>
      </c>
      <c r="N145" s="105" t="e">
        <f>VLOOKUP(I145,'S_S_07 21 SD'!$A:$D,2,FALSE)</f>
        <v>#N/A</v>
      </c>
    </row>
    <row r="146" spans="2:14" s="101" customFormat="1" ht="24.75" customHeight="1" x14ac:dyDescent="0.2">
      <c r="B146" s="98" t="str">
        <f>M_Calc.!B551</f>
        <v>9.4</v>
      </c>
      <c r="C146" s="106" t="str">
        <f>M_Calc.!C551</f>
        <v>Porta de ferro de abrir tipo barra chata, com requadro e guarnicao completa (0,7X2,10)</v>
      </c>
      <c r="D146" s="98" t="str">
        <f>M_Calc.!F551</f>
        <v>m²</v>
      </c>
      <c r="E146" s="133">
        <f>M_Calc.!P551</f>
        <v>7.35</v>
      </c>
      <c r="F146" s="133">
        <f t="shared" si="39"/>
        <v>321.89999999999998</v>
      </c>
      <c r="G146" s="133">
        <f>CPS_Geral!$I$289</f>
        <v>398.83</v>
      </c>
      <c r="H146" s="134">
        <f t="shared" si="40"/>
        <v>2931.4</v>
      </c>
      <c r="I146" s="102" t="str">
        <f>CPS_Geral!$K$270</f>
        <v>Composição 14</v>
      </c>
      <c r="J146" s="127"/>
      <c r="K146" s="323" t="e">
        <f>VLOOKUP(I146,'S_S_07 21 SD'!$A:$D,3,FALSE)</f>
        <v>#N/A</v>
      </c>
      <c r="L146" s="124" t="e">
        <f>IF(M146&gt;=G146,"OK","CORRIGIR")</f>
        <v>#N/A</v>
      </c>
      <c r="M146" s="323" t="e">
        <f>ROUND((1+BDI)*(VLOOKUP(I146,'S_S_07 21 SD'!$A:$D,4,FALSE)),2)</f>
        <v>#N/A</v>
      </c>
      <c r="N146" s="105" t="e">
        <f>VLOOKUP(I146,'S_S_07 21 SD'!$A:$D,2,FALSE)</f>
        <v>#N/A</v>
      </c>
    </row>
    <row r="147" spans="2:14" s="101" customFormat="1" ht="24.75" customHeight="1" x14ac:dyDescent="0.2">
      <c r="B147" s="98" t="str">
        <f>M_Calc.!B552</f>
        <v>9.5</v>
      </c>
      <c r="C147" s="106" t="str">
        <f>M_Calc.!C552</f>
        <v>PORTA EM ALUMÍNIO FRISADO COR NATURAL
 - FORNECIMENTO E INSTALAÇÃO.  (0,7X1,60)</v>
      </c>
      <c r="D147" s="98" t="str">
        <f>M_Calc.!F552</f>
        <v>un</v>
      </c>
      <c r="E147" s="133">
        <f>M_Calc.!P552</f>
        <v>14</v>
      </c>
      <c r="F147" s="133">
        <f t="shared" si="39"/>
        <v>366.31</v>
      </c>
      <c r="G147" s="133">
        <f>CPS_Geral!I987</f>
        <v>453.86</v>
      </c>
      <c r="H147" s="134">
        <f t="shared" si="40"/>
        <v>6354.04</v>
      </c>
      <c r="I147" s="1151" t="str">
        <f>CPS_Geral!K972</f>
        <v>Composição  48</v>
      </c>
      <c r="J147" s="127"/>
      <c r="K147" s="323" t="e">
        <f>VLOOKUP(I147,'S_S_07 21 SD'!$A:$D,3,FALSE)</f>
        <v>#N/A</v>
      </c>
      <c r="L147" s="124" t="e">
        <f>IF(M147&gt;=G147,"OK","CORRIGIR")</f>
        <v>#N/A</v>
      </c>
      <c r="M147" s="323" t="e">
        <f>ROUND((1+BDI)*(VLOOKUP(I147,'S_S_07 21 SD'!$A:$D,4,FALSE)),2)</f>
        <v>#N/A</v>
      </c>
      <c r="N147" s="105" t="e">
        <f>VLOOKUP(I147,'S_S_07 21 SD'!$A:$D,2,FALSE)</f>
        <v>#N/A</v>
      </c>
    </row>
    <row r="148" spans="2:14" s="101" customFormat="1" ht="24.75" customHeight="1" x14ac:dyDescent="0.2">
      <c r="B148" s="98" t="str">
        <f>M_Calc.!B553</f>
        <v>9.6</v>
      </c>
      <c r="C148" s="106" t="str">
        <f>M_Calc.!C553</f>
        <v>PORTA EM ALUMÍNIO FRISADO COR NATURAL
 - FORNECIMENTO E INSTALAÇÃO. (0,80x1,60)</v>
      </c>
      <c r="D148" s="98" t="str">
        <f>M_Calc.!F553</f>
        <v>un</v>
      </c>
      <c r="E148" s="133">
        <f>M_Calc.!P553</f>
        <v>6</v>
      </c>
      <c r="F148" s="133">
        <f t="shared" si="39"/>
        <v>417.46</v>
      </c>
      <c r="G148" s="133">
        <f>CPS_Geral!I1004</f>
        <v>517.23</v>
      </c>
      <c r="H148" s="134">
        <f t="shared" si="40"/>
        <v>3103.38</v>
      </c>
      <c r="I148" s="102" t="str">
        <f>CPS_Geral!K989</f>
        <v>Composição  49</v>
      </c>
      <c r="J148" s="127"/>
      <c r="K148" s="323" t="e">
        <f>VLOOKUP(I148,'S_S_07 21 SD'!$A:$D,3,FALSE)</f>
        <v>#N/A</v>
      </c>
      <c r="L148" s="124" t="e">
        <f t="shared" ref="L148:L166" si="41">IF(M148&gt;=G148,"OK","CORRIGIR")</f>
        <v>#N/A</v>
      </c>
      <c r="M148" s="323" t="e">
        <f>ROUND((1+BDI)*(VLOOKUP(I148,'S_S_07 21 SD'!$A:$D,4,FALSE)),2)</f>
        <v>#N/A</v>
      </c>
      <c r="N148" s="105" t="e">
        <f>VLOOKUP(I148,'S_S_07 21 SD'!$A:$D,2,FALSE)</f>
        <v>#N/A</v>
      </c>
    </row>
    <row r="149" spans="2:14" s="101" customFormat="1" ht="24.75" customHeight="1" x14ac:dyDescent="0.2">
      <c r="B149" s="98" t="str">
        <f>M_Calc.!B554</f>
        <v>9.7</v>
      </c>
      <c r="C149" s="106" t="str">
        <f>M_Calc.!C554</f>
        <v>PORTÃO EM GRADIL EM METALON (1,6X2,10)</v>
      </c>
      <c r="D149" s="98" t="str">
        <f>M_Calc.!F554</f>
        <v>m²</v>
      </c>
      <c r="E149" s="133">
        <f>M_Calc.!P554</f>
        <v>10.08</v>
      </c>
      <c r="F149" s="133">
        <f>CPS_Geral!$I$609</f>
        <v>491.19000000000005</v>
      </c>
      <c r="G149" s="133">
        <f>CPS_Geral!$I$611</f>
        <v>608.58000000000004</v>
      </c>
      <c r="H149" s="134">
        <f>ROUND(E149*G149,2)</f>
        <v>6134.49</v>
      </c>
      <c r="I149" s="102" t="str">
        <f>CPS_Geral!$K$596</f>
        <v>Composição 31</v>
      </c>
      <c r="J149" s="127"/>
      <c r="K149" s="323" t="e">
        <f>VLOOKUP(I149,'S_S_07 21 SD'!$A:$D,3,FALSE)</f>
        <v>#N/A</v>
      </c>
      <c r="L149" s="124" t="e">
        <f t="shared" si="41"/>
        <v>#N/A</v>
      </c>
      <c r="M149" s="323" t="e">
        <f>ROUND((1+BDI)*(VLOOKUP(I149,'S_S_07 21 SD'!$A:$D,4,FALSE)),2)</f>
        <v>#N/A</v>
      </c>
      <c r="N149" s="105" t="e">
        <f>VLOOKUP(I149,'S_S_07 21 SD'!$A:$D,2,FALSE)</f>
        <v>#N/A</v>
      </c>
    </row>
    <row r="150" spans="2:14" s="101" customFormat="1" ht="24.75" customHeight="1" x14ac:dyDescent="0.2">
      <c r="B150" s="98" t="str">
        <f>M_Calc.!B555</f>
        <v>9.8</v>
      </c>
      <c r="C150" s="106" t="str">
        <f>M_Calc.!C555</f>
        <v>Porta de ferro de abrir tipo barra chata, com requadro e guarnicao completa (1,60x2,10)</v>
      </c>
      <c r="D150" s="98" t="str">
        <f>M_Calc.!F555</f>
        <v>m²</v>
      </c>
      <c r="E150" s="133">
        <f>M_Calc.!P555</f>
        <v>6.72</v>
      </c>
      <c r="F150" s="133">
        <f t="shared" ref="F150" si="42">ROUND(G150/(1+BDI),2)</f>
        <v>321.89999999999998</v>
      </c>
      <c r="G150" s="133">
        <f>CPS_Geral!$I$289</f>
        <v>398.83</v>
      </c>
      <c r="H150" s="134">
        <f t="shared" ref="H150" si="43">ROUND(E150*G150,2)</f>
        <v>2680.14</v>
      </c>
      <c r="I150" s="102" t="str">
        <f>CPS_Geral!$K$270</f>
        <v>Composição 14</v>
      </c>
      <c r="J150" s="127"/>
      <c r="K150" s="323" t="e">
        <f>VLOOKUP(I150,'S_S_07 21 SD'!$A:$D,3,FALSE)</f>
        <v>#N/A</v>
      </c>
      <c r="L150" s="124" t="e">
        <f t="shared" si="41"/>
        <v>#N/A</v>
      </c>
      <c r="M150" s="323" t="e">
        <f>ROUND((1+BDI)*(VLOOKUP(I150,'S_S_07 21 SD'!$A:$D,4,FALSE)),2)</f>
        <v>#N/A</v>
      </c>
      <c r="N150" s="105" t="e">
        <f>VLOOKUP(I150,'S_S_07 21 SD'!$A:$D,2,FALSE)</f>
        <v>#N/A</v>
      </c>
    </row>
    <row r="151" spans="2:14" s="101" customFormat="1" ht="24.75" customHeight="1" x14ac:dyDescent="0.2">
      <c r="B151" s="98" t="str">
        <f>M_Calc.!B556</f>
        <v>9.9</v>
      </c>
      <c r="C151" s="106" t="str">
        <f>M_Calc.!C556</f>
        <v>PORTÃO EM GRADIL EM METALON (1,20x2,10)</v>
      </c>
      <c r="D151" s="98" t="str">
        <f>M_Calc.!F556</f>
        <v>m²</v>
      </c>
      <c r="E151" s="133">
        <f>M_Calc.!P556</f>
        <v>5.04</v>
      </c>
      <c r="F151" s="133">
        <f>CPS_Geral!$I$609</f>
        <v>491.19000000000005</v>
      </c>
      <c r="G151" s="133">
        <f>CPS_Geral!$I$611</f>
        <v>608.58000000000004</v>
      </c>
      <c r="H151" s="134">
        <f>ROUND(E151*G151,2)</f>
        <v>3067.24</v>
      </c>
      <c r="I151" s="102" t="str">
        <f>CPS_Geral!$K$596</f>
        <v>Composição 31</v>
      </c>
      <c r="J151" s="127"/>
      <c r="K151" s="323" t="e">
        <f>VLOOKUP(I151,'S_S_07 21 SD'!$A:$D,3,FALSE)</f>
        <v>#N/A</v>
      </c>
      <c r="L151" s="124" t="e">
        <f t="shared" si="41"/>
        <v>#N/A</v>
      </c>
      <c r="M151" s="323" t="e">
        <f>ROUND((1+BDI)*(VLOOKUP(I151,'S_S_07 21 SD'!$A:$D,4,FALSE)),2)</f>
        <v>#N/A</v>
      </c>
      <c r="N151" s="105" t="e">
        <f>VLOOKUP(I151,'S_S_07 21 SD'!$A:$D,2,FALSE)</f>
        <v>#N/A</v>
      </c>
    </row>
    <row r="152" spans="2:14" s="101" customFormat="1" ht="41.25" customHeight="1" x14ac:dyDescent="0.2">
      <c r="B152" s="98" t="str">
        <f>M_Calc.!B557</f>
        <v>9.10</v>
      </c>
      <c r="C152" s="106" t="str">
        <f>M_Calc.!C557</f>
        <v xml:space="preserve"> PORTA EM ALUMÍNIO DE ABRIR TIPO VENEZIANA COM GUARNIÇÃO, FIXAÇÃO COM PARAFUSOS - FORNECIMENTO E INSTALAÇÃO. (1,03 X 1,95)</v>
      </c>
      <c r="D152" s="98" t="str">
        <f>M_Calc.!F557</f>
        <v>un</v>
      </c>
      <c r="E152" s="133">
        <f>M_Calc.!P557</f>
        <v>2</v>
      </c>
      <c r="F152" s="133">
        <f>ROUND(G152/(1+BDI),2)</f>
        <v>781.94</v>
      </c>
      <c r="G152" s="133">
        <f>CPS_Geral!I1064</f>
        <v>968.81999999999994</v>
      </c>
      <c r="H152" s="134">
        <f t="shared" ref="H152:H158" si="44">ROUND(E152*G152,2)</f>
        <v>1937.64</v>
      </c>
      <c r="I152" s="102" t="str">
        <f>CPS_Geral!K1048</f>
        <v>Composição  52</v>
      </c>
      <c r="J152" s="127"/>
      <c r="K152" s="323" t="e">
        <f>VLOOKUP(I152,'S_S_07 21 SD'!$A:$D,3,FALSE)</f>
        <v>#N/A</v>
      </c>
      <c r="L152" s="124" t="e">
        <f t="shared" si="41"/>
        <v>#N/A</v>
      </c>
      <c r="M152" s="323" t="e">
        <f>ROUND((1+BDI)*(VLOOKUP(I152,'S_S_07 21 SD'!$A:$D,4,FALSE)),2)</f>
        <v>#N/A</v>
      </c>
      <c r="N152" s="105" t="e">
        <f>VLOOKUP(I152,'S_S_07 21 SD'!$A:$D,2,FALSE)</f>
        <v>#N/A</v>
      </c>
    </row>
    <row r="153" spans="2:14" s="101" customFormat="1" ht="24.75" customHeight="1" x14ac:dyDescent="0.2">
      <c r="B153" s="98" t="str">
        <f>M_Calc.!B558</f>
        <v>9.11</v>
      </c>
      <c r="C153" s="106" t="str">
        <f>M_Calc.!C558</f>
        <v>PORTÃO DE CORRER EM METALON SOBRE TRILHOS 3,00X2,10M  - Composição 13.1</v>
      </c>
      <c r="D153" s="98" t="str">
        <f>M_Calc.!F558</f>
        <v>UN</v>
      </c>
      <c r="E153" s="133">
        <f>M_Calc.!P558</f>
        <v>1</v>
      </c>
      <c r="F153" s="133">
        <f>CPS_Geral!I262</f>
        <v>3159.78</v>
      </c>
      <c r="G153" s="133">
        <f>CPS_Geral!I264</f>
        <v>3914.9700000000003</v>
      </c>
      <c r="H153" s="134">
        <f t="shared" si="44"/>
        <v>3914.97</v>
      </c>
      <c r="I153" s="102" t="str">
        <f>CPS_Geral!K249</f>
        <v>Composição 13.1</v>
      </c>
      <c r="J153" s="127"/>
      <c r="K153" s="323" t="e">
        <f>VLOOKUP(I153,'S_S_07 21 SD'!$A:$D,3,FALSE)</f>
        <v>#N/A</v>
      </c>
      <c r="L153" s="124" t="e">
        <f t="shared" si="41"/>
        <v>#N/A</v>
      </c>
      <c r="M153" s="323" t="e">
        <f>ROUND((1+BDI)*(VLOOKUP(I153,'S_S_07 21 SD'!$A:$D,4,FALSE)),2)</f>
        <v>#N/A</v>
      </c>
      <c r="N153" s="105" t="e">
        <f>VLOOKUP(I153,'S_S_07 21 SD'!$A:$D,2,FALSE)</f>
        <v>#N/A</v>
      </c>
    </row>
    <row r="154" spans="2:14" s="101" customFormat="1" ht="24.75" customHeight="1" x14ac:dyDescent="0.2">
      <c r="B154" s="98" t="str">
        <f>M_Calc.!B559</f>
        <v>9.12</v>
      </c>
      <c r="C154" s="106" t="str">
        <f>M_Calc.!C559</f>
        <v>PORTA EM ALUMÍNIO FRISADO COR NATURAL
 - FORNECIMENTO E INSTALAÇÃO. (0,6X2,10)</v>
      </c>
      <c r="D154" s="98" t="str">
        <f>M_Calc.!F559</f>
        <v>un</v>
      </c>
      <c r="E154" s="133">
        <f>M_Calc.!P559</f>
        <v>1</v>
      </c>
      <c r="F154" s="133">
        <f t="shared" ref="F154" si="45">ROUND(G154/(1+BDI),2)</f>
        <v>411.07</v>
      </c>
      <c r="G154" s="133">
        <f>CPS_Geral!I1021</f>
        <v>509.32</v>
      </c>
      <c r="H154" s="134">
        <f t="shared" si="44"/>
        <v>509.32</v>
      </c>
      <c r="I154" s="102" t="str">
        <f>CPS_Geral!K1006</f>
        <v>Composição  50</v>
      </c>
      <c r="J154" s="127"/>
      <c r="K154" s="323" t="e">
        <f>VLOOKUP(I154,'S_S_07 21 SD'!$A:$D,3,FALSE)</f>
        <v>#N/A</v>
      </c>
      <c r="L154" s="124" t="e">
        <f t="shared" si="41"/>
        <v>#N/A</v>
      </c>
      <c r="M154" s="323" t="e">
        <f>ROUND((1+BDI)*(VLOOKUP(I154,'S_S_07 21 SD'!$A:$D,4,FALSE)),2)</f>
        <v>#N/A</v>
      </c>
      <c r="N154" s="105" t="e">
        <f>VLOOKUP(I154,'S_S_07 21 SD'!$A:$D,2,FALSE)</f>
        <v>#N/A</v>
      </c>
    </row>
    <row r="155" spans="2:14" s="101" customFormat="1" ht="24.75" customHeight="1" x14ac:dyDescent="0.2">
      <c r="B155" s="98" t="str">
        <f>M_Calc.!B560</f>
        <v>9.13</v>
      </c>
      <c r="C155" s="106" t="str">
        <f>M_Calc.!C560</f>
        <v>JANELA EM ALUMÍNIO E VIDRO FANTASIA MAXIM -AR 2,00X0,5X1,8M</v>
      </c>
      <c r="D155" s="98" t="str">
        <f>M_Calc.!F560</f>
        <v>m²</v>
      </c>
      <c r="E155" s="133">
        <f>M_Calc.!P560</f>
        <v>15</v>
      </c>
      <c r="F155" s="133">
        <f t="shared" ref="F155" si="46">ROUND(G155/(1+BDI),2)</f>
        <v>655.53</v>
      </c>
      <c r="G155" s="133">
        <f>ROUND((1+BDI)*(VLOOKUP(I155,'S_S_07 21 SD'!$A:$D,4,FALSE)),2)</f>
        <v>812.2</v>
      </c>
      <c r="H155" s="134">
        <f t="shared" si="44"/>
        <v>12183</v>
      </c>
      <c r="I155" s="102">
        <v>94569</v>
      </c>
      <c r="J155" s="127"/>
      <c r="K155" s="323" t="str">
        <f>VLOOKUP(I155,'S_S_07 21 SD'!$A:$D,3,FALSE)</f>
        <v>M2</v>
      </c>
      <c r="L155" s="124" t="str">
        <f t="shared" si="41"/>
        <v>OK</v>
      </c>
      <c r="M155" s="323">
        <f>ROUND((1+BDI)*(VLOOKUP(I155,'S_S_07 21 SD'!$A:$D,4,FALSE)),2)</f>
        <v>812.2</v>
      </c>
      <c r="N155" s="105" t="str">
        <f>VLOOKUP(I155,'S_S_07 21 SD'!$A:$D,2,FALSE)</f>
        <v>JANELA DE ALUMÍNIO TIPO MAXIM-AR, COM VIDROS, BATENTE E FERRAGENS. EXCLUSIVE ALIZAR, ACABAMENTO E CONTRAMARCO. FORNECIMENTO E INSTALAÇÃO. AF_12/2019</v>
      </c>
    </row>
    <row r="156" spans="2:14" s="101" customFormat="1" ht="24.75" customHeight="1" x14ac:dyDescent="0.2">
      <c r="B156" s="98" t="str">
        <f>M_Calc.!B561</f>
        <v>9.14</v>
      </c>
      <c r="C156" s="106" t="str">
        <f>M_Calc.!C561</f>
        <v>JANELA EM ALUMÍNIO E VIDRO FANTASIA MAXIM -AR 1,50X0,5X1,80</v>
      </c>
      <c r="D156" s="98" t="str">
        <f>M_Calc.!F561</f>
        <v>m²</v>
      </c>
      <c r="E156" s="133">
        <f>M_Calc.!P561</f>
        <v>6.75</v>
      </c>
      <c r="F156" s="133">
        <f t="shared" ref="F156:F166" si="47">ROUND(G156/(1+BDI),2)</f>
        <v>655.53</v>
      </c>
      <c r="G156" s="133">
        <f>ROUND((1+BDI)*(VLOOKUP(I156,'S_S_07 21 SD'!$A:$D,4,FALSE)),2)</f>
        <v>812.2</v>
      </c>
      <c r="H156" s="134">
        <f t="shared" si="44"/>
        <v>5482.35</v>
      </c>
      <c r="I156" s="102">
        <v>94569</v>
      </c>
      <c r="J156" s="127"/>
      <c r="K156" s="323" t="str">
        <f>VLOOKUP(I156,'S_S_07 21 SD'!$A:$D,3,FALSE)</f>
        <v>M2</v>
      </c>
      <c r="L156" s="124" t="str">
        <f t="shared" si="41"/>
        <v>OK</v>
      </c>
      <c r="M156" s="323">
        <f>ROUND((1+BDI)*(VLOOKUP(I156,'S_S_07 21 SD'!$A:$D,4,FALSE)),2)</f>
        <v>812.2</v>
      </c>
      <c r="N156" s="105" t="str">
        <f>VLOOKUP(I156,'S_S_07 21 SD'!$A:$D,2,FALSE)</f>
        <v>JANELA DE ALUMÍNIO TIPO MAXIM-AR, COM VIDROS, BATENTE E FERRAGENS. EXCLUSIVE ALIZAR, ACABAMENTO E CONTRAMARCO. FORNECIMENTO E INSTALAÇÃO. AF_12/2019</v>
      </c>
    </row>
    <row r="157" spans="2:14" s="101" customFormat="1" ht="24.75" customHeight="1" x14ac:dyDescent="0.2">
      <c r="B157" s="98" t="str">
        <f>M_Calc.!B562</f>
        <v>9.15</v>
      </c>
      <c r="C157" s="106" t="str">
        <f>M_Calc.!C562</f>
        <v>JANELA EM ALUMÍNIO E VIDRO FANTASIA MAXIM -AR 1,60X0,50X1,80</v>
      </c>
      <c r="D157" s="98" t="str">
        <f>M_Calc.!F562</f>
        <v>m²</v>
      </c>
      <c r="E157" s="133">
        <f>M_Calc.!P562</f>
        <v>2.4</v>
      </c>
      <c r="F157" s="133">
        <f t="shared" si="47"/>
        <v>655.53</v>
      </c>
      <c r="G157" s="133">
        <f>ROUND((1+BDI)*(VLOOKUP(I157,'S_S_07 21 SD'!$A:$D,4,FALSE)),2)</f>
        <v>812.2</v>
      </c>
      <c r="H157" s="134">
        <f t="shared" si="44"/>
        <v>1949.28</v>
      </c>
      <c r="I157" s="102">
        <v>94569</v>
      </c>
      <c r="J157" s="127"/>
      <c r="K157" s="323" t="str">
        <f>VLOOKUP(I157,'S_S_07 21 SD'!$A:$D,3,FALSE)</f>
        <v>M2</v>
      </c>
      <c r="L157" s="124" t="str">
        <f t="shared" si="41"/>
        <v>OK</v>
      </c>
      <c r="M157" s="323">
        <f>ROUND((1+BDI)*(VLOOKUP(I157,'S_S_07 21 SD'!$A:$D,4,FALSE)),2)</f>
        <v>812.2</v>
      </c>
      <c r="N157" s="105" t="str">
        <f>VLOOKUP(I157,'S_S_07 21 SD'!$A:$D,2,FALSE)</f>
        <v>JANELA DE ALUMÍNIO TIPO MAXIM-AR, COM VIDROS, BATENTE E FERRAGENS. EXCLUSIVE ALIZAR, ACABAMENTO E CONTRAMARCO. FORNECIMENTO E INSTALAÇÃO. AF_12/2019</v>
      </c>
    </row>
    <row r="158" spans="2:14" s="101" customFormat="1" ht="24.75" customHeight="1" x14ac:dyDescent="0.2">
      <c r="B158" s="98" t="str">
        <f>M_Calc.!B563</f>
        <v>9.16</v>
      </c>
      <c r="C158" s="106" t="str">
        <f>M_Calc.!C563</f>
        <v>JANELA EM ALUMÍNIO E VIDRO TRANSLÚCIDO FIXA 2,5X1,1X1,00</v>
      </c>
      <c r="D158" s="98" t="str">
        <f>M_Calc.!F563</f>
        <v>m²</v>
      </c>
      <c r="E158" s="133">
        <f>M_Calc.!P563</f>
        <v>2.75</v>
      </c>
      <c r="F158" s="133">
        <f t="shared" si="47"/>
        <v>439.78</v>
      </c>
      <c r="G158" s="133">
        <f>ROUND((1+BDI)*(VLOOKUP(I158,'S_S_07 21 SD'!$A:$D,4,FALSE)),2)</f>
        <v>544.89</v>
      </c>
      <c r="H158" s="134">
        <f t="shared" si="44"/>
        <v>1498.45</v>
      </c>
      <c r="I158" s="102">
        <v>100674</v>
      </c>
      <c r="J158" s="127"/>
      <c r="K158" s="323" t="str">
        <f>VLOOKUP(I158,'S_S_07 21 SD'!$A:$D,3,FALSE)</f>
        <v>M2</v>
      </c>
      <c r="L158" s="124" t="str">
        <f t="shared" si="41"/>
        <v>OK</v>
      </c>
      <c r="M158" s="323">
        <f>ROUND((1+BDI)*(VLOOKUP(I158,'S_S_07 21 SD'!$A:$D,4,FALSE)),2)</f>
        <v>544.89</v>
      </c>
      <c r="N158" s="105" t="str">
        <f>VLOOKUP(I158,'S_S_07 21 SD'!$A:$D,2,FALSE)</f>
        <v>JANELA FIXA DE ALUMÍNIO PARA VIDRO, COM VIDRO, BATENTE E FERRAGENS. EXCLUSIVE ACABAMENTO, ALIZAR E CONTRAMARCO. FORNECIMENTO E INSTALAÇÃO. AF_12/2019</v>
      </c>
    </row>
    <row r="159" spans="2:14" s="101" customFormat="1" ht="24.75" customHeight="1" x14ac:dyDescent="0.2">
      <c r="B159" s="98" t="str">
        <f>M_Calc.!B564</f>
        <v>9.17</v>
      </c>
      <c r="C159" s="106" t="str">
        <f>M_Calc.!C564</f>
        <v>JANELA EM ALUMÍNIO E VIDRO TRANSLÚCIDO MAXIM -AR 2,00X0,50X1,60</v>
      </c>
      <c r="D159" s="98" t="str">
        <f>M_Calc.!F564</f>
        <v>m²</v>
      </c>
      <c r="E159" s="133">
        <f>M_Calc.!P564</f>
        <v>2</v>
      </c>
      <c r="F159" s="133">
        <f t="shared" si="47"/>
        <v>655.53</v>
      </c>
      <c r="G159" s="133">
        <f>ROUND((1+BDI)*(VLOOKUP(I159,'S_S_07 21 SD'!$A:$D,4,FALSE)),2)</f>
        <v>812.2</v>
      </c>
      <c r="H159" s="134">
        <f t="shared" ref="H159:H166" si="48">ROUND(E159*G159,2)</f>
        <v>1624.4</v>
      </c>
      <c r="I159" s="102">
        <v>94569</v>
      </c>
      <c r="J159" s="127"/>
      <c r="K159" s="323" t="str">
        <f>VLOOKUP(I159,'S_S_07 21 SD'!$A:$D,3,FALSE)</f>
        <v>M2</v>
      </c>
      <c r="L159" s="124" t="str">
        <f t="shared" si="41"/>
        <v>OK</v>
      </c>
      <c r="M159" s="323">
        <f>ROUND((1+BDI)*(VLOOKUP(I159,'S_S_07 21 SD'!$A:$D,4,FALSE)),2)</f>
        <v>812.2</v>
      </c>
      <c r="N159" s="105" t="str">
        <f>VLOOKUP(I159,'S_S_07 21 SD'!$A:$D,2,FALSE)</f>
        <v>JANELA DE ALUMÍNIO TIPO MAXIM-AR, COM VIDROS, BATENTE E FERRAGENS. EXCLUSIVE ALIZAR, ACABAMENTO E CONTRAMARCO. FORNECIMENTO E INSTALAÇÃO. AF_12/2019</v>
      </c>
    </row>
    <row r="160" spans="2:14" s="101" customFormat="1" ht="24.75" customHeight="1" x14ac:dyDescent="0.2">
      <c r="B160" s="98" t="str">
        <f>M_Calc.!B565</f>
        <v>9.18</v>
      </c>
      <c r="C160" s="106" t="str">
        <f>M_Calc.!C565</f>
        <v>JANELA EM ALUMÍNIO E VIDRO TRANSLÚCIDO MAXIM -AR 1,00X0,50X1,6</v>
      </c>
      <c r="D160" s="98" t="str">
        <f>M_Calc.!F565</f>
        <v>m²</v>
      </c>
      <c r="E160" s="133">
        <f>M_Calc.!P565</f>
        <v>0.5</v>
      </c>
      <c r="F160" s="133">
        <f t="shared" si="47"/>
        <v>655.53</v>
      </c>
      <c r="G160" s="133">
        <f>ROUND((1+BDI)*(VLOOKUP(I160,'S_S_07 21 SD'!$A:$D,4,FALSE)),2)</f>
        <v>812.2</v>
      </c>
      <c r="H160" s="134">
        <f t="shared" si="48"/>
        <v>406.1</v>
      </c>
      <c r="I160" s="102">
        <v>94569</v>
      </c>
      <c r="J160" s="127"/>
      <c r="K160" s="323" t="str">
        <f>VLOOKUP(I160,'S_S_07 21 SD'!$A:$D,3,FALSE)</f>
        <v>M2</v>
      </c>
      <c r="L160" s="124" t="str">
        <f t="shared" si="41"/>
        <v>OK</v>
      </c>
      <c r="M160" s="323">
        <f>ROUND((1+BDI)*(VLOOKUP(I160,'S_S_07 21 SD'!$A:$D,4,FALSE)),2)</f>
        <v>812.2</v>
      </c>
      <c r="N160" s="105" t="str">
        <f>VLOOKUP(I160,'S_S_07 21 SD'!$A:$D,2,FALSE)</f>
        <v>JANELA DE ALUMÍNIO TIPO MAXIM-AR, COM VIDROS, BATENTE E FERRAGENS. EXCLUSIVE ALIZAR, ACABAMENTO E CONTRAMARCO. FORNECIMENTO E INSTALAÇÃO. AF_12/2019</v>
      </c>
    </row>
    <row r="161" spans="2:14" s="101" customFormat="1" ht="24.75" customHeight="1" x14ac:dyDescent="0.2">
      <c r="B161" s="98" t="str">
        <f>M_Calc.!B566</f>
        <v>9.19</v>
      </c>
      <c r="C161" s="106" t="str">
        <f>M_Calc.!C566</f>
        <v>JANELA EM ALUMÍNIO E VIDRO TRANSLÚCIDO
CORRER 2,00X1,10X1,00</v>
      </c>
      <c r="D161" s="98" t="str">
        <f>M_Calc.!F566</f>
        <v>m²</v>
      </c>
      <c r="E161" s="133">
        <f>M_Calc.!P566</f>
        <v>24.2</v>
      </c>
      <c r="F161" s="133">
        <f t="shared" si="47"/>
        <v>460.64</v>
      </c>
      <c r="G161" s="133">
        <f>ROUND((1+BDI)*(VLOOKUP(I161,'S_S_07 21 SD'!$A:$D,4,FALSE)),2)</f>
        <v>570.73</v>
      </c>
      <c r="H161" s="134">
        <f t="shared" si="48"/>
        <v>13811.67</v>
      </c>
      <c r="I161" s="102">
        <v>94573</v>
      </c>
      <c r="J161" s="127"/>
      <c r="K161" s="323" t="str">
        <f>VLOOKUP(I161,'S_S_07 21 SD'!$A:$D,3,FALSE)</f>
        <v>M2</v>
      </c>
      <c r="L161" s="124" t="str">
        <f t="shared" si="41"/>
        <v>OK</v>
      </c>
      <c r="M161" s="323">
        <f>ROUND((1+BDI)*(VLOOKUP(I161,'S_S_07 21 SD'!$A:$D,4,FALSE)),2)</f>
        <v>570.73</v>
      </c>
      <c r="N161" s="105" t="str">
        <f>VLOOKUP(I161,'S_S_07 21 SD'!$A:$D,2,FALSE)</f>
        <v>JANELA DE ALUMÍNIO DE CORRER COM 4 FOLHAS PARA VIDROS, COM VIDROS, BATENTE, ACABAMENTO COM ACETATO OU BRILHANTE E FERRAGENS. EXCLUSIVE ALIZAR E CONTRAMARCO. FORNECIMENTO E INSTALAÇÃO. AF_12/2019</v>
      </c>
    </row>
    <row r="162" spans="2:14" s="101" customFormat="1" ht="24.75" customHeight="1" x14ac:dyDescent="0.2">
      <c r="B162" s="98" t="str">
        <f>M_Calc.!B567</f>
        <v>9.20</v>
      </c>
      <c r="C162" s="106" t="str">
        <f>M_Calc.!C567</f>
        <v>JANELA EM ALUMÍNIO E VIDRO TRANSLÚCIDO
CORRER 1,50X1,10X1,00</v>
      </c>
      <c r="D162" s="98" t="str">
        <f>M_Calc.!F567</f>
        <v>m²</v>
      </c>
      <c r="E162" s="133">
        <f>M_Calc.!P567</f>
        <v>21.45</v>
      </c>
      <c r="F162" s="133">
        <f t="shared" si="47"/>
        <v>460.64</v>
      </c>
      <c r="G162" s="133">
        <f>ROUND((1+BDI)*(VLOOKUP(I162,'S_S_07 21 SD'!$A:$D,4,FALSE)),2)</f>
        <v>570.73</v>
      </c>
      <c r="H162" s="134">
        <f t="shared" si="48"/>
        <v>12242.16</v>
      </c>
      <c r="I162" s="102">
        <v>94573</v>
      </c>
      <c r="J162" s="127"/>
      <c r="K162" s="323" t="str">
        <f>VLOOKUP(I162,'S_S_07 21 SD'!$A:$D,3,FALSE)</f>
        <v>M2</v>
      </c>
      <c r="L162" s="124" t="str">
        <f t="shared" si="41"/>
        <v>OK</v>
      </c>
      <c r="M162" s="323">
        <f>ROUND((1+BDI)*(VLOOKUP(I162,'S_S_07 21 SD'!$A:$D,4,FALSE)),2)</f>
        <v>570.73</v>
      </c>
      <c r="N162" s="105" t="str">
        <f>VLOOKUP(I162,'S_S_07 21 SD'!$A:$D,2,FALSE)</f>
        <v>JANELA DE ALUMÍNIO DE CORRER COM 4 FOLHAS PARA VIDROS, COM VIDROS, BATENTE, ACABAMENTO COM ACETATO OU BRILHANTE E FERRAGENS. EXCLUSIVE ALIZAR E CONTRAMARCO. FORNECIMENTO E INSTALAÇÃO. AF_12/2019</v>
      </c>
    </row>
    <row r="163" spans="2:14" s="101" customFormat="1" ht="24.75" customHeight="1" x14ac:dyDescent="0.2">
      <c r="B163" s="98" t="str">
        <f>M_Calc.!B568</f>
        <v>9.21</v>
      </c>
      <c r="C163" s="106" t="str">
        <f>M_Calc.!C568</f>
        <v>JANELA EM ALUMÍNIO E VIDRO TRANSLÚCIDO
MAXIM -AR 1,00X0,50X1,60</v>
      </c>
      <c r="D163" s="98" t="str">
        <f>M_Calc.!F568</f>
        <v>m²</v>
      </c>
      <c r="E163" s="133">
        <f>M_Calc.!P568</f>
        <v>1</v>
      </c>
      <c r="F163" s="133">
        <f t="shared" si="47"/>
        <v>655.53</v>
      </c>
      <c r="G163" s="133">
        <f>ROUND((1+BDI)*(VLOOKUP(I163,'S_S_07 21 SD'!$A:$D,4,FALSE)),2)</f>
        <v>812.2</v>
      </c>
      <c r="H163" s="134">
        <f t="shared" si="48"/>
        <v>812.2</v>
      </c>
      <c r="I163" s="102">
        <v>94569</v>
      </c>
      <c r="J163" s="127"/>
      <c r="K163" s="323" t="str">
        <f>VLOOKUP(I163,'S_S_07 21 SD'!$A:$D,3,FALSE)</f>
        <v>M2</v>
      </c>
      <c r="L163" s="124" t="str">
        <f t="shared" si="41"/>
        <v>OK</v>
      </c>
      <c r="M163" s="323">
        <f>ROUND((1+BDI)*(VLOOKUP(I163,'S_S_07 21 SD'!$A:$D,4,FALSE)),2)</f>
        <v>812.2</v>
      </c>
      <c r="N163" s="105" t="str">
        <f>VLOOKUP(I163,'S_S_07 21 SD'!$A:$D,2,FALSE)</f>
        <v>JANELA DE ALUMÍNIO TIPO MAXIM-AR, COM VIDROS, BATENTE E FERRAGENS. EXCLUSIVE ALIZAR, ACABAMENTO E CONTRAMARCO. FORNECIMENTO E INSTALAÇÃO. AF_12/2019</v>
      </c>
    </row>
    <row r="164" spans="2:14" s="101" customFormat="1" ht="24.75" customHeight="1" x14ac:dyDescent="0.2">
      <c r="B164" s="98" t="str">
        <f>M_Calc.!B569</f>
        <v>9.22</v>
      </c>
      <c r="C164" s="106" t="str">
        <f>M_Calc.!C569</f>
        <v>JANELA EM ALUMÍNIO E VIDRO FANTASIA MAXIM -AR 0,80X0,50X1,60</v>
      </c>
      <c r="D164" s="98" t="str">
        <f>M_Calc.!F569</f>
        <v>m²</v>
      </c>
      <c r="E164" s="133">
        <f>M_Calc.!P569</f>
        <v>0.8</v>
      </c>
      <c r="F164" s="133">
        <f t="shared" si="47"/>
        <v>655.53</v>
      </c>
      <c r="G164" s="133">
        <f>ROUND((1+BDI)*(VLOOKUP(I164,'S_S_07 21 SD'!$A:$D,4,FALSE)),2)</f>
        <v>812.2</v>
      </c>
      <c r="H164" s="134">
        <f t="shared" si="48"/>
        <v>649.76</v>
      </c>
      <c r="I164" s="102">
        <v>94569</v>
      </c>
      <c r="J164" s="127"/>
      <c r="K164" s="323" t="str">
        <f>VLOOKUP(I164,'S_S_07 21 SD'!$A:$D,3,FALSE)</f>
        <v>M2</v>
      </c>
      <c r="L164" s="124" t="str">
        <f t="shared" si="41"/>
        <v>OK</v>
      </c>
      <c r="M164" s="323">
        <f>ROUND((1+BDI)*(VLOOKUP(I164,'S_S_07 21 SD'!$A:$D,4,FALSE)),2)</f>
        <v>812.2</v>
      </c>
      <c r="N164" s="105" t="str">
        <f>VLOOKUP(I164,'S_S_07 21 SD'!$A:$D,2,FALSE)</f>
        <v>JANELA DE ALUMÍNIO TIPO MAXIM-AR, COM VIDROS, BATENTE E FERRAGENS. EXCLUSIVE ALIZAR, ACABAMENTO E CONTRAMARCO. FORNECIMENTO E INSTALAÇÃO. AF_12/2019</v>
      </c>
    </row>
    <row r="165" spans="2:14" s="101" customFormat="1" ht="24.75" customHeight="1" x14ac:dyDescent="0.2">
      <c r="B165" s="98" t="str">
        <f>M_Calc.!B570</f>
        <v>9.23</v>
      </c>
      <c r="C165" s="106" t="str">
        <f>M_Calc.!C570</f>
        <v>JANELA EM ALUMÍNIO E VIDRO FANTASIA MAXIM -AR 1,60X0,40X2,15</v>
      </c>
      <c r="D165" s="98" t="str">
        <f>M_Calc.!F570</f>
        <v>m²</v>
      </c>
      <c r="E165" s="133">
        <f>M_Calc.!P570</f>
        <v>0.64</v>
      </c>
      <c r="F165" s="133">
        <f t="shared" si="47"/>
        <v>655.53</v>
      </c>
      <c r="G165" s="133">
        <f>ROUND((1+BDI)*(VLOOKUP(I165,'S_S_07 21 SD'!$A:$D,4,FALSE)),2)</f>
        <v>812.2</v>
      </c>
      <c r="H165" s="134">
        <f t="shared" si="48"/>
        <v>519.80999999999995</v>
      </c>
      <c r="I165" s="102">
        <v>94569</v>
      </c>
      <c r="J165" s="127"/>
      <c r="K165" s="323" t="str">
        <f>VLOOKUP(I165,'S_S_07 21 SD'!$A:$D,3,FALSE)</f>
        <v>M2</v>
      </c>
      <c r="L165" s="124" t="str">
        <f t="shared" si="41"/>
        <v>OK</v>
      </c>
      <c r="M165" s="323">
        <f>ROUND((1+BDI)*(VLOOKUP(I165,'S_S_07 21 SD'!$A:$D,4,FALSE)),2)</f>
        <v>812.2</v>
      </c>
      <c r="N165" s="105" t="str">
        <f>VLOOKUP(I165,'S_S_07 21 SD'!$A:$D,2,FALSE)</f>
        <v>JANELA DE ALUMÍNIO TIPO MAXIM-AR, COM VIDROS, BATENTE E FERRAGENS. EXCLUSIVE ALIZAR, ACABAMENTO E CONTRAMARCO. FORNECIMENTO E INSTALAÇÃO. AF_12/2019</v>
      </c>
    </row>
    <row r="166" spans="2:14" s="101" customFormat="1" ht="24.75" customHeight="1" x14ac:dyDescent="0.2">
      <c r="B166" s="98" t="str">
        <f>M_Calc.!B571</f>
        <v>9.24</v>
      </c>
      <c r="C166" s="106" t="str">
        <f>M_Calc.!C571</f>
        <v xml:space="preserve">JANELA EM ALUMÍNIO E VIDRO FANTASIA FIXA 1,60X0,60X1,20
</v>
      </c>
      <c r="D166" s="98" t="str">
        <f>M_Calc.!F571</f>
        <v>m²</v>
      </c>
      <c r="E166" s="133">
        <f>M_Calc.!P571</f>
        <v>0.96</v>
      </c>
      <c r="F166" s="133">
        <f t="shared" si="47"/>
        <v>439.78</v>
      </c>
      <c r="G166" s="133">
        <f>ROUND((1+BDI)*(VLOOKUP(I166,'S_S_07 21 SD'!$A:$D,4,FALSE)),2)</f>
        <v>544.89</v>
      </c>
      <c r="H166" s="134">
        <f t="shared" si="48"/>
        <v>523.09</v>
      </c>
      <c r="I166" s="102">
        <v>100674</v>
      </c>
      <c r="J166" s="127"/>
      <c r="K166" s="323" t="str">
        <f>VLOOKUP(I166,'S_S_07 21 SD'!$A:$D,3,FALSE)</f>
        <v>M2</v>
      </c>
      <c r="L166" s="124" t="str">
        <f t="shared" si="41"/>
        <v>OK</v>
      </c>
      <c r="M166" s="323">
        <f>ROUND((1+BDI)*(VLOOKUP(I166,'S_S_07 21 SD'!$A:$D,4,FALSE)),2)</f>
        <v>544.89</v>
      </c>
      <c r="N166" s="105" t="str">
        <f>VLOOKUP(I166,'S_S_07 21 SD'!$A:$D,2,FALSE)</f>
        <v>JANELA FIXA DE ALUMÍNIO PARA VIDRO, COM VIDRO, BATENTE E FERRAGENS. EXCLUSIVE ACABAMENTO, ALIZAR E CONTRAMARCO. FORNECIMENTO E INSTALAÇÃO. AF_12/2019</v>
      </c>
    </row>
    <row r="167" spans="2:14" s="101" customFormat="1" ht="24.75" customHeight="1" x14ac:dyDescent="0.2">
      <c r="B167" s="98" t="str">
        <f>M_Calc.!B581</f>
        <v>9.25</v>
      </c>
      <c r="C167" s="106" t="str">
        <f>M_Calc.!C581</f>
        <v>Grade em metalon</v>
      </c>
      <c r="D167" s="98" t="str">
        <f>M_Calc.!F581</f>
        <v>m²</v>
      </c>
      <c r="E167" s="133">
        <f>M_Calc.!P581</f>
        <v>64</v>
      </c>
      <c r="F167" s="133">
        <f t="shared" ref="F167" si="49">ROUND(G167/(1+BDI),2)</f>
        <v>279.01</v>
      </c>
      <c r="G167" s="133">
        <f>CPS_Geral!$I$191</f>
        <v>345.69</v>
      </c>
      <c r="H167" s="134">
        <f t="shared" ref="H167" si="50">ROUND(E167*G167,2)</f>
        <v>22124.16</v>
      </c>
      <c r="I167" s="102" t="s">
        <v>25117</v>
      </c>
      <c r="J167" s="127"/>
      <c r="K167" s="323" t="e">
        <f>VLOOKUP(I167,'S_S_07 21 SD'!$A:$D,3,FALSE)</f>
        <v>#N/A</v>
      </c>
      <c r="L167" s="124" t="e">
        <f t="shared" ref="L167" si="51">IF(M167&gt;=G167,"OK","CORRIGIR")</f>
        <v>#N/A</v>
      </c>
      <c r="M167" s="323" t="e">
        <f>ROUND((1+BDI)*(VLOOKUP(I167,'S_S_07 21 SD'!$A:$D,4,FALSE)),2)</f>
        <v>#N/A</v>
      </c>
      <c r="N167" s="105" t="e">
        <f>VLOOKUP(I167,'S_S_07 21 SD'!$A:$D,2,FALSE)</f>
        <v>#N/A</v>
      </c>
    </row>
    <row r="168" spans="2:14" s="380" customFormat="1" ht="24" customHeight="1" x14ac:dyDescent="0.2">
      <c r="B168" s="375"/>
      <c r="C168" s="518"/>
      <c r="D168" s="375"/>
      <c r="E168" s="376"/>
      <c r="F168" s="376"/>
      <c r="G168" s="377"/>
      <c r="H168" s="135">
        <f>SUM(H128:H167)</f>
        <v>124933.05999999998</v>
      </c>
      <c r="I168" s="375"/>
      <c r="J168" s="378"/>
      <c r="K168" s="378"/>
      <c r="L168" s="737">
        <f>H168/$H$228</f>
        <v>4.6633791439046626E-2</v>
      </c>
    </row>
    <row r="169" spans="2:14" ht="24" hidden="1" customHeight="1" x14ac:dyDescent="0.2">
      <c r="B169" s="678" t="str">
        <f>M_Calc.!B584</f>
        <v>10.0</v>
      </c>
      <c r="C169" s="690" t="str">
        <f>M_Calc.!C584</f>
        <v>VIDROS</v>
      </c>
      <c r="D169" s="681"/>
      <c r="E169" s="691"/>
      <c r="F169" s="691"/>
      <c r="G169" s="692"/>
      <c r="H169" s="692"/>
      <c r="I169" s="681"/>
      <c r="J169" s="124"/>
      <c r="K169" s="124"/>
      <c r="L169" s="124"/>
    </row>
    <row r="170" spans="2:14" s="101" customFormat="1" ht="24.75" hidden="1" customHeight="1" x14ac:dyDescent="0.2">
      <c r="B170" s="98" t="str">
        <f>M_Calc.!B585</f>
        <v>10.1</v>
      </c>
      <c r="C170" s="106" t="str">
        <f>M_Calc.!C585</f>
        <v>Vidro liso comum transparente, espessura 6mm</v>
      </c>
      <c r="D170" s="524" t="str">
        <f>VLOOKUP(I170,'S_S_07 21 SD'!$A:$D,3,FALSE)</f>
        <v>M2</v>
      </c>
      <c r="E170" s="133">
        <f>M_Calc.!P585</f>
        <v>0</v>
      </c>
      <c r="F170" s="133">
        <f>ROUND(G170/(1+BDI),2)</f>
        <v>292.17</v>
      </c>
      <c r="G170" s="133">
        <f>ROUND((1+BDI)*(VLOOKUP(I170,'S_S_07 21 SD'!$A:$D,4,FALSE)),2)</f>
        <v>362</v>
      </c>
      <c r="H170" s="134">
        <f>ROUND(E170*G170,2)</f>
        <v>0</v>
      </c>
      <c r="I170" s="102">
        <v>102166</v>
      </c>
      <c r="J170" s="127"/>
      <c r="K170" s="323" t="str">
        <f>VLOOKUP(I170,'S_S_07 21 SD'!$A:$D,3,FALSE)</f>
        <v>M2</v>
      </c>
      <c r="L170" s="124" t="str">
        <f>IF(M170&gt;=G170,"OK","CORRIGIR")</f>
        <v>OK</v>
      </c>
      <c r="M170" s="323">
        <f>ROUND((1+BDI)*(VLOOKUP(I170,'S_S_07 21 SD'!$A:$D,4,FALSE)),2)</f>
        <v>362</v>
      </c>
      <c r="N170" s="105" t="str">
        <f>VLOOKUP(I170,'S_S_07 21 SD'!$A:$D,2,FALSE)</f>
        <v>INSTALAÇÃO DE VIDRO LISO INCOLOR, E = 6 MM, EM ESQUADRIA DE ALUMÍNIO OU PVC, FIXADO COM BAGUETE. AF_01/2021_P</v>
      </c>
    </row>
    <row r="171" spans="2:14" s="380" customFormat="1" ht="24" hidden="1" customHeight="1" x14ac:dyDescent="0.2">
      <c r="B171" s="375"/>
      <c r="C171" s="518"/>
      <c r="D171" s="375"/>
      <c r="E171" s="376"/>
      <c r="F171" s="376"/>
      <c r="G171" s="377"/>
      <c r="H171" s="135">
        <f>SUM(H170:H170)</f>
        <v>0</v>
      </c>
      <c r="I171" s="375"/>
      <c r="J171" s="378"/>
      <c r="K171" s="378"/>
      <c r="L171" s="737">
        <f>H171/$H$228</f>
        <v>0</v>
      </c>
    </row>
    <row r="172" spans="2:14" ht="24" customHeight="1" x14ac:dyDescent="0.2">
      <c r="B172" s="678" t="str">
        <f>M_Calc.!B587</f>
        <v>10.0</v>
      </c>
      <c r="C172" s="690" t="str">
        <f>M_Calc.!C587</f>
        <v>PINTURA</v>
      </c>
      <c r="D172" s="681"/>
      <c r="E172" s="691"/>
      <c r="F172" s="691"/>
      <c r="G172" s="692"/>
      <c r="H172" s="692"/>
      <c r="I172" s="681"/>
      <c r="J172" s="124"/>
      <c r="K172" s="124"/>
      <c r="L172" s="124"/>
    </row>
    <row r="173" spans="2:14" s="101" customFormat="1" ht="24.75" customHeight="1" x14ac:dyDescent="0.2">
      <c r="B173" s="98" t="str">
        <f>M_Calc.!B588</f>
        <v>10.1</v>
      </c>
      <c r="C173" s="106" t="str">
        <f>M_Calc.!C588</f>
        <v>Pintura com tinta acrílica de acabamento pulverizada sobre superfícies metálicas (exceto perfil) executado em obra (02 demãos)</v>
      </c>
      <c r="D173" s="98" t="str">
        <f>VLOOKUP(I173,'S_S_07 21 SD'!$A:$D,3,FALSE)</f>
        <v>M2</v>
      </c>
      <c r="E173" s="133">
        <f>M_Calc.!P588</f>
        <v>299.36</v>
      </c>
      <c r="F173" s="133">
        <f t="shared" ref="F173:F181" si="52">ROUND(G173/(1+BDI),2)</f>
        <v>14.82</v>
      </c>
      <c r="G173" s="133">
        <f>ROUND((1+BDI)*(VLOOKUP(I173,'S_S_07 21 SD'!$A:$D,4,FALSE)),2)</f>
        <v>18.36</v>
      </c>
      <c r="H173" s="134">
        <f t="shared" ref="H173:H181" si="53">ROUND(E173*G173,2)</f>
        <v>5496.25</v>
      </c>
      <c r="I173" s="102">
        <v>100753</v>
      </c>
      <c r="J173" s="127"/>
      <c r="K173" s="323" t="str">
        <f>VLOOKUP(I173,'S_S_07 21 SD'!$A:$D,3,FALSE)</f>
        <v>M2</v>
      </c>
      <c r="L173" s="124" t="str">
        <f t="shared" ref="L173:L181" si="54">IF(M173&gt;=G173,"OK","CORRIGIR")</f>
        <v>OK</v>
      </c>
      <c r="M173" s="323">
        <f>ROUND((1+BDI)*(VLOOKUP(I173,'S_S_07 21 SD'!$A:$D,4,FALSE)),2)</f>
        <v>18.36</v>
      </c>
      <c r="N173" s="105" t="str">
        <f>VLOOKUP(I173,'S_S_07 21 SD'!$A:$D,2,FALSE)</f>
        <v>PINTURA COM TINTA ACRÍLICA DE ACABAMENTO PULVERIZADA SOBRE SUPERFÍCIES METÁLICAS (EXCETO PERFIL) EXECUTADO EM OBRA (02 DEMÃOS). AF_01/2020_P</v>
      </c>
    </row>
    <row r="174" spans="2:14" s="101" customFormat="1" ht="24.75" customHeight="1" x14ac:dyDescent="0.2">
      <c r="B174" s="98" t="str">
        <f>M_Calc.!B589</f>
        <v>10.2</v>
      </c>
      <c r="C174" s="106" t="str">
        <f>M_Calc.!C589</f>
        <v xml:space="preserve">Aplicação manual de fundo selador acrílico em superfícies externas </v>
      </c>
      <c r="D174" s="98" t="str">
        <f>VLOOKUP(I174,'S_S_07 21 SD'!$A:$D,3,FALSE)</f>
        <v>M2</v>
      </c>
      <c r="E174" s="133">
        <f>M_Calc.!P590</f>
        <v>569.76</v>
      </c>
      <c r="F174" s="133">
        <f t="shared" si="52"/>
        <v>3.19</v>
      </c>
      <c r="G174" s="133">
        <f>ROUND((1+BDI)*(VLOOKUP(I174,'S_S_07 21 SD'!$A:$D,4,FALSE)),2)</f>
        <v>3.95</v>
      </c>
      <c r="H174" s="134">
        <f t="shared" ref="H174" si="55">ROUND(E174*G174,2)</f>
        <v>2250.5500000000002</v>
      </c>
      <c r="I174" s="102">
        <v>88413</v>
      </c>
      <c r="J174" s="127"/>
      <c r="K174" s="323" t="str">
        <f>VLOOKUP(I174,'S_S_07 21 SD'!$A:$D,3,FALSE)</f>
        <v>M2</v>
      </c>
      <c r="L174" s="124" t="str">
        <f t="shared" si="54"/>
        <v>OK</v>
      </c>
      <c r="M174" s="323">
        <f>ROUND((1+BDI)*(VLOOKUP(I174,'S_S_07 21 SD'!$A:$D,4,FALSE)),2)</f>
        <v>3.95</v>
      </c>
      <c r="N174" s="105" t="str">
        <f>VLOOKUP(I174,'S_S_07 21 SD'!$A:$D,2,FALSE)</f>
        <v>APLICAÇÃO MANUAL DE FUNDO SELADOR ACRÍLICO EM SUPERFÍCIES EXTERNAS DE SACADA DE EDIFÍCIOS DE MÚLTIPLOS PAVIMENTOS. AF_06/2014</v>
      </c>
    </row>
    <row r="175" spans="2:14" s="101" customFormat="1" ht="24.75" customHeight="1" x14ac:dyDescent="0.2">
      <c r="B175" s="98" t="str">
        <f>M_Calc.!B601</f>
        <v>10.3</v>
      </c>
      <c r="C175" s="106" t="str">
        <f>M_Calc.!C601</f>
        <v>Aplicação manual de fundo selador acrílico em superfícies internas</v>
      </c>
      <c r="D175" s="98" t="str">
        <f>VLOOKUP(I175,'S_S_07 21 SD'!$A:$D,3,FALSE)</f>
        <v>M2</v>
      </c>
      <c r="E175" s="133">
        <f>M_Calc.!P601</f>
        <v>2972.05</v>
      </c>
      <c r="F175" s="133">
        <f t="shared" si="52"/>
        <v>3.55</v>
      </c>
      <c r="G175" s="133">
        <f>ROUND((1+BDI)*(VLOOKUP(I175,'S_S_07 21 SD'!$A:$D,4,FALSE)),2)</f>
        <v>4.4000000000000004</v>
      </c>
      <c r="H175" s="134">
        <f t="shared" si="53"/>
        <v>13077.02</v>
      </c>
      <c r="I175" s="102">
        <v>88414</v>
      </c>
      <c r="J175" s="127"/>
      <c r="K175" s="323" t="str">
        <f>VLOOKUP(I175,'S_S_07 21 SD'!$A:$D,3,FALSE)</f>
        <v>M2</v>
      </c>
      <c r="L175" s="124" t="str">
        <f t="shared" si="54"/>
        <v>OK</v>
      </c>
      <c r="M175" s="323">
        <f>ROUND((1+BDI)*(VLOOKUP(I175,'S_S_07 21 SD'!$A:$D,4,FALSE)),2)</f>
        <v>4.4000000000000004</v>
      </c>
      <c r="N175" s="105" t="str">
        <f>VLOOKUP(I175,'S_S_07 21 SD'!$A:$D,2,FALSE)</f>
        <v>APLICAÇÃO MANUAL DE FUNDO SELADOR ACRÍLICO EM SUPERFÍCIES INTERNAS DA SACADA DE EDIFÍCIOS DE MÚLTIPLOS PAVIMENTOS. AF_06/2014</v>
      </c>
    </row>
    <row r="176" spans="2:14" s="101" customFormat="1" ht="24.75" customHeight="1" x14ac:dyDescent="0.2">
      <c r="B176" s="98" t="str">
        <f>M_Calc.!B608</f>
        <v>10.4</v>
      </c>
      <c r="C176" s="106" t="str">
        <f>M_Calc.!C608</f>
        <v>APLICAÇÃO DE FUNDO SELADOR ACRÍLICO EM TETO, UMA DEMÃO. AF_06/2014</v>
      </c>
      <c r="D176" s="98" t="str">
        <f>M_Calc.!F608</f>
        <v>m²</v>
      </c>
      <c r="E176" s="133">
        <f>M_Calc.!P608</f>
        <v>35.61</v>
      </c>
      <c r="F176" s="133">
        <f t="shared" ref="F176" si="56">ROUND(G176/(1+BDI),2)</f>
        <v>2.2799999999999998</v>
      </c>
      <c r="G176" s="133">
        <f>ROUND((1+BDI)*(VLOOKUP(I176,'S_S_07 21 SD'!$A:$D,4,FALSE)),2)</f>
        <v>2.82</v>
      </c>
      <c r="H176" s="134">
        <f t="shared" ref="H176" si="57">ROUND(E176*G176,2)</f>
        <v>100.42</v>
      </c>
      <c r="I176" s="102">
        <v>88484</v>
      </c>
      <c r="J176" s="127"/>
      <c r="K176" s="323" t="str">
        <f>VLOOKUP(I176,'S_S_07 21 SD'!$A:$D,3,FALSE)</f>
        <v>M2</v>
      </c>
      <c r="L176" s="124" t="str">
        <f t="shared" ref="L176" si="58">IF(M176&gt;=G176,"OK","CORRIGIR")</f>
        <v>OK</v>
      </c>
      <c r="M176" s="323">
        <f>ROUND((1+BDI)*(VLOOKUP(I176,'S_S_07 21 SD'!$A:$D,4,FALSE)),2)</f>
        <v>2.82</v>
      </c>
      <c r="N176" s="105" t="str">
        <f>VLOOKUP(I176,'S_S_07 21 SD'!$A:$D,2,FALSE)</f>
        <v>APLICAÇÃO DE FUNDO SELADOR ACRÍLICO EM TETO, UMA DEMÃO. AF_06/2014</v>
      </c>
    </row>
    <row r="177" spans="2:14" s="101" customFormat="1" ht="24.75" customHeight="1" x14ac:dyDescent="0.2">
      <c r="B177" s="98" t="str">
        <f>M_Calc.!B613</f>
        <v>10.5</v>
      </c>
      <c r="C177" s="106" t="str">
        <f>M_Calc.!C613</f>
        <v>Aplicação e lixamento de massa látex em paredes, duas demãos</v>
      </c>
      <c r="D177" s="98" t="str">
        <f>VLOOKUP(I177,'S_S_07 21 SD'!$A:$D,3,FALSE)</f>
        <v>M2</v>
      </c>
      <c r="E177" s="133">
        <f>M_Calc.!P613</f>
        <v>2972.05</v>
      </c>
      <c r="F177" s="133">
        <f t="shared" si="52"/>
        <v>12.16</v>
      </c>
      <c r="G177" s="133">
        <f>ROUND((1+BDI)*(VLOOKUP(I177,'S_S_07 21 SD'!$A:$D,4,FALSE)),2)</f>
        <v>15.07</v>
      </c>
      <c r="H177" s="134">
        <f t="shared" si="53"/>
        <v>44788.79</v>
      </c>
      <c r="I177" s="102">
        <v>88497</v>
      </c>
      <c r="J177" s="127"/>
      <c r="K177" s="323" t="str">
        <f>VLOOKUP(I177,'S_S_07 21 SD'!$A:$D,3,FALSE)</f>
        <v>M2</v>
      </c>
      <c r="L177" s="124" t="str">
        <f t="shared" si="54"/>
        <v>OK</v>
      </c>
      <c r="M177" s="323">
        <f>ROUND((1+BDI)*(VLOOKUP(I177,'S_S_07 21 SD'!$A:$D,4,FALSE)),2)</f>
        <v>15.07</v>
      </c>
      <c r="N177" s="105" t="str">
        <f>VLOOKUP(I177,'S_S_07 21 SD'!$A:$D,2,FALSE)</f>
        <v>APLICAÇÃO E LIXAMENTO DE MASSA LÁTEX EM PAREDES, DUAS DEMÃOS. AF_06/2014</v>
      </c>
    </row>
    <row r="178" spans="2:14" s="101" customFormat="1" ht="24.75" customHeight="1" x14ac:dyDescent="0.2">
      <c r="B178" s="98" t="str">
        <f>M_Calc.!B621</f>
        <v>10.6</v>
      </c>
      <c r="C178" s="106" t="str">
        <f>M_Calc.!C621</f>
        <v>Aplicação manual de pintura com tinta látex acrílica em paredes, duas demãos</v>
      </c>
      <c r="D178" s="98" t="str">
        <f>VLOOKUP(I178,'S_S_07 21 SD'!$A:$D,3,FALSE)</f>
        <v>M2</v>
      </c>
      <c r="E178" s="133">
        <f>M_Calc.!P621</f>
        <v>3541.8100000000004</v>
      </c>
      <c r="F178" s="133">
        <f t="shared" si="52"/>
        <v>11.16</v>
      </c>
      <c r="G178" s="133">
        <f>ROUND((1+BDI)*(VLOOKUP(I178,'S_S_07 21 SD'!$A:$D,4,FALSE)),2)</f>
        <v>13.83</v>
      </c>
      <c r="H178" s="134">
        <f t="shared" si="53"/>
        <v>48983.23</v>
      </c>
      <c r="I178" s="102">
        <v>88489</v>
      </c>
      <c r="J178" s="127"/>
      <c r="K178" s="323" t="str">
        <f>VLOOKUP(I178,'S_S_07 21 SD'!$A:$D,3,FALSE)</f>
        <v>M2</v>
      </c>
      <c r="L178" s="124" t="str">
        <f t="shared" si="54"/>
        <v>OK</v>
      </c>
      <c r="M178" s="323">
        <f>ROUND((1+BDI)*(VLOOKUP(I178,'S_S_07 21 SD'!$A:$D,4,FALSE)),2)</f>
        <v>13.83</v>
      </c>
      <c r="N178" s="105" t="str">
        <f>VLOOKUP(I178,'S_S_07 21 SD'!$A:$D,2,FALSE)</f>
        <v>APLICAÇÃO MANUAL DE PINTURA COM TINTA LÁTEX ACRÍLICA EM PAREDES, DUAS DEMÃOS. AF_06/2014</v>
      </c>
    </row>
    <row r="179" spans="2:14" s="101" customFormat="1" ht="24.75" hidden="1" customHeight="1" x14ac:dyDescent="0.2">
      <c r="B179" s="98"/>
      <c r="C179" s="106"/>
      <c r="D179" s="98"/>
      <c r="E179" s="133"/>
      <c r="F179" s="133"/>
      <c r="G179" s="133"/>
      <c r="H179" s="134"/>
      <c r="I179" s="1160"/>
      <c r="J179" s="127"/>
      <c r="K179" s="323"/>
      <c r="L179" s="124"/>
      <c r="M179" s="323"/>
      <c r="N179" s="105"/>
    </row>
    <row r="180" spans="2:14" s="101" customFormat="1" ht="24.75" hidden="1" customHeight="1" x14ac:dyDescent="0.2">
      <c r="B180" s="98" t="str">
        <f>M_Calc.!B637</f>
        <v>10.7</v>
      </c>
      <c r="C180" s="106" t="str">
        <f>M_Calc.!C637</f>
        <v>Pintura acrilica para sinalização horizontal em piso cimentado,</v>
      </c>
      <c r="D180" s="98" t="str">
        <f>VLOOKUP(I180,'S_S_07 21 SD'!$A:$D,3,FALSE)</f>
        <v>M2</v>
      </c>
      <c r="E180" s="133">
        <f>M_Calc.!P638</f>
        <v>0</v>
      </c>
      <c r="F180" s="133">
        <f t="shared" si="52"/>
        <v>13.87</v>
      </c>
      <c r="G180" s="133">
        <f>ROUND((1+BDI)*(VLOOKUP(I180,'S_S_07 21 SD'!$A:$D,4,FALSE)),2)</f>
        <v>17.18</v>
      </c>
      <c r="H180" s="134">
        <f t="shared" si="53"/>
        <v>0</v>
      </c>
      <c r="I180" s="102">
        <v>102491</v>
      </c>
      <c r="J180" s="127"/>
      <c r="K180" s="323" t="str">
        <f>VLOOKUP(I180,'S_S_07 21 SD'!$A:$D,3,FALSE)</f>
        <v>M2</v>
      </c>
      <c r="L180" s="124" t="str">
        <f t="shared" si="54"/>
        <v>OK</v>
      </c>
      <c r="M180" s="323">
        <f>ROUND((1+BDI)*(VLOOKUP(I180,'S_S_07 21 SD'!$A:$D,4,FALSE)),2)</f>
        <v>17.18</v>
      </c>
      <c r="N180" s="105" t="str">
        <f>VLOOKUP(I180,'S_S_07 21 SD'!$A:$D,2,FALSE)</f>
        <v>PINTURA DE PISO COM TINTA ACRÍLICA, APLICAÇÃO MANUAL, 2 DEMÃOS, INCLUSO FUNDO PREPARADOR. AF_05/2021</v>
      </c>
    </row>
    <row r="181" spans="2:14" s="101" customFormat="1" ht="24.75" customHeight="1" x14ac:dyDescent="0.2">
      <c r="B181" s="98" t="str">
        <f>M_Calc.!B647</f>
        <v>10.7</v>
      </c>
      <c r="C181" s="106" t="str">
        <f>M_Calc.!C647</f>
        <v>Aplicação manual de pintura com tinta látex acrílica em teto, duas demãos</v>
      </c>
      <c r="D181" s="98" t="str">
        <f>VLOOKUP(I181,'S_S_07 21 SD'!$A:$D,3,FALSE)</f>
        <v>M2</v>
      </c>
      <c r="E181" s="133">
        <f>M_Calc.!P648</f>
        <v>35.61</v>
      </c>
      <c r="F181" s="133">
        <f t="shared" si="52"/>
        <v>12.66</v>
      </c>
      <c r="G181" s="133">
        <f>ROUND((1+BDI)*(VLOOKUP(I181,'S_S_07 21 SD'!$A:$D,4,FALSE)),2)</f>
        <v>15.69</v>
      </c>
      <c r="H181" s="134">
        <f t="shared" si="53"/>
        <v>558.72</v>
      </c>
      <c r="I181" s="102">
        <v>88488</v>
      </c>
      <c r="J181" s="127"/>
      <c r="K181" s="323" t="str">
        <f>VLOOKUP(I181,'S_S_07 21 SD'!$A:$D,3,FALSE)</f>
        <v>M2</v>
      </c>
      <c r="L181" s="124" t="str">
        <f t="shared" si="54"/>
        <v>OK</v>
      </c>
      <c r="M181" s="323">
        <f>ROUND((1+BDI)*(VLOOKUP(I181,'S_S_07 21 SD'!$A:$D,4,FALSE)),2)</f>
        <v>15.69</v>
      </c>
      <c r="N181" s="105" t="str">
        <f>VLOOKUP(I181,'S_S_07 21 SD'!$A:$D,2,FALSE)</f>
        <v>APLICAÇÃO MANUAL DE PINTURA COM TINTA LÁTEX ACRÍLICA EM TETO, DUAS DEMÃOS. AF_06/2014</v>
      </c>
    </row>
    <row r="182" spans="2:14" s="101" customFormat="1" ht="24.75" customHeight="1" x14ac:dyDescent="0.2">
      <c r="B182" s="98" t="str">
        <f>M_Calc.!B657</f>
        <v>10.8</v>
      </c>
      <c r="C182" s="106" t="str">
        <f>M_Calc.!C657</f>
        <v>PINTURA DE PISO COM TINTA ACRÍLICA, APLICAÇÃO MANUAL, 2 DEMÃOS, INCLUSO FUNDO PREPARADOR. AF_05/2021</v>
      </c>
      <c r="D182" s="98" t="str">
        <f>M_Calc.!F658</f>
        <v>m²</v>
      </c>
      <c r="E182" s="133">
        <f>M_Calc.!P658</f>
        <v>102.87</v>
      </c>
      <c r="F182" s="133">
        <f t="shared" ref="F182" si="59">ROUND(G182/(1+BDI),2)</f>
        <v>13.87</v>
      </c>
      <c r="G182" s="133">
        <f>ROUND((1+BDI)*(VLOOKUP(I182,'S_S_07 21 SD'!$A:$D,4,FALSE)),2)</f>
        <v>17.18</v>
      </c>
      <c r="H182" s="134">
        <f t="shared" ref="H182" si="60">ROUND(E182*G182,2)</f>
        <v>1767.31</v>
      </c>
      <c r="I182" s="102">
        <v>102491</v>
      </c>
      <c r="J182" s="127"/>
      <c r="K182" s="323" t="str">
        <f>VLOOKUP(I182,'S_S_07 21 SD'!$A:$D,3,FALSE)</f>
        <v>M2</v>
      </c>
      <c r="L182" s="124" t="str">
        <f t="shared" ref="L182" si="61">IF(M182&gt;=G182,"OK","CORRIGIR")</f>
        <v>OK</v>
      </c>
      <c r="M182" s="323">
        <f>ROUND((1+BDI)*(VLOOKUP(I182,'S_S_07 21 SD'!$A:$D,4,FALSE)),2)</f>
        <v>17.18</v>
      </c>
      <c r="N182" s="105" t="str">
        <f>VLOOKUP(I182,'S_S_07 21 SD'!$A:$D,2,FALSE)</f>
        <v>PINTURA DE PISO COM TINTA ACRÍLICA, APLICAÇÃO MANUAL, 2 DEMÃOS, INCLUSO FUNDO PREPARADOR. AF_05/2021</v>
      </c>
    </row>
    <row r="183" spans="2:14" s="380" customFormat="1" ht="24" customHeight="1" x14ac:dyDescent="0.2">
      <c r="B183" s="375"/>
      <c r="C183" s="518"/>
      <c r="D183" s="375"/>
      <c r="E183" s="376"/>
      <c r="F183" s="376"/>
      <c r="G183" s="376"/>
      <c r="H183" s="135">
        <f>SUM(H173:H182)</f>
        <v>117022.29000000001</v>
      </c>
      <c r="I183" s="381"/>
      <c r="J183" s="382"/>
      <c r="K183" s="382"/>
      <c r="L183" s="737">
        <f>H183/$H$228</f>
        <v>4.3680936539772841E-2</v>
      </c>
      <c r="M183" s="379"/>
    </row>
    <row r="184" spans="2:14" ht="24" customHeight="1" x14ac:dyDescent="0.2">
      <c r="B184" s="678" t="str">
        <f>M_Calc.!B670</f>
        <v>11.0</v>
      </c>
      <c r="C184" s="690" t="str">
        <f>M_Calc.!C670</f>
        <v>FORRO</v>
      </c>
      <c r="D184" s="681"/>
      <c r="E184" s="691"/>
      <c r="F184" s="691"/>
      <c r="G184" s="692"/>
      <c r="H184" s="692"/>
      <c r="I184" s="681"/>
      <c r="J184" s="124"/>
      <c r="K184" s="124"/>
      <c r="L184" s="124"/>
    </row>
    <row r="185" spans="2:14" s="101" customFormat="1" ht="38.25" x14ac:dyDescent="0.2">
      <c r="B185" s="98" t="str">
        <f>M_Calc.!B671</f>
        <v>11.1</v>
      </c>
      <c r="C185" s="106" t="str">
        <f>M_Calc.!C671</f>
        <v>Forro acústico em placas de fibra mineral 1250x625x15mm, absorção sonora NRC = 0,55, reflexão luz = 0,86, marca Armstrong, ref. Georgian, ou similar, resist. fogo: classe A, instalado sobre perfís metálicos</v>
      </c>
      <c r="D185" s="98" t="s">
        <v>2829</v>
      </c>
      <c r="E185" s="133">
        <f>M_Calc.!P671</f>
        <v>168</v>
      </c>
      <c r="F185" s="133">
        <f>ROUND(G185/(1+BDI),2)</f>
        <v>70</v>
      </c>
      <c r="G185" s="133">
        <f>CPS_Geral!$I$340</f>
        <v>86.73</v>
      </c>
      <c r="H185" s="134">
        <f>ROUND(E185*G185,2)</f>
        <v>14570.64</v>
      </c>
      <c r="I185" s="102" t="str">
        <f>CPS_Geral!K328</f>
        <v>Composição 17</v>
      </c>
      <c r="J185" s="127"/>
      <c r="K185" s="323"/>
      <c r="L185" s="124"/>
      <c r="M185" s="323"/>
      <c r="N185" s="105"/>
    </row>
    <row r="186" spans="2:14" s="101" customFormat="1" ht="24.75" customHeight="1" x14ac:dyDescent="0.2">
      <c r="B186" s="98" t="str">
        <f>M_Calc.!B672</f>
        <v>11.2</v>
      </c>
      <c r="C186" s="106" t="str">
        <f>M_Calc.!C672</f>
        <v>FORRO DE PVC, LISO, PARA AMBIENTES COMERCIAIS, INCLUSIVE ESTRUTURA DE FIXAÇÃO. AF_05/2017_P</v>
      </c>
      <c r="D186" s="98" t="str">
        <f>VLOOKUP(I186,'S_S_07 21 SD'!$A:$D,3,FALSE)</f>
        <v>M2</v>
      </c>
      <c r="E186" s="133">
        <f>M_Calc.!P672</f>
        <v>779.3</v>
      </c>
      <c r="F186" s="133">
        <f>ROUND(G186/(1+BDI),2)</f>
        <v>94.66</v>
      </c>
      <c r="G186" s="133">
        <f>ROUND((1+BDI)*(VLOOKUP(I186,'S_S_07 21 SD'!$A:$D,4,FALSE)),2)</f>
        <v>117.28</v>
      </c>
      <c r="H186" s="134">
        <f>ROUND(E186*G186,2)</f>
        <v>91396.3</v>
      </c>
      <c r="I186" s="102">
        <v>96486</v>
      </c>
      <c r="J186" s="127"/>
      <c r="K186" s="323" t="str">
        <f>VLOOKUP(I186,'S_S_07 21 SD'!$A:$D,3,FALSE)</f>
        <v>M2</v>
      </c>
      <c r="L186" s="124" t="str">
        <f>IF(M186&gt;=G186,"OK","CORRIGIR")</f>
        <v>OK</v>
      </c>
      <c r="M186" s="323">
        <f>ROUND((1+BDI)*(VLOOKUP(I186,'S_S_07 21 SD'!$A:$D,4,FALSE)),2)</f>
        <v>117.28</v>
      </c>
      <c r="N186" s="105" t="str">
        <f>VLOOKUP(I186,'S_S_07 21 SD'!$A:$D,2,FALSE)</f>
        <v>FORRO DE PVC, LISO, PARA AMBIENTES COMERCIAIS, INCLUSIVE ESTRUTURA DE FIXAÇÃO. AF_05/2017_P</v>
      </c>
    </row>
    <row r="187" spans="2:14" s="380" customFormat="1" ht="24" customHeight="1" x14ac:dyDescent="0.2">
      <c r="B187" s="375"/>
      <c r="C187" s="518"/>
      <c r="D187" s="375"/>
      <c r="E187" s="376"/>
      <c r="F187" s="376"/>
      <c r="G187" s="377"/>
      <c r="H187" s="135">
        <f>SUM(H185:H186)</f>
        <v>105966.94</v>
      </c>
      <c r="I187" s="375"/>
      <c r="J187" s="378"/>
      <c r="K187" s="378"/>
      <c r="L187" s="737">
        <f>H187/$H$228</f>
        <v>3.9554303555791939E-2</v>
      </c>
    </row>
    <row r="188" spans="2:14" ht="24" customHeight="1" x14ac:dyDescent="0.2">
      <c r="B188" s="678" t="str">
        <f>M_Calc.!B677</f>
        <v>12.0</v>
      </c>
      <c r="C188" s="690" t="str">
        <f>M_Calc.!C677</f>
        <v>SERVIÇOS COMPLEMENTARES</v>
      </c>
      <c r="D188" s="681"/>
      <c r="E188" s="691"/>
      <c r="F188" s="691"/>
      <c r="G188" s="692"/>
      <c r="H188" s="692"/>
      <c r="I188" s="681"/>
      <c r="J188" s="124"/>
      <c r="K188" s="124"/>
      <c r="L188" s="124"/>
    </row>
    <row r="189" spans="2:14" s="101" customFormat="1" ht="24.75" hidden="1" customHeight="1" x14ac:dyDescent="0.2">
      <c r="B189" s="98" t="str">
        <f>M_Calc.!B678</f>
        <v>13.1</v>
      </c>
      <c r="C189" s="106" t="str">
        <f>M_Calc.!C678</f>
        <v>Aquisição e instalação de simbolo em ACM</v>
      </c>
      <c r="D189" s="98" t="str">
        <f>CPS_Geral!$K$1495</f>
        <v>UN</v>
      </c>
      <c r="E189" s="133">
        <f>M_Calc.!P678</f>
        <v>0</v>
      </c>
      <c r="F189" s="133"/>
      <c r="G189" s="133">
        <f>CPS_Geral!$I$1495</f>
        <v>255.27</v>
      </c>
      <c r="H189" s="783">
        <f t="shared" ref="H189:H199" si="62">ROUND(E189*G189,2)</f>
        <v>0</v>
      </c>
      <c r="I189" s="102" t="str">
        <f>CPS_Geral!K1482</f>
        <v>Composição 13</v>
      </c>
      <c r="J189" s="127"/>
      <c r="K189" s="323"/>
      <c r="L189" s="124"/>
      <c r="M189" s="323"/>
      <c r="N189" s="105"/>
    </row>
    <row r="190" spans="2:14" s="101" customFormat="1" ht="24.75" hidden="1" customHeight="1" x14ac:dyDescent="0.2">
      <c r="B190" s="98" t="str">
        <f>M_Calc.!B679</f>
        <v>13.1</v>
      </c>
      <c r="C190" s="106" t="str">
        <f>M_Calc.!C679</f>
        <v xml:space="preserve">Aquisição e instalação de simbolo em ACM </v>
      </c>
      <c r="D190" s="98" t="str">
        <f>CPS_Geral!$I$1348</f>
        <v>M²</v>
      </c>
      <c r="E190" s="133">
        <f>M_Calc.!P679</f>
        <v>0</v>
      </c>
      <c r="F190" s="133"/>
      <c r="G190" s="133">
        <f>CPS_Geral!I1359</f>
        <v>6205.4699999999993</v>
      </c>
      <c r="H190" s="783">
        <f>ROUND(E190*G190,2)</f>
        <v>0</v>
      </c>
      <c r="I190" s="102" t="str">
        <f>CPS_Geral!K1347</f>
        <v>Composição 14</v>
      </c>
      <c r="J190" s="127"/>
      <c r="K190" s="323"/>
      <c r="L190" s="124"/>
      <c r="M190" s="323"/>
      <c r="N190" s="105"/>
    </row>
    <row r="191" spans="2:14" s="101" customFormat="1" ht="24.75" customHeight="1" x14ac:dyDescent="0.2">
      <c r="B191" s="98" t="str">
        <f>M_Calc.!B680</f>
        <v>12.1</v>
      </c>
      <c r="C191" s="106" t="str">
        <f>M_Calc.!C680</f>
        <v>Barras de apoio de inox para deficiente Ø 40mm</v>
      </c>
      <c r="D191" s="98" t="str">
        <f>CPS_Geral!$I$1363</f>
        <v>M</v>
      </c>
      <c r="E191" s="133">
        <f>M_Calc.!$P$681</f>
        <v>24.4</v>
      </c>
      <c r="F191" s="133">
        <f t="shared" ref="F191:F202" si="63">ROUND(G191/(1+BDI),2)</f>
        <v>164.25</v>
      </c>
      <c r="G191" s="133">
        <f>CPS_Geral!$I$358</f>
        <v>203.51</v>
      </c>
      <c r="H191" s="134">
        <f t="shared" si="62"/>
        <v>4965.6400000000003</v>
      </c>
      <c r="I191" s="102" t="str">
        <f>CPS_Geral!$K$343</f>
        <v>Composição 18</v>
      </c>
      <c r="J191" s="127"/>
      <c r="K191" s="323"/>
      <c r="L191" s="124"/>
      <c r="M191" s="323"/>
      <c r="N191" s="105"/>
    </row>
    <row r="192" spans="2:14" s="101" customFormat="1" ht="24.75" hidden="1" customHeight="1" x14ac:dyDescent="0.2">
      <c r="B192" s="98" t="str">
        <f>M_Calc.!B682</f>
        <v>12.2</v>
      </c>
      <c r="C192" s="106" t="str">
        <f>M_Calc.!C682</f>
        <v>Divisória em granito verde ubatuba, polido dos dois lados, acabamento boleado, e= 2cm, assentado com argamassa traco 1:4, arremate em cimento branco</v>
      </c>
      <c r="D192" s="98" t="str">
        <f>CPS_Geral!$I$1381</f>
        <v>M²</v>
      </c>
      <c r="E192" s="133">
        <f>M_Calc.!P683</f>
        <v>0</v>
      </c>
      <c r="F192" s="133">
        <f t="shared" si="63"/>
        <v>454.07</v>
      </c>
      <c r="G192" s="133">
        <f>CPS_Geral!$I$375</f>
        <v>562.58999999999992</v>
      </c>
      <c r="H192" s="134">
        <f t="shared" si="62"/>
        <v>0</v>
      </c>
      <c r="I192" s="102" t="str">
        <f>CPS_Geral!$K$361</f>
        <v>Composição 19</v>
      </c>
      <c r="J192" s="127"/>
      <c r="K192" s="323"/>
      <c r="L192" s="124"/>
      <c r="M192" s="323"/>
      <c r="N192" s="105"/>
    </row>
    <row r="193" spans="2:14" s="101" customFormat="1" ht="24.75" customHeight="1" x14ac:dyDescent="0.2">
      <c r="B193" s="98" t="str">
        <f>M_Calc.!B684</f>
        <v>12.2</v>
      </c>
      <c r="C193" s="106" t="str">
        <f>M_Calc.!C684</f>
        <v>Guarda-corpo de aço galvanizado de 1,10m, montantes tubulares de 1.1/4" espaçados de 1,20m, travessa superior de 1.1/2", gradil formado por tubos horizontais de 1" e verticais de 3/4", fixado com chumbador mecânico</v>
      </c>
      <c r="D193" s="98" t="str">
        <f>VLOOKUP(I193,'S_S_07 21 SD'!$A:$D,3,FALSE)</f>
        <v>M</v>
      </c>
      <c r="E193" s="133">
        <f>M_Calc.!$P$684</f>
        <v>75.41</v>
      </c>
      <c r="F193" s="133">
        <f t="shared" si="63"/>
        <v>650.51</v>
      </c>
      <c r="G193" s="133">
        <f>ROUND((1+BDI)*(VLOOKUP(I193,'S_S_07 21 SD'!$A:$D,4,FALSE)),2)</f>
        <v>805.98</v>
      </c>
      <c r="H193" s="134">
        <f t="shared" si="62"/>
        <v>60778.95</v>
      </c>
      <c r="I193" s="952">
        <v>99837</v>
      </c>
      <c r="J193" s="127"/>
      <c r="K193" s="323" t="str">
        <f>VLOOKUP(I193,'S_S_07 21 SD'!$A:$D,3,FALSE)</f>
        <v>M</v>
      </c>
      <c r="L193" s="124"/>
      <c r="M193" s="323">
        <f>VLOOKUP(I193,'S_S_07 21 SD'!$A:$D,4,FALSE)</f>
        <v>650.51</v>
      </c>
      <c r="N193" s="105" t="str">
        <f>VLOOKUP(I193,'S_S_07 21 SD'!$A:$D,2,FALSE)</f>
        <v>GUARDA-CORPO DE AÇO GALVANIZADO DE 1,10M, MONTANTES TUBULARES DE 1.1/4" ESPAÇADOS DE 1,20M, TRAVESSA SUPERIOR DE 1.1/2", GRADIL FORMADO POR TUBOS HORIZONTAIS DE 1" E VERTICAIS DE 3/4", FIXADO COM CHUMBADOR MECÂNICO. AF_04/2019_P</v>
      </c>
    </row>
    <row r="194" spans="2:14" s="101" customFormat="1" ht="24.75" customHeight="1" x14ac:dyDescent="0.2">
      <c r="B194" s="98" t="str">
        <f>M_Calc.!B693</f>
        <v>12.3</v>
      </c>
      <c r="C194" s="106" t="str">
        <f>M_Calc.!C693</f>
        <v>Mastro triplo em tubo ferro galvanizado, alt (útil)= 6m (3,80m x 2'' + 2,20m x 1 1/2''), inclusive base de concreto ciclópico - Composição 33</v>
      </c>
      <c r="D194" s="98" t="str">
        <f>M_Calc.!F693</f>
        <v>un</v>
      </c>
      <c r="E194" s="133">
        <f>M_Calc.!P693</f>
        <v>1</v>
      </c>
      <c r="F194" s="133">
        <f t="shared" si="63"/>
        <v>3106.99</v>
      </c>
      <c r="G194" s="133">
        <f>CPS_Geral!$I$652</f>
        <v>3849.56</v>
      </c>
      <c r="H194" s="134">
        <f t="shared" si="62"/>
        <v>3849.56</v>
      </c>
      <c r="I194" s="102" t="str">
        <f>CPS_Geral!K633</f>
        <v>Composição 33</v>
      </c>
      <c r="J194" s="127"/>
      <c r="K194" s="323"/>
      <c r="L194" s="124"/>
      <c r="M194" s="323"/>
      <c r="N194" s="105"/>
    </row>
    <row r="195" spans="2:14" s="101" customFormat="1" ht="24.75" customHeight="1" x14ac:dyDescent="0.2">
      <c r="B195" s="98" t="str">
        <f>M_Calc.!B694</f>
        <v>12.4</v>
      </c>
      <c r="C195" s="106" t="str">
        <f>M_Calc.!C694</f>
        <v>BANCO DE CONCRETO COM ASSENTO EM MADEIRA, COM NICHOS PARA PLANTAS ORNAMENTAIS'' - Composição 32</v>
      </c>
      <c r="D195" s="98" t="str">
        <f>M_Calc.!F693</f>
        <v>un</v>
      </c>
      <c r="E195" s="133">
        <f>M_Calc.!P694</f>
        <v>3</v>
      </c>
      <c r="F195" s="133">
        <f t="shared" si="63"/>
        <v>1050.06</v>
      </c>
      <c r="G195" s="133">
        <f>CPS_Geral!I629</f>
        <v>1301.0200000000002</v>
      </c>
      <c r="H195" s="134">
        <f t="shared" si="62"/>
        <v>3903.06</v>
      </c>
      <c r="I195" s="102" t="str">
        <f>CPS_Geral!K613</f>
        <v>Composição 32</v>
      </c>
      <c r="J195" s="127"/>
      <c r="K195" s="323"/>
      <c r="L195" s="124"/>
      <c r="M195" s="323"/>
      <c r="N195" s="105"/>
    </row>
    <row r="196" spans="2:14" s="101" customFormat="1" ht="48" customHeight="1" x14ac:dyDescent="0.2">
      <c r="B196" s="98" t="str">
        <f>M_Calc.!B695</f>
        <v>12.5</v>
      </c>
      <c r="C196" s="106" t="str">
        <f>M_Calc.!C695</f>
        <v>DIVISORIA SANITÁRIA, TIPO CABINE, EM GRANITO CINZA POLIDO, ESP = 3CM, ASSENTADO COM ARGAMASSA COLANTE AC III-E, EXCLUSIVE FERRAGENS. AF_01/2021</v>
      </c>
      <c r="D196" s="98" t="str">
        <f>VLOOKUP(I196,'S_S_07 21 SD'!$A:$D,3,FALSE)</f>
        <v>M2</v>
      </c>
      <c r="E196" s="133">
        <f>M_Calc.!P695</f>
        <v>54.83</v>
      </c>
      <c r="F196" s="133">
        <f t="shared" ref="F196" si="64">ROUND(G196/(1+BDI),2)</f>
        <v>599.49</v>
      </c>
      <c r="G196" s="133">
        <f>ROUND((1+BDI)*(VLOOKUP(I196,'S_S_07 21 SD'!$A:$D,4,FALSE)),2)</f>
        <v>742.77</v>
      </c>
      <c r="H196" s="134">
        <f t="shared" si="62"/>
        <v>40726.080000000002</v>
      </c>
      <c r="I196" s="102">
        <v>102253</v>
      </c>
      <c r="J196" s="127"/>
      <c r="K196" s="323" t="str">
        <f>VLOOKUP(I196,'S_S_07 21 SD'!$A:$D,3,FALSE)</f>
        <v>M2</v>
      </c>
      <c r="L196" s="124"/>
      <c r="M196" s="323">
        <f>VLOOKUP(I196,'S_S_07 21 SD'!$A:$D,4,FALSE)</f>
        <v>599.49</v>
      </c>
      <c r="N196" s="105" t="str">
        <f>VLOOKUP(I196,'S_S_07 21 SD'!$A:$D,2,FALSE)</f>
        <v>DIVISORIA SANITÁRIA, TIPO CABINE, EM GRANITO CINZA POLIDO, ESP = 3CM, ASSENTADO COM ARGAMASSA COLANTE AC III-E, EXCLUSIVE FERRAGENS. AF_01/2021</v>
      </c>
    </row>
    <row r="197" spans="2:14" s="101" customFormat="1" ht="24.75" customHeight="1" x14ac:dyDescent="0.2">
      <c r="B197" s="98" t="str">
        <f>M_Calc.!B697</f>
        <v>12.6</v>
      </c>
      <c r="C197" s="106" t="str">
        <f>M_Calc.!C697</f>
        <v>PLATAFORMA ELEVATÓRIA VERTICAL MODELO SMART, P/PORT. NECES. ESPECIAIS, 02 PARADAS, DIM. CABINA 900X1400X1300MM</v>
      </c>
      <c r="D197" s="98" t="str">
        <f>M_Calc.!F697</f>
        <v>un</v>
      </c>
      <c r="E197" s="133">
        <f>M_Calc.!P697</f>
        <v>1</v>
      </c>
      <c r="F197" s="133">
        <f t="shared" si="63"/>
        <v>40295.94</v>
      </c>
      <c r="G197" s="133">
        <f>CPS_Geral!I671</f>
        <v>49926.67</v>
      </c>
      <c r="H197" s="134">
        <f t="shared" si="62"/>
        <v>49926.67</v>
      </c>
      <c r="I197" s="102" t="str">
        <f>CPS_Geral!K655</f>
        <v>Composição 34</v>
      </c>
      <c r="J197" s="127"/>
      <c r="K197" s="323"/>
      <c r="L197" s="124"/>
      <c r="M197" s="323"/>
      <c r="N197" s="105"/>
    </row>
    <row r="198" spans="2:14" s="101" customFormat="1" ht="24.75" customHeight="1" x14ac:dyDescent="0.2">
      <c r="B198" s="98" t="str">
        <f>M_Calc.!B698</f>
        <v>12.7</v>
      </c>
      <c r="C198" s="106" t="str">
        <f>M_Calc.!C698</f>
        <v>Marquise c/estrutura metálica, rufo de chapa metálica, telha de aço zincado 0,5mm, forro de PVC e testada em dupla face em alumínio composto cor natural - Composição 36</v>
      </c>
      <c r="D198" s="98" t="str">
        <f>M_Calc.!F698</f>
        <v>m²</v>
      </c>
      <c r="E198" s="133">
        <f>M_Calc.!P698</f>
        <v>19.66</v>
      </c>
      <c r="F198" s="133">
        <f t="shared" si="63"/>
        <v>306.60000000000002</v>
      </c>
      <c r="G198" s="133">
        <f>CPS_Geral!I713</f>
        <v>379.88</v>
      </c>
      <c r="H198" s="134">
        <f t="shared" si="62"/>
        <v>7468.44</v>
      </c>
      <c r="I198" s="102" t="str">
        <f>CPS_Geral!K699</f>
        <v>Composição 36</v>
      </c>
      <c r="J198" s="127"/>
      <c r="K198" s="323"/>
      <c r="L198" s="124"/>
      <c r="M198" s="323"/>
      <c r="N198" s="105">
        <v>98546</v>
      </c>
    </row>
    <row r="199" spans="2:14" s="101" customFormat="1" ht="24.75" customHeight="1" x14ac:dyDescent="0.2">
      <c r="B199" s="98" t="str">
        <f>M_Calc.!B699</f>
        <v>12.8</v>
      </c>
      <c r="C199" s="106" t="str">
        <f>M_Calc.!C699</f>
        <v>Marquise c/estrutura metálica, rufo de chapa metálica, telha de aço zincado 0,5mm, forro de PVC e testada em dupla face em alumínio composto cor natural - Composição 35</v>
      </c>
      <c r="D199" s="98" t="str">
        <f>M_Calc.!F699</f>
        <v>m²</v>
      </c>
      <c r="E199" s="133">
        <f>M_Calc.!P701</f>
        <v>42.69</v>
      </c>
      <c r="F199" s="133">
        <f t="shared" si="63"/>
        <v>878.91</v>
      </c>
      <c r="G199" s="133">
        <f>CPS_Geral!I696</f>
        <v>1088.97</v>
      </c>
      <c r="H199" s="134">
        <f t="shared" si="62"/>
        <v>46488.13</v>
      </c>
      <c r="I199" s="102" t="str">
        <f>CPS_Geral!K674</f>
        <v>Composição 35</v>
      </c>
      <c r="J199" s="127"/>
      <c r="K199" s="323"/>
      <c r="L199" s="124"/>
      <c r="M199" s="323"/>
      <c r="N199" s="105"/>
    </row>
    <row r="200" spans="2:14" s="101" customFormat="1" ht="24.75" customHeight="1" x14ac:dyDescent="0.2">
      <c r="B200" s="98" t="str">
        <f>M_Calc.!B702</f>
        <v>12.9</v>
      </c>
      <c r="C200" s="106" t="str">
        <f>M_Calc.!C702</f>
        <v>Escada marinheiro em aço ca-50 d=16mm (5/8), exceto pintura  - composição 37</v>
      </c>
      <c r="D200" s="98" t="str">
        <f>M_Calc.!F702</f>
        <v>m</v>
      </c>
      <c r="E200" s="133">
        <f>M_Calc.!P702</f>
        <v>2.7</v>
      </c>
      <c r="F200" s="133">
        <f t="shared" si="63"/>
        <v>71.09</v>
      </c>
      <c r="G200" s="133">
        <f>CPS_Geral!$I$731</f>
        <v>88.08</v>
      </c>
      <c r="H200" s="134">
        <f t="shared" ref="H200:H204" si="65">ROUND(E200*G200,2)</f>
        <v>237.82</v>
      </c>
      <c r="I200" s="102" t="str">
        <f>CPS_Geral!K717</f>
        <v>Composição 37</v>
      </c>
      <c r="J200" s="127"/>
      <c r="K200" s="323"/>
      <c r="L200" s="124"/>
      <c r="M200" s="323"/>
      <c r="N200" s="105"/>
    </row>
    <row r="201" spans="2:14" s="101" customFormat="1" ht="39" customHeight="1" x14ac:dyDescent="0.2">
      <c r="B201" s="98" t="str">
        <f>M_Calc.!B703</f>
        <v>12.10</v>
      </c>
      <c r="C201" s="106" t="str">
        <f>M_Calc.!C703</f>
        <v>PLACA PADRÃO SEDUC - EM CHAPA ACRÍLICA DE 15MM COM O BRASÃO DO ESTADO DO PIAUÍ FIXADA EM CAIXA METÁLICA COM 03 LÂMPADAS FLUORESCENTES (AQUISIÇÃO, FIXAÇÃO E MONTAGEM) - DIM. = 1,20X0,90M</v>
      </c>
      <c r="D201" s="98" t="str">
        <f>M_Calc.!F703</f>
        <v>UN</v>
      </c>
      <c r="E201" s="133">
        <f>M_Calc.!P703</f>
        <v>1</v>
      </c>
      <c r="F201" s="133">
        <f t="shared" si="63"/>
        <v>1846.16</v>
      </c>
      <c r="G201" s="133">
        <f>CPS_Geral!$I$752</f>
        <v>2287.3900000000003</v>
      </c>
      <c r="H201" s="134">
        <f t="shared" si="65"/>
        <v>2287.39</v>
      </c>
      <c r="I201" s="102" t="str">
        <f>CPS_Geral!K734</f>
        <v>Composição 38</v>
      </c>
      <c r="J201" s="127"/>
      <c r="K201" s="323"/>
      <c r="L201" s="124"/>
      <c r="M201" s="323"/>
      <c r="N201" s="105"/>
    </row>
    <row r="202" spans="2:14" s="101" customFormat="1" ht="24.75" customHeight="1" x14ac:dyDescent="0.2">
      <c r="B202" s="98" t="str">
        <f>M_Calc.!B704</f>
        <v>12.11</v>
      </c>
      <c r="C202" s="106" t="str">
        <f>M_Calc.!C704</f>
        <v>Corrimão simples, diâmetro externo = 1 1/2", em alumínio.</v>
      </c>
      <c r="D202" s="98" t="str">
        <f>M_Calc.!F704</f>
        <v>m</v>
      </c>
      <c r="E202" s="133">
        <f>M_Calc.!P704</f>
        <v>10.4</v>
      </c>
      <c r="F202" s="133">
        <f t="shared" si="63"/>
        <v>70.66</v>
      </c>
      <c r="G202" s="133">
        <f>ROUND((1+BDI)*(VLOOKUP(I202,'S_S_07 21 SD'!$A:$D,4,FALSE)),2)</f>
        <v>87.55</v>
      </c>
      <c r="H202" s="134">
        <f t="shared" si="65"/>
        <v>910.52</v>
      </c>
      <c r="I202" s="102">
        <v>99857</v>
      </c>
      <c r="J202" s="127"/>
      <c r="K202" s="323" t="str">
        <f>VLOOKUP(I202,'S_S_07 21 SD'!$A:$D,3,FALSE)</f>
        <v>M</v>
      </c>
      <c r="L202" s="124"/>
      <c r="M202" s="323">
        <f>VLOOKUP(I202,'S_S_07 21 SD'!$A:$D,4,FALSE)</f>
        <v>70.66</v>
      </c>
      <c r="N202" s="105" t="str">
        <f>VLOOKUP(I202,'S_S_07 21 SD'!$A:$D,2,FALSE)</f>
        <v>CORRIMÃO SIMPLES, DIÂMETRO EXTERNO = 1 1/2", EM ALUMÍNIO. AF_04/2019_P</v>
      </c>
    </row>
    <row r="203" spans="2:14" s="101" customFormat="1" ht="24.75" customHeight="1" x14ac:dyDescent="0.2">
      <c r="B203" s="524" t="str">
        <f>M_Calc.!B705</f>
        <v>12.12</v>
      </c>
      <c r="C203" s="106" t="str">
        <f>M_Calc.!C705</f>
        <v>Bancada em granito cinza, e = 2cm, com filete 3cm - Composição 54</v>
      </c>
      <c r="D203" s="98" t="str">
        <f>M_Calc.!F705</f>
        <v>m²</v>
      </c>
      <c r="E203" s="133">
        <f>M_Calc.!P705</f>
        <v>6.33</v>
      </c>
      <c r="F203" s="133">
        <f>CPS_Geral!I390</f>
        <v>503.67</v>
      </c>
      <c r="G203" s="133">
        <f>CPS_Geral!I392</f>
        <v>624.04999999999995</v>
      </c>
      <c r="H203" s="134">
        <f t="shared" si="65"/>
        <v>3950.24</v>
      </c>
      <c r="I203" s="102" t="str">
        <f>CPS_Geral!K1088</f>
        <v>Composição 54</v>
      </c>
      <c r="J203" s="127"/>
      <c r="K203" s="323" t="e">
        <f>VLOOKUP(I203,'S_S_07 21 SD'!$A:$D,3,FALSE)</f>
        <v>#N/A</v>
      </c>
      <c r="L203" s="124"/>
      <c r="M203" s="323" t="e">
        <f>VLOOKUP(I203,'S_S_07 21 SD'!$A:$D,4,FALSE)</f>
        <v>#N/A</v>
      </c>
      <c r="N203" s="105" t="e">
        <f>VLOOKUP(I203,'S_S_07 21 SD'!$A:$D,2,FALSE)</f>
        <v>#N/A</v>
      </c>
    </row>
    <row r="204" spans="2:14" s="101" customFormat="1" ht="24.75" customHeight="1" x14ac:dyDescent="0.2">
      <c r="B204" s="524" t="str">
        <f>M_Calc.!B711</f>
        <v>12.13</v>
      </c>
      <c r="C204" s="106" t="str">
        <f>M_Calc.!C711</f>
        <v>Pia de cozinha com bancada em aço inox, dim 1,40x0,60, com 01 cuba, sifão cromado, válvula cromada, torneira cromada, concretada e assentada.- Composição 21</v>
      </c>
      <c r="D204" s="98" t="str">
        <f>M_Calc.!F711</f>
        <v>UN</v>
      </c>
      <c r="E204" s="133">
        <f>M_Calc.!P711</f>
        <v>1</v>
      </c>
      <c r="F204" s="133">
        <f>CPS_Geral!I408</f>
        <v>857.17000000000007</v>
      </c>
      <c r="G204" s="133">
        <f>CPS_Geral!I410</f>
        <v>1062.0300000000002</v>
      </c>
      <c r="H204" s="134">
        <f t="shared" si="65"/>
        <v>1062.03</v>
      </c>
      <c r="I204" s="102" t="str">
        <f>CPS_Geral!K395</f>
        <v>Composição 21</v>
      </c>
      <c r="J204" s="127"/>
      <c r="K204" s="323"/>
      <c r="L204" s="124"/>
      <c r="M204" s="323"/>
      <c r="N204" s="105"/>
    </row>
    <row r="205" spans="2:14" s="101" customFormat="1" ht="24.75" customHeight="1" x14ac:dyDescent="0.2">
      <c r="B205" s="524" t="str">
        <f>M_Calc.!B717</f>
        <v>12.14</v>
      </c>
      <c r="C205" s="106" t="str">
        <f>M_Calc.!C717</f>
        <v>IMPERMEABILIZAÇÃO DE SUPERFÍCIE COM MANTA ASFÁLTICA, UMA CAMADA, INCLUSIVE APLICAÇÃO DE PRIMER ASFÁLTICO, E=3MM. AF_06/2018</v>
      </c>
      <c r="D205" s="98" t="str">
        <f>M_Calc.!F717</f>
        <v>m²</v>
      </c>
      <c r="E205" s="133">
        <f>M_Calc.!P717</f>
        <v>29.6</v>
      </c>
      <c r="F205" s="133">
        <f t="shared" ref="F205" si="66">ROUND(G205/(1+BDI),2)</f>
        <v>94.76</v>
      </c>
      <c r="G205" s="133">
        <f>ROUND((1+BDI)*(VLOOKUP(I205,'S_S_07 21 SD'!$A:$D,4,FALSE)),2)</f>
        <v>117.41</v>
      </c>
      <c r="H205" s="134">
        <f t="shared" ref="H205" si="67">ROUND(E205*G205,2)</f>
        <v>3475.34</v>
      </c>
      <c r="I205" s="102">
        <v>98546</v>
      </c>
      <c r="J205" s="127"/>
      <c r="K205" s="323" t="str">
        <f>VLOOKUP(I205,'S_S_07 21 SD'!$A:$D,3,FALSE)</f>
        <v>M2</v>
      </c>
      <c r="L205" s="124"/>
      <c r="M205" s="323">
        <f>VLOOKUP(I205,'S_S_07 21 SD'!$A:$D,4,FALSE)</f>
        <v>94.76</v>
      </c>
      <c r="N205" s="105" t="str">
        <f>VLOOKUP(I205,'S_S_07 21 SD'!$A:$D,2,FALSE)</f>
        <v>IMPERMEABILIZAÇÃO DE SUPERFÍCIE COM MANTA ASFÁLTICA, UMA CAMADA, INCLUSIVE APLICAÇÃO DE PRIMER ASFÁLTICO, E=3MM. AF_06/2018</v>
      </c>
    </row>
    <row r="206" spans="2:14" s="380" customFormat="1" ht="24" customHeight="1" x14ac:dyDescent="0.2">
      <c r="B206" s="375"/>
      <c r="C206" s="518"/>
      <c r="D206" s="375"/>
      <c r="E206" s="376"/>
      <c r="F206" s="376"/>
      <c r="G206" s="377"/>
      <c r="H206" s="1202">
        <f>SUM(H189:H205)</f>
        <v>230029.87</v>
      </c>
      <c r="I206" s="953"/>
      <c r="J206" s="675"/>
      <c r="K206" s="675"/>
      <c r="L206" s="737">
        <f>H206/$H$228</f>
        <v>8.5863301373799772E-2</v>
      </c>
    </row>
    <row r="207" spans="2:14" ht="24" customHeight="1" x14ac:dyDescent="0.2">
      <c r="B207" s="678" t="str">
        <f>M_Calc.!B720</f>
        <v>13.0</v>
      </c>
      <c r="C207" s="690" t="str">
        <f>M_Calc.!C720</f>
        <v>COBERTURA</v>
      </c>
      <c r="D207" s="681"/>
      <c r="E207" s="691"/>
      <c r="F207" s="691"/>
      <c r="G207" s="692"/>
      <c r="H207" s="692"/>
      <c r="I207" s="681"/>
      <c r="J207" s="124"/>
      <c r="K207" s="124"/>
      <c r="L207" s="124"/>
    </row>
    <row r="208" spans="2:14" s="101" customFormat="1" ht="24.75" hidden="1" customHeight="1" x14ac:dyDescent="0.2">
      <c r="B208" s="98"/>
      <c r="C208" s="106" t="str">
        <f>M_Calc.!C721</f>
        <v>Trama de madeira composta por ripas, caibros e terças para telhados, incluso transporte vertical</v>
      </c>
      <c r="D208" s="98" t="str">
        <f>VLOOKUP(I208,'S_S_07 21 SD'!$A:$D,3,FALSE)</f>
        <v>M2</v>
      </c>
      <c r="E208" s="133">
        <f>M_Calc.!P723</f>
        <v>0</v>
      </c>
      <c r="F208" s="133">
        <f t="shared" ref="F208:F218" si="68">ROUND(G208/(1+BDI),2)</f>
        <v>57.21</v>
      </c>
      <c r="G208" s="133">
        <f>ROUND((1+BDI)*(VLOOKUP(I208,'S_S_07 21 SD'!$A:$D,4,FALSE)),2)</f>
        <v>70.88</v>
      </c>
      <c r="H208" s="134">
        <f>ROUND(E208*G208,2)</f>
        <v>0</v>
      </c>
      <c r="I208" s="102">
        <v>92539</v>
      </c>
      <c r="J208" s="127"/>
      <c r="K208" s="323" t="str">
        <f>VLOOKUP(I208,'S_S_07 21 SD'!$A:$D,3,FALSE)</f>
        <v>M2</v>
      </c>
      <c r="L208" s="124" t="str">
        <f>IF(M208&gt;=G208,"OK","CORRIGIR")</f>
        <v>OK</v>
      </c>
      <c r="M208" s="323">
        <f>ROUND((1+BDI)*(VLOOKUP(I208,'S_S_07 21 SD'!$A:$D,4,FALSE)),2)</f>
        <v>70.88</v>
      </c>
      <c r="N208" s="105" t="str">
        <f>VLOOKUP(I208,'S_S_07 21 SD'!$A:$D,2,FALSE)</f>
        <v>TRAMA DE MADEIRA COMPOSTA POR RIPAS, CAIBROS E TERÇAS PARA TELHADOS DE ATÉ 2 ÁGUAS PARA TELHA DE ENCAIXE DE CERÂMICA OU DE CONCRETO, INCLUSO TRANSPORTE VERTICAL. AF_07/2019</v>
      </c>
    </row>
    <row r="209" spans="2:14" s="101" customFormat="1" ht="24.75" hidden="1" customHeight="1" x14ac:dyDescent="0.2">
      <c r="B209" s="98"/>
      <c r="C209" s="106" t="str">
        <f>M_Calc.!C724</f>
        <v>Imunização de madeiramento de cobertura com imunizante incolor tipo Penetrol ou similar</v>
      </c>
      <c r="D209" s="98" t="s">
        <v>2829</v>
      </c>
      <c r="E209" s="133">
        <f>M_Calc.!P724</f>
        <v>0</v>
      </c>
      <c r="F209" s="133">
        <f t="shared" si="68"/>
        <v>12.3</v>
      </c>
      <c r="G209" s="133">
        <f>CPS_Geral!$I$449</f>
        <v>15.239999999999998</v>
      </c>
      <c r="H209" s="134">
        <f t="shared" ref="H209" si="69">ROUND(E209*G209,2)</f>
        <v>0</v>
      </c>
      <c r="I209" s="102" t="str">
        <f>CPS_Geral!K436</f>
        <v>Composição 22</v>
      </c>
      <c r="J209" s="127"/>
      <c r="K209" s="323"/>
      <c r="L209" s="124"/>
      <c r="M209" s="323"/>
      <c r="N209" s="105"/>
    </row>
    <row r="210" spans="2:14" s="101" customFormat="1" ht="24.75" hidden="1" customHeight="1" x14ac:dyDescent="0.2">
      <c r="B210" s="98"/>
      <c r="C210" s="106" t="str">
        <f>M_Calc.!C725</f>
        <v>Telhamento com telha cerâmica capa-canal, tipo colonial, incluso transporte vertical</v>
      </c>
      <c r="D210" s="98" t="str">
        <f>VLOOKUP(I210,'S_S_07 21 SD'!$A:$D,3,FALSE)</f>
        <v>M2</v>
      </c>
      <c r="E210" s="133">
        <f>M_Calc.!P725</f>
        <v>0</v>
      </c>
      <c r="F210" s="133">
        <f t="shared" si="68"/>
        <v>31.84</v>
      </c>
      <c r="G210" s="133">
        <f>ROUND((1+BDI)*(VLOOKUP(I210,'S_S_07 21 SD'!$A:$D,4,FALSE)),2)</f>
        <v>39.450000000000003</v>
      </c>
      <c r="H210" s="134">
        <f t="shared" ref="H210:H218" si="70">ROUND(E210*G210,2)</f>
        <v>0</v>
      </c>
      <c r="I210" s="102">
        <v>94201</v>
      </c>
      <c r="J210" s="127"/>
      <c r="K210" s="323" t="str">
        <f>VLOOKUP(I210,'S_S_07 21 SD'!$A:$D,3,FALSE)</f>
        <v>M2</v>
      </c>
      <c r="L210" s="124" t="str">
        <f>IF(M210&gt;=G210,"OK","CORRIGIR")</f>
        <v>OK</v>
      </c>
      <c r="M210" s="323">
        <f>ROUND((1+BDI)*(VLOOKUP(I210,'S_S_07 21 SD'!$A:$D,4,FALSE)),2)</f>
        <v>39.450000000000003</v>
      </c>
      <c r="N210" s="105" t="str">
        <f>VLOOKUP(I210,'S_S_07 21 SD'!$A:$D,2,FALSE)</f>
        <v>TELHAMENTO COM TELHA CERÂMICA CAPA-CANAL, TIPO COLONIAL, COM ATÉ 2 ÁGUAS, INCLUSO TRANSPORTE VERTICAL. AF_07/2019</v>
      </c>
    </row>
    <row r="211" spans="2:14" s="101" customFormat="1" ht="24.75" hidden="1" customHeight="1" x14ac:dyDescent="0.2">
      <c r="B211" s="98"/>
      <c r="C211" s="106" t="str">
        <f>M_Calc.!C726</f>
        <v>Rufo em concreto pré-moldado L=30cm</v>
      </c>
      <c r="D211" s="98" t="str">
        <f>CPS_Geral!$I$453</f>
        <v>UN</v>
      </c>
      <c r="E211" s="133">
        <f>M_Calc.!P729</f>
        <v>0</v>
      </c>
      <c r="F211" s="133">
        <f t="shared" si="68"/>
        <v>36.39</v>
      </c>
      <c r="G211" s="133">
        <f>CPS_Geral!$I$472</f>
        <v>45.09</v>
      </c>
      <c r="H211" s="134">
        <f t="shared" si="70"/>
        <v>0</v>
      </c>
      <c r="I211" s="102" t="str">
        <f>CPS_Geral!K452</f>
        <v>Composição 23</v>
      </c>
      <c r="J211" s="127"/>
      <c r="K211" s="323"/>
      <c r="L211" s="124"/>
      <c r="M211" s="323"/>
      <c r="N211" s="105">
        <v>100327</v>
      </c>
    </row>
    <row r="212" spans="2:14" s="101" customFormat="1" ht="24.75" customHeight="1" x14ac:dyDescent="0.2">
      <c r="B212" s="98" t="str">
        <f>M_Calc.!B730</f>
        <v>13.1</v>
      </c>
      <c r="C212" s="106" t="str">
        <f>M_Calc.!C730</f>
        <v>Chapim pré-moldado de concreto</v>
      </c>
      <c r="D212" s="98" t="str">
        <f>CPS_Geral!$I$1143</f>
        <v>M</v>
      </c>
      <c r="E212" s="133">
        <f>M_Calc.!P735</f>
        <v>33.929999999999993</v>
      </c>
      <c r="F212" s="133">
        <f t="shared" si="68"/>
        <v>123.84</v>
      </c>
      <c r="G212" s="133">
        <f>CPS_Geral!$I$496</f>
        <v>153.44</v>
      </c>
      <c r="H212" s="134">
        <f t="shared" si="70"/>
        <v>5206.22</v>
      </c>
      <c r="I212" s="102" t="str">
        <f>CPS_Geral!K475</f>
        <v>Composição 24</v>
      </c>
      <c r="J212" s="127"/>
      <c r="K212" s="323"/>
      <c r="L212" s="124"/>
      <c r="M212" s="323"/>
      <c r="N212" s="105"/>
    </row>
    <row r="213" spans="2:14" s="101" customFormat="1" ht="24.75" customHeight="1" x14ac:dyDescent="0.2">
      <c r="B213" s="98" t="str">
        <f>M_Calc.!B736</f>
        <v>13.2</v>
      </c>
      <c r="C213" s="106" t="str">
        <f>M_Calc.!C736</f>
        <v>Calha em chapa de aço galvanizado numero 24, desenvolvimento de 100 cm</v>
      </c>
      <c r="D213" s="98" t="str">
        <f>VLOOKUP(I213,'S_S_07 21 SD'!$A:$D,3,FALSE)</f>
        <v>M</v>
      </c>
      <c r="E213" s="133">
        <f>M_Calc.!P736</f>
        <v>153.75</v>
      </c>
      <c r="F213" s="133">
        <f t="shared" si="68"/>
        <v>157.56</v>
      </c>
      <c r="G213" s="133">
        <f>ROUND((1+BDI)*(VLOOKUP(I213,'S_S_07 21 SD'!$A:$D,4,FALSE)),2)</f>
        <v>195.22</v>
      </c>
      <c r="H213" s="134">
        <f t="shared" si="70"/>
        <v>30015.08</v>
      </c>
      <c r="I213" s="102">
        <v>94229</v>
      </c>
      <c r="J213" s="127"/>
      <c r="K213" s="323" t="str">
        <f>VLOOKUP(I213,'S_S_07 21 SD'!$A:$D,3,FALSE)</f>
        <v>M</v>
      </c>
      <c r="L213" s="124" t="str">
        <f t="shared" ref="L213:L220" si="71">IF(M213&gt;=G213,"OK","CORRIGIR")</f>
        <v>OK</v>
      </c>
      <c r="M213" s="323">
        <f>ROUND((1+BDI)*(VLOOKUP(I213,'S_S_07 21 SD'!$A:$D,4,FALSE)),2)</f>
        <v>195.22</v>
      </c>
      <c r="N213" s="105" t="str">
        <f>VLOOKUP(I213,'S_S_07 21 SD'!$A:$D,2,FALSE)</f>
        <v>CALHA EM CHAPA DE AÇO GALVANIZADO NÚMERO 24, DESENVOLVIMENTO DE 100 CM, INCLUSO TRANSPORTE VERTICAL. AF_07/2019</v>
      </c>
    </row>
    <row r="214" spans="2:14" s="101" customFormat="1" ht="38.25" x14ac:dyDescent="0.2">
      <c r="B214" s="98" t="str">
        <f>M_Calc.!B739</f>
        <v>13.3</v>
      </c>
      <c r="C214" s="106" t="str">
        <f>M_Calc.!C739</f>
        <v>Fabricação e instalação de tesoura inteira em aço, vão de 12 m, para telha ondulada de fibrocimento, metálica, plástica ou termoacústica, incluso içamento</v>
      </c>
      <c r="D214" s="98" t="str">
        <f>VLOOKUP(I214,'S_S_07 21 SD'!$A:$D,3,FALSE)</f>
        <v>UN</v>
      </c>
      <c r="E214" s="133">
        <f>M_Calc.!P739</f>
        <v>7</v>
      </c>
      <c r="F214" s="133">
        <f t="shared" si="68"/>
        <v>2242.65</v>
      </c>
      <c r="G214" s="133">
        <f>ROUND((1+BDI)*(VLOOKUP(I214,'S_S_07 21 SD'!$A:$D,4,FALSE)),2)</f>
        <v>2778.64</v>
      </c>
      <c r="H214" s="134">
        <f t="shared" ref="H214" si="72">ROUND(E214*G214,2)</f>
        <v>19450.48</v>
      </c>
      <c r="I214" s="102">
        <v>92620</v>
      </c>
      <c r="J214" s="127"/>
      <c r="K214" s="323" t="str">
        <f>VLOOKUP(I214,'S_S_07 21 SD'!$A:$D,3,FALSE)</f>
        <v>UN</v>
      </c>
      <c r="L214" s="124" t="str">
        <f t="shared" si="71"/>
        <v>OK</v>
      </c>
      <c r="M214" s="323">
        <f>ROUND((1+BDI)*(VLOOKUP(I214,'S_S_07 21 SD'!$A:$D,4,FALSE)),2)</f>
        <v>2778.64</v>
      </c>
      <c r="N214" s="105" t="str">
        <f>VLOOKUP(I214,'S_S_07 21 SD'!$A:$D,2,FALSE)</f>
        <v>FABRICAÇÃO E INSTALAÇÃO DE TESOURA INTEIRA EM AÇO, VÃO DE 12 M, PARA TELHA ONDULADA DE FIBROCIMENTO, METÁLICA, PLÁSTICA OU TERMOACÚSTICA, INCLUSO IÇAMENTO. AF_12/2015</v>
      </c>
    </row>
    <row r="215" spans="2:14" s="101" customFormat="1" ht="38.25" x14ac:dyDescent="0.2">
      <c r="B215" s="98" t="str">
        <f>M_Calc.!B740</f>
        <v>13.4</v>
      </c>
      <c r="C215" s="106" t="str">
        <f>M_Calc.!C740</f>
        <v>Fabricação e instalação de tesoura inteira em aço, vão de 10 m, para telha ondulada de fibrocimento, metálica, plástica ou termoacústica, incluso içamento</v>
      </c>
      <c r="D215" s="98" t="str">
        <f>VLOOKUP(I215,'S_S_07 21 SD'!$A:$D,3,FALSE)</f>
        <v>UN</v>
      </c>
      <c r="E215" s="133">
        <f>M_Calc.!P740</f>
        <v>6</v>
      </c>
      <c r="F215" s="133">
        <f t="shared" ref="F215:F216" si="73">ROUND(G215/(1+BDI),2)</f>
        <v>1964.64</v>
      </c>
      <c r="G215" s="133">
        <f>ROUND((1+BDI)*(VLOOKUP(I215,'S_S_07 21 SD'!$A:$D,4,FALSE)),2)</f>
        <v>2434.19</v>
      </c>
      <c r="H215" s="134">
        <f t="shared" ref="H215:H216" si="74">ROUND(E215*G215,2)</f>
        <v>14605.14</v>
      </c>
      <c r="I215" s="102">
        <v>92616</v>
      </c>
      <c r="J215" s="127"/>
      <c r="K215" s="323" t="str">
        <f>VLOOKUP(I215,'S_S_07 21 SD'!$A:$D,3,FALSE)</f>
        <v>UN</v>
      </c>
      <c r="L215" s="124" t="str">
        <f t="shared" ref="L215:L216" si="75">IF(M215&gt;=G215,"OK","CORRIGIR")</f>
        <v>OK</v>
      </c>
      <c r="M215" s="323">
        <f>ROUND((1+BDI)*(VLOOKUP(I215,'S_S_07 21 SD'!$A:$D,4,FALSE)),2)</f>
        <v>2434.19</v>
      </c>
      <c r="N215" s="105" t="str">
        <f>VLOOKUP(I215,'S_S_07 21 SD'!$A:$D,2,FALSE)</f>
        <v>FABRICAÇÃO E INSTALAÇÃO DE TESOURA INTEIRA EM AÇO, VÃO DE 10 M, PARA TELHA ONDULADA DE FIBROCIMENTO, METÁLICA, PLÁSTICA OU TERMOACÚSTICA, INCLUSO IÇAMENTO. AF_12/2015</v>
      </c>
    </row>
    <row r="216" spans="2:14" s="101" customFormat="1" ht="38.25" x14ac:dyDescent="0.2">
      <c r="B216" s="98" t="str">
        <f>M_Calc.!B741</f>
        <v>13.5</v>
      </c>
      <c r="C216" s="106" t="str">
        <f>M_Calc.!C741</f>
        <v>Fabricação e instalação de tesoura inteira em aço, vão de 6 m, para telha ondulada de fibrocimento, metálica, plástica ou termoacústica, incluso içamento 92608</v>
      </c>
      <c r="D216" s="98" t="str">
        <f>VLOOKUP(I216,'S_S_07 21 SD'!$A:$D,3,FALSE)</f>
        <v>UN</v>
      </c>
      <c r="E216" s="133">
        <f>M_Calc.!P741</f>
        <v>1</v>
      </c>
      <c r="F216" s="133">
        <f t="shared" si="73"/>
        <v>1217.4000000000001</v>
      </c>
      <c r="G216" s="133">
        <f>ROUND((1+BDI)*(VLOOKUP(I216,'S_S_07 21 SD'!$A:$D,4,FALSE)),2)</f>
        <v>1508.36</v>
      </c>
      <c r="H216" s="134">
        <f t="shared" si="74"/>
        <v>1508.36</v>
      </c>
      <c r="I216" s="102">
        <v>92608</v>
      </c>
      <c r="J216" s="127"/>
      <c r="K216" s="323" t="str">
        <f>VLOOKUP(I216,'S_S_07 21 SD'!$A:$D,3,FALSE)</f>
        <v>UN</v>
      </c>
      <c r="L216" s="124" t="str">
        <f t="shared" si="75"/>
        <v>OK</v>
      </c>
      <c r="M216" s="323">
        <f>ROUND((1+BDI)*(VLOOKUP(I216,'S_S_07 21 SD'!$A:$D,4,FALSE)),2)</f>
        <v>1508.36</v>
      </c>
      <c r="N216" s="105" t="str">
        <f>VLOOKUP(I216,'S_S_07 21 SD'!$A:$D,2,FALSE)</f>
        <v>FABRICAÇÃO E INSTALAÇÃO DE TESOURA INTEIRA EM AÇO, VÃO DE 6 M, PARA TELHA ONDULADA DE FIBROCIMENTO, METÁLICA, PLÁSTICA OU TERMOACÚSTICA, INCLUSO IÇAMENTO. AF_12/2015</v>
      </c>
    </row>
    <row r="217" spans="2:14" s="101" customFormat="1" ht="40.5" customHeight="1" x14ac:dyDescent="0.2">
      <c r="B217" s="98" t="str">
        <f>M_Calc.!B742</f>
        <v>13.6</v>
      </c>
      <c r="C217" s="106" t="str">
        <f>M_Calc.!C742</f>
        <v>Trama de aço composta por terças para telhados de até 2 águas para telha ondulada de fibrocimento, metálica, plástica ou termoacústica, incluso transporte vertical.</v>
      </c>
      <c r="D217" s="98" t="str">
        <f>VLOOKUP(I217,'S_S_07 21 SD'!$A:$D,3,FALSE)</f>
        <v>M2</v>
      </c>
      <c r="E217" s="133">
        <f>M_Calc.!P742</f>
        <v>573.09999999999991</v>
      </c>
      <c r="F217" s="133">
        <f t="shared" ref="F217" si="76">ROUND(G217/(1+BDI),2)</f>
        <v>52.24</v>
      </c>
      <c r="G217" s="133">
        <f>ROUND((1+BDI)*(VLOOKUP(I217,'S_S_07 21 SD'!$A:$D,4,FALSE)),2)</f>
        <v>64.73</v>
      </c>
      <c r="H217" s="134">
        <f t="shared" si="70"/>
        <v>37096.76</v>
      </c>
      <c r="I217" s="102">
        <v>92580</v>
      </c>
      <c r="J217" s="127"/>
      <c r="K217" s="323" t="str">
        <f>VLOOKUP(I217,'S_S_07 21 SD'!$A:$D,3,FALSE)</f>
        <v>M2</v>
      </c>
      <c r="L217" s="124" t="str">
        <f t="shared" si="71"/>
        <v>OK</v>
      </c>
      <c r="M217" s="323">
        <f>ROUND((1+BDI)*(VLOOKUP(I217,'S_S_07 21 SD'!$A:$D,4,FALSE)),2)</f>
        <v>64.73</v>
      </c>
      <c r="N217" s="105" t="str">
        <f>VLOOKUP(I217,'S_S_07 21 SD'!$A:$D,2,FALSE)</f>
        <v>TRAMA DE AÇO COMPOSTA POR TERÇAS PARA TELHADOS DE ATÉ 2 ÁGUAS PARA TELHA ONDULADA DE FIBROCIMENTO, METÁLICA, PLÁSTICA OU TERMOACÚSTICA, INCLUSO TRANSPORTE VERTICAL. AF_07/2019</v>
      </c>
    </row>
    <row r="218" spans="2:14" s="101" customFormat="1" ht="24.75" customHeight="1" x14ac:dyDescent="0.2">
      <c r="B218" s="98" t="str">
        <f>M_Calc.!B748</f>
        <v>13.7</v>
      </c>
      <c r="C218" s="106" t="str">
        <f>M_Calc.!C748</f>
        <v>Telhamento com telha de aço/alumínio e = 0,5 mm, com até 2 águas, incluso içamento. af_07/2020</v>
      </c>
      <c r="D218" s="98" t="str">
        <f>M_Calc.!F748</f>
        <v>m²</v>
      </c>
      <c r="E218" s="133">
        <f>M_Calc.!P748</f>
        <v>200</v>
      </c>
      <c r="F218" s="133">
        <f t="shared" si="68"/>
        <v>230</v>
      </c>
      <c r="G218" s="133">
        <f>ROUND((1+BDI)*(VLOOKUP(I218,'S_S_07 21 SD'!$A:$D,4,FALSE)),2)</f>
        <v>284.97000000000003</v>
      </c>
      <c r="H218" s="134">
        <f t="shared" si="70"/>
        <v>56994</v>
      </c>
      <c r="I218" s="102">
        <v>94216</v>
      </c>
      <c r="J218" s="127"/>
      <c r="K218" s="323" t="str">
        <f>VLOOKUP(I218,'S_S_07 21 SD'!$A:$D,3,FALSE)</f>
        <v>M2</v>
      </c>
      <c r="L218" s="124" t="str">
        <f t="shared" si="71"/>
        <v>OK</v>
      </c>
      <c r="M218" s="323">
        <f>ROUND((1+BDI)*(VLOOKUP(I218,'S_S_07 21 SD'!$A:$D,4,FALSE)),2)</f>
        <v>284.97000000000003</v>
      </c>
      <c r="N218" s="105" t="str">
        <f>VLOOKUP(I218,'S_S_07 21 SD'!$A:$D,2,FALSE)</f>
        <v>TELHAMENTO COM TELHA METÁLICA TERMOACÚSTICA E = 30 MM, COM ATÉ 2 ÁGUAS, INCLUSO IÇAMENTO. AF_07/2019</v>
      </c>
    </row>
    <row r="219" spans="2:14" s="101" customFormat="1" ht="25.5" x14ac:dyDescent="0.2">
      <c r="B219" s="98" t="str">
        <f>M_Calc.!B749</f>
        <v>13.8</v>
      </c>
      <c r="C219" s="106" t="str">
        <f>M_Calc.!C749</f>
        <v>Telhamento com telha de aço/alumínio e = 0,5 mm, com até 2 águas, incluso içamento. af_07/2019</v>
      </c>
      <c r="D219" s="98" t="str">
        <f>M_Calc.!F749</f>
        <v>m²</v>
      </c>
      <c r="E219" s="133">
        <f>M_Calc.!P749</f>
        <v>373.1</v>
      </c>
      <c r="F219" s="133">
        <f t="shared" ref="F219" si="77">ROUND(G219/(1+BDI),2)</f>
        <v>77.62</v>
      </c>
      <c r="G219" s="133">
        <f>ROUND((1+BDI)*(VLOOKUP(I219,'S_S_07 21 SD'!$A:$D,4,FALSE)),2)</f>
        <v>96.17</v>
      </c>
      <c r="H219" s="134">
        <f>ROUND(E219*G219,2)</f>
        <v>35881.03</v>
      </c>
      <c r="I219" s="102">
        <v>94213</v>
      </c>
      <c r="J219" s="127"/>
      <c r="K219" s="323" t="str">
        <f>VLOOKUP(I219,'S_S_07 21 SD'!$A:$D,3,FALSE)</f>
        <v>M2</v>
      </c>
      <c r="L219" s="124" t="str">
        <f t="shared" si="71"/>
        <v>OK</v>
      </c>
      <c r="M219" s="323">
        <f>ROUND((1+BDI)*(VLOOKUP(I219,'S_S_07 21 SD'!$A:$D,4,FALSE)),2)</f>
        <v>96.17</v>
      </c>
      <c r="N219" s="105" t="str">
        <f>VLOOKUP(I219,'S_S_07 21 SD'!$A:$D,2,FALSE)</f>
        <v>TELHAMENTO COM TELHA DE AÇO/ALUMÍNIO E = 0,5 MM, COM ATÉ 2 ÁGUAS, INCLUSO IÇAMENTO. AF_07/2019</v>
      </c>
    </row>
    <row r="220" spans="2:14" s="101" customFormat="1" ht="25.5" x14ac:dyDescent="0.2">
      <c r="B220" s="98" t="str">
        <f>M_Calc.!B755</f>
        <v>13.9</v>
      </c>
      <c r="C220" s="106" t="str">
        <f>M_Calc.!C755</f>
        <v>Rufo externo/interno em chapa de aço galvanizado número 26, corte de 33 cm, incluso içamento</v>
      </c>
      <c r="D220" s="98" t="str">
        <f>M_Calc.!F755</f>
        <v>m</v>
      </c>
      <c r="E220" s="133">
        <f>M_Calc.!P755</f>
        <v>44.769999999999996</v>
      </c>
      <c r="F220" s="133">
        <f t="shared" ref="F220" si="78">ROUND(G220/(1+BDI),2)</f>
        <v>55.79</v>
      </c>
      <c r="G220" s="133">
        <f>ROUND((1+BDI)*(VLOOKUP(I220,'S_S_07 21 SD'!$A:$D,4,FALSE)),2)</f>
        <v>69.12</v>
      </c>
      <c r="H220" s="134">
        <f t="shared" ref="H220" si="79">ROUND(E220*G220,2)</f>
        <v>3094.5</v>
      </c>
      <c r="I220" s="102">
        <v>100327</v>
      </c>
      <c r="J220" s="127"/>
      <c r="K220" s="323" t="str">
        <f>VLOOKUP(I220,'S_S_07 21 SD'!$A:$D,3,FALSE)</f>
        <v>M</v>
      </c>
      <c r="L220" s="124" t="str">
        <f t="shared" si="71"/>
        <v>OK</v>
      </c>
      <c r="M220" s="323">
        <f>ROUND((1+BDI)*(VLOOKUP(I220,'S_S_07 21 SD'!$A:$D,4,FALSE)),2)</f>
        <v>69.12</v>
      </c>
      <c r="N220" s="105" t="str">
        <f>VLOOKUP(I220,'S_S_07 21 SD'!$A:$D,2,FALSE)</f>
        <v>RUFO EXTERNO/INTERNO EM CHAPA DE AÇO GALVANIZADO NÚMERO 26, CORTE DE 33 CM, INCLUSO IÇAMENTO. AF_07/2019</v>
      </c>
    </row>
    <row r="221" spans="2:14" ht="24" customHeight="1" x14ac:dyDescent="0.2">
      <c r="B221" s="375"/>
      <c r="C221" s="373"/>
      <c r="D221" s="375"/>
      <c r="E221" s="376"/>
      <c r="F221" s="376"/>
      <c r="G221" s="377"/>
      <c r="H221" s="135">
        <f>SUM(H208:H220)</f>
        <v>203851.57</v>
      </c>
      <c r="I221" s="450"/>
      <c r="J221" s="124"/>
      <c r="K221" s="124"/>
      <c r="L221" s="737">
        <f>H221/$H$228</f>
        <v>7.6091721437882134E-2</v>
      </c>
    </row>
    <row r="222" spans="2:14" ht="24" customHeight="1" x14ac:dyDescent="0.2">
      <c r="B222" s="678" t="str">
        <f>M_Calc.!B760</f>
        <v>14.0</v>
      </c>
      <c r="C222" s="690" t="str">
        <f>M_Calc.!C760</f>
        <v>SERVIÇOS FINAIS</v>
      </c>
      <c r="D222" s="681"/>
      <c r="E222" s="691"/>
      <c r="F222" s="691"/>
      <c r="G222" s="692"/>
      <c r="H222" s="692"/>
      <c r="I222" s="681"/>
      <c r="J222" s="124"/>
      <c r="K222" s="124"/>
      <c r="L222" s="124"/>
    </row>
    <row r="223" spans="2:14" s="101" customFormat="1" ht="38.25" x14ac:dyDescent="0.2">
      <c r="B223" s="98" t="str">
        <f>M_Calc.!B761</f>
        <v>14.1</v>
      </c>
      <c r="C223" s="106" t="str">
        <f>M_Calc.!C761</f>
        <v>Carga, manobra e descarga de entulho em caminhão basculante 6 m³ - carga com escavadeira hidráulica  (caçamba de 0,80 m³ / 111 hp) e descarga livre (unidade: m3).</v>
      </c>
      <c r="D223" s="98" t="str">
        <f>VLOOKUP(I223,'S_S_07 21 SD'!$A:$D,3,FALSE)</f>
        <v>M3</v>
      </c>
      <c r="E223" s="133">
        <f>M_Calc.!P761</f>
        <v>664</v>
      </c>
      <c r="F223" s="133">
        <f>ROUND(G223/(1+BDI),2)</f>
        <v>6.75</v>
      </c>
      <c r="G223" s="133">
        <f>ROUND((1+BDI)*(VLOOKUP(I223,'S_S_07 21 SD'!$A:$D,4,FALSE)),2)</f>
        <v>8.36</v>
      </c>
      <c r="H223" s="134">
        <f t="shared" ref="H223" si="80">ROUND(E223*G223,2)</f>
        <v>5551.04</v>
      </c>
      <c r="I223" s="102">
        <v>100981</v>
      </c>
      <c r="J223" s="127"/>
      <c r="K223" s="323" t="str">
        <f>VLOOKUP(I223,'S_S_07 21 SD'!$A:$D,3,FALSE)</f>
        <v>M3</v>
      </c>
      <c r="L223" s="124" t="str">
        <f>IF(M223&gt;=G223,"OK","CORRIGIR")</f>
        <v>OK</v>
      </c>
      <c r="M223" s="323">
        <f>ROUND((1+BDI)*(VLOOKUP(I223,'S_S_07 21 SD'!$A:$D,4,FALSE)),2)</f>
        <v>8.36</v>
      </c>
      <c r="N223" s="105" t="str">
        <f>VLOOKUP(I223,'S_S_07 21 SD'!$A:$D,2,FALSE)</f>
        <v>CARGA, MANOBRA E DESCARGA DE ENTULHO EM CAMINHÃO BASCULANTE 6 M³ - CARGA COM ESCAVADEIRA HIDRÁULICA  (CAÇAMBA DE 0,80 M³ / 111 HP) E DESCARGA LIVRE (UNIDADE: M3). AF_07/2020</v>
      </c>
    </row>
    <row r="224" spans="2:14" s="101" customFormat="1" ht="24.75" customHeight="1" x14ac:dyDescent="0.2">
      <c r="B224" s="98" t="str">
        <f>M_Calc.!B772</f>
        <v>14.2</v>
      </c>
      <c r="C224" s="106" t="str">
        <f>M_Calc.!C772</f>
        <v>Transporte com caminhão basculante de 6 m³, em via urbana pavimentada, dmt até 30 km (unidade: m3xkm). af_07/2020</v>
      </c>
      <c r="D224" s="98" t="str">
        <f>VLOOKUP(I224,'S_S_07 21 SD'!$A:$D,3,FALSE)</f>
        <v>M3XKM</v>
      </c>
      <c r="E224" s="133">
        <f>M_Calc.!P772</f>
        <v>664</v>
      </c>
      <c r="F224" s="133">
        <f>ROUND(G224/(1+BDI),2)</f>
        <v>2.17</v>
      </c>
      <c r="G224" s="133">
        <f>ROUND((1+BDI)*(VLOOKUP(I224,'S_S_07 21 SD'!$A:$D,4,FALSE)),2)</f>
        <v>2.69</v>
      </c>
      <c r="H224" s="134">
        <f>ROUND(E224*G224,2)</f>
        <v>1786.16</v>
      </c>
      <c r="I224" s="102">
        <v>97914</v>
      </c>
      <c r="J224" s="127"/>
      <c r="K224" s="323" t="str">
        <f>VLOOKUP(I224,'S_S_07 21 SD'!$A:$D,3,FALSE)</f>
        <v>M3XKM</v>
      </c>
      <c r="L224" s="124" t="str">
        <f>IF(M224&gt;=G224,"OK","CORRIGIR")</f>
        <v>OK</v>
      </c>
      <c r="M224" s="323">
        <f>ROUND((1+BDI)*(VLOOKUP(I224,'S_S_07 21 SD'!$A:$D,4,FALSE)),2)</f>
        <v>2.69</v>
      </c>
      <c r="N224" s="105" t="str">
        <f>VLOOKUP(I224,'S_S_07 21 SD'!$A:$D,2,FALSE)</f>
        <v>TRANSPORTE COM CAMINHÃO BASCULANTE DE 6 M³, EM VIA URBANA PAVIMENTADA, DMT ATÉ 30 KM (UNIDADE: M3XKM). AF_07/2020</v>
      </c>
    </row>
    <row r="225" spans="2:15" s="101" customFormat="1" ht="24.75" customHeight="1" x14ac:dyDescent="0.2">
      <c r="B225" s="98" t="str">
        <f>M_Calc.!B773</f>
        <v>14.3</v>
      </c>
      <c r="C225" s="106" t="str">
        <f>M_Calc.!C773</f>
        <v>Limpeza final da obra</v>
      </c>
      <c r="D225" s="98" t="str">
        <f>VLOOKUP(I225,'S_S_07 21 SD'!$A:$D,3,FALSE)</f>
        <v>M2</v>
      </c>
      <c r="E225" s="133">
        <f>M_Calc.!P773</f>
        <v>1536</v>
      </c>
      <c r="F225" s="133">
        <f>ROUND(G225/(1+BDI),2)</f>
        <v>1.38</v>
      </c>
      <c r="G225" s="133">
        <f>ROUND((1+BDI)*(VLOOKUP(I225,'S_S_07 21 SD'!$A:$D,4,FALSE)),2)</f>
        <v>1.71</v>
      </c>
      <c r="H225" s="134">
        <f>ROUND(E225*G225,2)</f>
        <v>2626.56</v>
      </c>
      <c r="I225" s="102">
        <v>99814</v>
      </c>
      <c r="J225" s="127"/>
      <c r="K225" s="323" t="str">
        <f>VLOOKUP(I225,'S_S_07 21 SD'!$A:$D,3,FALSE)</f>
        <v>M2</v>
      </c>
      <c r="L225" s="124"/>
      <c r="M225" s="323">
        <f>VLOOKUP(I225,'S_S_07 21 SD'!$A:$D,4,FALSE)</f>
        <v>1.38</v>
      </c>
      <c r="N225" s="105" t="str">
        <f>VLOOKUP(I225,'S_S_07 21 SD'!$A:$D,2,FALSE)</f>
        <v>LIMPEZA DE SUPERFÍCIE COM JATO DE ALTA PRESSÃO. AF_04/2019</v>
      </c>
    </row>
    <row r="226" spans="2:15" s="380" customFormat="1" ht="24" customHeight="1" x14ac:dyDescent="0.2">
      <c r="B226" s="375"/>
      <c r="C226" s="373"/>
      <c r="D226" s="375"/>
      <c r="E226" s="376"/>
      <c r="F226" s="376"/>
      <c r="G226" s="377"/>
      <c r="H226" s="135">
        <f>SUM(H223:H225)</f>
        <v>9963.76</v>
      </c>
      <c r="I226" s="375"/>
      <c r="J226" s="378"/>
      <c r="K226" s="378"/>
      <c r="L226" s="737">
        <f>H226/$H$228</f>
        <v>3.7191749388729872E-3</v>
      </c>
    </row>
    <row r="227" spans="2:15" s="97" customFormat="1" ht="14.25" customHeight="1" x14ac:dyDescent="0.2">
      <c r="B227" s="92"/>
      <c r="C227" s="93"/>
      <c r="D227" s="94"/>
      <c r="E227" s="94"/>
      <c r="F227" s="94"/>
      <c r="G227" s="95"/>
      <c r="H227" s="95"/>
      <c r="I227" s="96"/>
      <c r="J227" s="123"/>
      <c r="K227" s="123"/>
      <c r="L227" s="123"/>
      <c r="M227" s="11"/>
      <c r="N227" s="91"/>
      <c r="O227" s="90"/>
    </row>
    <row r="228" spans="2:15" ht="24" customHeight="1" x14ac:dyDescent="0.2">
      <c r="B228" s="1268" t="s">
        <v>3014</v>
      </c>
      <c r="C228" s="1269"/>
      <c r="D228" s="1269"/>
      <c r="E228" s="1269"/>
      <c r="F228" s="1269"/>
      <c r="G228" s="1270"/>
      <c r="H228" s="715">
        <f>SUM(H226,H221,H206,H187,H183,H171,H168,H126,H115,H107,H103,H89,H63,H54,H46)</f>
        <v>2679024.2900000005</v>
      </c>
      <c r="M228" s="107" t="str">
        <f>IF((H46+H103+H115+H126+H168+H171+H183+H206+H226+H187+H54+H63+H221+H107+H89)=H228,"OK","CORRIGIR")</f>
        <v>OK</v>
      </c>
    </row>
    <row r="230" spans="2:15" s="63" customFormat="1" ht="13.35" customHeight="1" x14ac:dyDescent="0.2">
      <c r="B230" s="109"/>
      <c r="C230" s="129"/>
      <c r="D230" s="129"/>
      <c r="E230" s="129"/>
      <c r="F230" s="129"/>
      <c r="G230" s="129"/>
      <c r="H230" s="129"/>
      <c r="I230" s="129"/>
      <c r="J230" s="128"/>
      <c r="K230" s="128"/>
      <c r="L230" s="128"/>
    </row>
    <row r="231" spans="2:15" s="63" customFormat="1" x14ac:dyDescent="0.2">
      <c r="B231" s="109"/>
      <c r="C231" s="109"/>
      <c r="D231" s="110"/>
      <c r="E231" s="110"/>
      <c r="F231" s="110"/>
      <c r="G231" s="110"/>
      <c r="H231" s="110"/>
      <c r="I231" s="110"/>
      <c r="J231" s="110"/>
      <c r="K231" s="110"/>
      <c r="L231" s="110"/>
    </row>
    <row r="232" spans="2:15" s="63" customFormat="1" x14ac:dyDescent="0.2">
      <c r="B232" s="109"/>
      <c r="C232" s="111"/>
      <c r="D232" s="112"/>
      <c r="E232" s="112"/>
      <c r="F232" s="112"/>
      <c r="G232" s="112"/>
      <c r="H232" s="110"/>
      <c r="I232" s="110"/>
      <c r="J232" s="110"/>
      <c r="K232" s="110"/>
      <c r="L232" s="110"/>
    </row>
    <row r="233" spans="2:15" s="63" customFormat="1" x14ac:dyDescent="0.2">
      <c r="B233" s="109"/>
      <c r="C233" s="111"/>
      <c r="D233" s="112"/>
      <c r="E233" s="112"/>
      <c r="F233" s="112"/>
      <c r="G233" s="112"/>
      <c r="H233" s="110">
        <f>Resumo!L20</f>
        <v>-1979024.29</v>
      </c>
      <c r="I233" s="110"/>
      <c r="J233" s="110"/>
      <c r="K233" s="110"/>
      <c r="L233" s="110"/>
    </row>
    <row r="234" spans="2:15" s="63" customFormat="1" x14ac:dyDescent="0.2">
      <c r="B234" s="109"/>
      <c r="C234" s="114"/>
      <c r="D234" s="112"/>
      <c r="E234" s="112"/>
      <c r="F234" s="112"/>
      <c r="G234" s="112"/>
      <c r="H234" s="110"/>
      <c r="I234" s="110"/>
      <c r="J234" s="110"/>
      <c r="K234" s="110"/>
      <c r="L234" s="110"/>
    </row>
    <row r="235" spans="2:15" s="63" customFormat="1" x14ac:dyDescent="0.2">
      <c r="B235" s="109"/>
      <c r="C235" s="115"/>
      <c r="D235" s="112"/>
      <c r="E235" s="112"/>
      <c r="F235" s="112"/>
      <c r="G235" s="112"/>
      <c r="H235" s="110"/>
      <c r="I235" s="110"/>
      <c r="J235" s="110"/>
      <c r="K235" s="110"/>
      <c r="L235" s="110"/>
    </row>
    <row r="236" spans="2:15" s="63" customFormat="1" x14ac:dyDescent="0.2">
      <c r="B236" s="109"/>
      <c r="C236" s="115"/>
      <c r="D236" s="112"/>
      <c r="E236" s="112"/>
      <c r="F236" s="112"/>
      <c r="G236" s="112"/>
      <c r="H236" s="110"/>
      <c r="I236" s="110"/>
      <c r="J236" s="110"/>
      <c r="K236" s="110"/>
      <c r="L236" s="110"/>
    </row>
    <row r="237" spans="2:15" s="63" customFormat="1" x14ac:dyDescent="0.2">
      <c r="B237" s="109"/>
      <c r="C237" s="111"/>
      <c r="D237" s="113"/>
      <c r="E237" s="113"/>
      <c r="F237" s="113"/>
      <c r="G237" s="113"/>
      <c r="H237" s="117"/>
      <c r="I237" s="117"/>
      <c r="J237" s="110"/>
      <c r="K237" s="110"/>
      <c r="L237" s="110"/>
    </row>
    <row r="238" spans="2:15" s="63" customFormat="1" x14ac:dyDescent="0.2">
      <c r="B238" s="116"/>
      <c r="C238" s="111"/>
      <c r="H238" s="117"/>
      <c r="I238" s="117"/>
      <c r="J238" s="117"/>
      <c r="K238" s="117"/>
      <c r="L238" s="117"/>
    </row>
    <row r="239" spans="2:15" s="63" customFormat="1" x14ac:dyDescent="0.2">
      <c r="B239" s="116"/>
      <c r="C239" s="111"/>
      <c r="H239" s="117">
        <v>650</v>
      </c>
      <c r="I239" s="117">
        <v>650</v>
      </c>
      <c r="J239" s="117"/>
      <c r="K239" s="117"/>
      <c r="L239" s="117"/>
    </row>
    <row r="240" spans="2:15" s="63" customFormat="1" x14ac:dyDescent="0.2">
      <c r="B240" s="116"/>
      <c r="C240" s="111"/>
      <c r="H240" s="117">
        <f>H239*2100</f>
        <v>1365000</v>
      </c>
      <c r="I240" s="117">
        <f>I239*2100</f>
        <v>1365000</v>
      </c>
      <c r="J240" s="117"/>
      <c r="K240" s="117"/>
      <c r="L240" s="117"/>
    </row>
    <row r="241" spans="2:22" s="63" customFormat="1" x14ac:dyDescent="0.2">
      <c r="B241" s="116"/>
      <c r="C241" s="111"/>
      <c r="H241" s="670">
        <f>H89/H240</f>
        <v>0.29301529670329668</v>
      </c>
      <c r="I241" s="670">
        <f>(H89+H63+H54)/I240</f>
        <v>0.47763345787545797</v>
      </c>
      <c r="J241" s="117"/>
      <c r="K241" s="117"/>
      <c r="L241" s="117"/>
    </row>
    <row r="242" spans="2:22" s="63" customFormat="1" x14ac:dyDescent="0.2">
      <c r="B242" s="116"/>
      <c r="C242" s="111"/>
      <c r="I242" s="117"/>
      <c r="J242" s="117"/>
      <c r="K242" s="117"/>
      <c r="L242" s="117"/>
    </row>
    <row r="243" spans="2:22" s="63" customFormat="1" x14ac:dyDescent="0.2">
      <c r="B243" s="116"/>
      <c r="C243" s="118"/>
      <c r="H243" s="553"/>
      <c r="I243" s="117"/>
      <c r="J243" s="117"/>
      <c r="K243" s="117"/>
      <c r="L243" s="117"/>
    </row>
    <row r="244" spans="2:22" s="63" customFormat="1" x14ac:dyDescent="0.2">
      <c r="B244" s="116"/>
      <c r="C244" s="118"/>
      <c r="I244" s="117"/>
      <c r="J244" s="117"/>
      <c r="K244" s="117"/>
      <c r="L244" s="117"/>
    </row>
    <row r="246" spans="2:22" x14ac:dyDescent="0.2">
      <c r="E246" s="119"/>
      <c r="F246" s="119"/>
    </row>
    <row r="255" spans="2:22" ht="18" x14ac:dyDescent="0.2">
      <c r="B255" s="1261" t="str">
        <f>Resumo!$C$24</f>
        <v>GOVERNO DO ESTADO DO PIAUÍ</v>
      </c>
      <c r="C255" s="1261"/>
      <c r="D255" s="1261"/>
      <c r="E255" s="1261"/>
      <c r="F255" s="1261"/>
      <c r="G255" s="1261"/>
      <c r="H255" s="1261"/>
      <c r="I255" s="1261"/>
      <c r="J255" s="13"/>
      <c r="K255" s="13"/>
      <c r="L255" s="13"/>
      <c r="M255" s="75"/>
      <c r="N255" s="75"/>
      <c r="O255" s="75"/>
      <c r="P255" s="75"/>
      <c r="Q255" s="78"/>
      <c r="R255" s="78"/>
      <c r="S255" s="78"/>
      <c r="T255" s="78"/>
      <c r="U255" s="78"/>
      <c r="V255" s="78"/>
    </row>
    <row r="256" spans="2:22" ht="18" x14ac:dyDescent="0.2">
      <c r="B256" s="1262" t="str">
        <f>Resumo!$C$25</f>
        <v>SECRETARIA DE ESTADO DA EDUCAÇÃO E CULTURA - SEDUC</v>
      </c>
      <c r="C256" s="1263"/>
      <c r="D256" s="1263"/>
      <c r="E256" s="1263"/>
      <c r="F256" s="1263"/>
      <c r="G256" s="1263"/>
      <c r="H256" s="1263"/>
      <c r="I256" s="1263"/>
      <c r="J256" s="13"/>
      <c r="K256" s="13"/>
      <c r="L256" s="13"/>
      <c r="M256" s="75"/>
      <c r="N256" s="76"/>
      <c r="O256" s="75"/>
      <c r="P256" s="82"/>
      <c r="Q256" s="75"/>
      <c r="R256" s="78"/>
      <c r="S256" s="78"/>
      <c r="T256" s="78"/>
      <c r="U256" s="78"/>
      <c r="V256" s="78"/>
    </row>
    <row r="257" spans="2:22" ht="11.25" customHeight="1" x14ac:dyDescent="0.2">
      <c r="B257" s="83"/>
      <c r="C257" s="13"/>
      <c r="D257" s="13"/>
      <c r="E257" s="13"/>
      <c r="F257" s="13"/>
      <c r="H257" s="84"/>
      <c r="I257" s="85"/>
      <c r="J257" s="85"/>
      <c r="K257" s="85"/>
      <c r="L257" s="85"/>
      <c r="M257" s="75"/>
      <c r="N257" s="76"/>
      <c r="O257" s="75"/>
      <c r="P257" s="86"/>
      <c r="Q257" s="87"/>
      <c r="R257" s="87"/>
      <c r="S257" s="87"/>
      <c r="T257" s="87"/>
      <c r="U257" s="87"/>
      <c r="V257" s="87"/>
    </row>
    <row r="258" spans="2:22" ht="11.25" customHeight="1" x14ac:dyDescent="0.2">
      <c r="B258" s="131" t="str">
        <f>Resumo!C28</f>
        <v>OBJETO: RECONSTRUÇÃO DA 6ª GERENCIA REGIONAL DE EDUCAÇÃO - SEDUC</v>
      </c>
      <c r="C258" s="13"/>
      <c r="D258" s="13"/>
      <c r="E258" s="13"/>
      <c r="F258" s="13"/>
      <c r="H258" s="130" t="str">
        <f>Resumo!I28</f>
        <v>REFERÊNCIAS:</v>
      </c>
      <c r="J258" s="88"/>
      <c r="K258" s="88"/>
      <c r="L258" s="88"/>
      <c r="M258" s="75"/>
      <c r="N258" s="75"/>
      <c r="O258" s="75"/>
      <c r="P258" s="89"/>
      <c r="Q258" s="78"/>
      <c r="R258" s="78"/>
      <c r="S258" s="78"/>
      <c r="T258" s="78"/>
      <c r="U258" s="78"/>
      <c r="V258" s="78"/>
    </row>
    <row r="259" spans="2:22" ht="11.25" customHeight="1" x14ac:dyDescent="0.2">
      <c r="B259" s="131" t="str">
        <f>Resumo!C29</f>
        <v>LOCAL: AV. Alberto Leal Nunes, 1595, Regeneração - PI</v>
      </c>
      <c r="C259" s="13"/>
      <c r="D259" s="13"/>
      <c r="E259" s="13"/>
      <c r="F259" s="13"/>
      <c r="H259" s="84" t="str">
        <f>Resumo!I29</f>
        <v>SINAPI: MAR./2021</v>
      </c>
      <c r="M259" s="75"/>
      <c r="N259" s="75"/>
      <c r="O259" s="75"/>
      <c r="P259" s="89"/>
    </row>
    <row r="260" spans="2:22" ht="11.25" customHeight="1" x14ac:dyDescent="0.2">
      <c r="C260" s="120"/>
      <c r="D260" s="120"/>
      <c r="E260" s="120"/>
      <c r="F260" s="120"/>
      <c r="G260" s="120"/>
      <c r="H260" s="84" t="str">
        <f>Resumo!I30</f>
        <v>ORSE: JAN./2021</v>
      </c>
      <c r="J260" s="120"/>
      <c r="K260" s="120"/>
      <c r="L260" s="120"/>
      <c r="M260" s="75"/>
      <c r="N260" s="76"/>
    </row>
    <row r="261" spans="2:22" s="13" customFormat="1" ht="11.25" customHeight="1" x14ac:dyDescent="0.2">
      <c r="C261" s="10"/>
      <c r="D261" s="10"/>
      <c r="E261" s="10"/>
      <c r="F261" s="10"/>
      <c r="G261" s="10"/>
      <c r="H261" s="84" t="str">
        <f>Resumo!I31</f>
        <v>TABELAS S/ DESONERAÇÃO</v>
      </c>
      <c r="J261" s="10"/>
      <c r="K261" s="10"/>
      <c r="L261" s="10"/>
      <c r="M261" s="11"/>
      <c r="N261" s="90"/>
      <c r="O261" s="90"/>
    </row>
    <row r="262" spans="2:22" ht="11.25" customHeight="1" x14ac:dyDescent="0.2">
      <c r="B262" s="131"/>
      <c r="C262" s="13"/>
      <c r="D262" s="13"/>
      <c r="E262" s="13"/>
      <c r="F262" s="13"/>
      <c r="H262" s="84" t="str">
        <f>Resumo!$I$32</f>
        <v>BDI: 23,90% ; LSO: 112,15 %</v>
      </c>
      <c r="M262" s="75"/>
      <c r="N262" s="75"/>
      <c r="O262" s="75"/>
      <c r="P262" s="89"/>
    </row>
    <row r="263" spans="2:22" ht="11.25" customHeight="1" x14ac:dyDescent="0.2">
      <c r="B263" s="131"/>
      <c r="C263" s="120"/>
      <c r="D263" s="120"/>
      <c r="E263" s="120"/>
      <c r="F263" s="120"/>
      <c r="G263" s="120"/>
      <c r="J263" s="120"/>
      <c r="K263" s="120"/>
      <c r="L263" s="120"/>
      <c r="M263" s="75"/>
      <c r="N263" s="76"/>
    </row>
  </sheetData>
  <mergeCells count="4">
    <mergeCell ref="B10:I10"/>
    <mergeCell ref="B228:G228"/>
    <mergeCell ref="B256:I256"/>
    <mergeCell ref="B255:I255"/>
  </mergeCells>
  <phoneticPr fontId="29" type="noConversion"/>
  <printOptions horizontalCentered="1"/>
  <pageMargins left="0.78740157480314965" right="0.39370078740157483" top="0.39370078740157483" bottom="0.98425196850393704" header="0" footer="0.19685039370078741"/>
  <pageSetup paperSize="9" scale="56" fitToHeight="0" orientation="portrait" r:id="rId1"/>
  <headerFooter>
    <oddFooter>&amp;R&amp;G</oddFooter>
  </headerFooter>
  <rowBreaks count="3" manualBreakCount="3">
    <brk id="63" max="9" man="1"/>
    <brk id="126" max="9" man="1"/>
    <brk id="183" max="9" man="1"/>
  </rowBreaks>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9">
    <tabColor rgb="FFFFC000"/>
  </sheetPr>
  <dimension ref="B1:W111"/>
  <sheetViews>
    <sheetView view="pageBreakPreview" topLeftCell="A12" zoomScale="70" zoomScaleNormal="100" zoomScaleSheetLayoutView="70" workbookViewId="0">
      <selection activeCell="G37" sqref="G37"/>
    </sheetView>
  </sheetViews>
  <sheetFormatPr defaultRowHeight="12.75" x14ac:dyDescent="0.2"/>
  <cols>
    <col min="1" max="1" width="1.5703125" style="618" customWidth="1"/>
    <col min="2" max="2" width="7.85546875" style="618" customWidth="1"/>
    <col min="3" max="3" width="24.42578125" style="618" customWidth="1"/>
    <col min="4" max="4" width="9" style="618" customWidth="1"/>
    <col min="5" max="14" width="15.140625" style="618" customWidth="1"/>
    <col min="15" max="15" width="17" style="618" customWidth="1"/>
    <col min="16" max="16" width="1.85546875" style="618" customWidth="1"/>
    <col min="17" max="17" width="15.7109375" style="14" customWidth="1"/>
    <col min="18" max="18" width="10.28515625" style="14" bestFit="1" customWidth="1"/>
    <col min="19" max="19" width="11.5703125" style="14" bestFit="1" customWidth="1"/>
    <col min="20" max="20" width="11.28515625" style="14" customWidth="1"/>
    <col min="21" max="21" width="11.28515625" style="14" bestFit="1" customWidth="1"/>
    <col min="22" max="23" width="9.140625" style="14"/>
    <col min="24" max="16384" width="9.140625" style="618"/>
  </cols>
  <sheetData>
    <row r="1" spans="2:23" ht="54" customHeight="1" x14ac:dyDescent="0.25">
      <c r="B1" s="617"/>
      <c r="O1" s="619"/>
      <c r="P1" s="619"/>
    </row>
    <row r="2" spans="2:23" ht="32.25" customHeight="1" x14ac:dyDescent="0.2">
      <c r="B2" s="1006"/>
      <c r="C2" s="983"/>
      <c r="D2" s="1037" t="str">
        <f>Resumo!$D$2</f>
        <v>PLANILHA ORÇAMENTÁRIA</v>
      </c>
      <c r="E2" s="979"/>
      <c r="F2" s="1004"/>
      <c r="G2" s="1004"/>
      <c r="H2" s="984"/>
      <c r="I2" s="984"/>
      <c r="J2" s="985"/>
      <c r="K2" s="985"/>
      <c r="L2" s="985"/>
      <c r="M2" s="986"/>
      <c r="N2" s="992"/>
      <c r="O2" s="993"/>
      <c r="P2" s="993"/>
      <c r="Q2" s="994"/>
      <c r="R2" s="994"/>
      <c r="S2" s="994"/>
      <c r="T2" s="994"/>
      <c r="U2" s="994"/>
      <c r="V2" s="994"/>
      <c r="W2" s="994"/>
    </row>
    <row r="3" spans="2:23" ht="32.25" customHeight="1" x14ac:dyDescent="0.2">
      <c r="B3" s="1008"/>
      <c r="C3" s="987"/>
      <c r="D3" s="1037" t="str">
        <f>Resumo!$D$3</f>
        <v>GOVERNO DO ESTADO DO PIAUÍ</v>
      </c>
      <c r="E3" s="979"/>
      <c r="F3" s="1004"/>
      <c r="G3" s="1004"/>
      <c r="H3" s="984"/>
      <c r="I3" s="984"/>
      <c r="J3" s="985"/>
      <c r="K3" s="985"/>
      <c r="L3" s="985"/>
      <c r="M3" s="986"/>
      <c r="N3" s="995"/>
      <c r="O3" s="996"/>
      <c r="P3" s="996"/>
      <c r="Q3" s="994"/>
      <c r="R3" s="994"/>
      <c r="S3" s="994"/>
      <c r="T3" s="994"/>
      <c r="U3" s="994"/>
      <c r="V3" s="994"/>
      <c r="W3" s="994"/>
    </row>
    <row r="4" spans="2:23" ht="32.25" customHeight="1" x14ac:dyDescent="0.2">
      <c r="B4" s="1008"/>
      <c r="C4" s="987"/>
      <c r="D4" s="1037" t="str">
        <f>Resumo!$D$4</f>
        <v>SECRETARIA DE ESTADO DA EDUCAÇÃO - SEDUC</v>
      </c>
      <c r="E4" s="979"/>
      <c r="F4" s="1004"/>
      <c r="G4" s="1004"/>
      <c r="H4" s="984"/>
      <c r="I4" s="984"/>
      <c r="J4" s="985"/>
      <c r="K4" s="985"/>
      <c r="L4" s="985"/>
      <c r="M4" s="986"/>
      <c r="N4" s="995"/>
      <c r="O4" s="996"/>
      <c r="P4" s="996"/>
      <c r="Q4" s="994"/>
      <c r="R4" s="994"/>
      <c r="S4" s="994"/>
      <c r="T4" s="994"/>
      <c r="U4" s="994"/>
      <c r="V4" s="994"/>
      <c r="W4" s="994"/>
    </row>
    <row r="5" spans="2:23" ht="32.25" customHeight="1" x14ac:dyDescent="0.2">
      <c r="B5" s="1010"/>
      <c r="C5" s="988"/>
      <c r="D5" s="1037" t="str">
        <f>Resumo!$D$5</f>
        <v>UNIDADE DE GESTÃO DA REDE FÍSICA - UGERF</v>
      </c>
      <c r="E5" s="979"/>
      <c r="F5" s="1004"/>
      <c r="G5" s="1004"/>
      <c r="H5" s="984"/>
      <c r="I5" s="984"/>
      <c r="J5" s="985"/>
      <c r="K5" s="985"/>
      <c r="L5" s="985"/>
      <c r="M5" s="986"/>
      <c r="N5" s="997"/>
      <c r="O5" s="998"/>
      <c r="P5" s="998"/>
      <c r="Q5" s="994"/>
      <c r="R5" s="994"/>
      <c r="S5" s="994"/>
      <c r="T5" s="994"/>
      <c r="U5" s="994"/>
      <c r="V5" s="994"/>
      <c r="W5" s="994"/>
    </row>
    <row r="6" spans="2:23" ht="21.75" customHeight="1" x14ac:dyDescent="0.2">
      <c r="B6" s="1271" t="s">
        <v>25178</v>
      </c>
      <c r="C6" s="1272"/>
      <c r="D6" s="1012" t="str">
        <f>Resumo!$C$6</f>
        <v>RECONSTRUÇÃO DA 15ª GERENCIA REGIONAL DE EDUCAÇÃO - SEDUC, CORRENTE-PI</v>
      </c>
      <c r="E6" s="1020"/>
      <c r="F6" s="1020"/>
      <c r="G6" s="1020"/>
      <c r="H6" s="999"/>
      <c r="I6" s="999"/>
      <c r="J6" s="985"/>
      <c r="K6" s="985"/>
      <c r="L6" s="985"/>
      <c r="M6" s="986"/>
      <c r="N6" s="1036" t="s">
        <v>25192</v>
      </c>
      <c r="O6" s="970">
        <f>Resumo!$J$6</f>
        <v>0.70870000000000011</v>
      </c>
      <c r="Q6" s="994"/>
      <c r="R6" s="994"/>
      <c r="S6" s="994"/>
      <c r="T6" s="994"/>
      <c r="U6" s="994"/>
      <c r="V6" s="994"/>
      <c r="W6" s="994"/>
    </row>
    <row r="7" spans="2:23" ht="21.75" customHeight="1" x14ac:dyDescent="0.2">
      <c r="B7" s="1271" t="s">
        <v>25181</v>
      </c>
      <c r="C7" s="1273"/>
      <c r="D7" s="1015" t="str">
        <f>Resumo!$C$7</f>
        <v>09/2021</v>
      </c>
      <c r="E7" s="1019"/>
      <c r="F7" s="1004"/>
      <c r="G7" s="1004"/>
      <c r="H7" s="984"/>
      <c r="I7" s="1000"/>
      <c r="J7" s="1003" t="str">
        <f>Resumo!$D$7</f>
        <v>SINAPI 07/2021, ORSE 07/2021, SEINFRA-CE 027.1</v>
      </c>
      <c r="K7" s="1004"/>
      <c r="L7" s="1004"/>
      <c r="M7" s="986"/>
      <c r="N7" s="1036" t="s">
        <v>25193</v>
      </c>
      <c r="O7" s="970">
        <f>Resumo!$J$7</f>
        <v>1.1214999999999999</v>
      </c>
      <c r="Q7" s="994"/>
      <c r="R7" s="994"/>
      <c r="S7" s="994"/>
      <c r="T7" s="994"/>
      <c r="U7" s="994"/>
      <c r="V7" s="994"/>
      <c r="W7" s="994"/>
    </row>
    <row r="8" spans="2:23" ht="21.75" customHeight="1" x14ac:dyDescent="0.2">
      <c r="B8" s="1271" t="s">
        <v>25184</v>
      </c>
      <c r="C8" s="1272"/>
      <c r="D8" s="1003" t="str">
        <f>Resumo!$C$8</f>
        <v>R. Filemon Nogueira, 1640, Corrente - PI</v>
      </c>
      <c r="E8" s="1017"/>
      <c r="F8" s="1017"/>
      <c r="G8" s="1017"/>
      <c r="H8" s="718"/>
      <c r="I8" s="718"/>
      <c r="J8" s="985"/>
      <c r="K8" s="985"/>
      <c r="L8" s="985"/>
      <c r="M8" s="986"/>
      <c r="N8" s="1036" t="s">
        <v>25186</v>
      </c>
      <c r="O8" s="970">
        <f>Resumo!$J$8</f>
        <v>0.14000000000000001</v>
      </c>
      <c r="Q8" s="994"/>
      <c r="R8" s="994"/>
      <c r="S8" s="994"/>
      <c r="T8" s="994"/>
      <c r="U8" s="994"/>
      <c r="V8" s="994"/>
      <c r="W8" s="994"/>
    </row>
    <row r="9" spans="2:23" ht="21.75" customHeight="1" x14ac:dyDescent="0.2">
      <c r="B9" s="1271" t="s">
        <v>25187</v>
      </c>
      <c r="C9" s="1272"/>
      <c r="D9" s="1003" t="str">
        <f>Resumo!$C$9</f>
        <v>CORRENTE-PI</v>
      </c>
      <c r="E9" s="1001"/>
      <c r="F9" s="1001"/>
      <c r="G9" s="1004"/>
      <c r="H9" s="984"/>
      <c r="I9" s="984"/>
      <c r="J9" s="986"/>
      <c r="K9" s="1018" t="s">
        <v>25189</v>
      </c>
      <c r="L9" s="1019" t="str">
        <f>Resumo!$H$9</f>
        <v>NÃO DESONERADO</v>
      </c>
      <c r="M9" s="986"/>
      <c r="N9" s="1036" t="s">
        <v>25194</v>
      </c>
      <c r="O9" s="970">
        <f>Resumo!$J$9</f>
        <v>0.23899999999999999</v>
      </c>
      <c r="Q9" s="994"/>
      <c r="R9" s="994"/>
      <c r="S9" s="994"/>
      <c r="T9" s="994"/>
      <c r="U9" s="994"/>
      <c r="V9" s="994"/>
      <c r="W9" s="994"/>
    </row>
    <row r="10" spans="2:23" ht="24" customHeight="1" x14ac:dyDescent="0.4">
      <c r="B10" s="620"/>
      <c r="O10" s="621"/>
      <c r="P10" s="621"/>
    </row>
    <row r="11" spans="2:23" s="622" customFormat="1" ht="11.25" customHeight="1" x14ac:dyDescent="0.15">
      <c r="B11" s="633"/>
      <c r="C11" s="626"/>
      <c r="D11" s="626"/>
      <c r="E11" s="626"/>
      <c r="F11" s="626"/>
      <c r="G11" s="626"/>
      <c r="H11" s="626"/>
      <c r="I11" s="626"/>
      <c r="J11" s="626"/>
      <c r="K11" s="626"/>
      <c r="L11" s="626"/>
      <c r="M11" s="626"/>
      <c r="N11" s="626"/>
      <c r="O11" s="632"/>
      <c r="P11" s="632"/>
      <c r="Q11" s="627"/>
      <c r="R11" s="627"/>
      <c r="S11" s="627"/>
      <c r="T11" s="627"/>
      <c r="U11" s="627"/>
    </row>
    <row r="12" spans="2:23" ht="15" customHeight="1" x14ac:dyDescent="0.2">
      <c r="B12" s="1276" t="s">
        <v>2651</v>
      </c>
      <c r="C12" s="1277"/>
      <c r="D12" s="1277"/>
      <c r="E12" s="1277"/>
      <c r="F12" s="1277"/>
      <c r="G12" s="1277"/>
      <c r="H12" s="1277"/>
      <c r="I12" s="1277"/>
      <c r="J12" s="1277"/>
      <c r="K12" s="1277"/>
      <c r="L12" s="1277"/>
      <c r="M12" s="1277"/>
      <c r="N12" s="1277"/>
      <c r="O12" s="1277"/>
      <c r="P12" s="635"/>
      <c r="Q12" s="625"/>
      <c r="R12" s="625"/>
      <c r="S12" s="625"/>
      <c r="T12" s="625"/>
      <c r="U12" s="625"/>
    </row>
    <row r="13" spans="2:23" s="622" customFormat="1" ht="8.25" x14ac:dyDescent="0.15">
      <c r="B13" s="632"/>
      <c r="C13" s="636"/>
      <c r="D13" s="626"/>
      <c r="E13" s="626"/>
      <c r="F13" s="626"/>
      <c r="G13" s="626"/>
      <c r="H13" s="626"/>
      <c r="I13" s="626"/>
      <c r="J13" s="626"/>
      <c r="K13" s="626"/>
      <c r="L13" s="626"/>
      <c r="M13" s="626"/>
      <c r="N13" s="626"/>
      <c r="O13" s="632"/>
      <c r="P13" s="632"/>
      <c r="Q13" s="627"/>
      <c r="R13" s="627"/>
      <c r="S13" s="627"/>
      <c r="T13" s="627"/>
      <c r="U13" s="627"/>
    </row>
    <row r="14" spans="2:23" x14ac:dyDescent="0.2">
      <c r="B14" s="1278" t="s">
        <v>3024</v>
      </c>
      <c r="C14" s="1278" t="s">
        <v>3025</v>
      </c>
      <c r="D14" s="1278" t="s">
        <v>2790</v>
      </c>
      <c r="E14" s="1291"/>
      <c r="F14" s="1291"/>
      <c r="G14" s="1291"/>
      <c r="H14" s="1291"/>
      <c r="I14" s="1291"/>
      <c r="J14" s="1291"/>
      <c r="K14" s="1291"/>
      <c r="L14" s="1291"/>
      <c r="M14" s="1291"/>
      <c r="N14" s="1292"/>
      <c r="O14" s="1278" t="s">
        <v>3020</v>
      </c>
      <c r="P14" s="637"/>
      <c r="Q14" s="625"/>
      <c r="R14" s="625"/>
      <c r="S14" s="625"/>
      <c r="T14" s="625"/>
      <c r="U14" s="625"/>
    </row>
    <row r="15" spans="2:23" x14ac:dyDescent="0.2">
      <c r="B15" s="1279"/>
      <c r="C15" s="1279"/>
      <c r="D15" s="1279"/>
      <c r="E15" s="706" t="s">
        <v>2647</v>
      </c>
      <c r="F15" s="706" t="s">
        <v>2648</v>
      </c>
      <c r="G15" s="706" t="s">
        <v>2649</v>
      </c>
      <c r="H15" s="706" t="s">
        <v>24808</v>
      </c>
      <c r="I15" s="706" t="s">
        <v>24809</v>
      </c>
      <c r="J15" s="706" t="s">
        <v>24810</v>
      </c>
      <c r="K15" s="706" t="s">
        <v>24811</v>
      </c>
      <c r="L15" s="706" t="s">
        <v>24812</v>
      </c>
      <c r="M15" s="706" t="s">
        <v>24813</v>
      </c>
      <c r="N15" s="706" t="s">
        <v>24814</v>
      </c>
      <c r="O15" s="1279"/>
      <c r="P15" s="637"/>
      <c r="Q15" s="638"/>
      <c r="R15" s="638"/>
      <c r="S15" s="638"/>
      <c r="T15" s="638"/>
      <c r="U15" s="625"/>
    </row>
    <row r="16" spans="2:23" hidden="1" x14ac:dyDescent="0.2">
      <c r="B16" s="1282">
        <f>Resumo!C16</f>
        <v>0</v>
      </c>
      <c r="C16" s="1284">
        <f>Resumo!D16</f>
        <v>0</v>
      </c>
      <c r="D16" s="639" t="s">
        <v>2622</v>
      </c>
      <c r="E16" s="640" t="e">
        <f>E17/$Q17</f>
        <v>#DIV/0!</v>
      </c>
      <c r="F16" s="640"/>
      <c r="G16" s="640"/>
      <c r="H16" s="640"/>
      <c r="I16" s="640"/>
      <c r="J16" s="640"/>
      <c r="K16" s="640"/>
      <c r="L16" s="640"/>
      <c r="M16" s="640"/>
      <c r="N16" s="640"/>
      <c r="O16" s="640" t="e">
        <f>SUM(E16:N16)</f>
        <v>#DIV/0!</v>
      </c>
      <c r="P16" s="643"/>
      <c r="Q16" s="625"/>
      <c r="R16" s="625"/>
      <c r="S16" s="625"/>
      <c r="T16" s="625"/>
      <c r="U16" s="625"/>
    </row>
    <row r="17" spans="2:21" hidden="1" x14ac:dyDescent="0.2">
      <c r="B17" s="1283"/>
      <c r="C17" s="1285"/>
      <c r="D17" s="644" t="s">
        <v>2650</v>
      </c>
      <c r="E17" s="646">
        <f>Q17</f>
        <v>0</v>
      </c>
      <c r="F17" s="646"/>
      <c r="G17" s="645"/>
      <c r="H17" s="646"/>
      <c r="I17" s="646"/>
      <c r="J17" s="646"/>
      <c r="K17" s="645"/>
      <c r="L17" s="646"/>
      <c r="M17" s="646"/>
      <c r="N17" s="646"/>
      <c r="O17" s="645">
        <f>SUM(E17:N17)</f>
        <v>0</v>
      </c>
      <c r="P17" s="647"/>
      <c r="Q17" s="648"/>
      <c r="R17" s="649" t="str">
        <f>IF(O17=Q17,"OK","CORRIGIR")</f>
        <v>OK</v>
      </c>
      <c r="S17" s="625"/>
      <c r="T17" s="638"/>
      <c r="U17" s="625"/>
    </row>
    <row r="18" spans="2:21" hidden="1" x14ac:dyDescent="0.2">
      <c r="B18" s="1282" t="str">
        <f>Resumo!C17</f>
        <v>2.0</v>
      </c>
      <c r="C18" s="1284" t="str">
        <f>Resumo!D17</f>
        <v>ADMINISTRAÇÃO LOCAL</v>
      </c>
      <c r="D18" s="639" t="s">
        <v>2622</v>
      </c>
      <c r="E18" s="640">
        <f>E19/$Q19</f>
        <v>0</v>
      </c>
      <c r="F18" s="640">
        <f>F19/$Q19</f>
        <v>0</v>
      </c>
      <c r="G18" s="640">
        <f t="shared" ref="G18" si="0">G19/$Q19</f>
        <v>0</v>
      </c>
      <c r="H18" s="640">
        <f t="shared" ref="H18" si="1">H19/$Q19</f>
        <v>0</v>
      </c>
      <c r="I18" s="640">
        <f t="shared" ref="I18" si="2">I19/$Q19</f>
        <v>0</v>
      </c>
      <c r="J18" s="640">
        <f t="shared" ref="J18" si="3">J19/$Q19</f>
        <v>0</v>
      </c>
      <c r="K18" s="640">
        <f t="shared" ref="K18" si="4">K19/$Q19</f>
        <v>0</v>
      </c>
      <c r="L18" s="640">
        <f t="shared" ref="L18" si="5">L19/$Q19</f>
        <v>0</v>
      </c>
      <c r="M18" s="640">
        <f t="shared" ref="M18" si="6">M19/$Q19</f>
        <v>0</v>
      </c>
      <c r="N18" s="640">
        <f t="shared" ref="N18" si="7">N19/$Q19</f>
        <v>0</v>
      </c>
      <c r="O18" s="640">
        <f>SUM(E18:N18)</f>
        <v>0</v>
      </c>
      <c r="P18" s="643"/>
      <c r="Q18" s="625"/>
      <c r="R18" s="625"/>
      <c r="S18" s="625"/>
      <c r="T18" s="625"/>
      <c r="U18" s="625"/>
    </row>
    <row r="19" spans="2:21" hidden="1" x14ac:dyDescent="0.2">
      <c r="B19" s="1283"/>
      <c r="C19" s="1285"/>
      <c r="D19" s="644" t="s">
        <v>2650</v>
      </c>
      <c r="E19" s="645"/>
      <c r="F19" s="645"/>
      <c r="G19" s="645"/>
      <c r="H19" s="645"/>
      <c r="I19" s="645"/>
      <c r="J19" s="645"/>
      <c r="K19" s="645"/>
      <c r="L19" s="645"/>
      <c r="M19" s="645"/>
      <c r="N19" s="645"/>
      <c r="O19" s="645">
        <f>SUM(E19:N19)</f>
        <v>0</v>
      </c>
      <c r="P19" s="647"/>
      <c r="Q19" s="648">
        <f>Orç_Geral!H15</f>
        <v>107965</v>
      </c>
      <c r="R19" s="649" t="str">
        <f>IF(O19=Q19,"OK","CORRIGIR")</f>
        <v>CORRIGIR</v>
      </c>
      <c r="S19" s="625"/>
      <c r="T19" s="638"/>
      <c r="U19" s="625"/>
    </row>
    <row r="20" spans="2:21" x14ac:dyDescent="0.2">
      <c r="B20" s="1282"/>
      <c r="C20" s="1284"/>
      <c r="D20" s="639"/>
      <c r="E20" s="640"/>
      <c r="F20" s="640"/>
      <c r="G20" s="640"/>
      <c r="H20" s="640"/>
      <c r="I20" s="640"/>
      <c r="J20" s="640"/>
      <c r="K20" s="640"/>
      <c r="L20" s="640"/>
      <c r="M20" s="640"/>
      <c r="N20" s="640"/>
      <c r="O20" s="640"/>
      <c r="P20" s="643"/>
      <c r="Q20" s="625"/>
      <c r="R20" s="625"/>
      <c r="S20" s="625"/>
      <c r="T20" s="625"/>
      <c r="U20" s="625"/>
    </row>
    <row r="21" spans="2:21" x14ac:dyDescent="0.2">
      <c r="B21" s="1283"/>
      <c r="C21" s="1285"/>
      <c r="D21" s="644"/>
      <c r="E21" s="645"/>
      <c r="F21" s="645"/>
      <c r="G21" s="645"/>
      <c r="H21" s="645"/>
      <c r="I21" s="645"/>
      <c r="J21" s="645"/>
      <c r="K21" s="645"/>
      <c r="L21" s="645"/>
      <c r="M21" s="645"/>
      <c r="N21" s="645"/>
      <c r="O21" s="645"/>
      <c r="P21" s="647"/>
      <c r="Q21" s="648"/>
      <c r="R21" s="649"/>
      <c r="S21" s="625"/>
      <c r="T21" s="638"/>
      <c r="U21" s="625"/>
    </row>
    <row r="22" spans="2:21" x14ac:dyDescent="0.2">
      <c r="B22" s="1282" t="str">
        <f>Resumo!C18</f>
        <v>1.0</v>
      </c>
      <c r="C22" s="1293" t="str">
        <f>Resumo!D18</f>
        <v>RECONSTRUÇÃO DA 15ª GERENCIA REGIONAL DE EDUCAÇÃO - SEDUC, CORRENTE-PI</v>
      </c>
      <c r="D22" s="639"/>
      <c r="E22" s="641"/>
      <c r="F22" s="642"/>
      <c r="G22" s="650"/>
      <c r="H22" s="641"/>
      <c r="I22" s="642"/>
      <c r="J22" s="642"/>
      <c r="K22" s="650"/>
      <c r="L22" s="641"/>
      <c r="M22" s="642"/>
      <c r="N22" s="642"/>
      <c r="O22" s="651"/>
      <c r="P22" s="652"/>
      <c r="Q22" s="625"/>
      <c r="R22" s="625"/>
      <c r="S22" s="625"/>
      <c r="T22" s="625"/>
      <c r="U22" s="625"/>
    </row>
    <row r="23" spans="2:21" x14ac:dyDescent="0.2">
      <c r="B23" s="1283"/>
      <c r="C23" s="1294"/>
      <c r="D23" s="644"/>
      <c r="E23" s="646"/>
      <c r="F23" s="646"/>
      <c r="G23" s="646"/>
      <c r="H23" s="646"/>
      <c r="I23" s="646"/>
      <c r="J23" s="646"/>
      <c r="K23" s="646"/>
      <c r="L23" s="646"/>
      <c r="M23" s="646"/>
      <c r="N23" s="646"/>
      <c r="O23" s="653"/>
      <c r="P23" s="654"/>
      <c r="Q23" s="655"/>
      <c r="R23" s="649"/>
      <c r="S23" s="625"/>
      <c r="T23" s="638"/>
      <c r="U23" s="625"/>
    </row>
    <row r="24" spans="2:21" x14ac:dyDescent="0.2">
      <c r="B24" s="1286" t="s">
        <v>2967</v>
      </c>
      <c r="C24" s="1280" t="str">
        <f>Orç_Geral!C14</f>
        <v>SERVIÇOS PRELIMINARES</v>
      </c>
      <c r="D24" s="639" t="s">
        <v>2622</v>
      </c>
      <c r="E24" s="640">
        <f t="shared" ref="E24:N24" si="8">E25/$Q25</f>
        <v>0.58492998783817973</v>
      </c>
      <c r="F24" s="640">
        <f t="shared" si="8"/>
        <v>4.611889024020225E-2</v>
      </c>
      <c r="G24" s="640">
        <f t="shared" si="8"/>
        <v>4.611889024020225E-2</v>
      </c>
      <c r="H24" s="640">
        <f t="shared" si="8"/>
        <v>4.611889024020225E-2</v>
      </c>
      <c r="I24" s="640">
        <f t="shared" si="8"/>
        <v>4.611889024020225E-2</v>
      </c>
      <c r="J24" s="640">
        <f t="shared" si="8"/>
        <v>4.611889024020225E-2</v>
      </c>
      <c r="K24" s="640">
        <f t="shared" si="8"/>
        <v>4.611889024020225E-2</v>
      </c>
      <c r="L24" s="640">
        <f t="shared" si="8"/>
        <v>4.611889024020225E-2</v>
      </c>
      <c r="M24" s="640">
        <f t="shared" si="8"/>
        <v>4.611889024020225E-2</v>
      </c>
      <c r="N24" s="640">
        <f t="shared" si="8"/>
        <v>4.611889024020225E-2</v>
      </c>
      <c r="O24" s="640">
        <f t="shared" ref="O24:O53" si="9">SUM(E24:N24)</f>
        <v>0.99999999999999967</v>
      </c>
      <c r="P24" s="643"/>
      <c r="Q24" s="655"/>
      <c r="R24" s="649"/>
      <c r="S24" s="656"/>
      <c r="T24" s="657"/>
      <c r="U24" s="625"/>
    </row>
    <row r="25" spans="2:21" x14ac:dyDescent="0.2">
      <c r="B25" s="1287"/>
      <c r="C25" s="1281"/>
      <c r="D25" s="644" t="s">
        <v>2650</v>
      </c>
      <c r="E25" s="645">
        <f>Q25-SUM(F25:N25)</f>
        <v>136932.97</v>
      </c>
      <c r="F25" s="645">
        <f>CPS_Geral!$I$47</f>
        <v>10796.5</v>
      </c>
      <c r="G25" s="645">
        <f>CPS_Geral!$I$47</f>
        <v>10796.5</v>
      </c>
      <c r="H25" s="645">
        <f>CPS_Geral!$I$47</f>
        <v>10796.5</v>
      </c>
      <c r="I25" s="645">
        <f>CPS_Geral!$I$47</f>
        <v>10796.5</v>
      </c>
      <c r="J25" s="645">
        <f>CPS_Geral!$I$47</f>
        <v>10796.5</v>
      </c>
      <c r="K25" s="645">
        <f>CPS_Geral!$I$47</f>
        <v>10796.5</v>
      </c>
      <c r="L25" s="645">
        <f>CPS_Geral!$I$47</f>
        <v>10796.5</v>
      </c>
      <c r="M25" s="645">
        <f>CPS_Geral!$I$47</f>
        <v>10796.5</v>
      </c>
      <c r="N25" s="645">
        <f>CPS_Geral!$I$47</f>
        <v>10796.5</v>
      </c>
      <c r="O25" s="645">
        <f t="shared" si="9"/>
        <v>234101.47</v>
      </c>
      <c r="P25" s="647"/>
      <c r="Q25" s="648">
        <f>Orç_Geral!H46</f>
        <v>234101.47</v>
      </c>
      <c r="R25" s="649" t="str">
        <f>IF(O25=Q25,"OK","CORRIGIR")</f>
        <v>OK</v>
      </c>
      <c r="S25" s="625"/>
      <c r="T25" s="638"/>
      <c r="U25" s="638"/>
    </row>
    <row r="26" spans="2:21" x14ac:dyDescent="0.2">
      <c r="B26" s="1286" t="s">
        <v>2848</v>
      </c>
      <c r="C26" s="1280" t="str">
        <f>Orç_Geral!C47</f>
        <v>MOVIMENTO DE TERRA</v>
      </c>
      <c r="D26" s="639" t="s">
        <v>2622</v>
      </c>
      <c r="E26" s="640">
        <f>E27/$Q27</f>
        <v>1</v>
      </c>
      <c r="F26" s="640"/>
      <c r="G26" s="640"/>
      <c r="H26" s="640"/>
      <c r="I26" s="640"/>
      <c r="J26" s="640"/>
      <c r="K26" s="640"/>
      <c r="L26" s="640"/>
      <c r="M26" s="640"/>
      <c r="N26" s="640"/>
      <c r="O26" s="640">
        <f t="shared" si="9"/>
        <v>1</v>
      </c>
      <c r="P26" s="643"/>
      <c r="Q26" s="655"/>
      <c r="R26" s="649"/>
      <c r="S26" s="656"/>
      <c r="T26" s="657"/>
      <c r="U26" s="625"/>
    </row>
    <row r="27" spans="2:21" x14ac:dyDescent="0.2">
      <c r="B27" s="1287"/>
      <c r="C27" s="1281"/>
      <c r="D27" s="644" t="s">
        <v>2650</v>
      </c>
      <c r="E27" s="645">
        <f>Q27</f>
        <v>49658.820000000007</v>
      </c>
      <c r="F27" s="645"/>
      <c r="G27" s="645"/>
      <c r="H27" s="645"/>
      <c r="I27" s="645"/>
      <c r="J27" s="645"/>
      <c r="K27" s="645"/>
      <c r="L27" s="645"/>
      <c r="M27" s="645"/>
      <c r="N27" s="645"/>
      <c r="O27" s="645">
        <f t="shared" si="9"/>
        <v>49658.820000000007</v>
      </c>
      <c r="P27" s="647"/>
      <c r="Q27" s="648">
        <f>Orç_Geral!H54</f>
        <v>49658.820000000007</v>
      </c>
      <c r="R27" s="649" t="str">
        <f>IF(O27=Q27,"OK","CORRIGIR")</f>
        <v>OK</v>
      </c>
      <c r="S27" s="625"/>
      <c r="T27" s="638"/>
      <c r="U27" s="638"/>
    </row>
    <row r="28" spans="2:21" x14ac:dyDescent="0.2">
      <c r="B28" s="1286" t="s">
        <v>2396</v>
      </c>
      <c r="C28" s="1280" t="str">
        <f>Orç_Geral!C55</f>
        <v>INFRAESTRUTURA</v>
      </c>
      <c r="D28" s="639" t="s">
        <v>2622</v>
      </c>
      <c r="E28" s="640">
        <f>E29/$Q29</f>
        <v>0.36558081972583739</v>
      </c>
      <c r="F28" s="640">
        <f>F29/$Q29</f>
        <v>0.63441918027416255</v>
      </c>
      <c r="G28" s="640"/>
      <c r="H28" s="640"/>
      <c r="I28" s="640"/>
      <c r="J28" s="640"/>
      <c r="K28" s="640"/>
      <c r="L28" s="640"/>
      <c r="M28" s="640"/>
      <c r="N28" s="640"/>
      <c r="O28" s="640">
        <f t="shared" si="9"/>
        <v>1</v>
      </c>
      <c r="P28" s="643"/>
      <c r="Q28" s="655"/>
      <c r="R28" s="649"/>
      <c r="S28" s="656"/>
      <c r="T28" s="657"/>
      <c r="U28" s="625"/>
    </row>
    <row r="29" spans="2:21" x14ac:dyDescent="0.2">
      <c r="B29" s="1287"/>
      <c r="C29" s="1281"/>
      <c r="D29" s="644" t="s">
        <v>2650</v>
      </c>
      <c r="E29" s="645">
        <f>E61-E27-E25-E53</f>
        <v>73973.439999999988</v>
      </c>
      <c r="F29" s="645">
        <f>Q29-E29</f>
        <v>128371.53000000004</v>
      </c>
      <c r="G29" s="645"/>
      <c r="H29" s="645"/>
      <c r="I29" s="645"/>
      <c r="J29" s="645"/>
      <c r="K29" s="645"/>
      <c r="L29" s="645"/>
      <c r="M29" s="645"/>
      <c r="N29" s="645"/>
      <c r="O29" s="645">
        <f t="shared" si="9"/>
        <v>202344.97000000003</v>
      </c>
      <c r="P29" s="647"/>
      <c r="Q29" s="648">
        <f>Orç_Geral!H63</f>
        <v>202344.97000000003</v>
      </c>
      <c r="R29" s="649" t="str">
        <f>IF(O29=Q29,"OK","CORRIGIR")</f>
        <v>OK</v>
      </c>
      <c r="S29" s="625"/>
      <c r="T29" s="638"/>
      <c r="U29" s="638"/>
    </row>
    <row r="30" spans="2:21" x14ac:dyDescent="0.2">
      <c r="B30" s="1286" t="s">
        <v>2761</v>
      </c>
      <c r="C30" s="1280" t="str">
        <f>Orç_Geral!C64</f>
        <v>SUPERESTRUTURA</v>
      </c>
      <c r="D30" s="639" t="s">
        <v>2622</v>
      </c>
      <c r="E30" s="640"/>
      <c r="F30" s="640">
        <f>F31/$Q31</f>
        <v>0.32186345495270735</v>
      </c>
      <c r="G30" s="640">
        <f t="shared" ref="G30:I32" si="10">G31/$Q31</f>
        <v>0.64281965751678616</v>
      </c>
      <c r="H30" s="640">
        <f t="shared" si="10"/>
        <v>3.531688753050647E-2</v>
      </c>
      <c r="I30" s="640"/>
      <c r="J30" s="640"/>
      <c r="K30" s="640"/>
      <c r="L30" s="640"/>
      <c r="M30" s="640"/>
      <c r="N30" s="640"/>
      <c r="O30" s="640">
        <f t="shared" si="9"/>
        <v>0.99999999999999989</v>
      </c>
      <c r="P30" s="643"/>
      <c r="Q30" s="655"/>
      <c r="R30" s="649"/>
      <c r="S30" s="656"/>
      <c r="T30" s="657"/>
      <c r="U30" s="625"/>
    </row>
    <row r="31" spans="2:21" x14ac:dyDescent="0.2">
      <c r="B31" s="1287"/>
      <c r="C31" s="1281"/>
      <c r="D31" s="644" t="s">
        <v>2650</v>
      </c>
      <c r="E31" s="645"/>
      <c r="F31" s="645">
        <f>F61-F29-F25</f>
        <v>128734.39999999997</v>
      </c>
      <c r="G31" s="645">
        <f>G61-G25</f>
        <v>257105.93</v>
      </c>
      <c r="H31" s="645">
        <f>Q31-G31-F31</f>
        <v>14125.550000000047</v>
      </c>
      <c r="I31" s="645"/>
      <c r="J31" s="645"/>
      <c r="K31" s="645"/>
      <c r="L31" s="645"/>
      <c r="M31" s="645"/>
      <c r="N31" s="645"/>
      <c r="O31" s="645">
        <f t="shared" si="9"/>
        <v>399965.88</v>
      </c>
      <c r="P31" s="647"/>
      <c r="Q31" s="648">
        <f>Orç_Geral!H89</f>
        <v>399965.88</v>
      </c>
      <c r="R31" s="649" t="str">
        <f>IF(O31=Q31,"OK","CORRIGIR")</f>
        <v>OK</v>
      </c>
      <c r="S31" s="625"/>
      <c r="T31" s="638"/>
      <c r="U31" s="638"/>
    </row>
    <row r="32" spans="2:21" x14ac:dyDescent="0.2">
      <c r="B32" s="1286" t="s">
        <v>2496</v>
      </c>
      <c r="C32" s="1280" t="str">
        <f>Orç_Geral!C90</f>
        <v>PISOS</v>
      </c>
      <c r="D32" s="639" t="s">
        <v>2622</v>
      </c>
      <c r="E32" s="640"/>
      <c r="F32" s="640"/>
      <c r="G32" s="640"/>
      <c r="H32" s="640">
        <f t="shared" si="10"/>
        <v>0.1855073583835514</v>
      </c>
      <c r="I32" s="640">
        <f t="shared" si="10"/>
        <v>0.81449264161644863</v>
      </c>
      <c r="J32" s="640"/>
      <c r="K32" s="640"/>
      <c r="L32" s="640"/>
      <c r="M32" s="640"/>
      <c r="N32" s="640"/>
      <c r="O32" s="640">
        <f t="shared" si="9"/>
        <v>1</v>
      </c>
      <c r="P32" s="643"/>
      <c r="Q32" s="655"/>
      <c r="R32" s="649"/>
      <c r="S32" s="656"/>
      <c r="T32" s="657"/>
      <c r="U32" s="625"/>
    </row>
    <row r="33" spans="2:21" x14ac:dyDescent="0.2">
      <c r="B33" s="1287"/>
      <c r="C33" s="1281"/>
      <c r="D33" s="644" t="s">
        <v>2650</v>
      </c>
      <c r="E33" s="645"/>
      <c r="F33" s="645"/>
      <c r="G33" s="645"/>
      <c r="H33" s="645">
        <f>H61-H35-H31-H25</f>
        <v>30820.019999999931</v>
      </c>
      <c r="I33" s="645">
        <f>Q33-H33</f>
        <v>135319.05000000008</v>
      </c>
      <c r="J33" s="645"/>
      <c r="K33" s="645"/>
      <c r="L33" s="645"/>
      <c r="M33" s="645"/>
      <c r="N33" s="645"/>
      <c r="O33" s="645">
        <f t="shared" si="9"/>
        <v>166139.07</v>
      </c>
      <c r="P33" s="647"/>
      <c r="Q33" s="648">
        <f>Orç_Geral!H103</f>
        <v>166139.07</v>
      </c>
      <c r="R33" s="649" t="str">
        <f>IF(O33=Q33,"OK","CORRIGIR")</f>
        <v>OK</v>
      </c>
      <c r="S33" s="625"/>
      <c r="T33" s="638"/>
      <c r="U33" s="638"/>
    </row>
    <row r="34" spans="2:21" x14ac:dyDescent="0.2">
      <c r="B34" s="1286" t="s">
        <v>24771</v>
      </c>
      <c r="C34" s="1280" t="str">
        <f>Orç_Geral!C104</f>
        <v>PAREDES E PAINÉIS</v>
      </c>
      <c r="D34" s="639" t="s">
        <v>2622</v>
      </c>
      <c r="E34" s="640"/>
      <c r="F34" s="640"/>
      <c r="G34" s="640"/>
      <c r="H34" s="640">
        <f>H35/Q35</f>
        <v>1</v>
      </c>
      <c r="I34" s="640"/>
      <c r="J34" s="640"/>
      <c r="K34" s="640"/>
      <c r="L34" s="640"/>
      <c r="M34" s="640"/>
      <c r="N34" s="640"/>
      <c r="O34" s="640">
        <f t="shared" si="9"/>
        <v>1</v>
      </c>
      <c r="P34" s="643"/>
      <c r="Q34" s="655"/>
      <c r="R34" s="649"/>
      <c r="S34" s="656"/>
      <c r="T34" s="657"/>
      <c r="U34" s="625"/>
    </row>
    <row r="35" spans="2:21" x14ac:dyDescent="0.2">
      <c r="B35" s="1287"/>
      <c r="C35" s="1281"/>
      <c r="D35" s="644" t="s">
        <v>2650</v>
      </c>
      <c r="E35" s="645"/>
      <c r="F35" s="645"/>
      <c r="G35" s="645"/>
      <c r="H35" s="645">
        <f>Q35</f>
        <v>212160.36000000002</v>
      </c>
      <c r="I35" s="645"/>
      <c r="J35" s="645"/>
      <c r="K35" s="645"/>
      <c r="L35" s="645"/>
      <c r="M35" s="645"/>
      <c r="N35" s="645"/>
      <c r="O35" s="645">
        <f t="shared" si="9"/>
        <v>212160.36000000002</v>
      </c>
      <c r="P35" s="647"/>
      <c r="Q35" s="648">
        <f>Orç_Geral!H107</f>
        <v>212160.36000000002</v>
      </c>
      <c r="R35" s="649" t="str">
        <f>IF(O35=Q35,"OK","CORRIGIR")</f>
        <v>OK</v>
      </c>
      <c r="S35" s="625"/>
      <c r="T35" s="638"/>
      <c r="U35" s="638"/>
    </row>
    <row r="36" spans="2:21" x14ac:dyDescent="0.2">
      <c r="B36" s="1286" t="s">
        <v>24772</v>
      </c>
      <c r="C36" s="1280" t="str">
        <f>Orç_Geral!C108</f>
        <v>INSTALAÇÕES</v>
      </c>
      <c r="D36" s="639" t="s">
        <v>2622</v>
      </c>
      <c r="E36" s="640"/>
      <c r="F36" s="640"/>
      <c r="G36" s="640"/>
      <c r="H36" s="640"/>
      <c r="I36" s="640"/>
      <c r="J36" s="640">
        <f t="shared" ref="J36:L36" si="11">J37/$Q37</f>
        <v>0.20230646053447846</v>
      </c>
      <c r="K36" s="640">
        <f t="shared" si="11"/>
        <v>0.753017991940931</v>
      </c>
      <c r="L36" s="640">
        <f t="shared" si="11"/>
        <v>4.467554752459052E-2</v>
      </c>
      <c r="M36" s="640"/>
      <c r="N36" s="640"/>
      <c r="O36" s="640">
        <f t="shared" si="9"/>
        <v>1</v>
      </c>
      <c r="P36" s="643"/>
      <c r="Q36" s="655"/>
      <c r="R36" s="649"/>
      <c r="S36" s="656"/>
      <c r="T36" s="657"/>
      <c r="U36" s="625"/>
    </row>
    <row r="37" spans="2:21" x14ac:dyDescent="0.2">
      <c r="B37" s="1287"/>
      <c r="C37" s="1281"/>
      <c r="D37" s="644" t="s">
        <v>2650</v>
      </c>
      <c r="E37" s="645"/>
      <c r="F37" s="645"/>
      <c r="G37" s="645"/>
      <c r="H37" s="645"/>
      <c r="I37" s="645"/>
      <c r="J37" s="645">
        <f>J61-J51-J47-J25</f>
        <v>69074.299999999901</v>
      </c>
      <c r="K37" s="645">
        <f>K61-K25</f>
        <v>257105.93</v>
      </c>
      <c r="L37" s="645">
        <f>Q37-K37-J37</f>
        <v>15253.750000000087</v>
      </c>
      <c r="M37" s="645"/>
      <c r="N37" s="645"/>
      <c r="O37" s="645">
        <f t="shared" si="9"/>
        <v>341433.98</v>
      </c>
      <c r="P37" s="647"/>
      <c r="Q37" s="648">
        <f>Orç_Geral!H115</f>
        <v>341433.98</v>
      </c>
      <c r="R37" s="649" t="str">
        <f>IF(O37=Q37,"OK","CORRIGIR")</f>
        <v>OK</v>
      </c>
      <c r="S37" s="625"/>
      <c r="T37" s="638"/>
      <c r="U37" s="638"/>
    </row>
    <row r="38" spans="2:21" x14ac:dyDescent="0.2">
      <c r="B38" s="1286" t="s">
        <v>24773</v>
      </c>
      <c r="C38" s="1280" t="str">
        <f>Orç_Geral!C116</f>
        <v>REVESTIMENTOS</v>
      </c>
      <c r="D38" s="639" t="s">
        <v>2622</v>
      </c>
      <c r="E38" s="640"/>
      <c r="F38" s="640"/>
      <c r="G38" s="640"/>
      <c r="H38" s="640"/>
      <c r="I38" s="640"/>
      <c r="J38" s="640"/>
      <c r="K38" s="640"/>
      <c r="L38" s="640">
        <f t="shared" ref="L38:N38" si="12">L39/$Q39</f>
        <v>0.41541369806068312</v>
      </c>
      <c r="M38" s="640">
        <f t="shared" si="12"/>
        <v>0.49771725043946169</v>
      </c>
      <c r="N38" s="640">
        <f t="shared" si="12"/>
        <v>8.6869051499855146E-2</v>
      </c>
      <c r="O38" s="640">
        <f t="shared" si="9"/>
        <v>1</v>
      </c>
      <c r="P38" s="643"/>
      <c r="Q38" s="655"/>
      <c r="R38" s="649"/>
      <c r="S38" s="656"/>
      <c r="T38" s="657"/>
      <c r="U38" s="625"/>
    </row>
    <row r="39" spans="2:21" x14ac:dyDescent="0.2">
      <c r="B39" s="1287"/>
      <c r="C39" s="1281"/>
      <c r="D39" s="644" t="s">
        <v>2650</v>
      </c>
      <c r="E39" s="645"/>
      <c r="F39" s="645"/>
      <c r="G39" s="645"/>
      <c r="H39" s="645"/>
      <c r="I39" s="645"/>
      <c r="J39" s="645"/>
      <c r="K39" s="645"/>
      <c r="L39" s="645">
        <f>L61-L41-L37-L25</f>
        <v>116919.11999999991</v>
      </c>
      <c r="M39" s="645">
        <f>M61-M45-M25</f>
        <v>140083.63999999998</v>
      </c>
      <c r="N39" s="645">
        <f>Q39-L39-M39</f>
        <v>24449.490000000107</v>
      </c>
      <c r="O39" s="645">
        <f t="shared" si="9"/>
        <v>281452.25</v>
      </c>
      <c r="P39" s="647"/>
      <c r="Q39" s="648">
        <f>Orç_Geral!H126</f>
        <v>281452.25</v>
      </c>
      <c r="R39" s="649" t="str">
        <f>IF(O39=Q39,"OK","CORRIGIR")</f>
        <v>OK</v>
      </c>
      <c r="S39" s="625"/>
      <c r="T39" s="638"/>
      <c r="U39" s="638"/>
    </row>
    <row r="40" spans="2:21" x14ac:dyDescent="0.2">
      <c r="B40" s="1286" t="s">
        <v>24774</v>
      </c>
      <c r="C40" s="1280" t="str">
        <f>Orç_Geral!C127</f>
        <v>ESQUADRIAS</v>
      </c>
      <c r="D40" s="639" t="s">
        <v>2622</v>
      </c>
      <c r="E40" s="640"/>
      <c r="F40" s="640"/>
      <c r="G40" s="640"/>
      <c r="H40" s="640"/>
      <c r="I40" s="640"/>
      <c r="J40" s="640"/>
      <c r="K40" s="640"/>
      <c r="L40" s="640">
        <f t="shared" ref="L40" si="13">L41/$Q41</f>
        <v>1</v>
      </c>
      <c r="M40" s="640"/>
      <c r="N40" s="640"/>
      <c r="O40" s="640">
        <f t="shared" si="9"/>
        <v>1</v>
      </c>
      <c r="P40" s="643"/>
      <c r="Q40" s="655"/>
      <c r="R40" s="649"/>
      <c r="S40" s="656"/>
      <c r="T40" s="657"/>
      <c r="U40" s="625"/>
    </row>
    <row r="41" spans="2:21" x14ac:dyDescent="0.2">
      <c r="B41" s="1287"/>
      <c r="C41" s="1281"/>
      <c r="D41" s="644" t="s">
        <v>2650</v>
      </c>
      <c r="E41" s="645"/>
      <c r="F41" s="645"/>
      <c r="G41" s="645"/>
      <c r="H41" s="645"/>
      <c r="I41" s="645"/>
      <c r="J41" s="645"/>
      <c r="K41" s="645"/>
      <c r="L41" s="645">
        <f>Q41</f>
        <v>124933.05999999998</v>
      </c>
      <c r="M41" s="645"/>
      <c r="N41" s="645"/>
      <c r="O41" s="645">
        <f t="shared" si="9"/>
        <v>124933.05999999998</v>
      </c>
      <c r="P41" s="647"/>
      <c r="Q41" s="648">
        <f>Orç_Geral!H168</f>
        <v>124933.05999999998</v>
      </c>
      <c r="R41" s="649" t="str">
        <f>IF(O41=Q41,"OK","CORRIGIR")</f>
        <v>OK</v>
      </c>
      <c r="S41" s="625"/>
      <c r="T41" s="638"/>
      <c r="U41" s="638"/>
    </row>
    <row r="42" spans="2:21" hidden="1" x14ac:dyDescent="0.2">
      <c r="B42" s="1286" t="s">
        <v>24817</v>
      </c>
      <c r="C42" s="1280" t="str">
        <f>Orç_Geral!C169</f>
        <v>VIDROS</v>
      </c>
      <c r="D42" s="639" t="s">
        <v>2622</v>
      </c>
      <c r="E42" s="640"/>
      <c r="F42" s="640"/>
      <c r="G42" s="640"/>
      <c r="H42" s="640"/>
      <c r="I42" s="640"/>
      <c r="J42" s="640"/>
      <c r="K42" s="640"/>
      <c r="L42" s="640"/>
      <c r="M42" s="1047"/>
      <c r="N42" s="640"/>
      <c r="O42" s="640"/>
      <c r="P42" s="643"/>
      <c r="Q42" s="655"/>
      <c r="R42" s="649"/>
      <c r="S42" s="656"/>
      <c r="T42" s="657"/>
      <c r="U42" s="625"/>
    </row>
    <row r="43" spans="2:21" hidden="1" x14ac:dyDescent="0.2">
      <c r="B43" s="1287"/>
      <c r="C43" s="1281"/>
      <c r="D43" s="644" t="s">
        <v>2650</v>
      </c>
      <c r="E43" s="645"/>
      <c r="F43" s="645"/>
      <c r="G43" s="645"/>
      <c r="H43" s="645"/>
      <c r="I43" s="645"/>
      <c r="J43" s="645"/>
      <c r="K43" s="645"/>
      <c r="L43" s="645"/>
      <c r="M43" s="645"/>
      <c r="N43" s="645"/>
      <c r="O43" s="645"/>
      <c r="P43" s="647"/>
      <c r="Q43" s="648"/>
      <c r="R43" s="649" t="str">
        <f>IF(O43=Q43,"OK","CORRIGIR")</f>
        <v>OK</v>
      </c>
      <c r="S43" s="625"/>
      <c r="T43" s="638"/>
      <c r="U43" s="638"/>
    </row>
    <row r="44" spans="2:21" x14ac:dyDescent="0.2">
      <c r="B44" s="1286" t="s">
        <v>24817</v>
      </c>
      <c r="C44" s="1280" t="str">
        <f>Orç_Geral!C172</f>
        <v>PINTURA</v>
      </c>
      <c r="D44" s="639" t="s">
        <v>2622</v>
      </c>
      <c r="E44" s="640"/>
      <c r="F44" s="640"/>
      <c r="G44" s="640"/>
      <c r="H44" s="640"/>
      <c r="I44" s="640"/>
      <c r="J44" s="640"/>
      <c r="K44" s="640"/>
      <c r="L44" s="640"/>
      <c r="M44" s="640">
        <f>M45/$Q$45</f>
        <v>1</v>
      </c>
      <c r="N44" s="640"/>
      <c r="O44" s="640">
        <f t="shared" si="9"/>
        <v>1</v>
      </c>
      <c r="P44" s="643"/>
      <c r="Q44" s="655"/>
      <c r="R44" s="649"/>
      <c r="S44" s="656"/>
      <c r="T44" s="657"/>
      <c r="U44" s="625"/>
    </row>
    <row r="45" spans="2:21" x14ac:dyDescent="0.2">
      <c r="B45" s="1287"/>
      <c r="C45" s="1281"/>
      <c r="D45" s="644" t="s">
        <v>2650</v>
      </c>
      <c r="E45" s="645"/>
      <c r="F45" s="645"/>
      <c r="G45" s="645"/>
      <c r="H45" s="645"/>
      <c r="I45" s="645"/>
      <c r="J45" s="645"/>
      <c r="K45" s="645"/>
      <c r="L45" s="645"/>
      <c r="M45" s="645">
        <f>Q45</f>
        <v>117022.29000000001</v>
      </c>
      <c r="N45" s="645"/>
      <c r="O45" s="645">
        <f t="shared" si="9"/>
        <v>117022.29000000001</v>
      </c>
      <c r="P45" s="647"/>
      <c r="Q45" s="648">
        <f>Orç_Geral!H183</f>
        <v>117022.29000000001</v>
      </c>
      <c r="R45" s="649" t="str">
        <f>IF(O45=Q45,"OK","CORRIGIR")</f>
        <v>OK</v>
      </c>
      <c r="S45" s="625"/>
      <c r="T45" s="638"/>
      <c r="U45" s="638"/>
    </row>
    <row r="46" spans="2:21" x14ac:dyDescent="0.2">
      <c r="B46" s="1286" t="s">
        <v>24818</v>
      </c>
      <c r="C46" s="1280" t="str">
        <f>Orç_Geral!C184</f>
        <v>FORRO</v>
      </c>
      <c r="D46" s="639" t="s">
        <v>2622</v>
      </c>
      <c r="E46" s="640"/>
      <c r="F46" s="640"/>
      <c r="G46" s="640"/>
      <c r="H46" s="640"/>
      <c r="I46" s="640"/>
      <c r="J46" s="640">
        <f>J47/$Q$47</f>
        <v>1</v>
      </c>
      <c r="K46" s="640"/>
      <c r="L46" s="640"/>
      <c r="M46" s="640"/>
      <c r="N46" s="640"/>
      <c r="O46" s="640">
        <f t="shared" si="9"/>
        <v>1</v>
      </c>
      <c r="P46" s="643"/>
      <c r="Q46" s="655"/>
      <c r="R46" s="649"/>
      <c r="S46" s="656"/>
      <c r="T46" s="657"/>
      <c r="U46" s="625"/>
    </row>
    <row r="47" spans="2:21" x14ac:dyDescent="0.2">
      <c r="B47" s="1287"/>
      <c r="C47" s="1281"/>
      <c r="D47" s="644" t="s">
        <v>2650</v>
      </c>
      <c r="E47" s="645"/>
      <c r="F47" s="645"/>
      <c r="G47" s="645"/>
      <c r="H47" s="645"/>
      <c r="I47" s="645"/>
      <c r="J47" s="645">
        <f>Q47</f>
        <v>105966.94</v>
      </c>
      <c r="K47" s="645"/>
      <c r="L47" s="645"/>
      <c r="M47" s="645"/>
      <c r="N47" s="645"/>
      <c r="O47" s="645">
        <f t="shared" si="9"/>
        <v>105966.94</v>
      </c>
      <c r="P47" s="647"/>
      <c r="Q47" s="648">
        <f>Orç_Geral!H187</f>
        <v>105966.94</v>
      </c>
      <c r="R47" s="649" t="str">
        <f>IF(O47=Q47,"OK","CORRIGIR")</f>
        <v>OK</v>
      </c>
      <c r="S47" s="625"/>
      <c r="T47" s="638"/>
      <c r="U47" s="638"/>
    </row>
    <row r="48" spans="2:21" x14ac:dyDescent="0.2">
      <c r="B48" s="1286" t="s">
        <v>24819</v>
      </c>
      <c r="C48" s="1280" t="str">
        <f>Orç_Geral!C188</f>
        <v>SERVIÇOS COMPLEMENTARES</v>
      </c>
      <c r="D48" s="639" t="s">
        <v>2622</v>
      </c>
      <c r="E48" s="640"/>
      <c r="F48" s="640"/>
      <c r="G48" s="640"/>
      <c r="H48" s="640"/>
      <c r="I48" s="640"/>
      <c r="J48" s="640"/>
      <c r="K48" s="640"/>
      <c r="L48" s="640"/>
      <c r="M48" s="640"/>
      <c r="N48" s="640">
        <f t="shared" ref="N48" si="14">N49/$Q49</f>
        <v>1</v>
      </c>
      <c r="O48" s="640">
        <f t="shared" si="9"/>
        <v>1</v>
      </c>
      <c r="P48" s="643"/>
      <c r="Q48" s="655"/>
      <c r="R48" s="649"/>
      <c r="S48" s="656"/>
      <c r="T48" s="657"/>
      <c r="U48" s="625"/>
    </row>
    <row r="49" spans="2:21" x14ac:dyDescent="0.2">
      <c r="B49" s="1287"/>
      <c r="C49" s="1281"/>
      <c r="D49" s="644" t="s">
        <v>2650</v>
      </c>
      <c r="E49" s="645"/>
      <c r="F49" s="645"/>
      <c r="G49" s="645"/>
      <c r="H49" s="645"/>
      <c r="I49" s="645"/>
      <c r="J49" s="645"/>
      <c r="K49" s="645"/>
      <c r="L49" s="645"/>
      <c r="M49" s="645"/>
      <c r="N49" s="645">
        <f>Q49</f>
        <v>230029.87</v>
      </c>
      <c r="O49" s="645">
        <f t="shared" si="9"/>
        <v>230029.87</v>
      </c>
      <c r="P49" s="647"/>
      <c r="Q49" s="648">
        <f>Orç_Geral!H206</f>
        <v>230029.87</v>
      </c>
      <c r="R49" s="649" t="str">
        <f>IF(O49=Q49,"OK","CORRIGIR")</f>
        <v>OK</v>
      </c>
      <c r="S49" s="625"/>
      <c r="T49" s="638"/>
      <c r="U49" s="638"/>
    </row>
    <row r="50" spans="2:21" x14ac:dyDescent="0.2">
      <c r="B50" s="1286" t="s">
        <v>24820</v>
      </c>
      <c r="C50" s="1280" t="str">
        <f>Orç_Geral!C207</f>
        <v>COBERTURA</v>
      </c>
      <c r="D50" s="639" t="s">
        <v>2622</v>
      </c>
      <c r="E50" s="640"/>
      <c r="F50" s="640"/>
      <c r="G50" s="640"/>
      <c r="H50" s="640"/>
      <c r="I50" s="640">
        <f t="shared" ref="I50:J50" si="15">I51/$Q51</f>
        <v>0.59742919811704132</v>
      </c>
      <c r="J50" s="640">
        <f t="shared" si="15"/>
        <v>0.40257080188295868</v>
      </c>
      <c r="K50" s="640"/>
      <c r="L50" s="640"/>
      <c r="M50" s="640"/>
      <c r="N50" s="640"/>
      <c r="O50" s="640">
        <f t="shared" si="9"/>
        <v>1</v>
      </c>
      <c r="P50" s="643"/>
      <c r="Q50" s="655"/>
      <c r="R50" s="649"/>
      <c r="S50" s="656"/>
      <c r="T50" s="657"/>
      <c r="U50" s="625"/>
    </row>
    <row r="51" spans="2:21" x14ac:dyDescent="0.2">
      <c r="B51" s="1287"/>
      <c r="C51" s="1281"/>
      <c r="D51" s="644" t="s">
        <v>2650</v>
      </c>
      <c r="E51" s="645"/>
      <c r="F51" s="645"/>
      <c r="G51" s="645"/>
      <c r="H51" s="645"/>
      <c r="I51" s="645">
        <f>I61-I33-I25</f>
        <v>121786.87999999992</v>
      </c>
      <c r="J51" s="645">
        <f>Q51-I51</f>
        <v>82064.69000000009</v>
      </c>
      <c r="K51" s="645"/>
      <c r="L51" s="645"/>
      <c r="M51" s="645"/>
      <c r="N51" s="645"/>
      <c r="O51" s="645">
        <f t="shared" si="9"/>
        <v>203851.57</v>
      </c>
      <c r="P51" s="647"/>
      <c r="Q51" s="648">
        <f>Orç_Geral!H221</f>
        <v>203851.57</v>
      </c>
      <c r="R51" s="649" t="str">
        <f>IF(O51=Q51,"OK","CORRIGIR")</f>
        <v>OK</v>
      </c>
      <c r="S51" s="625"/>
      <c r="T51" s="638"/>
      <c r="U51" s="638"/>
    </row>
    <row r="52" spans="2:21" x14ac:dyDescent="0.2">
      <c r="B52" s="1286" t="s">
        <v>24821</v>
      </c>
      <c r="C52" s="1280" t="str">
        <f>Orç_Geral!C222</f>
        <v>SERVIÇOS FINAIS</v>
      </c>
      <c r="D52" s="639" t="s">
        <v>2622</v>
      </c>
      <c r="E52" s="640">
        <f>E53/$Q53</f>
        <v>0.73638867254931872</v>
      </c>
      <c r="F52" s="640"/>
      <c r="G52" s="640"/>
      <c r="H52" s="640"/>
      <c r="I52" s="640"/>
      <c r="J52" s="640"/>
      <c r="K52" s="640"/>
      <c r="L52" s="640"/>
      <c r="M52" s="640"/>
      <c r="N52" s="640">
        <f>N53/$Q53</f>
        <v>0.26361132745068128</v>
      </c>
      <c r="O52" s="640">
        <f t="shared" si="9"/>
        <v>1</v>
      </c>
      <c r="P52" s="643"/>
      <c r="Q52" s="655"/>
      <c r="R52" s="649"/>
      <c r="S52" s="656"/>
      <c r="T52" s="657"/>
      <c r="U52" s="625"/>
    </row>
    <row r="53" spans="2:21" x14ac:dyDescent="0.2">
      <c r="B53" s="1287"/>
      <c r="C53" s="1281"/>
      <c r="D53" s="644" t="s">
        <v>2650</v>
      </c>
      <c r="E53" s="645">
        <f>Orç_Geral!H223+Orç_Geral!H224</f>
        <v>7337.2</v>
      </c>
      <c r="F53" s="645"/>
      <c r="G53" s="645"/>
      <c r="H53" s="645"/>
      <c r="I53" s="645"/>
      <c r="J53" s="645"/>
      <c r="K53" s="645"/>
      <c r="L53" s="645"/>
      <c r="M53" s="645"/>
      <c r="N53" s="645">
        <f>Q53-E53</f>
        <v>2626.5600000000004</v>
      </c>
      <c r="O53" s="645">
        <f t="shared" si="9"/>
        <v>9963.76</v>
      </c>
      <c r="P53" s="647"/>
      <c r="Q53" s="648">
        <f>Orç_Geral!H226</f>
        <v>9963.76</v>
      </c>
      <c r="R53" s="649" t="str">
        <f>IF(O53=Q53,"OK","CORRIGIR")</f>
        <v>OK</v>
      </c>
      <c r="S53" s="625"/>
      <c r="T53" s="638"/>
      <c r="U53" s="638"/>
    </row>
    <row r="54" spans="2:21" ht="24" customHeight="1" x14ac:dyDescent="0.2">
      <c r="B54" s="1274" t="s">
        <v>3015</v>
      </c>
      <c r="C54" s="1275"/>
      <c r="D54" s="658" t="s">
        <v>2650</v>
      </c>
      <c r="E54" s="659">
        <f t="shared" ref="E54:F54" si="16">E17+E19+E25+E27+E29+E31+E33+E35+E37+E39+E41+E43+E45+E47+E49+E51+E53</f>
        <v>267902.43</v>
      </c>
      <c r="F54" s="659">
        <f t="shared" si="16"/>
        <v>267902.43</v>
      </c>
      <c r="G54" s="659">
        <f>G17+G19+G25+G27+G29+G31+G33+G35+G37+G39+G41+G43+G45+G47+G49+G51+G53</f>
        <v>267902.43</v>
      </c>
      <c r="H54" s="659">
        <f t="shared" ref="H54:J54" si="17">H17+H19+H25+H27+H29+H31+H33+H35+H37+H39+H41+H43+H45+H47+H49+H51+H53</f>
        <v>267902.43</v>
      </c>
      <c r="I54" s="659">
        <f t="shared" si="17"/>
        <v>267902.43</v>
      </c>
      <c r="J54" s="659">
        <f t="shared" si="17"/>
        <v>267902.43</v>
      </c>
      <c r="K54" s="659">
        <f>K17+K19+K25+K27+K29+K31+K33+K35+K37+K39+K41+K43+K45+K47+K49+K51+K53</f>
        <v>267902.43</v>
      </c>
      <c r="L54" s="659">
        <f t="shared" ref="L54:N54" si="18">L17+L19+L25+L27+L29+L31+L33+L35+L37+L39+L41+L43+L45+L47+L49+L51+L53</f>
        <v>267902.43</v>
      </c>
      <c r="M54" s="659">
        <f t="shared" ref="M54" si="19">M17+M19+M25+M27+M29+M31+M33+M35+M37+M39+M41+M43+M45+M47+M49+M51+M53</f>
        <v>267902.43</v>
      </c>
      <c r="N54" s="659">
        <f t="shared" si="18"/>
        <v>267902.4200000001</v>
      </c>
      <c r="O54" s="659">
        <f>O17+O19+O25+O27+O29+O31+O33+O35+O37+O39+O41+O43+O45+O47+O49+O51+O53</f>
        <v>2679024.29</v>
      </c>
      <c r="P54" s="660"/>
      <c r="Q54" s="772">
        <f>SUM(Q25:Q53)</f>
        <v>2679024.29</v>
      </c>
      <c r="R54" s="649" t="str">
        <f>IF(O54=Q54,"OK","CORRIGIR")</f>
        <v>OK</v>
      </c>
      <c r="S54" s="661"/>
      <c r="T54" s="625"/>
      <c r="U54" s="625"/>
    </row>
    <row r="55" spans="2:21" ht="24" customHeight="1" x14ac:dyDescent="0.2">
      <c r="B55" s="1274" t="s">
        <v>24822</v>
      </c>
      <c r="C55" s="1275"/>
      <c r="D55" s="658" t="s">
        <v>2650</v>
      </c>
      <c r="E55" s="659">
        <f>E54</f>
        <v>267902.43</v>
      </c>
      <c r="F55" s="659">
        <f>E55+F54</f>
        <v>535804.86</v>
      </c>
      <c r="G55" s="659">
        <f t="shared" ref="G55:N55" si="20">F55+G54</f>
        <v>803707.29</v>
      </c>
      <c r="H55" s="659">
        <f t="shared" si="20"/>
        <v>1071609.72</v>
      </c>
      <c r="I55" s="659">
        <f t="shared" si="20"/>
        <v>1339512.1499999999</v>
      </c>
      <c r="J55" s="659">
        <f t="shared" si="20"/>
        <v>1607414.5799999998</v>
      </c>
      <c r="K55" s="659">
        <f t="shared" si="20"/>
        <v>1875317.0099999998</v>
      </c>
      <c r="L55" s="659">
        <f t="shared" si="20"/>
        <v>2143219.44</v>
      </c>
      <c r="M55" s="659">
        <f t="shared" si="20"/>
        <v>2411121.87</v>
      </c>
      <c r="N55" s="659">
        <f t="shared" si="20"/>
        <v>2679024.29</v>
      </c>
      <c r="O55" s="659"/>
      <c r="P55" s="660"/>
      <c r="Q55" s="772">
        <f>Orç_Geral!H228</f>
        <v>2679024.2900000005</v>
      </c>
      <c r="R55" s="649"/>
      <c r="S55" s="661"/>
      <c r="T55" s="625"/>
      <c r="U55" s="625"/>
    </row>
    <row r="56" spans="2:21" ht="24" customHeight="1" x14ac:dyDescent="0.2">
      <c r="B56" s="1274" t="s">
        <v>3015</v>
      </c>
      <c r="C56" s="1275"/>
      <c r="D56" s="658" t="s">
        <v>2622</v>
      </c>
      <c r="E56" s="1072">
        <f>E54/$E$65</f>
        <v>0.10000000037327023</v>
      </c>
      <c r="F56" s="1072">
        <f t="shared" ref="F56:N56" si="21">F54/$E$65</f>
        <v>0.10000000037327023</v>
      </c>
      <c r="G56" s="1072">
        <f t="shared" si="21"/>
        <v>0.10000000037327023</v>
      </c>
      <c r="H56" s="1072">
        <f t="shared" si="21"/>
        <v>0.10000000037327023</v>
      </c>
      <c r="I56" s="1072">
        <f t="shared" si="21"/>
        <v>0.10000000037327023</v>
      </c>
      <c r="J56" s="1072">
        <f t="shared" si="21"/>
        <v>0.10000000037327023</v>
      </c>
      <c r="K56" s="1072">
        <f t="shared" si="21"/>
        <v>0.10000000037327023</v>
      </c>
      <c r="L56" s="1072">
        <f t="shared" si="21"/>
        <v>0.10000000037327023</v>
      </c>
      <c r="M56" s="1072">
        <f t="shared" si="21"/>
        <v>0.10000000037327023</v>
      </c>
      <c r="N56" s="1072">
        <f t="shared" si="21"/>
        <v>9.9999996640568009E-2</v>
      </c>
      <c r="O56" s="1072">
        <f>N57</f>
        <v>0.99999999999999978</v>
      </c>
      <c r="P56" s="660"/>
      <c r="Q56" s="772">
        <f>Orç_Geral!H228</f>
        <v>2679024.2900000005</v>
      </c>
      <c r="R56" s="649"/>
      <c r="S56" s="661"/>
      <c r="T56" s="625"/>
      <c r="U56" s="625"/>
    </row>
    <row r="57" spans="2:21" ht="24" customHeight="1" x14ac:dyDescent="0.2">
      <c r="B57" s="1274" t="s">
        <v>24822</v>
      </c>
      <c r="C57" s="1275"/>
      <c r="D57" s="658" t="s">
        <v>2622</v>
      </c>
      <c r="E57" s="1072">
        <f>E56</f>
        <v>0.10000000037327023</v>
      </c>
      <c r="F57" s="1072">
        <f>E57+F56</f>
        <v>0.20000000074654045</v>
      </c>
      <c r="G57" s="1072">
        <f t="shared" ref="G57" si="22">F57+G56</f>
        <v>0.30000000111981068</v>
      </c>
      <c r="H57" s="1072">
        <f t="shared" ref="H57" si="23">G57+H56</f>
        <v>0.4000000014930809</v>
      </c>
      <c r="I57" s="1072">
        <f t="shared" ref="I57" si="24">H57+I56</f>
        <v>0.50000000186635107</v>
      </c>
      <c r="J57" s="1072">
        <f t="shared" ref="J57" si="25">I57+J56</f>
        <v>0.60000000223962124</v>
      </c>
      <c r="K57" s="1072">
        <f t="shared" ref="K57" si="26">J57+K56</f>
        <v>0.70000000261289141</v>
      </c>
      <c r="L57" s="1072">
        <f t="shared" ref="L57" si="27">K57+L56</f>
        <v>0.80000000298616158</v>
      </c>
      <c r="M57" s="1072">
        <f t="shared" ref="M57" si="28">L57+M56</f>
        <v>0.90000000335943176</v>
      </c>
      <c r="N57" s="1072">
        <f t="shared" ref="N57" si="29">M57+N56</f>
        <v>0.99999999999999978</v>
      </c>
      <c r="O57" s="1072"/>
      <c r="P57" s="660"/>
      <c r="Q57" s="772"/>
      <c r="R57" s="649"/>
      <c r="S57" s="661"/>
      <c r="T57" s="625"/>
      <c r="U57" s="625"/>
    </row>
    <row r="58" spans="2:21" ht="24" customHeight="1" x14ac:dyDescent="0.2">
      <c r="B58" s="1068"/>
      <c r="C58" s="1068"/>
      <c r="D58" s="1069"/>
      <c r="E58" s="660"/>
      <c r="F58" s="660"/>
      <c r="G58" s="660"/>
      <c r="H58" s="660"/>
      <c r="I58" s="660"/>
      <c r="J58" s="660"/>
      <c r="K58" s="660"/>
      <c r="L58" s="660"/>
      <c r="M58" s="660"/>
      <c r="N58" s="660"/>
      <c r="O58" s="660"/>
      <c r="P58" s="660"/>
      <c r="Q58" s="772"/>
      <c r="R58" s="649"/>
      <c r="S58" s="661"/>
      <c r="T58" s="625"/>
      <c r="U58" s="625"/>
    </row>
    <row r="59" spans="2:21" ht="24" customHeight="1" x14ac:dyDescent="0.2">
      <c r="B59" s="1068"/>
      <c r="C59" s="1068"/>
      <c r="D59" s="1069"/>
      <c r="E59" s="660">
        <f>E61-E54</f>
        <v>0</v>
      </c>
      <c r="F59" s="660">
        <f t="shared" ref="F59:N59" si="30">F61-F54</f>
        <v>0</v>
      </c>
      <c r="G59" s="660">
        <f t="shared" si="30"/>
        <v>0</v>
      </c>
      <c r="H59" s="660">
        <f t="shared" si="30"/>
        <v>0</v>
      </c>
      <c r="I59" s="660">
        <f t="shared" si="30"/>
        <v>0</v>
      </c>
      <c r="J59" s="660">
        <f t="shared" si="30"/>
        <v>0</v>
      </c>
      <c r="K59" s="660">
        <f t="shared" si="30"/>
        <v>0</v>
      </c>
      <c r="L59" s="660">
        <f t="shared" si="30"/>
        <v>0</v>
      </c>
      <c r="M59" s="660">
        <f t="shared" si="30"/>
        <v>0</v>
      </c>
      <c r="N59" s="660">
        <f t="shared" si="30"/>
        <v>0</v>
      </c>
      <c r="O59" s="660"/>
      <c r="P59" s="660"/>
      <c r="Q59" s="772"/>
      <c r="R59" s="649"/>
      <c r="S59" s="661"/>
      <c r="T59" s="625"/>
      <c r="U59" s="625"/>
    </row>
    <row r="60" spans="2:21" x14ac:dyDescent="0.2">
      <c r="B60" s="662"/>
      <c r="C60" s="662"/>
      <c r="D60" s="662"/>
      <c r="E60" s="662"/>
      <c r="F60" s="662"/>
      <c r="G60" s="662"/>
      <c r="H60" s="662"/>
      <c r="I60" s="662"/>
      <c r="J60" s="662"/>
      <c r="K60" s="662"/>
      <c r="L60" s="662"/>
      <c r="M60" s="662"/>
      <c r="N60" s="662"/>
      <c r="O60" s="662"/>
      <c r="P60" s="662"/>
      <c r="Q60" s="634"/>
      <c r="R60" s="638"/>
      <c r="S60" s="638"/>
      <c r="T60" s="625"/>
      <c r="U60" s="638"/>
    </row>
    <row r="61" spans="2:21" x14ac:dyDescent="0.2">
      <c r="B61" s="662"/>
      <c r="C61" s="662"/>
      <c r="D61" s="662"/>
      <c r="E61" s="663">
        <f>ROUND(Resumo!H20*0.1,2)</f>
        <v>267902.43</v>
      </c>
      <c r="F61" s="663">
        <f>E61</f>
        <v>267902.43</v>
      </c>
      <c r="G61" s="663">
        <f t="shared" ref="G61:M61" si="31">F61</f>
        <v>267902.43</v>
      </c>
      <c r="H61" s="663">
        <f t="shared" si="31"/>
        <v>267902.43</v>
      </c>
      <c r="I61" s="663">
        <f t="shared" si="31"/>
        <v>267902.43</v>
      </c>
      <c r="J61" s="663">
        <f t="shared" si="31"/>
        <v>267902.43</v>
      </c>
      <c r="K61" s="663">
        <f t="shared" si="31"/>
        <v>267902.43</v>
      </c>
      <c r="L61" s="663">
        <f t="shared" si="31"/>
        <v>267902.43</v>
      </c>
      <c r="M61" s="663">
        <f t="shared" si="31"/>
        <v>267902.43</v>
      </c>
      <c r="N61" s="663">
        <f>Resumo!H20-E61-F61-G61-H61-I61-J61-K61-L61-M61</f>
        <v>267902.4200000001</v>
      </c>
      <c r="O61" s="664"/>
      <c r="P61" s="664"/>
      <c r="Q61" s="638"/>
      <c r="R61" s="625"/>
      <c r="S61" s="625"/>
      <c r="T61" s="625"/>
      <c r="U61" s="625"/>
    </row>
    <row r="62" spans="2:21" x14ac:dyDescent="0.2">
      <c r="B62" s="662"/>
      <c r="C62" s="662"/>
      <c r="D62" s="662"/>
      <c r="E62" s="665"/>
      <c r="F62" s="665"/>
      <c r="G62" s="665"/>
      <c r="H62" s="665"/>
      <c r="I62" s="665"/>
      <c r="J62" s="665"/>
      <c r="K62" s="665"/>
      <c r="L62" s="665"/>
      <c r="M62" s="665"/>
      <c r="N62" s="665"/>
      <c r="O62" s="664">
        <f>Resumo!H20</f>
        <v>2679024.29</v>
      </c>
      <c r="P62" s="664"/>
      <c r="Q62" s="666">
        <f>SUM(E61:N61)</f>
        <v>2679024.29</v>
      </c>
      <c r="R62" s="625"/>
      <c r="S62" s="625"/>
      <c r="T62" s="625"/>
      <c r="U62" s="625"/>
    </row>
    <row r="63" spans="2:21" x14ac:dyDescent="0.2">
      <c r="B63" s="662"/>
      <c r="C63" s="662"/>
      <c r="D63" s="662"/>
      <c r="E63" s="654">
        <f>E61-E54</f>
        <v>0</v>
      </c>
      <c r="F63" s="654">
        <f t="shared" ref="F63:N63" si="32">F61-F54</f>
        <v>0</v>
      </c>
      <c r="G63" s="654">
        <f t="shared" si="32"/>
        <v>0</v>
      </c>
      <c r="H63" s="654">
        <f t="shared" si="32"/>
        <v>0</v>
      </c>
      <c r="I63" s="654">
        <f t="shared" si="32"/>
        <v>0</v>
      </c>
      <c r="J63" s="654">
        <f t="shared" si="32"/>
        <v>0</v>
      </c>
      <c r="K63" s="654">
        <f t="shared" si="32"/>
        <v>0</v>
      </c>
      <c r="L63" s="654">
        <f t="shared" si="32"/>
        <v>0</v>
      </c>
      <c r="M63" s="654">
        <f t="shared" si="32"/>
        <v>0</v>
      </c>
      <c r="N63" s="654">
        <f t="shared" si="32"/>
        <v>0</v>
      </c>
      <c r="O63" s="664"/>
      <c r="P63" s="664"/>
      <c r="Q63" s="638"/>
      <c r="R63" s="638"/>
      <c r="S63" s="638"/>
      <c r="T63" s="625"/>
      <c r="U63" s="638"/>
    </row>
    <row r="64" spans="2:21" x14ac:dyDescent="0.2">
      <c r="B64" s="662"/>
      <c r="C64" s="662"/>
      <c r="D64" s="662"/>
      <c r="E64" s="667"/>
      <c r="F64" s="667"/>
      <c r="G64" s="667"/>
      <c r="H64" s="667"/>
      <c r="I64" s="667"/>
      <c r="J64" s="667"/>
      <c r="K64" s="667"/>
      <c r="L64" s="667"/>
      <c r="M64" s="667"/>
      <c r="N64" s="667"/>
      <c r="O64" s="654"/>
      <c r="P64" s="654"/>
      <c r="Q64" s="625"/>
      <c r="R64" s="625"/>
      <c r="S64" s="625"/>
      <c r="T64" s="625"/>
      <c r="U64" s="625"/>
    </row>
    <row r="65" spans="2:21" x14ac:dyDescent="0.2">
      <c r="B65" s="662"/>
      <c r="D65" s="1070" t="s">
        <v>31520</v>
      </c>
      <c r="E65" s="1071">
        <f>Resumo!$H$20</f>
        <v>2679024.29</v>
      </c>
      <c r="F65" s="668"/>
      <c r="G65" s="668"/>
      <c r="H65" s="668"/>
      <c r="I65" s="668"/>
      <c r="J65" s="668"/>
      <c r="K65" s="668"/>
      <c r="L65" s="668"/>
      <c r="M65" s="668"/>
      <c r="N65" s="668"/>
      <c r="O65" s="654"/>
      <c r="P65" s="654"/>
      <c r="Q65" s="669"/>
      <c r="R65" s="669"/>
      <c r="S65" s="666"/>
      <c r="T65" s="625"/>
      <c r="U65" s="625"/>
    </row>
    <row r="66" spans="2:21" x14ac:dyDescent="0.2">
      <c r="B66" s="662"/>
      <c r="C66" s="662"/>
      <c r="D66" s="662"/>
      <c r="E66" s="668"/>
      <c r="F66" s="668"/>
      <c r="G66" s="668"/>
      <c r="H66" s="668"/>
      <c r="I66" s="668"/>
      <c r="J66" s="668"/>
      <c r="K66" s="668"/>
      <c r="L66" s="668"/>
      <c r="M66" s="668"/>
      <c r="N66" s="668"/>
      <c r="O66" s="654"/>
      <c r="P66" s="654"/>
      <c r="Q66" s="625"/>
      <c r="R66" s="625"/>
      <c r="S66" s="625"/>
      <c r="T66" s="625"/>
      <c r="U66" s="625"/>
    </row>
    <row r="67" spans="2:21" x14ac:dyDescent="0.2">
      <c r="B67" s="662"/>
      <c r="C67" s="662"/>
      <c r="D67" s="662"/>
      <c r="E67" s="668"/>
      <c r="F67" s="668"/>
      <c r="G67" s="668"/>
      <c r="H67" s="668"/>
      <c r="I67" s="668"/>
      <c r="J67" s="668"/>
      <c r="K67" s="668"/>
      <c r="L67" s="668"/>
      <c r="M67" s="668"/>
      <c r="N67" s="668"/>
      <c r="O67" s="654"/>
      <c r="P67" s="654"/>
      <c r="Q67" s="625"/>
      <c r="R67" s="625"/>
      <c r="S67" s="625"/>
      <c r="T67" s="625"/>
      <c r="U67" s="625"/>
    </row>
    <row r="68" spans="2:21" s="622" customFormat="1" ht="18" x14ac:dyDescent="0.25">
      <c r="B68" s="1288" t="str">
        <f>Resumo!$C$24</f>
        <v>GOVERNO DO ESTADO DO PIAUÍ</v>
      </c>
      <c r="C68" s="1290"/>
      <c r="D68" s="1290"/>
      <c r="E68" s="1290"/>
      <c r="F68" s="1290"/>
      <c r="G68" s="1290"/>
      <c r="H68" s="1290"/>
      <c r="I68" s="1290"/>
      <c r="J68" s="1290"/>
      <c r="K68" s="1290"/>
      <c r="L68" s="1290"/>
      <c r="M68" s="1290"/>
      <c r="N68" s="1290"/>
      <c r="O68" s="1290"/>
      <c r="P68" s="623"/>
    </row>
    <row r="69" spans="2:21" ht="18" x14ac:dyDescent="0.25">
      <c r="B69" s="1288" t="str">
        <f>Resumo!$C$25</f>
        <v>SECRETARIA DE ESTADO DA EDUCAÇÃO E CULTURA - SEDUC</v>
      </c>
      <c r="C69" s="1289"/>
      <c r="D69" s="1289"/>
      <c r="E69" s="1289"/>
      <c r="F69" s="1289"/>
      <c r="G69" s="1289"/>
      <c r="H69" s="1289"/>
      <c r="I69" s="1289"/>
      <c r="J69" s="1289"/>
      <c r="K69" s="1289"/>
      <c r="L69" s="1289"/>
      <c r="M69" s="1289"/>
      <c r="N69" s="1289"/>
      <c r="O69" s="1289"/>
      <c r="P69" s="624"/>
      <c r="Q69" s="625"/>
      <c r="R69" s="625"/>
      <c r="S69" s="625"/>
      <c r="T69" s="625"/>
      <c r="U69" s="625"/>
    </row>
    <row r="70" spans="2:21" s="622" customFormat="1" ht="11.25" customHeight="1" x14ac:dyDescent="0.15">
      <c r="B70" s="626"/>
      <c r="C70" s="626"/>
      <c r="D70" s="626"/>
      <c r="E70" s="626"/>
      <c r="F70" s="626"/>
      <c r="G70" s="626"/>
      <c r="H70" s="626"/>
      <c r="J70" s="626"/>
      <c r="K70" s="626"/>
      <c r="L70" s="626"/>
      <c r="M70" s="626"/>
      <c r="N70" s="626"/>
      <c r="O70" s="626"/>
      <c r="P70" s="626"/>
      <c r="Q70" s="627"/>
      <c r="R70" s="627"/>
      <c r="S70" s="627"/>
      <c r="T70" s="627"/>
      <c r="U70" s="627"/>
    </row>
    <row r="71" spans="2:21" ht="11.25" customHeight="1" x14ac:dyDescent="0.25">
      <c r="B71" s="631" t="str">
        <f>Resumo!C28</f>
        <v>OBJETO: RECONSTRUÇÃO DA 6ª GERENCIA REGIONAL DE EDUCAÇÃO - SEDUC</v>
      </c>
      <c r="C71" s="629"/>
      <c r="D71" s="629"/>
      <c r="E71" s="630"/>
      <c r="F71" s="631"/>
      <c r="G71" s="629"/>
      <c r="H71" s="630"/>
      <c r="J71" s="631"/>
      <c r="K71" s="629"/>
      <c r="L71" s="631"/>
      <c r="M71" s="631" t="str">
        <f>Resumo!I28</f>
        <v>REFERÊNCIAS:</v>
      </c>
      <c r="N71" s="631"/>
      <c r="O71" s="630"/>
      <c r="P71" s="630"/>
      <c r="Q71" s="625"/>
      <c r="R71" s="625"/>
      <c r="S71" s="625"/>
      <c r="T71" s="625"/>
      <c r="U71" s="625"/>
    </row>
    <row r="72" spans="2:21" ht="11.25" customHeight="1" x14ac:dyDescent="0.25">
      <c r="B72" s="631" t="str">
        <f>Resumo!C29</f>
        <v>LOCAL: AV. Alberto Leal Nunes, 1595, Regeneração - PI</v>
      </c>
      <c r="C72" s="629"/>
      <c r="D72" s="629"/>
      <c r="E72" s="630"/>
      <c r="F72" s="628"/>
      <c r="G72" s="629"/>
      <c r="H72" s="630"/>
      <c r="J72" s="628"/>
      <c r="K72" s="629"/>
      <c r="L72" s="628"/>
      <c r="M72" s="631" t="str">
        <f>Resumo!I29</f>
        <v>SINAPI: MAR./2021</v>
      </c>
      <c r="N72" s="628"/>
      <c r="O72" s="630"/>
      <c r="P72" s="630"/>
      <c r="Q72" s="625"/>
      <c r="R72" s="625"/>
      <c r="S72" s="625"/>
      <c r="T72" s="625"/>
      <c r="U72" s="625"/>
    </row>
    <row r="73" spans="2:21" s="622" customFormat="1" ht="11.25" customHeight="1" x14ac:dyDescent="0.2">
      <c r="C73" s="626"/>
      <c r="D73" s="626"/>
      <c r="E73" s="626"/>
      <c r="F73" s="628"/>
      <c r="G73" s="626"/>
      <c r="H73" s="626"/>
      <c r="J73" s="628"/>
      <c r="K73" s="626"/>
      <c r="L73" s="628"/>
      <c r="M73" s="631" t="str">
        <f>Resumo!I30</f>
        <v>ORSE: JAN./2021</v>
      </c>
      <c r="N73" s="628"/>
      <c r="O73" s="632"/>
      <c r="P73" s="632"/>
      <c r="Q73" s="627"/>
      <c r="R73" s="627"/>
      <c r="S73" s="627"/>
      <c r="T73" s="627"/>
      <c r="U73" s="627"/>
    </row>
    <row r="74" spans="2:21" ht="11.25" customHeight="1" x14ac:dyDescent="0.25">
      <c r="C74" s="629"/>
      <c r="D74" s="629"/>
      <c r="E74" s="630"/>
      <c r="F74" s="628"/>
      <c r="G74" s="629"/>
      <c r="H74" s="630"/>
      <c r="J74" s="628"/>
      <c r="K74" s="629"/>
      <c r="L74" s="628"/>
      <c r="M74" s="631" t="str">
        <f>Resumo!I31</f>
        <v>TABELAS S/ DESONERAÇÃO</v>
      </c>
      <c r="N74" s="628"/>
      <c r="O74" s="630"/>
      <c r="P74" s="630"/>
      <c r="Q74" s="625"/>
      <c r="R74" s="625"/>
      <c r="S74" s="625"/>
      <c r="T74" s="625"/>
      <c r="U74" s="625"/>
    </row>
    <row r="75" spans="2:21" ht="11.25" customHeight="1" x14ac:dyDescent="0.25">
      <c r="B75" s="631"/>
      <c r="C75" s="629"/>
      <c r="D75" s="629"/>
      <c r="E75" s="630"/>
      <c r="F75" s="628"/>
      <c r="G75" s="629"/>
      <c r="H75" s="630"/>
      <c r="J75" s="628"/>
      <c r="K75" s="629"/>
      <c r="L75" s="628"/>
      <c r="M75" s="631" t="str">
        <f>Resumo!I32</f>
        <v>BDI: 23,90% ; LSO: 112,15 %</v>
      </c>
      <c r="N75" s="628"/>
      <c r="O75" s="630"/>
      <c r="P75" s="630"/>
      <c r="Q75" s="625"/>
      <c r="R75" s="625"/>
      <c r="S75" s="625"/>
      <c r="T75" s="625"/>
      <c r="U75" s="625"/>
    </row>
    <row r="76" spans="2:21" ht="11.25" customHeight="1" x14ac:dyDescent="0.25">
      <c r="B76" s="631"/>
      <c r="C76" s="629"/>
      <c r="D76" s="629"/>
      <c r="E76" s="630"/>
      <c r="G76" s="629"/>
      <c r="H76" s="630"/>
      <c r="K76" s="629"/>
      <c r="L76" s="630"/>
      <c r="M76" s="631"/>
      <c r="O76" s="630"/>
      <c r="P76" s="630"/>
      <c r="Q76" s="625"/>
      <c r="R76" s="625"/>
      <c r="S76" s="625"/>
      <c r="T76" s="625"/>
      <c r="U76" s="625"/>
    </row>
    <row r="77" spans="2:21" x14ac:dyDescent="0.2">
      <c r="B77" s="14"/>
      <c r="C77" s="14"/>
      <c r="D77" s="14"/>
      <c r="E77" s="668"/>
      <c r="F77" s="668"/>
      <c r="G77" s="668"/>
      <c r="H77" s="668"/>
      <c r="I77" s="668"/>
      <c r="J77" s="668"/>
      <c r="K77" s="668"/>
      <c r="L77" s="668"/>
      <c r="M77" s="668"/>
      <c r="N77" s="668"/>
      <c r="O77" s="625"/>
      <c r="P77" s="625"/>
      <c r="Q77" s="625"/>
      <c r="R77" s="625"/>
      <c r="S77" s="625"/>
      <c r="T77" s="625"/>
      <c r="U77" s="625"/>
    </row>
    <row r="78" spans="2:21" x14ac:dyDescent="0.2">
      <c r="B78" s="14"/>
      <c r="C78" s="14"/>
      <c r="D78" s="14"/>
      <c r="E78" s="14"/>
      <c r="F78" s="14"/>
      <c r="G78" s="14"/>
      <c r="H78" s="14"/>
      <c r="I78" s="14"/>
      <c r="J78" s="14"/>
      <c r="K78" s="14"/>
      <c r="L78" s="14"/>
      <c r="M78" s="14"/>
      <c r="N78" s="14"/>
      <c r="O78" s="625"/>
      <c r="P78" s="625"/>
      <c r="Q78" s="625"/>
      <c r="R78" s="625"/>
      <c r="S78" s="625"/>
      <c r="T78" s="625"/>
      <c r="U78" s="625"/>
    </row>
    <row r="79" spans="2:21" x14ac:dyDescent="0.2">
      <c r="B79" s="14"/>
      <c r="C79" s="14"/>
      <c r="D79" s="14"/>
      <c r="E79" s="15"/>
      <c r="F79" s="15"/>
      <c r="G79" s="15"/>
      <c r="H79" s="15"/>
      <c r="I79" s="15"/>
      <c r="J79" s="15"/>
      <c r="K79" s="15"/>
      <c r="L79" s="15"/>
      <c r="M79" s="15"/>
      <c r="N79" s="15"/>
      <c r="O79" s="625"/>
      <c r="P79" s="625"/>
      <c r="Q79" s="625"/>
      <c r="R79" s="625"/>
      <c r="S79" s="625"/>
      <c r="T79" s="625"/>
      <c r="U79" s="625"/>
    </row>
    <row r="80" spans="2:21" x14ac:dyDescent="0.2">
      <c r="B80" s="14"/>
      <c r="C80" s="14"/>
      <c r="D80" s="14"/>
      <c r="E80" s="15"/>
      <c r="F80" s="15"/>
      <c r="G80" s="15"/>
      <c r="H80" s="15"/>
      <c r="I80" s="15"/>
      <c r="J80" s="15"/>
      <c r="K80" s="15"/>
      <c r="L80" s="15"/>
      <c r="M80" s="15"/>
      <c r="N80" s="15"/>
      <c r="O80" s="625"/>
      <c r="P80" s="625"/>
      <c r="Q80" s="625"/>
      <c r="R80" s="625"/>
      <c r="S80" s="625"/>
      <c r="T80" s="625"/>
      <c r="U80" s="625"/>
    </row>
    <row r="81" spans="2:21" x14ac:dyDescent="0.2">
      <c r="B81" s="14"/>
      <c r="C81" s="14"/>
      <c r="D81" s="14"/>
      <c r="E81" s="15"/>
      <c r="F81" s="15"/>
      <c r="G81" s="15"/>
      <c r="H81" s="15"/>
      <c r="I81" s="15"/>
      <c r="J81" s="15"/>
      <c r="K81" s="15"/>
      <c r="L81" s="15"/>
      <c r="M81" s="15"/>
      <c r="N81" s="15"/>
      <c r="O81" s="625"/>
      <c r="P81" s="625"/>
      <c r="Q81" s="625"/>
      <c r="R81" s="625"/>
      <c r="S81" s="625"/>
      <c r="T81" s="625"/>
      <c r="U81" s="625"/>
    </row>
    <row r="82" spans="2:21" x14ac:dyDescent="0.2">
      <c r="B82" s="14"/>
      <c r="C82" s="14"/>
      <c r="D82" s="14"/>
      <c r="E82" s="15"/>
      <c r="F82" s="15"/>
      <c r="G82" s="15"/>
      <c r="H82" s="15"/>
      <c r="I82" s="15"/>
      <c r="J82" s="15"/>
      <c r="K82" s="15"/>
      <c r="L82" s="15"/>
      <c r="M82" s="15"/>
      <c r="N82" s="15"/>
      <c r="O82" s="625"/>
      <c r="P82" s="625"/>
      <c r="Q82" s="625"/>
      <c r="R82" s="625"/>
      <c r="S82" s="625"/>
      <c r="T82" s="625"/>
      <c r="U82" s="625"/>
    </row>
    <row r="83" spans="2:21" x14ac:dyDescent="0.2">
      <c r="B83" s="14"/>
      <c r="C83" s="14"/>
      <c r="D83" s="14"/>
      <c r="E83" s="15"/>
      <c r="F83" s="15"/>
      <c r="G83" s="15"/>
      <c r="H83" s="15"/>
      <c r="I83" s="15"/>
      <c r="J83" s="15"/>
      <c r="K83" s="15"/>
      <c r="L83" s="15"/>
      <c r="M83" s="15"/>
      <c r="N83" s="15"/>
      <c r="O83" s="625"/>
      <c r="P83" s="625"/>
      <c r="Q83" s="625"/>
      <c r="R83" s="625"/>
      <c r="S83" s="625"/>
      <c r="T83" s="625"/>
      <c r="U83" s="625"/>
    </row>
    <row r="84" spans="2:21" x14ac:dyDescent="0.2">
      <c r="B84" s="14"/>
      <c r="C84" s="14"/>
      <c r="D84" s="14"/>
      <c r="E84" s="17"/>
      <c r="F84" s="16"/>
      <c r="G84" s="16"/>
      <c r="H84" s="17"/>
      <c r="I84" s="16"/>
      <c r="J84" s="16"/>
      <c r="K84" s="16"/>
      <c r="L84" s="17"/>
      <c r="M84" s="16"/>
      <c r="N84" s="16"/>
      <c r="O84" s="625"/>
      <c r="P84" s="625"/>
      <c r="Q84" s="625"/>
      <c r="R84" s="625"/>
      <c r="S84" s="625"/>
      <c r="T84" s="625"/>
      <c r="U84" s="625"/>
    </row>
    <row r="85" spans="2:21" x14ac:dyDescent="0.2">
      <c r="B85" s="14"/>
      <c r="C85" s="14"/>
      <c r="D85" s="14"/>
      <c r="E85" s="18"/>
      <c r="F85" s="18"/>
      <c r="G85" s="18"/>
      <c r="H85" s="18"/>
      <c r="I85" s="18"/>
      <c r="J85" s="18"/>
      <c r="K85" s="18"/>
      <c r="L85" s="18"/>
      <c r="M85" s="18"/>
      <c r="N85" s="18"/>
      <c r="O85" s="625"/>
      <c r="P85" s="625"/>
      <c r="Q85" s="625"/>
      <c r="R85" s="625"/>
      <c r="S85" s="625"/>
      <c r="T85" s="625"/>
      <c r="U85" s="625"/>
    </row>
    <row r="86" spans="2:21" x14ac:dyDescent="0.2">
      <c r="B86" s="14"/>
      <c r="C86" s="14"/>
      <c r="D86" s="14"/>
      <c r="E86" s="18"/>
      <c r="F86" s="18"/>
      <c r="G86" s="18"/>
      <c r="H86" s="18"/>
      <c r="I86" s="18"/>
      <c r="J86" s="18"/>
      <c r="K86" s="18"/>
      <c r="L86" s="18"/>
      <c r="M86" s="18"/>
      <c r="N86" s="18"/>
      <c r="O86" s="14"/>
      <c r="P86" s="14"/>
    </row>
    <row r="87" spans="2:21" x14ac:dyDescent="0.2">
      <c r="B87" s="14"/>
      <c r="C87" s="14"/>
      <c r="D87" s="14"/>
      <c r="E87" s="18"/>
      <c r="F87" s="18"/>
      <c r="G87" s="18"/>
      <c r="H87" s="18"/>
      <c r="I87" s="18"/>
      <c r="J87" s="18"/>
      <c r="K87" s="18"/>
      <c r="L87" s="18"/>
      <c r="M87" s="18"/>
      <c r="N87" s="18"/>
      <c r="O87" s="14"/>
      <c r="P87" s="14"/>
    </row>
    <row r="88" spans="2:21" x14ac:dyDescent="0.2">
      <c r="B88" s="14"/>
      <c r="C88" s="14"/>
      <c r="D88" s="14"/>
      <c r="E88" s="18"/>
      <c r="F88" s="18"/>
      <c r="G88" s="18"/>
      <c r="H88" s="18"/>
      <c r="I88" s="18"/>
      <c r="J88" s="18"/>
      <c r="K88" s="18"/>
      <c r="L88" s="18"/>
      <c r="M88" s="18"/>
      <c r="N88" s="18"/>
      <c r="O88" s="14"/>
      <c r="P88" s="14"/>
    </row>
    <row r="89" spans="2:21" x14ac:dyDescent="0.2">
      <c r="B89" s="14"/>
      <c r="C89" s="14"/>
      <c r="D89" s="14"/>
      <c r="E89" s="17"/>
      <c r="F89" s="16"/>
      <c r="G89" s="16"/>
      <c r="H89" s="17"/>
      <c r="I89" s="16"/>
      <c r="J89" s="16"/>
      <c r="K89" s="16"/>
      <c r="L89" s="17"/>
      <c r="M89" s="16"/>
      <c r="N89" s="16"/>
      <c r="O89" s="14"/>
      <c r="P89" s="14"/>
    </row>
    <row r="90" spans="2:21" x14ac:dyDescent="0.2">
      <c r="B90" s="14"/>
      <c r="C90" s="14"/>
      <c r="D90" s="14"/>
      <c r="E90" s="18"/>
      <c r="F90" s="18"/>
      <c r="G90" s="18"/>
      <c r="H90" s="18"/>
      <c r="I90" s="18"/>
      <c r="J90" s="18"/>
      <c r="K90" s="18"/>
      <c r="L90" s="18"/>
      <c r="M90" s="18"/>
      <c r="N90" s="18"/>
      <c r="O90" s="14"/>
      <c r="P90" s="14"/>
    </row>
    <row r="91" spans="2:21" x14ac:dyDescent="0.2">
      <c r="B91" s="14"/>
      <c r="C91" s="14"/>
      <c r="D91" s="14"/>
      <c r="E91" s="18"/>
      <c r="F91" s="18"/>
      <c r="G91" s="18"/>
      <c r="H91" s="18"/>
      <c r="I91" s="18"/>
      <c r="J91" s="18"/>
      <c r="K91" s="18"/>
      <c r="L91" s="18"/>
      <c r="M91" s="18"/>
      <c r="N91" s="18"/>
      <c r="O91" s="14"/>
      <c r="P91" s="14"/>
    </row>
    <row r="92" spans="2:21" x14ac:dyDescent="0.2">
      <c r="B92" s="14"/>
      <c r="C92" s="14"/>
      <c r="D92" s="14"/>
      <c r="E92" s="18"/>
      <c r="F92" s="18"/>
      <c r="G92" s="18"/>
      <c r="H92" s="18"/>
      <c r="I92" s="18"/>
      <c r="J92" s="18"/>
      <c r="K92" s="18"/>
      <c r="L92" s="18"/>
      <c r="M92" s="18"/>
      <c r="N92" s="18"/>
      <c r="O92" s="14"/>
      <c r="P92" s="14"/>
    </row>
    <row r="93" spans="2:21" x14ac:dyDescent="0.2">
      <c r="B93" s="14"/>
      <c r="C93" s="14"/>
      <c r="D93" s="14"/>
      <c r="E93" s="17"/>
      <c r="F93" s="16"/>
      <c r="G93" s="16"/>
      <c r="H93" s="17"/>
      <c r="I93" s="16"/>
      <c r="J93" s="16"/>
      <c r="K93" s="16"/>
      <c r="L93" s="17"/>
      <c r="M93" s="16"/>
      <c r="N93" s="16"/>
      <c r="O93" s="14"/>
      <c r="P93" s="14"/>
    </row>
    <row r="94" spans="2:21" x14ac:dyDescent="0.2">
      <c r="B94" s="14"/>
      <c r="C94" s="14"/>
      <c r="D94" s="14"/>
      <c r="E94" s="18"/>
      <c r="F94" s="18"/>
      <c r="G94" s="18"/>
      <c r="H94" s="18"/>
      <c r="I94" s="18"/>
      <c r="J94" s="18"/>
      <c r="K94" s="18"/>
      <c r="L94" s="18"/>
      <c r="M94" s="18"/>
      <c r="N94" s="18"/>
      <c r="O94" s="14"/>
      <c r="P94" s="14"/>
    </row>
    <row r="95" spans="2:21" x14ac:dyDescent="0.2">
      <c r="B95" s="14"/>
      <c r="C95" s="14"/>
      <c r="D95" s="14"/>
      <c r="E95" s="18"/>
      <c r="F95" s="18"/>
      <c r="G95" s="18"/>
      <c r="H95" s="18"/>
      <c r="I95" s="18"/>
      <c r="J95" s="18"/>
      <c r="K95" s="18"/>
      <c r="L95" s="18"/>
      <c r="M95" s="18"/>
      <c r="N95" s="18"/>
      <c r="O95" s="14"/>
      <c r="P95" s="14"/>
    </row>
    <row r="96" spans="2:21" x14ac:dyDescent="0.2">
      <c r="B96" s="14"/>
      <c r="C96" s="14"/>
      <c r="D96" s="14"/>
      <c r="E96" s="18"/>
      <c r="F96" s="18"/>
      <c r="G96" s="18"/>
      <c r="H96" s="18"/>
      <c r="I96" s="18"/>
      <c r="J96" s="18"/>
      <c r="K96" s="18"/>
      <c r="L96" s="18"/>
      <c r="M96" s="18"/>
      <c r="N96" s="18"/>
      <c r="O96" s="14"/>
      <c r="P96" s="14"/>
    </row>
    <row r="97" spans="2:16" x14ac:dyDescent="0.2">
      <c r="B97" s="14"/>
      <c r="C97" s="14"/>
      <c r="D97" s="14"/>
      <c r="E97" s="17"/>
      <c r="F97" s="16"/>
      <c r="G97" s="16"/>
      <c r="H97" s="17"/>
      <c r="I97" s="16"/>
      <c r="J97" s="16"/>
      <c r="K97" s="16"/>
      <c r="L97" s="17"/>
      <c r="M97" s="16"/>
      <c r="N97" s="16"/>
      <c r="O97" s="14"/>
      <c r="P97" s="14"/>
    </row>
    <row r="98" spans="2:16" x14ac:dyDescent="0.2">
      <c r="B98" s="14"/>
      <c r="C98" s="14"/>
      <c r="D98" s="14"/>
      <c r="E98" s="18"/>
      <c r="F98" s="18"/>
      <c r="G98" s="18"/>
      <c r="H98" s="18"/>
      <c r="I98" s="18"/>
      <c r="J98" s="18"/>
      <c r="K98" s="18"/>
      <c r="L98" s="18"/>
      <c r="M98" s="18"/>
      <c r="N98" s="18"/>
      <c r="O98" s="14"/>
      <c r="P98" s="14"/>
    </row>
    <row r="99" spans="2:16" x14ac:dyDescent="0.2">
      <c r="B99" s="14"/>
      <c r="C99" s="14"/>
      <c r="D99" s="14"/>
      <c r="E99" s="18"/>
      <c r="F99" s="18"/>
      <c r="G99" s="18"/>
      <c r="H99" s="18"/>
      <c r="I99" s="18"/>
      <c r="J99" s="18"/>
      <c r="K99" s="18"/>
      <c r="L99" s="18"/>
      <c r="M99" s="18"/>
      <c r="N99" s="18"/>
      <c r="O99" s="14"/>
      <c r="P99" s="14"/>
    </row>
    <row r="100" spans="2:16" x14ac:dyDescent="0.2">
      <c r="B100" s="14"/>
      <c r="C100" s="14"/>
      <c r="D100" s="14"/>
      <c r="E100" s="18"/>
      <c r="F100" s="18"/>
      <c r="G100" s="18"/>
      <c r="H100" s="18"/>
      <c r="I100" s="18"/>
      <c r="J100" s="18"/>
      <c r="K100" s="18"/>
      <c r="L100" s="18"/>
      <c r="M100" s="18"/>
      <c r="N100" s="18"/>
      <c r="O100" s="14"/>
      <c r="P100" s="14"/>
    </row>
    <row r="101" spans="2:16" x14ac:dyDescent="0.2">
      <c r="B101" s="14"/>
      <c r="C101" s="14"/>
      <c r="D101" s="14"/>
      <c r="E101" s="18"/>
      <c r="F101" s="18"/>
      <c r="G101" s="18"/>
      <c r="H101" s="18"/>
      <c r="I101" s="18"/>
      <c r="J101" s="18"/>
      <c r="K101" s="18"/>
      <c r="L101" s="18"/>
      <c r="M101" s="18"/>
      <c r="N101" s="18"/>
      <c r="O101" s="14"/>
      <c r="P101" s="14"/>
    </row>
    <row r="102" spans="2:16" x14ac:dyDescent="0.2">
      <c r="B102" s="14"/>
      <c r="C102" s="14"/>
      <c r="D102" s="14"/>
      <c r="E102" s="18"/>
      <c r="F102" s="18"/>
      <c r="G102" s="18"/>
      <c r="H102" s="18"/>
      <c r="I102" s="18"/>
      <c r="J102" s="18"/>
      <c r="K102" s="18"/>
      <c r="L102" s="18"/>
      <c r="M102" s="18"/>
      <c r="N102" s="18"/>
      <c r="O102" s="14"/>
      <c r="P102" s="14"/>
    </row>
    <row r="103" spans="2:16" x14ac:dyDescent="0.2">
      <c r="B103" s="14"/>
      <c r="C103" s="14"/>
      <c r="D103" s="14"/>
      <c r="E103" s="18"/>
      <c r="F103" s="18"/>
      <c r="G103" s="18"/>
      <c r="H103" s="18"/>
      <c r="I103" s="18"/>
      <c r="J103" s="18"/>
      <c r="K103" s="18"/>
      <c r="L103" s="18"/>
      <c r="M103" s="18"/>
      <c r="N103" s="18"/>
      <c r="O103" s="14"/>
      <c r="P103" s="14"/>
    </row>
    <row r="104" spans="2:16" x14ac:dyDescent="0.2">
      <c r="B104" s="14"/>
      <c r="C104" s="14"/>
      <c r="D104" s="14"/>
      <c r="E104" s="18"/>
      <c r="F104" s="18"/>
      <c r="G104" s="18"/>
      <c r="H104" s="18"/>
      <c r="I104" s="18"/>
      <c r="J104" s="18"/>
      <c r="K104" s="18"/>
      <c r="L104" s="18"/>
      <c r="M104" s="18"/>
      <c r="N104" s="18"/>
      <c r="O104" s="14"/>
      <c r="P104" s="14"/>
    </row>
    <row r="105" spans="2:16" x14ac:dyDescent="0.2">
      <c r="B105" s="14"/>
      <c r="C105" s="14"/>
      <c r="D105" s="14"/>
      <c r="E105" s="19"/>
      <c r="F105" s="19"/>
      <c r="G105" s="19"/>
      <c r="H105" s="19"/>
      <c r="I105" s="19"/>
      <c r="J105" s="19"/>
      <c r="K105" s="19"/>
      <c r="L105" s="19"/>
      <c r="M105" s="19"/>
      <c r="N105" s="19"/>
      <c r="O105" s="14"/>
      <c r="P105" s="14"/>
    </row>
    <row r="106" spans="2:16" x14ac:dyDescent="0.2">
      <c r="B106" s="14"/>
      <c r="C106" s="14"/>
      <c r="D106" s="14"/>
      <c r="E106" s="18"/>
      <c r="F106" s="18"/>
      <c r="G106" s="18"/>
      <c r="H106" s="18"/>
      <c r="I106" s="18"/>
      <c r="J106" s="18"/>
      <c r="K106" s="18"/>
      <c r="L106" s="18"/>
      <c r="M106" s="18"/>
      <c r="N106" s="18"/>
      <c r="O106" s="14"/>
      <c r="P106" s="14"/>
    </row>
    <row r="107" spans="2:16" x14ac:dyDescent="0.2">
      <c r="B107" s="14"/>
      <c r="C107" s="14"/>
      <c r="D107" s="14"/>
      <c r="E107" s="19"/>
      <c r="F107" s="19"/>
      <c r="G107" s="19"/>
      <c r="H107" s="19"/>
      <c r="I107" s="19"/>
      <c r="J107" s="19"/>
      <c r="K107" s="19"/>
      <c r="L107" s="19"/>
      <c r="M107" s="19"/>
      <c r="N107" s="19"/>
      <c r="O107" s="14"/>
      <c r="P107" s="14"/>
    </row>
    <row r="108" spans="2:16" x14ac:dyDescent="0.2">
      <c r="B108" s="14"/>
      <c r="C108" s="14"/>
      <c r="D108" s="14"/>
      <c r="E108" s="14"/>
      <c r="F108" s="14"/>
      <c r="G108" s="14"/>
      <c r="H108" s="14"/>
      <c r="I108" s="14"/>
      <c r="J108" s="14"/>
      <c r="K108" s="14"/>
      <c r="L108" s="14"/>
      <c r="M108" s="14"/>
      <c r="N108" s="14"/>
      <c r="O108" s="14"/>
      <c r="P108" s="14"/>
    </row>
    <row r="109" spans="2:16" x14ac:dyDescent="0.2">
      <c r="B109" s="14"/>
      <c r="C109" s="14"/>
      <c r="D109" s="14"/>
      <c r="E109" s="14"/>
      <c r="F109" s="14"/>
      <c r="G109" s="14"/>
      <c r="H109" s="14"/>
      <c r="I109" s="14"/>
      <c r="J109" s="14"/>
      <c r="K109" s="14"/>
      <c r="L109" s="14"/>
      <c r="M109" s="14"/>
      <c r="N109" s="14"/>
      <c r="O109" s="14"/>
      <c r="P109" s="14"/>
    </row>
    <row r="110" spans="2:16" x14ac:dyDescent="0.2">
      <c r="B110" s="14"/>
      <c r="C110" s="14"/>
      <c r="D110" s="14"/>
      <c r="E110" s="14"/>
      <c r="F110" s="14"/>
      <c r="G110" s="14"/>
      <c r="H110" s="14"/>
      <c r="I110" s="14"/>
      <c r="J110" s="14"/>
      <c r="K110" s="14"/>
      <c r="L110" s="14"/>
      <c r="M110" s="14"/>
      <c r="N110" s="14"/>
      <c r="O110" s="14"/>
      <c r="P110" s="14"/>
    </row>
    <row r="111" spans="2:16" x14ac:dyDescent="0.2">
      <c r="B111" s="14"/>
      <c r="C111" s="14"/>
      <c r="D111" s="14"/>
      <c r="E111" s="14"/>
      <c r="F111" s="14"/>
      <c r="G111" s="14"/>
      <c r="H111" s="14"/>
      <c r="I111" s="14"/>
      <c r="J111" s="14"/>
      <c r="K111" s="14"/>
      <c r="L111" s="14"/>
      <c r="M111" s="14"/>
      <c r="N111" s="14"/>
      <c r="O111" s="14"/>
      <c r="P111" s="14"/>
    </row>
  </sheetData>
  <mergeCells count="54">
    <mergeCell ref="E14:N14"/>
    <mergeCell ref="B24:B25"/>
    <mergeCell ref="B32:B33"/>
    <mergeCell ref="C32:C33"/>
    <mergeCell ref="C26:C27"/>
    <mergeCell ref="B28:B29"/>
    <mergeCell ref="C28:C29"/>
    <mergeCell ref="B30:B31"/>
    <mergeCell ref="C30:C31"/>
    <mergeCell ref="B14:B15"/>
    <mergeCell ref="C14:C15"/>
    <mergeCell ref="D14:D15"/>
    <mergeCell ref="B26:B27"/>
    <mergeCell ref="C22:C23"/>
    <mergeCell ref="B20:B21"/>
    <mergeCell ref="C20:C21"/>
    <mergeCell ref="B69:O69"/>
    <mergeCell ref="B68:O68"/>
    <mergeCell ref="B38:B39"/>
    <mergeCell ref="C38:C39"/>
    <mergeCell ref="B34:B35"/>
    <mergeCell ref="C34:C35"/>
    <mergeCell ref="B56:C56"/>
    <mergeCell ref="B57:C57"/>
    <mergeCell ref="B18:B19"/>
    <mergeCell ref="C18:C19"/>
    <mergeCell ref="B54:C54"/>
    <mergeCell ref="B48:B49"/>
    <mergeCell ref="C48:C49"/>
    <mergeCell ref="B52:B53"/>
    <mergeCell ref="C52:C53"/>
    <mergeCell ref="B50:B51"/>
    <mergeCell ref="C50:C51"/>
    <mergeCell ref="B46:B47"/>
    <mergeCell ref="C46:C47"/>
    <mergeCell ref="B40:B41"/>
    <mergeCell ref="B22:B23"/>
    <mergeCell ref="C24:C25"/>
    <mergeCell ref="B6:C6"/>
    <mergeCell ref="B7:C7"/>
    <mergeCell ref="B8:C8"/>
    <mergeCell ref="B9:C9"/>
    <mergeCell ref="B55:C55"/>
    <mergeCell ref="B12:O12"/>
    <mergeCell ref="O14:O15"/>
    <mergeCell ref="C40:C41"/>
    <mergeCell ref="B16:B17"/>
    <mergeCell ref="C16:C17"/>
    <mergeCell ref="B44:B45"/>
    <mergeCell ref="C44:C45"/>
    <mergeCell ref="B42:B43"/>
    <mergeCell ref="C42:C43"/>
    <mergeCell ref="B36:B37"/>
    <mergeCell ref="C36:C37"/>
  </mergeCells>
  <phoneticPr fontId="29" type="noConversion"/>
  <printOptions horizontalCentered="1"/>
  <pageMargins left="0.78740157480314965" right="0.39370078740157483" top="0.39370078740157483" bottom="0.98425196850393704" header="0" footer="0.19685039370078741"/>
  <pageSetup paperSize="9" scale="56" orientation="landscape" r:id="rId1"/>
  <headerFooter>
    <oddFooter>&amp;R&amp;G</oddFooter>
  </headerFooter>
  <drawing r:id="rId2"/>
  <legacyDrawingHF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6">
    <tabColor rgb="FFFFC000"/>
  </sheetPr>
  <dimension ref="A1:Y835"/>
  <sheetViews>
    <sheetView view="pageBreakPreview" topLeftCell="D716" zoomScaleNormal="75" zoomScaleSheetLayoutView="100" workbookViewId="0">
      <selection activeCell="C720" sqref="C720"/>
    </sheetView>
  </sheetViews>
  <sheetFormatPr defaultRowHeight="12.75" x14ac:dyDescent="0.2"/>
  <cols>
    <col min="1" max="1" width="2" style="557" customWidth="1"/>
    <col min="2" max="2" width="6.28515625" style="13" customWidth="1"/>
    <col min="3" max="3" width="42" style="725" customWidth="1"/>
    <col min="4" max="4" width="16.85546875" style="697" customWidth="1"/>
    <col min="5" max="5" width="14.140625" style="13" hidden="1" customWidth="1"/>
    <col min="6" max="6" width="7.7109375" style="13" bestFit="1" customWidth="1"/>
    <col min="7" max="7" width="7.140625" style="10" hidden="1" customWidth="1"/>
    <col min="8" max="8" width="9.42578125" style="13" bestFit="1" customWidth="1"/>
    <col min="9" max="9" width="10.28515625" style="13" customWidth="1"/>
    <col min="10" max="10" width="10.7109375" style="13" bestFit="1" customWidth="1"/>
    <col min="11" max="11" width="9.140625" style="13" bestFit="1"/>
    <col min="12" max="13" width="9.5703125" style="13" bestFit="1" customWidth="1"/>
    <col min="14" max="14" width="11.7109375" style="13" bestFit="1" customWidth="1"/>
    <col min="15" max="15" width="10.42578125" style="13" bestFit="1" customWidth="1"/>
    <col min="16" max="16" width="12" style="13" customWidth="1"/>
    <col min="17" max="17" width="21.5703125" style="79" hidden="1" customWidth="1"/>
    <col min="18" max="18" width="1.5703125" style="79" customWidth="1"/>
    <col min="19" max="19" width="11.7109375" style="557" bestFit="1" customWidth="1"/>
    <col min="20" max="21" width="10.140625" style="557" bestFit="1" customWidth="1"/>
    <col min="22" max="16384" width="9.140625" style="557"/>
  </cols>
  <sheetData>
    <row r="1" spans="2:19" ht="20.25" x14ac:dyDescent="0.2">
      <c r="B1" s="555"/>
      <c r="C1" s="724"/>
      <c r="E1" s="696"/>
      <c r="P1" s="698"/>
      <c r="Q1" s="556"/>
      <c r="S1" s="741">
        <f>Resumo!H20</f>
        <v>2679024.29</v>
      </c>
    </row>
    <row r="2" spans="2:19" ht="23.25" customHeight="1" x14ac:dyDescent="0.2">
      <c r="B2" s="1006"/>
      <c r="C2" s="983"/>
      <c r="D2" s="1003" t="str">
        <f>Resumo!$D$2</f>
        <v>PLANILHA ORÇAMENTÁRIA</v>
      </c>
      <c r="E2" s="979"/>
      <c r="F2" s="1004"/>
      <c r="G2" s="1004"/>
      <c r="H2" s="984"/>
      <c r="I2" s="984"/>
      <c r="J2" s="985"/>
      <c r="K2" s="985"/>
      <c r="L2" s="985"/>
      <c r="M2" s="986"/>
      <c r="N2" s="1295"/>
      <c r="O2" s="1296"/>
      <c r="P2" s="1297"/>
      <c r="Q2" s="556"/>
      <c r="S2" s="741">
        <v>3077145.83</v>
      </c>
    </row>
    <row r="3" spans="2:19" ht="23.25" customHeight="1" x14ac:dyDescent="0.2">
      <c r="B3" s="1008"/>
      <c r="C3" s="987"/>
      <c r="D3" s="1003" t="str">
        <f>Resumo!$D$3</f>
        <v>GOVERNO DO ESTADO DO PIAUÍ</v>
      </c>
      <c r="E3" s="979"/>
      <c r="F3" s="1004"/>
      <c r="G3" s="1004"/>
      <c r="H3" s="984"/>
      <c r="I3" s="984"/>
      <c r="J3" s="985"/>
      <c r="K3" s="985"/>
      <c r="L3" s="985"/>
      <c r="M3" s="986"/>
      <c r="N3" s="1298"/>
      <c r="O3" s="1299"/>
      <c r="P3" s="1300"/>
      <c r="Q3" s="556"/>
      <c r="S3" s="741"/>
    </row>
    <row r="4" spans="2:19" ht="23.25" customHeight="1" x14ac:dyDescent="0.2">
      <c r="B4" s="1008"/>
      <c r="C4" s="987"/>
      <c r="D4" s="1003" t="str">
        <f>Resumo!$D$4</f>
        <v>SECRETARIA DE ESTADO DA EDUCAÇÃO - SEDUC</v>
      </c>
      <c r="E4" s="979"/>
      <c r="F4" s="1004"/>
      <c r="G4" s="1004"/>
      <c r="H4" s="984"/>
      <c r="I4" s="984"/>
      <c r="J4" s="985"/>
      <c r="K4" s="985"/>
      <c r="L4" s="985"/>
      <c r="M4" s="986"/>
      <c r="N4" s="1298"/>
      <c r="O4" s="1299"/>
      <c r="P4" s="1300"/>
      <c r="Q4" s="556"/>
      <c r="S4" s="741"/>
    </row>
    <row r="5" spans="2:19" ht="57.75" customHeight="1" x14ac:dyDescent="0.2">
      <c r="B5" s="1010"/>
      <c r="C5" s="988"/>
      <c r="D5" s="1003" t="str">
        <f>Resumo!$D$5</f>
        <v>UNIDADE DE GESTÃO DA REDE FÍSICA - UGERF</v>
      </c>
      <c r="E5" s="979"/>
      <c r="F5" s="1004"/>
      <c r="G5" s="1004"/>
      <c r="H5" s="984"/>
      <c r="I5" s="984"/>
      <c r="J5" s="985"/>
      <c r="K5" s="985"/>
      <c r="L5" s="985"/>
      <c r="M5" s="986"/>
      <c r="N5" s="1301"/>
      <c r="O5" s="1302"/>
      <c r="P5" s="1303"/>
      <c r="Q5" s="556"/>
      <c r="S5" s="741"/>
    </row>
    <row r="6" spans="2:19" ht="15.75" x14ac:dyDescent="0.2">
      <c r="B6" s="1271" t="s">
        <v>25178</v>
      </c>
      <c r="C6" s="1272"/>
      <c r="D6" s="1012" t="str">
        <f>Resumo!$C$6</f>
        <v>RECONSTRUÇÃO DA 15ª GERENCIA REGIONAL DE EDUCAÇÃO - SEDUC, CORRENTE-PI</v>
      </c>
      <c r="E6" s="1004"/>
      <c r="F6" s="1004"/>
      <c r="G6" s="1004"/>
      <c r="H6" s="984"/>
      <c r="I6" s="984"/>
      <c r="J6" s="985"/>
      <c r="K6" s="985"/>
      <c r="L6" s="985"/>
      <c r="M6" s="986"/>
      <c r="N6" s="1304" t="s">
        <v>25192</v>
      </c>
      <c r="O6" s="1305"/>
      <c r="P6" s="970">
        <f>Resumo!$J$6</f>
        <v>0.70870000000000011</v>
      </c>
      <c r="Q6" s="556"/>
      <c r="S6" s="741"/>
    </row>
    <row r="7" spans="2:19" ht="15.75" x14ac:dyDescent="0.2">
      <c r="B7" s="1271" t="s">
        <v>25181</v>
      </c>
      <c r="C7" s="1272"/>
      <c r="D7" s="1015" t="str">
        <f>Resumo!$C$7</f>
        <v>09/2021</v>
      </c>
      <c r="E7" s="1003" t="s">
        <v>25195</v>
      </c>
      <c r="F7" s="1004"/>
      <c r="G7" s="1004"/>
      <c r="H7" s="984"/>
      <c r="I7" s="984"/>
      <c r="J7" s="1003" t="str">
        <f>Resumo!$D$7</f>
        <v>SINAPI 07/2021, ORSE 07/2021, SEINFRA-CE 027.1</v>
      </c>
      <c r="K7" s="1004"/>
      <c r="L7" s="1004"/>
      <c r="M7" s="986"/>
      <c r="N7" s="1304" t="s">
        <v>25193</v>
      </c>
      <c r="O7" s="1305"/>
      <c r="P7" s="970">
        <f>Resumo!$J$7</f>
        <v>1.1214999999999999</v>
      </c>
      <c r="Q7" s="556"/>
      <c r="S7" s="741"/>
    </row>
    <row r="8" spans="2:19" ht="15.75" x14ac:dyDescent="0.2">
      <c r="B8" s="1271" t="s">
        <v>25184</v>
      </c>
      <c r="C8" s="1272"/>
      <c r="D8" s="1003" t="str">
        <f>Resumo!$C$8</f>
        <v>R. Filemon Nogueira, 1640, Corrente - PI</v>
      </c>
      <c r="E8" s="1004"/>
      <c r="F8" s="1004"/>
      <c r="G8" s="1004"/>
      <c r="H8" s="984"/>
      <c r="I8" s="984"/>
      <c r="J8" s="1017"/>
      <c r="K8" s="1017"/>
      <c r="L8" s="985"/>
      <c r="M8" s="986"/>
      <c r="N8" s="1304" t="s">
        <v>25186</v>
      </c>
      <c r="O8" s="1305"/>
      <c r="P8" s="970">
        <f>Resumo!$J$8</f>
        <v>0.14000000000000001</v>
      </c>
      <c r="Q8" s="556"/>
      <c r="S8" s="741"/>
    </row>
    <row r="9" spans="2:19" ht="25.5" customHeight="1" x14ac:dyDescent="0.2">
      <c r="B9" s="1271" t="s">
        <v>25187</v>
      </c>
      <c r="C9" s="1272"/>
      <c r="D9" s="1003" t="str">
        <f>Resumo!$C$9</f>
        <v>CORRENTE-PI</v>
      </c>
      <c r="E9" s="1021" t="s">
        <v>25189</v>
      </c>
      <c r="F9" s="1019"/>
      <c r="G9" s="1004"/>
      <c r="H9" s="984"/>
      <c r="I9" s="984"/>
      <c r="J9" s="1018" t="s">
        <v>25189</v>
      </c>
      <c r="K9" s="1019" t="str">
        <f>Resumo!$H$9</f>
        <v>NÃO DESONERADO</v>
      </c>
      <c r="L9" s="985"/>
      <c r="M9" s="986"/>
      <c r="N9" s="1304" t="s">
        <v>25194</v>
      </c>
      <c r="O9" s="1305"/>
      <c r="P9" s="970">
        <f>Resumo!$J$9</f>
        <v>0.23899999999999999</v>
      </c>
      <c r="Q9" s="556"/>
      <c r="S9" s="741"/>
    </row>
    <row r="10" spans="2:19" ht="25.5" customHeight="1" x14ac:dyDescent="0.2">
      <c r="B10" s="558"/>
      <c r="E10" s="696"/>
      <c r="G10" s="13"/>
      <c r="J10" s="699"/>
      <c r="Q10" s="13"/>
      <c r="R10" s="101"/>
    </row>
    <row r="11" spans="2:19" x14ac:dyDescent="0.2">
      <c r="D11" s="700"/>
      <c r="E11" s="696"/>
      <c r="G11" s="13"/>
      <c r="K11" s="701"/>
      <c r="L11" s="702"/>
      <c r="Q11" s="13"/>
      <c r="R11" s="138"/>
    </row>
    <row r="12" spans="2:19" ht="21" customHeight="1" x14ac:dyDescent="0.2">
      <c r="B12" s="1343" t="s">
        <v>24806</v>
      </c>
      <c r="C12" s="1343"/>
      <c r="D12" s="1343"/>
      <c r="E12" s="1343"/>
      <c r="F12" s="1343"/>
      <c r="G12" s="1343"/>
      <c r="H12" s="1343"/>
      <c r="I12" s="1343"/>
      <c r="J12" s="1343"/>
      <c r="K12" s="1343"/>
      <c r="L12" s="1343"/>
      <c r="M12" s="1343"/>
      <c r="N12" s="1343"/>
      <c r="O12" s="1343"/>
      <c r="P12" s="1343"/>
      <c r="Q12" s="1343"/>
      <c r="R12" s="101"/>
    </row>
    <row r="13" spans="2:19" ht="15.75" x14ac:dyDescent="0.2">
      <c r="B13" s="561"/>
      <c r="C13" s="726"/>
      <c r="D13" s="561"/>
      <c r="E13" s="561"/>
      <c r="F13" s="561"/>
      <c r="H13" s="561"/>
      <c r="I13" s="561"/>
      <c r="J13" s="561"/>
      <c r="K13" s="561"/>
      <c r="L13" s="561"/>
      <c r="M13" s="561"/>
      <c r="N13" s="561"/>
      <c r="O13" s="561"/>
    </row>
    <row r="14" spans="2:19" ht="25.5" x14ac:dyDescent="0.2">
      <c r="B14" s="711" t="s">
        <v>2788</v>
      </c>
      <c r="C14" s="727" t="s">
        <v>2270</v>
      </c>
      <c r="D14" s="711" t="s">
        <v>2965</v>
      </c>
      <c r="E14" s="711" t="s">
        <v>2271</v>
      </c>
      <c r="F14" s="711" t="s">
        <v>2836</v>
      </c>
      <c r="G14" s="711" t="s">
        <v>2837</v>
      </c>
      <c r="H14" s="711" t="s">
        <v>2791</v>
      </c>
      <c r="I14" s="711" t="s">
        <v>2838</v>
      </c>
      <c r="J14" s="711" t="s">
        <v>2839</v>
      </c>
      <c r="K14" s="711" t="s">
        <v>2840</v>
      </c>
      <c r="L14" s="711" t="s">
        <v>2841</v>
      </c>
      <c r="M14" s="711" t="s">
        <v>2842</v>
      </c>
      <c r="N14" s="711" t="s">
        <v>2843</v>
      </c>
      <c r="O14" s="711" t="s">
        <v>3020</v>
      </c>
      <c r="P14" s="711" t="s">
        <v>2276</v>
      </c>
      <c r="Q14" s="712" t="s">
        <v>107</v>
      </c>
      <c r="R14" s="713"/>
    </row>
    <row r="15" spans="2:19" ht="11.25" customHeight="1" x14ac:dyDescent="0.2">
      <c r="B15" s="98"/>
      <c r="C15" s="106"/>
      <c r="D15" s="322"/>
      <c r="E15" s="451"/>
      <c r="F15" s="98"/>
      <c r="G15" s="98"/>
      <c r="H15" s="551"/>
      <c r="I15" s="562"/>
      <c r="J15" s="551"/>
      <c r="K15" s="552"/>
      <c r="L15" s="552"/>
      <c r="M15" s="552"/>
      <c r="N15" s="552"/>
      <c r="O15" s="552"/>
      <c r="P15" s="563"/>
      <c r="Q15" s="563"/>
    </row>
    <row r="16" spans="2:19" ht="25.5" customHeight="1" x14ac:dyDescent="0.2">
      <c r="B16" s="678" t="s">
        <v>2351</v>
      </c>
      <c r="C16" s="728" t="s">
        <v>24626</v>
      </c>
      <c r="D16" s="693"/>
      <c r="E16" s="694"/>
      <c r="F16" s="681"/>
      <c r="G16" s="681"/>
      <c r="H16" s="679"/>
      <c r="I16" s="679"/>
      <c r="J16" s="679"/>
      <c r="K16" s="680"/>
      <c r="L16" s="680"/>
      <c r="M16" s="680"/>
      <c r="N16" s="680"/>
      <c r="O16" s="680"/>
      <c r="P16" s="679"/>
      <c r="Q16" s="551"/>
    </row>
    <row r="17" spans="2:18" s="567" customFormat="1" ht="24" customHeight="1" x14ac:dyDescent="0.2">
      <c r="B17" s="524" t="s">
        <v>2845</v>
      </c>
      <c r="C17" s="400" t="s">
        <v>24816</v>
      </c>
      <c r="D17" s="565"/>
      <c r="E17" s="451"/>
      <c r="F17" s="524" t="s">
        <v>2721</v>
      </c>
      <c r="G17" s="550"/>
      <c r="H17" s="133">
        <v>10</v>
      </c>
      <c r="I17" s="133"/>
      <c r="J17" s="133"/>
      <c r="K17" s="134"/>
      <c r="L17" s="134">
        <f>IF(K17=0,ROUND((I17*J17),2),IF(J17=0,ROUND((I17*K17),2),IF(I17=0,ROUND((J17*K17),2),ROUND((I17*J17),2))))</f>
        <v>0</v>
      </c>
      <c r="M17" s="134">
        <f>ROUND(I17*J17*K17,2)</f>
        <v>0</v>
      </c>
      <c r="N17" s="134"/>
      <c r="O17" s="134">
        <f>IF(F17="m²",ROUND((H17*L17-N17),2),IF(F17="m³",ROUND((H17*M17-N17),2),IF(F17="m",ROUND(H17*I17-N17,2),H17)))</f>
        <v>10</v>
      </c>
      <c r="P17" s="531">
        <f>SUM(O17)</f>
        <v>10</v>
      </c>
      <c r="Q17" s="564"/>
      <c r="R17" s="13"/>
    </row>
    <row r="18" spans="2:18" ht="24" customHeight="1" x14ac:dyDescent="0.2">
      <c r="B18" s="1324" t="s">
        <v>2847</v>
      </c>
      <c r="C18" s="1325" t="s">
        <v>24635</v>
      </c>
      <c r="D18" s="565" t="s">
        <v>24973</v>
      </c>
      <c r="E18" s="451">
        <v>1</v>
      </c>
      <c r="F18" s="98" t="s">
        <v>2723</v>
      </c>
      <c r="G18" s="550" t="s">
        <v>2846</v>
      </c>
      <c r="H18" s="133">
        <v>1</v>
      </c>
      <c r="I18" s="133">
        <v>1</v>
      </c>
      <c r="J18" s="133">
        <v>690</v>
      </c>
      <c r="K18" s="134"/>
      <c r="L18" s="134">
        <f>IF(K18=0,ROUND((I18*J18),2),IF(J18=0,ROUND((I18*K18),2),IF(I18=0,ROUND((J18*K18),2),ROUND((I18*J18),2))))</f>
        <v>690</v>
      </c>
      <c r="M18" s="134">
        <f>ROUND(I18*J18*K18,2)</f>
        <v>0</v>
      </c>
      <c r="N18" s="134"/>
      <c r="O18" s="134">
        <f>IF(F18="m²",ROUND((H18*L18-N18),2),IF(F18="m³",ROUND((H18*M18-N18),2),IF(F18="m",ROUND(H18*I18-N18,2),H18)))</f>
        <v>690</v>
      </c>
      <c r="P18" s="531">
        <f>SUM(O18:O19)</f>
        <v>690</v>
      </c>
      <c r="Q18" s="564" t="s">
        <v>24308</v>
      </c>
    </row>
    <row r="19" spans="2:18" ht="24" customHeight="1" x14ac:dyDescent="0.2">
      <c r="B19" s="1320"/>
      <c r="C19" s="1327"/>
      <c r="D19" s="565" t="s">
        <v>24973</v>
      </c>
      <c r="E19" s="451">
        <v>2</v>
      </c>
      <c r="F19" s="98" t="s">
        <v>2723</v>
      </c>
      <c r="G19" s="550"/>
      <c r="H19" s="133">
        <v>0</v>
      </c>
      <c r="I19" s="133">
        <v>0</v>
      </c>
      <c r="J19" s="133">
        <v>0</v>
      </c>
      <c r="K19" s="134"/>
      <c r="L19" s="134">
        <f>IF(K19=0,ROUND((I19*J19),2),IF(J19=0,ROUND((I19*K19),2),IF(I19=0,ROUND((J19*K19),2),ROUND((I19*J19),2))))</f>
        <v>0</v>
      </c>
      <c r="M19" s="134">
        <f>ROUND(I19*J19*K19,2)</f>
        <v>0</v>
      </c>
      <c r="N19" s="134"/>
      <c r="O19" s="134">
        <f>IF(F19="m²",ROUND((H19*L19-N19),2),IF(F19="m³",ROUND((H19*M19-N19),2),IF(F19="m",ROUND(H19*I19-N19,2),H19)))</f>
        <v>0</v>
      </c>
      <c r="P19" s="531"/>
      <c r="Q19" s="564"/>
    </row>
    <row r="20" spans="2:18" s="567" customFormat="1" ht="24" customHeight="1" x14ac:dyDescent="0.2">
      <c r="B20" s="524" t="s">
        <v>2290</v>
      </c>
      <c r="C20" s="400" t="s">
        <v>24636</v>
      </c>
      <c r="D20" s="565" t="s">
        <v>24913</v>
      </c>
      <c r="E20" s="451">
        <v>1</v>
      </c>
      <c r="F20" s="524" t="s">
        <v>2723</v>
      </c>
      <c r="G20" s="550" t="s">
        <v>2846</v>
      </c>
      <c r="H20" s="133">
        <v>1</v>
      </c>
      <c r="I20" s="133">
        <f>P18</f>
        <v>690</v>
      </c>
      <c r="J20" s="133">
        <v>1</v>
      </c>
      <c r="K20" s="134"/>
      <c r="L20" s="134">
        <f>IF(K20=0,ROUND((I20*J20),2),IF(J20=0,ROUND((I20*K20),2),IF(I20=0,ROUND((J20*K20),2),ROUND((I20*J20),2))))</f>
        <v>690</v>
      </c>
      <c r="M20" s="134">
        <f>ROUND(I20*J20*K20,2)</f>
        <v>0</v>
      </c>
      <c r="N20" s="134"/>
      <c r="O20" s="134">
        <f>IF(F20="m²",ROUND((H20*L20-N20),2),IF(F20="m³",ROUND((H20*M20-N20),2),IF(F20="m",ROUND(H20*I20-N20,2),H20)))</f>
        <v>690</v>
      </c>
      <c r="P20" s="531">
        <f>SUM(O20:O20)</f>
        <v>690</v>
      </c>
      <c r="Q20" s="564" t="s">
        <v>24204</v>
      </c>
      <c r="R20" s="13"/>
    </row>
    <row r="21" spans="2:18" s="567" customFormat="1" ht="24" customHeight="1" x14ac:dyDescent="0.2">
      <c r="B21" s="1324" t="s">
        <v>2879</v>
      </c>
      <c r="C21" s="1344" t="s">
        <v>24974</v>
      </c>
      <c r="D21" s="565" t="s">
        <v>24973</v>
      </c>
      <c r="E21" s="451">
        <v>1</v>
      </c>
      <c r="F21" s="524" t="s">
        <v>2723</v>
      </c>
      <c r="G21" s="550" t="s">
        <v>2289</v>
      </c>
      <c r="H21" s="133">
        <v>563</v>
      </c>
      <c r="I21" s="133">
        <v>1</v>
      </c>
      <c r="J21" s="133">
        <v>1</v>
      </c>
      <c r="K21" s="133"/>
      <c r="L21" s="566">
        <f>IF(K21=0,ROUND((I21*J21),3),IF(J21=0,ROUND((I21*K21),3),IF(I21=0,ROUND((J21*K21),3),ROUND((I21*J21),3))))</f>
        <v>1</v>
      </c>
      <c r="M21" s="566">
        <f>ROUND(I21*J21*K21,3)</f>
        <v>0</v>
      </c>
      <c r="N21" s="134"/>
      <c r="O21" s="134">
        <f t="shared" ref="O21:O39" si="0">IF(F21="m²",ROUND((H21*L21-N21),2),IF(F21="m³",ROUND((H21*M21-N21),2),IF(F21="m",ROUND(H21*I21-N21,2),H21)))</f>
        <v>563</v>
      </c>
      <c r="P21" s="531">
        <f>ROUND(SUM(O21:O39),2)</f>
        <v>563</v>
      </c>
      <c r="Q21" s="564" t="s">
        <v>24205</v>
      </c>
      <c r="R21" s="13"/>
    </row>
    <row r="22" spans="2:18" s="567" customFormat="1" ht="24" customHeight="1" x14ac:dyDescent="0.2">
      <c r="B22" s="1319"/>
      <c r="C22" s="1345"/>
      <c r="D22" s="565"/>
      <c r="E22" s="451"/>
      <c r="F22" s="524" t="s">
        <v>2723</v>
      </c>
      <c r="G22" s="550"/>
      <c r="H22" s="133"/>
      <c r="I22" s="133"/>
      <c r="J22" s="133"/>
      <c r="K22" s="134"/>
      <c r="L22" s="566">
        <f t="shared" ref="L22:L39" si="1">IF(K22=0,ROUND((I22*J22),3),IF(J22=0,ROUND((I22*K22),3),IF(I22=0,ROUND((J22*K22),3),ROUND((I22*J22),3))))</f>
        <v>0</v>
      </c>
      <c r="M22" s="566">
        <f t="shared" ref="M22:M39" si="2">ROUND(I22*J22*K22,3)</f>
        <v>0</v>
      </c>
      <c r="N22" s="134"/>
      <c r="O22" s="134">
        <f t="shared" si="0"/>
        <v>0</v>
      </c>
      <c r="P22" s="531"/>
      <c r="Q22" s="564"/>
      <c r="R22" s="13"/>
    </row>
    <row r="23" spans="2:18" s="567" customFormat="1" ht="24" hidden="1" customHeight="1" x14ac:dyDescent="0.2">
      <c r="B23" s="1319"/>
      <c r="C23" s="1345"/>
      <c r="D23" s="565"/>
      <c r="E23" s="451"/>
      <c r="F23" s="524" t="s">
        <v>2723</v>
      </c>
      <c r="G23" s="550"/>
      <c r="H23" s="133"/>
      <c r="I23" s="133"/>
      <c r="J23" s="133"/>
      <c r="K23" s="134"/>
      <c r="L23" s="566">
        <f t="shared" si="1"/>
        <v>0</v>
      </c>
      <c r="M23" s="566">
        <f t="shared" si="2"/>
        <v>0</v>
      </c>
      <c r="N23" s="134"/>
      <c r="O23" s="134">
        <f t="shared" si="0"/>
        <v>0</v>
      </c>
      <c r="P23" s="531"/>
      <c r="Q23" s="564"/>
      <c r="R23" s="13"/>
    </row>
    <row r="24" spans="2:18" s="567" customFormat="1" ht="24" hidden="1" customHeight="1" x14ac:dyDescent="0.2">
      <c r="B24" s="1319"/>
      <c r="C24" s="1345"/>
      <c r="D24" s="565"/>
      <c r="E24" s="451"/>
      <c r="F24" s="524" t="s">
        <v>2723</v>
      </c>
      <c r="G24" s="550"/>
      <c r="H24" s="133"/>
      <c r="I24" s="133"/>
      <c r="J24" s="133"/>
      <c r="K24" s="134"/>
      <c r="L24" s="566">
        <f t="shared" si="1"/>
        <v>0</v>
      </c>
      <c r="M24" s="566">
        <f t="shared" si="2"/>
        <v>0</v>
      </c>
      <c r="N24" s="134"/>
      <c r="O24" s="134">
        <f t="shared" si="0"/>
        <v>0</v>
      </c>
      <c r="P24" s="531"/>
      <c r="Q24" s="564"/>
      <c r="R24" s="13"/>
    </row>
    <row r="25" spans="2:18" s="567" customFormat="1" ht="24" hidden="1" customHeight="1" x14ac:dyDescent="0.2">
      <c r="B25" s="1319"/>
      <c r="C25" s="1345"/>
      <c r="D25" s="565"/>
      <c r="E25" s="451"/>
      <c r="F25" s="524" t="s">
        <v>2723</v>
      </c>
      <c r="G25" s="550"/>
      <c r="H25" s="133"/>
      <c r="I25" s="133"/>
      <c r="J25" s="133"/>
      <c r="K25" s="134"/>
      <c r="L25" s="566">
        <f t="shared" si="1"/>
        <v>0</v>
      </c>
      <c r="M25" s="566">
        <f t="shared" si="2"/>
        <v>0</v>
      </c>
      <c r="N25" s="134"/>
      <c r="O25" s="134">
        <f t="shared" si="0"/>
        <v>0</v>
      </c>
      <c r="P25" s="531"/>
      <c r="Q25" s="564"/>
      <c r="R25" s="13"/>
    </row>
    <row r="26" spans="2:18" s="567" customFormat="1" ht="24" hidden="1" customHeight="1" x14ac:dyDescent="0.2">
      <c r="B26" s="1319"/>
      <c r="C26" s="1345"/>
      <c r="D26" s="565"/>
      <c r="E26" s="451"/>
      <c r="F26" s="524" t="s">
        <v>2723</v>
      </c>
      <c r="G26" s="550"/>
      <c r="H26" s="133"/>
      <c r="I26" s="133"/>
      <c r="J26" s="133"/>
      <c r="K26" s="134"/>
      <c r="L26" s="566">
        <f t="shared" si="1"/>
        <v>0</v>
      </c>
      <c r="M26" s="566">
        <f t="shared" si="2"/>
        <v>0</v>
      </c>
      <c r="N26" s="134"/>
      <c r="O26" s="134">
        <f t="shared" si="0"/>
        <v>0</v>
      </c>
      <c r="P26" s="531"/>
      <c r="Q26" s="564"/>
      <c r="R26" s="13"/>
    </row>
    <row r="27" spans="2:18" s="567" customFormat="1" ht="24" hidden="1" customHeight="1" x14ac:dyDescent="0.2">
      <c r="B27" s="1319"/>
      <c r="C27" s="1345"/>
      <c r="D27" s="565"/>
      <c r="E27" s="451"/>
      <c r="F27" s="524" t="s">
        <v>2723</v>
      </c>
      <c r="G27" s="550"/>
      <c r="H27" s="133"/>
      <c r="I27" s="133"/>
      <c r="J27" s="133"/>
      <c r="K27" s="134"/>
      <c r="L27" s="566">
        <f t="shared" si="1"/>
        <v>0</v>
      </c>
      <c r="M27" s="566">
        <f t="shared" si="2"/>
        <v>0</v>
      </c>
      <c r="N27" s="134"/>
      <c r="O27" s="134">
        <f t="shared" si="0"/>
        <v>0</v>
      </c>
      <c r="P27" s="531"/>
      <c r="Q27" s="564"/>
      <c r="R27" s="13"/>
    </row>
    <row r="28" spans="2:18" s="567" customFormat="1" ht="24" hidden="1" customHeight="1" x14ac:dyDescent="0.2">
      <c r="B28" s="1319"/>
      <c r="C28" s="1345"/>
      <c r="D28" s="565"/>
      <c r="E28" s="451"/>
      <c r="F28" s="524" t="s">
        <v>2723</v>
      </c>
      <c r="G28" s="550"/>
      <c r="H28" s="133"/>
      <c r="I28" s="133"/>
      <c r="J28" s="133"/>
      <c r="K28" s="134"/>
      <c r="L28" s="566">
        <f t="shared" si="1"/>
        <v>0</v>
      </c>
      <c r="M28" s="566">
        <f t="shared" si="2"/>
        <v>0</v>
      </c>
      <c r="N28" s="134"/>
      <c r="O28" s="134">
        <f t="shared" si="0"/>
        <v>0</v>
      </c>
      <c r="P28" s="531"/>
      <c r="Q28" s="564"/>
      <c r="R28" s="13"/>
    </row>
    <row r="29" spans="2:18" s="567" customFormat="1" ht="24" hidden="1" customHeight="1" x14ac:dyDescent="0.2">
      <c r="B29" s="1319"/>
      <c r="C29" s="1345"/>
      <c r="D29" s="565"/>
      <c r="E29" s="451"/>
      <c r="F29" s="524" t="s">
        <v>2723</v>
      </c>
      <c r="G29" s="550"/>
      <c r="H29" s="133"/>
      <c r="I29" s="133"/>
      <c r="J29" s="133"/>
      <c r="K29" s="134"/>
      <c r="L29" s="566">
        <f t="shared" si="1"/>
        <v>0</v>
      </c>
      <c r="M29" s="566">
        <f t="shared" si="2"/>
        <v>0</v>
      </c>
      <c r="N29" s="134"/>
      <c r="O29" s="134">
        <f t="shared" si="0"/>
        <v>0</v>
      </c>
      <c r="P29" s="531"/>
      <c r="Q29" s="564"/>
      <c r="R29" s="13"/>
    </row>
    <row r="30" spans="2:18" s="567" customFormat="1" ht="24" hidden="1" customHeight="1" x14ac:dyDescent="0.2">
      <c r="B30" s="1319"/>
      <c r="C30" s="1345"/>
      <c r="D30" s="565"/>
      <c r="E30" s="451"/>
      <c r="F30" s="524" t="s">
        <v>2723</v>
      </c>
      <c r="G30" s="550"/>
      <c r="H30" s="133"/>
      <c r="I30" s="133"/>
      <c r="J30" s="133"/>
      <c r="K30" s="134"/>
      <c r="L30" s="566">
        <f t="shared" si="1"/>
        <v>0</v>
      </c>
      <c r="M30" s="566">
        <f t="shared" si="2"/>
        <v>0</v>
      </c>
      <c r="N30" s="134"/>
      <c r="O30" s="134">
        <f t="shared" si="0"/>
        <v>0</v>
      </c>
      <c r="P30" s="531"/>
      <c r="Q30" s="564"/>
      <c r="R30" s="13"/>
    </row>
    <row r="31" spans="2:18" s="567" customFormat="1" ht="24" hidden="1" customHeight="1" x14ac:dyDescent="0.2">
      <c r="B31" s="1319"/>
      <c r="C31" s="1345"/>
      <c r="D31" s="565"/>
      <c r="E31" s="451"/>
      <c r="F31" s="524" t="s">
        <v>2723</v>
      </c>
      <c r="G31" s="550"/>
      <c r="H31" s="133"/>
      <c r="I31" s="133"/>
      <c r="J31" s="133"/>
      <c r="K31" s="134"/>
      <c r="L31" s="566">
        <f t="shared" si="1"/>
        <v>0</v>
      </c>
      <c r="M31" s="566">
        <f t="shared" si="2"/>
        <v>0</v>
      </c>
      <c r="N31" s="134"/>
      <c r="O31" s="134">
        <f t="shared" si="0"/>
        <v>0</v>
      </c>
      <c r="P31" s="531"/>
      <c r="Q31" s="564"/>
      <c r="R31" s="13"/>
    </row>
    <row r="32" spans="2:18" s="567" customFormat="1" ht="24" hidden="1" customHeight="1" x14ac:dyDescent="0.2">
      <c r="B32" s="1319"/>
      <c r="C32" s="1345"/>
      <c r="D32" s="565"/>
      <c r="E32" s="451"/>
      <c r="F32" s="524" t="s">
        <v>2723</v>
      </c>
      <c r="G32" s="550"/>
      <c r="H32" s="133"/>
      <c r="I32" s="133"/>
      <c r="J32" s="133"/>
      <c r="K32" s="134"/>
      <c r="L32" s="566">
        <f t="shared" si="1"/>
        <v>0</v>
      </c>
      <c r="M32" s="566">
        <f t="shared" si="2"/>
        <v>0</v>
      </c>
      <c r="N32" s="134"/>
      <c r="O32" s="134">
        <f t="shared" si="0"/>
        <v>0</v>
      </c>
      <c r="P32" s="531"/>
      <c r="Q32" s="564"/>
      <c r="R32" s="13"/>
    </row>
    <row r="33" spans="2:18" s="567" customFormat="1" ht="24" hidden="1" customHeight="1" x14ac:dyDescent="0.2">
      <c r="B33" s="1319"/>
      <c r="C33" s="1345"/>
      <c r="D33" s="565"/>
      <c r="E33" s="451"/>
      <c r="F33" s="524" t="s">
        <v>2723</v>
      </c>
      <c r="G33" s="550"/>
      <c r="H33" s="133"/>
      <c r="I33" s="133"/>
      <c r="J33" s="133"/>
      <c r="K33" s="134"/>
      <c r="L33" s="566">
        <f t="shared" si="1"/>
        <v>0</v>
      </c>
      <c r="M33" s="566">
        <f t="shared" si="2"/>
        <v>0</v>
      </c>
      <c r="N33" s="134"/>
      <c r="O33" s="134">
        <f t="shared" si="0"/>
        <v>0</v>
      </c>
      <c r="P33" s="531"/>
      <c r="Q33" s="564"/>
      <c r="R33" s="13"/>
    </row>
    <row r="34" spans="2:18" s="567" customFormat="1" ht="24" hidden="1" customHeight="1" x14ac:dyDescent="0.2">
      <c r="B34" s="1319"/>
      <c r="C34" s="1345"/>
      <c r="D34" s="565"/>
      <c r="E34" s="451"/>
      <c r="F34" s="524" t="s">
        <v>2723</v>
      </c>
      <c r="G34" s="550"/>
      <c r="H34" s="133"/>
      <c r="I34" s="133"/>
      <c r="J34" s="133"/>
      <c r="K34" s="134"/>
      <c r="L34" s="566">
        <f t="shared" si="1"/>
        <v>0</v>
      </c>
      <c r="M34" s="566">
        <f t="shared" si="2"/>
        <v>0</v>
      </c>
      <c r="N34" s="134"/>
      <c r="O34" s="134">
        <f t="shared" si="0"/>
        <v>0</v>
      </c>
      <c r="P34" s="531"/>
      <c r="Q34" s="564"/>
      <c r="R34" s="13"/>
    </row>
    <row r="35" spans="2:18" s="567" customFormat="1" ht="24" hidden="1" customHeight="1" x14ac:dyDescent="0.2">
      <c r="B35" s="1319"/>
      <c r="C35" s="1345"/>
      <c r="D35" s="565"/>
      <c r="E35" s="451"/>
      <c r="F35" s="524" t="s">
        <v>2723</v>
      </c>
      <c r="G35" s="550"/>
      <c r="H35" s="133"/>
      <c r="I35" s="133"/>
      <c r="J35" s="133"/>
      <c r="K35" s="134"/>
      <c r="L35" s="566">
        <f t="shared" si="1"/>
        <v>0</v>
      </c>
      <c r="M35" s="566">
        <f t="shared" si="2"/>
        <v>0</v>
      </c>
      <c r="N35" s="134"/>
      <c r="O35" s="134">
        <f t="shared" si="0"/>
        <v>0</v>
      </c>
      <c r="P35" s="531"/>
      <c r="Q35" s="564"/>
      <c r="R35" s="13"/>
    </row>
    <row r="36" spans="2:18" s="567" customFormat="1" ht="24" hidden="1" customHeight="1" x14ac:dyDescent="0.2">
      <c r="B36" s="1319"/>
      <c r="C36" s="1345"/>
      <c r="D36" s="565"/>
      <c r="E36" s="451"/>
      <c r="F36" s="524" t="s">
        <v>2723</v>
      </c>
      <c r="G36" s="550"/>
      <c r="H36" s="133"/>
      <c r="I36" s="133"/>
      <c r="J36" s="133"/>
      <c r="K36" s="134"/>
      <c r="L36" s="566">
        <f t="shared" si="1"/>
        <v>0</v>
      </c>
      <c r="M36" s="566">
        <f t="shared" si="2"/>
        <v>0</v>
      </c>
      <c r="N36" s="134"/>
      <c r="O36" s="134">
        <f t="shared" si="0"/>
        <v>0</v>
      </c>
      <c r="P36" s="531"/>
      <c r="Q36" s="564"/>
      <c r="R36" s="13"/>
    </row>
    <row r="37" spans="2:18" s="567" customFormat="1" ht="24" hidden="1" customHeight="1" x14ac:dyDescent="0.2">
      <c r="B37" s="1319"/>
      <c r="C37" s="1345"/>
      <c r="D37" s="565"/>
      <c r="E37" s="451"/>
      <c r="F37" s="524" t="s">
        <v>2723</v>
      </c>
      <c r="G37" s="550"/>
      <c r="H37" s="133"/>
      <c r="I37" s="133"/>
      <c r="J37" s="133"/>
      <c r="K37" s="134"/>
      <c r="L37" s="566">
        <f>IF(K37=0,ROUND((I37*J37),3),IF(J37=0,ROUND((I37*K37),3),IF(I37=0,ROUND((J37*K37),3),ROUND((I37*J37),3))))</f>
        <v>0</v>
      </c>
      <c r="M37" s="566">
        <f>ROUND(I37*J37*K37,3)</f>
        <v>0</v>
      </c>
      <c r="N37" s="134"/>
      <c r="O37" s="134">
        <f>IF(F37="m²",ROUND((H37*L37-N37),2),IF(F37="m³",ROUND((H37*M37-N37),2),IF(F37="m",ROUND(H37*I37-N37,2),H37)))</f>
        <v>0</v>
      </c>
      <c r="P37" s="531"/>
      <c r="Q37" s="564"/>
      <c r="R37" s="13"/>
    </row>
    <row r="38" spans="2:18" s="567" customFormat="1" ht="24" hidden="1" customHeight="1" x14ac:dyDescent="0.2">
      <c r="B38" s="1319"/>
      <c r="C38" s="1345"/>
      <c r="D38" s="565"/>
      <c r="E38" s="451"/>
      <c r="F38" s="524" t="s">
        <v>2723</v>
      </c>
      <c r="G38" s="550"/>
      <c r="H38" s="133"/>
      <c r="I38" s="133"/>
      <c r="J38" s="133"/>
      <c r="K38" s="134"/>
      <c r="L38" s="566">
        <f>IF(K38=0,ROUND((I38*J38),3),IF(J38=0,ROUND((I38*K38),3),IF(I38=0,ROUND((J38*K38),3),ROUND((I38*J38),3))))</f>
        <v>0</v>
      </c>
      <c r="M38" s="566">
        <f>ROUND(I38*J38*K38,3)</f>
        <v>0</v>
      </c>
      <c r="N38" s="134"/>
      <c r="O38" s="134">
        <f>IF(F38="m²",ROUND((H38*L38-N38),2),IF(F38="m³",ROUND((H38*M38-N38),2),IF(F38="m",ROUND(H38*I38-N38,2),H38)))</f>
        <v>0</v>
      </c>
      <c r="P38" s="531"/>
      <c r="Q38" s="564"/>
      <c r="R38" s="13"/>
    </row>
    <row r="39" spans="2:18" s="567" customFormat="1" ht="24" hidden="1" customHeight="1" x14ac:dyDescent="0.2">
      <c r="B39" s="1320"/>
      <c r="C39" s="1346"/>
      <c r="D39" s="565"/>
      <c r="E39" s="451"/>
      <c r="F39" s="524" t="s">
        <v>2723</v>
      </c>
      <c r="G39" s="550"/>
      <c r="H39" s="133"/>
      <c r="I39" s="133"/>
      <c r="J39" s="133"/>
      <c r="K39" s="134"/>
      <c r="L39" s="566">
        <f t="shared" si="1"/>
        <v>0</v>
      </c>
      <c r="M39" s="566">
        <f t="shared" si="2"/>
        <v>0</v>
      </c>
      <c r="N39" s="134"/>
      <c r="O39" s="134">
        <f t="shared" si="0"/>
        <v>0</v>
      </c>
      <c r="P39" s="531"/>
      <c r="Q39" s="564"/>
      <c r="R39" s="13"/>
    </row>
    <row r="40" spans="2:18" s="567" customFormat="1" ht="24" customHeight="1" x14ac:dyDescent="0.2">
      <c r="B40" s="1324" t="s">
        <v>21719</v>
      </c>
      <c r="C40" s="1325" t="s">
        <v>24637</v>
      </c>
      <c r="D40" s="565" t="s">
        <v>24973</v>
      </c>
      <c r="E40" s="103" t="s">
        <v>24638</v>
      </c>
      <c r="F40" s="524" t="s">
        <v>2723</v>
      </c>
      <c r="G40" s="550"/>
      <c r="H40" s="133">
        <f>15+5+20</f>
        <v>40</v>
      </c>
      <c r="I40" s="133">
        <v>0.65</v>
      </c>
      <c r="J40" s="133"/>
      <c r="K40" s="134">
        <v>1.5</v>
      </c>
      <c r="L40" s="566">
        <f t="shared" ref="L40:L52" si="3">IF(K40=0,ROUND((I40*J40),3),IF(J40=0,ROUND((I40*K40),3),IF(I40=0,ROUND((J40*K40),3),ROUND((I40*J40),3))))</f>
        <v>0.97499999999999998</v>
      </c>
      <c r="M40" s="566">
        <f t="shared" ref="M40:M52" si="4">ROUND(I40*J40*K40,3)</f>
        <v>0</v>
      </c>
      <c r="N40" s="134"/>
      <c r="O40" s="134">
        <f t="shared" ref="O40:O52" si="5">IF(F40="m²",ROUND((H40*L40-N40),2),IF(F40="m³",ROUND((H40*M40-N40),2),IF(F40="m",ROUND(H40*I40-N40,2),H40)))</f>
        <v>39</v>
      </c>
      <c r="P40" s="531">
        <f>ROUND(SUM(O40:O44),2)</f>
        <v>72.38</v>
      </c>
      <c r="Q40" s="564"/>
      <c r="R40" s="13"/>
    </row>
    <row r="41" spans="2:18" s="567" customFormat="1" ht="24" customHeight="1" x14ac:dyDescent="0.2">
      <c r="B41" s="1328"/>
      <c r="C41" s="1326"/>
      <c r="D41" s="565" t="s">
        <v>24973</v>
      </c>
      <c r="E41" s="103" t="s">
        <v>24639</v>
      </c>
      <c r="F41" s="524" t="s">
        <v>2723</v>
      </c>
      <c r="G41" s="550"/>
      <c r="H41" s="133">
        <v>17</v>
      </c>
      <c r="I41" s="133">
        <v>1.25</v>
      </c>
      <c r="J41" s="133"/>
      <c r="K41" s="134">
        <v>1.5</v>
      </c>
      <c r="L41" s="566">
        <f t="shared" si="3"/>
        <v>1.875</v>
      </c>
      <c r="M41" s="566">
        <f t="shared" si="4"/>
        <v>0</v>
      </c>
      <c r="N41" s="134"/>
      <c r="O41" s="134">
        <f t="shared" si="5"/>
        <v>31.88</v>
      </c>
      <c r="P41" s="531"/>
      <c r="Q41" s="564"/>
      <c r="R41" s="13"/>
    </row>
    <row r="42" spans="2:18" s="567" customFormat="1" ht="24" customHeight="1" x14ac:dyDescent="0.2">
      <c r="B42" s="1328"/>
      <c r="C42" s="1326"/>
      <c r="D42" s="565" t="s">
        <v>24973</v>
      </c>
      <c r="E42" s="103" t="s">
        <v>2401</v>
      </c>
      <c r="F42" s="524" t="s">
        <v>2723</v>
      </c>
      <c r="G42" s="550"/>
      <c r="H42" s="133">
        <v>2</v>
      </c>
      <c r="I42" s="133">
        <v>1.5</v>
      </c>
      <c r="J42" s="133"/>
      <c r="K42" s="134">
        <v>0.3</v>
      </c>
      <c r="L42" s="566">
        <f t="shared" si="3"/>
        <v>0.45</v>
      </c>
      <c r="M42" s="566">
        <f t="shared" si="4"/>
        <v>0</v>
      </c>
      <c r="N42" s="134"/>
      <c r="O42" s="134">
        <f t="shared" si="5"/>
        <v>0.9</v>
      </c>
      <c r="P42" s="531"/>
      <c r="Q42" s="564"/>
      <c r="R42" s="13"/>
    </row>
    <row r="43" spans="2:18" s="567" customFormat="1" ht="24" customHeight="1" x14ac:dyDescent="0.2">
      <c r="B43" s="1328"/>
      <c r="C43" s="1326"/>
      <c r="D43" s="565" t="s">
        <v>24973</v>
      </c>
      <c r="E43" s="103" t="s">
        <v>2402</v>
      </c>
      <c r="F43" s="524" t="s">
        <v>2723</v>
      </c>
      <c r="G43" s="550"/>
      <c r="H43" s="133">
        <v>1</v>
      </c>
      <c r="I43" s="133">
        <v>2</v>
      </c>
      <c r="J43" s="133"/>
      <c r="K43" s="134">
        <v>0.3</v>
      </c>
      <c r="L43" s="566">
        <f t="shared" si="3"/>
        <v>0.6</v>
      </c>
      <c r="M43" s="566">
        <f t="shared" si="4"/>
        <v>0</v>
      </c>
      <c r="N43" s="134"/>
      <c r="O43" s="134">
        <f t="shared" si="5"/>
        <v>0.6</v>
      </c>
      <c r="P43" s="531"/>
      <c r="Q43" s="564"/>
      <c r="R43" s="13"/>
    </row>
    <row r="44" spans="2:18" s="567" customFormat="1" ht="24" customHeight="1" x14ac:dyDescent="0.2">
      <c r="B44" s="1329"/>
      <c r="C44" s="1327"/>
      <c r="D44" s="565"/>
      <c r="E44" s="103"/>
      <c r="F44" s="524"/>
      <c r="G44" s="550"/>
      <c r="H44" s="133"/>
      <c r="I44" s="133"/>
      <c r="J44" s="133"/>
      <c r="K44" s="134"/>
      <c r="L44" s="566">
        <f t="shared" si="3"/>
        <v>0</v>
      </c>
      <c r="M44" s="566">
        <f t="shared" si="4"/>
        <v>0</v>
      </c>
      <c r="N44" s="134"/>
      <c r="O44" s="134">
        <f t="shared" si="5"/>
        <v>0</v>
      </c>
      <c r="P44" s="531"/>
      <c r="Q44" s="564"/>
      <c r="R44" s="13"/>
    </row>
    <row r="45" spans="2:18" s="567" customFormat="1" ht="24" customHeight="1" x14ac:dyDescent="0.2">
      <c r="B45" s="1324" t="s">
        <v>24644</v>
      </c>
      <c r="C45" s="1325" t="s">
        <v>24640</v>
      </c>
      <c r="D45" s="565" t="s">
        <v>24973</v>
      </c>
      <c r="E45" s="103" t="s">
        <v>2712</v>
      </c>
      <c r="F45" s="524" t="s">
        <v>2723</v>
      </c>
      <c r="G45" s="550"/>
      <c r="H45" s="133">
        <v>2</v>
      </c>
      <c r="I45" s="133">
        <v>1.5</v>
      </c>
      <c r="J45" s="133"/>
      <c r="K45" s="134">
        <v>2.1</v>
      </c>
      <c r="L45" s="566">
        <f t="shared" si="3"/>
        <v>3.15</v>
      </c>
      <c r="M45" s="566">
        <f t="shared" si="4"/>
        <v>0</v>
      </c>
      <c r="N45" s="134"/>
      <c r="O45" s="134">
        <f t="shared" si="5"/>
        <v>6.3</v>
      </c>
      <c r="P45" s="531"/>
      <c r="Q45" s="564"/>
      <c r="R45" s="13"/>
    </row>
    <row r="46" spans="2:18" s="567" customFormat="1" ht="24" customHeight="1" x14ac:dyDescent="0.2">
      <c r="B46" s="1328"/>
      <c r="C46" s="1326"/>
      <c r="D46" s="565" t="s">
        <v>24973</v>
      </c>
      <c r="E46" s="103" t="s">
        <v>2713</v>
      </c>
      <c r="F46" s="524" t="s">
        <v>2723</v>
      </c>
      <c r="G46" s="550"/>
      <c r="H46" s="133">
        <v>4</v>
      </c>
      <c r="I46" s="133">
        <v>1.2</v>
      </c>
      <c r="J46" s="133"/>
      <c r="K46" s="134">
        <v>2.1</v>
      </c>
      <c r="L46" s="566">
        <f t="shared" si="3"/>
        <v>2.52</v>
      </c>
      <c r="M46" s="566">
        <f t="shared" si="4"/>
        <v>0</v>
      </c>
      <c r="N46" s="134"/>
      <c r="O46" s="134">
        <f t="shared" si="5"/>
        <v>10.08</v>
      </c>
      <c r="P46" s="531"/>
      <c r="Q46" s="564"/>
      <c r="R46" s="13"/>
    </row>
    <row r="47" spans="2:18" s="567" customFormat="1" ht="24" customHeight="1" x14ac:dyDescent="0.2">
      <c r="B47" s="1328"/>
      <c r="C47" s="1326"/>
      <c r="D47" s="565" t="s">
        <v>24973</v>
      </c>
      <c r="E47" s="103" t="s">
        <v>2714</v>
      </c>
      <c r="F47" s="524" t="s">
        <v>2723</v>
      </c>
      <c r="G47" s="550"/>
      <c r="H47" s="133">
        <v>11</v>
      </c>
      <c r="I47" s="133">
        <v>0.8</v>
      </c>
      <c r="J47" s="133"/>
      <c r="K47" s="134">
        <v>2.1</v>
      </c>
      <c r="L47" s="566">
        <f t="shared" si="3"/>
        <v>1.68</v>
      </c>
      <c r="M47" s="566">
        <f t="shared" si="4"/>
        <v>0</v>
      </c>
      <c r="N47" s="134"/>
      <c r="O47" s="134">
        <f t="shared" si="5"/>
        <v>18.48</v>
      </c>
      <c r="P47" s="531"/>
      <c r="Q47" s="564"/>
      <c r="R47" s="13"/>
    </row>
    <row r="48" spans="2:18" s="567" customFormat="1" ht="24" customHeight="1" x14ac:dyDescent="0.2">
      <c r="B48" s="1328"/>
      <c r="C48" s="1326"/>
      <c r="D48" s="565" t="s">
        <v>24973</v>
      </c>
      <c r="E48" s="103" t="s">
        <v>20238</v>
      </c>
      <c r="F48" s="524" t="s">
        <v>2723</v>
      </c>
      <c r="G48" s="550"/>
      <c r="H48" s="133">
        <v>4</v>
      </c>
      <c r="I48" s="133">
        <v>0.6</v>
      </c>
      <c r="J48" s="133"/>
      <c r="K48" s="134">
        <v>1.5</v>
      </c>
      <c r="L48" s="566">
        <f t="shared" ref="L48" si="6">IF(K48=0,ROUND((I48*J48),3),IF(J48=0,ROUND((I48*K48),3),IF(I48=0,ROUND((J48*K48),3),ROUND((I48*J48),3))))</f>
        <v>0.9</v>
      </c>
      <c r="M48" s="566">
        <f t="shared" ref="M48" si="7">ROUND(I48*J48*K48,3)</f>
        <v>0</v>
      </c>
      <c r="N48" s="134"/>
      <c r="O48" s="134">
        <f t="shared" ref="O48" si="8">IF(F48="m²",ROUND((H48*L48-N48),2),IF(F48="m³",ROUND((H48*M48-N48),2),IF(F48="m",ROUND(H48*I48-N48,2),H48)))</f>
        <v>3.6</v>
      </c>
      <c r="P48" s="531">
        <f>ROUND(SUM(O45:O51),2)</f>
        <v>38.46</v>
      </c>
      <c r="Q48" s="564"/>
      <c r="R48" s="13"/>
    </row>
    <row r="49" spans="2:18" s="567" customFormat="1" ht="24" hidden="1" customHeight="1" x14ac:dyDescent="0.2">
      <c r="B49" s="1328"/>
      <c r="C49" s="1326"/>
      <c r="D49" s="565" t="s">
        <v>24973</v>
      </c>
      <c r="E49" s="103" t="s">
        <v>24641</v>
      </c>
      <c r="F49" s="524" t="s">
        <v>2723</v>
      </c>
      <c r="G49" s="550"/>
      <c r="H49" s="133"/>
      <c r="I49" s="133"/>
      <c r="J49" s="133"/>
      <c r="K49" s="134"/>
      <c r="L49" s="566">
        <f t="shared" si="3"/>
        <v>0</v>
      </c>
      <c r="M49" s="566">
        <f t="shared" si="4"/>
        <v>0</v>
      </c>
      <c r="N49" s="134"/>
      <c r="O49" s="134">
        <f t="shared" si="5"/>
        <v>0</v>
      </c>
      <c r="P49" s="531"/>
      <c r="Q49" s="564"/>
      <c r="R49" s="13"/>
    </row>
    <row r="50" spans="2:18" s="567" customFormat="1" ht="24" hidden="1" customHeight="1" x14ac:dyDescent="0.2">
      <c r="B50" s="1328"/>
      <c r="C50" s="1326"/>
      <c r="D50" s="565" t="s">
        <v>24973</v>
      </c>
      <c r="E50" s="103" t="s">
        <v>24642</v>
      </c>
      <c r="F50" s="524" t="s">
        <v>2723</v>
      </c>
      <c r="G50" s="550"/>
      <c r="H50" s="133"/>
      <c r="I50" s="133"/>
      <c r="J50" s="133"/>
      <c r="K50" s="134"/>
      <c r="L50" s="566">
        <f t="shared" si="3"/>
        <v>0</v>
      </c>
      <c r="M50" s="566">
        <f t="shared" si="4"/>
        <v>0</v>
      </c>
      <c r="N50" s="134"/>
      <c r="O50" s="134">
        <f t="shared" si="5"/>
        <v>0</v>
      </c>
      <c r="P50" s="531"/>
      <c r="Q50" s="564"/>
      <c r="R50" s="13"/>
    </row>
    <row r="51" spans="2:18" s="567" customFormat="1" ht="24" hidden="1" customHeight="1" x14ac:dyDescent="0.2">
      <c r="B51" s="1329"/>
      <c r="C51" s="1327"/>
      <c r="D51" s="565" t="s">
        <v>24973</v>
      </c>
      <c r="E51" s="103" t="s">
        <v>24643</v>
      </c>
      <c r="F51" s="524" t="s">
        <v>2723</v>
      </c>
      <c r="G51" s="550"/>
      <c r="H51" s="133"/>
      <c r="I51" s="133"/>
      <c r="J51" s="133"/>
      <c r="K51" s="134"/>
      <c r="L51" s="566">
        <f t="shared" si="3"/>
        <v>0</v>
      </c>
      <c r="M51" s="566">
        <f t="shared" si="4"/>
        <v>0</v>
      </c>
      <c r="N51" s="134"/>
      <c r="O51" s="134">
        <f t="shared" si="5"/>
        <v>0</v>
      </c>
      <c r="P51" s="531"/>
      <c r="Q51" s="564"/>
      <c r="R51" s="13"/>
    </row>
    <row r="52" spans="2:18" s="567" customFormat="1" ht="24" customHeight="1" x14ac:dyDescent="0.2">
      <c r="B52" s="1324" t="s">
        <v>24646</v>
      </c>
      <c r="C52" s="1325" t="s">
        <v>24645</v>
      </c>
      <c r="D52" s="565" t="s">
        <v>24975</v>
      </c>
      <c r="E52" s="103">
        <v>1</v>
      </c>
      <c r="F52" s="524" t="s">
        <v>3039</v>
      </c>
      <c r="G52" s="550"/>
      <c r="H52" s="133">
        <v>1</v>
      </c>
      <c r="I52" s="133">
        <v>90.07</v>
      </c>
      <c r="J52" s="133">
        <v>0.15</v>
      </c>
      <c r="K52" s="134">
        <v>2.5</v>
      </c>
      <c r="L52" s="566">
        <f t="shared" si="3"/>
        <v>13.510999999999999</v>
      </c>
      <c r="M52" s="566">
        <f t="shared" si="4"/>
        <v>33.776000000000003</v>
      </c>
      <c r="N52" s="134"/>
      <c r="O52" s="134">
        <f t="shared" si="5"/>
        <v>33.78</v>
      </c>
      <c r="P52" s="531">
        <f>SUM(O52:O61)</f>
        <v>212.42</v>
      </c>
      <c r="Q52" s="564"/>
      <c r="R52" s="13"/>
    </row>
    <row r="53" spans="2:18" s="567" customFormat="1" ht="24" customHeight="1" x14ac:dyDescent="0.2">
      <c r="B53" s="1328"/>
      <c r="C53" s="1326"/>
      <c r="D53" s="565" t="s">
        <v>24973</v>
      </c>
      <c r="E53" s="103">
        <v>1</v>
      </c>
      <c r="F53" s="524" t="s">
        <v>3039</v>
      </c>
      <c r="G53" s="550"/>
      <c r="H53" s="133">
        <v>1</v>
      </c>
      <c r="I53" s="133">
        <v>283.55</v>
      </c>
      <c r="J53" s="133">
        <v>0.15</v>
      </c>
      <c r="K53" s="134">
        <v>4.2</v>
      </c>
      <c r="L53" s="566">
        <f t="shared" ref="L53:L61" si="9">IF(K53=0,ROUND((I53*J53),3),IF(J53=0,ROUND((I53*K53),3),IF(I53=0,ROUND((J53*K53),3),ROUND((I53*J53),3))))</f>
        <v>42.533000000000001</v>
      </c>
      <c r="M53" s="566">
        <f t="shared" ref="M53:M61" si="10">ROUND(I53*J53*K53,3)</f>
        <v>178.637</v>
      </c>
      <c r="N53" s="134"/>
      <c r="O53" s="134">
        <f t="shared" ref="O53:O61" si="11">IF(F53="m²",ROUND((H53*L53-N53),2),IF(F53="m³",ROUND((H53*M53-N53),2),IF(F53="m",ROUND(H53*I53-N53,2),H53)))</f>
        <v>178.64</v>
      </c>
      <c r="P53" s="531"/>
      <c r="Q53" s="564"/>
      <c r="R53" s="13"/>
    </row>
    <row r="54" spans="2:18" s="567" customFormat="1" ht="24" customHeight="1" x14ac:dyDescent="0.2">
      <c r="B54" s="1328"/>
      <c r="C54" s="1326"/>
      <c r="D54" s="565"/>
      <c r="E54" s="103"/>
      <c r="F54" s="524"/>
      <c r="G54" s="550"/>
      <c r="H54" s="133"/>
      <c r="I54" s="133"/>
      <c r="J54" s="133"/>
      <c r="K54" s="134"/>
      <c r="L54" s="566">
        <f t="shared" si="9"/>
        <v>0</v>
      </c>
      <c r="M54" s="566">
        <f t="shared" si="10"/>
        <v>0</v>
      </c>
      <c r="N54" s="134"/>
      <c r="O54" s="134">
        <f t="shared" si="11"/>
        <v>0</v>
      </c>
      <c r="P54" s="531"/>
      <c r="Q54" s="564"/>
      <c r="R54" s="13"/>
    </row>
    <row r="55" spans="2:18" s="567" customFormat="1" ht="24" hidden="1" customHeight="1" x14ac:dyDescent="0.2">
      <c r="B55" s="1328"/>
      <c r="C55" s="1326"/>
      <c r="D55" s="565"/>
      <c r="E55" s="103"/>
      <c r="F55" s="524"/>
      <c r="G55" s="550"/>
      <c r="H55" s="133"/>
      <c r="I55" s="133"/>
      <c r="J55" s="133"/>
      <c r="K55" s="134"/>
      <c r="L55" s="566">
        <f>IF(K55=0,ROUND((I55*J55),3),IF(J55=0,ROUND((I55*K55),3),IF(I55=0,ROUND((J55*K55),3),ROUND((I55*J55),3))))</f>
        <v>0</v>
      </c>
      <c r="M55" s="566">
        <f>ROUND(I55*J55*K55,3)</f>
        <v>0</v>
      </c>
      <c r="N55" s="134"/>
      <c r="O55" s="134">
        <f>IF(F55="m²",ROUND((H55*L55-N55),2),IF(F55="m³",ROUND((H55*M55-N55),2),IF(F55="m",ROUND(H55*I55-N55,2),H55)))</f>
        <v>0</v>
      </c>
      <c r="P55" s="531"/>
      <c r="Q55" s="564"/>
      <c r="R55" s="13"/>
    </row>
    <row r="56" spans="2:18" s="567" customFormat="1" ht="24" hidden="1" customHeight="1" x14ac:dyDescent="0.2">
      <c r="B56" s="1328"/>
      <c r="C56" s="1326"/>
      <c r="D56" s="565"/>
      <c r="E56" s="103"/>
      <c r="F56" s="524"/>
      <c r="G56" s="550"/>
      <c r="H56" s="133"/>
      <c r="I56" s="133"/>
      <c r="J56" s="133"/>
      <c r="K56" s="134"/>
      <c r="L56" s="566">
        <f t="shared" si="9"/>
        <v>0</v>
      </c>
      <c r="M56" s="566">
        <f t="shared" si="10"/>
        <v>0</v>
      </c>
      <c r="N56" s="134"/>
      <c r="O56" s="134">
        <f t="shared" si="11"/>
        <v>0</v>
      </c>
      <c r="P56" s="531"/>
      <c r="Q56" s="564"/>
      <c r="R56" s="13"/>
    </row>
    <row r="57" spans="2:18" s="567" customFormat="1" ht="24" hidden="1" customHeight="1" x14ac:dyDescent="0.2">
      <c r="B57" s="1328"/>
      <c r="C57" s="1326"/>
      <c r="D57" s="565"/>
      <c r="E57" s="103"/>
      <c r="F57" s="524"/>
      <c r="G57" s="550"/>
      <c r="H57" s="133"/>
      <c r="I57" s="133"/>
      <c r="J57" s="133"/>
      <c r="K57" s="134"/>
      <c r="L57" s="566">
        <f t="shared" si="9"/>
        <v>0</v>
      </c>
      <c r="M57" s="566">
        <f t="shared" si="10"/>
        <v>0</v>
      </c>
      <c r="N57" s="134"/>
      <c r="O57" s="134">
        <f t="shared" si="11"/>
        <v>0</v>
      </c>
      <c r="P57" s="531"/>
      <c r="Q57" s="564"/>
      <c r="R57" s="13"/>
    </row>
    <row r="58" spans="2:18" s="567" customFormat="1" ht="24" hidden="1" customHeight="1" x14ac:dyDescent="0.2">
      <c r="B58" s="1328"/>
      <c r="C58" s="1326"/>
      <c r="D58" s="565"/>
      <c r="E58" s="103"/>
      <c r="F58" s="524"/>
      <c r="G58" s="550"/>
      <c r="H58" s="133"/>
      <c r="I58" s="133"/>
      <c r="J58" s="133"/>
      <c r="K58" s="134"/>
      <c r="L58" s="566">
        <f t="shared" si="9"/>
        <v>0</v>
      </c>
      <c r="M58" s="566">
        <f t="shared" si="10"/>
        <v>0</v>
      </c>
      <c r="N58" s="134"/>
      <c r="O58" s="134">
        <f t="shared" si="11"/>
        <v>0</v>
      </c>
      <c r="P58" s="531"/>
      <c r="Q58" s="564"/>
      <c r="R58" s="13"/>
    </row>
    <row r="59" spans="2:18" s="567" customFormat="1" ht="24" hidden="1" customHeight="1" x14ac:dyDescent="0.2">
      <c r="B59" s="1328"/>
      <c r="C59" s="1326"/>
      <c r="D59" s="565"/>
      <c r="E59" s="103"/>
      <c r="F59" s="524"/>
      <c r="G59" s="550"/>
      <c r="H59" s="133"/>
      <c r="I59" s="133"/>
      <c r="J59" s="133"/>
      <c r="K59" s="134"/>
      <c r="L59" s="566">
        <f t="shared" si="9"/>
        <v>0</v>
      </c>
      <c r="M59" s="566">
        <f t="shared" si="10"/>
        <v>0</v>
      </c>
      <c r="N59" s="134"/>
      <c r="O59" s="134">
        <f t="shared" si="11"/>
        <v>0</v>
      </c>
      <c r="P59" s="531"/>
      <c r="Q59" s="564"/>
      <c r="R59" s="13"/>
    </row>
    <row r="60" spans="2:18" s="567" customFormat="1" ht="24" hidden="1" customHeight="1" x14ac:dyDescent="0.2">
      <c r="B60" s="1328"/>
      <c r="C60" s="1326"/>
      <c r="D60" s="565"/>
      <c r="E60" s="103"/>
      <c r="F60" s="524"/>
      <c r="G60" s="550"/>
      <c r="H60" s="133"/>
      <c r="I60" s="133"/>
      <c r="J60" s="133"/>
      <c r="K60" s="134"/>
      <c r="L60" s="566">
        <f t="shared" si="9"/>
        <v>0</v>
      </c>
      <c r="M60" s="566">
        <f t="shared" si="10"/>
        <v>0</v>
      </c>
      <c r="N60" s="134"/>
      <c r="O60" s="134">
        <f t="shared" si="11"/>
        <v>0</v>
      </c>
      <c r="P60" s="531"/>
      <c r="Q60" s="564"/>
      <c r="R60" s="13"/>
    </row>
    <row r="61" spans="2:18" s="567" customFormat="1" ht="24" hidden="1" customHeight="1" x14ac:dyDescent="0.2">
      <c r="B61" s="1329"/>
      <c r="C61" s="1327"/>
      <c r="D61" s="565"/>
      <c r="E61" s="103"/>
      <c r="F61" s="524"/>
      <c r="G61" s="550"/>
      <c r="H61" s="133"/>
      <c r="I61" s="133"/>
      <c r="J61" s="133"/>
      <c r="K61" s="134"/>
      <c r="L61" s="566">
        <f t="shared" si="9"/>
        <v>0</v>
      </c>
      <c r="M61" s="566">
        <f t="shared" si="10"/>
        <v>0</v>
      </c>
      <c r="N61" s="134"/>
      <c r="O61" s="134">
        <f t="shared" si="11"/>
        <v>0</v>
      </c>
      <c r="P61" s="531"/>
      <c r="Q61" s="564"/>
      <c r="R61" s="13"/>
    </row>
    <row r="62" spans="2:18" s="567" customFormat="1" ht="24" hidden="1" customHeight="1" x14ac:dyDescent="0.2">
      <c r="B62" s="1324" t="s">
        <v>21720</v>
      </c>
      <c r="C62" s="1325" t="s">
        <v>24665</v>
      </c>
      <c r="D62" s="565" t="s">
        <v>24915</v>
      </c>
      <c r="E62" s="103">
        <v>1</v>
      </c>
      <c r="F62" s="524" t="s">
        <v>2723</v>
      </c>
      <c r="G62" s="550"/>
      <c r="H62" s="133"/>
      <c r="I62" s="133">
        <v>7.35</v>
      </c>
      <c r="J62" s="133"/>
      <c r="K62" s="134">
        <v>2.8</v>
      </c>
      <c r="L62" s="134">
        <f t="shared" ref="L62:L88" si="12">IF(K62=0,ROUND((I62*J62),2),IF(J62=0,ROUND((I62*K62),2),IF(I62=0,ROUND((J62*K62),2),ROUND((I62*J62),2))))</f>
        <v>20.58</v>
      </c>
      <c r="M62" s="134">
        <f t="shared" ref="M62:M88" si="13">ROUND(I62*J62*K62,2)</f>
        <v>0</v>
      </c>
      <c r="N62" s="134"/>
      <c r="O62" s="134">
        <f t="shared" ref="O62:O88" si="14">IF(F62="m²",ROUND((H62*L62-N62),2),IF(F62="m³",ROUND((H62*M62-N62),2),IF(F62="m",ROUND(H62*I62-N62,2),H62)))</f>
        <v>0</v>
      </c>
      <c r="P62" s="531"/>
      <c r="Q62" s="564"/>
      <c r="R62" s="13"/>
    </row>
    <row r="63" spans="2:18" s="567" customFormat="1" ht="24" hidden="1" customHeight="1" x14ac:dyDescent="0.2">
      <c r="B63" s="1328"/>
      <c r="C63" s="1326"/>
      <c r="D63" s="565" t="s">
        <v>24915</v>
      </c>
      <c r="E63" s="103">
        <v>2</v>
      </c>
      <c r="F63" s="524" t="s">
        <v>2723</v>
      </c>
      <c r="G63" s="550"/>
      <c r="H63" s="133"/>
      <c r="I63" s="133">
        <v>9.24</v>
      </c>
      <c r="J63" s="133"/>
      <c r="K63" s="134">
        <v>2.8</v>
      </c>
      <c r="L63" s="134">
        <f t="shared" si="12"/>
        <v>25.87</v>
      </c>
      <c r="M63" s="134">
        <f t="shared" si="13"/>
        <v>0</v>
      </c>
      <c r="N63" s="134"/>
      <c r="O63" s="134">
        <f t="shared" si="14"/>
        <v>0</v>
      </c>
      <c r="P63" s="531"/>
      <c r="Q63" s="564"/>
      <c r="R63" s="13"/>
    </row>
    <row r="64" spans="2:18" s="567" customFormat="1" ht="24" hidden="1" customHeight="1" x14ac:dyDescent="0.2">
      <c r="B64" s="1328"/>
      <c r="C64" s="1326"/>
      <c r="D64" s="565" t="s">
        <v>24915</v>
      </c>
      <c r="E64" s="103">
        <v>3</v>
      </c>
      <c r="F64" s="524" t="s">
        <v>2723</v>
      </c>
      <c r="G64" s="550"/>
      <c r="H64" s="133"/>
      <c r="I64" s="133">
        <v>7.35</v>
      </c>
      <c r="J64" s="133"/>
      <c r="K64" s="134">
        <v>2.8</v>
      </c>
      <c r="L64" s="134">
        <f t="shared" si="12"/>
        <v>20.58</v>
      </c>
      <c r="M64" s="134">
        <f t="shared" si="13"/>
        <v>0</v>
      </c>
      <c r="N64" s="134"/>
      <c r="O64" s="134">
        <f t="shared" si="14"/>
        <v>0</v>
      </c>
      <c r="P64" s="531"/>
      <c r="Q64" s="564"/>
      <c r="R64" s="13"/>
    </row>
    <row r="65" spans="2:19" s="567" customFormat="1" ht="24" hidden="1" customHeight="1" x14ac:dyDescent="0.2">
      <c r="B65" s="1328"/>
      <c r="C65" s="1326"/>
      <c r="D65" s="565" t="s">
        <v>24915</v>
      </c>
      <c r="E65" s="103">
        <v>4</v>
      </c>
      <c r="F65" s="524" t="s">
        <v>2723</v>
      </c>
      <c r="G65" s="550"/>
      <c r="H65" s="133"/>
      <c r="I65" s="133">
        <v>4.93</v>
      </c>
      <c r="J65" s="133"/>
      <c r="K65" s="134">
        <v>2.8</v>
      </c>
      <c r="L65" s="134">
        <f t="shared" si="12"/>
        <v>13.8</v>
      </c>
      <c r="M65" s="134">
        <f t="shared" si="13"/>
        <v>0</v>
      </c>
      <c r="N65" s="134"/>
      <c r="O65" s="134">
        <f t="shared" si="14"/>
        <v>0</v>
      </c>
      <c r="P65" s="531"/>
      <c r="Q65" s="564"/>
      <c r="R65" s="13"/>
    </row>
    <row r="66" spans="2:19" s="567" customFormat="1" ht="24" hidden="1" customHeight="1" x14ac:dyDescent="0.2">
      <c r="B66" s="1329"/>
      <c r="C66" s="1327"/>
      <c r="D66" s="565" t="s">
        <v>24915</v>
      </c>
      <c r="E66" s="103">
        <v>6</v>
      </c>
      <c r="F66" s="524" t="s">
        <v>2723</v>
      </c>
      <c r="G66" s="550"/>
      <c r="H66" s="133"/>
      <c r="I66" s="133">
        <v>4.62</v>
      </c>
      <c r="J66" s="133"/>
      <c r="K66" s="134">
        <v>2.8</v>
      </c>
      <c r="L66" s="134">
        <f t="shared" si="12"/>
        <v>12.94</v>
      </c>
      <c r="M66" s="134">
        <f t="shared" si="13"/>
        <v>0</v>
      </c>
      <c r="N66" s="134"/>
      <c r="O66" s="134">
        <f t="shared" si="14"/>
        <v>0</v>
      </c>
      <c r="P66" s="531">
        <f>SUM(O62:O66)</f>
        <v>0</v>
      </c>
      <c r="Q66" s="564"/>
      <c r="R66" s="13"/>
    </row>
    <row r="67" spans="2:19" s="567" customFormat="1" ht="24" customHeight="1" x14ac:dyDescent="0.2">
      <c r="B67" s="524" t="s">
        <v>21720</v>
      </c>
      <c r="C67" s="1216" t="s">
        <v>24647</v>
      </c>
      <c r="D67" s="565" t="s">
        <v>24916</v>
      </c>
      <c r="E67" s="103">
        <v>1</v>
      </c>
      <c r="F67" s="524" t="s">
        <v>2352</v>
      </c>
      <c r="G67" s="550"/>
      <c r="H67" s="133">
        <v>8</v>
      </c>
      <c r="I67" s="133"/>
      <c r="J67" s="133"/>
      <c r="K67" s="134"/>
      <c r="L67" s="134">
        <f t="shared" si="12"/>
        <v>0</v>
      </c>
      <c r="M67" s="134">
        <f t="shared" si="13"/>
        <v>0</v>
      </c>
      <c r="N67" s="134"/>
      <c r="O67" s="134">
        <f t="shared" si="14"/>
        <v>8</v>
      </c>
      <c r="P67" s="531">
        <f>SUM(O67:O67)</f>
        <v>8</v>
      </c>
      <c r="Q67" s="564"/>
      <c r="R67" s="13"/>
    </row>
    <row r="68" spans="2:19" s="567" customFormat="1" ht="24" hidden="1" customHeight="1" x14ac:dyDescent="0.2">
      <c r="B68" s="716" t="s">
        <v>24307</v>
      </c>
      <c r="C68" s="705" t="s">
        <v>24648</v>
      </c>
      <c r="D68" s="565" t="s">
        <v>24916</v>
      </c>
      <c r="E68" s="103">
        <v>1</v>
      </c>
      <c r="F68" s="524" t="s">
        <v>2352</v>
      </c>
      <c r="G68" s="550"/>
      <c r="H68" s="133">
        <v>0</v>
      </c>
      <c r="I68" s="133"/>
      <c r="J68" s="133"/>
      <c r="K68" s="134"/>
      <c r="L68" s="134">
        <f t="shared" si="12"/>
        <v>0</v>
      </c>
      <c r="M68" s="134">
        <f t="shared" si="13"/>
        <v>0</v>
      </c>
      <c r="N68" s="134"/>
      <c r="O68" s="134">
        <f t="shared" si="14"/>
        <v>0</v>
      </c>
      <c r="P68" s="531">
        <f>SUM(O68:O68)</f>
        <v>0</v>
      </c>
      <c r="Q68" s="564"/>
      <c r="R68" s="13"/>
    </row>
    <row r="69" spans="2:19" s="567" customFormat="1" ht="24" hidden="1" customHeight="1" x14ac:dyDescent="0.2">
      <c r="B69" s="1324" t="s">
        <v>24654</v>
      </c>
      <c r="C69" s="1325" t="s">
        <v>24649</v>
      </c>
      <c r="D69" s="565" t="s">
        <v>24907</v>
      </c>
      <c r="E69" s="103">
        <v>1</v>
      </c>
      <c r="F69" s="524" t="s">
        <v>2723</v>
      </c>
      <c r="G69" s="550"/>
      <c r="H69" s="133"/>
      <c r="I69" s="133">
        <v>11.07</v>
      </c>
      <c r="J69" s="133"/>
      <c r="K69" s="134">
        <v>2.5</v>
      </c>
      <c r="L69" s="134">
        <f t="shared" si="12"/>
        <v>27.68</v>
      </c>
      <c r="M69" s="134">
        <f t="shared" si="13"/>
        <v>0</v>
      </c>
      <c r="N69" s="134"/>
      <c r="O69" s="134">
        <f t="shared" si="14"/>
        <v>0</v>
      </c>
      <c r="P69" s="531"/>
      <c r="Q69" s="564"/>
      <c r="R69" s="13"/>
    </row>
    <row r="70" spans="2:19" s="567" customFormat="1" ht="24" hidden="1" customHeight="1" x14ac:dyDescent="0.2">
      <c r="B70" s="1328"/>
      <c r="C70" s="1326"/>
      <c r="D70" s="565" t="s">
        <v>24917</v>
      </c>
      <c r="E70" s="103">
        <v>2</v>
      </c>
      <c r="F70" s="524" t="s">
        <v>2723</v>
      </c>
      <c r="G70" s="550"/>
      <c r="H70" s="133"/>
      <c r="I70" s="133">
        <v>70.42</v>
      </c>
      <c r="J70" s="133"/>
      <c r="K70" s="134">
        <v>2.5</v>
      </c>
      <c r="L70" s="134">
        <f t="shared" si="12"/>
        <v>176.05</v>
      </c>
      <c r="M70" s="134">
        <f t="shared" si="13"/>
        <v>0</v>
      </c>
      <c r="N70" s="134"/>
      <c r="O70" s="134">
        <f t="shared" si="14"/>
        <v>0</v>
      </c>
      <c r="P70" s="531"/>
      <c r="Q70" s="564"/>
      <c r="R70" s="13"/>
    </row>
    <row r="71" spans="2:19" s="567" customFormat="1" ht="24" hidden="1" customHeight="1" x14ac:dyDescent="0.2">
      <c r="B71" s="1328"/>
      <c r="C71" s="1326"/>
      <c r="D71" s="565" t="s">
        <v>24917</v>
      </c>
      <c r="E71" s="103">
        <v>3</v>
      </c>
      <c r="F71" s="524" t="s">
        <v>2723</v>
      </c>
      <c r="G71" s="550"/>
      <c r="H71" s="133"/>
      <c r="I71" s="133">
        <v>80.72</v>
      </c>
      <c r="J71" s="133"/>
      <c r="K71" s="134">
        <v>2.5</v>
      </c>
      <c r="L71" s="134">
        <f t="shared" si="12"/>
        <v>201.8</v>
      </c>
      <c r="M71" s="134">
        <f t="shared" si="13"/>
        <v>0</v>
      </c>
      <c r="N71" s="134"/>
      <c r="O71" s="134">
        <f t="shared" si="14"/>
        <v>0</v>
      </c>
      <c r="P71" s="531"/>
      <c r="Q71" s="564"/>
      <c r="R71" s="13"/>
    </row>
    <row r="72" spans="2:19" s="567" customFormat="1" ht="24" hidden="1" customHeight="1" x14ac:dyDescent="0.2">
      <c r="B72" s="1328"/>
      <c r="C72" s="1326"/>
      <c r="D72" s="565" t="s">
        <v>24907</v>
      </c>
      <c r="E72" s="103">
        <v>4</v>
      </c>
      <c r="F72" s="524" t="s">
        <v>2723</v>
      </c>
      <c r="G72" s="550"/>
      <c r="H72" s="133"/>
      <c r="I72" s="133">
        <v>7.47</v>
      </c>
      <c r="J72" s="133"/>
      <c r="K72" s="134">
        <v>0.8</v>
      </c>
      <c r="L72" s="134">
        <f t="shared" si="12"/>
        <v>5.98</v>
      </c>
      <c r="M72" s="134">
        <f t="shared" si="13"/>
        <v>0</v>
      </c>
      <c r="N72" s="134"/>
      <c r="O72" s="134">
        <f t="shared" si="14"/>
        <v>0</v>
      </c>
      <c r="P72" s="531"/>
      <c r="Q72" s="564"/>
      <c r="R72" s="13"/>
    </row>
    <row r="73" spans="2:19" s="567" customFormat="1" ht="24" hidden="1" customHeight="1" x14ac:dyDescent="0.2">
      <c r="B73" s="1329"/>
      <c r="C73" s="1327"/>
      <c r="D73" s="565" t="s">
        <v>24907</v>
      </c>
      <c r="E73" s="103">
        <v>7</v>
      </c>
      <c r="F73" s="524" t="s">
        <v>2723</v>
      </c>
      <c r="G73" s="550"/>
      <c r="H73" s="133"/>
      <c r="I73" s="133">
        <v>21.65</v>
      </c>
      <c r="J73" s="133"/>
      <c r="K73" s="134">
        <v>0.8</v>
      </c>
      <c r="L73" s="134">
        <f t="shared" si="12"/>
        <v>17.32</v>
      </c>
      <c r="M73" s="134">
        <f t="shared" si="13"/>
        <v>0</v>
      </c>
      <c r="N73" s="134"/>
      <c r="O73" s="134">
        <f t="shared" si="14"/>
        <v>0</v>
      </c>
      <c r="P73" s="531">
        <f>SUM(O69:O73)</f>
        <v>0</v>
      </c>
      <c r="Q73" s="564"/>
      <c r="R73" s="13"/>
    </row>
    <row r="74" spans="2:19" s="567" customFormat="1" ht="24" hidden="1" customHeight="1" x14ac:dyDescent="0.2">
      <c r="B74" s="716" t="s">
        <v>24656</v>
      </c>
      <c r="C74" s="705" t="s">
        <v>24650</v>
      </c>
      <c r="D74" s="565" t="s">
        <v>24918</v>
      </c>
      <c r="E74" s="103">
        <v>1</v>
      </c>
      <c r="F74" s="524" t="s">
        <v>2723</v>
      </c>
      <c r="G74" s="550"/>
      <c r="H74" s="133">
        <v>0</v>
      </c>
      <c r="I74" s="133">
        <f>P21</f>
        <v>563</v>
      </c>
      <c r="J74" s="133">
        <v>1</v>
      </c>
      <c r="K74" s="134"/>
      <c r="L74" s="134">
        <f t="shared" si="12"/>
        <v>563</v>
      </c>
      <c r="M74" s="134">
        <f t="shared" si="13"/>
        <v>0</v>
      </c>
      <c r="N74" s="134"/>
      <c r="O74" s="134">
        <f t="shared" si="14"/>
        <v>0</v>
      </c>
      <c r="P74" s="531">
        <f>SUM(O74:O74)</f>
        <v>0</v>
      </c>
      <c r="Q74" s="564"/>
      <c r="R74" s="13"/>
    </row>
    <row r="75" spans="2:19" s="567" customFormat="1" ht="24" customHeight="1" x14ac:dyDescent="0.2">
      <c r="B75" s="1324" t="s">
        <v>24284</v>
      </c>
      <c r="C75" s="1325" t="s">
        <v>24653</v>
      </c>
      <c r="D75" s="565" t="s">
        <v>24907</v>
      </c>
      <c r="E75" s="103">
        <v>1</v>
      </c>
      <c r="F75" s="524" t="s">
        <v>2723</v>
      </c>
      <c r="G75" s="550"/>
      <c r="H75" s="133">
        <v>1</v>
      </c>
      <c r="I75" s="133">
        <v>30.7</v>
      </c>
      <c r="J75" s="133"/>
      <c r="K75" s="134">
        <v>2.2000000000000002</v>
      </c>
      <c r="L75" s="134">
        <f t="shared" si="12"/>
        <v>67.540000000000006</v>
      </c>
      <c r="M75" s="134">
        <f t="shared" si="13"/>
        <v>0</v>
      </c>
      <c r="N75" s="134"/>
      <c r="O75" s="134">
        <f t="shared" si="14"/>
        <v>67.540000000000006</v>
      </c>
      <c r="P75" s="531"/>
      <c r="Q75" s="564"/>
      <c r="R75" s="13"/>
    </row>
    <row r="76" spans="2:19" s="567" customFormat="1" ht="24" customHeight="1" x14ac:dyDescent="0.2">
      <c r="B76" s="1329"/>
      <c r="C76" s="1327"/>
      <c r="D76" s="565" t="s">
        <v>24907</v>
      </c>
      <c r="E76" s="103">
        <v>2</v>
      </c>
      <c r="F76" s="524" t="s">
        <v>2723</v>
      </c>
      <c r="G76" s="550"/>
      <c r="H76" s="133">
        <v>0</v>
      </c>
      <c r="I76" s="133">
        <v>21.65</v>
      </c>
      <c r="J76" s="133"/>
      <c r="K76" s="134">
        <v>0.4</v>
      </c>
      <c r="L76" s="134">
        <f t="shared" si="12"/>
        <v>8.66</v>
      </c>
      <c r="M76" s="134">
        <f t="shared" si="13"/>
        <v>0</v>
      </c>
      <c r="N76" s="134"/>
      <c r="O76" s="134">
        <f t="shared" si="14"/>
        <v>0</v>
      </c>
      <c r="P76" s="531">
        <f>SUM(O75:O76)</f>
        <v>67.540000000000006</v>
      </c>
      <c r="Q76" s="564"/>
      <c r="R76" s="13"/>
    </row>
    <row r="77" spans="2:19" s="567" customFormat="1" ht="38.25" x14ac:dyDescent="0.2">
      <c r="B77" s="716" t="s">
        <v>24307</v>
      </c>
      <c r="C77" s="705" t="s">
        <v>24655</v>
      </c>
      <c r="D77" s="565" t="s">
        <v>24919</v>
      </c>
      <c r="E77" s="103">
        <v>1</v>
      </c>
      <c r="F77" s="524" t="s">
        <v>3039</v>
      </c>
      <c r="G77" s="550"/>
      <c r="H77" s="133">
        <v>0.21</v>
      </c>
      <c r="I77" s="133">
        <v>595</v>
      </c>
      <c r="J77" s="133">
        <v>1</v>
      </c>
      <c r="K77" s="134">
        <v>1</v>
      </c>
      <c r="L77" s="134">
        <f t="shared" si="12"/>
        <v>595</v>
      </c>
      <c r="M77" s="134">
        <f t="shared" si="13"/>
        <v>595</v>
      </c>
      <c r="N77" s="134"/>
      <c r="O77" s="134">
        <f t="shared" si="14"/>
        <v>124.95</v>
      </c>
      <c r="P77" s="531">
        <f t="shared" ref="P77:P82" si="15">SUM(O77)</f>
        <v>124.95</v>
      </c>
      <c r="Q77" s="564"/>
      <c r="R77" s="13"/>
    </row>
    <row r="78" spans="2:19" s="567" customFormat="1" ht="24" hidden="1" customHeight="1" x14ac:dyDescent="0.2">
      <c r="B78" s="716" t="s">
        <v>24654</v>
      </c>
      <c r="C78" s="1124" t="s">
        <v>24660</v>
      </c>
      <c r="D78" s="1125" t="s">
        <v>24920</v>
      </c>
      <c r="E78" s="1126">
        <v>1</v>
      </c>
      <c r="F78" s="1127" t="s">
        <v>2723</v>
      </c>
      <c r="G78" s="1128"/>
      <c r="H78" s="1129">
        <v>0</v>
      </c>
      <c r="I78" s="1129">
        <v>1536</v>
      </c>
      <c r="J78" s="1129">
        <v>1</v>
      </c>
      <c r="K78" s="1130"/>
      <c r="L78" s="1130">
        <f t="shared" si="12"/>
        <v>1536</v>
      </c>
      <c r="M78" s="1130">
        <f t="shared" si="13"/>
        <v>0</v>
      </c>
      <c r="N78" s="1130"/>
      <c r="O78" s="1130">
        <f t="shared" si="14"/>
        <v>0</v>
      </c>
      <c r="P78" s="1131">
        <f t="shared" si="15"/>
        <v>0</v>
      </c>
      <c r="Q78" s="564"/>
      <c r="R78" s="13"/>
    </row>
    <row r="79" spans="2:19" s="567" customFormat="1" ht="24" customHeight="1" x14ac:dyDescent="0.2">
      <c r="B79" s="1091" t="s">
        <v>24654</v>
      </c>
      <c r="C79" s="773" t="s">
        <v>24796</v>
      </c>
      <c r="D79" s="565"/>
      <c r="E79" s="103">
        <v>1</v>
      </c>
      <c r="F79" s="524" t="s">
        <v>24798</v>
      </c>
      <c r="G79" s="550"/>
      <c r="H79" s="133">
        <v>120</v>
      </c>
      <c r="I79" s="133"/>
      <c r="J79" s="133"/>
      <c r="K79" s="134"/>
      <c r="L79" s="134">
        <f t="shared" ref="L79:L83" si="16">IF(K79=0,ROUND((I79*J79),2),IF(J79=0,ROUND((I79*K79),2),IF(I79=0,ROUND((J79*K79),2),ROUND((I79*J79),2))))</f>
        <v>0</v>
      </c>
      <c r="M79" s="134">
        <f t="shared" ref="M79:M83" si="17">ROUND(I79*J79*K79,2)</f>
        <v>0</v>
      </c>
      <c r="N79" s="134"/>
      <c r="O79" s="134">
        <f t="shared" ref="O79:O83" si="18">IF(F79="m²",ROUND((H79*L79-N79),2),IF(F79="m³",ROUND((H79*M79-N79),2),IF(F79="m",ROUND(H79*I79-N79,2),H79)))</f>
        <v>120</v>
      </c>
      <c r="P79" s="531">
        <f t="shared" si="15"/>
        <v>120</v>
      </c>
      <c r="Q79" s="564"/>
      <c r="R79" s="13"/>
      <c r="S79" s="1132">
        <f>Orç_Geral!H30</f>
        <v>4603.2</v>
      </c>
    </row>
    <row r="80" spans="2:19" s="567" customFormat="1" ht="24" customHeight="1" x14ac:dyDescent="0.2">
      <c r="B80" s="1091" t="s">
        <v>24656</v>
      </c>
      <c r="C80" s="773" t="s">
        <v>24797</v>
      </c>
      <c r="D80" s="565"/>
      <c r="E80" s="103">
        <v>1</v>
      </c>
      <c r="F80" s="524" t="s">
        <v>24798</v>
      </c>
      <c r="G80" s="550"/>
      <c r="H80" s="133">
        <v>120</v>
      </c>
      <c r="I80" s="133"/>
      <c r="J80" s="133"/>
      <c r="K80" s="134"/>
      <c r="L80" s="134">
        <f t="shared" si="16"/>
        <v>0</v>
      </c>
      <c r="M80" s="134">
        <f t="shared" si="17"/>
        <v>0</v>
      </c>
      <c r="N80" s="134"/>
      <c r="O80" s="134">
        <f t="shared" si="18"/>
        <v>120</v>
      </c>
      <c r="P80" s="531">
        <f t="shared" si="15"/>
        <v>120</v>
      </c>
      <c r="Q80" s="564"/>
      <c r="R80" s="13"/>
      <c r="S80" s="1132">
        <f>Orç_Geral!H31</f>
        <v>4603.2</v>
      </c>
    </row>
    <row r="81" spans="2:19" s="567" customFormat="1" ht="24" customHeight="1" x14ac:dyDescent="0.2">
      <c r="B81" s="1157" t="s">
        <v>24657</v>
      </c>
      <c r="C81" s="773" t="s">
        <v>24799</v>
      </c>
      <c r="D81" s="565"/>
      <c r="E81" s="103">
        <v>1</v>
      </c>
      <c r="F81" s="524" t="s">
        <v>24798</v>
      </c>
      <c r="G81" s="550"/>
      <c r="H81" s="133">
        <v>200</v>
      </c>
      <c r="I81" s="133"/>
      <c r="J81" s="133"/>
      <c r="K81" s="134"/>
      <c r="L81" s="134">
        <f t="shared" si="16"/>
        <v>0</v>
      </c>
      <c r="M81" s="134">
        <f t="shared" si="17"/>
        <v>0</v>
      </c>
      <c r="N81" s="134"/>
      <c r="O81" s="134">
        <f t="shared" si="18"/>
        <v>200</v>
      </c>
      <c r="P81" s="531">
        <f t="shared" si="15"/>
        <v>200</v>
      </c>
      <c r="Q81" s="564"/>
      <c r="R81" s="13"/>
      <c r="S81" s="1132">
        <f>Orç_Geral!H32</f>
        <v>7672</v>
      </c>
    </row>
    <row r="82" spans="2:19" s="567" customFormat="1" ht="24" customHeight="1" x14ac:dyDescent="0.2">
      <c r="B82" s="1157" t="s">
        <v>24659</v>
      </c>
      <c r="C82" s="773" t="s">
        <v>24800</v>
      </c>
      <c r="D82" s="565"/>
      <c r="E82" s="103">
        <v>1</v>
      </c>
      <c r="F82" s="524" t="s">
        <v>24798</v>
      </c>
      <c r="G82" s="550"/>
      <c r="H82" s="133">
        <v>60</v>
      </c>
      <c r="I82" s="133"/>
      <c r="J82" s="133"/>
      <c r="K82" s="134"/>
      <c r="L82" s="134">
        <f t="shared" si="16"/>
        <v>0</v>
      </c>
      <c r="M82" s="134">
        <f t="shared" si="17"/>
        <v>0</v>
      </c>
      <c r="N82" s="134"/>
      <c r="O82" s="134">
        <f t="shared" si="18"/>
        <v>60</v>
      </c>
      <c r="P82" s="531">
        <f t="shared" si="15"/>
        <v>60</v>
      </c>
      <c r="Q82" s="564"/>
      <c r="R82" s="13"/>
      <c r="S82" s="1132">
        <f>Orç_Geral!H33</f>
        <v>2301.6</v>
      </c>
    </row>
    <row r="83" spans="2:19" s="567" customFormat="1" ht="24" customHeight="1" x14ac:dyDescent="0.2">
      <c r="B83" s="1157" t="s">
        <v>24663</v>
      </c>
      <c r="C83" s="773" t="s">
        <v>24801</v>
      </c>
      <c r="D83" s="565"/>
      <c r="E83" s="103">
        <v>1</v>
      </c>
      <c r="F83" s="524" t="s">
        <v>24798</v>
      </c>
      <c r="G83" s="550"/>
      <c r="H83" s="133">
        <v>27</v>
      </c>
      <c r="I83" s="133"/>
      <c r="J83" s="133"/>
      <c r="K83" s="134"/>
      <c r="L83" s="134">
        <f t="shared" si="16"/>
        <v>0</v>
      </c>
      <c r="M83" s="134">
        <f t="shared" si="17"/>
        <v>0</v>
      </c>
      <c r="N83" s="134"/>
      <c r="O83" s="134">
        <f t="shared" si="18"/>
        <v>27</v>
      </c>
      <c r="P83" s="531">
        <f t="shared" ref="P83" si="19">SUM(O83)</f>
        <v>27</v>
      </c>
      <c r="Q83" s="564"/>
      <c r="R83" s="13"/>
      <c r="S83" s="1132">
        <f>Orç_Geral!H34</f>
        <v>1035.72</v>
      </c>
    </row>
    <row r="84" spans="2:19" s="567" customFormat="1" ht="24" customHeight="1" x14ac:dyDescent="0.2">
      <c r="B84" s="1324" t="s">
        <v>24763</v>
      </c>
      <c r="C84" s="1321" t="s">
        <v>24658</v>
      </c>
      <c r="D84" s="565" t="s">
        <v>24904</v>
      </c>
      <c r="E84" s="103">
        <v>1</v>
      </c>
      <c r="F84" s="524" t="s">
        <v>2974</v>
      </c>
      <c r="G84" s="550"/>
      <c r="H84" s="133">
        <v>1</v>
      </c>
      <c r="I84" s="133">
        <v>86.2</v>
      </c>
      <c r="J84" s="133"/>
      <c r="K84" s="134"/>
      <c r="L84" s="134">
        <f t="shared" si="12"/>
        <v>0</v>
      </c>
      <c r="M84" s="134">
        <f t="shared" si="13"/>
        <v>0</v>
      </c>
      <c r="N84" s="134"/>
      <c r="O84" s="134">
        <f t="shared" si="14"/>
        <v>86.2</v>
      </c>
      <c r="P84" s="531"/>
      <c r="Q84" s="564"/>
      <c r="R84" s="13"/>
      <c r="S84" s="1132"/>
    </row>
    <row r="85" spans="2:19" s="567" customFormat="1" ht="24" customHeight="1" x14ac:dyDescent="0.2">
      <c r="B85" s="1328"/>
      <c r="C85" s="1322"/>
      <c r="D85" s="565" t="s">
        <v>25084</v>
      </c>
      <c r="E85" s="103">
        <v>1</v>
      </c>
      <c r="F85" s="524" t="s">
        <v>2974</v>
      </c>
      <c r="G85" s="550"/>
      <c r="H85" s="133">
        <v>1</v>
      </c>
      <c r="I85" s="133">
        <v>27</v>
      </c>
      <c r="J85" s="133"/>
      <c r="K85" s="134"/>
      <c r="L85" s="134">
        <f t="shared" ref="L85:L86" si="20">IF(K85=0,ROUND((I85*J85),2),IF(J85=0,ROUND((I85*K85),2),IF(I85=0,ROUND((J85*K85),2),ROUND((I85*J85),2))))</f>
        <v>0</v>
      </c>
      <c r="M85" s="134">
        <f t="shared" ref="M85:M86" si="21">ROUND(I85*J85*K85,2)</f>
        <v>0</v>
      </c>
      <c r="N85" s="134"/>
      <c r="O85" s="134">
        <f t="shared" ref="O85:O86" si="22">IF(F85="m²",ROUND((H85*L85-N85),2),IF(F85="m³",ROUND((H85*M85-N85),2),IF(F85="m",ROUND(H85*I85-N85,2),H85)))</f>
        <v>27</v>
      </c>
      <c r="P85" s="531"/>
      <c r="Q85" s="564"/>
      <c r="R85" s="13"/>
    </row>
    <row r="86" spans="2:19" s="567" customFormat="1" ht="24" customHeight="1" x14ac:dyDescent="0.2">
      <c r="B86" s="1328"/>
      <c r="C86" s="1322"/>
      <c r="D86" s="565" t="s">
        <v>25088</v>
      </c>
      <c r="E86" s="103"/>
      <c r="F86" s="524" t="s">
        <v>2974</v>
      </c>
      <c r="G86" s="550"/>
      <c r="H86" s="133">
        <v>1</v>
      </c>
      <c r="I86" s="133">
        <v>61.2</v>
      </c>
      <c r="J86" s="133"/>
      <c r="K86" s="134"/>
      <c r="L86" s="134">
        <f t="shared" si="20"/>
        <v>0</v>
      </c>
      <c r="M86" s="134">
        <f t="shared" si="21"/>
        <v>0</v>
      </c>
      <c r="N86" s="134"/>
      <c r="O86" s="134">
        <f t="shared" si="22"/>
        <v>61.2</v>
      </c>
      <c r="P86" s="531"/>
      <c r="Q86" s="564"/>
      <c r="R86" s="13"/>
    </row>
    <row r="87" spans="2:19" s="567" customFormat="1" ht="24" customHeight="1" x14ac:dyDescent="0.2">
      <c r="B87" s="1328"/>
      <c r="C87" s="1322"/>
      <c r="D87" s="565" t="s">
        <v>25109</v>
      </c>
      <c r="E87" s="103"/>
      <c r="F87" s="524" t="s">
        <v>2974</v>
      </c>
      <c r="G87" s="550"/>
      <c r="H87" s="133">
        <v>1</v>
      </c>
      <c r="I87" s="133">
        <v>20.02</v>
      </c>
      <c r="J87" s="133"/>
      <c r="K87" s="134"/>
      <c r="L87" s="134">
        <f t="shared" si="12"/>
        <v>0</v>
      </c>
      <c r="M87" s="134">
        <f t="shared" si="13"/>
        <v>0</v>
      </c>
      <c r="N87" s="134"/>
      <c r="O87" s="134">
        <f t="shared" si="14"/>
        <v>20.02</v>
      </c>
      <c r="P87" s="531"/>
      <c r="Q87" s="564"/>
      <c r="R87" s="13"/>
    </row>
    <row r="88" spans="2:19" s="567" customFormat="1" ht="24" customHeight="1" x14ac:dyDescent="0.2">
      <c r="B88" s="1328"/>
      <c r="C88" s="1322"/>
      <c r="D88" s="565" t="s">
        <v>25111</v>
      </c>
      <c r="E88" s="103"/>
      <c r="F88" s="524" t="s">
        <v>2974</v>
      </c>
      <c r="G88" s="550"/>
      <c r="H88" s="133">
        <v>1</v>
      </c>
      <c r="I88" s="133">
        <v>11.47</v>
      </c>
      <c r="J88" s="133"/>
      <c r="K88" s="134"/>
      <c r="L88" s="134">
        <f t="shared" si="12"/>
        <v>0</v>
      </c>
      <c r="M88" s="134">
        <f t="shared" si="13"/>
        <v>0</v>
      </c>
      <c r="N88" s="134"/>
      <c r="O88" s="134">
        <f t="shared" si="14"/>
        <v>11.47</v>
      </c>
      <c r="P88" s="531"/>
      <c r="Q88" s="564"/>
      <c r="R88" s="13"/>
    </row>
    <row r="89" spans="2:19" s="567" customFormat="1" ht="39" customHeight="1" x14ac:dyDescent="0.2">
      <c r="B89" s="1329"/>
      <c r="C89" s="1323"/>
      <c r="D89" s="565" t="s">
        <v>25164</v>
      </c>
      <c r="E89" s="103"/>
      <c r="F89" s="524" t="s">
        <v>2974</v>
      </c>
      <c r="G89" s="550"/>
      <c r="H89" s="133">
        <v>1</v>
      </c>
      <c r="I89" s="133">
        <v>12.1</v>
      </c>
      <c r="J89" s="133"/>
      <c r="K89" s="134"/>
      <c r="L89" s="134">
        <f t="shared" ref="L89" si="23">IF(K89=0,ROUND((I89*J89),2),IF(J89=0,ROUND((I89*K89),2),IF(I89=0,ROUND((J89*K89),2),ROUND((I89*J89),2))))</f>
        <v>0</v>
      </c>
      <c r="M89" s="134">
        <f t="shared" ref="M89" si="24">ROUND(I89*J89*K89,2)</f>
        <v>0</v>
      </c>
      <c r="N89" s="134"/>
      <c r="O89" s="134">
        <f t="shared" ref="O89" si="25">IF(F89="m²",ROUND((H89*L89-N89),2),IF(F89="m³",ROUND((H89*M89-N89),2),IF(F89="m",ROUND(H89*I89-N89,2),H89)))</f>
        <v>12.1</v>
      </c>
      <c r="P89" s="531">
        <f>SUM(O84:O89)</f>
        <v>217.99</v>
      </c>
      <c r="Q89" s="564"/>
      <c r="R89" s="13"/>
    </row>
    <row r="90" spans="2:19" s="567" customFormat="1" ht="24" customHeight="1" x14ac:dyDescent="0.2">
      <c r="B90" s="524" t="s">
        <v>24793</v>
      </c>
      <c r="C90" s="916" t="s">
        <v>24888</v>
      </c>
      <c r="D90" s="565"/>
      <c r="E90" s="451">
        <v>1</v>
      </c>
      <c r="F90" s="524" t="s">
        <v>2723</v>
      </c>
      <c r="G90" s="550" t="s">
        <v>2289</v>
      </c>
      <c r="H90" s="133">
        <v>1</v>
      </c>
      <c r="I90" s="133">
        <v>3</v>
      </c>
      <c r="J90" s="133">
        <v>1</v>
      </c>
      <c r="K90" s="133">
        <v>1.5</v>
      </c>
      <c r="L90" s="566">
        <f>IF(K90=0,ROUND((I90*J90),3),IF(J90=0,ROUND((I90*K90),3),IF(I90=0,ROUND((J90*K90),3),ROUND((I90*J90),3))))</f>
        <v>3</v>
      </c>
      <c r="M90" s="566">
        <f>ROUND(I90*J90*K90,3)</f>
        <v>4.5</v>
      </c>
      <c r="N90" s="134"/>
      <c r="O90" s="134">
        <f>ROUND(M90*H90,2)</f>
        <v>4.5</v>
      </c>
      <c r="P90" s="531">
        <f>ROUND(SUM(O90:O90),2)</f>
        <v>4.5</v>
      </c>
      <c r="Q90" s="564" t="s">
        <v>24205</v>
      </c>
      <c r="R90" s="13"/>
    </row>
    <row r="91" spans="2:19" s="567" customFormat="1" ht="24" x14ac:dyDescent="0.2">
      <c r="B91" s="524" t="s">
        <v>24794</v>
      </c>
      <c r="C91" s="887" t="s">
        <v>24891</v>
      </c>
      <c r="D91" s="565"/>
      <c r="E91" s="451">
        <v>1</v>
      </c>
      <c r="F91" s="524" t="s">
        <v>24798</v>
      </c>
      <c r="G91" s="550"/>
      <c r="H91" s="133">
        <v>80</v>
      </c>
      <c r="I91" s="133">
        <v>1</v>
      </c>
      <c r="J91" s="133"/>
      <c r="K91" s="133"/>
      <c r="L91" s="134">
        <f t="shared" ref="L91" si="26">IF(K91=0,ROUND((I91*J91),2),IF(J91=0,ROUND((I91*K91),2),IF(I91=0,ROUND((J91*K91),2),ROUND((I91*J91),2))))</f>
        <v>0</v>
      </c>
      <c r="M91" s="134">
        <f t="shared" ref="M91" si="27">ROUND(I91*J91*K91,2)</f>
        <v>0</v>
      </c>
      <c r="N91" s="134"/>
      <c r="O91" s="134">
        <f t="shared" ref="O91" si="28">IF(F91="m²",ROUND((H91*L91-N91),2),IF(F91="m³",ROUND((H91*M91-N91),2),IF(F91="m",ROUND(H91*I91-N91,2),H91)))</f>
        <v>80</v>
      </c>
      <c r="P91" s="531">
        <f t="shared" ref="P91" si="29">SUM(O91)</f>
        <v>80</v>
      </c>
      <c r="Q91" s="564" t="s">
        <v>24204</v>
      </c>
      <c r="R91" s="13"/>
      <c r="S91" s="1132">
        <f>Orç_Geral!H37</f>
        <v>3068.8</v>
      </c>
    </row>
    <row r="92" spans="2:19" ht="24" hidden="1" customHeight="1" x14ac:dyDescent="0.2">
      <c r="B92" s="98" t="s">
        <v>2847</v>
      </c>
      <c r="C92" s="106" t="s">
        <v>24311</v>
      </c>
      <c r="D92" s="565"/>
      <c r="E92" s="451">
        <v>1</v>
      </c>
      <c r="F92" s="98" t="s">
        <v>2723</v>
      </c>
      <c r="G92" s="550" t="s">
        <v>2292</v>
      </c>
      <c r="H92" s="133"/>
      <c r="I92" s="133">
        <v>3</v>
      </c>
      <c r="J92" s="133"/>
      <c r="K92" s="133"/>
      <c r="L92" s="134">
        <f>IF(K92=0,ROUND((I92*J92),2),IF(J92=0,ROUND((I92*K92),2),IF(I92=0,ROUND((J92*K92),2),ROUND((I92*J92),2))))</f>
        <v>0</v>
      </c>
      <c r="M92" s="134">
        <f>ROUND(I92*J92*K92,2)</f>
        <v>0</v>
      </c>
      <c r="N92" s="134"/>
      <c r="O92" s="134">
        <f>IF(F92="m²",ROUND((H92*L92-N92),2),IF(F92="m³",ROUND((H92*M92-N92),2),IF(F92="m",ROUND(H92*I92-N92,2),H92)))</f>
        <v>0</v>
      </c>
      <c r="P92" s="531">
        <f>SUM(O92:O92)</f>
        <v>0</v>
      </c>
      <c r="Q92" s="564" t="s">
        <v>24202</v>
      </c>
      <c r="S92" s="557">
        <f>838.01/4</f>
        <v>209.5025</v>
      </c>
    </row>
    <row r="93" spans="2:19" s="567" customFormat="1" ht="44.25" hidden="1" customHeight="1" x14ac:dyDescent="0.2">
      <c r="B93" s="98" t="s">
        <v>2290</v>
      </c>
      <c r="C93" s="106" t="s">
        <v>24312</v>
      </c>
      <c r="D93" s="565"/>
      <c r="E93" s="451">
        <v>1</v>
      </c>
      <c r="F93" s="98" t="s">
        <v>2723</v>
      </c>
      <c r="G93" s="550" t="s">
        <v>2292</v>
      </c>
      <c r="H93" s="133"/>
      <c r="I93" s="133">
        <v>3</v>
      </c>
      <c r="J93" s="133"/>
      <c r="K93" s="133"/>
      <c r="L93" s="134">
        <f>IF(K93=0,ROUND((I93*J93),2),IF(J93=0,ROUND((I93*K93),2),IF(I93=0,ROUND((J93*K93),2),ROUND((I93*J93),2))))</f>
        <v>0</v>
      </c>
      <c r="M93" s="134">
        <f>ROUND(I93*J93*K93,2)</f>
        <v>0</v>
      </c>
      <c r="N93" s="134"/>
      <c r="O93" s="134">
        <f>IF(F93="m²",ROUND((H93*L93-N93),2),IF(F93="m³",ROUND((H93*M93-N93),2),IF(F93="m",ROUND(H93*I93-N93,2),H93)))</f>
        <v>0</v>
      </c>
      <c r="P93" s="531">
        <f>SUM(O93:O93)</f>
        <v>0</v>
      </c>
      <c r="Q93" s="564" t="s">
        <v>24203</v>
      </c>
      <c r="R93" s="13"/>
    </row>
    <row r="94" spans="2:19" s="570" customFormat="1" ht="24" hidden="1" customHeight="1" x14ac:dyDescent="0.2">
      <c r="B94" s="98" t="s">
        <v>21719</v>
      </c>
      <c r="C94" s="729" t="s">
        <v>24310</v>
      </c>
      <c r="D94" s="565"/>
      <c r="E94" s="451">
        <v>1</v>
      </c>
      <c r="F94" s="98" t="s">
        <v>21717</v>
      </c>
      <c r="G94" s="550" t="s">
        <v>2289</v>
      </c>
      <c r="H94" s="133"/>
      <c r="I94" s="133">
        <v>3</v>
      </c>
      <c r="J94" s="133"/>
      <c r="K94" s="133"/>
      <c r="L94" s="566">
        <f>IF(K94=0,ROUND((I94*J94),3),IF(J94=0,ROUND((I94*K94),3),IF(I94=0,ROUND((J94*K94),3),ROUND((I94*J94),3))))</f>
        <v>0</v>
      </c>
      <c r="M94" s="566">
        <f>ROUND(I94*J94*K94,3)</f>
        <v>0</v>
      </c>
      <c r="N94" s="134"/>
      <c r="O94" s="134">
        <f>H94*P93*K94</f>
        <v>0</v>
      </c>
      <c r="P94" s="531">
        <f>ROUND(SUM(O94:O94),2)</f>
        <v>0</v>
      </c>
      <c r="Q94" s="569" t="s">
        <v>24297</v>
      </c>
      <c r="R94" s="380"/>
    </row>
    <row r="95" spans="2:19" s="570" customFormat="1" ht="28.5" hidden="1" customHeight="1" x14ac:dyDescent="0.2">
      <c r="B95" s="98" t="s">
        <v>21720</v>
      </c>
      <c r="C95" s="106" t="s">
        <v>21718</v>
      </c>
      <c r="D95" s="565"/>
      <c r="E95" s="451">
        <v>1</v>
      </c>
      <c r="F95" s="98" t="s">
        <v>3039</v>
      </c>
      <c r="G95" s="550" t="s">
        <v>2292</v>
      </c>
      <c r="H95" s="133"/>
      <c r="I95" s="133">
        <v>3</v>
      </c>
      <c r="J95" s="133"/>
      <c r="K95" s="133"/>
      <c r="L95" s="134">
        <f>IF(K95=0,ROUND((I95*J95),2),IF(J95=0,ROUND((I95*K95),2),IF(I95=0,ROUND((J95*K95),2),ROUND((I95*J95),2))))</f>
        <v>0</v>
      </c>
      <c r="M95" s="134">
        <f>ROUND(I95*J95*K95,2)</f>
        <v>0</v>
      </c>
      <c r="N95" s="134"/>
      <c r="O95" s="134">
        <f>IF(F95="m²",ROUND((H95*L95-N95),2),IF(F95="m³",ROUND((H95*M95-N95),2),IF(F95="m",ROUND(H95*I95-N95,2),H95)))</f>
        <v>0</v>
      </c>
      <c r="P95" s="531">
        <f>SUM(O95:O95)</f>
        <v>0</v>
      </c>
      <c r="Q95" s="569" t="s">
        <v>24203</v>
      </c>
      <c r="R95" s="380"/>
    </row>
    <row r="96" spans="2:19" s="570" customFormat="1" ht="42" hidden="1" customHeight="1" x14ac:dyDescent="0.2">
      <c r="B96" s="98" t="s">
        <v>24284</v>
      </c>
      <c r="C96" s="106" t="s">
        <v>22482</v>
      </c>
      <c r="D96" s="565"/>
      <c r="E96" s="451">
        <v>1</v>
      </c>
      <c r="F96" s="98" t="s">
        <v>3039</v>
      </c>
      <c r="G96" s="550" t="s">
        <v>2292</v>
      </c>
      <c r="H96" s="133"/>
      <c r="I96" s="133">
        <v>3</v>
      </c>
      <c r="J96" s="133"/>
      <c r="K96" s="133"/>
      <c r="L96" s="134">
        <f>IF(K96=0,ROUND((I96*J96),2),IF(J96=0,ROUND((I96*K96),2),IF(I96=0,ROUND((J96*K96),2),ROUND((I96*J96),2))))</f>
        <v>0</v>
      </c>
      <c r="M96" s="134">
        <f>ROUND(I96*J96*K96,2)</f>
        <v>0</v>
      </c>
      <c r="N96" s="134"/>
      <c r="O96" s="134">
        <f>IF(F96="m²",ROUND((H96*L96-N96),2),IF(F96="m³",ROUND((H96*M96-N96),2),IF(F96="m",ROUND(H96*I96-N96,2),H96)))</f>
        <v>0</v>
      </c>
      <c r="P96" s="531">
        <f>SUM(O96:O96)</f>
        <v>0</v>
      </c>
      <c r="Q96" s="569" t="s">
        <v>24203</v>
      </c>
      <c r="R96" s="380"/>
    </row>
    <row r="97" spans="2:20" s="570" customFormat="1" ht="42" hidden="1" customHeight="1" x14ac:dyDescent="0.2">
      <c r="B97" s="98" t="s">
        <v>24307</v>
      </c>
      <c r="C97" s="106" t="s">
        <v>24285</v>
      </c>
      <c r="D97" s="565"/>
      <c r="E97" s="451">
        <v>1</v>
      </c>
      <c r="F97" s="98" t="s">
        <v>2723</v>
      </c>
      <c r="G97" s="550" t="s">
        <v>2292</v>
      </c>
      <c r="H97" s="133"/>
      <c r="I97" s="133">
        <v>3</v>
      </c>
      <c r="J97" s="133"/>
      <c r="K97" s="133"/>
      <c r="L97" s="134">
        <f>IF(K97=0,ROUND((I97*J97),2),IF(J97=0,ROUND((I97*K97),2),IF(I97=0,ROUND((J97*K97),2),ROUND((I97*J97),2))))</f>
        <v>0</v>
      </c>
      <c r="M97" s="134">
        <f>ROUND(I97*J97*K97,2)</f>
        <v>0</v>
      </c>
      <c r="N97" s="134"/>
      <c r="O97" s="134">
        <f>IF(F97="m²",ROUND((H97*L97-N97),2),IF(F97="m³",ROUND((H97*M97-N97),2),IF(F97="m",ROUND(H97*I97-N97,2),H97)))</f>
        <v>0</v>
      </c>
      <c r="P97" s="531">
        <f>SUM(O97:O97)</f>
        <v>0</v>
      </c>
      <c r="Q97" s="569" t="s">
        <v>24283</v>
      </c>
      <c r="R97" s="380"/>
    </row>
    <row r="98" spans="2:20" s="567" customFormat="1" ht="51" x14ac:dyDescent="0.2">
      <c r="B98" s="524" t="s">
        <v>24795</v>
      </c>
      <c r="C98" s="1155" t="str">
        <f>Orç_Geral!N44</f>
        <v>EXECUÇÃO DE ALMOXARIFADO EM CANTEIRO DE OBRA EM CHAPA DE MADEIRA COMPENSADA, INCLUSO PRATELEIRAS. AF_02/2016</v>
      </c>
      <c r="D98" s="565" t="s">
        <v>31595</v>
      </c>
      <c r="E98" s="451">
        <v>1</v>
      </c>
      <c r="F98" s="524" t="s">
        <v>2723</v>
      </c>
      <c r="G98" s="550"/>
      <c r="H98" s="133">
        <v>20</v>
      </c>
      <c r="I98" s="1123">
        <v>1</v>
      </c>
      <c r="J98" s="1123">
        <v>1</v>
      </c>
      <c r="K98" s="133"/>
      <c r="L98" s="134">
        <f t="shared" ref="L98:L99" si="30">IF(K98=0,ROUND((I98*J98),2),IF(J98=0,ROUND((I98*K98),2),IF(I98=0,ROUND((J98*K98),2),ROUND((I98*J98),2))))</f>
        <v>1</v>
      </c>
      <c r="M98" s="134">
        <f t="shared" ref="M98:M99" si="31">ROUND(I98*J98*K98,2)</f>
        <v>0</v>
      </c>
      <c r="N98" s="134"/>
      <c r="O98" s="134">
        <f t="shared" ref="O98:O99" si="32">IF(F98="m²",ROUND((H98*L98-N98),2),IF(F98="m³",ROUND((H98*M98-N98),2),IF(F98="m",ROUND(H98*I98-N98,2),H98)))</f>
        <v>20</v>
      </c>
      <c r="P98" s="531">
        <f t="shared" ref="P98:P99" si="33">SUM(O98)</f>
        <v>20</v>
      </c>
      <c r="Q98" s="564" t="s">
        <v>24204</v>
      </c>
      <c r="R98" s="13"/>
      <c r="S98" s="1132">
        <f>Orç_Geral!H46</f>
        <v>234101.47</v>
      </c>
    </row>
    <row r="99" spans="2:20" s="567" customFormat="1" ht="51" x14ac:dyDescent="0.2">
      <c r="B99" s="524" t="s">
        <v>31594</v>
      </c>
      <c r="C99" s="1155" t="str">
        <f>Orç_Geral!N45</f>
        <v>EXECUÇÃO DE SANITÁRIO E VESTIÁRIO EM CANTEIRO DE OBRA EM CHAPA DE MADEIRA COMPENSADA, NÃO INCLUSO MOBILIÁRIO. AF_02/2016</v>
      </c>
      <c r="D99" s="565" t="s">
        <v>31595</v>
      </c>
      <c r="E99" s="451">
        <v>1</v>
      </c>
      <c r="F99" s="524" t="s">
        <v>2723</v>
      </c>
      <c r="G99" s="550"/>
      <c r="H99" s="133">
        <v>8</v>
      </c>
      <c r="I99" s="1123">
        <v>1</v>
      </c>
      <c r="J99" s="1123">
        <v>1</v>
      </c>
      <c r="K99" s="133"/>
      <c r="L99" s="134">
        <f t="shared" si="30"/>
        <v>1</v>
      </c>
      <c r="M99" s="134">
        <f t="shared" si="31"/>
        <v>0</v>
      </c>
      <c r="N99" s="134"/>
      <c r="O99" s="134">
        <f t="shared" si="32"/>
        <v>8</v>
      </c>
      <c r="P99" s="531">
        <f t="shared" si="33"/>
        <v>8</v>
      </c>
      <c r="Q99" s="564" t="s">
        <v>24204</v>
      </c>
      <c r="R99" s="13"/>
      <c r="S99" s="1132">
        <f>Orç_Geral!H47</f>
        <v>0</v>
      </c>
    </row>
    <row r="100" spans="2:20" ht="12" customHeight="1" x14ac:dyDescent="0.2">
      <c r="B100" s="98"/>
      <c r="C100" s="106"/>
      <c r="D100" s="564"/>
      <c r="E100" s="451"/>
      <c r="F100" s="98"/>
      <c r="G100" s="550"/>
      <c r="H100" s="133"/>
      <c r="I100" s="133"/>
      <c r="J100" s="133"/>
      <c r="K100" s="134"/>
      <c r="L100" s="134"/>
      <c r="M100" s="134"/>
      <c r="N100" s="134"/>
      <c r="O100" s="134"/>
      <c r="P100" s="531"/>
      <c r="Q100" s="531"/>
    </row>
    <row r="101" spans="2:20" ht="24" customHeight="1" x14ac:dyDescent="0.2">
      <c r="B101" s="678" t="s">
        <v>3026</v>
      </c>
      <c r="C101" s="728" t="s">
        <v>2844</v>
      </c>
      <c r="D101" s="693"/>
      <c r="E101" s="694"/>
      <c r="F101" s="681"/>
      <c r="G101" s="681"/>
      <c r="H101" s="679"/>
      <c r="I101" s="679"/>
      <c r="J101" s="679"/>
      <c r="K101" s="680"/>
      <c r="L101" s="680"/>
      <c r="M101" s="680"/>
      <c r="N101" s="680"/>
      <c r="O101" s="680"/>
      <c r="P101" s="679"/>
      <c r="Q101" s="551"/>
      <c r="S101" s="718"/>
    </row>
    <row r="102" spans="2:20" ht="18" customHeight="1" x14ac:dyDescent="0.2">
      <c r="B102" s="1318" t="s">
        <v>2967</v>
      </c>
      <c r="C102" s="1325" t="s">
        <v>25085</v>
      </c>
      <c r="D102" s="1309" t="s">
        <v>25170</v>
      </c>
      <c r="E102" s="451">
        <v>1</v>
      </c>
      <c r="F102" s="98" t="s">
        <v>3039</v>
      </c>
      <c r="G102" s="550" t="s">
        <v>2846</v>
      </c>
      <c r="H102" s="133">
        <f>H52</f>
        <v>1</v>
      </c>
      <c r="I102" s="133">
        <f>I52</f>
        <v>90.07</v>
      </c>
      <c r="J102" s="133">
        <v>0.4</v>
      </c>
      <c r="K102" s="134">
        <v>0.6</v>
      </c>
      <c r="L102" s="134">
        <f t="shared" ref="L102:L118" si="34">IF(K102=0,ROUND((I102*J102),2),IF(J102=0,ROUND((I102*K102),2),IF(I102=0,ROUND((J102*K102),2),ROUND((I102*J102),2))))</f>
        <v>36.03</v>
      </c>
      <c r="M102" s="134">
        <f t="shared" ref="M102:M118" si="35">ROUND(I102*J102*K102,2)</f>
        <v>21.62</v>
      </c>
      <c r="N102" s="134"/>
      <c r="O102" s="134">
        <f t="shared" ref="O102:O118" si="36">IF(F102="m²",ROUND((H102*L102-N102),2),IF(F102="m³",ROUND((H102*M102-N102),2),IF(F102="m",ROUND(H102*I102-N102,2),H102)))</f>
        <v>21.62</v>
      </c>
      <c r="P102" s="531"/>
      <c r="Q102" s="564" t="s">
        <v>20249</v>
      </c>
      <c r="S102" s="717" t="s">
        <v>24668</v>
      </c>
      <c r="T102" s="557">
        <f>H102*I102</f>
        <v>90.07</v>
      </c>
    </row>
    <row r="103" spans="2:20" ht="18" customHeight="1" x14ac:dyDescent="0.2">
      <c r="B103" s="1319"/>
      <c r="C103" s="1326"/>
      <c r="D103" s="1310"/>
      <c r="E103" s="451">
        <v>2</v>
      </c>
      <c r="F103" s="98" t="s">
        <v>3039</v>
      </c>
      <c r="G103" s="550" t="s">
        <v>2846</v>
      </c>
      <c r="H103" s="133"/>
      <c r="I103" s="133"/>
      <c r="J103" s="133"/>
      <c r="K103" s="134"/>
      <c r="L103" s="134"/>
      <c r="M103" s="134"/>
      <c r="N103" s="134"/>
      <c r="O103" s="134">
        <f t="shared" si="36"/>
        <v>0</v>
      </c>
      <c r="P103" s="531"/>
      <c r="Q103" s="564" t="s">
        <v>20249</v>
      </c>
      <c r="T103" s="557">
        <f t="shared" ref="T103:T142" si="37">H103*I103</f>
        <v>0</v>
      </c>
    </row>
    <row r="104" spans="2:20" ht="18" customHeight="1" x14ac:dyDescent="0.2">
      <c r="B104" s="1319"/>
      <c r="C104" s="1326"/>
      <c r="D104" s="1311"/>
      <c r="E104" s="451">
        <v>3</v>
      </c>
      <c r="F104" s="98" t="s">
        <v>3039</v>
      </c>
      <c r="G104" s="550" t="s">
        <v>2846</v>
      </c>
      <c r="H104" s="133"/>
      <c r="I104" s="133"/>
      <c r="J104" s="133"/>
      <c r="K104" s="134"/>
      <c r="L104" s="134"/>
      <c r="M104" s="134"/>
      <c r="N104" s="134"/>
      <c r="O104" s="134">
        <f>IF(F104="m²",ROUND((H104*L104-N104),2),IF(F104="m³",ROUND((H104*M104-N104),2),IF(F104="m",ROUND(H104*I104-N104,2),H104)))</f>
        <v>0</v>
      </c>
      <c r="P104" s="531"/>
      <c r="Q104" s="564" t="s">
        <v>20249</v>
      </c>
      <c r="S104" s="719"/>
      <c r="T104" s="557">
        <f t="shared" si="37"/>
        <v>0</v>
      </c>
    </row>
    <row r="105" spans="2:20" ht="18" customHeight="1" x14ac:dyDescent="0.2">
      <c r="B105" s="1319"/>
      <c r="C105" s="1326"/>
      <c r="D105" s="1309" t="s">
        <v>24904</v>
      </c>
      <c r="E105" s="451">
        <v>4</v>
      </c>
      <c r="F105" s="98" t="s">
        <v>3039</v>
      </c>
      <c r="G105" s="550" t="s">
        <v>2846</v>
      </c>
      <c r="H105" s="133">
        <v>1</v>
      </c>
      <c r="I105" s="133">
        <v>140</v>
      </c>
      <c r="J105" s="133">
        <v>0.5</v>
      </c>
      <c r="K105" s="134">
        <v>0.6</v>
      </c>
      <c r="L105" s="134">
        <f>IF(K105=0,ROUND((I105*J105),2),IF(J105=0,ROUND((I105*K105),2),IF(I105=0,ROUND((J105*K105),2),ROUND((I105*J105),2))))</f>
        <v>70</v>
      </c>
      <c r="M105" s="134">
        <f t="shared" si="35"/>
        <v>42</v>
      </c>
      <c r="N105" s="134"/>
      <c r="O105" s="134">
        <f>IF(F105="m²",ROUND((H105*L105-N105),2),IF(F105="m³",ROUND((H105*M105-N105),2),IF(F105="m",ROUND(H105*I105-N105,2),H105)))</f>
        <v>42</v>
      </c>
      <c r="P105" s="531"/>
      <c r="Q105" s="564" t="s">
        <v>20249</v>
      </c>
      <c r="S105" s="717" t="s">
        <v>24904</v>
      </c>
      <c r="T105" s="557">
        <f t="shared" si="37"/>
        <v>140</v>
      </c>
    </row>
    <row r="106" spans="2:20" ht="18" customHeight="1" x14ac:dyDescent="0.2">
      <c r="B106" s="1319"/>
      <c r="C106" s="1326"/>
      <c r="D106" s="1310"/>
      <c r="E106" s="451">
        <v>5</v>
      </c>
      <c r="F106" s="98" t="s">
        <v>3039</v>
      </c>
      <c r="G106" s="550" t="s">
        <v>2846</v>
      </c>
      <c r="H106" s="133">
        <v>1</v>
      </c>
      <c r="I106" s="133">
        <v>86</v>
      </c>
      <c r="J106" s="133">
        <v>0.5</v>
      </c>
      <c r="K106" s="134">
        <v>0.6</v>
      </c>
      <c r="L106" s="134">
        <f>IF(K106=0,ROUND((I106*J106),2),IF(J106=0,ROUND((I106*K106),2),IF(I106=0,ROUND((J106*K106),2),ROUND((I106*J106),2))))</f>
        <v>43</v>
      </c>
      <c r="M106" s="134">
        <f>ROUND(I106*J106*K106,2)</f>
        <v>25.8</v>
      </c>
      <c r="N106" s="134"/>
      <c r="O106" s="134">
        <f>IF(F106="m²",ROUND((H106*L106-N106),2),IF(F106="m³",ROUND((H106*M106-N106),2),IF(F106="m",ROUND(H106*I106-N106,2),H106)))</f>
        <v>25.8</v>
      </c>
      <c r="P106" s="531"/>
      <c r="Q106" s="564" t="s">
        <v>20249</v>
      </c>
      <c r="T106" s="557">
        <f t="shared" si="37"/>
        <v>86</v>
      </c>
    </row>
    <row r="107" spans="2:20" ht="18" customHeight="1" x14ac:dyDescent="0.2">
      <c r="B107" s="1319"/>
      <c r="C107" s="1326"/>
      <c r="D107" s="1310"/>
      <c r="E107" s="451">
        <v>6</v>
      </c>
      <c r="F107" s="98" t="s">
        <v>3039</v>
      </c>
      <c r="G107" s="550" t="s">
        <v>2846</v>
      </c>
      <c r="H107" s="133"/>
      <c r="I107" s="133"/>
      <c r="J107" s="133"/>
      <c r="K107" s="134"/>
      <c r="L107" s="134">
        <f>IF(K107=0,ROUND((I107*J107),2),IF(J107=0,ROUND((I107*K107),2),IF(I107=0,ROUND((J107*K107),2),ROUND((I107*J107),2))))</f>
        <v>0</v>
      </c>
      <c r="M107" s="134">
        <f>ROUND(I107*J107*K107,2)</f>
        <v>0</v>
      </c>
      <c r="N107" s="134"/>
      <c r="O107" s="134">
        <f>IF(F107="m²",ROUND((H107*L107-N107),2),IF(F107="m³",ROUND((H107*M107-N107),2),IF(F107="m",ROUND(H107*I107-N107,2),H107)))</f>
        <v>0</v>
      </c>
      <c r="P107" s="531"/>
      <c r="Q107" s="564" t="s">
        <v>20249</v>
      </c>
      <c r="T107" s="557">
        <f t="shared" si="37"/>
        <v>0</v>
      </c>
    </row>
    <row r="108" spans="2:20" ht="18" customHeight="1" x14ac:dyDescent="0.2">
      <c r="B108" s="1319"/>
      <c r="C108" s="1326"/>
      <c r="D108" s="1310"/>
      <c r="E108" s="451">
        <v>7</v>
      </c>
      <c r="F108" s="98" t="s">
        <v>3039</v>
      </c>
      <c r="G108" s="550" t="s">
        <v>2846</v>
      </c>
      <c r="H108" s="133"/>
      <c r="I108" s="133"/>
      <c r="J108" s="133"/>
      <c r="K108" s="134"/>
      <c r="L108" s="134">
        <f t="shared" si="34"/>
        <v>0</v>
      </c>
      <c r="M108" s="134">
        <f t="shared" si="35"/>
        <v>0</v>
      </c>
      <c r="N108" s="134"/>
      <c r="O108" s="134">
        <f t="shared" si="36"/>
        <v>0</v>
      </c>
      <c r="P108" s="531"/>
      <c r="Q108" s="564" t="s">
        <v>20249</v>
      </c>
      <c r="T108" s="557">
        <f t="shared" si="37"/>
        <v>0</v>
      </c>
    </row>
    <row r="109" spans="2:20" ht="18" customHeight="1" x14ac:dyDescent="0.2">
      <c r="B109" s="1319"/>
      <c r="C109" s="1326"/>
      <c r="D109" s="1310"/>
      <c r="E109" s="451">
        <v>8</v>
      </c>
      <c r="F109" s="98" t="s">
        <v>3039</v>
      </c>
      <c r="G109" s="550" t="s">
        <v>2846</v>
      </c>
      <c r="H109" s="133"/>
      <c r="I109" s="133"/>
      <c r="J109" s="738"/>
      <c r="K109" s="134"/>
      <c r="L109" s="134">
        <f t="shared" si="34"/>
        <v>0</v>
      </c>
      <c r="M109" s="134">
        <f t="shared" si="35"/>
        <v>0</v>
      </c>
      <c r="N109" s="134"/>
      <c r="O109" s="134">
        <f t="shared" si="36"/>
        <v>0</v>
      </c>
      <c r="P109" s="531"/>
      <c r="Q109" s="564" t="s">
        <v>20249</v>
      </c>
      <c r="S109" s="717" t="s">
        <v>24661</v>
      </c>
      <c r="T109" s="557">
        <f t="shared" si="37"/>
        <v>0</v>
      </c>
    </row>
    <row r="110" spans="2:20" ht="18" customHeight="1" x14ac:dyDescent="0.2">
      <c r="B110" s="1319"/>
      <c r="C110" s="1326"/>
      <c r="D110" s="1310"/>
      <c r="E110" s="451">
        <v>9</v>
      </c>
      <c r="F110" s="98" t="s">
        <v>3039</v>
      </c>
      <c r="G110" s="550" t="s">
        <v>2846</v>
      </c>
      <c r="H110" s="133"/>
      <c r="I110" s="133"/>
      <c r="J110" s="133"/>
      <c r="K110" s="134"/>
      <c r="L110" s="134">
        <f t="shared" si="34"/>
        <v>0</v>
      </c>
      <c r="M110" s="134">
        <f t="shared" si="35"/>
        <v>0</v>
      </c>
      <c r="N110" s="134"/>
      <c r="O110" s="134">
        <f t="shared" si="36"/>
        <v>0</v>
      </c>
      <c r="P110" s="531"/>
      <c r="Q110" s="564" t="s">
        <v>20249</v>
      </c>
      <c r="S110" s="717" t="s">
        <v>24661</v>
      </c>
      <c r="T110" s="557">
        <f t="shared" si="37"/>
        <v>0</v>
      </c>
    </row>
    <row r="111" spans="2:20" ht="18" customHeight="1" x14ac:dyDescent="0.2">
      <c r="B111" s="1319"/>
      <c r="C111" s="1326"/>
      <c r="D111" s="1311"/>
      <c r="E111" s="451">
        <v>10</v>
      </c>
      <c r="F111" s="98" t="s">
        <v>3039</v>
      </c>
      <c r="G111" s="550" t="s">
        <v>2846</v>
      </c>
      <c r="H111" s="133"/>
      <c r="I111" s="133"/>
      <c r="J111" s="133"/>
      <c r="K111" s="134"/>
      <c r="L111" s="134">
        <f t="shared" si="34"/>
        <v>0</v>
      </c>
      <c r="M111" s="134">
        <f t="shared" si="35"/>
        <v>0</v>
      </c>
      <c r="N111" s="134"/>
      <c r="O111" s="134">
        <f t="shared" si="36"/>
        <v>0</v>
      </c>
      <c r="P111" s="531"/>
      <c r="Q111" s="564" t="s">
        <v>20249</v>
      </c>
      <c r="S111" s="717" t="s">
        <v>24662</v>
      </c>
      <c r="T111" s="557">
        <f t="shared" si="37"/>
        <v>0</v>
      </c>
    </row>
    <row r="112" spans="2:20" ht="18" customHeight="1" x14ac:dyDescent="0.2">
      <c r="B112" s="1319"/>
      <c r="C112" s="1326"/>
      <c r="D112" s="1309" t="s">
        <v>25084</v>
      </c>
      <c r="E112" s="451">
        <v>11</v>
      </c>
      <c r="F112" s="98" t="s">
        <v>3039</v>
      </c>
      <c r="G112" s="550" t="s">
        <v>2846</v>
      </c>
      <c r="H112" s="133">
        <v>1</v>
      </c>
      <c r="I112" s="133">
        <v>27</v>
      </c>
      <c r="J112" s="133">
        <v>0.4</v>
      </c>
      <c r="K112" s="134">
        <v>0.4</v>
      </c>
      <c r="L112" s="134">
        <f t="shared" si="34"/>
        <v>10.8</v>
      </c>
      <c r="M112" s="134">
        <f t="shared" si="35"/>
        <v>4.32</v>
      </c>
      <c r="N112" s="134"/>
      <c r="O112" s="134">
        <f t="shared" si="36"/>
        <v>4.32</v>
      </c>
      <c r="P112" s="531"/>
      <c r="Q112" s="564" t="s">
        <v>20249</v>
      </c>
      <c r="T112" s="557">
        <f t="shared" si="37"/>
        <v>27</v>
      </c>
    </row>
    <row r="113" spans="2:20" ht="18" customHeight="1" x14ac:dyDescent="0.2">
      <c r="B113" s="1319"/>
      <c r="C113" s="1326"/>
      <c r="D113" s="1310"/>
      <c r="E113" s="451">
        <v>12</v>
      </c>
      <c r="F113" s="98" t="s">
        <v>3039</v>
      </c>
      <c r="G113" s="550" t="s">
        <v>2846</v>
      </c>
      <c r="H113" s="133">
        <v>6</v>
      </c>
      <c r="I113" s="133">
        <v>1.5</v>
      </c>
      <c r="J113" s="133">
        <v>0.4</v>
      </c>
      <c r="K113" s="134">
        <v>0.4</v>
      </c>
      <c r="L113" s="134">
        <f t="shared" si="34"/>
        <v>0.6</v>
      </c>
      <c r="M113" s="134">
        <f t="shared" si="35"/>
        <v>0.24</v>
      </c>
      <c r="N113" s="134"/>
      <c r="O113" s="134">
        <f t="shared" si="36"/>
        <v>1.44</v>
      </c>
      <c r="P113" s="531"/>
      <c r="Q113" s="564" t="s">
        <v>20249</v>
      </c>
      <c r="T113" s="557">
        <f t="shared" si="37"/>
        <v>9</v>
      </c>
    </row>
    <row r="114" spans="2:20" ht="18" customHeight="1" x14ac:dyDescent="0.2">
      <c r="B114" s="1319"/>
      <c r="C114" s="1326"/>
      <c r="D114" s="1310"/>
      <c r="E114" s="451">
        <v>13</v>
      </c>
      <c r="F114" s="98" t="s">
        <v>3039</v>
      </c>
      <c r="G114" s="550"/>
      <c r="H114" s="133">
        <v>5</v>
      </c>
      <c r="I114" s="133">
        <v>4</v>
      </c>
      <c r="J114" s="133">
        <v>0.4</v>
      </c>
      <c r="K114" s="134">
        <v>0.4</v>
      </c>
      <c r="L114" s="134">
        <f t="shared" si="34"/>
        <v>1.6</v>
      </c>
      <c r="M114" s="134">
        <f t="shared" si="35"/>
        <v>0.64</v>
      </c>
      <c r="N114" s="134"/>
      <c r="O114" s="134">
        <f t="shared" si="36"/>
        <v>3.2</v>
      </c>
      <c r="P114" s="531"/>
      <c r="Q114" s="564"/>
      <c r="T114" s="557">
        <f t="shared" si="37"/>
        <v>20</v>
      </c>
    </row>
    <row r="115" spans="2:20" ht="18" customHeight="1" x14ac:dyDescent="0.2">
      <c r="B115" s="1319"/>
      <c r="C115" s="1326"/>
      <c r="D115" s="1310"/>
      <c r="E115" s="451">
        <v>14</v>
      </c>
      <c r="F115" s="98" t="s">
        <v>3039</v>
      </c>
      <c r="G115" s="550"/>
      <c r="H115" s="133"/>
      <c r="I115" s="133"/>
      <c r="J115" s="133"/>
      <c r="K115" s="134"/>
      <c r="L115" s="134">
        <f t="shared" si="34"/>
        <v>0</v>
      </c>
      <c r="M115" s="134">
        <f t="shared" si="35"/>
        <v>0</v>
      </c>
      <c r="N115" s="134"/>
      <c r="O115" s="134">
        <f t="shared" si="36"/>
        <v>0</v>
      </c>
      <c r="P115" s="531"/>
      <c r="Q115" s="564"/>
      <c r="T115" s="557">
        <f t="shared" si="37"/>
        <v>0</v>
      </c>
    </row>
    <row r="116" spans="2:20" ht="18" customHeight="1" x14ac:dyDescent="0.2">
      <c r="B116" s="1319"/>
      <c r="C116" s="1326"/>
      <c r="D116" s="1310"/>
      <c r="E116" s="451">
        <v>15</v>
      </c>
      <c r="F116" s="98" t="s">
        <v>3039</v>
      </c>
      <c r="G116" s="550"/>
      <c r="H116" s="133"/>
      <c r="I116" s="133"/>
      <c r="J116" s="133"/>
      <c r="K116" s="134"/>
      <c r="L116" s="134">
        <f t="shared" si="34"/>
        <v>0</v>
      </c>
      <c r="M116" s="134">
        <f t="shared" si="35"/>
        <v>0</v>
      </c>
      <c r="N116" s="134"/>
      <c r="O116" s="134">
        <f t="shared" si="36"/>
        <v>0</v>
      </c>
      <c r="P116" s="531"/>
      <c r="Q116" s="564"/>
      <c r="T116" s="557">
        <f t="shared" si="37"/>
        <v>0</v>
      </c>
    </row>
    <row r="117" spans="2:20" ht="18" customHeight="1" x14ac:dyDescent="0.2">
      <c r="B117" s="1319"/>
      <c r="C117" s="1326"/>
      <c r="D117" s="1310"/>
      <c r="E117" s="451">
        <v>16</v>
      </c>
      <c r="F117" s="98" t="s">
        <v>3039</v>
      </c>
      <c r="G117" s="550"/>
      <c r="H117" s="133"/>
      <c r="I117" s="133"/>
      <c r="J117" s="133"/>
      <c r="K117" s="134"/>
      <c r="L117" s="134">
        <f t="shared" si="34"/>
        <v>0</v>
      </c>
      <c r="M117" s="134">
        <f t="shared" si="35"/>
        <v>0</v>
      </c>
      <c r="N117" s="134"/>
      <c r="O117" s="134">
        <f t="shared" si="36"/>
        <v>0</v>
      </c>
      <c r="P117" s="531"/>
      <c r="Q117" s="564"/>
      <c r="T117" s="557">
        <f t="shared" si="37"/>
        <v>0</v>
      </c>
    </row>
    <row r="118" spans="2:20" ht="18" customHeight="1" x14ac:dyDescent="0.2">
      <c r="B118" s="1319"/>
      <c r="C118" s="1326"/>
      <c r="D118" s="1310"/>
      <c r="E118" s="451">
        <v>17</v>
      </c>
      <c r="F118" s="98" t="s">
        <v>3039</v>
      </c>
      <c r="G118" s="550"/>
      <c r="H118" s="133"/>
      <c r="I118" s="133"/>
      <c r="J118" s="133"/>
      <c r="K118" s="134"/>
      <c r="L118" s="134">
        <f t="shared" si="34"/>
        <v>0</v>
      </c>
      <c r="M118" s="134">
        <f t="shared" si="35"/>
        <v>0</v>
      </c>
      <c r="N118" s="134"/>
      <c r="O118" s="134">
        <f t="shared" si="36"/>
        <v>0</v>
      </c>
      <c r="P118" s="531"/>
      <c r="Q118" s="564"/>
      <c r="T118" s="557">
        <f t="shared" si="37"/>
        <v>0</v>
      </c>
    </row>
    <row r="119" spans="2:20" ht="18" customHeight="1" x14ac:dyDescent="0.2">
      <c r="B119" s="1319"/>
      <c r="C119" s="1326"/>
      <c r="D119" s="1309" t="s">
        <v>25166</v>
      </c>
      <c r="E119" s="451">
        <v>18</v>
      </c>
      <c r="F119" s="98" t="s">
        <v>3039</v>
      </c>
      <c r="G119" s="550"/>
      <c r="H119" s="133">
        <v>1</v>
      </c>
      <c r="I119" s="133">
        <v>9.5500000000000007</v>
      </c>
      <c r="J119" s="133">
        <v>0.4</v>
      </c>
      <c r="K119" s="134">
        <v>0.4</v>
      </c>
      <c r="L119" s="134">
        <f t="shared" ref="L119:L126" si="38">IF(K119=0,ROUND((I119*J119),2),IF(J119=0,ROUND((I119*K119),2),IF(I119=0,ROUND((J119*K119),2),ROUND((I119*J119),2))))</f>
        <v>3.82</v>
      </c>
      <c r="M119" s="134">
        <f t="shared" ref="M119:M126" si="39">ROUND(I119*J119*K119,2)</f>
        <v>1.53</v>
      </c>
      <c r="N119" s="134"/>
      <c r="O119" s="134">
        <f t="shared" ref="O119:O125" si="40">IF(F119="m²",ROUND((H119*L119-N119),2),IF(F119="m³",ROUND((H119*M119-N119),2),IF(F119="m",ROUND(H119*I119-N119,2),H119)))</f>
        <v>1.53</v>
      </c>
      <c r="P119" s="531"/>
      <c r="Q119" s="564"/>
      <c r="T119" s="557">
        <f t="shared" si="37"/>
        <v>9.5500000000000007</v>
      </c>
    </row>
    <row r="120" spans="2:20" ht="18" customHeight="1" x14ac:dyDescent="0.2">
      <c r="B120" s="1319"/>
      <c r="C120" s="1326"/>
      <c r="D120" s="1310"/>
      <c r="E120" s="451">
        <v>19</v>
      </c>
      <c r="F120" s="98" t="s">
        <v>3039</v>
      </c>
      <c r="G120" s="550"/>
      <c r="H120" s="133">
        <v>4</v>
      </c>
      <c r="I120" s="133">
        <v>1.2</v>
      </c>
      <c r="J120" s="133">
        <v>0.4</v>
      </c>
      <c r="K120" s="134">
        <v>0.4</v>
      </c>
      <c r="L120" s="134">
        <f t="shared" si="38"/>
        <v>0.48</v>
      </c>
      <c r="M120" s="134">
        <f t="shared" si="39"/>
        <v>0.19</v>
      </c>
      <c r="N120" s="134"/>
      <c r="O120" s="134">
        <f t="shared" si="40"/>
        <v>0.76</v>
      </c>
      <c r="P120" s="531"/>
      <c r="Q120" s="564"/>
      <c r="T120" s="557">
        <f t="shared" si="37"/>
        <v>4.8</v>
      </c>
    </row>
    <row r="121" spans="2:20" ht="18" customHeight="1" x14ac:dyDescent="0.2">
      <c r="B121" s="1319"/>
      <c r="C121" s="1326"/>
      <c r="D121" s="1310"/>
      <c r="E121" s="451">
        <v>20</v>
      </c>
      <c r="F121" s="98" t="s">
        <v>3039</v>
      </c>
      <c r="G121" s="550"/>
      <c r="H121" s="133"/>
      <c r="I121" s="133"/>
      <c r="J121" s="133"/>
      <c r="K121" s="134"/>
      <c r="L121" s="134">
        <f t="shared" si="38"/>
        <v>0</v>
      </c>
      <c r="M121" s="134">
        <f t="shared" si="39"/>
        <v>0</v>
      </c>
      <c r="N121" s="134"/>
      <c r="O121" s="134">
        <f t="shared" si="40"/>
        <v>0</v>
      </c>
      <c r="P121" s="531"/>
      <c r="Q121" s="564"/>
      <c r="T121" s="557">
        <f t="shared" si="37"/>
        <v>0</v>
      </c>
    </row>
    <row r="122" spans="2:20" ht="18" customHeight="1" x14ac:dyDescent="0.2">
      <c r="B122" s="1319"/>
      <c r="C122" s="1326"/>
      <c r="D122" s="1310"/>
      <c r="E122" s="451">
        <v>21</v>
      </c>
      <c r="F122" s="98" t="s">
        <v>3039</v>
      </c>
      <c r="G122" s="550"/>
      <c r="H122" s="133"/>
      <c r="I122" s="133"/>
      <c r="J122" s="133"/>
      <c r="K122" s="134"/>
      <c r="L122" s="134">
        <f t="shared" si="38"/>
        <v>0</v>
      </c>
      <c r="M122" s="134">
        <f t="shared" si="39"/>
        <v>0</v>
      </c>
      <c r="N122" s="134"/>
      <c r="O122" s="134">
        <f t="shared" si="40"/>
        <v>0</v>
      </c>
      <c r="P122" s="531"/>
      <c r="Q122" s="564"/>
      <c r="T122" s="557">
        <f t="shared" si="37"/>
        <v>0</v>
      </c>
    </row>
    <row r="123" spans="2:20" ht="18" customHeight="1" x14ac:dyDescent="0.2">
      <c r="B123" s="1319"/>
      <c r="C123" s="1326"/>
      <c r="D123" s="1310"/>
      <c r="E123" s="451">
        <v>22</v>
      </c>
      <c r="F123" s="98" t="s">
        <v>3039</v>
      </c>
      <c r="G123" s="550"/>
      <c r="H123" s="133"/>
      <c r="I123" s="133"/>
      <c r="J123" s="133"/>
      <c r="K123" s="134"/>
      <c r="L123" s="134">
        <f t="shared" si="38"/>
        <v>0</v>
      </c>
      <c r="M123" s="134">
        <f t="shared" si="39"/>
        <v>0</v>
      </c>
      <c r="N123" s="134"/>
      <c r="O123" s="134">
        <f t="shared" si="40"/>
        <v>0</v>
      </c>
      <c r="P123" s="531"/>
      <c r="Q123" s="564"/>
      <c r="T123" s="557">
        <f t="shared" si="37"/>
        <v>0</v>
      </c>
    </row>
    <row r="124" spans="2:20" ht="18" customHeight="1" x14ac:dyDescent="0.2">
      <c r="B124" s="1319"/>
      <c r="C124" s="1326"/>
      <c r="D124" s="1310"/>
      <c r="E124" s="451">
        <v>23</v>
      </c>
      <c r="F124" s="98" t="s">
        <v>3039</v>
      </c>
      <c r="G124" s="550"/>
      <c r="H124" s="133"/>
      <c r="I124" s="133"/>
      <c r="J124" s="133"/>
      <c r="K124" s="134"/>
      <c r="L124" s="134">
        <f t="shared" si="38"/>
        <v>0</v>
      </c>
      <c r="M124" s="134">
        <f t="shared" si="39"/>
        <v>0</v>
      </c>
      <c r="N124" s="134"/>
      <c r="O124" s="134">
        <f t="shared" si="40"/>
        <v>0</v>
      </c>
      <c r="P124" s="531"/>
      <c r="Q124" s="564"/>
      <c r="T124" s="557">
        <f t="shared" si="37"/>
        <v>0</v>
      </c>
    </row>
    <row r="125" spans="2:20" ht="18" customHeight="1" x14ac:dyDescent="0.2">
      <c r="B125" s="1319"/>
      <c r="C125" s="1326"/>
      <c r="D125" s="1310"/>
      <c r="E125" s="451">
        <v>24</v>
      </c>
      <c r="F125" s="98" t="s">
        <v>3039</v>
      </c>
      <c r="G125" s="550"/>
      <c r="H125" s="133"/>
      <c r="I125" s="133"/>
      <c r="J125" s="133"/>
      <c r="K125" s="134"/>
      <c r="L125" s="134">
        <f t="shared" si="38"/>
        <v>0</v>
      </c>
      <c r="M125" s="134">
        <f t="shared" si="39"/>
        <v>0</v>
      </c>
      <c r="N125" s="134"/>
      <c r="O125" s="134">
        <f t="shared" si="40"/>
        <v>0</v>
      </c>
      <c r="P125" s="531"/>
      <c r="Q125" s="564"/>
      <c r="T125" s="557">
        <f t="shared" si="37"/>
        <v>0</v>
      </c>
    </row>
    <row r="126" spans="2:20" ht="18" customHeight="1" x14ac:dyDescent="0.2">
      <c r="B126" s="1319"/>
      <c r="C126" s="1326"/>
      <c r="D126" s="897"/>
      <c r="E126" s="451">
        <v>25</v>
      </c>
      <c r="F126" s="98" t="s">
        <v>3039</v>
      </c>
      <c r="G126" s="550"/>
      <c r="H126" s="133"/>
      <c r="I126" s="133"/>
      <c r="J126" s="133"/>
      <c r="K126" s="134"/>
      <c r="L126" s="134">
        <f t="shared" si="38"/>
        <v>0</v>
      </c>
      <c r="M126" s="134">
        <f t="shared" si="39"/>
        <v>0</v>
      </c>
      <c r="N126" s="134"/>
      <c r="O126" s="134">
        <f>IF(F126="m²",ROUND((H126*L126-N126),2),IF(F126="m³",ROUND((H126*M126-N126),2),IF(F126="m",ROUND(H126*I126-N126,2),H126)))</f>
        <v>0</v>
      </c>
      <c r="P126" s="531"/>
      <c r="Q126" s="564"/>
      <c r="T126" s="557">
        <f t="shared" si="37"/>
        <v>0</v>
      </c>
    </row>
    <row r="127" spans="2:20" ht="18" customHeight="1" x14ac:dyDescent="0.2">
      <c r="B127" s="1319"/>
      <c r="C127" s="1326"/>
      <c r="D127" s="897"/>
      <c r="E127" s="451">
        <v>26</v>
      </c>
      <c r="F127" s="98" t="s">
        <v>3039</v>
      </c>
      <c r="G127" s="550"/>
      <c r="H127" s="133"/>
      <c r="I127" s="133"/>
      <c r="J127" s="133"/>
      <c r="K127" s="134"/>
      <c r="L127" s="134">
        <f>IF(K127=0,ROUND((I127*J127),2),IF(J127=0,ROUND((I127*K127),2),IF(I127=0,ROUND((J127*K127),2),ROUND((I127*J127),2))))</f>
        <v>0</v>
      </c>
      <c r="M127" s="134">
        <f>ROUND(I127*J127*K127,2)</f>
        <v>0</v>
      </c>
      <c r="N127" s="134"/>
      <c r="O127" s="134">
        <f>IF(F127="m²",ROUND((H127*L127-N127),2),IF(F127="m³",ROUND((H127*M127-N127),2),IF(F127="m",ROUND(H127*I127-N127,2),H127)))</f>
        <v>0</v>
      </c>
      <c r="P127" s="531"/>
      <c r="Q127" s="564"/>
      <c r="T127" s="557">
        <f t="shared" si="37"/>
        <v>0</v>
      </c>
    </row>
    <row r="128" spans="2:20" ht="18" customHeight="1" x14ac:dyDescent="0.2">
      <c r="B128" s="1319"/>
      <c r="C128" s="1326"/>
      <c r="D128" s="897"/>
      <c r="E128" s="451">
        <v>27</v>
      </c>
      <c r="F128" s="98" t="s">
        <v>3039</v>
      </c>
      <c r="G128" s="550"/>
      <c r="H128" s="133"/>
      <c r="I128" s="133"/>
      <c r="J128" s="133"/>
      <c r="K128" s="134"/>
      <c r="L128" s="134">
        <f>IF(K128=0,ROUND((I128*J128),2),IF(J128=0,ROUND((I128*K128),2),IF(I128=0,ROUND((J128*K128),2),ROUND((I128*J128),2))))</f>
        <v>0</v>
      </c>
      <c r="M128" s="134">
        <f>ROUND(I128*J128*K128,2)</f>
        <v>0</v>
      </c>
      <c r="N128" s="134"/>
      <c r="O128" s="134">
        <f>IF(F128="m²",ROUND((H128*L128-N128),2),IF(F128="m³",ROUND((H128*M128-N128),2),IF(F128="m",ROUND(H128*I128-N128,2),H128)))</f>
        <v>0</v>
      </c>
      <c r="P128" s="531"/>
      <c r="Q128" s="564"/>
      <c r="T128" s="557">
        <f t="shared" si="37"/>
        <v>0</v>
      </c>
    </row>
    <row r="129" spans="2:20" ht="18" customHeight="1" x14ac:dyDescent="0.2">
      <c r="B129" s="1319"/>
      <c r="C129" s="1326"/>
      <c r="D129" s="898"/>
      <c r="E129" s="451">
        <v>28</v>
      </c>
      <c r="F129" s="98" t="s">
        <v>3039</v>
      </c>
      <c r="G129" s="550"/>
      <c r="H129" s="133"/>
      <c r="I129" s="133"/>
      <c r="J129" s="133"/>
      <c r="K129" s="134"/>
      <c r="L129" s="134">
        <f>IF(K129=0,ROUND((I129*J129),2),IF(J129=0,ROUND((I129*K129),2),IF(I129=0,ROUND((J129*K129),2),ROUND((I129*J129),2))))</f>
        <v>0</v>
      </c>
      <c r="M129" s="134">
        <f>ROUND(I129*J129*K129,2)</f>
        <v>0</v>
      </c>
      <c r="N129" s="134"/>
      <c r="O129" s="134">
        <f>IF(F129="m²",ROUND((H129*L129-N129),2),IF(F129="m³",ROUND((H129*M129-N129),2),IF(F129="m",ROUND(H129*I129-N129,2),H129)))</f>
        <v>0</v>
      </c>
      <c r="P129" s="531"/>
      <c r="Q129" s="564"/>
      <c r="S129" s="718"/>
      <c r="T129" s="557">
        <f t="shared" si="37"/>
        <v>0</v>
      </c>
    </row>
    <row r="130" spans="2:20" ht="18" customHeight="1" x14ac:dyDescent="0.2">
      <c r="B130" s="1319"/>
      <c r="C130" s="1326"/>
      <c r="D130" s="1309" t="s">
        <v>25088</v>
      </c>
      <c r="E130" s="103" t="s">
        <v>25098</v>
      </c>
      <c r="F130" s="98" t="s">
        <v>3039</v>
      </c>
      <c r="G130" s="550"/>
      <c r="H130" s="133">
        <v>1</v>
      </c>
      <c r="I130" s="133">
        <v>61.2</v>
      </c>
      <c r="J130" s="133">
        <v>0.5</v>
      </c>
      <c r="K130" s="134">
        <v>0.6</v>
      </c>
      <c r="L130" s="134">
        <f>IF(K130=0,ROUND((I130*J130),2),IF(J130=0,ROUND((I130*K130),2),IF(I130=0,ROUND((J130*K130),2),ROUND((I130*J130),2))))</f>
        <v>30.6</v>
      </c>
      <c r="M130" s="134">
        <f>ROUND(I130*J130*K130,2)</f>
        <v>18.36</v>
      </c>
      <c r="N130" s="134"/>
      <c r="O130" s="134">
        <f>IF(F130="m²",ROUND((H130*L130-N130),2),IF(F130="m³",ROUND((H130*M130-N130),2),IF(F130="m",ROUND(H130*I130-N130,2),H130)))</f>
        <v>18.36</v>
      </c>
      <c r="P130" s="531">
        <f>SUM(O102:O142)</f>
        <v>141.79</v>
      </c>
      <c r="Q130" s="564"/>
      <c r="S130" s="717" t="s">
        <v>24666</v>
      </c>
      <c r="T130" s="557">
        <f t="shared" si="37"/>
        <v>61.2</v>
      </c>
    </row>
    <row r="131" spans="2:20" ht="18" customHeight="1" x14ac:dyDescent="0.2">
      <c r="B131" s="1319"/>
      <c r="C131" s="1326"/>
      <c r="D131" s="1310"/>
      <c r="E131" s="103" t="s">
        <v>25172</v>
      </c>
      <c r="F131" s="98" t="s">
        <v>3039</v>
      </c>
      <c r="G131" s="550"/>
      <c r="H131" s="133">
        <v>1</v>
      </c>
      <c r="I131" s="133">
        <f>41.5+2.87</f>
        <v>44.37</v>
      </c>
      <c r="J131" s="133">
        <v>0.5</v>
      </c>
      <c r="K131" s="134">
        <v>0.6</v>
      </c>
      <c r="L131" s="134">
        <f t="shared" ref="L131" si="41">IF(K131=0,ROUND((I131*J131),2),IF(J131=0,ROUND((I131*K131),2),IF(I131=0,ROUND((J131*K131),2),ROUND((I131*J131),2))))</f>
        <v>22.19</v>
      </c>
      <c r="M131" s="134">
        <f t="shared" ref="M131" si="42">ROUND(I131*J131*K131,2)</f>
        <v>13.31</v>
      </c>
      <c r="N131" s="134"/>
      <c r="O131" s="134">
        <f t="shared" ref="O131:O137" si="43">IF(F131="m²",ROUND((H131*L131-N131),2),IF(F131="m³",ROUND((H131*M131-N131),2),IF(F131="m",ROUND(H131*I131-N131,2),H131)))</f>
        <v>13.31</v>
      </c>
      <c r="P131" s="531"/>
      <c r="Q131" s="564"/>
      <c r="T131" s="557">
        <f t="shared" si="37"/>
        <v>44.37</v>
      </c>
    </row>
    <row r="132" spans="2:20" ht="18" customHeight="1" x14ac:dyDescent="0.2">
      <c r="B132" s="1319"/>
      <c r="C132" s="1326"/>
      <c r="D132" s="1311"/>
      <c r="E132" s="103"/>
      <c r="F132" s="98"/>
      <c r="G132" s="550"/>
      <c r="H132" s="133"/>
      <c r="I132" s="133"/>
      <c r="J132" s="133"/>
      <c r="K132" s="134"/>
      <c r="L132" s="134"/>
      <c r="M132" s="134"/>
      <c r="N132" s="134"/>
      <c r="O132" s="134">
        <f t="shared" si="43"/>
        <v>0</v>
      </c>
      <c r="P132" s="531"/>
      <c r="Q132" s="564"/>
      <c r="T132" s="557">
        <f t="shared" si="37"/>
        <v>0</v>
      </c>
    </row>
    <row r="133" spans="2:20" ht="18" customHeight="1" x14ac:dyDescent="0.2">
      <c r="B133" s="1319"/>
      <c r="C133" s="1326"/>
      <c r="D133" s="917"/>
      <c r="E133" s="451"/>
      <c r="F133" s="98"/>
      <c r="G133" s="550"/>
      <c r="H133" s="133"/>
      <c r="I133" s="133"/>
      <c r="J133" s="133"/>
      <c r="K133" s="134"/>
      <c r="L133" s="134"/>
      <c r="M133" s="134"/>
      <c r="N133" s="134"/>
      <c r="O133" s="134">
        <f t="shared" si="43"/>
        <v>0</v>
      </c>
      <c r="P133" s="531"/>
      <c r="Q133" s="564"/>
      <c r="T133" s="557">
        <f t="shared" si="37"/>
        <v>0</v>
      </c>
    </row>
    <row r="134" spans="2:20" ht="18" customHeight="1" x14ac:dyDescent="0.2">
      <c r="B134" s="1319"/>
      <c r="C134" s="1326"/>
      <c r="D134" s="889" t="s">
        <v>25109</v>
      </c>
      <c r="E134" s="103" t="s">
        <v>25109</v>
      </c>
      <c r="F134" s="98" t="s">
        <v>3039</v>
      </c>
      <c r="G134" s="550"/>
      <c r="H134" s="133">
        <v>1</v>
      </c>
      <c r="I134" s="133">
        <f>I87</f>
        <v>20.02</v>
      </c>
      <c r="J134" s="133">
        <v>0.5</v>
      </c>
      <c r="K134" s="134">
        <v>0.6</v>
      </c>
      <c r="L134" s="134">
        <f t="shared" ref="L134" si="44">IF(K134=0,ROUND((I134*J134),2),IF(J134=0,ROUND((I134*K134),2),IF(I134=0,ROUND((J134*K134),2),ROUND((I134*J134),2))))</f>
        <v>10.01</v>
      </c>
      <c r="M134" s="134">
        <f t="shared" ref="M134" si="45">ROUND(I134*J134*K134,2)</f>
        <v>6.01</v>
      </c>
      <c r="N134" s="134"/>
      <c r="O134" s="134">
        <f t="shared" si="43"/>
        <v>6.01</v>
      </c>
      <c r="P134" s="531"/>
      <c r="Q134" s="564"/>
      <c r="T134" s="557">
        <f t="shared" si="37"/>
        <v>20.02</v>
      </c>
    </row>
    <row r="135" spans="2:20" ht="18" customHeight="1" x14ac:dyDescent="0.2">
      <c r="B135" s="1319"/>
      <c r="C135" s="1326"/>
      <c r="D135" s="898"/>
      <c r="E135" s="451"/>
      <c r="F135" s="98"/>
      <c r="G135" s="550"/>
      <c r="H135" s="133"/>
      <c r="I135" s="133"/>
      <c r="J135" s="133"/>
      <c r="K135" s="134"/>
      <c r="L135" s="134"/>
      <c r="M135" s="134"/>
      <c r="N135" s="134"/>
      <c r="O135" s="134">
        <f t="shared" si="43"/>
        <v>0</v>
      </c>
      <c r="P135" s="531"/>
      <c r="Q135" s="564"/>
      <c r="T135" s="557">
        <f t="shared" si="37"/>
        <v>0</v>
      </c>
    </row>
    <row r="136" spans="2:20" ht="18" customHeight="1" x14ac:dyDescent="0.2">
      <c r="B136" s="1319"/>
      <c r="C136" s="1326"/>
      <c r="D136" s="918" t="s">
        <v>25111</v>
      </c>
      <c r="E136" s="451"/>
      <c r="F136" s="98" t="s">
        <v>3039</v>
      </c>
      <c r="G136" s="550"/>
      <c r="H136" s="133">
        <v>1</v>
      </c>
      <c r="I136" s="133">
        <v>11.47</v>
      </c>
      <c r="J136" s="133">
        <v>0.5</v>
      </c>
      <c r="K136" s="134">
        <v>0.6</v>
      </c>
      <c r="L136" s="134">
        <f t="shared" ref="L136" si="46">IF(K136=0,ROUND((I136*J136),2),IF(J136=0,ROUND((I136*K136),2),IF(I136=0,ROUND((J136*K136),2),ROUND((I136*J136),2))))</f>
        <v>5.74</v>
      </c>
      <c r="M136" s="134">
        <f t="shared" ref="M136" si="47">ROUND(I136*J136*K136,2)</f>
        <v>3.44</v>
      </c>
      <c r="N136" s="134"/>
      <c r="O136" s="134">
        <f t="shared" si="43"/>
        <v>3.44</v>
      </c>
      <c r="P136" s="531"/>
      <c r="Q136" s="564"/>
      <c r="T136" s="557">
        <f t="shared" si="37"/>
        <v>11.47</v>
      </c>
    </row>
    <row r="137" spans="2:20" ht="18" customHeight="1" x14ac:dyDescent="0.2">
      <c r="B137" s="1319"/>
      <c r="C137" s="1326"/>
      <c r="D137" s="897"/>
      <c r="E137" s="451"/>
      <c r="F137" s="98"/>
      <c r="G137" s="550"/>
      <c r="H137" s="133"/>
      <c r="I137" s="133"/>
      <c r="J137" s="133"/>
      <c r="K137" s="134"/>
      <c r="L137" s="134"/>
      <c r="M137" s="134"/>
      <c r="N137" s="134"/>
      <c r="O137" s="134">
        <f t="shared" si="43"/>
        <v>0</v>
      </c>
      <c r="P137" s="531"/>
      <c r="Q137" s="564"/>
      <c r="T137" s="557">
        <f t="shared" si="37"/>
        <v>0</v>
      </c>
    </row>
    <row r="138" spans="2:20" ht="18" customHeight="1" x14ac:dyDescent="0.2">
      <c r="B138" s="1319"/>
      <c r="C138" s="1326"/>
      <c r="D138" s="897"/>
      <c r="E138" s="451"/>
      <c r="F138" s="98"/>
      <c r="G138" s="550"/>
      <c r="H138" s="133"/>
      <c r="I138" s="133"/>
      <c r="J138" s="133"/>
      <c r="K138" s="134"/>
      <c r="L138" s="134"/>
      <c r="M138" s="134"/>
      <c r="N138" s="134"/>
      <c r="O138" s="134">
        <f t="shared" ref="O138:O174" si="48">IF(F138="m²",ROUND((H138*L138-N138),2),IF(F138="m³",ROUND((H138*M138-N138),2),IF(F138="m",ROUND(H138*I138-N138,2),H138)))</f>
        <v>0</v>
      </c>
      <c r="P138" s="531"/>
      <c r="Q138" s="564"/>
      <c r="T138" s="557">
        <f t="shared" si="37"/>
        <v>0</v>
      </c>
    </row>
    <row r="139" spans="2:20" ht="18" customHeight="1" x14ac:dyDescent="0.2">
      <c r="B139" s="1319"/>
      <c r="C139" s="1326"/>
      <c r="D139" s="897"/>
      <c r="E139" s="451"/>
      <c r="F139" s="98"/>
      <c r="G139" s="550"/>
      <c r="H139" s="133"/>
      <c r="I139" s="133"/>
      <c r="J139" s="133"/>
      <c r="K139" s="134"/>
      <c r="L139" s="134"/>
      <c r="M139" s="134"/>
      <c r="N139" s="134"/>
      <c r="O139" s="134">
        <f t="shared" si="48"/>
        <v>0</v>
      </c>
      <c r="P139" s="531"/>
      <c r="Q139" s="564"/>
      <c r="T139" s="557">
        <f t="shared" si="37"/>
        <v>0</v>
      </c>
    </row>
    <row r="140" spans="2:20" ht="18" customHeight="1" x14ac:dyDescent="0.2">
      <c r="B140" s="1319"/>
      <c r="C140" s="1326"/>
      <c r="D140" s="897"/>
      <c r="E140" s="451"/>
      <c r="F140" s="98"/>
      <c r="G140" s="550"/>
      <c r="H140" s="133"/>
      <c r="I140" s="133"/>
      <c r="J140" s="133"/>
      <c r="K140" s="134"/>
      <c r="L140" s="134"/>
      <c r="M140" s="134"/>
      <c r="N140" s="134"/>
      <c r="O140" s="134">
        <f t="shared" si="48"/>
        <v>0</v>
      </c>
      <c r="P140" s="531"/>
      <c r="Q140" s="564"/>
      <c r="T140" s="557">
        <f t="shared" si="37"/>
        <v>0</v>
      </c>
    </row>
    <row r="141" spans="2:20" ht="18" customHeight="1" x14ac:dyDescent="0.2">
      <c r="B141" s="1319"/>
      <c r="C141" s="1326"/>
      <c r="D141" s="897"/>
      <c r="E141" s="451"/>
      <c r="F141" s="98"/>
      <c r="G141" s="550"/>
      <c r="H141" s="133"/>
      <c r="I141" s="133"/>
      <c r="J141" s="133"/>
      <c r="K141" s="134"/>
      <c r="L141" s="134"/>
      <c r="M141" s="134"/>
      <c r="N141" s="134"/>
      <c r="O141" s="134">
        <f t="shared" si="48"/>
        <v>0</v>
      </c>
      <c r="P141" s="531"/>
      <c r="Q141" s="564"/>
      <c r="T141" s="557">
        <f t="shared" si="37"/>
        <v>0</v>
      </c>
    </row>
    <row r="142" spans="2:20" ht="18" customHeight="1" x14ac:dyDescent="0.2">
      <c r="B142" s="1320"/>
      <c r="C142" s="1327"/>
      <c r="D142" s="898"/>
      <c r="E142" s="451"/>
      <c r="F142" s="98"/>
      <c r="G142" s="550"/>
      <c r="H142" s="133"/>
      <c r="I142" s="133"/>
      <c r="J142" s="133"/>
      <c r="K142" s="134"/>
      <c r="L142" s="134"/>
      <c r="M142" s="134"/>
      <c r="N142" s="134"/>
      <c r="O142" s="134">
        <f t="shared" si="48"/>
        <v>0</v>
      </c>
      <c r="P142" s="531"/>
      <c r="Q142" s="564" t="s">
        <v>20249</v>
      </c>
      <c r="T142" s="557">
        <f t="shared" si="37"/>
        <v>0</v>
      </c>
    </row>
    <row r="143" spans="2:20" ht="24" customHeight="1" x14ac:dyDescent="0.2">
      <c r="B143" s="1318" t="s">
        <v>2848</v>
      </c>
      <c r="C143" s="1321" t="s">
        <v>24976</v>
      </c>
      <c r="D143" s="565"/>
      <c r="E143" s="451"/>
      <c r="F143" s="98"/>
      <c r="G143" s="550"/>
      <c r="H143" s="133"/>
      <c r="I143" s="133"/>
      <c r="J143" s="133"/>
      <c r="K143" s="134"/>
      <c r="L143" s="134"/>
      <c r="M143" s="134"/>
      <c r="N143" s="134"/>
      <c r="O143" s="134">
        <f t="shared" si="48"/>
        <v>0</v>
      </c>
      <c r="P143" s="531"/>
      <c r="Q143" s="564" t="s">
        <v>21758</v>
      </c>
      <c r="S143" s="717" t="s">
        <v>24667</v>
      </c>
    </row>
    <row r="144" spans="2:20" ht="24" customHeight="1" x14ac:dyDescent="0.2">
      <c r="B144" s="1319"/>
      <c r="C144" s="1322"/>
      <c r="D144" s="565" t="s">
        <v>24904</v>
      </c>
      <c r="E144" s="451">
        <v>2</v>
      </c>
      <c r="F144" s="98" t="s">
        <v>3039</v>
      </c>
      <c r="G144" s="550" t="s">
        <v>20250</v>
      </c>
      <c r="H144" s="133">
        <f>9+12+22</f>
        <v>43</v>
      </c>
      <c r="I144" s="133">
        <v>1.2</v>
      </c>
      <c r="J144" s="133">
        <v>1.2</v>
      </c>
      <c r="K144" s="134">
        <v>1</v>
      </c>
      <c r="L144" s="134">
        <f t="shared" ref="L144:L174" si="49">IF(K144=0,ROUND((I144*J144),2),IF(J144=0,ROUND((I144*K144),2),IF(I144=0,ROUND((J144*K144),2),ROUND((I144*J144),2))))</f>
        <v>1.44</v>
      </c>
      <c r="M144" s="134">
        <f t="shared" ref="M144:M174" si="50">ROUND(I144*J144*K144,2)</f>
        <v>1.44</v>
      </c>
      <c r="N144" s="134"/>
      <c r="O144" s="134">
        <f t="shared" si="48"/>
        <v>61.92</v>
      </c>
      <c r="P144" s="531"/>
      <c r="Q144" s="564"/>
      <c r="S144" s="717" t="s">
        <v>24904</v>
      </c>
    </row>
    <row r="145" spans="2:19" ht="24" customHeight="1" x14ac:dyDescent="0.2">
      <c r="B145" s="1319"/>
      <c r="C145" s="1322"/>
      <c r="D145" s="565" t="s">
        <v>24904</v>
      </c>
      <c r="E145" s="451">
        <v>3</v>
      </c>
      <c r="F145" s="98" t="s">
        <v>3039</v>
      </c>
      <c r="G145" s="550" t="s">
        <v>20250</v>
      </c>
      <c r="H145" s="133">
        <v>0</v>
      </c>
      <c r="I145" s="133">
        <v>0.6</v>
      </c>
      <c r="J145" s="133">
        <v>0.6</v>
      </c>
      <c r="K145" s="134">
        <v>0.6</v>
      </c>
      <c r="L145" s="134">
        <f t="shared" si="49"/>
        <v>0.36</v>
      </c>
      <c r="M145" s="134">
        <f t="shared" si="50"/>
        <v>0.22</v>
      </c>
      <c r="N145" s="134"/>
      <c r="O145" s="134">
        <f t="shared" si="48"/>
        <v>0</v>
      </c>
      <c r="P145" s="531"/>
      <c r="Q145" s="564"/>
      <c r="S145" s="717" t="s">
        <v>24668</v>
      </c>
    </row>
    <row r="146" spans="2:19" ht="24" customHeight="1" x14ac:dyDescent="0.2">
      <c r="B146" s="1319"/>
      <c r="C146" s="1322"/>
      <c r="D146" s="565" t="s">
        <v>25088</v>
      </c>
      <c r="E146" s="451">
        <v>4</v>
      </c>
      <c r="F146" s="98" t="s">
        <v>3039</v>
      </c>
      <c r="G146" s="550" t="s">
        <v>20250</v>
      </c>
      <c r="H146" s="133">
        <v>16</v>
      </c>
      <c r="I146" s="133">
        <v>1.2</v>
      </c>
      <c r="J146" s="133">
        <v>1.2</v>
      </c>
      <c r="K146" s="134">
        <v>1</v>
      </c>
      <c r="L146" s="134">
        <f t="shared" si="49"/>
        <v>1.44</v>
      </c>
      <c r="M146" s="134">
        <f t="shared" si="50"/>
        <v>1.44</v>
      </c>
      <c r="N146" s="134"/>
      <c r="O146" s="134">
        <f t="shared" si="48"/>
        <v>23.04</v>
      </c>
      <c r="P146" s="531">
        <f>SUM(O143:O151)</f>
        <v>97.920000000000016</v>
      </c>
      <c r="Q146" s="564"/>
      <c r="S146" s="717" t="s">
        <v>24669</v>
      </c>
    </row>
    <row r="147" spans="2:19" ht="24" customHeight="1" x14ac:dyDescent="0.2">
      <c r="B147" s="1319"/>
      <c r="C147" s="1322"/>
      <c r="D147" s="565" t="s">
        <v>25109</v>
      </c>
      <c r="E147" s="451"/>
      <c r="F147" s="98" t="s">
        <v>3039</v>
      </c>
      <c r="G147" s="550"/>
      <c r="H147" s="133">
        <v>5</v>
      </c>
      <c r="I147" s="133">
        <v>1.2</v>
      </c>
      <c r="J147" s="133">
        <v>1.2</v>
      </c>
      <c r="K147" s="134">
        <v>1</v>
      </c>
      <c r="L147" s="134">
        <f t="shared" si="49"/>
        <v>1.44</v>
      </c>
      <c r="M147" s="134">
        <f t="shared" si="50"/>
        <v>1.44</v>
      </c>
      <c r="N147" s="134"/>
      <c r="O147" s="134">
        <f t="shared" si="48"/>
        <v>7.2</v>
      </c>
      <c r="P147" s="531"/>
      <c r="Q147" s="564"/>
      <c r="S147" s="717"/>
    </row>
    <row r="148" spans="2:19" ht="24" customHeight="1" x14ac:dyDescent="0.2">
      <c r="B148" s="1319"/>
      <c r="C148" s="1322"/>
      <c r="D148" s="565" t="s">
        <v>25111</v>
      </c>
      <c r="E148" s="451"/>
      <c r="F148" s="98" t="s">
        <v>3039</v>
      </c>
      <c r="G148" s="550"/>
      <c r="H148" s="133">
        <v>4</v>
      </c>
      <c r="I148" s="133">
        <v>1.2</v>
      </c>
      <c r="J148" s="133">
        <v>1.2</v>
      </c>
      <c r="K148" s="134">
        <v>1</v>
      </c>
      <c r="L148" s="134">
        <f t="shared" ref="L148" si="51">IF(K148=0,ROUND((I148*J148),2),IF(J148=0,ROUND((I148*K148),2),IF(I148=0,ROUND((J148*K148),2),ROUND((I148*J148),2))))</f>
        <v>1.44</v>
      </c>
      <c r="M148" s="134">
        <f t="shared" ref="M148" si="52">ROUND(I148*J148*K148,2)</f>
        <v>1.44</v>
      </c>
      <c r="N148" s="134"/>
      <c r="O148" s="134">
        <f t="shared" ref="O148" si="53">IF(F148="m²",ROUND((H148*L148-N148),2),IF(F148="m³",ROUND((H148*M148-N148),2),IF(F148="m",ROUND(H148*I148-N148,2),H148)))</f>
        <v>5.76</v>
      </c>
      <c r="P148" s="531"/>
      <c r="Q148" s="564"/>
      <c r="S148" s="717"/>
    </row>
    <row r="149" spans="2:19" ht="24" customHeight="1" x14ac:dyDescent="0.2">
      <c r="B149" s="1319"/>
      <c r="C149" s="1322"/>
      <c r="D149" s="565"/>
      <c r="E149" s="451"/>
      <c r="F149" s="98"/>
      <c r="G149" s="550"/>
      <c r="H149" s="133"/>
      <c r="I149" s="133"/>
      <c r="J149" s="133"/>
      <c r="K149" s="134"/>
      <c r="L149" s="134">
        <f t="shared" ref="L149:L151" si="54">IF(K149=0,ROUND((I149*J149),2),IF(J149=0,ROUND((I149*K149),2),IF(I149=0,ROUND((J149*K149),2),ROUND((I149*J149),2))))</f>
        <v>0</v>
      </c>
      <c r="M149" s="134">
        <f t="shared" ref="M149:M151" si="55">ROUND(I149*J149*K149,2)</f>
        <v>0</v>
      </c>
      <c r="N149" s="134"/>
      <c r="O149" s="134">
        <f t="shared" ref="O149:O151" si="56">IF(F149="m²",ROUND((H149*L149-N149),2),IF(F149="m³",ROUND((H149*M149-N149),2),IF(F149="m",ROUND(H149*I149-N149,2),H149)))</f>
        <v>0</v>
      </c>
      <c r="P149" s="531"/>
      <c r="Q149" s="564"/>
      <c r="S149" s="717"/>
    </row>
    <row r="150" spans="2:19" ht="24" customHeight="1" x14ac:dyDescent="0.2">
      <c r="B150" s="1319"/>
      <c r="C150" s="1322"/>
      <c r="D150" s="565"/>
      <c r="E150" s="451"/>
      <c r="F150" s="98"/>
      <c r="G150" s="550"/>
      <c r="H150" s="133"/>
      <c r="I150" s="133"/>
      <c r="J150" s="133"/>
      <c r="K150" s="134"/>
      <c r="L150" s="134">
        <f t="shared" si="54"/>
        <v>0</v>
      </c>
      <c r="M150" s="134">
        <f t="shared" si="55"/>
        <v>0</v>
      </c>
      <c r="N150" s="134"/>
      <c r="O150" s="134">
        <f t="shared" si="56"/>
        <v>0</v>
      </c>
      <c r="P150" s="531"/>
      <c r="Q150" s="564"/>
      <c r="S150" s="717"/>
    </row>
    <row r="151" spans="2:19" ht="24" customHeight="1" x14ac:dyDescent="0.2">
      <c r="B151" s="1320"/>
      <c r="C151" s="1323"/>
      <c r="D151" s="565"/>
      <c r="E151" s="451"/>
      <c r="F151" s="98"/>
      <c r="G151" s="550"/>
      <c r="H151" s="133"/>
      <c r="I151" s="133"/>
      <c r="J151" s="133"/>
      <c r="K151" s="134"/>
      <c r="L151" s="134">
        <f t="shared" si="54"/>
        <v>0</v>
      </c>
      <c r="M151" s="134">
        <f t="shared" si="55"/>
        <v>0</v>
      </c>
      <c r="N151" s="134"/>
      <c r="O151" s="134">
        <f t="shared" si="56"/>
        <v>0</v>
      </c>
      <c r="P151" s="531"/>
      <c r="Q151" s="564"/>
      <c r="S151" s="717"/>
    </row>
    <row r="152" spans="2:19" ht="24" customHeight="1" x14ac:dyDescent="0.2">
      <c r="B152" s="1324" t="s">
        <v>2396</v>
      </c>
      <c r="C152" s="1325" t="s">
        <v>25169</v>
      </c>
      <c r="D152" s="565" t="s">
        <v>25084</v>
      </c>
      <c r="E152" s="451">
        <v>1</v>
      </c>
      <c r="F152" s="98" t="s">
        <v>3039</v>
      </c>
      <c r="G152" s="550" t="s">
        <v>20250</v>
      </c>
      <c r="H152" s="133">
        <v>16</v>
      </c>
      <c r="I152" s="133">
        <v>0.4</v>
      </c>
      <c r="J152" s="133">
        <v>0.4</v>
      </c>
      <c r="K152" s="134">
        <v>0.6</v>
      </c>
      <c r="L152" s="134">
        <f t="shared" ref="L152:L155" si="57">IF(K152=0,ROUND((I152*J152),2),IF(J152=0,ROUND((I152*K152),2),IF(I152=0,ROUND((J152*K152),2),ROUND((I152*J152),2))))</f>
        <v>0.16</v>
      </c>
      <c r="M152" s="134">
        <f t="shared" ref="M152:M155" si="58">ROUND(I152*J152*K152,2)</f>
        <v>0.1</v>
      </c>
      <c r="N152" s="134"/>
      <c r="O152" s="134">
        <f t="shared" ref="O152:O155" si="59">IF(F152="m²",ROUND((H152*L152-N152),2),IF(F152="m³",ROUND((H152*M152-N152),2),IF(F152="m",ROUND(H152*I152-N152,2),H152)))</f>
        <v>1.6</v>
      </c>
      <c r="P152" s="531">
        <f>SUM(O152:O155)</f>
        <v>5.2</v>
      </c>
      <c r="Q152" s="564" t="s">
        <v>21758</v>
      </c>
      <c r="S152" s="717" t="s">
        <v>24667</v>
      </c>
    </row>
    <row r="153" spans="2:19" ht="24" customHeight="1" x14ac:dyDescent="0.2">
      <c r="B153" s="1319"/>
      <c r="C153" s="1326"/>
      <c r="D153" s="565" t="s">
        <v>25166</v>
      </c>
      <c r="E153" s="451">
        <v>2</v>
      </c>
      <c r="F153" s="98" t="s">
        <v>3039</v>
      </c>
      <c r="G153" s="550" t="s">
        <v>20250</v>
      </c>
      <c r="H153" s="133">
        <v>6</v>
      </c>
      <c r="I153" s="133">
        <v>0.4</v>
      </c>
      <c r="J153" s="133">
        <v>0.4</v>
      </c>
      <c r="K153" s="134">
        <v>0.6</v>
      </c>
      <c r="L153" s="134">
        <f t="shared" si="57"/>
        <v>0.16</v>
      </c>
      <c r="M153" s="134">
        <f t="shared" si="58"/>
        <v>0.1</v>
      </c>
      <c r="N153" s="134"/>
      <c r="O153" s="134">
        <f t="shared" si="59"/>
        <v>0.6</v>
      </c>
      <c r="P153" s="531"/>
      <c r="Q153" s="564"/>
      <c r="S153" s="717" t="s">
        <v>24904</v>
      </c>
    </row>
    <row r="154" spans="2:19" ht="24" customHeight="1" x14ac:dyDescent="0.2">
      <c r="B154" s="1319"/>
      <c r="C154" s="1326"/>
      <c r="D154" s="565" t="s">
        <v>25170</v>
      </c>
      <c r="E154" s="451">
        <v>1</v>
      </c>
      <c r="F154" s="98" t="s">
        <v>3039</v>
      </c>
      <c r="G154" s="550" t="s">
        <v>20250</v>
      </c>
      <c r="H154" s="133">
        <v>30</v>
      </c>
      <c r="I154" s="133">
        <v>0.4</v>
      </c>
      <c r="J154" s="133">
        <v>0.4</v>
      </c>
      <c r="K154" s="134">
        <v>0.6</v>
      </c>
      <c r="L154" s="134">
        <f t="shared" si="57"/>
        <v>0.16</v>
      </c>
      <c r="M154" s="134">
        <f t="shared" si="58"/>
        <v>0.1</v>
      </c>
      <c r="N154" s="134"/>
      <c r="O154" s="134">
        <f t="shared" si="59"/>
        <v>3</v>
      </c>
      <c r="P154" s="531"/>
      <c r="Q154" s="564"/>
      <c r="S154" s="717" t="s">
        <v>24668</v>
      </c>
    </row>
    <row r="155" spans="2:19" ht="24" customHeight="1" x14ac:dyDescent="0.2">
      <c r="B155" s="1320"/>
      <c r="C155" s="1327"/>
      <c r="D155" s="565" t="s">
        <v>25084</v>
      </c>
      <c r="E155" s="451">
        <v>4</v>
      </c>
      <c r="F155" s="98" t="s">
        <v>3039</v>
      </c>
      <c r="G155" s="550" t="s">
        <v>20250</v>
      </c>
      <c r="H155" s="133"/>
      <c r="I155" s="133"/>
      <c r="J155" s="133"/>
      <c r="K155" s="134"/>
      <c r="L155" s="134">
        <f t="shared" si="57"/>
        <v>0</v>
      </c>
      <c r="M155" s="134">
        <f t="shared" si="58"/>
        <v>0</v>
      </c>
      <c r="N155" s="134"/>
      <c r="O155" s="134">
        <f t="shared" si="59"/>
        <v>0</v>
      </c>
      <c r="P155" s="531"/>
      <c r="Q155" s="564"/>
      <c r="S155" s="717" t="s">
        <v>24669</v>
      </c>
    </row>
    <row r="156" spans="2:19" ht="24" customHeight="1" x14ac:dyDescent="0.2">
      <c r="B156" s="1324" t="s">
        <v>2761</v>
      </c>
      <c r="C156" s="1321" t="s">
        <v>24670</v>
      </c>
      <c r="D156" s="565" t="s">
        <v>24904</v>
      </c>
      <c r="E156" s="451">
        <v>1</v>
      </c>
      <c r="F156" s="524" t="s">
        <v>2723</v>
      </c>
      <c r="G156" s="550" t="s">
        <v>2291</v>
      </c>
      <c r="H156" s="133">
        <f t="shared" ref="H156:J157" si="60">H105</f>
        <v>1</v>
      </c>
      <c r="I156" s="133">
        <f t="shared" si="60"/>
        <v>140</v>
      </c>
      <c r="J156" s="133">
        <f t="shared" si="60"/>
        <v>0.5</v>
      </c>
      <c r="K156" s="134"/>
      <c r="L156" s="134">
        <f t="shared" si="49"/>
        <v>70</v>
      </c>
      <c r="M156" s="134">
        <f t="shared" si="50"/>
        <v>0</v>
      </c>
      <c r="N156" s="134"/>
      <c r="O156" s="134">
        <f t="shared" si="48"/>
        <v>70</v>
      </c>
      <c r="P156" s="531"/>
      <c r="Q156" s="564" t="s">
        <v>3059</v>
      </c>
    </row>
    <row r="157" spans="2:19" ht="24" customHeight="1" x14ac:dyDescent="0.2">
      <c r="B157" s="1328"/>
      <c r="C157" s="1322"/>
      <c r="D157" s="565" t="s">
        <v>24904</v>
      </c>
      <c r="E157" s="451">
        <v>2</v>
      </c>
      <c r="F157" s="524" t="s">
        <v>2723</v>
      </c>
      <c r="G157" s="550" t="s">
        <v>2291</v>
      </c>
      <c r="H157" s="133">
        <f t="shared" si="60"/>
        <v>1</v>
      </c>
      <c r="I157" s="133">
        <f t="shared" si="60"/>
        <v>86</v>
      </c>
      <c r="J157" s="133">
        <f t="shared" si="60"/>
        <v>0.5</v>
      </c>
      <c r="K157" s="134"/>
      <c r="L157" s="134">
        <f t="shared" ref="L157" si="61">IF(K157=0,ROUND((I157*J157),2),IF(J157=0,ROUND((I157*K157),2),IF(I157=0,ROUND((J157*K157),2),ROUND((I157*J157),2))))</f>
        <v>43</v>
      </c>
      <c r="M157" s="134">
        <f t="shared" ref="M157" si="62">ROUND(I157*J157*K157,2)</f>
        <v>0</v>
      </c>
      <c r="N157" s="134"/>
      <c r="O157" s="134">
        <f t="shared" ref="O157" si="63">IF(F157="m²",ROUND((H157*L157-N157),2),IF(F157="m³",ROUND((H157*M157-N157),2),IF(F157="m",ROUND(H157*I157-N157,2),H157)))</f>
        <v>43</v>
      </c>
      <c r="P157" s="531"/>
      <c r="Q157" s="564" t="s">
        <v>3059</v>
      </c>
    </row>
    <row r="158" spans="2:19" ht="24" customHeight="1" x14ac:dyDescent="0.2">
      <c r="B158" s="1328"/>
      <c r="C158" s="1322"/>
      <c r="D158" s="565" t="s">
        <v>25084</v>
      </c>
      <c r="E158" s="451">
        <v>1</v>
      </c>
      <c r="F158" s="524" t="s">
        <v>2723</v>
      </c>
      <c r="G158" s="550" t="s">
        <v>2291</v>
      </c>
      <c r="H158" s="133">
        <f t="shared" ref="H158:J160" si="64">H112</f>
        <v>1</v>
      </c>
      <c r="I158" s="133">
        <f t="shared" si="64"/>
        <v>27</v>
      </c>
      <c r="J158" s="133">
        <f t="shared" si="64"/>
        <v>0.4</v>
      </c>
      <c r="K158" s="134"/>
      <c r="L158" s="134">
        <f>IF(K158=0,ROUND((I158*J158),2),IF(J158=0,ROUND((I158*K158),2),IF(I158=0,ROUND((J158*K158),2),ROUND((I158*J158),2))))</f>
        <v>10.8</v>
      </c>
      <c r="M158" s="134">
        <f>ROUND(I158*J158*K158,2)</f>
        <v>0</v>
      </c>
      <c r="N158" s="134"/>
      <c r="O158" s="134">
        <f>IF(F158="m²",ROUND((H158*L158-N158),2),IF(F158="m³",ROUND((H158*M158-N158),2),IF(F158="m",ROUND(H158*I158-N158,2),H158)))</f>
        <v>10.8</v>
      </c>
      <c r="P158" s="531"/>
      <c r="Q158" s="564"/>
    </row>
    <row r="159" spans="2:19" ht="24" customHeight="1" x14ac:dyDescent="0.2">
      <c r="B159" s="1328"/>
      <c r="C159" s="1322"/>
      <c r="D159" s="565" t="s">
        <v>25084</v>
      </c>
      <c r="E159" s="451">
        <v>1</v>
      </c>
      <c r="F159" s="524" t="s">
        <v>2723</v>
      </c>
      <c r="G159" s="550" t="s">
        <v>2291</v>
      </c>
      <c r="H159" s="133">
        <f t="shared" si="64"/>
        <v>6</v>
      </c>
      <c r="I159" s="133">
        <f t="shared" si="64"/>
        <v>1.5</v>
      </c>
      <c r="J159" s="133">
        <f t="shared" si="64"/>
        <v>0.4</v>
      </c>
      <c r="K159" s="134"/>
      <c r="L159" s="134">
        <f t="shared" ref="L159:L160" si="65">IF(K159=0,ROUND((I159*J159),2),IF(J159=0,ROUND((I159*K159),2),IF(I159=0,ROUND((J159*K159),2),ROUND((I159*J159),2))))</f>
        <v>0.6</v>
      </c>
      <c r="M159" s="134">
        <f t="shared" ref="M159:M160" si="66">ROUND(I159*J159*K159,2)</f>
        <v>0</v>
      </c>
      <c r="N159" s="134"/>
      <c r="O159" s="134">
        <f t="shared" ref="O159:O166" si="67">IF(F159="m²",ROUND((H159*L159-N159),2),IF(F159="m³",ROUND((H159*M159-N159),2),IF(F159="m",ROUND(H159*I159-N159,2),H159)))</f>
        <v>3.6</v>
      </c>
      <c r="P159" s="531"/>
      <c r="Q159" s="564"/>
    </row>
    <row r="160" spans="2:19" ht="24" customHeight="1" x14ac:dyDescent="0.2">
      <c r="B160" s="1328"/>
      <c r="C160" s="1322"/>
      <c r="D160" s="565" t="s">
        <v>25084</v>
      </c>
      <c r="E160" s="451">
        <v>1</v>
      </c>
      <c r="F160" s="524" t="s">
        <v>2723</v>
      </c>
      <c r="G160" s="550" t="s">
        <v>2291</v>
      </c>
      <c r="H160" s="133">
        <f t="shared" si="64"/>
        <v>5</v>
      </c>
      <c r="I160" s="133">
        <f t="shared" si="64"/>
        <v>4</v>
      </c>
      <c r="J160" s="133">
        <f t="shared" si="64"/>
        <v>0.4</v>
      </c>
      <c r="K160" s="134"/>
      <c r="L160" s="134">
        <f t="shared" si="65"/>
        <v>1.6</v>
      </c>
      <c r="M160" s="134">
        <f t="shared" si="66"/>
        <v>0</v>
      </c>
      <c r="N160" s="134"/>
      <c r="O160" s="134">
        <f t="shared" si="67"/>
        <v>8</v>
      </c>
      <c r="P160" s="531">
        <f>SUM(O156:O166)</f>
        <v>192.91999999999996</v>
      </c>
      <c r="Q160" s="564" t="s">
        <v>3059</v>
      </c>
    </row>
    <row r="161" spans="2:19" ht="24" customHeight="1" x14ac:dyDescent="0.2">
      <c r="B161" s="1328"/>
      <c r="C161" s="1322"/>
      <c r="D161" s="565" t="s">
        <v>25109</v>
      </c>
      <c r="E161" s="451"/>
      <c r="F161" s="524" t="s">
        <v>2723</v>
      </c>
      <c r="G161" s="550"/>
      <c r="H161" s="133">
        <f>H134</f>
        <v>1</v>
      </c>
      <c r="I161" s="133">
        <f t="shared" ref="I161:J161" si="68">I134</f>
        <v>20.02</v>
      </c>
      <c r="J161" s="133">
        <f t="shared" si="68"/>
        <v>0.5</v>
      </c>
      <c r="K161" s="134"/>
      <c r="L161" s="134">
        <f t="shared" ref="L161:L166" si="69">IF(K161=0,ROUND((I161*J161),2),IF(J161=0,ROUND((I161*K161),2),IF(I161=0,ROUND((J161*K161),2),ROUND((I161*J161),2))))</f>
        <v>10.01</v>
      </c>
      <c r="M161" s="134">
        <f t="shared" ref="M161:M166" si="70">ROUND(I161*J161*K161,2)</f>
        <v>0</v>
      </c>
      <c r="N161" s="134"/>
      <c r="O161" s="134">
        <f t="shared" si="67"/>
        <v>10.01</v>
      </c>
      <c r="P161" s="531"/>
      <c r="Q161" s="564"/>
    </row>
    <row r="162" spans="2:19" ht="24" customHeight="1" x14ac:dyDescent="0.2">
      <c r="B162" s="1328"/>
      <c r="C162" s="1322"/>
      <c r="D162" s="565" t="s">
        <v>25111</v>
      </c>
      <c r="E162" s="451"/>
      <c r="F162" s="524" t="s">
        <v>2723</v>
      </c>
      <c r="G162" s="550"/>
      <c r="H162" s="133">
        <v>1</v>
      </c>
      <c r="I162" s="133">
        <v>11.47</v>
      </c>
      <c r="J162" s="133">
        <v>0.5</v>
      </c>
      <c r="K162" s="134"/>
      <c r="L162" s="134">
        <f t="shared" si="69"/>
        <v>5.74</v>
      </c>
      <c r="M162" s="134">
        <f t="shared" si="70"/>
        <v>0</v>
      </c>
      <c r="N162" s="134"/>
      <c r="O162" s="134">
        <f t="shared" si="67"/>
        <v>5.74</v>
      </c>
      <c r="P162" s="531"/>
      <c r="Q162" s="564"/>
    </row>
    <row r="163" spans="2:19" ht="24" customHeight="1" x14ac:dyDescent="0.2">
      <c r="B163" s="1328"/>
      <c r="C163" s="1322"/>
      <c r="D163" s="565" t="s">
        <v>25164</v>
      </c>
      <c r="E163" s="451">
        <v>1</v>
      </c>
      <c r="F163" s="524" t="s">
        <v>2723</v>
      </c>
      <c r="G163" s="550"/>
      <c r="H163" s="133">
        <f>H119</f>
        <v>1</v>
      </c>
      <c r="I163" s="133">
        <f t="shared" ref="I163:J163" si="71">I119</f>
        <v>9.5500000000000007</v>
      </c>
      <c r="J163" s="133">
        <f t="shared" si="71"/>
        <v>0.4</v>
      </c>
      <c r="K163" s="133"/>
      <c r="L163" s="134">
        <f t="shared" si="69"/>
        <v>3.82</v>
      </c>
      <c r="M163" s="134">
        <f t="shared" si="70"/>
        <v>0</v>
      </c>
      <c r="N163" s="134"/>
      <c r="O163" s="134">
        <f t="shared" si="67"/>
        <v>3.82</v>
      </c>
      <c r="P163" s="531"/>
      <c r="Q163" s="564"/>
    </row>
    <row r="164" spans="2:19" ht="24" customHeight="1" x14ac:dyDescent="0.2">
      <c r="B164" s="1328"/>
      <c r="C164" s="1322"/>
      <c r="D164" s="565" t="s">
        <v>25164</v>
      </c>
      <c r="E164" s="451">
        <v>1</v>
      </c>
      <c r="F164" s="524" t="s">
        <v>2723</v>
      </c>
      <c r="G164" s="550"/>
      <c r="H164" s="133">
        <f>H120</f>
        <v>4</v>
      </c>
      <c r="I164" s="133">
        <f t="shared" ref="I164:J164" si="72">I120</f>
        <v>1.2</v>
      </c>
      <c r="J164" s="133">
        <f t="shared" si="72"/>
        <v>0.4</v>
      </c>
      <c r="K164" s="133"/>
      <c r="L164" s="134">
        <f t="shared" si="69"/>
        <v>0.48</v>
      </c>
      <c r="M164" s="134">
        <f t="shared" si="70"/>
        <v>0</v>
      </c>
      <c r="N164" s="134"/>
      <c r="O164" s="134">
        <f t="shared" si="67"/>
        <v>1.92</v>
      </c>
      <c r="P164" s="531"/>
      <c r="Q164" s="564"/>
    </row>
    <row r="165" spans="2:19" ht="24" customHeight="1" x14ac:dyDescent="0.2">
      <c r="B165" s="1328"/>
      <c r="C165" s="1322"/>
      <c r="D165" s="565" t="s">
        <v>25170</v>
      </c>
      <c r="E165" s="451">
        <v>1</v>
      </c>
      <c r="F165" s="524" t="s">
        <v>2723</v>
      </c>
      <c r="G165" s="550"/>
      <c r="H165" s="133">
        <f>H102</f>
        <v>1</v>
      </c>
      <c r="I165" s="133">
        <f t="shared" ref="I165:J165" si="73">I102</f>
        <v>90.07</v>
      </c>
      <c r="J165" s="133">
        <f t="shared" si="73"/>
        <v>0.4</v>
      </c>
      <c r="K165" s="134"/>
      <c r="L165" s="134">
        <f t="shared" si="69"/>
        <v>36.03</v>
      </c>
      <c r="M165" s="134">
        <f t="shared" si="70"/>
        <v>0</v>
      </c>
      <c r="N165" s="134"/>
      <c r="O165" s="134">
        <f t="shared" si="67"/>
        <v>36.03</v>
      </c>
      <c r="P165" s="531"/>
      <c r="Q165" s="564"/>
    </row>
    <row r="166" spans="2:19" ht="24" customHeight="1" x14ac:dyDescent="0.2">
      <c r="B166" s="1329"/>
      <c r="C166" s="1323"/>
      <c r="D166" s="565"/>
      <c r="E166" s="451"/>
      <c r="F166" s="524"/>
      <c r="G166" s="550"/>
      <c r="H166" s="133"/>
      <c r="I166" s="133"/>
      <c r="J166" s="133"/>
      <c r="K166" s="134"/>
      <c r="L166" s="134">
        <f t="shared" si="69"/>
        <v>0</v>
      </c>
      <c r="M166" s="134">
        <f t="shared" si="70"/>
        <v>0</v>
      </c>
      <c r="N166" s="134"/>
      <c r="O166" s="134">
        <f t="shared" si="67"/>
        <v>0</v>
      </c>
      <c r="P166" s="531"/>
      <c r="Q166" s="564"/>
    </row>
    <row r="167" spans="2:19" ht="24" customHeight="1" x14ac:dyDescent="0.2">
      <c r="B167" s="1324" t="s">
        <v>2496</v>
      </c>
      <c r="C167" s="1325" t="s">
        <v>24791</v>
      </c>
      <c r="D167" s="565" t="s">
        <v>24978</v>
      </c>
      <c r="E167" s="451">
        <v>1</v>
      </c>
      <c r="F167" s="98" t="s">
        <v>3039</v>
      </c>
      <c r="G167" s="550"/>
      <c r="H167" s="133">
        <v>1</v>
      </c>
      <c r="I167" s="133">
        <f>P130-$O$770</f>
        <v>98.789999999999992</v>
      </c>
      <c r="J167" s="133">
        <v>1</v>
      </c>
      <c r="K167" s="134">
        <v>1</v>
      </c>
      <c r="L167" s="134">
        <f t="shared" si="49"/>
        <v>98.79</v>
      </c>
      <c r="M167" s="134">
        <f t="shared" si="50"/>
        <v>98.79</v>
      </c>
      <c r="N167" s="134"/>
      <c r="O167" s="134">
        <f>IF(F167="m²",ROUND((H167*L167-N167),2),IF(F167="m³",ROUND((H167*M167-N167),2),IF(F167="m",ROUND(H167*I167-N167,2),H167)))</f>
        <v>98.79</v>
      </c>
      <c r="P167" s="531"/>
      <c r="Q167" s="564"/>
    </row>
    <row r="168" spans="2:19" ht="24" customHeight="1" x14ac:dyDescent="0.2">
      <c r="B168" s="1320"/>
      <c r="C168" s="1330"/>
      <c r="D168" s="565"/>
      <c r="E168" s="451"/>
      <c r="F168" s="98"/>
      <c r="G168" s="550"/>
      <c r="H168" s="133"/>
      <c r="I168" s="133"/>
      <c r="J168" s="133"/>
      <c r="K168" s="133"/>
      <c r="L168" s="134">
        <f t="shared" si="49"/>
        <v>0</v>
      </c>
      <c r="M168" s="134">
        <f t="shared" si="50"/>
        <v>0</v>
      </c>
      <c r="N168" s="134"/>
      <c r="O168" s="134">
        <f>IF(F168="m²",ROUND((H168*L168-N168),2),IF(F168="m³",ROUND((H168*M168-N168),2),IF(F168="m",ROUND(H168*I168-N168,2),H168)))</f>
        <v>0</v>
      </c>
      <c r="P168" s="531">
        <f>SUM(O167:O168)</f>
        <v>98.79</v>
      </c>
      <c r="Q168" s="564" t="s">
        <v>3282</v>
      </c>
    </row>
    <row r="169" spans="2:19" s="570" customFormat="1" ht="24" customHeight="1" x14ac:dyDescent="0.2">
      <c r="B169" s="1324" t="s">
        <v>24771</v>
      </c>
      <c r="C169" s="1321" t="s">
        <v>25086</v>
      </c>
      <c r="D169" s="564"/>
      <c r="E169" s="451">
        <v>1</v>
      </c>
      <c r="F169" s="98" t="s">
        <v>3039</v>
      </c>
      <c r="G169" s="550" t="s">
        <v>2633</v>
      </c>
      <c r="H169" s="133"/>
      <c r="I169" s="133"/>
      <c r="J169" s="133">
        <v>1</v>
      </c>
      <c r="K169" s="133">
        <v>0.93</v>
      </c>
      <c r="L169" s="134">
        <f t="shared" si="49"/>
        <v>0.93</v>
      </c>
      <c r="M169" s="134">
        <f t="shared" si="50"/>
        <v>0</v>
      </c>
      <c r="N169" s="134"/>
      <c r="O169" s="134">
        <f t="shared" si="48"/>
        <v>0</v>
      </c>
      <c r="P169" s="531"/>
      <c r="Q169" s="569" t="s">
        <v>3060</v>
      </c>
      <c r="R169" s="380"/>
      <c r="S169" s="717" t="s">
        <v>24667</v>
      </c>
    </row>
    <row r="170" spans="2:19" s="570" customFormat="1" ht="24" customHeight="1" x14ac:dyDescent="0.2">
      <c r="B170" s="1328"/>
      <c r="C170" s="1322"/>
      <c r="D170" s="564" t="s">
        <v>24904</v>
      </c>
      <c r="E170" s="451">
        <v>2</v>
      </c>
      <c r="F170" s="98" t="s">
        <v>3039</v>
      </c>
      <c r="G170" s="550"/>
      <c r="H170" s="133">
        <v>1</v>
      </c>
      <c r="I170" s="133">
        <v>350.81</v>
      </c>
      <c r="J170" s="1123">
        <v>1</v>
      </c>
      <c r="K170" s="133">
        <v>0.85</v>
      </c>
      <c r="L170" s="134">
        <f>IF(K170=0,ROUND((I170*J170),2),IF(J170=0,ROUND((I170*K170),2),IF(I170=0,ROUND((J170*K170),2),ROUND((I170*J170),2))))</f>
        <v>350.81</v>
      </c>
      <c r="M170" s="134">
        <f t="shared" si="50"/>
        <v>298.19</v>
      </c>
      <c r="N170" s="134">
        <f>P168</f>
        <v>98.79</v>
      </c>
      <c r="O170" s="134">
        <f t="shared" si="48"/>
        <v>199.4</v>
      </c>
      <c r="P170" s="531"/>
      <c r="Q170" s="569"/>
      <c r="R170" s="380"/>
      <c r="S170" s="717" t="s">
        <v>24904</v>
      </c>
    </row>
    <row r="171" spans="2:19" s="570" customFormat="1" ht="24" customHeight="1" x14ac:dyDescent="0.2">
      <c r="B171" s="1328"/>
      <c r="C171" s="1322"/>
      <c r="D171" s="564" t="s">
        <v>24904</v>
      </c>
      <c r="E171" s="451">
        <v>3</v>
      </c>
      <c r="F171" s="98" t="s">
        <v>3039</v>
      </c>
      <c r="G171" s="550"/>
      <c r="H171" s="133"/>
      <c r="I171" s="133"/>
      <c r="J171" s="133"/>
      <c r="K171" s="133">
        <v>0</v>
      </c>
      <c r="L171" s="134">
        <f t="shared" si="49"/>
        <v>0</v>
      </c>
      <c r="M171" s="134">
        <f t="shared" si="50"/>
        <v>0</v>
      </c>
      <c r="N171" s="134"/>
      <c r="O171" s="134">
        <f t="shared" si="48"/>
        <v>0</v>
      </c>
      <c r="P171" s="531"/>
      <c r="Q171" s="569"/>
      <c r="R171" s="380"/>
      <c r="S171" s="717" t="s">
        <v>24668</v>
      </c>
    </row>
    <row r="172" spans="2:19" s="570" customFormat="1" ht="24" customHeight="1" x14ac:dyDescent="0.2">
      <c r="B172" s="1328"/>
      <c r="C172" s="1322"/>
      <c r="D172" s="565" t="s">
        <v>25084</v>
      </c>
      <c r="E172" s="451">
        <v>2</v>
      </c>
      <c r="F172" s="98" t="s">
        <v>3039</v>
      </c>
      <c r="G172" s="550" t="s">
        <v>2292</v>
      </c>
      <c r="H172" s="133">
        <v>1</v>
      </c>
      <c r="I172" s="133">
        <v>52.68</v>
      </c>
      <c r="J172" s="1123">
        <v>1</v>
      </c>
      <c r="K172" s="133">
        <v>0.72</v>
      </c>
      <c r="L172" s="134">
        <f t="shared" ref="L172" si="74">IF(K172=0,ROUND((I172*J172),2),IF(J172=0,ROUND((I172*K172),2),IF(I172=0,ROUND((J172*K172),2),ROUND((I172*J172),2))))</f>
        <v>52.68</v>
      </c>
      <c r="M172" s="134">
        <f t="shared" si="50"/>
        <v>37.93</v>
      </c>
      <c r="N172" s="134"/>
      <c r="O172" s="134">
        <f t="shared" si="48"/>
        <v>37.93</v>
      </c>
      <c r="P172" s="531"/>
      <c r="Q172" s="569"/>
      <c r="R172" s="380"/>
      <c r="S172" s="717"/>
    </row>
    <row r="173" spans="2:19" s="570" customFormat="1" ht="24" customHeight="1" x14ac:dyDescent="0.2">
      <c r="B173" s="1328"/>
      <c r="C173" s="1322"/>
      <c r="D173" s="564" t="s">
        <v>25096</v>
      </c>
      <c r="E173" s="451">
        <v>5</v>
      </c>
      <c r="F173" s="98" t="s">
        <v>3039</v>
      </c>
      <c r="G173" s="550"/>
      <c r="H173" s="133">
        <v>1</v>
      </c>
      <c r="I173" s="133">
        <v>29.87</v>
      </c>
      <c r="J173" s="1123">
        <v>1</v>
      </c>
      <c r="K173" s="133">
        <v>0.82</v>
      </c>
      <c r="L173" s="134">
        <f>IF(K173=0,ROUND((I173*J173),2),IF(J173=0,ROUND((I173*K173),2),IF(I173=0,ROUND((J173*K173),2),ROUND((I173*J173),2))))</f>
        <v>29.87</v>
      </c>
      <c r="M173" s="134">
        <f>ROUND(I173*J173*K173,2)</f>
        <v>24.49</v>
      </c>
      <c r="N173" s="134"/>
      <c r="O173" s="134">
        <f t="shared" si="48"/>
        <v>24.49</v>
      </c>
      <c r="P173" s="531"/>
      <c r="Q173" s="569"/>
      <c r="R173" s="380"/>
      <c r="S173" s="717"/>
    </row>
    <row r="174" spans="2:19" s="570" customFormat="1" ht="24" customHeight="1" x14ac:dyDescent="0.2">
      <c r="B174" s="1328"/>
      <c r="C174" s="1322"/>
      <c r="D174" s="564" t="s">
        <v>25095</v>
      </c>
      <c r="E174" s="451">
        <v>8</v>
      </c>
      <c r="F174" s="98" t="s">
        <v>3039</v>
      </c>
      <c r="G174" s="550" t="s">
        <v>2933</v>
      </c>
      <c r="H174" s="133">
        <v>1</v>
      </c>
      <c r="I174" s="133">
        <v>170</v>
      </c>
      <c r="J174" s="1123">
        <v>1</v>
      </c>
      <c r="K174" s="133">
        <v>1.54</v>
      </c>
      <c r="L174" s="134">
        <f t="shared" si="49"/>
        <v>170</v>
      </c>
      <c r="M174" s="134">
        <f t="shared" si="50"/>
        <v>261.8</v>
      </c>
      <c r="N174" s="134"/>
      <c r="O174" s="134">
        <f t="shared" si="48"/>
        <v>261.8</v>
      </c>
      <c r="P174" s="531">
        <f>SUM(O169:O187)</f>
        <v>552.66000000000008</v>
      </c>
      <c r="Q174" s="569" t="s">
        <v>3061</v>
      </c>
      <c r="R174" s="380"/>
      <c r="S174" s="717" t="s">
        <v>24672</v>
      </c>
    </row>
    <row r="175" spans="2:19" s="570" customFormat="1" ht="24" customHeight="1" x14ac:dyDescent="0.2">
      <c r="B175" s="1328"/>
      <c r="C175" s="1322"/>
      <c r="D175" s="564" t="s">
        <v>25109</v>
      </c>
      <c r="E175" s="451"/>
      <c r="F175" s="98" t="s">
        <v>3039</v>
      </c>
      <c r="G175" s="550"/>
      <c r="H175" s="133">
        <v>1</v>
      </c>
      <c r="I175" s="133">
        <v>21.54</v>
      </c>
      <c r="J175" s="1123">
        <v>1</v>
      </c>
      <c r="K175" s="133">
        <v>0.84</v>
      </c>
      <c r="L175" s="134">
        <f t="shared" ref="L175:L187" si="75">IF(K175=0,ROUND((I175*J175),2),IF(J175=0,ROUND((I175*K175),2),IF(I175=0,ROUND((J175*K175),2),ROUND((I175*J175),2))))</f>
        <v>21.54</v>
      </c>
      <c r="M175" s="134">
        <f t="shared" ref="M175:M187" si="76">ROUND(I175*J175*K175,2)</f>
        <v>18.09</v>
      </c>
      <c r="N175" s="134"/>
      <c r="O175" s="134">
        <f t="shared" ref="O175:O187" si="77">IF(F175="m²",ROUND((H175*L175-N175),2),IF(F175="m³",ROUND((H175*M175-N175),2),IF(F175="m",ROUND(H175*I175-N175,2),H175)))</f>
        <v>18.09</v>
      </c>
      <c r="P175" s="531"/>
      <c r="Q175" s="569"/>
      <c r="R175" s="380"/>
      <c r="S175" s="717"/>
    </row>
    <row r="176" spans="2:19" s="570" customFormat="1" ht="24" customHeight="1" x14ac:dyDescent="0.2">
      <c r="B176" s="1328"/>
      <c r="C176" s="1322"/>
      <c r="D176" s="564" t="s">
        <v>25111</v>
      </c>
      <c r="E176" s="451"/>
      <c r="F176" s="98" t="s">
        <v>3039</v>
      </c>
      <c r="G176" s="550"/>
      <c r="H176" s="133">
        <v>1</v>
      </c>
      <c r="I176" s="133">
        <v>6.22</v>
      </c>
      <c r="J176" s="1123">
        <v>1</v>
      </c>
      <c r="K176" s="133">
        <v>0.08</v>
      </c>
      <c r="L176" s="134">
        <f t="shared" si="75"/>
        <v>6.22</v>
      </c>
      <c r="M176" s="134">
        <f t="shared" si="76"/>
        <v>0.5</v>
      </c>
      <c r="N176" s="134"/>
      <c r="O176" s="134">
        <f t="shared" si="77"/>
        <v>0.5</v>
      </c>
      <c r="P176" s="531"/>
      <c r="Q176" s="569"/>
      <c r="R176" s="380"/>
      <c r="S176" s="717"/>
    </row>
    <row r="177" spans="2:19" s="570" customFormat="1" ht="34.5" customHeight="1" x14ac:dyDescent="0.2">
      <c r="B177" s="1328"/>
      <c r="C177" s="1322"/>
      <c r="D177" s="565" t="s">
        <v>25164</v>
      </c>
      <c r="E177" s="451">
        <v>2</v>
      </c>
      <c r="F177" s="98" t="s">
        <v>3039</v>
      </c>
      <c r="G177" s="550" t="s">
        <v>2292</v>
      </c>
      <c r="H177" s="133">
        <v>1</v>
      </c>
      <c r="I177" s="133">
        <v>12.1</v>
      </c>
      <c r="J177" s="133">
        <v>1.2</v>
      </c>
      <c r="K177" s="133">
        <v>0.72</v>
      </c>
      <c r="L177" s="134">
        <f t="shared" si="75"/>
        <v>14.52</v>
      </c>
      <c r="M177" s="134">
        <f t="shared" si="76"/>
        <v>10.45</v>
      </c>
      <c r="N177" s="134"/>
      <c r="O177" s="134">
        <f t="shared" si="77"/>
        <v>10.45</v>
      </c>
      <c r="P177" s="531"/>
      <c r="Q177" s="569"/>
      <c r="R177" s="380"/>
      <c r="S177" s="717"/>
    </row>
    <row r="178" spans="2:19" s="570" customFormat="1" ht="24" hidden="1" customHeight="1" x14ac:dyDescent="0.2">
      <c r="B178" s="1328"/>
      <c r="C178" s="1322"/>
      <c r="D178" s="564"/>
      <c r="E178" s="451"/>
      <c r="F178" s="98"/>
      <c r="G178" s="550"/>
      <c r="H178" s="133"/>
      <c r="I178" s="133"/>
      <c r="J178" s="133"/>
      <c r="K178" s="133"/>
      <c r="L178" s="134">
        <f t="shared" si="75"/>
        <v>0</v>
      </c>
      <c r="M178" s="134">
        <f t="shared" si="76"/>
        <v>0</v>
      </c>
      <c r="N178" s="134"/>
      <c r="O178" s="134">
        <f t="shared" si="77"/>
        <v>0</v>
      </c>
      <c r="P178" s="531"/>
      <c r="Q178" s="569"/>
      <c r="R178" s="380"/>
      <c r="S178" s="717"/>
    </row>
    <row r="179" spans="2:19" s="570" customFormat="1" ht="24" hidden="1" customHeight="1" x14ac:dyDescent="0.2">
      <c r="B179" s="1328"/>
      <c r="C179" s="1322"/>
      <c r="D179" s="564"/>
      <c r="E179" s="451"/>
      <c r="F179" s="98"/>
      <c r="G179" s="550"/>
      <c r="H179" s="133"/>
      <c r="I179" s="133"/>
      <c r="J179" s="133"/>
      <c r="K179" s="133"/>
      <c r="L179" s="134">
        <f t="shared" si="75"/>
        <v>0</v>
      </c>
      <c r="M179" s="134">
        <f t="shared" si="76"/>
        <v>0</v>
      </c>
      <c r="N179" s="134"/>
      <c r="O179" s="134">
        <f t="shared" si="77"/>
        <v>0</v>
      </c>
      <c r="P179" s="531"/>
      <c r="Q179" s="569"/>
      <c r="R179" s="380"/>
      <c r="S179" s="717"/>
    </row>
    <row r="180" spans="2:19" s="570" customFormat="1" ht="24" hidden="1" customHeight="1" x14ac:dyDescent="0.2">
      <c r="B180" s="1328"/>
      <c r="C180" s="1322"/>
      <c r="D180" s="564"/>
      <c r="E180" s="451"/>
      <c r="F180" s="98"/>
      <c r="G180" s="550"/>
      <c r="H180" s="133"/>
      <c r="I180" s="133"/>
      <c r="J180" s="133"/>
      <c r="K180" s="133"/>
      <c r="L180" s="134">
        <f t="shared" si="75"/>
        <v>0</v>
      </c>
      <c r="M180" s="134">
        <f t="shared" si="76"/>
        <v>0</v>
      </c>
      <c r="N180" s="134"/>
      <c r="O180" s="134">
        <f t="shared" si="77"/>
        <v>0</v>
      </c>
      <c r="P180" s="531"/>
      <c r="Q180" s="569"/>
      <c r="R180" s="380"/>
      <c r="S180" s="717"/>
    </row>
    <row r="181" spans="2:19" s="570" customFormat="1" ht="24" hidden="1" customHeight="1" x14ac:dyDescent="0.2">
      <c r="B181" s="1328"/>
      <c r="C181" s="1322"/>
      <c r="D181" s="564"/>
      <c r="E181" s="451"/>
      <c r="F181" s="98"/>
      <c r="G181" s="550"/>
      <c r="H181" s="133"/>
      <c r="I181" s="133"/>
      <c r="J181" s="133"/>
      <c r="K181" s="133"/>
      <c r="L181" s="134">
        <f t="shared" si="75"/>
        <v>0</v>
      </c>
      <c r="M181" s="134">
        <f t="shared" si="76"/>
        <v>0</v>
      </c>
      <c r="N181" s="134"/>
      <c r="O181" s="134">
        <f t="shared" si="77"/>
        <v>0</v>
      </c>
      <c r="P181" s="531"/>
      <c r="Q181" s="569"/>
      <c r="R181" s="380"/>
      <c r="S181" s="717"/>
    </row>
    <row r="182" spans="2:19" s="570" customFormat="1" ht="24" hidden="1" customHeight="1" x14ac:dyDescent="0.2">
      <c r="B182" s="1328"/>
      <c r="C182" s="1322"/>
      <c r="D182" s="564"/>
      <c r="E182" s="451"/>
      <c r="F182" s="98"/>
      <c r="G182" s="550"/>
      <c r="H182" s="133"/>
      <c r="I182" s="133"/>
      <c r="J182" s="133"/>
      <c r="K182" s="133"/>
      <c r="L182" s="134">
        <f t="shared" si="75"/>
        <v>0</v>
      </c>
      <c r="M182" s="134">
        <f t="shared" si="76"/>
        <v>0</v>
      </c>
      <c r="N182" s="134"/>
      <c r="O182" s="134">
        <f t="shared" si="77"/>
        <v>0</v>
      </c>
      <c r="P182" s="531"/>
      <c r="Q182" s="569"/>
      <c r="R182" s="380"/>
      <c r="S182" s="717"/>
    </row>
    <row r="183" spans="2:19" s="570" customFormat="1" ht="24" hidden="1" customHeight="1" x14ac:dyDescent="0.2">
      <c r="B183" s="1328"/>
      <c r="C183" s="1322"/>
      <c r="D183" s="564"/>
      <c r="E183" s="451"/>
      <c r="F183" s="98"/>
      <c r="G183" s="550"/>
      <c r="H183" s="133"/>
      <c r="I183" s="133"/>
      <c r="J183" s="133"/>
      <c r="K183" s="133"/>
      <c r="L183" s="134">
        <f t="shared" si="75"/>
        <v>0</v>
      </c>
      <c r="M183" s="134">
        <f t="shared" si="76"/>
        <v>0</v>
      </c>
      <c r="N183" s="134"/>
      <c r="O183" s="134">
        <f t="shared" si="77"/>
        <v>0</v>
      </c>
      <c r="P183" s="531"/>
      <c r="Q183" s="569"/>
      <c r="R183" s="380"/>
      <c r="S183" s="717"/>
    </row>
    <row r="184" spans="2:19" s="570" customFormat="1" ht="24" hidden="1" customHeight="1" x14ac:dyDescent="0.2">
      <c r="B184" s="1328"/>
      <c r="C184" s="1322"/>
      <c r="D184" s="564"/>
      <c r="E184" s="451"/>
      <c r="F184" s="98"/>
      <c r="G184" s="550"/>
      <c r="H184" s="133"/>
      <c r="I184" s="133"/>
      <c r="J184" s="133"/>
      <c r="K184" s="133"/>
      <c r="L184" s="134">
        <f t="shared" si="75"/>
        <v>0</v>
      </c>
      <c r="M184" s="134">
        <f t="shared" si="76"/>
        <v>0</v>
      </c>
      <c r="N184" s="134"/>
      <c r="O184" s="134">
        <f t="shared" si="77"/>
        <v>0</v>
      </c>
      <c r="P184" s="531"/>
      <c r="Q184" s="569"/>
      <c r="R184" s="380"/>
      <c r="S184" s="717"/>
    </row>
    <row r="185" spans="2:19" s="570" customFormat="1" ht="24" hidden="1" customHeight="1" x14ac:dyDescent="0.2">
      <c r="B185" s="1328"/>
      <c r="C185" s="1322"/>
      <c r="D185" s="564"/>
      <c r="E185" s="451"/>
      <c r="F185" s="98"/>
      <c r="G185" s="550"/>
      <c r="H185" s="133"/>
      <c r="I185" s="133"/>
      <c r="J185" s="133"/>
      <c r="K185" s="133"/>
      <c r="L185" s="134">
        <f t="shared" si="75"/>
        <v>0</v>
      </c>
      <c r="M185" s="134">
        <f t="shared" si="76"/>
        <v>0</v>
      </c>
      <c r="N185" s="134"/>
      <c r="O185" s="134">
        <f t="shared" si="77"/>
        <v>0</v>
      </c>
      <c r="P185" s="531"/>
      <c r="Q185" s="569"/>
      <c r="R185" s="380"/>
      <c r="S185" s="717"/>
    </row>
    <row r="186" spans="2:19" s="570" customFormat="1" ht="24" hidden="1" customHeight="1" x14ac:dyDescent="0.2">
      <c r="B186" s="1328"/>
      <c r="C186" s="1322"/>
      <c r="D186" s="564"/>
      <c r="E186" s="451"/>
      <c r="F186" s="98"/>
      <c r="G186" s="550"/>
      <c r="H186" s="133"/>
      <c r="I186" s="133"/>
      <c r="J186" s="133"/>
      <c r="K186" s="133"/>
      <c r="L186" s="134">
        <f t="shared" si="75"/>
        <v>0</v>
      </c>
      <c r="M186" s="134">
        <f t="shared" si="76"/>
        <v>0</v>
      </c>
      <c r="N186" s="134"/>
      <c r="O186" s="134">
        <f t="shared" si="77"/>
        <v>0</v>
      </c>
      <c r="P186" s="531"/>
      <c r="Q186" s="569"/>
      <c r="R186" s="380"/>
      <c r="S186" s="717"/>
    </row>
    <row r="187" spans="2:19" s="570" customFormat="1" ht="24" customHeight="1" x14ac:dyDescent="0.2">
      <c r="B187" s="1329"/>
      <c r="C187" s="1323"/>
      <c r="D187" s="564"/>
      <c r="E187" s="451"/>
      <c r="F187" s="98"/>
      <c r="G187" s="550"/>
      <c r="H187" s="133"/>
      <c r="I187" s="133"/>
      <c r="J187" s="133"/>
      <c r="K187" s="133"/>
      <c r="L187" s="134">
        <f t="shared" si="75"/>
        <v>0</v>
      </c>
      <c r="M187" s="134">
        <f t="shared" si="76"/>
        <v>0</v>
      </c>
      <c r="N187" s="134"/>
      <c r="O187" s="134">
        <f t="shared" si="77"/>
        <v>0</v>
      </c>
      <c r="P187" s="531"/>
      <c r="Q187" s="569"/>
      <c r="R187" s="380"/>
      <c r="S187" s="717"/>
    </row>
    <row r="188" spans="2:19" ht="12" customHeight="1" x14ac:dyDescent="0.2">
      <c r="B188" s="98"/>
      <c r="C188" s="106"/>
      <c r="D188" s="564"/>
      <c r="E188" s="451"/>
      <c r="F188" s="98"/>
      <c r="G188" s="550"/>
      <c r="H188" s="133"/>
      <c r="I188" s="133"/>
      <c r="J188" s="133"/>
      <c r="K188" s="134"/>
      <c r="L188" s="134"/>
      <c r="M188" s="134"/>
      <c r="N188" s="134"/>
      <c r="O188" s="134"/>
      <c r="P188" s="531"/>
      <c r="Q188" s="531"/>
    </row>
    <row r="189" spans="2:19" ht="24" customHeight="1" x14ac:dyDescent="0.2">
      <c r="B189" s="678" t="s">
        <v>2758</v>
      </c>
      <c r="C189" s="730" t="s">
        <v>20237</v>
      </c>
      <c r="D189" s="693"/>
      <c r="E189" s="694"/>
      <c r="F189" s="681"/>
      <c r="G189" s="681"/>
      <c r="H189" s="679"/>
      <c r="I189" s="679"/>
      <c r="J189" s="679"/>
      <c r="K189" s="680"/>
      <c r="L189" s="680"/>
      <c r="M189" s="680"/>
      <c r="N189" s="680"/>
      <c r="O189" s="680"/>
      <c r="P189" s="679"/>
      <c r="Q189" s="551"/>
    </row>
    <row r="190" spans="2:19" ht="25.5" x14ac:dyDescent="0.2">
      <c r="B190" s="98" t="s">
        <v>2928</v>
      </c>
      <c r="C190" s="886" t="s">
        <v>24671</v>
      </c>
      <c r="D190" s="565" t="s">
        <v>24904</v>
      </c>
      <c r="E190" s="451">
        <v>1</v>
      </c>
      <c r="F190" s="524" t="s">
        <v>3039</v>
      </c>
      <c r="G190" s="550" t="s">
        <v>2968</v>
      </c>
      <c r="H190" s="133">
        <f t="shared" ref="H190:K191" si="78">H105</f>
        <v>1</v>
      </c>
      <c r="I190" s="133">
        <f t="shared" si="78"/>
        <v>140</v>
      </c>
      <c r="J190" s="133">
        <f t="shared" si="78"/>
        <v>0.5</v>
      </c>
      <c r="K190" s="133">
        <f t="shared" si="78"/>
        <v>0.6</v>
      </c>
      <c r="L190" s="134">
        <f t="shared" ref="L190:L222" si="79">IF(K190=0,ROUND((I190*J190),2),IF(J190=0,ROUND((I190*K190),2),IF(I190=0,ROUND((J190*K190),2),ROUND((I190*J190),2))))</f>
        <v>70</v>
      </c>
      <c r="M190" s="134">
        <f t="shared" ref="M190:M222" si="80">ROUND(I190*J190*K190,2)</f>
        <v>42</v>
      </c>
      <c r="N190" s="134"/>
      <c r="O190" s="134">
        <f t="shared" ref="O190:O222" si="81">IF(F190="m²",ROUND((H190*L190-N190),2),IF(F190="m³",ROUND((H190*M190-N190),2),IF(F190="m",ROUND(H190*I190-N190,2),H190)))</f>
        <v>42</v>
      </c>
      <c r="P190" s="531">
        <f>SUM(O190:O200)</f>
        <v>108.92</v>
      </c>
      <c r="Q190" s="564" t="s">
        <v>3062</v>
      </c>
    </row>
    <row r="191" spans="2:19" ht="25.5" x14ac:dyDescent="0.2">
      <c r="B191" s="98" t="s">
        <v>2928</v>
      </c>
      <c r="C191" s="886" t="s">
        <v>24671</v>
      </c>
      <c r="D191" s="565" t="s">
        <v>24904</v>
      </c>
      <c r="E191" s="451">
        <v>1</v>
      </c>
      <c r="F191" s="524" t="s">
        <v>3039</v>
      </c>
      <c r="G191" s="550" t="s">
        <v>2968</v>
      </c>
      <c r="H191" s="133">
        <f t="shared" si="78"/>
        <v>1</v>
      </c>
      <c r="I191" s="133">
        <f t="shared" si="78"/>
        <v>86</v>
      </c>
      <c r="J191" s="133">
        <f t="shared" si="78"/>
        <v>0.5</v>
      </c>
      <c r="K191" s="133">
        <f t="shared" si="78"/>
        <v>0.6</v>
      </c>
      <c r="L191" s="134">
        <f t="shared" ref="L191" si="82">IF(K191=0,ROUND((I191*J191),2),IF(J191=0,ROUND((I191*K191),2),IF(I191=0,ROUND((J191*K191),2),ROUND((I191*J191),2))))</f>
        <v>43</v>
      </c>
      <c r="M191" s="134">
        <f t="shared" ref="M191" si="83">ROUND(I191*J191*K191,2)</f>
        <v>25.8</v>
      </c>
      <c r="N191" s="134"/>
      <c r="O191" s="134">
        <f t="shared" ref="O191:O194" si="84">IF(F191="m²",ROUND((H191*L191-N191),2),IF(F191="m³",ROUND((H191*M191-N191),2),IF(F191="m",ROUND(H191*I191-N191,2),H191)))</f>
        <v>25.8</v>
      </c>
      <c r="P191" s="531"/>
      <c r="Q191" s="564" t="s">
        <v>3062</v>
      </c>
    </row>
    <row r="192" spans="2:19" ht="25.5" x14ac:dyDescent="0.2">
      <c r="B192" s="98" t="s">
        <v>2928</v>
      </c>
      <c r="C192" s="886" t="s">
        <v>24671</v>
      </c>
      <c r="D192" s="565" t="s">
        <v>25088</v>
      </c>
      <c r="E192" s="451">
        <v>1</v>
      </c>
      <c r="F192" s="524" t="s">
        <v>3039</v>
      </c>
      <c r="G192" s="550" t="s">
        <v>2968</v>
      </c>
      <c r="H192" s="133">
        <f t="shared" ref="H192:K193" si="85">H130</f>
        <v>1</v>
      </c>
      <c r="I192" s="133">
        <f t="shared" si="85"/>
        <v>61.2</v>
      </c>
      <c r="J192" s="133">
        <f t="shared" si="85"/>
        <v>0.5</v>
      </c>
      <c r="K192" s="133">
        <f t="shared" si="85"/>
        <v>0.6</v>
      </c>
      <c r="L192" s="134">
        <f t="shared" ref="L192:L194" si="86">IF(K192=0,ROUND((I192*J192),2),IF(J192=0,ROUND((I192*K192),2),IF(I192=0,ROUND((J192*K192),2),ROUND((I192*J192),2))))</f>
        <v>30.6</v>
      </c>
      <c r="M192" s="134">
        <f t="shared" ref="M192:M194" si="87">ROUND(I192*J192*K192,2)</f>
        <v>18.36</v>
      </c>
      <c r="N192" s="134"/>
      <c r="O192" s="134">
        <f t="shared" si="84"/>
        <v>18.36</v>
      </c>
      <c r="P192" s="531"/>
      <c r="Q192" s="564"/>
    </row>
    <row r="193" spans="2:18" ht="25.5" x14ac:dyDescent="0.2">
      <c r="B193" s="98" t="s">
        <v>2928</v>
      </c>
      <c r="C193" s="886" t="s">
        <v>24671</v>
      </c>
      <c r="D193" s="565" t="s">
        <v>25088</v>
      </c>
      <c r="E193" s="451">
        <v>1</v>
      </c>
      <c r="F193" s="524" t="s">
        <v>3039</v>
      </c>
      <c r="G193" s="550" t="s">
        <v>2968</v>
      </c>
      <c r="H193" s="133">
        <f t="shared" si="85"/>
        <v>1</v>
      </c>
      <c r="I193" s="133">
        <f t="shared" si="85"/>
        <v>44.37</v>
      </c>
      <c r="J193" s="133">
        <f t="shared" si="85"/>
        <v>0.5</v>
      </c>
      <c r="K193" s="133">
        <f t="shared" si="85"/>
        <v>0.6</v>
      </c>
      <c r="L193" s="134">
        <f t="shared" si="86"/>
        <v>22.19</v>
      </c>
      <c r="M193" s="134">
        <f t="shared" si="87"/>
        <v>13.31</v>
      </c>
      <c r="N193" s="134"/>
      <c r="O193" s="134">
        <f t="shared" si="84"/>
        <v>13.31</v>
      </c>
      <c r="P193" s="531"/>
      <c r="Q193" s="564"/>
    </row>
    <row r="194" spans="2:18" ht="25.5" x14ac:dyDescent="0.2">
      <c r="B194" s="98" t="s">
        <v>2928</v>
      </c>
      <c r="C194" s="886" t="s">
        <v>24671</v>
      </c>
      <c r="D194" s="565" t="s">
        <v>25088</v>
      </c>
      <c r="E194" s="451">
        <v>1</v>
      </c>
      <c r="F194" s="524" t="s">
        <v>3039</v>
      </c>
      <c r="G194" s="550" t="s">
        <v>2968</v>
      </c>
      <c r="H194" s="133"/>
      <c r="I194" s="133"/>
      <c r="J194" s="133"/>
      <c r="K194" s="133"/>
      <c r="L194" s="134">
        <f t="shared" si="86"/>
        <v>0</v>
      </c>
      <c r="M194" s="134">
        <f t="shared" si="87"/>
        <v>0</v>
      </c>
      <c r="N194" s="134"/>
      <c r="O194" s="134">
        <f t="shared" si="84"/>
        <v>0</v>
      </c>
      <c r="P194" s="531"/>
      <c r="Q194" s="564"/>
    </row>
    <row r="195" spans="2:18" ht="25.5" x14ac:dyDescent="0.2">
      <c r="B195" s="524" t="s">
        <v>2928</v>
      </c>
      <c r="C195" s="886" t="s">
        <v>24671</v>
      </c>
      <c r="D195" s="565" t="s">
        <v>25109</v>
      </c>
      <c r="E195" s="451">
        <v>1</v>
      </c>
      <c r="F195" s="524" t="s">
        <v>3039</v>
      </c>
      <c r="G195" s="550"/>
      <c r="H195" s="133">
        <f>H134</f>
        <v>1</v>
      </c>
      <c r="I195" s="133">
        <f t="shared" ref="I195:K195" si="88">I134</f>
        <v>20.02</v>
      </c>
      <c r="J195" s="133">
        <f t="shared" si="88"/>
        <v>0.5</v>
      </c>
      <c r="K195" s="133">
        <f t="shared" si="88"/>
        <v>0.6</v>
      </c>
      <c r="L195" s="134">
        <f t="shared" ref="L195:L200" si="89">IF(K195=0,ROUND((I195*J195),2),IF(J195=0,ROUND((I195*K195),2),IF(I195=0,ROUND((J195*K195),2),ROUND((I195*J195),2))))</f>
        <v>10.01</v>
      </c>
      <c r="M195" s="134">
        <f t="shared" ref="M195:M200" si="90">ROUND(I195*J195*K195,2)</f>
        <v>6.01</v>
      </c>
      <c r="N195" s="134"/>
      <c r="O195" s="134">
        <f t="shared" ref="O195:O200" si="91">IF(F195="m²",ROUND((H195*L195-N195),2),IF(F195="m³",ROUND((H195*M195-N195),2),IF(F195="m",ROUND(H195*I195-N195,2),H195)))</f>
        <v>6.01</v>
      </c>
      <c r="P195" s="531"/>
      <c r="Q195" s="564"/>
    </row>
    <row r="196" spans="2:18" ht="25.5" x14ac:dyDescent="0.2">
      <c r="B196" s="524" t="s">
        <v>2928</v>
      </c>
      <c r="C196" s="886" t="s">
        <v>24671</v>
      </c>
      <c r="D196" s="565" t="s">
        <v>25111</v>
      </c>
      <c r="E196" s="451"/>
      <c r="F196" s="524" t="s">
        <v>3039</v>
      </c>
      <c r="G196" s="550"/>
      <c r="H196" s="133">
        <v>1</v>
      </c>
      <c r="I196" s="133">
        <v>11.47</v>
      </c>
      <c r="J196" s="133">
        <v>0.5</v>
      </c>
      <c r="K196" s="133">
        <v>0.6</v>
      </c>
      <c r="L196" s="134">
        <f t="shared" si="89"/>
        <v>5.74</v>
      </c>
      <c r="M196" s="134">
        <f t="shared" si="90"/>
        <v>3.44</v>
      </c>
      <c r="N196" s="134"/>
      <c r="O196" s="134">
        <f t="shared" si="91"/>
        <v>3.44</v>
      </c>
      <c r="P196" s="531"/>
      <c r="Q196" s="564"/>
    </row>
    <row r="197" spans="2:18" ht="25.5" hidden="1" x14ac:dyDescent="0.2">
      <c r="B197" s="524" t="s">
        <v>2928</v>
      </c>
      <c r="C197" s="886" t="s">
        <v>24671</v>
      </c>
      <c r="D197" s="565"/>
      <c r="E197" s="451"/>
      <c r="F197" s="524"/>
      <c r="G197" s="550"/>
      <c r="H197" s="133"/>
      <c r="I197" s="133"/>
      <c r="J197" s="133"/>
      <c r="K197" s="133"/>
      <c r="L197" s="134">
        <f t="shared" si="89"/>
        <v>0</v>
      </c>
      <c r="M197" s="134">
        <f t="shared" si="90"/>
        <v>0</v>
      </c>
      <c r="N197" s="134"/>
      <c r="O197" s="134">
        <f t="shared" si="91"/>
        <v>0</v>
      </c>
      <c r="P197" s="531"/>
      <c r="Q197" s="564"/>
    </row>
    <row r="198" spans="2:18" ht="25.5" hidden="1" x14ac:dyDescent="0.2">
      <c r="B198" s="524" t="s">
        <v>2928</v>
      </c>
      <c r="C198" s="886" t="s">
        <v>24671</v>
      </c>
      <c r="D198" s="565"/>
      <c r="E198" s="451"/>
      <c r="F198" s="524"/>
      <c r="G198" s="550"/>
      <c r="H198" s="133"/>
      <c r="I198" s="133"/>
      <c r="J198" s="133"/>
      <c r="K198" s="133"/>
      <c r="L198" s="134">
        <f t="shared" si="89"/>
        <v>0</v>
      </c>
      <c r="M198" s="134">
        <f t="shared" si="90"/>
        <v>0</v>
      </c>
      <c r="N198" s="134"/>
      <c r="O198" s="134">
        <f t="shared" si="91"/>
        <v>0</v>
      </c>
      <c r="P198" s="531"/>
      <c r="Q198" s="564"/>
    </row>
    <row r="199" spans="2:18" ht="25.5" hidden="1" x14ac:dyDescent="0.2">
      <c r="B199" s="524" t="s">
        <v>2928</v>
      </c>
      <c r="C199" s="886" t="s">
        <v>24671</v>
      </c>
      <c r="D199" s="565"/>
      <c r="E199" s="451"/>
      <c r="F199" s="524"/>
      <c r="G199" s="550"/>
      <c r="H199" s="133"/>
      <c r="I199" s="133"/>
      <c r="J199" s="133"/>
      <c r="K199" s="133"/>
      <c r="L199" s="134">
        <f t="shared" si="89"/>
        <v>0</v>
      </c>
      <c r="M199" s="134">
        <f t="shared" si="90"/>
        <v>0</v>
      </c>
      <c r="N199" s="134"/>
      <c r="O199" s="134">
        <f t="shared" si="91"/>
        <v>0</v>
      </c>
      <c r="P199" s="531"/>
      <c r="Q199" s="564"/>
    </row>
    <row r="200" spans="2:18" ht="25.5" hidden="1" x14ac:dyDescent="0.2">
      <c r="B200" s="524" t="s">
        <v>2928</v>
      </c>
      <c r="C200" s="886" t="s">
        <v>24671</v>
      </c>
      <c r="D200" s="565"/>
      <c r="E200" s="451"/>
      <c r="F200" s="524"/>
      <c r="G200" s="550"/>
      <c r="H200" s="133"/>
      <c r="I200" s="133"/>
      <c r="J200" s="133"/>
      <c r="K200" s="133"/>
      <c r="L200" s="134">
        <f t="shared" si="89"/>
        <v>0</v>
      </c>
      <c r="M200" s="134">
        <f t="shared" si="90"/>
        <v>0</v>
      </c>
      <c r="N200" s="134"/>
      <c r="O200" s="134">
        <f t="shared" si="91"/>
        <v>0</v>
      </c>
      <c r="P200" s="531"/>
      <c r="Q200" s="564"/>
    </row>
    <row r="201" spans="2:18" ht="25.5" x14ac:dyDescent="0.2">
      <c r="B201" s="524" t="s">
        <v>2929</v>
      </c>
      <c r="C201" s="886" t="s">
        <v>25087</v>
      </c>
      <c r="D201" s="565" t="s">
        <v>25084</v>
      </c>
      <c r="E201" s="451">
        <v>1</v>
      </c>
      <c r="F201" s="524" t="s">
        <v>3039</v>
      </c>
      <c r="G201" s="550" t="s">
        <v>2968</v>
      </c>
      <c r="H201" s="133">
        <f t="shared" ref="H201:K203" si="92">H112</f>
        <v>1</v>
      </c>
      <c r="I201" s="133">
        <f t="shared" si="92"/>
        <v>27</v>
      </c>
      <c r="J201" s="133">
        <f t="shared" si="92"/>
        <v>0.4</v>
      </c>
      <c r="K201" s="133">
        <f t="shared" si="92"/>
        <v>0.4</v>
      </c>
      <c r="L201" s="134">
        <f t="shared" ref="L201" si="93">IF(K201=0,ROUND((I201*J201),2),IF(J201=0,ROUND((I201*K201),2),IF(I201=0,ROUND((J201*K201),2),ROUND((I201*J201),2))))</f>
        <v>10.8</v>
      </c>
      <c r="M201" s="134">
        <f t="shared" ref="M201" si="94">ROUND(I201*J201*K201,2)</f>
        <v>4.32</v>
      </c>
      <c r="N201" s="134"/>
      <c r="O201" s="134">
        <f t="shared" ref="O201" si="95">IF(F201="m²",ROUND((H201*L201-N201),2),IF(F201="m³",ROUND((H201*M201-N201),2),IF(F201="m",ROUND(H201*I201-N201,2),H201)))</f>
        <v>4.32</v>
      </c>
      <c r="P201" s="531">
        <f>SUM(O201:O206)</f>
        <v>33.270000000000003</v>
      </c>
      <c r="Q201" s="564" t="s">
        <v>3062</v>
      </c>
    </row>
    <row r="202" spans="2:18" ht="25.5" x14ac:dyDescent="0.2">
      <c r="B202" s="524" t="s">
        <v>2929</v>
      </c>
      <c r="C202" s="886" t="s">
        <v>25087</v>
      </c>
      <c r="D202" s="565" t="s">
        <v>25084</v>
      </c>
      <c r="E202" s="451">
        <v>2</v>
      </c>
      <c r="F202" s="524" t="s">
        <v>3039</v>
      </c>
      <c r="G202" s="550" t="s">
        <v>2968</v>
      </c>
      <c r="H202" s="133">
        <f t="shared" si="92"/>
        <v>6</v>
      </c>
      <c r="I202" s="133">
        <f t="shared" si="92"/>
        <v>1.5</v>
      </c>
      <c r="J202" s="133">
        <f t="shared" si="92"/>
        <v>0.4</v>
      </c>
      <c r="K202" s="133">
        <f t="shared" si="92"/>
        <v>0.4</v>
      </c>
      <c r="L202" s="134">
        <f t="shared" ref="L202:L205" si="96">IF(K202=0,ROUND((I202*J202),2),IF(J202=0,ROUND((I202*K202),2),IF(I202=0,ROUND((J202*K202),2),ROUND((I202*J202),2))))</f>
        <v>0.6</v>
      </c>
      <c r="M202" s="134">
        <f t="shared" ref="M202:M205" si="97">ROUND(I202*J202*K202,2)</f>
        <v>0.24</v>
      </c>
      <c r="N202" s="134"/>
      <c r="O202" s="134">
        <f t="shared" ref="O202:O205" si="98">IF(F202="m²",ROUND((H202*L202-N202),2),IF(F202="m³",ROUND((H202*M202-N202),2),IF(F202="m",ROUND(H202*I202-N202,2),H202)))</f>
        <v>1.44</v>
      </c>
      <c r="P202" s="531"/>
      <c r="Q202" s="564" t="s">
        <v>3062</v>
      </c>
    </row>
    <row r="203" spans="2:18" ht="25.5" x14ac:dyDescent="0.2">
      <c r="B203" s="524" t="s">
        <v>2929</v>
      </c>
      <c r="C203" s="886" t="s">
        <v>25087</v>
      </c>
      <c r="D203" s="565" t="s">
        <v>25084</v>
      </c>
      <c r="E203" s="451">
        <v>3</v>
      </c>
      <c r="F203" s="524" t="s">
        <v>3039</v>
      </c>
      <c r="G203" s="550" t="s">
        <v>2968</v>
      </c>
      <c r="H203" s="133">
        <f>H114</f>
        <v>5</v>
      </c>
      <c r="I203" s="133">
        <f t="shared" si="92"/>
        <v>4</v>
      </c>
      <c r="J203" s="133">
        <f t="shared" si="92"/>
        <v>0.4</v>
      </c>
      <c r="K203" s="133">
        <f t="shared" si="92"/>
        <v>0.4</v>
      </c>
      <c r="L203" s="134">
        <f t="shared" si="96"/>
        <v>1.6</v>
      </c>
      <c r="M203" s="134">
        <f t="shared" si="97"/>
        <v>0.64</v>
      </c>
      <c r="N203" s="134"/>
      <c r="O203" s="134">
        <f t="shared" si="98"/>
        <v>3.2</v>
      </c>
      <c r="P203" s="531"/>
      <c r="Q203" s="564" t="s">
        <v>3062</v>
      </c>
    </row>
    <row r="204" spans="2:18" ht="36" x14ac:dyDescent="0.2">
      <c r="B204" s="524" t="s">
        <v>2929</v>
      </c>
      <c r="C204" s="1063" t="s">
        <v>25087</v>
      </c>
      <c r="D204" s="565" t="s">
        <v>25167</v>
      </c>
      <c r="E204" s="451">
        <v>1</v>
      </c>
      <c r="F204" s="524" t="s">
        <v>3039</v>
      </c>
      <c r="G204" s="550" t="s">
        <v>2968</v>
      </c>
      <c r="H204" s="133">
        <v>4</v>
      </c>
      <c r="I204" s="133">
        <v>1.2</v>
      </c>
      <c r="J204" s="133">
        <v>0.4</v>
      </c>
      <c r="K204" s="133">
        <v>0.4</v>
      </c>
      <c r="L204" s="134">
        <f t="shared" si="96"/>
        <v>0.48</v>
      </c>
      <c r="M204" s="134">
        <f t="shared" si="97"/>
        <v>0.19</v>
      </c>
      <c r="N204" s="134"/>
      <c r="O204" s="134">
        <f t="shared" si="98"/>
        <v>0.76</v>
      </c>
      <c r="P204" s="531"/>
      <c r="Q204" s="564"/>
    </row>
    <row r="205" spans="2:18" ht="36" x14ac:dyDescent="0.2">
      <c r="B205" s="524" t="s">
        <v>2929</v>
      </c>
      <c r="C205" s="1063" t="s">
        <v>25087</v>
      </c>
      <c r="D205" s="565" t="s">
        <v>25167</v>
      </c>
      <c r="E205" s="451">
        <v>1</v>
      </c>
      <c r="F205" s="524" t="s">
        <v>3039</v>
      </c>
      <c r="G205" s="550" t="s">
        <v>2968</v>
      </c>
      <c r="H205" s="133">
        <v>1</v>
      </c>
      <c r="I205" s="133">
        <v>12.09</v>
      </c>
      <c r="J205" s="133">
        <v>0.4</v>
      </c>
      <c r="K205" s="133">
        <v>0.4</v>
      </c>
      <c r="L205" s="134">
        <f t="shared" si="96"/>
        <v>4.84</v>
      </c>
      <c r="M205" s="134">
        <f t="shared" si="97"/>
        <v>1.93</v>
      </c>
      <c r="N205" s="134"/>
      <c r="O205" s="134">
        <f t="shared" si="98"/>
        <v>1.93</v>
      </c>
      <c r="P205" s="531"/>
      <c r="Q205" s="564"/>
    </row>
    <row r="206" spans="2:18" ht="25.5" x14ac:dyDescent="0.2">
      <c r="B206" s="524" t="s">
        <v>2929</v>
      </c>
      <c r="C206" s="1063" t="s">
        <v>25087</v>
      </c>
      <c r="D206" s="565" t="s">
        <v>25170</v>
      </c>
      <c r="E206" s="451">
        <v>1</v>
      </c>
      <c r="F206" s="524" t="s">
        <v>3039</v>
      </c>
      <c r="G206" s="550" t="s">
        <v>2968</v>
      </c>
      <c r="H206" s="133">
        <f>H102</f>
        <v>1</v>
      </c>
      <c r="I206" s="133">
        <f t="shared" ref="I206:K206" si="99">I102</f>
        <v>90.07</v>
      </c>
      <c r="J206" s="133">
        <f t="shared" si="99"/>
        <v>0.4</v>
      </c>
      <c r="K206" s="133">
        <f t="shared" si="99"/>
        <v>0.6</v>
      </c>
      <c r="L206" s="134">
        <f t="shared" ref="L206" si="100">IF(K206=0,ROUND((I206*J206),2),IF(J206=0,ROUND((I206*K206),2),IF(I206=0,ROUND((J206*K206),2),ROUND((I206*J206),2))))</f>
        <v>36.03</v>
      </c>
      <c r="M206" s="134">
        <f t="shared" ref="M206" si="101">ROUND(I206*J206*K206,2)</f>
        <v>21.62</v>
      </c>
      <c r="N206" s="134"/>
      <c r="O206" s="134">
        <f t="shared" ref="O206" si="102">IF(F206="m²",ROUND((H206*L206-N206),2),IF(F206="m³",ROUND((H206*M206-N206),2),IF(F206="m",ROUND(H206*I206-N206,2),H206)))</f>
        <v>21.62</v>
      </c>
      <c r="P206" s="531"/>
      <c r="Q206" s="564"/>
    </row>
    <row r="207" spans="2:18" s="570" customFormat="1" ht="25.5" x14ac:dyDescent="0.2">
      <c r="B207" s="524" t="s">
        <v>2787</v>
      </c>
      <c r="C207" s="1063" t="s">
        <v>24977</v>
      </c>
      <c r="D207" s="565" t="s">
        <v>24904</v>
      </c>
      <c r="E207" s="451">
        <v>1</v>
      </c>
      <c r="F207" s="524" t="s">
        <v>3039</v>
      </c>
      <c r="G207" s="550"/>
      <c r="H207" s="133">
        <f>H144</f>
        <v>43</v>
      </c>
      <c r="I207" s="133">
        <f>I144</f>
        <v>1.2</v>
      </c>
      <c r="J207" s="133">
        <f>J144</f>
        <v>1.2</v>
      </c>
      <c r="K207" s="133">
        <f>K144</f>
        <v>1</v>
      </c>
      <c r="L207" s="134">
        <f>IF(K207=0,ROUND((I207*J207),2),IF(J207=0,ROUND((I207*K207),2),IF(I207=0,ROUND((J207*K207),2),ROUND((I207*J207),2))))</f>
        <v>1.44</v>
      </c>
      <c r="M207" s="134">
        <f>ROUND(I207*J207*K207,2)</f>
        <v>1.44</v>
      </c>
      <c r="N207" s="134"/>
      <c r="O207" s="134">
        <f t="shared" si="81"/>
        <v>61.92</v>
      </c>
      <c r="P207" s="531">
        <f>SUM(O207:O210)</f>
        <v>97.92</v>
      </c>
      <c r="Q207" s="568"/>
      <c r="R207" s="380"/>
    </row>
    <row r="208" spans="2:18" s="570" customFormat="1" ht="25.5" x14ac:dyDescent="0.2">
      <c r="B208" s="524" t="s">
        <v>2787</v>
      </c>
      <c r="C208" s="886" t="s">
        <v>24977</v>
      </c>
      <c r="D208" s="565" t="s">
        <v>25111</v>
      </c>
      <c r="E208" s="451">
        <v>1</v>
      </c>
      <c r="F208" s="524" t="s">
        <v>3039</v>
      </c>
      <c r="G208" s="550"/>
      <c r="H208" s="133">
        <f>H148</f>
        <v>4</v>
      </c>
      <c r="I208" s="133">
        <f>I148</f>
        <v>1.2</v>
      </c>
      <c r="J208" s="133">
        <f>J148</f>
        <v>1.2</v>
      </c>
      <c r="K208" s="133">
        <f>K148</f>
        <v>1</v>
      </c>
      <c r="L208" s="134">
        <f t="shared" ref="L208:L210" si="103">IF(K208=0,ROUND((I208*J208),2),IF(J208=0,ROUND((I208*K208),2),IF(I208=0,ROUND((J208*K208),2),ROUND((I208*J208),2))))</f>
        <v>1.44</v>
      </c>
      <c r="M208" s="134">
        <f t="shared" ref="M208:M210" si="104">ROUND(I208*J208*K208,2)</f>
        <v>1.44</v>
      </c>
      <c r="N208" s="134"/>
      <c r="O208" s="134">
        <f t="shared" ref="O208:O210" si="105">IF(F208="m²",ROUND((H208*L208-N208),2),IF(F208="m³",ROUND((H208*M208-N208),2),IF(F208="m",ROUND(H208*I208-N208,2),H208)))</f>
        <v>5.76</v>
      </c>
      <c r="P208" s="531"/>
      <c r="Q208" s="568"/>
      <c r="R208" s="380"/>
    </row>
    <row r="209" spans="2:20" s="570" customFormat="1" ht="25.5" x14ac:dyDescent="0.2">
      <c r="B209" s="524" t="s">
        <v>2787</v>
      </c>
      <c r="C209" s="886" t="s">
        <v>24977</v>
      </c>
      <c r="D209" s="565" t="s">
        <v>25088</v>
      </c>
      <c r="E209" s="451">
        <v>1</v>
      </c>
      <c r="F209" s="524" t="s">
        <v>3039</v>
      </c>
      <c r="G209" s="550"/>
      <c r="H209" s="133">
        <f t="shared" ref="H209:K210" si="106">H146</f>
        <v>16</v>
      </c>
      <c r="I209" s="133">
        <f t="shared" si="106"/>
        <v>1.2</v>
      </c>
      <c r="J209" s="133">
        <f t="shared" si="106"/>
        <v>1.2</v>
      </c>
      <c r="K209" s="133">
        <f t="shared" si="106"/>
        <v>1</v>
      </c>
      <c r="L209" s="134">
        <f t="shared" si="103"/>
        <v>1.44</v>
      </c>
      <c r="M209" s="134">
        <f t="shared" si="104"/>
        <v>1.44</v>
      </c>
      <c r="N209" s="134"/>
      <c r="O209" s="134">
        <f t="shared" si="105"/>
        <v>23.04</v>
      </c>
      <c r="P209" s="531"/>
      <c r="Q209" s="568"/>
      <c r="R209" s="380"/>
    </row>
    <row r="210" spans="2:20" s="570" customFormat="1" ht="25.5" x14ac:dyDescent="0.2">
      <c r="B210" s="524" t="s">
        <v>2787</v>
      </c>
      <c r="C210" s="886" t="s">
        <v>24977</v>
      </c>
      <c r="D210" s="565" t="s">
        <v>25109</v>
      </c>
      <c r="E210" s="451">
        <v>1</v>
      </c>
      <c r="F210" s="524" t="s">
        <v>3039</v>
      </c>
      <c r="G210" s="550"/>
      <c r="H210" s="133">
        <f t="shared" si="106"/>
        <v>5</v>
      </c>
      <c r="I210" s="133">
        <f t="shared" si="106"/>
        <v>1.2</v>
      </c>
      <c r="J210" s="133">
        <f t="shared" si="106"/>
        <v>1.2</v>
      </c>
      <c r="K210" s="133">
        <f t="shared" si="106"/>
        <v>1</v>
      </c>
      <c r="L210" s="134">
        <f t="shared" si="103"/>
        <v>1.44</v>
      </c>
      <c r="M210" s="134">
        <f t="shared" si="104"/>
        <v>1.44</v>
      </c>
      <c r="N210" s="134"/>
      <c r="O210" s="134">
        <f t="shared" si="105"/>
        <v>7.2</v>
      </c>
      <c r="P210" s="531"/>
      <c r="Q210" s="568"/>
      <c r="R210" s="380"/>
    </row>
    <row r="211" spans="2:20" s="570" customFormat="1" ht="25.5" x14ac:dyDescent="0.2">
      <c r="B211" s="524" t="s">
        <v>24776</v>
      </c>
      <c r="C211" s="886" t="s">
        <v>25171</v>
      </c>
      <c r="D211" s="565" t="s">
        <v>25084</v>
      </c>
      <c r="E211" s="451">
        <v>1</v>
      </c>
      <c r="F211" s="524" t="s">
        <v>3039</v>
      </c>
      <c r="G211" s="550"/>
      <c r="H211" s="133">
        <f t="shared" ref="H211:K212" si="107">H152</f>
        <v>16</v>
      </c>
      <c r="I211" s="133">
        <f t="shared" si="107"/>
        <v>0.4</v>
      </c>
      <c r="J211" s="133">
        <f t="shared" si="107"/>
        <v>0.4</v>
      </c>
      <c r="K211" s="133">
        <f t="shared" si="107"/>
        <v>0.6</v>
      </c>
      <c r="L211" s="134">
        <f>IF(K211=0,ROUND((I211*J211),2),IF(J211=0,ROUND((I211*K211),2),IF(I211=0,ROUND((J211*K211),2),ROUND((I211*J211),2))))</f>
        <v>0.16</v>
      </c>
      <c r="M211" s="134">
        <f>ROUND(I211*J211*K211,2)</f>
        <v>0.1</v>
      </c>
      <c r="N211" s="134"/>
      <c r="O211" s="134">
        <f t="shared" ref="O211" si="108">IF(F211="m²",ROUND((H211*L211-N211),2),IF(F211="m³",ROUND((H211*M211-N211),2),IF(F211="m",ROUND(H211*I211-N211,2),H211)))</f>
        <v>1.6</v>
      </c>
      <c r="P211" s="531">
        <f>SUM(O211:O212)</f>
        <v>2.2000000000000002</v>
      </c>
      <c r="Q211" s="568"/>
      <c r="R211" s="380"/>
    </row>
    <row r="212" spans="2:20" s="570" customFormat="1" ht="25.5" x14ac:dyDescent="0.2">
      <c r="B212" s="524" t="s">
        <v>24776</v>
      </c>
      <c r="C212" s="1063" t="s">
        <v>25171</v>
      </c>
      <c r="D212" s="565" t="s">
        <v>25163</v>
      </c>
      <c r="E212" s="451">
        <v>1</v>
      </c>
      <c r="F212" s="524" t="s">
        <v>3039</v>
      </c>
      <c r="G212" s="550"/>
      <c r="H212" s="133">
        <f t="shared" si="107"/>
        <v>6</v>
      </c>
      <c r="I212" s="133">
        <f t="shared" si="107"/>
        <v>0.4</v>
      </c>
      <c r="J212" s="133">
        <f t="shared" si="107"/>
        <v>0.4</v>
      </c>
      <c r="K212" s="133">
        <f t="shared" si="107"/>
        <v>0.6</v>
      </c>
      <c r="L212" s="134">
        <f>IF(K212=0,ROUND((I212*J212),2),IF(J212=0,ROUND((I212*K212),2),IF(I212=0,ROUND((J212*K212),2),ROUND((I212*J212),2))))</f>
        <v>0.16</v>
      </c>
      <c r="M212" s="134">
        <f>ROUND(I212*J212*K212,2)</f>
        <v>0.1</v>
      </c>
      <c r="N212" s="134"/>
      <c r="O212" s="134">
        <f t="shared" ref="O212" si="109">IF(F212="m²",ROUND((H212*L212-N212),2),IF(F212="m³",ROUND((H212*M212-N212),2),IF(F212="m",ROUND(H212*I212-N212,2),H212)))</f>
        <v>0.6</v>
      </c>
      <c r="P212" s="531"/>
      <c r="Q212" s="568"/>
      <c r="R212" s="380"/>
    </row>
    <row r="213" spans="2:20" s="570" customFormat="1" ht="24" customHeight="1" x14ac:dyDescent="0.2">
      <c r="B213" s="524" t="s">
        <v>24777</v>
      </c>
      <c r="C213" s="106" t="s">
        <v>2830</v>
      </c>
      <c r="D213" s="565" t="s">
        <v>24921</v>
      </c>
      <c r="E213" s="451">
        <v>1</v>
      </c>
      <c r="F213" s="98" t="s">
        <v>2723</v>
      </c>
      <c r="G213" s="550" t="s">
        <v>2919</v>
      </c>
      <c r="H213" s="133">
        <f t="shared" ref="H213:J213" si="110">H207</f>
        <v>43</v>
      </c>
      <c r="I213" s="133">
        <f t="shared" si="110"/>
        <v>1.2</v>
      </c>
      <c r="J213" s="133">
        <f t="shared" si="110"/>
        <v>1.2</v>
      </c>
      <c r="K213" s="133"/>
      <c r="L213" s="134">
        <f t="shared" si="79"/>
        <v>1.44</v>
      </c>
      <c r="M213" s="134">
        <f t="shared" si="80"/>
        <v>0</v>
      </c>
      <c r="N213" s="134"/>
      <c r="O213" s="134">
        <f t="shared" si="81"/>
        <v>61.92</v>
      </c>
      <c r="P213" s="531">
        <f>SUM(O213:O217)</f>
        <v>102.72000000000001</v>
      </c>
      <c r="Q213" s="568" t="s">
        <v>21758</v>
      </c>
      <c r="R213" s="380"/>
    </row>
    <row r="214" spans="2:20" s="570" customFormat="1" ht="24" customHeight="1" x14ac:dyDescent="0.2">
      <c r="B214" s="524" t="s">
        <v>24777</v>
      </c>
      <c r="C214" s="106" t="s">
        <v>2830</v>
      </c>
      <c r="D214" s="565" t="s">
        <v>25088</v>
      </c>
      <c r="E214" s="451">
        <v>1</v>
      </c>
      <c r="F214" s="98" t="s">
        <v>2723</v>
      </c>
      <c r="G214" s="550" t="s">
        <v>2919</v>
      </c>
      <c r="H214" s="133">
        <f>H209</f>
        <v>16</v>
      </c>
      <c r="I214" s="133">
        <f t="shared" ref="I214:J214" si="111">I209</f>
        <v>1.2</v>
      </c>
      <c r="J214" s="133">
        <f t="shared" si="111"/>
        <v>1.2</v>
      </c>
      <c r="K214" s="133"/>
      <c r="L214" s="134">
        <f t="shared" ref="L214" si="112">IF(K214=0,ROUND((I214*J214),2),IF(J214=0,ROUND((I214*K214),2),IF(I214=0,ROUND((J214*K214),2),ROUND((I214*J214),2))))</f>
        <v>1.44</v>
      </c>
      <c r="M214" s="134">
        <f t="shared" ref="M214" si="113">ROUND(I214*J214*K214,2)</f>
        <v>0</v>
      </c>
      <c r="N214" s="134"/>
      <c r="O214" s="134">
        <f t="shared" ref="O214:O217" si="114">IF(F214="m²",ROUND((H214*L214-N214),2),IF(F214="m³",ROUND((H214*M214-N214),2),IF(F214="m",ROUND(H214*I214-N214,2),H214)))</f>
        <v>23.04</v>
      </c>
      <c r="P214" s="531"/>
      <c r="Q214" s="568" t="s">
        <v>21758</v>
      </c>
      <c r="R214" s="380"/>
    </row>
    <row r="215" spans="2:20" s="570" customFormat="1" ht="24" customHeight="1" x14ac:dyDescent="0.2">
      <c r="B215" s="524" t="s">
        <v>24777</v>
      </c>
      <c r="C215" s="106" t="s">
        <v>2830</v>
      </c>
      <c r="D215" s="565" t="s">
        <v>25109</v>
      </c>
      <c r="E215" s="451"/>
      <c r="F215" s="98" t="s">
        <v>2723</v>
      </c>
      <c r="G215" s="550"/>
      <c r="H215" s="133">
        <v>5</v>
      </c>
      <c r="I215" s="133">
        <v>1.2</v>
      </c>
      <c r="J215" s="133">
        <v>1.2</v>
      </c>
      <c r="K215" s="133"/>
      <c r="L215" s="134">
        <f t="shared" ref="L215:L217" si="115">IF(K215=0,ROUND((I215*J215),2),IF(J215=0,ROUND((I215*K215),2),IF(I215=0,ROUND((J215*K215),2),ROUND((I215*J215),2))))</f>
        <v>1.44</v>
      </c>
      <c r="M215" s="134">
        <f t="shared" ref="M215:M217" si="116">ROUND(I215*J215*K215,2)</f>
        <v>0</v>
      </c>
      <c r="N215" s="134"/>
      <c r="O215" s="134">
        <f t="shared" si="114"/>
        <v>7.2</v>
      </c>
      <c r="P215" s="531"/>
      <c r="Q215" s="568"/>
      <c r="R215" s="380"/>
    </row>
    <row r="216" spans="2:20" s="570" customFormat="1" ht="24" customHeight="1" x14ac:dyDescent="0.2">
      <c r="B216" s="524" t="s">
        <v>24777</v>
      </c>
      <c r="C216" s="106" t="s">
        <v>2830</v>
      </c>
      <c r="D216" s="565" t="s">
        <v>25111</v>
      </c>
      <c r="E216" s="451"/>
      <c r="F216" s="98" t="s">
        <v>2723</v>
      </c>
      <c r="G216" s="550"/>
      <c r="H216" s="133">
        <f>H208</f>
        <v>4</v>
      </c>
      <c r="I216" s="133">
        <f t="shared" ref="I216:J216" si="117">I208</f>
        <v>1.2</v>
      </c>
      <c r="J216" s="133">
        <f t="shared" si="117"/>
        <v>1.2</v>
      </c>
      <c r="K216" s="133"/>
      <c r="L216" s="134">
        <f t="shared" si="115"/>
        <v>1.44</v>
      </c>
      <c r="M216" s="134">
        <f t="shared" si="116"/>
        <v>0</v>
      </c>
      <c r="N216" s="134"/>
      <c r="O216" s="134">
        <f t="shared" si="114"/>
        <v>5.76</v>
      </c>
      <c r="P216" s="531"/>
      <c r="Q216" s="568"/>
      <c r="R216" s="380"/>
    </row>
    <row r="217" spans="2:20" s="570" customFormat="1" ht="24" customHeight="1" x14ac:dyDescent="0.2">
      <c r="B217" s="524" t="s">
        <v>24777</v>
      </c>
      <c r="C217" s="106" t="s">
        <v>2830</v>
      </c>
      <c r="D217" s="565" t="s">
        <v>25170</v>
      </c>
      <c r="E217" s="451"/>
      <c r="F217" s="98" t="s">
        <v>2723</v>
      </c>
      <c r="G217" s="550"/>
      <c r="H217" s="133">
        <f>H154</f>
        <v>30</v>
      </c>
      <c r="I217" s="133">
        <f t="shared" ref="I217:J217" si="118">I154</f>
        <v>0.4</v>
      </c>
      <c r="J217" s="133">
        <f t="shared" si="118"/>
        <v>0.4</v>
      </c>
      <c r="K217" s="133"/>
      <c r="L217" s="134">
        <f t="shared" si="115"/>
        <v>0.16</v>
      </c>
      <c r="M217" s="134">
        <f t="shared" si="116"/>
        <v>0</v>
      </c>
      <c r="N217" s="134"/>
      <c r="O217" s="134">
        <f t="shared" si="114"/>
        <v>4.8</v>
      </c>
      <c r="P217" s="531"/>
      <c r="Q217" s="568"/>
      <c r="R217" s="380"/>
    </row>
    <row r="218" spans="2:20" s="570" customFormat="1" ht="24" customHeight="1" x14ac:dyDescent="0.2">
      <c r="B218" s="524" t="s">
        <v>24778</v>
      </c>
      <c r="C218" s="106" t="s">
        <v>2830</v>
      </c>
      <c r="D218" s="565" t="s">
        <v>25084</v>
      </c>
      <c r="E218" s="451">
        <v>1</v>
      </c>
      <c r="F218" s="98" t="s">
        <v>2723</v>
      </c>
      <c r="G218" s="550" t="s">
        <v>2919</v>
      </c>
      <c r="H218" s="133">
        <f t="shared" ref="H218:J219" si="119">H211</f>
        <v>16</v>
      </c>
      <c r="I218" s="133">
        <f t="shared" si="119"/>
        <v>0.4</v>
      </c>
      <c r="J218" s="133">
        <f t="shared" si="119"/>
        <v>0.4</v>
      </c>
      <c r="K218" s="133"/>
      <c r="L218" s="134">
        <f t="shared" ref="L218" si="120">IF(K218=0,ROUND((I218*J218),2),IF(J218=0,ROUND((I218*K218),2),IF(I218=0,ROUND((J218*K218),2),ROUND((I218*J218),2))))</f>
        <v>0.16</v>
      </c>
      <c r="M218" s="134">
        <f t="shared" ref="M218" si="121">ROUND(I218*J218*K218,2)</f>
        <v>0</v>
      </c>
      <c r="N218" s="134"/>
      <c r="O218" s="134">
        <f t="shared" ref="O218" si="122">IF(F218="m²",ROUND((H218*L218-N218),2),IF(F218="m³",ROUND((H218*M218-N218),2),IF(F218="m",ROUND(H218*I218-N218,2),H218)))</f>
        <v>2.56</v>
      </c>
      <c r="P218" s="531">
        <f>SUM(O218:O219)</f>
        <v>3.52</v>
      </c>
      <c r="Q218" s="568" t="s">
        <v>21758</v>
      </c>
      <c r="R218" s="380"/>
    </row>
    <row r="219" spans="2:20" s="570" customFormat="1" ht="24" customHeight="1" x14ac:dyDescent="0.2">
      <c r="B219" s="524" t="s">
        <v>24778</v>
      </c>
      <c r="C219" s="106" t="s">
        <v>2830</v>
      </c>
      <c r="D219" s="565" t="s">
        <v>25164</v>
      </c>
      <c r="E219" s="451">
        <v>1</v>
      </c>
      <c r="F219" s="98" t="s">
        <v>2723</v>
      </c>
      <c r="G219" s="550" t="s">
        <v>2919</v>
      </c>
      <c r="H219" s="133">
        <f t="shared" si="119"/>
        <v>6</v>
      </c>
      <c r="I219" s="133">
        <f t="shared" si="119"/>
        <v>0.4</v>
      </c>
      <c r="J219" s="133">
        <f t="shared" si="119"/>
        <v>0.4</v>
      </c>
      <c r="K219" s="133"/>
      <c r="L219" s="134">
        <f t="shared" ref="L219" si="123">IF(K219=0,ROUND((I219*J219),2),IF(J219=0,ROUND((I219*K219),2),IF(I219=0,ROUND((J219*K219),2),ROUND((I219*J219),2))))</f>
        <v>0.16</v>
      </c>
      <c r="M219" s="134">
        <f t="shared" ref="M219" si="124">ROUND(I219*J219*K219,2)</f>
        <v>0</v>
      </c>
      <c r="N219" s="134"/>
      <c r="O219" s="134">
        <f t="shared" ref="O219" si="125">IF(F219="m²",ROUND((H219*L219-N219),2),IF(F219="m³",ROUND((H219*M219-N219),2),IF(F219="m",ROUND(H219*I219-N219,2),H219)))</f>
        <v>0.96</v>
      </c>
      <c r="P219" s="531"/>
      <c r="Q219" s="568" t="s">
        <v>21758</v>
      </c>
      <c r="R219" s="380"/>
    </row>
    <row r="220" spans="2:20" ht="24" customHeight="1" x14ac:dyDescent="0.2">
      <c r="B220" s="524" t="s">
        <v>24779</v>
      </c>
      <c r="C220" s="106" t="s">
        <v>2954</v>
      </c>
      <c r="D220" s="565" t="s">
        <v>25170</v>
      </c>
      <c r="E220" s="451">
        <v>1</v>
      </c>
      <c r="F220" s="98" t="s">
        <v>2723</v>
      </c>
      <c r="G220" s="550" t="s">
        <v>2973</v>
      </c>
      <c r="H220" s="133">
        <f>H206</f>
        <v>1</v>
      </c>
      <c r="I220" s="133">
        <f>I206</f>
        <v>90.07</v>
      </c>
      <c r="J220" s="133"/>
      <c r="K220" s="134">
        <v>0.4</v>
      </c>
      <c r="L220" s="134">
        <f t="shared" si="79"/>
        <v>36.03</v>
      </c>
      <c r="M220" s="134">
        <f t="shared" si="80"/>
        <v>0</v>
      </c>
      <c r="N220" s="134"/>
      <c r="O220" s="134">
        <f t="shared" si="81"/>
        <v>36.03</v>
      </c>
      <c r="P220" s="531"/>
      <c r="Q220" s="564" t="s">
        <v>20251</v>
      </c>
      <c r="T220" s="571"/>
    </row>
    <row r="221" spans="2:20" ht="24" customHeight="1" x14ac:dyDescent="0.2">
      <c r="B221" s="524" t="s">
        <v>24779</v>
      </c>
      <c r="C221" s="106" t="s">
        <v>2954</v>
      </c>
      <c r="D221" s="565" t="s">
        <v>24904</v>
      </c>
      <c r="E221" s="451">
        <v>2</v>
      </c>
      <c r="F221" s="98" t="s">
        <v>2723</v>
      </c>
      <c r="G221" s="550" t="s">
        <v>2973</v>
      </c>
      <c r="H221" s="133">
        <f>H105</f>
        <v>1</v>
      </c>
      <c r="I221" s="133">
        <f>I105</f>
        <v>140</v>
      </c>
      <c r="J221" s="133"/>
      <c r="K221" s="134">
        <v>0.85</v>
      </c>
      <c r="L221" s="134">
        <f t="shared" si="79"/>
        <v>119</v>
      </c>
      <c r="M221" s="134">
        <f t="shared" si="80"/>
        <v>0</v>
      </c>
      <c r="N221" s="134"/>
      <c r="O221" s="134">
        <f t="shared" si="81"/>
        <v>119</v>
      </c>
      <c r="P221" s="531"/>
      <c r="Q221" s="564" t="s">
        <v>20251</v>
      </c>
      <c r="T221" s="571"/>
    </row>
    <row r="222" spans="2:20" ht="24" customHeight="1" x14ac:dyDescent="0.2">
      <c r="B222" s="524" t="s">
        <v>24779</v>
      </c>
      <c r="C222" s="106" t="s">
        <v>2954</v>
      </c>
      <c r="D222" s="565" t="s">
        <v>24904</v>
      </c>
      <c r="E222" s="451">
        <v>3</v>
      </c>
      <c r="F222" s="98" t="s">
        <v>2723</v>
      </c>
      <c r="G222" s="550" t="s">
        <v>2973</v>
      </c>
      <c r="H222" s="133">
        <f>H106</f>
        <v>1</v>
      </c>
      <c r="I222" s="133">
        <f>I106</f>
        <v>86</v>
      </c>
      <c r="J222" s="133"/>
      <c r="K222" s="134">
        <v>0.85</v>
      </c>
      <c r="L222" s="134">
        <f t="shared" si="79"/>
        <v>73.099999999999994</v>
      </c>
      <c r="M222" s="134">
        <f t="shared" si="80"/>
        <v>0</v>
      </c>
      <c r="N222" s="134"/>
      <c r="O222" s="134">
        <f t="shared" si="81"/>
        <v>73.099999999999994</v>
      </c>
      <c r="P222" s="531"/>
      <c r="Q222" s="564" t="s">
        <v>20251</v>
      </c>
      <c r="T222" s="571"/>
    </row>
    <row r="223" spans="2:20" ht="24" customHeight="1" x14ac:dyDescent="0.2">
      <c r="B223" s="524" t="s">
        <v>24779</v>
      </c>
      <c r="C223" s="106" t="s">
        <v>2954</v>
      </c>
      <c r="D223" s="133" t="s">
        <v>25098</v>
      </c>
      <c r="E223" s="451">
        <v>3</v>
      </c>
      <c r="F223" s="98" t="s">
        <v>2723</v>
      </c>
      <c r="G223" s="550" t="s">
        <v>2973</v>
      </c>
      <c r="H223" s="133">
        <f>H130</f>
        <v>1</v>
      </c>
      <c r="I223" s="133">
        <f>I130</f>
        <v>61.2</v>
      </c>
      <c r="J223" s="133"/>
      <c r="K223" s="133">
        <v>0.82</v>
      </c>
      <c r="L223" s="134">
        <f t="shared" ref="L223:L225" si="126">IF(K223=0,ROUND((I223*J223),2),IF(J223=0,ROUND((I223*K223),2),IF(I223=0,ROUND((J223*K223),2),ROUND((I223*J223),2))))</f>
        <v>50.18</v>
      </c>
      <c r="M223" s="134">
        <f t="shared" ref="M223:M225" si="127">ROUND(I223*J223*K223,2)</f>
        <v>0</v>
      </c>
      <c r="N223" s="134"/>
      <c r="O223" s="134">
        <f t="shared" ref="O223:O225" si="128">IF(F223="m²",ROUND((H223*L223-N223),2),IF(F223="m³",ROUND((H223*M223-N223),2),IF(F223="m",ROUND(H223*I223-N223,2),H223)))</f>
        <v>50.18</v>
      </c>
      <c r="P223" s="531"/>
      <c r="Q223" s="564" t="s">
        <v>20251</v>
      </c>
      <c r="T223" s="571"/>
    </row>
    <row r="224" spans="2:20" ht="24" customHeight="1" x14ac:dyDescent="0.2">
      <c r="B224" s="524" t="s">
        <v>24779</v>
      </c>
      <c r="C224" s="106" t="s">
        <v>2954</v>
      </c>
      <c r="D224" s="133" t="s">
        <v>25172</v>
      </c>
      <c r="E224" s="451">
        <v>3</v>
      </c>
      <c r="F224" s="98" t="s">
        <v>2723</v>
      </c>
      <c r="G224" s="550" t="s">
        <v>2973</v>
      </c>
      <c r="H224" s="133">
        <f>H131</f>
        <v>1</v>
      </c>
      <c r="I224" s="133">
        <f>I131</f>
        <v>44.37</v>
      </c>
      <c r="J224" s="133"/>
      <c r="K224" s="133">
        <v>0.82</v>
      </c>
      <c r="L224" s="134">
        <f t="shared" si="126"/>
        <v>36.380000000000003</v>
      </c>
      <c r="M224" s="134">
        <f t="shared" si="127"/>
        <v>0</v>
      </c>
      <c r="N224" s="134"/>
      <c r="O224" s="134">
        <f t="shared" si="128"/>
        <v>36.380000000000003</v>
      </c>
      <c r="P224" s="531"/>
      <c r="Q224" s="564" t="s">
        <v>20251</v>
      </c>
      <c r="T224" s="571"/>
    </row>
    <row r="225" spans="2:20" ht="24" customHeight="1" x14ac:dyDescent="0.2">
      <c r="B225" s="524" t="s">
        <v>24779</v>
      </c>
      <c r="C225" s="106" t="s">
        <v>2954</v>
      </c>
      <c r="D225" s="565" t="s">
        <v>25088</v>
      </c>
      <c r="E225" s="451">
        <v>3</v>
      </c>
      <c r="F225" s="98" t="s">
        <v>2723</v>
      </c>
      <c r="G225" s="550" t="s">
        <v>2973</v>
      </c>
      <c r="H225" s="133">
        <f>H109</f>
        <v>0</v>
      </c>
      <c r="I225" s="133">
        <f>I109</f>
        <v>0</v>
      </c>
      <c r="J225" s="133"/>
      <c r="K225" s="134">
        <v>0.85</v>
      </c>
      <c r="L225" s="134">
        <f t="shared" si="126"/>
        <v>0</v>
      </c>
      <c r="M225" s="134">
        <f t="shared" si="127"/>
        <v>0</v>
      </c>
      <c r="N225" s="134"/>
      <c r="O225" s="134">
        <f t="shared" si="128"/>
        <v>0</v>
      </c>
      <c r="P225" s="531"/>
      <c r="Q225" s="564" t="s">
        <v>20251</v>
      </c>
      <c r="T225" s="571"/>
    </row>
    <row r="226" spans="2:20" ht="24" customHeight="1" x14ac:dyDescent="0.2">
      <c r="B226" s="524" t="s">
        <v>24779</v>
      </c>
      <c r="C226" s="106" t="s">
        <v>2954</v>
      </c>
      <c r="D226" s="565" t="s">
        <v>25084</v>
      </c>
      <c r="E226" s="451">
        <v>3</v>
      </c>
      <c r="F226" s="98" t="s">
        <v>2723</v>
      </c>
      <c r="G226" s="550" t="s">
        <v>2973</v>
      </c>
      <c r="H226" s="133">
        <f t="shared" ref="H226:I230" si="129">H201</f>
        <v>1</v>
      </c>
      <c r="I226" s="133">
        <f t="shared" si="129"/>
        <v>27</v>
      </c>
      <c r="J226" s="133">
        <v>0</v>
      </c>
      <c r="K226" s="133">
        <v>0.72</v>
      </c>
      <c r="L226" s="134">
        <f t="shared" ref="L226:L237" si="130">IF(K226=0,ROUND((I226*J226),2),IF(J226=0,ROUND((I226*K226),2),IF(I226=0,ROUND((J226*K226),2),ROUND((I226*J226),2))))</f>
        <v>19.440000000000001</v>
      </c>
      <c r="M226" s="134">
        <f t="shared" ref="M226:M237" si="131">ROUND(I226*J226*K226,2)</f>
        <v>0</v>
      </c>
      <c r="N226" s="134"/>
      <c r="O226" s="134">
        <f t="shared" ref="O226:O237" si="132">IF(F226="m²",ROUND((H226*L226-N226),2),IF(F226="m³",ROUND((H226*M226-N226),2),IF(F226="m",ROUND(H226*I226-N226,2),H226)))</f>
        <v>19.440000000000001</v>
      </c>
      <c r="P226" s="531"/>
      <c r="Q226" s="564" t="s">
        <v>20251</v>
      </c>
      <c r="T226" s="571"/>
    </row>
    <row r="227" spans="2:20" ht="24" customHeight="1" x14ac:dyDescent="0.2">
      <c r="B227" s="524" t="s">
        <v>24779</v>
      </c>
      <c r="C227" s="106" t="s">
        <v>2954</v>
      </c>
      <c r="D227" s="565" t="s">
        <v>25084</v>
      </c>
      <c r="E227" s="451">
        <v>3</v>
      </c>
      <c r="F227" s="98" t="s">
        <v>2723</v>
      </c>
      <c r="G227" s="550" t="s">
        <v>2973</v>
      </c>
      <c r="H227" s="133">
        <f t="shared" si="129"/>
        <v>6</v>
      </c>
      <c r="I227" s="133">
        <f t="shared" si="129"/>
        <v>1.5</v>
      </c>
      <c r="J227" s="133">
        <v>0</v>
      </c>
      <c r="K227" s="133">
        <v>0.72</v>
      </c>
      <c r="L227" s="134">
        <f t="shared" si="130"/>
        <v>1.08</v>
      </c>
      <c r="M227" s="134">
        <f t="shared" si="131"/>
        <v>0</v>
      </c>
      <c r="N227" s="134"/>
      <c r="O227" s="134">
        <f t="shared" si="132"/>
        <v>6.48</v>
      </c>
      <c r="P227" s="531"/>
      <c r="Q227" s="564" t="s">
        <v>20251</v>
      </c>
      <c r="T227" s="571"/>
    </row>
    <row r="228" spans="2:20" ht="24" customHeight="1" x14ac:dyDescent="0.2">
      <c r="B228" s="524" t="s">
        <v>24779</v>
      </c>
      <c r="C228" s="106" t="s">
        <v>2954</v>
      </c>
      <c r="D228" s="565" t="s">
        <v>25084</v>
      </c>
      <c r="E228" s="451">
        <v>3</v>
      </c>
      <c r="F228" s="98" t="s">
        <v>2723</v>
      </c>
      <c r="G228" s="550" t="s">
        <v>2973</v>
      </c>
      <c r="H228" s="133">
        <f t="shared" si="129"/>
        <v>5</v>
      </c>
      <c r="I228" s="133">
        <f t="shared" si="129"/>
        <v>4</v>
      </c>
      <c r="J228" s="133">
        <v>0</v>
      </c>
      <c r="K228" s="133">
        <v>0.72</v>
      </c>
      <c r="L228" s="134">
        <f t="shared" ref="L228:L236" si="133">IF(K228=0,ROUND((I228*J228),2),IF(J228=0,ROUND((I228*K228),2),IF(I228=0,ROUND((J228*K228),2),ROUND((I228*J228),2))))</f>
        <v>2.88</v>
      </c>
      <c r="M228" s="134">
        <f t="shared" ref="M228:M236" si="134">ROUND(I228*J228*K228,2)</f>
        <v>0</v>
      </c>
      <c r="N228" s="134"/>
      <c r="O228" s="134">
        <f t="shared" ref="O228:O236" si="135">IF(F228="m²",ROUND((H228*L228-N228),2),IF(F228="m³",ROUND((H228*M228-N228),2),IF(F228="m",ROUND(H228*I228-N228,2),H228)))</f>
        <v>14.4</v>
      </c>
      <c r="P228" s="531"/>
      <c r="Q228" s="564" t="s">
        <v>20251</v>
      </c>
      <c r="T228" s="571"/>
    </row>
    <row r="229" spans="2:20" ht="41.25" customHeight="1" x14ac:dyDescent="0.2">
      <c r="B229" s="524" t="s">
        <v>24779</v>
      </c>
      <c r="C229" s="106" t="s">
        <v>2954</v>
      </c>
      <c r="D229" s="565" t="s">
        <v>25164</v>
      </c>
      <c r="E229" s="451">
        <v>3</v>
      </c>
      <c r="F229" s="98" t="s">
        <v>2723</v>
      </c>
      <c r="G229" s="550" t="s">
        <v>2973</v>
      </c>
      <c r="H229" s="133">
        <f t="shared" si="129"/>
        <v>4</v>
      </c>
      <c r="I229" s="133">
        <f t="shared" si="129"/>
        <v>1.2</v>
      </c>
      <c r="J229" s="133">
        <v>0</v>
      </c>
      <c r="K229" s="133">
        <v>0.72</v>
      </c>
      <c r="L229" s="134">
        <f t="shared" si="133"/>
        <v>0.86</v>
      </c>
      <c r="M229" s="134">
        <f t="shared" si="134"/>
        <v>0</v>
      </c>
      <c r="N229" s="134"/>
      <c r="O229" s="134">
        <f>IF(F229="m²",ROUND((H229*L229-N229),2),IF(F229="m³",ROUND((H229*M229-N229),2),IF(F229="m",ROUND(H229*I229-N229,2),H229)))</f>
        <v>3.44</v>
      </c>
      <c r="P229" s="531"/>
      <c r="Q229" s="564" t="s">
        <v>20251</v>
      </c>
      <c r="T229" s="571"/>
    </row>
    <row r="230" spans="2:20" ht="41.25" customHeight="1" x14ac:dyDescent="0.2">
      <c r="B230" s="524" t="s">
        <v>24779</v>
      </c>
      <c r="C230" s="106" t="s">
        <v>2954</v>
      </c>
      <c r="D230" s="565" t="s">
        <v>25164</v>
      </c>
      <c r="E230" s="451">
        <v>3</v>
      </c>
      <c r="F230" s="98" t="s">
        <v>2723</v>
      </c>
      <c r="G230" s="550" t="s">
        <v>2973</v>
      </c>
      <c r="H230" s="133">
        <f t="shared" si="129"/>
        <v>1</v>
      </c>
      <c r="I230" s="133">
        <f t="shared" si="129"/>
        <v>12.09</v>
      </c>
      <c r="J230" s="133">
        <v>0</v>
      </c>
      <c r="K230" s="133">
        <v>0.72</v>
      </c>
      <c r="L230" s="134">
        <f t="shared" si="133"/>
        <v>8.6999999999999993</v>
      </c>
      <c r="M230" s="134">
        <f t="shared" si="134"/>
        <v>0</v>
      </c>
      <c r="N230" s="134"/>
      <c r="O230" s="134">
        <f t="shared" si="135"/>
        <v>8.6999999999999993</v>
      </c>
      <c r="P230" s="531"/>
      <c r="Q230" s="564" t="s">
        <v>20251</v>
      </c>
      <c r="T230" s="571"/>
    </row>
    <row r="231" spans="2:20" ht="24" customHeight="1" x14ac:dyDescent="0.2">
      <c r="B231" s="524" t="s">
        <v>24779</v>
      </c>
      <c r="C231" s="106" t="s">
        <v>2954</v>
      </c>
      <c r="D231" s="565" t="s">
        <v>25109</v>
      </c>
      <c r="E231" s="451">
        <v>3</v>
      </c>
      <c r="F231" s="98" t="s">
        <v>2723</v>
      </c>
      <c r="G231" s="550" t="s">
        <v>2973</v>
      </c>
      <c r="H231" s="133">
        <v>1</v>
      </c>
      <c r="I231" s="133">
        <f>I134</f>
        <v>20.02</v>
      </c>
      <c r="J231" s="133"/>
      <c r="K231" s="134">
        <v>0.2</v>
      </c>
      <c r="L231" s="134">
        <f t="shared" ref="L231:L233" si="136">IF(K231=0,ROUND((I231*J231),2),IF(J231=0,ROUND((I231*K231),2),IF(I231=0,ROUND((J231*K231),2),ROUND((I231*J231),2))))</f>
        <v>4</v>
      </c>
      <c r="M231" s="134">
        <f t="shared" ref="M231:M233" si="137">ROUND(I231*J231*K231,2)</f>
        <v>0</v>
      </c>
      <c r="N231" s="134"/>
      <c r="O231" s="134">
        <f t="shared" ref="O231:O233" si="138">IF(F231="m²",ROUND((H231*L231-N231),2),IF(F231="m³",ROUND((H231*M231-N231),2),IF(F231="m",ROUND(H231*I231-N231,2),H231)))</f>
        <v>4</v>
      </c>
      <c r="P231" s="531"/>
      <c r="Q231" s="564" t="s">
        <v>20251</v>
      </c>
      <c r="T231" s="571"/>
    </row>
    <row r="232" spans="2:20" ht="24" customHeight="1" x14ac:dyDescent="0.2">
      <c r="B232" s="524" t="s">
        <v>24779</v>
      </c>
      <c r="C232" s="106" t="s">
        <v>2954</v>
      </c>
      <c r="D232" s="565" t="s">
        <v>25111</v>
      </c>
      <c r="E232" s="451">
        <v>3</v>
      </c>
      <c r="F232" s="98" t="s">
        <v>2723</v>
      </c>
      <c r="G232" s="550" t="s">
        <v>2973</v>
      </c>
      <c r="H232" s="133">
        <v>1</v>
      </c>
      <c r="I232" s="133">
        <v>11.47</v>
      </c>
      <c r="J232" s="133"/>
      <c r="K232" s="134">
        <v>0.2</v>
      </c>
      <c r="L232" s="134">
        <f t="shared" si="136"/>
        <v>2.29</v>
      </c>
      <c r="M232" s="134">
        <f t="shared" si="137"/>
        <v>0</v>
      </c>
      <c r="N232" s="134"/>
      <c r="O232" s="134">
        <f t="shared" si="138"/>
        <v>2.29</v>
      </c>
      <c r="P232" s="531"/>
      <c r="Q232" s="564" t="s">
        <v>20251</v>
      </c>
      <c r="T232" s="571"/>
    </row>
    <row r="233" spans="2:20" ht="24" hidden="1" customHeight="1" x14ac:dyDescent="0.2">
      <c r="B233" s="524" t="s">
        <v>24779</v>
      </c>
      <c r="C233" s="106" t="s">
        <v>2954</v>
      </c>
      <c r="D233" s="565"/>
      <c r="E233" s="451">
        <v>3</v>
      </c>
      <c r="F233" s="98" t="s">
        <v>2723</v>
      </c>
      <c r="G233" s="550" t="s">
        <v>2973</v>
      </c>
      <c r="H233" s="133"/>
      <c r="I233" s="133"/>
      <c r="J233" s="133"/>
      <c r="K233" s="134"/>
      <c r="L233" s="134">
        <f t="shared" si="136"/>
        <v>0</v>
      </c>
      <c r="M233" s="134">
        <f t="shared" si="137"/>
        <v>0</v>
      </c>
      <c r="N233" s="134"/>
      <c r="O233" s="134">
        <f t="shared" si="138"/>
        <v>0</v>
      </c>
      <c r="P233" s="531"/>
      <c r="Q233" s="564" t="s">
        <v>20251</v>
      </c>
      <c r="T233" s="571"/>
    </row>
    <row r="234" spans="2:20" ht="24" hidden="1" customHeight="1" x14ac:dyDescent="0.2">
      <c r="B234" s="524" t="s">
        <v>24779</v>
      </c>
      <c r="C234" s="106" t="s">
        <v>2954</v>
      </c>
      <c r="D234" s="565"/>
      <c r="E234" s="451">
        <v>3</v>
      </c>
      <c r="F234" s="98" t="s">
        <v>2723</v>
      </c>
      <c r="G234" s="550" t="s">
        <v>2973</v>
      </c>
      <c r="H234" s="133"/>
      <c r="I234" s="133"/>
      <c r="J234" s="133"/>
      <c r="K234" s="134"/>
      <c r="L234" s="134">
        <f t="shared" si="133"/>
        <v>0</v>
      </c>
      <c r="M234" s="134">
        <f t="shared" si="134"/>
        <v>0</v>
      </c>
      <c r="N234" s="134"/>
      <c r="O234" s="134">
        <f t="shared" si="135"/>
        <v>0</v>
      </c>
      <c r="P234" s="531"/>
      <c r="Q234" s="564" t="s">
        <v>20251</v>
      </c>
      <c r="T234" s="571"/>
    </row>
    <row r="235" spans="2:20" ht="24" hidden="1" customHeight="1" x14ac:dyDescent="0.2">
      <c r="B235" s="524" t="s">
        <v>24779</v>
      </c>
      <c r="C235" s="106" t="s">
        <v>2954</v>
      </c>
      <c r="D235" s="565"/>
      <c r="E235" s="451">
        <v>3</v>
      </c>
      <c r="F235" s="98" t="s">
        <v>2723</v>
      </c>
      <c r="G235" s="550" t="s">
        <v>2973</v>
      </c>
      <c r="H235" s="133"/>
      <c r="I235" s="133"/>
      <c r="J235" s="133"/>
      <c r="K235" s="134"/>
      <c r="L235" s="134">
        <f t="shared" si="133"/>
        <v>0</v>
      </c>
      <c r="M235" s="134">
        <f t="shared" si="134"/>
        <v>0</v>
      </c>
      <c r="N235" s="134"/>
      <c r="O235" s="134">
        <f t="shared" si="135"/>
        <v>0</v>
      </c>
      <c r="P235" s="531"/>
      <c r="Q235" s="564" t="s">
        <v>20251</v>
      </c>
      <c r="T235" s="571"/>
    </row>
    <row r="236" spans="2:20" ht="24" hidden="1" customHeight="1" x14ac:dyDescent="0.2">
      <c r="B236" s="524" t="s">
        <v>24779</v>
      </c>
      <c r="C236" s="106" t="s">
        <v>2954</v>
      </c>
      <c r="D236" s="565"/>
      <c r="E236" s="451">
        <v>3</v>
      </c>
      <c r="F236" s="98" t="s">
        <v>2723</v>
      </c>
      <c r="G236" s="550" t="s">
        <v>2973</v>
      </c>
      <c r="H236" s="133"/>
      <c r="I236" s="133"/>
      <c r="J236" s="133"/>
      <c r="K236" s="134"/>
      <c r="L236" s="134">
        <f t="shared" si="133"/>
        <v>0</v>
      </c>
      <c r="M236" s="134">
        <f t="shared" si="134"/>
        <v>0</v>
      </c>
      <c r="N236" s="134"/>
      <c r="O236" s="134">
        <f t="shared" si="135"/>
        <v>0</v>
      </c>
      <c r="P236" s="531"/>
      <c r="Q236" s="564" t="s">
        <v>20251</v>
      </c>
      <c r="T236" s="571"/>
    </row>
    <row r="237" spans="2:20" ht="24" customHeight="1" x14ac:dyDescent="0.2">
      <c r="B237" s="524" t="s">
        <v>24779</v>
      </c>
      <c r="C237" s="106" t="s">
        <v>2954</v>
      </c>
      <c r="D237" s="565"/>
      <c r="E237" s="451">
        <v>3</v>
      </c>
      <c r="F237" s="98" t="s">
        <v>2723</v>
      </c>
      <c r="G237" s="550" t="s">
        <v>2973</v>
      </c>
      <c r="H237" s="133"/>
      <c r="I237" s="133"/>
      <c r="J237" s="133"/>
      <c r="K237" s="134"/>
      <c r="L237" s="134">
        <f t="shared" si="130"/>
        <v>0</v>
      </c>
      <c r="M237" s="134">
        <f t="shared" si="131"/>
        <v>0</v>
      </c>
      <c r="N237" s="134"/>
      <c r="O237" s="134">
        <f t="shared" si="132"/>
        <v>0</v>
      </c>
      <c r="P237" s="531">
        <f>SUM(O220:O237)</f>
        <v>373.44</v>
      </c>
      <c r="Q237" s="564" t="s">
        <v>20251</v>
      </c>
      <c r="T237" s="571"/>
    </row>
    <row r="238" spans="2:20" ht="12" customHeight="1" x14ac:dyDescent="0.2">
      <c r="B238" s="98"/>
      <c r="C238" s="106"/>
      <c r="D238" s="564"/>
      <c r="E238" s="451"/>
      <c r="F238" s="98"/>
      <c r="G238" s="550"/>
      <c r="H238" s="133"/>
      <c r="I238" s="133"/>
      <c r="J238" s="133"/>
      <c r="K238" s="134"/>
      <c r="L238" s="134"/>
      <c r="M238" s="134"/>
      <c r="N238" s="134"/>
      <c r="O238" s="134"/>
      <c r="P238" s="531"/>
      <c r="Q238" s="531"/>
    </row>
    <row r="239" spans="2:20" ht="24" customHeight="1" x14ac:dyDescent="0.2">
      <c r="B239" s="678" t="s">
        <v>2353</v>
      </c>
      <c r="C239" s="730" t="s">
        <v>20236</v>
      </c>
      <c r="D239" s="693"/>
      <c r="E239" s="694"/>
      <c r="F239" s="681"/>
      <c r="G239" s="681"/>
      <c r="H239" s="679"/>
      <c r="I239" s="679"/>
      <c r="J239" s="679"/>
      <c r="K239" s="680"/>
      <c r="L239" s="680"/>
      <c r="M239" s="680"/>
      <c r="N239" s="680"/>
      <c r="O239" s="680"/>
      <c r="P239" s="679"/>
      <c r="Q239" s="551"/>
      <c r="R239" s="572"/>
      <c r="S239" s="573"/>
    </row>
    <row r="240" spans="2:20" ht="24" hidden="1" customHeight="1" x14ac:dyDescent="0.2">
      <c r="B240" s="1318" t="s">
        <v>2931</v>
      </c>
      <c r="C240" s="1321" t="s">
        <v>24673</v>
      </c>
      <c r="D240" s="565" t="s">
        <v>24903</v>
      </c>
      <c r="E240" s="451">
        <v>1</v>
      </c>
      <c r="F240" s="98" t="s">
        <v>3039</v>
      </c>
      <c r="G240" s="550" t="s">
        <v>2849</v>
      </c>
      <c r="H240" s="133">
        <f>H220</f>
        <v>1</v>
      </c>
      <c r="I240" s="133">
        <f>I220</f>
        <v>90.07</v>
      </c>
      <c r="J240" s="133">
        <v>0.13</v>
      </c>
      <c r="K240" s="134">
        <v>0.09</v>
      </c>
      <c r="L240" s="134">
        <f t="shared" ref="L240:L367" si="139">IF(K240=0,ROUND((I240*J240),2),IF(J240=0,ROUND((I240*K240),2),IF(I240=0,ROUND((J240*K240),2),ROUND((I240*J240),2))))</f>
        <v>11.71</v>
      </c>
      <c r="M240" s="134">
        <f t="shared" ref="M240:M367" si="140">ROUND(I240*J240*K240,2)</f>
        <v>1.05</v>
      </c>
      <c r="N240" s="134"/>
      <c r="O240" s="134">
        <f t="shared" ref="O240:O367" si="141">IF(F240="m²",ROUND((H240*L240-N240),2),IF(F240="m³",ROUND((H240*M240-N240),2),IF(F240="m",ROUND(H240*I240-N240,2),H240)))</f>
        <v>1.05</v>
      </c>
      <c r="P240" s="531"/>
      <c r="Q240" s="564" t="s">
        <v>21758</v>
      </c>
      <c r="R240" s="572"/>
      <c r="S240" s="573"/>
    </row>
    <row r="241" spans="2:19" ht="24" customHeight="1" x14ac:dyDescent="0.2">
      <c r="B241" s="1319"/>
      <c r="C241" s="1322"/>
      <c r="D241" s="565" t="s">
        <v>24904</v>
      </c>
      <c r="E241" s="451">
        <v>2</v>
      </c>
      <c r="F241" s="98" t="s">
        <v>3039</v>
      </c>
      <c r="G241" s="550" t="s">
        <v>2849</v>
      </c>
      <c r="H241" s="133">
        <f>H190</f>
        <v>1</v>
      </c>
      <c r="I241" s="133">
        <f>I190</f>
        <v>140</v>
      </c>
      <c r="J241" s="133">
        <v>0.13</v>
      </c>
      <c r="K241" s="133">
        <v>0.09</v>
      </c>
      <c r="L241" s="134">
        <f t="shared" ref="L241:L242" si="142">IF(K241=0,ROUND((I241*J241),2),IF(J241=0,ROUND((I241*K241),2),IF(I241=0,ROUND((J241*K241),2),ROUND((I241*J241),2))))</f>
        <v>18.2</v>
      </c>
      <c r="M241" s="134">
        <f t="shared" ref="M241:M242" si="143">ROUND(I241*J241*K241,2)</f>
        <v>1.64</v>
      </c>
      <c r="N241" s="134"/>
      <c r="O241" s="134">
        <f t="shared" ref="O241:O242" si="144">IF(F241="m²",ROUND((H241*L241-N241),2),IF(F241="m³",ROUND((H241*M241-N241),2),IF(F241="m",ROUND(H241*I241-N241,2),H241)))</f>
        <v>1.64</v>
      </c>
      <c r="P241" s="531"/>
      <c r="Q241" s="564"/>
      <c r="R241" s="572"/>
      <c r="S241" s="573"/>
    </row>
    <row r="242" spans="2:19" ht="24" customHeight="1" x14ac:dyDescent="0.2">
      <c r="B242" s="1319"/>
      <c r="C242" s="1322"/>
      <c r="D242" s="565" t="s">
        <v>24904</v>
      </c>
      <c r="E242" s="451">
        <v>3</v>
      </c>
      <c r="F242" s="98" t="s">
        <v>3039</v>
      </c>
      <c r="G242" s="550" t="s">
        <v>2849</v>
      </c>
      <c r="H242" s="133">
        <f>H191</f>
        <v>1</v>
      </c>
      <c r="I242" s="133">
        <f>I191</f>
        <v>86</v>
      </c>
      <c r="J242" s="133">
        <v>0.13</v>
      </c>
      <c r="K242" s="133">
        <v>0.09</v>
      </c>
      <c r="L242" s="134">
        <f t="shared" si="142"/>
        <v>11.18</v>
      </c>
      <c r="M242" s="134">
        <f t="shared" si="143"/>
        <v>1.01</v>
      </c>
      <c r="N242" s="134"/>
      <c r="O242" s="134">
        <f t="shared" si="144"/>
        <v>1.01</v>
      </c>
      <c r="P242" s="531"/>
      <c r="Q242" s="564"/>
      <c r="R242" s="572"/>
      <c r="S242" s="573"/>
    </row>
    <row r="243" spans="2:19" ht="24" customHeight="1" x14ac:dyDescent="0.2">
      <c r="B243" s="1319"/>
      <c r="C243" s="1322"/>
      <c r="D243" s="565" t="s">
        <v>24904</v>
      </c>
      <c r="E243" s="451">
        <v>3</v>
      </c>
      <c r="F243" s="98" t="s">
        <v>3039</v>
      </c>
      <c r="G243" s="550" t="s">
        <v>2849</v>
      </c>
      <c r="H243" s="133">
        <f>H201</f>
        <v>1</v>
      </c>
      <c r="I243" s="133">
        <f>I201</f>
        <v>27</v>
      </c>
      <c r="J243" s="133">
        <v>0.13</v>
      </c>
      <c r="K243" s="133">
        <v>0.09</v>
      </c>
      <c r="L243" s="134">
        <f t="shared" ref="L243:L245" si="145">IF(K243=0,ROUND((I243*J243),2),IF(J243=0,ROUND((I243*K243),2),IF(I243=0,ROUND((J243*K243),2),ROUND((I243*J243),2))))</f>
        <v>3.51</v>
      </c>
      <c r="M243" s="134">
        <f t="shared" ref="M243:M245" si="146">ROUND(I243*J243*K243,2)</f>
        <v>0.32</v>
      </c>
      <c r="N243" s="134"/>
      <c r="O243" s="134">
        <f t="shared" ref="O243:O245" si="147">IF(F243="m²",ROUND((H243*L243-N243),2),IF(F243="m³",ROUND((H243*M243-N243),2),IF(F243="m",ROUND(H243*I243-N243,2),H243)))</f>
        <v>0.32</v>
      </c>
      <c r="P243" s="531"/>
      <c r="Q243" s="564"/>
      <c r="R243" s="572"/>
      <c r="S243" s="573"/>
    </row>
    <row r="244" spans="2:19" ht="41.25" customHeight="1" x14ac:dyDescent="0.2">
      <c r="B244" s="1319"/>
      <c r="C244" s="1322"/>
      <c r="D244" s="899" t="s">
        <v>25098</v>
      </c>
      <c r="E244" s="451">
        <v>2</v>
      </c>
      <c r="F244" s="98" t="s">
        <v>3039</v>
      </c>
      <c r="G244" s="550" t="s">
        <v>2849</v>
      </c>
      <c r="H244" s="133">
        <f>H223</f>
        <v>1</v>
      </c>
      <c r="I244" s="133">
        <f>I223</f>
        <v>61.2</v>
      </c>
      <c r="J244" s="133">
        <v>0.13</v>
      </c>
      <c r="K244" s="133">
        <v>0.09</v>
      </c>
      <c r="L244" s="134">
        <f t="shared" si="145"/>
        <v>7.96</v>
      </c>
      <c r="M244" s="134">
        <f t="shared" si="146"/>
        <v>0.72</v>
      </c>
      <c r="N244" s="134"/>
      <c r="O244" s="134">
        <f t="shared" si="147"/>
        <v>0.72</v>
      </c>
      <c r="P244" s="531"/>
      <c r="Q244" s="564"/>
      <c r="R244" s="572"/>
      <c r="S244" s="573"/>
    </row>
    <row r="245" spans="2:19" ht="41.25" customHeight="1" x14ac:dyDescent="0.2">
      <c r="B245" s="1319"/>
      <c r="C245" s="1322"/>
      <c r="D245" s="899" t="s">
        <v>25172</v>
      </c>
      <c r="E245" s="451">
        <v>3</v>
      </c>
      <c r="F245" s="98" t="s">
        <v>3039</v>
      </c>
      <c r="G245" s="550" t="s">
        <v>2849</v>
      </c>
      <c r="H245" s="133">
        <f>H224</f>
        <v>1</v>
      </c>
      <c r="I245" s="133">
        <f>I224</f>
        <v>44.37</v>
      </c>
      <c r="J245" s="133">
        <v>0.13</v>
      </c>
      <c r="K245" s="133">
        <v>0.09</v>
      </c>
      <c r="L245" s="134">
        <f t="shared" si="145"/>
        <v>5.77</v>
      </c>
      <c r="M245" s="134">
        <f t="shared" si="146"/>
        <v>0.52</v>
      </c>
      <c r="N245" s="134"/>
      <c r="O245" s="134">
        <f t="shared" si="147"/>
        <v>0.52</v>
      </c>
      <c r="P245" s="531"/>
      <c r="Q245" s="564"/>
      <c r="R245" s="572"/>
      <c r="S245" s="573"/>
    </row>
    <row r="246" spans="2:19" ht="24" customHeight="1" x14ac:dyDescent="0.2">
      <c r="B246" s="1319"/>
      <c r="C246" s="1322"/>
      <c r="D246" s="565" t="s">
        <v>25170</v>
      </c>
      <c r="E246" s="451">
        <v>3</v>
      </c>
      <c r="F246" s="98" t="s">
        <v>3039</v>
      </c>
      <c r="G246" s="550" t="s">
        <v>2849</v>
      </c>
      <c r="H246" s="133">
        <f>H102</f>
        <v>1</v>
      </c>
      <c r="I246" s="133">
        <f>I102</f>
        <v>90.07</v>
      </c>
      <c r="J246" s="133">
        <v>0.13</v>
      </c>
      <c r="K246" s="133">
        <v>0.09</v>
      </c>
      <c r="L246" s="134">
        <f t="shared" ref="L246" si="148">IF(K246=0,ROUND((I246*J246),2),IF(J246=0,ROUND((I246*K246),2),IF(I246=0,ROUND((J246*K246),2),ROUND((I246*J246),2))))</f>
        <v>11.71</v>
      </c>
      <c r="M246" s="134">
        <f t="shared" ref="M246" si="149">ROUND(I246*J246*K246,2)</f>
        <v>1.05</v>
      </c>
      <c r="N246" s="134"/>
      <c r="O246" s="134">
        <f t="shared" ref="O246" si="150">IF(F246="m²",ROUND((H246*L246-N246),2),IF(F246="m³",ROUND((H246*M246-N246),2),IF(F246="m",ROUND(H246*I246-N246,2),H246)))</f>
        <v>1.05</v>
      </c>
      <c r="P246" s="531"/>
      <c r="Q246" s="564"/>
      <c r="R246" s="572"/>
      <c r="S246" s="573"/>
    </row>
    <row r="247" spans="2:19" ht="24" customHeight="1" x14ac:dyDescent="0.2">
      <c r="B247" s="1319"/>
      <c r="C247" s="1322"/>
      <c r="D247" s="565" t="s">
        <v>25084</v>
      </c>
      <c r="E247" s="451">
        <v>1</v>
      </c>
      <c r="F247" s="98" t="s">
        <v>3039</v>
      </c>
      <c r="G247" s="550"/>
      <c r="H247" s="133">
        <f t="shared" ref="H247:I251" si="151">H226</f>
        <v>1</v>
      </c>
      <c r="I247" s="133">
        <f t="shared" si="151"/>
        <v>27</v>
      </c>
      <c r="J247" s="133">
        <v>0.13</v>
      </c>
      <c r="K247" s="133">
        <v>0.09</v>
      </c>
      <c r="L247" s="134">
        <f t="shared" ref="L247:L254" si="152">IF(K247=0,ROUND((I247*J247),2),IF(J247=0,ROUND((I247*K247),2),IF(I247=0,ROUND((J247*K247),2),ROUND((I247*J247),2))))</f>
        <v>3.51</v>
      </c>
      <c r="M247" s="134">
        <f t="shared" ref="M247:M254" si="153">ROUND(I247*J247*K247,2)</f>
        <v>0.32</v>
      </c>
      <c r="N247" s="134"/>
      <c r="O247" s="134">
        <f t="shared" ref="O247:O254" si="154">IF(F247="m²",ROUND((H247*L247-N247),2),IF(F247="m³",ROUND((H247*M247-N247),2),IF(F247="m",ROUND(H247*I247-N247,2),H247)))</f>
        <v>0.32</v>
      </c>
      <c r="P247" s="531"/>
      <c r="Q247" s="564"/>
      <c r="R247" s="572"/>
      <c r="S247" s="573"/>
    </row>
    <row r="248" spans="2:19" ht="24" customHeight="1" x14ac:dyDescent="0.2">
      <c r="B248" s="1319"/>
      <c r="C248" s="1322"/>
      <c r="D248" s="565" t="s">
        <v>25084</v>
      </c>
      <c r="E248" s="451">
        <v>2</v>
      </c>
      <c r="F248" s="98" t="s">
        <v>3039</v>
      </c>
      <c r="G248" s="550"/>
      <c r="H248" s="133">
        <f t="shared" si="151"/>
        <v>6</v>
      </c>
      <c r="I248" s="133">
        <f t="shared" si="151"/>
        <v>1.5</v>
      </c>
      <c r="J248" s="133">
        <v>0.13</v>
      </c>
      <c r="K248" s="133">
        <v>0.09</v>
      </c>
      <c r="L248" s="134">
        <f t="shared" si="152"/>
        <v>0.2</v>
      </c>
      <c r="M248" s="134">
        <f t="shared" si="153"/>
        <v>0.02</v>
      </c>
      <c r="N248" s="134"/>
      <c r="O248" s="134">
        <f t="shared" si="154"/>
        <v>0.12</v>
      </c>
      <c r="P248" s="531"/>
      <c r="Q248" s="564"/>
      <c r="R248" s="572"/>
      <c r="S248" s="573"/>
    </row>
    <row r="249" spans="2:19" ht="24" customHeight="1" x14ac:dyDescent="0.2">
      <c r="B249" s="1319"/>
      <c r="C249" s="1322"/>
      <c r="D249" s="565" t="s">
        <v>25084</v>
      </c>
      <c r="E249" s="451">
        <v>3</v>
      </c>
      <c r="F249" s="98" t="s">
        <v>3039</v>
      </c>
      <c r="G249" s="550"/>
      <c r="H249" s="133">
        <f t="shared" si="151"/>
        <v>5</v>
      </c>
      <c r="I249" s="133">
        <f t="shared" si="151"/>
        <v>4</v>
      </c>
      <c r="J249" s="133">
        <v>0.13</v>
      </c>
      <c r="K249" s="133">
        <v>0.09</v>
      </c>
      <c r="L249" s="134">
        <f t="shared" si="152"/>
        <v>0.52</v>
      </c>
      <c r="M249" s="134">
        <f t="shared" si="153"/>
        <v>0.05</v>
      </c>
      <c r="N249" s="134"/>
      <c r="O249" s="134">
        <f t="shared" si="154"/>
        <v>0.25</v>
      </c>
      <c r="P249" s="531"/>
      <c r="Q249" s="564"/>
      <c r="R249" s="572"/>
      <c r="S249" s="573"/>
    </row>
    <row r="250" spans="2:19" ht="49.5" customHeight="1" x14ac:dyDescent="0.2">
      <c r="B250" s="1319"/>
      <c r="C250" s="1322"/>
      <c r="D250" s="565" t="s">
        <v>25164</v>
      </c>
      <c r="E250" s="451">
        <v>1</v>
      </c>
      <c r="F250" s="98" t="s">
        <v>3039</v>
      </c>
      <c r="G250" s="550"/>
      <c r="H250" s="133">
        <f t="shared" si="151"/>
        <v>4</v>
      </c>
      <c r="I250" s="133">
        <f t="shared" si="151"/>
        <v>1.2</v>
      </c>
      <c r="J250" s="133">
        <v>0.13</v>
      </c>
      <c r="K250" s="133">
        <v>0.09</v>
      </c>
      <c r="L250" s="134">
        <f t="shared" ref="L250:L251" si="155">IF(K250=0,ROUND((I250*J250),2),IF(J250=0,ROUND((I250*K250),2),IF(I250=0,ROUND((J250*K250),2),ROUND((I250*J250),2))))</f>
        <v>0.16</v>
      </c>
      <c r="M250" s="134">
        <f t="shared" ref="M250:M251" si="156">ROUND(I250*J250*K250,2)</f>
        <v>0.01</v>
      </c>
      <c r="N250" s="134"/>
      <c r="O250" s="134">
        <f t="shared" ref="O250:O251" si="157">IF(F250="m²",ROUND((H250*L250-N250),2),IF(F250="m³",ROUND((H250*M250-N250),2),IF(F250="m",ROUND(H250*I250-N250,2),H250)))</f>
        <v>0.04</v>
      </c>
      <c r="P250" s="531"/>
      <c r="Q250" s="564"/>
      <c r="R250" s="572"/>
      <c r="S250" s="573"/>
    </row>
    <row r="251" spans="2:19" ht="49.5" customHeight="1" x14ac:dyDescent="0.2">
      <c r="B251" s="1319"/>
      <c r="C251" s="1322"/>
      <c r="D251" s="565" t="s">
        <v>25164</v>
      </c>
      <c r="E251" s="451">
        <v>2</v>
      </c>
      <c r="F251" s="98" t="s">
        <v>3039</v>
      </c>
      <c r="G251" s="550"/>
      <c r="H251" s="133">
        <f t="shared" si="151"/>
        <v>1</v>
      </c>
      <c r="I251" s="133">
        <f t="shared" si="151"/>
        <v>12.09</v>
      </c>
      <c r="J251" s="133">
        <v>0.13</v>
      </c>
      <c r="K251" s="133">
        <v>0.09</v>
      </c>
      <c r="L251" s="134">
        <f t="shared" si="155"/>
        <v>1.57</v>
      </c>
      <c r="M251" s="134">
        <f t="shared" si="156"/>
        <v>0.14000000000000001</v>
      </c>
      <c r="N251" s="134"/>
      <c r="O251" s="134">
        <f t="shared" si="157"/>
        <v>0.14000000000000001</v>
      </c>
      <c r="P251" s="531"/>
      <c r="Q251" s="564"/>
      <c r="R251" s="572"/>
      <c r="S251" s="573"/>
    </row>
    <row r="252" spans="2:19" ht="24" customHeight="1" x14ac:dyDescent="0.2">
      <c r="B252" s="1319"/>
      <c r="C252" s="1322"/>
      <c r="D252" s="565" t="s">
        <v>25109</v>
      </c>
      <c r="E252" s="451"/>
      <c r="F252" s="98" t="s">
        <v>3039</v>
      </c>
      <c r="G252" s="550"/>
      <c r="H252" s="133">
        <v>1</v>
      </c>
      <c r="I252" s="133">
        <v>20.02</v>
      </c>
      <c r="J252" s="133">
        <v>0.1</v>
      </c>
      <c r="K252" s="133">
        <v>0.09</v>
      </c>
      <c r="L252" s="134">
        <f t="shared" si="152"/>
        <v>2</v>
      </c>
      <c r="M252" s="134">
        <f t="shared" si="153"/>
        <v>0.18</v>
      </c>
      <c r="N252" s="134"/>
      <c r="O252" s="134">
        <f t="shared" si="154"/>
        <v>0.18</v>
      </c>
      <c r="P252" s="531"/>
      <c r="Q252" s="564"/>
      <c r="R252" s="572"/>
      <c r="S252" s="573"/>
    </row>
    <row r="253" spans="2:19" ht="24" customHeight="1" x14ac:dyDescent="0.2">
      <c r="B253" s="1319"/>
      <c r="C253" s="1322"/>
      <c r="D253" s="565" t="s">
        <v>25111</v>
      </c>
      <c r="E253" s="451"/>
      <c r="F253" s="98" t="s">
        <v>3039</v>
      </c>
      <c r="G253" s="550"/>
      <c r="H253" s="133">
        <v>1</v>
      </c>
      <c r="I253" s="133">
        <v>11.47</v>
      </c>
      <c r="J253" s="133">
        <v>0.13</v>
      </c>
      <c r="K253" s="133">
        <v>0.09</v>
      </c>
      <c r="L253" s="134">
        <f t="shared" si="152"/>
        <v>1.49</v>
      </c>
      <c r="M253" s="134">
        <f t="shared" si="153"/>
        <v>0.13</v>
      </c>
      <c r="N253" s="134"/>
      <c r="O253" s="134">
        <f t="shared" si="154"/>
        <v>0.13</v>
      </c>
      <c r="P253" s="531"/>
      <c r="Q253" s="564"/>
      <c r="R253" s="572"/>
      <c r="S253" s="573"/>
    </row>
    <row r="254" spans="2:19" ht="24" customHeight="1" x14ac:dyDescent="0.2">
      <c r="B254" s="1320"/>
      <c r="C254" s="1323"/>
      <c r="D254" s="565"/>
      <c r="E254" s="451"/>
      <c r="F254" s="98"/>
      <c r="G254" s="550"/>
      <c r="H254" s="133"/>
      <c r="I254" s="133"/>
      <c r="J254" s="133"/>
      <c r="K254" s="133"/>
      <c r="L254" s="134">
        <f t="shared" si="152"/>
        <v>0</v>
      </c>
      <c r="M254" s="134">
        <f t="shared" si="153"/>
        <v>0</v>
      </c>
      <c r="N254" s="134"/>
      <c r="O254" s="134">
        <f t="shared" si="154"/>
        <v>0</v>
      </c>
      <c r="P254" s="531">
        <f>SUM(O240:O254)</f>
        <v>7.4899999999999993</v>
      </c>
      <c r="Q254" s="564"/>
      <c r="R254" s="572"/>
      <c r="S254" s="573"/>
    </row>
    <row r="255" spans="2:19" s="570" customFormat="1" ht="24" customHeight="1" x14ac:dyDescent="0.2">
      <c r="B255" s="1318" t="s">
        <v>2634</v>
      </c>
      <c r="C255" s="1321" t="s">
        <v>24674</v>
      </c>
      <c r="D255" s="565" t="s">
        <v>24904</v>
      </c>
      <c r="E255" s="451">
        <v>1</v>
      </c>
      <c r="F255" s="98" t="s">
        <v>3039</v>
      </c>
      <c r="G255" s="550" t="s">
        <v>2949</v>
      </c>
      <c r="H255" s="133">
        <f>H241</f>
        <v>1</v>
      </c>
      <c r="I255" s="133">
        <f>I241</f>
        <v>140</v>
      </c>
      <c r="J255" s="133">
        <v>0.13</v>
      </c>
      <c r="K255" s="133">
        <v>0.09</v>
      </c>
      <c r="L255" s="134">
        <f>IF(K255=0,ROUND((I255*J255),2),IF(J255=0,ROUND((I255*K255),2),IF(I255=0,ROUND((J255*K255),2),ROUND((I255*J255),2))))</f>
        <v>18.2</v>
      </c>
      <c r="M255" s="134">
        <f>ROUND(I255*J255*K255,2)</f>
        <v>1.64</v>
      </c>
      <c r="N255" s="134"/>
      <c r="O255" s="134">
        <f>IF(F255="m²",ROUND((H255*L255-N255),2),IF(F255="m³",ROUND((H255*M255-N255),2),IF(F255="m",ROUND(H255*I255-N255,2),H255)))</f>
        <v>1.64</v>
      </c>
      <c r="P255" s="531"/>
      <c r="Q255" s="569" t="s">
        <v>21758</v>
      </c>
      <c r="R255" s="574"/>
      <c r="S255" s="575"/>
    </row>
    <row r="256" spans="2:19" s="570" customFormat="1" ht="24" customHeight="1" x14ac:dyDescent="0.2">
      <c r="B256" s="1319"/>
      <c r="C256" s="1322"/>
      <c r="D256" s="565" t="s">
        <v>24904</v>
      </c>
      <c r="E256" s="451">
        <v>2</v>
      </c>
      <c r="F256" s="98" t="s">
        <v>3039</v>
      </c>
      <c r="G256" s="98" t="s">
        <v>25097</v>
      </c>
      <c r="H256" s="133">
        <f>H242</f>
        <v>1</v>
      </c>
      <c r="I256" s="133">
        <f>I242</f>
        <v>86</v>
      </c>
      <c r="J256" s="133">
        <v>0.13</v>
      </c>
      <c r="K256" s="133">
        <v>0.09</v>
      </c>
      <c r="L256" s="134">
        <f>IF(K256=0,ROUND((I256*J256),2),IF(J256=0,ROUND((I256*K256),2),IF(I256=0,ROUND((J256*K256),2),ROUND((I256*J256),2))))</f>
        <v>11.18</v>
      </c>
      <c r="M256" s="134">
        <f>ROUND(I256*J256*K256,2)</f>
        <v>1.01</v>
      </c>
      <c r="N256" s="134"/>
      <c r="O256" s="134">
        <f>IF(F256="m²",ROUND((H256*L256-N256),2),IF(F256="m³",ROUND((H256*M256-N256),2),IF(F256="m",ROUND(H256*I256-N256,2),H256)))</f>
        <v>1.01</v>
      </c>
      <c r="Q256" s="569"/>
      <c r="R256" s="574"/>
      <c r="S256" s="575"/>
    </row>
    <row r="257" spans="2:19" s="570" customFormat="1" ht="36.75" customHeight="1" x14ac:dyDescent="0.2">
      <c r="B257" s="1319"/>
      <c r="C257" s="1322"/>
      <c r="D257" s="899" t="s">
        <v>25098</v>
      </c>
      <c r="E257" s="451"/>
      <c r="F257" s="98" t="s">
        <v>3039</v>
      </c>
      <c r="G257" s="550"/>
      <c r="H257" s="133">
        <f t="shared" ref="H257:K258" si="158">H244</f>
        <v>1</v>
      </c>
      <c r="I257" s="133">
        <f t="shared" si="158"/>
        <v>61.2</v>
      </c>
      <c r="J257" s="133">
        <f t="shared" si="158"/>
        <v>0.13</v>
      </c>
      <c r="K257" s="133">
        <f t="shared" si="158"/>
        <v>0.09</v>
      </c>
      <c r="L257" s="134">
        <f t="shared" ref="L257:L267" si="159">IF(K257=0,ROUND((I257*J257),2),IF(J257=0,ROUND((I257*K257),2),IF(I257=0,ROUND((J257*K257),2),ROUND((I257*J257),2))))</f>
        <v>7.96</v>
      </c>
      <c r="M257" s="134">
        <f t="shared" ref="M257:M267" si="160">ROUND(I257*J257*K257,2)</f>
        <v>0.72</v>
      </c>
      <c r="N257" s="134"/>
      <c r="O257" s="134">
        <f t="shared" ref="O257:O267" si="161">IF(F257="m²",ROUND((H257*L257-N257),2),IF(F257="m³",ROUND((H257*M257-N257),2),IF(F257="m",ROUND(H257*I257-N257,2),H257)))</f>
        <v>0.72</v>
      </c>
      <c r="P257" s="531"/>
      <c r="Q257" s="569"/>
      <c r="R257" s="574"/>
      <c r="S257" s="575"/>
    </row>
    <row r="258" spans="2:19" s="570" customFormat="1" ht="24" customHeight="1" x14ac:dyDescent="0.2">
      <c r="B258" s="1319"/>
      <c r="C258" s="1322"/>
      <c r="D258" s="899" t="s">
        <v>25172</v>
      </c>
      <c r="E258" s="451"/>
      <c r="F258" s="98" t="s">
        <v>3039</v>
      </c>
      <c r="G258" s="550"/>
      <c r="H258" s="133">
        <f t="shared" si="158"/>
        <v>1</v>
      </c>
      <c r="I258" s="133">
        <f t="shared" si="158"/>
        <v>44.37</v>
      </c>
      <c r="J258" s="133">
        <f t="shared" si="158"/>
        <v>0.13</v>
      </c>
      <c r="K258" s="133">
        <f t="shared" si="158"/>
        <v>0.09</v>
      </c>
      <c r="L258" s="134">
        <f t="shared" si="159"/>
        <v>5.77</v>
      </c>
      <c r="M258" s="134">
        <f t="shared" si="160"/>
        <v>0.52</v>
      </c>
      <c r="N258" s="134"/>
      <c r="O258" s="134">
        <f t="shared" si="161"/>
        <v>0.52</v>
      </c>
      <c r="P258" s="531"/>
      <c r="Q258" s="569"/>
      <c r="R258" s="574"/>
      <c r="S258" s="575"/>
    </row>
    <row r="259" spans="2:19" s="570" customFormat="1" ht="24" customHeight="1" x14ac:dyDescent="0.2">
      <c r="B259" s="1319"/>
      <c r="C259" s="1322"/>
      <c r="D259" s="565" t="s">
        <v>25109</v>
      </c>
      <c r="E259" s="451"/>
      <c r="F259" s="98" t="s">
        <v>3039</v>
      </c>
      <c r="G259" s="550"/>
      <c r="H259" s="133">
        <v>1</v>
      </c>
      <c r="I259" s="133">
        <v>20.02</v>
      </c>
      <c r="J259" s="133">
        <v>0.13</v>
      </c>
      <c r="K259" s="133">
        <v>0.09</v>
      </c>
      <c r="L259" s="134">
        <f t="shared" si="159"/>
        <v>2.6</v>
      </c>
      <c r="M259" s="134">
        <f t="shared" si="160"/>
        <v>0.23</v>
      </c>
      <c r="N259" s="134"/>
      <c r="O259" s="134">
        <f t="shared" si="161"/>
        <v>0.23</v>
      </c>
      <c r="P259" s="531"/>
      <c r="Q259" s="569"/>
      <c r="R259" s="574"/>
      <c r="S259" s="575"/>
    </row>
    <row r="260" spans="2:19" s="570" customFormat="1" ht="24" customHeight="1" x14ac:dyDescent="0.2">
      <c r="B260" s="1319"/>
      <c r="C260" s="1322"/>
      <c r="D260" s="565" t="s">
        <v>25111</v>
      </c>
      <c r="E260" s="451"/>
      <c r="F260" s="98" t="s">
        <v>3039</v>
      </c>
      <c r="G260" s="550"/>
      <c r="H260" s="133">
        <v>1</v>
      </c>
      <c r="I260" s="133">
        <v>11.47</v>
      </c>
      <c r="J260" s="133">
        <v>0.13</v>
      </c>
      <c r="K260" s="133">
        <v>0.09</v>
      </c>
      <c r="L260" s="134">
        <f t="shared" si="159"/>
        <v>1.49</v>
      </c>
      <c r="M260" s="134">
        <f t="shared" si="160"/>
        <v>0.13</v>
      </c>
      <c r="N260" s="134"/>
      <c r="O260" s="134">
        <f t="shared" si="161"/>
        <v>0.13</v>
      </c>
      <c r="P260" s="531"/>
      <c r="Q260" s="569"/>
      <c r="R260" s="574"/>
      <c r="S260" s="575"/>
    </row>
    <row r="261" spans="2:19" s="570" customFormat="1" ht="24" customHeight="1" x14ac:dyDescent="0.2">
      <c r="B261" s="1319"/>
      <c r="C261" s="1322"/>
      <c r="D261" s="565"/>
      <c r="E261" s="451"/>
      <c r="F261" s="98" t="s">
        <v>3039</v>
      </c>
      <c r="G261" s="550"/>
      <c r="H261" s="133"/>
      <c r="I261" s="133"/>
      <c r="J261" s="133"/>
      <c r="K261" s="133"/>
      <c r="L261" s="134">
        <f t="shared" si="159"/>
        <v>0</v>
      </c>
      <c r="M261" s="134">
        <f t="shared" si="160"/>
        <v>0</v>
      </c>
      <c r="N261" s="134"/>
      <c r="O261" s="134">
        <f t="shared" si="161"/>
        <v>0</v>
      </c>
      <c r="P261" s="531"/>
      <c r="Q261" s="569"/>
      <c r="R261" s="574"/>
      <c r="S261" s="575"/>
    </row>
    <row r="262" spans="2:19" s="570" customFormat="1" ht="24" customHeight="1" x14ac:dyDescent="0.2">
      <c r="B262" s="1319"/>
      <c r="C262" s="1322"/>
      <c r="D262" s="565"/>
      <c r="E262" s="451"/>
      <c r="F262" s="98" t="s">
        <v>3039</v>
      </c>
      <c r="G262" s="550"/>
      <c r="H262" s="133"/>
      <c r="I262" s="133"/>
      <c r="J262" s="133"/>
      <c r="K262" s="133"/>
      <c r="L262" s="134">
        <f t="shared" si="159"/>
        <v>0</v>
      </c>
      <c r="M262" s="134">
        <f t="shared" si="160"/>
        <v>0</v>
      </c>
      <c r="N262" s="134"/>
      <c r="O262" s="134">
        <f t="shared" si="161"/>
        <v>0</v>
      </c>
      <c r="P262" s="531"/>
      <c r="Q262" s="569"/>
      <c r="R262" s="574"/>
      <c r="S262" s="575"/>
    </row>
    <row r="263" spans="2:19" s="570" customFormat="1" ht="24" customHeight="1" x14ac:dyDescent="0.2">
      <c r="B263" s="1319"/>
      <c r="C263" s="1322"/>
      <c r="D263" s="565"/>
      <c r="E263" s="451"/>
      <c r="F263" s="98" t="s">
        <v>3039</v>
      </c>
      <c r="G263" s="550"/>
      <c r="H263" s="133"/>
      <c r="I263" s="133"/>
      <c r="J263" s="133"/>
      <c r="K263" s="133"/>
      <c r="L263" s="134">
        <f t="shared" si="159"/>
        <v>0</v>
      </c>
      <c r="M263" s="134">
        <f t="shared" si="160"/>
        <v>0</v>
      </c>
      <c r="N263" s="134"/>
      <c r="O263" s="134">
        <f t="shared" si="161"/>
        <v>0</v>
      </c>
      <c r="P263" s="531"/>
      <c r="Q263" s="569"/>
      <c r="R263" s="574"/>
      <c r="S263" s="575"/>
    </row>
    <row r="264" spans="2:19" s="570" customFormat="1" ht="24" customHeight="1" x14ac:dyDescent="0.2">
      <c r="B264" s="1319"/>
      <c r="C264" s="1322"/>
      <c r="D264" s="565"/>
      <c r="E264" s="451"/>
      <c r="F264" s="98" t="s">
        <v>3039</v>
      </c>
      <c r="G264" s="550"/>
      <c r="H264" s="133"/>
      <c r="I264" s="133"/>
      <c r="J264" s="133"/>
      <c r="K264" s="133"/>
      <c r="L264" s="134">
        <f t="shared" si="159"/>
        <v>0</v>
      </c>
      <c r="M264" s="134">
        <f t="shared" si="160"/>
        <v>0</v>
      </c>
      <c r="N264" s="134"/>
      <c r="O264" s="134">
        <f t="shared" si="161"/>
        <v>0</v>
      </c>
      <c r="P264" s="531"/>
      <c r="Q264" s="569"/>
      <c r="R264" s="574"/>
      <c r="S264" s="575"/>
    </row>
    <row r="265" spans="2:19" s="570" customFormat="1" ht="24" customHeight="1" x14ac:dyDescent="0.2">
      <c r="B265" s="1319"/>
      <c r="C265" s="1322"/>
      <c r="D265" s="565"/>
      <c r="E265" s="451"/>
      <c r="F265" s="98" t="s">
        <v>3039</v>
      </c>
      <c r="G265" s="550"/>
      <c r="H265" s="133"/>
      <c r="I265" s="133"/>
      <c r="J265" s="133"/>
      <c r="K265" s="133"/>
      <c r="L265" s="134">
        <f t="shared" si="159"/>
        <v>0</v>
      </c>
      <c r="M265" s="134">
        <f t="shared" si="160"/>
        <v>0</v>
      </c>
      <c r="N265" s="134"/>
      <c r="O265" s="134">
        <f t="shared" si="161"/>
        <v>0</v>
      </c>
      <c r="P265" s="531"/>
      <c r="Q265" s="569"/>
      <c r="R265" s="574"/>
      <c r="S265" s="575"/>
    </row>
    <row r="266" spans="2:19" s="570" customFormat="1" ht="24" customHeight="1" x14ac:dyDescent="0.2">
      <c r="B266" s="1319"/>
      <c r="C266" s="1322"/>
      <c r="D266" s="565"/>
      <c r="E266" s="451"/>
      <c r="F266" s="98"/>
      <c r="G266" s="550"/>
      <c r="H266" s="133"/>
      <c r="I266" s="133"/>
      <c r="J266" s="133"/>
      <c r="K266" s="133"/>
      <c r="L266" s="134">
        <f t="shared" si="159"/>
        <v>0</v>
      </c>
      <c r="M266" s="134">
        <f t="shared" si="160"/>
        <v>0</v>
      </c>
      <c r="N266" s="134"/>
      <c r="O266" s="134">
        <f t="shared" si="161"/>
        <v>0</v>
      </c>
      <c r="P266" s="531"/>
      <c r="Q266" s="569"/>
      <c r="R266" s="574"/>
      <c r="S266" s="575"/>
    </row>
    <row r="267" spans="2:19" s="570" customFormat="1" ht="24" customHeight="1" x14ac:dyDescent="0.2">
      <c r="B267" s="1320"/>
      <c r="C267" s="1323"/>
      <c r="D267" s="565"/>
      <c r="E267" s="451"/>
      <c r="F267" s="98"/>
      <c r="G267" s="550"/>
      <c r="H267" s="133"/>
      <c r="I267" s="133"/>
      <c r="J267" s="133"/>
      <c r="K267" s="133"/>
      <c r="L267" s="134">
        <f t="shared" si="159"/>
        <v>0</v>
      </c>
      <c r="M267" s="134">
        <f t="shared" si="160"/>
        <v>0</v>
      </c>
      <c r="N267" s="134"/>
      <c r="O267" s="134">
        <f t="shared" si="161"/>
        <v>0</v>
      </c>
      <c r="P267" s="531">
        <f>SUM(O255:O267)</f>
        <v>4.25</v>
      </c>
      <c r="Q267" s="569"/>
      <c r="R267" s="574"/>
      <c r="S267" s="575"/>
    </row>
    <row r="268" spans="2:19" s="570" customFormat="1" ht="24" customHeight="1" x14ac:dyDescent="0.2">
      <c r="B268" s="1318" t="s">
        <v>2280</v>
      </c>
      <c r="C268" s="1321" t="s">
        <v>24675</v>
      </c>
      <c r="D268" s="565" t="s">
        <v>24904</v>
      </c>
      <c r="E268" s="451">
        <v>1</v>
      </c>
      <c r="F268" s="98" t="s">
        <v>3039</v>
      </c>
      <c r="G268" s="550" t="s">
        <v>2950</v>
      </c>
      <c r="H268" s="133">
        <f>H255</f>
        <v>1</v>
      </c>
      <c r="I268" s="133">
        <f t="shared" ref="I268:K268" si="162">I255</f>
        <v>140</v>
      </c>
      <c r="J268" s="133">
        <f t="shared" si="162"/>
        <v>0.13</v>
      </c>
      <c r="K268" s="133">
        <f t="shared" si="162"/>
        <v>0.09</v>
      </c>
      <c r="L268" s="134">
        <f t="shared" si="139"/>
        <v>18.2</v>
      </c>
      <c r="M268" s="134">
        <f t="shared" si="140"/>
        <v>1.64</v>
      </c>
      <c r="N268" s="134"/>
      <c r="O268" s="134">
        <f t="shared" si="141"/>
        <v>1.64</v>
      </c>
      <c r="P268" s="531"/>
      <c r="Q268" s="569" t="s">
        <v>21758</v>
      </c>
      <c r="R268" s="574"/>
      <c r="S268" s="575"/>
    </row>
    <row r="269" spans="2:19" s="570" customFormat="1" ht="24" customHeight="1" x14ac:dyDescent="0.2">
      <c r="B269" s="1319"/>
      <c r="C269" s="1322"/>
      <c r="D269" s="565" t="s">
        <v>24904</v>
      </c>
      <c r="E269" s="451">
        <v>2</v>
      </c>
      <c r="F269" s="98" t="s">
        <v>3039</v>
      </c>
      <c r="G269" s="550" t="s">
        <v>2949</v>
      </c>
      <c r="H269" s="133">
        <f>H256</f>
        <v>1</v>
      </c>
      <c r="I269" s="133">
        <f t="shared" ref="I269:K269" si="163">I256</f>
        <v>86</v>
      </c>
      <c r="J269" s="133">
        <f t="shared" si="163"/>
        <v>0.13</v>
      </c>
      <c r="K269" s="133">
        <f t="shared" si="163"/>
        <v>0.09</v>
      </c>
      <c r="L269" s="134">
        <f>IF(K269=0,ROUND((I269*J269),2),IF(J269=0,ROUND((I269*K269),2),IF(I269=0,ROUND((J269*K269),2),ROUND((I269*J269),2))))</f>
        <v>11.18</v>
      </c>
      <c r="M269" s="134">
        <f>ROUND(I269*J269*K269,2)</f>
        <v>1.01</v>
      </c>
      <c r="N269" s="134"/>
      <c r="O269" s="134">
        <f>IF(F269="m²",ROUND((H269*L269-N269),2),IF(F269="m³",ROUND((H269*M269-N269),2),IF(F269="m",ROUND(H269*I269-N269,2),H269)))</f>
        <v>1.01</v>
      </c>
      <c r="P269" s="531"/>
      <c r="Q269" s="569"/>
      <c r="R269" s="574"/>
      <c r="S269" s="575"/>
    </row>
    <row r="270" spans="2:19" s="570" customFormat="1" ht="24" customHeight="1" x14ac:dyDescent="0.2">
      <c r="B270" s="1319"/>
      <c r="C270" s="1322"/>
      <c r="D270" s="565" t="s">
        <v>25084</v>
      </c>
      <c r="E270" s="451">
        <v>1</v>
      </c>
      <c r="F270" s="98" t="s">
        <v>3039</v>
      </c>
      <c r="G270" s="550" t="s">
        <v>2949</v>
      </c>
      <c r="H270" s="133">
        <f>H247</f>
        <v>1</v>
      </c>
      <c r="I270" s="133">
        <f>I247</f>
        <v>27</v>
      </c>
      <c r="J270" s="133">
        <f>J247</f>
        <v>0.13</v>
      </c>
      <c r="K270" s="133">
        <f>K247</f>
        <v>0.09</v>
      </c>
      <c r="L270" s="134">
        <f>IF(K270=0,ROUND((I270*J270),2),IF(J270=0,ROUND((I270*K270),2),IF(I270=0,ROUND((J270*K270),2),ROUND((I270*J270),2))))</f>
        <v>3.51</v>
      </c>
      <c r="M270" s="134">
        <f>ROUND(I270*J270*K270,2)</f>
        <v>0.32</v>
      </c>
      <c r="N270" s="134"/>
      <c r="O270" s="134">
        <f t="shared" ref="O270:O279" si="164">IF(F270="m²",ROUND((H270*L270-N270),2),IF(F270="m³",ROUND((H270*M270-N270),2),IF(F270="m",ROUND(H270*I270-N270,2),H270)))</f>
        <v>0.32</v>
      </c>
      <c r="P270" s="531"/>
      <c r="Q270" s="569"/>
      <c r="R270" s="574"/>
      <c r="S270" s="575"/>
    </row>
    <row r="271" spans="2:19" s="570" customFormat="1" ht="36.75" customHeight="1" x14ac:dyDescent="0.2">
      <c r="B271" s="1319"/>
      <c r="C271" s="1322"/>
      <c r="D271" s="565" t="s">
        <v>25164</v>
      </c>
      <c r="E271" s="451">
        <v>2</v>
      </c>
      <c r="F271" s="98" t="s">
        <v>3039</v>
      </c>
      <c r="G271" s="550" t="s">
        <v>2949</v>
      </c>
      <c r="H271" s="133">
        <v>1</v>
      </c>
      <c r="I271" s="133">
        <f>12.09*2+1.2*2</f>
        <v>26.58</v>
      </c>
      <c r="J271" s="133">
        <f>J248</f>
        <v>0.13</v>
      </c>
      <c r="K271" s="133">
        <f>K248</f>
        <v>0.09</v>
      </c>
      <c r="L271" s="134">
        <f>IF(K271=0,ROUND((I271*J271),2),IF(J271=0,ROUND((I271*K271),2),IF(I271=0,ROUND((J271*K271),2),ROUND((I271*J271),2))))</f>
        <v>3.46</v>
      </c>
      <c r="M271" s="134">
        <f>ROUND(I271*J271*K271,2)</f>
        <v>0.31</v>
      </c>
      <c r="N271" s="134"/>
      <c r="O271" s="134">
        <f t="shared" si="164"/>
        <v>0.31</v>
      </c>
      <c r="P271" s="531"/>
      <c r="Q271" s="569"/>
      <c r="R271" s="574"/>
      <c r="S271" s="575"/>
    </row>
    <row r="272" spans="2:19" s="570" customFormat="1" ht="42.75" customHeight="1" x14ac:dyDescent="0.2">
      <c r="B272" s="1319"/>
      <c r="C272" s="1322"/>
      <c r="D272" s="899" t="s">
        <v>25098</v>
      </c>
      <c r="E272" s="451">
        <v>1</v>
      </c>
      <c r="F272" s="98" t="s">
        <v>3039</v>
      </c>
      <c r="G272" s="899">
        <f t="shared" ref="G272:I272" si="165">G257</f>
        <v>0</v>
      </c>
      <c r="H272" s="899">
        <f t="shared" si="165"/>
        <v>1</v>
      </c>
      <c r="I272" s="899">
        <f t="shared" si="165"/>
        <v>61.2</v>
      </c>
      <c r="J272" s="133">
        <f t="shared" ref="J272:K272" si="166">J270</f>
        <v>0.13</v>
      </c>
      <c r="K272" s="133">
        <f t="shared" si="166"/>
        <v>0.09</v>
      </c>
      <c r="L272" s="134">
        <f t="shared" ref="L272:L278" si="167">IF(K272=0,ROUND((I272*J272),2),IF(J272=0,ROUND((I272*K272),2),IF(I272=0,ROUND((J272*K272),2),ROUND((I272*J272),2))))</f>
        <v>7.96</v>
      </c>
      <c r="M272" s="134">
        <f t="shared" ref="M272:M279" si="168">ROUND(I272*J272*K272,2)</f>
        <v>0.72</v>
      </c>
      <c r="N272" s="134"/>
      <c r="O272" s="134">
        <f t="shared" si="164"/>
        <v>0.72</v>
      </c>
      <c r="P272" s="531"/>
      <c r="Q272" s="569"/>
      <c r="R272" s="574"/>
      <c r="S272" s="575"/>
    </row>
    <row r="273" spans="2:19" s="570" customFormat="1" ht="24" customHeight="1" x14ac:dyDescent="0.2">
      <c r="B273" s="1319"/>
      <c r="C273" s="1322"/>
      <c r="D273" s="565" t="s">
        <v>25109</v>
      </c>
      <c r="E273" s="451"/>
      <c r="F273" s="98" t="s">
        <v>3039</v>
      </c>
      <c r="G273" s="550"/>
      <c r="H273" s="133">
        <v>1</v>
      </c>
      <c r="I273" s="133">
        <v>20.02</v>
      </c>
      <c r="J273" s="133">
        <v>0.13</v>
      </c>
      <c r="K273" s="133">
        <v>0.09</v>
      </c>
      <c r="L273" s="134">
        <f t="shared" si="167"/>
        <v>2.6</v>
      </c>
      <c r="M273" s="134">
        <f t="shared" si="168"/>
        <v>0.23</v>
      </c>
      <c r="N273" s="134"/>
      <c r="O273" s="134">
        <f t="shared" si="164"/>
        <v>0.23</v>
      </c>
      <c r="P273" s="531"/>
      <c r="Q273" s="569"/>
      <c r="R273" s="574"/>
      <c r="S273" s="575"/>
    </row>
    <row r="274" spans="2:19" s="570" customFormat="1" ht="24" customHeight="1" x14ac:dyDescent="0.2">
      <c r="B274" s="1319"/>
      <c r="C274" s="1322"/>
      <c r="D274" s="565" t="s">
        <v>25111</v>
      </c>
      <c r="E274" s="451"/>
      <c r="F274" s="98" t="s">
        <v>3039</v>
      </c>
      <c r="G274" s="550" t="s">
        <v>2949</v>
      </c>
      <c r="H274" s="133">
        <v>1</v>
      </c>
      <c r="I274" s="133">
        <v>11.47</v>
      </c>
      <c r="J274" s="133">
        <v>0.13</v>
      </c>
      <c r="K274" s="133">
        <v>0.09</v>
      </c>
      <c r="L274" s="134">
        <f t="shared" si="167"/>
        <v>1.49</v>
      </c>
      <c r="M274" s="134">
        <f t="shared" si="168"/>
        <v>0.13</v>
      </c>
      <c r="N274" s="134"/>
      <c r="O274" s="134">
        <f t="shared" si="164"/>
        <v>0.13</v>
      </c>
      <c r="P274" s="531"/>
      <c r="Q274" s="569"/>
      <c r="R274" s="574"/>
      <c r="S274" s="575"/>
    </row>
    <row r="275" spans="2:19" s="570" customFormat="1" ht="24" customHeight="1" x14ac:dyDescent="0.2">
      <c r="B275" s="1319"/>
      <c r="C275" s="1322"/>
      <c r="D275" s="565" t="s">
        <v>25170</v>
      </c>
      <c r="E275" s="565">
        <f t="shared" ref="E275:K275" si="169">E246</f>
        <v>3</v>
      </c>
      <c r="F275" s="565" t="str">
        <f t="shared" si="169"/>
        <v>m³</v>
      </c>
      <c r="G275" s="565" t="str">
        <f t="shared" si="169"/>
        <v>est1</v>
      </c>
      <c r="H275" s="133">
        <f t="shared" si="169"/>
        <v>1</v>
      </c>
      <c r="I275" s="133">
        <f t="shared" si="169"/>
        <v>90.07</v>
      </c>
      <c r="J275" s="133">
        <f t="shared" si="169"/>
        <v>0.13</v>
      </c>
      <c r="K275" s="133">
        <f t="shared" si="169"/>
        <v>0.09</v>
      </c>
      <c r="L275" s="134"/>
      <c r="M275" s="134">
        <f t="shared" si="168"/>
        <v>1.05</v>
      </c>
      <c r="N275" s="134"/>
      <c r="O275" s="134">
        <f t="shared" si="164"/>
        <v>1.05</v>
      </c>
      <c r="P275" s="531"/>
      <c r="Q275" s="569"/>
      <c r="R275" s="574"/>
      <c r="S275" s="575"/>
    </row>
    <row r="276" spans="2:19" s="570" customFormat="1" ht="24" customHeight="1" x14ac:dyDescent="0.2">
      <c r="B276" s="1319"/>
      <c r="C276" s="1322"/>
      <c r="D276" s="565" t="s">
        <v>24904</v>
      </c>
      <c r="E276" s="451"/>
      <c r="F276" s="98" t="s">
        <v>3039</v>
      </c>
      <c r="G276" s="550" t="s">
        <v>2949</v>
      </c>
      <c r="H276" s="133"/>
      <c r="I276" s="133"/>
      <c r="J276" s="133"/>
      <c r="K276" s="133"/>
      <c r="L276" s="134">
        <f t="shared" si="167"/>
        <v>0</v>
      </c>
      <c r="M276" s="134">
        <f t="shared" si="168"/>
        <v>0</v>
      </c>
      <c r="N276" s="134"/>
      <c r="O276" s="134">
        <f t="shared" si="164"/>
        <v>0</v>
      </c>
      <c r="P276" s="531"/>
      <c r="Q276" s="569"/>
      <c r="R276" s="574"/>
      <c r="S276" s="575"/>
    </row>
    <row r="277" spans="2:19" s="570" customFormat="1" ht="24" customHeight="1" x14ac:dyDescent="0.2">
      <c r="B277" s="1319"/>
      <c r="C277" s="1322"/>
      <c r="D277" s="565" t="s">
        <v>24904</v>
      </c>
      <c r="E277" s="451"/>
      <c r="F277" s="98" t="s">
        <v>3039</v>
      </c>
      <c r="G277" s="550" t="s">
        <v>2949</v>
      </c>
      <c r="H277" s="133"/>
      <c r="I277" s="133"/>
      <c r="J277" s="133"/>
      <c r="K277" s="133"/>
      <c r="L277" s="134"/>
      <c r="M277" s="134">
        <f t="shared" si="168"/>
        <v>0</v>
      </c>
      <c r="N277" s="134"/>
      <c r="O277" s="134">
        <f t="shared" si="164"/>
        <v>0</v>
      </c>
      <c r="P277" s="531"/>
      <c r="Q277" s="569"/>
      <c r="R277" s="574"/>
      <c r="S277" s="575"/>
    </row>
    <row r="278" spans="2:19" s="570" customFormat="1" ht="24" customHeight="1" x14ac:dyDescent="0.2">
      <c r="B278" s="1319"/>
      <c r="C278" s="1322"/>
      <c r="D278" s="565" t="s">
        <v>24904</v>
      </c>
      <c r="E278" s="451"/>
      <c r="F278" s="98" t="s">
        <v>3039</v>
      </c>
      <c r="G278" s="550" t="s">
        <v>2949</v>
      </c>
      <c r="H278" s="133"/>
      <c r="I278" s="133"/>
      <c r="J278" s="133"/>
      <c r="K278" s="133"/>
      <c r="L278" s="134">
        <f t="shared" si="167"/>
        <v>0</v>
      </c>
      <c r="M278" s="134">
        <f t="shared" si="168"/>
        <v>0</v>
      </c>
      <c r="N278" s="134"/>
      <c r="O278" s="134">
        <f t="shared" si="164"/>
        <v>0</v>
      </c>
      <c r="P278" s="531"/>
      <c r="Q278" s="569"/>
      <c r="R278" s="574"/>
      <c r="S278" s="575"/>
    </row>
    <row r="279" spans="2:19" s="570" customFormat="1" ht="24" customHeight="1" x14ac:dyDescent="0.2">
      <c r="B279" s="1320"/>
      <c r="C279" s="1323"/>
      <c r="D279" s="565" t="s">
        <v>24904</v>
      </c>
      <c r="E279" s="451"/>
      <c r="F279" s="98" t="s">
        <v>3039</v>
      </c>
      <c r="G279" s="550" t="s">
        <v>2949</v>
      </c>
      <c r="H279" s="133"/>
      <c r="I279" s="133"/>
      <c r="J279" s="133"/>
      <c r="K279" s="133"/>
      <c r="L279" s="134"/>
      <c r="M279" s="134">
        <f t="shared" si="168"/>
        <v>0</v>
      </c>
      <c r="N279" s="134"/>
      <c r="O279" s="134">
        <f t="shared" si="164"/>
        <v>0</v>
      </c>
      <c r="P279" s="531">
        <f>SUM(O268:O279)</f>
        <v>5.41</v>
      </c>
      <c r="Q279" s="569"/>
      <c r="R279" s="574"/>
      <c r="S279" s="575"/>
    </row>
    <row r="280" spans="2:19" s="570" customFormat="1" ht="24" customHeight="1" x14ac:dyDescent="0.2">
      <c r="B280" s="1318" t="s">
        <v>2932</v>
      </c>
      <c r="C280" s="1325" t="s">
        <v>24676</v>
      </c>
      <c r="D280" s="565" t="s">
        <v>24904</v>
      </c>
      <c r="E280" s="451">
        <v>1</v>
      </c>
      <c r="F280" s="98" t="s">
        <v>3039</v>
      </c>
      <c r="G280" s="550" t="s">
        <v>2951</v>
      </c>
      <c r="H280" s="133">
        <v>1</v>
      </c>
      <c r="I280" s="133">
        <v>86</v>
      </c>
      <c r="J280" s="133">
        <v>0.13</v>
      </c>
      <c r="K280" s="134">
        <v>0.09</v>
      </c>
      <c r="L280" s="134">
        <f>IF(K280=0,ROUND((I280*J280),2),IF(J280=0,ROUND((I280*K280),2),IF(I280=0,ROUND((J280*K280),2),ROUND((I280*J280),2))))</f>
        <v>11.18</v>
      </c>
      <c r="M280" s="134">
        <f>ROUND(I280*J280*K280,2)</f>
        <v>1.01</v>
      </c>
      <c r="N280" s="134"/>
      <c r="O280" s="134">
        <f t="shared" si="141"/>
        <v>1.01</v>
      </c>
      <c r="P280" s="531"/>
      <c r="Q280" s="569" t="s">
        <v>21758</v>
      </c>
      <c r="R280" s="574"/>
      <c r="S280" s="575"/>
    </row>
    <row r="281" spans="2:19" s="570" customFormat="1" ht="24" customHeight="1" x14ac:dyDescent="0.2">
      <c r="B281" s="1319"/>
      <c r="C281" s="1326"/>
      <c r="D281" s="899" t="s">
        <v>25098</v>
      </c>
      <c r="E281" s="451">
        <v>2</v>
      </c>
      <c r="F281" s="98" t="s">
        <v>3039</v>
      </c>
      <c r="G281" s="550" t="s">
        <v>2952</v>
      </c>
      <c r="H281" s="133">
        <f>H272</f>
        <v>1</v>
      </c>
      <c r="I281" s="133">
        <f>I272</f>
        <v>61.2</v>
      </c>
      <c r="J281" s="133">
        <v>0.13</v>
      </c>
      <c r="K281" s="134">
        <v>0.09</v>
      </c>
      <c r="L281" s="134">
        <f>IF(K281=0,ROUND((I281*J281),2),IF(J281=0,ROUND((I281*K281),2),IF(I281=0,ROUND((J281*K281),2),ROUND((I281*J281),2))))</f>
        <v>7.96</v>
      </c>
      <c r="M281" s="134">
        <f t="shared" ref="M281:M287" si="170">ROUND(I281*J281*K281,2)</f>
        <v>0.72</v>
      </c>
      <c r="N281" s="134"/>
      <c r="O281" s="134">
        <f t="shared" si="141"/>
        <v>0.72</v>
      </c>
      <c r="P281" s="531"/>
      <c r="Q281" s="569"/>
      <c r="R281" s="574"/>
      <c r="S281" s="575"/>
    </row>
    <row r="282" spans="2:19" s="570" customFormat="1" ht="24" customHeight="1" x14ac:dyDescent="0.2">
      <c r="B282" s="1319"/>
      <c r="C282" s="1326"/>
      <c r="D282" s="565" t="s">
        <v>25109</v>
      </c>
      <c r="E282" s="451"/>
      <c r="F282" s="98" t="s">
        <v>3039</v>
      </c>
      <c r="G282" s="550"/>
      <c r="H282" s="133">
        <v>1</v>
      </c>
      <c r="I282" s="133">
        <v>20.02</v>
      </c>
      <c r="J282" s="133">
        <v>0.13</v>
      </c>
      <c r="K282" s="133">
        <v>0.09</v>
      </c>
      <c r="L282" s="134">
        <f t="shared" ref="L282:L283" si="171">IF(K282=0,ROUND((I282*J282),2),IF(J282=0,ROUND((I282*K282),2),IF(I282=0,ROUND((J282*K282),2),ROUND((I282*J282),2))))</f>
        <v>2.6</v>
      </c>
      <c r="M282" s="134">
        <f t="shared" si="170"/>
        <v>0.23</v>
      </c>
      <c r="N282" s="134"/>
      <c r="O282" s="134">
        <f t="shared" si="141"/>
        <v>0.23</v>
      </c>
      <c r="P282" s="531"/>
      <c r="Q282" s="569"/>
      <c r="R282" s="574"/>
      <c r="S282" s="575"/>
    </row>
    <row r="283" spans="2:19" s="570" customFormat="1" ht="24" customHeight="1" x14ac:dyDescent="0.2">
      <c r="B283" s="1319"/>
      <c r="C283" s="1326"/>
      <c r="D283" s="565" t="s">
        <v>25111</v>
      </c>
      <c r="E283" s="451"/>
      <c r="F283" s="98" t="s">
        <v>3039</v>
      </c>
      <c r="G283" s="550" t="s">
        <v>2949</v>
      </c>
      <c r="H283" s="133">
        <v>1</v>
      </c>
      <c r="I283" s="133">
        <v>11.47</v>
      </c>
      <c r="J283" s="133">
        <v>0.13</v>
      </c>
      <c r="K283" s="133">
        <v>0.09</v>
      </c>
      <c r="L283" s="134">
        <f t="shared" si="171"/>
        <v>1.49</v>
      </c>
      <c r="M283" s="134">
        <f t="shared" si="170"/>
        <v>0.13</v>
      </c>
      <c r="N283" s="134"/>
      <c r="O283" s="134">
        <f t="shared" si="141"/>
        <v>0.13</v>
      </c>
      <c r="P283" s="531"/>
      <c r="Q283" s="569"/>
      <c r="R283" s="574"/>
      <c r="S283" s="575"/>
    </row>
    <row r="284" spans="2:19" s="570" customFormat="1" ht="24" customHeight="1" x14ac:dyDescent="0.2">
      <c r="B284" s="1319"/>
      <c r="C284" s="1326"/>
      <c r="D284" s="565"/>
      <c r="E284" s="451">
        <v>5</v>
      </c>
      <c r="F284" s="98" t="s">
        <v>3039</v>
      </c>
      <c r="G284" s="550" t="s">
        <v>66</v>
      </c>
      <c r="H284" s="133"/>
      <c r="I284" s="133"/>
      <c r="J284" s="133"/>
      <c r="K284" s="134"/>
      <c r="L284" s="134"/>
      <c r="M284" s="134">
        <f t="shared" si="170"/>
        <v>0</v>
      </c>
      <c r="N284" s="134"/>
      <c r="O284" s="134">
        <f t="shared" si="141"/>
        <v>0</v>
      </c>
      <c r="P284" s="531"/>
      <c r="Q284" s="569"/>
      <c r="R284" s="574"/>
      <c r="S284" s="575"/>
    </row>
    <row r="285" spans="2:19" s="570" customFormat="1" ht="24" customHeight="1" x14ac:dyDescent="0.2">
      <c r="B285" s="1319"/>
      <c r="C285" s="1326"/>
      <c r="D285" s="565"/>
      <c r="E285" s="451">
        <v>6</v>
      </c>
      <c r="F285" s="98" t="s">
        <v>3039</v>
      </c>
      <c r="G285" s="550" t="s">
        <v>67</v>
      </c>
      <c r="H285" s="133"/>
      <c r="I285" s="133"/>
      <c r="J285" s="133"/>
      <c r="K285" s="134"/>
      <c r="L285" s="134"/>
      <c r="M285" s="134">
        <f t="shared" si="170"/>
        <v>0</v>
      </c>
      <c r="N285" s="134"/>
      <c r="O285" s="134">
        <f t="shared" si="141"/>
        <v>0</v>
      </c>
      <c r="P285" s="531"/>
      <c r="Q285" s="569"/>
      <c r="R285" s="574"/>
      <c r="S285" s="575"/>
    </row>
    <row r="286" spans="2:19" s="570" customFormat="1" ht="24" customHeight="1" x14ac:dyDescent="0.2">
      <c r="B286" s="1319"/>
      <c r="C286" s="1326"/>
      <c r="D286" s="565"/>
      <c r="E286" s="451">
        <v>7</v>
      </c>
      <c r="F286" s="98" t="s">
        <v>3039</v>
      </c>
      <c r="G286" s="550" t="s">
        <v>68</v>
      </c>
      <c r="H286" s="133"/>
      <c r="I286" s="133"/>
      <c r="J286" s="133"/>
      <c r="K286" s="134"/>
      <c r="L286" s="134"/>
      <c r="M286" s="134">
        <f t="shared" si="170"/>
        <v>0</v>
      </c>
      <c r="N286" s="134"/>
      <c r="O286" s="134">
        <f t="shared" si="141"/>
        <v>0</v>
      </c>
      <c r="P286" s="531"/>
      <c r="Q286" s="569"/>
      <c r="R286" s="574"/>
      <c r="S286" s="575"/>
    </row>
    <row r="287" spans="2:19" s="570" customFormat="1" ht="24" customHeight="1" x14ac:dyDescent="0.2">
      <c r="B287" s="1320"/>
      <c r="C287" s="1327"/>
      <c r="D287" s="565"/>
      <c r="E287" s="451">
        <v>8</v>
      </c>
      <c r="F287" s="98" t="s">
        <v>3039</v>
      </c>
      <c r="G287" s="550" t="s">
        <v>69</v>
      </c>
      <c r="H287" s="133"/>
      <c r="I287" s="133"/>
      <c r="J287" s="133"/>
      <c r="K287" s="134"/>
      <c r="L287" s="134"/>
      <c r="M287" s="134">
        <f t="shared" si="170"/>
        <v>0</v>
      </c>
      <c r="N287" s="134"/>
      <c r="O287" s="134">
        <f>IF(F287="m²",ROUND((H287*L287-N287),2),IF(F287="m³",ROUND((H287*M287-N287),2),IF(F287="m",ROUND(H287*I287-N287,2),H287)))</f>
        <v>0</v>
      </c>
      <c r="P287" s="531">
        <f>SUM(O280:O287)</f>
        <v>2.09</v>
      </c>
      <c r="Q287" s="569"/>
      <c r="R287" s="574"/>
      <c r="S287" s="575"/>
    </row>
    <row r="288" spans="2:19" s="570" customFormat="1" ht="24" hidden="1" customHeight="1" x14ac:dyDescent="0.2">
      <c r="B288" s="1318" t="s">
        <v>2794</v>
      </c>
      <c r="C288" s="1325" t="s">
        <v>24677</v>
      </c>
      <c r="D288" s="810" t="s">
        <v>24904</v>
      </c>
      <c r="E288" s="845" t="s">
        <v>24979</v>
      </c>
      <c r="F288" s="98" t="s">
        <v>2974</v>
      </c>
      <c r="G288" s="550" t="s">
        <v>2952</v>
      </c>
      <c r="H288" s="811">
        <v>1</v>
      </c>
      <c r="I288" s="811">
        <v>6</v>
      </c>
      <c r="J288" s="811"/>
      <c r="K288" s="134"/>
      <c r="L288" s="134">
        <f t="shared" si="139"/>
        <v>0</v>
      </c>
      <c r="M288" s="134">
        <f t="shared" si="140"/>
        <v>0</v>
      </c>
      <c r="N288" s="134"/>
      <c r="O288" s="134">
        <f t="shared" si="141"/>
        <v>6</v>
      </c>
      <c r="P288" s="531"/>
      <c r="Q288" s="569" t="s">
        <v>21758</v>
      </c>
      <c r="R288" s="574"/>
      <c r="S288" s="575"/>
    </row>
    <row r="289" spans="2:24" s="570" customFormat="1" ht="24" hidden="1" customHeight="1" x14ac:dyDescent="0.2">
      <c r="B289" s="1319"/>
      <c r="C289" s="1326"/>
      <c r="D289" s="810" t="s">
        <v>24904</v>
      </c>
      <c r="E289" s="845" t="s">
        <v>24979</v>
      </c>
      <c r="F289" s="98" t="s">
        <v>2974</v>
      </c>
      <c r="G289" s="550" t="s">
        <v>56</v>
      </c>
      <c r="H289" s="811">
        <v>1</v>
      </c>
      <c r="I289" s="811">
        <v>3</v>
      </c>
      <c r="J289" s="811"/>
      <c r="K289" s="134"/>
      <c r="L289" s="134">
        <f t="shared" si="139"/>
        <v>0</v>
      </c>
      <c r="M289" s="134">
        <f t="shared" si="140"/>
        <v>0</v>
      </c>
      <c r="N289" s="134"/>
      <c r="O289" s="134">
        <f t="shared" si="141"/>
        <v>3</v>
      </c>
      <c r="P289" s="531"/>
      <c r="Q289" s="569" t="s">
        <v>21758</v>
      </c>
      <c r="R289" s="380"/>
    </row>
    <row r="290" spans="2:24" s="570" customFormat="1" ht="24" hidden="1" customHeight="1" x14ac:dyDescent="0.2">
      <c r="B290" s="1319"/>
      <c r="C290" s="1326"/>
      <c r="D290" s="810" t="s">
        <v>24904</v>
      </c>
      <c r="E290" s="845" t="s">
        <v>24980</v>
      </c>
      <c r="F290" s="524" t="s">
        <v>2974</v>
      </c>
      <c r="G290" s="550" t="s">
        <v>2952</v>
      </c>
      <c r="H290" s="811">
        <v>2</v>
      </c>
      <c r="I290" s="811">
        <v>3</v>
      </c>
      <c r="J290" s="133"/>
      <c r="K290" s="134"/>
      <c r="L290" s="134">
        <f t="shared" ref="L290" si="172">IF(K290=0,ROUND((I290*J290),2),IF(J290=0,ROUND((I290*K290),2),IF(I290=0,ROUND((J290*K290),2),ROUND((I290*J290),2))))</f>
        <v>0</v>
      </c>
      <c r="M290" s="134">
        <f t="shared" ref="M290" si="173">ROUND(I290*J290*K290,2)</f>
        <v>0</v>
      </c>
      <c r="N290" s="134"/>
      <c r="O290" s="134">
        <f t="shared" ref="O290" si="174">IF(F290="m²",ROUND((H290*L290-N290),2),IF(F290="m³",ROUND((H290*M290-N290),2),IF(F290="m",ROUND(H290*I290-N290,2),H290)))</f>
        <v>6</v>
      </c>
      <c r="P290" s="531"/>
      <c r="Q290" s="569"/>
      <c r="R290" s="380"/>
    </row>
    <row r="291" spans="2:24" s="570" customFormat="1" ht="24" hidden="1" customHeight="1" x14ac:dyDescent="0.2">
      <c r="B291" s="1319"/>
      <c r="C291" s="1326"/>
      <c r="D291" s="810" t="s">
        <v>24904</v>
      </c>
      <c r="E291" s="845" t="s">
        <v>24981</v>
      </c>
      <c r="F291" s="524" t="s">
        <v>2974</v>
      </c>
      <c r="G291" s="550" t="s">
        <v>2952</v>
      </c>
      <c r="H291" s="811">
        <v>1</v>
      </c>
      <c r="I291" s="811">
        <v>3</v>
      </c>
      <c r="J291" s="133"/>
      <c r="K291" s="134"/>
      <c r="L291" s="134">
        <f t="shared" ref="L291:L299" si="175">IF(K291=0,ROUND((I291*J291),2),IF(J291=0,ROUND((I291*K291),2),IF(I291=0,ROUND((J291*K291),2),ROUND((I291*J291),2))))</f>
        <v>0</v>
      </c>
      <c r="M291" s="134">
        <f t="shared" ref="M291:M299" si="176">ROUND(I291*J291*K291,2)</f>
        <v>0</v>
      </c>
      <c r="N291" s="134"/>
      <c r="O291" s="134">
        <f t="shared" ref="O291:O299" si="177">IF(F291="m²",ROUND((H291*L291-N291),2),IF(F291="m³",ROUND((H291*M291-N291),2),IF(F291="m",ROUND(H291*I291-N291,2),H291)))</f>
        <v>3</v>
      </c>
      <c r="P291" s="531"/>
      <c r="Q291" s="569"/>
      <c r="R291" s="380"/>
    </row>
    <row r="292" spans="2:24" s="570" customFormat="1" ht="24" hidden="1" customHeight="1" x14ac:dyDescent="0.2">
      <c r="B292" s="1319"/>
      <c r="C292" s="1326"/>
      <c r="D292" s="810" t="s">
        <v>24904</v>
      </c>
      <c r="E292" s="845" t="s">
        <v>24982</v>
      </c>
      <c r="F292" s="524" t="s">
        <v>2974</v>
      </c>
      <c r="G292" s="550" t="s">
        <v>2952</v>
      </c>
      <c r="H292" s="811">
        <v>1</v>
      </c>
      <c r="I292" s="811">
        <v>4</v>
      </c>
      <c r="J292" s="133"/>
      <c r="K292" s="134"/>
      <c r="L292" s="134">
        <f t="shared" si="175"/>
        <v>0</v>
      </c>
      <c r="M292" s="134">
        <f t="shared" si="176"/>
        <v>0</v>
      </c>
      <c r="N292" s="134"/>
      <c r="O292" s="134">
        <f t="shared" si="177"/>
        <v>4</v>
      </c>
      <c r="P292" s="531"/>
      <c r="Q292" s="569"/>
      <c r="R292" s="380"/>
    </row>
    <row r="293" spans="2:24" s="79" customFormat="1" ht="24" hidden="1" customHeight="1" x14ac:dyDescent="0.2">
      <c r="B293" s="1319"/>
      <c r="C293" s="1326"/>
      <c r="D293" s="810" t="s">
        <v>24904</v>
      </c>
      <c r="E293" s="845" t="s">
        <v>24983</v>
      </c>
      <c r="F293" s="524" t="s">
        <v>2974</v>
      </c>
      <c r="G293" s="550" t="s">
        <v>2952</v>
      </c>
      <c r="H293" s="811">
        <v>1</v>
      </c>
      <c r="I293" s="811">
        <v>2.2999999999999998</v>
      </c>
      <c r="J293" s="133"/>
      <c r="K293" s="134"/>
      <c r="L293" s="134">
        <f t="shared" si="175"/>
        <v>0</v>
      </c>
      <c r="M293" s="134">
        <f t="shared" si="176"/>
        <v>0</v>
      </c>
      <c r="N293" s="134"/>
      <c r="O293" s="134">
        <f t="shared" si="177"/>
        <v>2.2999999999999998</v>
      </c>
      <c r="P293" s="531"/>
      <c r="Q293" s="564" t="s">
        <v>21758</v>
      </c>
      <c r="S293" s="557"/>
      <c r="T293" s="557"/>
      <c r="U293" s="557"/>
      <c r="V293" s="557"/>
      <c r="W293" s="557"/>
      <c r="X293" s="557"/>
    </row>
    <row r="294" spans="2:24" s="570" customFormat="1" ht="24" hidden="1" customHeight="1" x14ac:dyDescent="0.2">
      <c r="B294" s="1319"/>
      <c r="C294" s="1326"/>
      <c r="D294" s="810" t="s">
        <v>24904</v>
      </c>
      <c r="E294" s="845" t="s">
        <v>24984</v>
      </c>
      <c r="F294" s="524" t="s">
        <v>2974</v>
      </c>
      <c r="G294" s="550" t="s">
        <v>2952</v>
      </c>
      <c r="H294" s="811">
        <v>1</v>
      </c>
      <c r="I294" s="811">
        <v>2.1</v>
      </c>
      <c r="J294" s="133"/>
      <c r="K294" s="134"/>
      <c r="L294" s="134">
        <f t="shared" ref="L294:L295" si="178">IF(K294=0,ROUND((I294*J294),2),IF(J294=0,ROUND((I294*K294),2),IF(I294=0,ROUND((J294*K294),2),ROUND((I294*J294),2))))</f>
        <v>0</v>
      </c>
      <c r="M294" s="134">
        <f t="shared" ref="M294:M295" si="179">ROUND(I294*J294*K294,2)</f>
        <v>0</v>
      </c>
      <c r="N294" s="134"/>
      <c r="O294" s="134">
        <f t="shared" ref="O294:O295" si="180">IF(F294="m²",ROUND((H294*L294-N294),2),IF(F294="m³",ROUND((H294*M294-N294),2),IF(F294="m",ROUND(H294*I294-N294,2),H294)))</f>
        <v>2.1</v>
      </c>
      <c r="P294" s="531"/>
      <c r="Q294" s="569"/>
      <c r="R294" s="380"/>
    </row>
    <row r="295" spans="2:24" s="79" customFormat="1" ht="24" hidden="1" customHeight="1" x14ac:dyDescent="0.2">
      <c r="B295" s="1319"/>
      <c r="C295" s="1326"/>
      <c r="D295" s="810" t="s">
        <v>24904</v>
      </c>
      <c r="E295" s="845" t="s">
        <v>24985</v>
      </c>
      <c r="F295" s="524" t="s">
        <v>2974</v>
      </c>
      <c r="G295" s="550" t="s">
        <v>2952</v>
      </c>
      <c r="H295" s="811">
        <v>1</v>
      </c>
      <c r="I295" s="811">
        <v>2.1</v>
      </c>
      <c r="J295" s="133"/>
      <c r="K295" s="134"/>
      <c r="L295" s="134">
        <f t="shared" si="178"/>
        <v>0</v>
      </c>
      <c r="M295" s="134">
        <f t="shared" si="179"/>
        <v>0</v>
      </c>
      <c r="N295" s="134"/>
      <c r="O295" s="134">
        <f t="shared" si="180"/>
        <v>2.1</v>
      </c>
      <c r="P295" s="531"/>
      <c r="Q295" s="564" t="s">
        <v>21758</v>
      </c>
      <c r="S295" s="557"/>
      <c r="T295" s="557"/>
      <c r="U295" s="557"/>
      <c r="V295" s="557"/>
      <c r="W295" s="557"/>
      <c r="X295" s="557"/>
    </row>
    <row r="296" spans="2:24" s="570" customFormat="1" ht="24" hidden="1" customHeight="1" x14ac:dyDescent="0.2">
      <c r="B296" s="1319"/>
      <c r="C296" s="1326"/>
      <c r="D296" s="810" t="s">
        <v>24904</v>
      </c>
      <c r="E296" s="845" t="s">
        <v>24986</v>
      </c>
      <c r="F296" s="524" t="s">
        <v>2974</v>
      </c>
      <c r="G296" s="550" t="s">
        <v>2952</v>
      </c>
      <c r="H296" s="811">
        <v>1</v>
      </c>
      <c r="I296" s="811">
        <v>2.5</v>
      </c>
      <c r="J296" s="133"/>
      <c r="K296" s="134"/>
      <c r="L296" s="134">
        <f t="shared" ref="L296:L297" si="181">IF(K296=0,ROUND((I296*J296),2),IF(J296=0,ROUND((I296*K296),2),IF(I296=0,ROUND((J296*K296),2),ROUND((I296*J296),2))))</f>
        <v>0</v>
      </c>
      <c r="M296" s="134">
        <f t="shared" ref="M296:M297" si="182">ROUND(I296*J296*K296,2)</f>
        <v>0</v>
      </c>
      <c r="N296" s="134"/>
      <c r="O296" s="134">
        <f t="shared" ref="O296:O297" si="183">IF(F296="m²",ROUND((H296*L296-N296),2),IF(F296="m³",ROUND((H296*M296-N296),2),IF(F296="m",ROUND(H296*I296-N296,2),H296)))</f>
        <v>2.5</v>
      </c>
      <c r="P296" s="531"/>
      <c r="Q296" s="569"/>
      <c r="R296" s="380"/>
    </row>
    <row r="297" spans="2:24" s="79" customFormat="1" ht="24" hidden="1" customHeight="1" x14ac:dyDescent="0.2">
      <c r="B297" s="1319"/>
      <c r="C297" s="1326"/>
      <c r="D297" s="810" t="s">
        <v>24904</v>
      </c>
      <c r="E297" s="845" t="s">
        <v>24987</v>
      </c>
      <c r="F297" s="524" t="s">
        <v>2974</v>
      </c>
      <c r="G297" s="550" t="s">
        <v>2952</v>
      </c>
      <c r="H297" s="811">
        <v>1</v>
      </c>
      <c r="I297" s="811">
        <v>2.5</v>
      </c>
      <c r="J297" s="133"/>
      <c r="K297" s="134"/>
      <c r="L297" s="134">
        <f t="shared" si="181"/>
        <v>0</v>
      </c>
      <c r="M297" s="134">
        <f t="shared" si="182"/>
        <v>0</v>
      </c>
      <c r="N297" s="134"/>
      <c r="O297" s="134">
        <f t="shared" si="183"/>
        <v>2.5</v>
      </c>
      <c r="P297" s="531"/>
      <c r="Q297" s="564" t="s">
        <v>21758</v>
      </c>
      <c r="S297" s="557"/>
      <c r="T297" s="557"/>
      <c r="U297" s="557"/>
      <c r="V297" s="557"/>
      <c r="W297" s="557"/>
      <c r="X297" s="557"/>
    </row>
    <row r="298" spans="2:24" s="570" customFormat="1" ht="24" hidden="1" customHeight="1" x14ac:dyDescent="0.2">
      <c r="B298" s="1319"/>
      <c r="C298" s="1326"/>
      <c r="D298" s="810" t="s">
        <v>24904</v>
      </c>
      <c r="E298" s="845" t="s">
        <v>24987</v>
      </c>
      <c r="F298" s="524" t="s">
        <v>2974</v>
      </c>
      <c r="G298" s="550" t="s">
        <v>2952</v>
      </c>
      <c r="H298" s="811">
        <v>1</v>
      </c>
      <c r="I298" s="811">
        <v>4</v>
      </c>
      <c r="J298" s="133"/>
      <c r="K298" s="134"/>
      <c r="L298" s="134">
        <f t="shared" si="175"/>
        <v>0</v>
      </c>
      <c r="M298" s="134">
        <f t="shared" si="176"/>
        <v>0</v>
      </c>
      <c r="N298" s="134"/>
      <c r="O298" s="134">
        <f t="shared" si="177"/>
        <v>4</v>
      </c>
      <c r="P298" s="531"/>
      <c r="Q298" s="569"/>
      <c r="R298" s="380"/>
    </row>
    <row r="299" spans="2:24" s="79" customFormat="1" ht="24" hidden="1" customHeight="1" x14ac:dyDescent="0.2">
      <c r="B299" s="1319"/>
      <c r="C299" s="1326"/>
      <c r="D299" s="810" t="s">
        <v>24904</v>
      </c>
      <c r="E299" s="845" t="s">
        <v>24988</v>
      </c>
      <c r="F299" s="524" t="s">
        <v>2974</v>
      </c>
      <c r="G299" s="550" t="s">
        <v>2952</v>
      </c>
      <c r="H299" s="811">
        <v>1</v>
      </c>
      <c r="I299" s="811">
        <v>4</v>
      </c>
      <c r="J299" s="133"/>
      <c r="K299" s="134"/>
      <c r="L299" s="134">
        <f t="shared" si="175"/>
        <v>0</v>
      </c>
      <c r="M299" s="134">
        <f t="shared" si="176"/>
        <v>0</v>
      </c>
      <c r="N299" s="134"/>
      <c r="O299" s="134">
        <f t="shared" si="177"/>
        <v>4</v>
      </c>
      <c r="P299" s="531"/>
      <c r="Q299" s="564" t="s">
        <v>21758</v>
      </c>
      <c r="S299" s="557"/>
      <c r="T299" s="557"/>
      <c r="U299" s="557"/>
      <c r="V299" s="557"/>
      <c r="W299" s="557"/>
      <c r="X299" s="557"/>
    </row>
    <row r="300" spans="2:24" s="79" customFormat="1" ht="24" hidden="1" customHeight="1" x14ac:dyDescent="0.2">
      <c r="B300" s="1319"/>
      <c r="C300" s="1326"/>
      <c r="D300" s="810" t="s">
        <v>24904</v>
      </c>
      <c r="E300" s="845" t="s">
        <v>24989</v>
      </c>
      <c r="F300" s="524" t="s">
        <v>2974</v>
      </c>
      <c r="G300" s="550" t="s">
        <v>2952</v>
      </c>
      <c r="H300" s="811">
        <v>1</v>
      </c>
      <c r="I300" s="811">
        <v>2.4</v>
      </c>
      <c r="J300" s="133"/>
      <c r="K300" s="134"/>
      <c r="L300" s="134">
        <f t="shared" ref="L300:L316" si="184">IF(K300=0,ROUND((I300*J300),2),IF(J300=0,ROUND((I300*K300),2),IF(I300=0,ROUND((J300*K300),2),ROUND((I300*J300),2))))</f>
        <v>0</v>
      </c>
      <c r="M300" s="134">
        <f t="shared" ref="M300:M316" si="185">ROUND(I300*J300*K300,2)</f>
        <v>0</v>
      </c>
      <c r="N300" s="134"/>
      <c r="O300" s="134">
        <f t="shared" ref="O300:O316" si="186">IF(F300="m²",ROUND((H300*L300-N300),2),IF(F300="m³",ROUND((H300*M300-N300),2),IF(F300="m",ROUND(H300*I300-N300,2),H300)))</f>
        <v>2.4</v>
      </c>
      <c r="P300" s="531"/>
      <c r="Q300" s="564" t="s">
        <v>21758</v>
      </c>
      <c r="S300" s="557"/>
      <c r="T300" s="557"/>
      <c r="U300" s="557"/>
      <c r="V300" s="557"/>
      <c r="W300" s="557"/>
      <c r="X300" s="557"/>
    </row>
    <row r="301" spans="2:24" s="79" customFormat="1" ht="24" hidden="1" customHeight="1" x14ac:dyDescent="0.2">
      <c r="B301" s="1319"/>
      <c r="C301" s="1326"/>
      <c r="D301" s="810" t="s">
        <v>24904</v>
      </c>
      <c r="E301" s="845" t="s">
        <v>24994</v>
      </c>
      <c r="F301" s="524" t="s">
        <v>2974</v>
      </c>
      <c r="G301" s="550" t="s">
        <v>2952</v>
      </c>
      <c r="H301" s="811">
        <v>1</v>
      </c>
      <c r="I301" s="811">
        <v>27</v>
      </c>
      <c r="J301" s="133"/>
      <c r="K301" s="134"/>
      <c r="L301" s="134">
        <f t="shared" si="184"/>
        <v>0</v>
      </c>
      <c r="M301" s="134">
        <f t="shared" si="185"/>
        <v>0</v>
      </c>
      <c r="N301" s="134"/>
      <c r="O301" s="134">
        <f t="shared" si="186"/>
        <v>27</v>
      </c>
      <c r="P301" s="531"/>
      <c r="Q301" s="564" t="s">
        <v>21758</v>
      </c>
      <c r="S301" s="557"/>
      <c r="T301" s="557"/>
      <c r="U301" s="557"/>
      <c r="V301" s="557"/>
      <c r="W301" s="557"/>
      <c r="X301" s="557"/>
    </row>
    <row r="302" spans="2:24" s="79" customFormat="1" ht="24" hidden="1" customHeight="1" x14ac:dyDescent="0.2">
      <c r="B302" s="1319"/>
      <c r="C302" s="1326"/>
      <c r="D302" s="810" t="s">
        <v>24904</v>
      </c>
      <c r="E302" s="845" t="s">
        <v>24995</v>
      </c>
      <c r="F302" s="524" t="s">
        <v>2974</v>
      </c>
      <c r="G302" s="550" t="s">
        <v>2952</v>
      </c>
      <c r="H302" s="811">
        <v>1</v>
      </c>
      <c r="I302" s="811">
        <v>9.25</v>
      </c>
      <c r="J302" s="133"/>
      <c r="K302" s="134"/>
      <c r="L302" s="134">
        <f t="shared" si="184"/>
        <v>0</v>
      </c>
      <c r="M302" s="134">
        <f t="shared" si="185"/>
        <v>0</v>
      </c>
      <c r="N302" s="134"/>
      <c r="O302" s="134">
        <f t="shared" si="186"/>
        <v>9.25</v>
      </c>
      <c r="P302" s="531"/>
      <c r="Q302" s="564" t="s">
        <v>21758</v>
      </c>
      <c r="S302" s="557"/>
      <c r="T302" s="557"/>
      <c r="U302" s="557"/>
      <c r="V302" s="557"/>
      <c r="W302" s="557"/>
      <c r="X302" s="557"/>
    </row>
    <row r="303" spans="2:24" s="79" customFormat="1" ht="24" hidden="1" customHeight="1" x14ac:dyDescent="0.2">
      <c r="B303" s="1319"/>
      <c r="C303" s="1326"/>
      <c r="D303" s="810" t="s">
        <v>24904</v>
      </c>
      <c r="E303" s="845" t="s">
        <v>24996</v>
      </c>
      <c r="F303" s="524" t="s">
        <v>2974</v>
      </c>
      <c r="G303" s="550" t="s">
        <v>2952</v>
      </c>
      <c r="H303" s="811">
        <v>1</v>
      </c>
      <c r="I303" s="811">
        <v>4.8</v>
      </c>
      <c r="J303" s="133"/>
      <c r="K303" s="134"/>
      <c r="L303" s="134">
        <f t="shared" si="184"/>
        <v>0</v>
      </c>
      <c r="M303" s="134">
        <f t="shared" si="185"/>
        <v>0</v>
      </c>
      <c r="N303" s="134"/>
      <c r="O303" s="134">
        <f t="shared" si="186"/>
        <v>4.8</v>
      </c>
      <c r="P303" s="531"/>
      <c r="Q303" s="564" t="s">
        <v>21758</v>
      </c>
      <c r="S303" s="557"/>
      <c r="T303" s="557"/>
      <c r="U303" s="557"/>
      <c r="V303" s="557"/>
      <c r="W303" s="557"/>
      <c r="X303" s="557"/>
    </row>
    <row r="304" spans="2:24" s="79" customFormat="1" ht="24" hidden="1" customHeight="1" x14ac:dyDescent="0.2">
      <c r="B304" s="1319"/>
      <c r="C304" s="1326"/>
      <c r="D304" s="810" t="s">
        <v>24904</v>
      </c>
      <c r="E304" s="845" t="s">
        <v>24997</v>
      </c>
      <c r="F304" s="524" t="s">
        <v>2974</v>
      </c>
      <c r="G304" s="550" t="s">
        <v>2952</v>
      </c>
      <c r="H304" s="811">
        <v>1</v>
      </c>
      <c r="I304" s="811">
        <v>2.5</v>
      </c>
      <c r="J304" s="133"/>
      <c r="K304" s="134"/>
      <c r="L304" s="134">
        <f t="shared" si="184"/>
        <v>0</v>
      </c>
      <c r="M304" s="134">
        <f t="shared" si="185"/>
        <v>0</v>
      </c>
      <c r="N304" s="134"/>
      <c r="O304" s="134">
        <f t="shared" si="186"/>
        <v>2.5</v>
      </c>
      <c r="P304" s="531"/>
      <c r="Q304" s="564" t="s">
        <v>21758</v>
      </c>
      <c r="S304" s="557"/>
      <c r="T304" s="557"/>
      <c r="U304" s="557"/>
      <c r="V304" s="557"/>
      <c r="W304" s="557"/>
      <c r="X304" s="557"/>
    </row>
    <row r="305" spans="2:24" s="79" customFormat="1" ht="24" hidden="1" customHeight="1" x14ac:dyDescent="0.2">
      <c r="B305" s="1319"/>
      <c r="C305" s="1326"/>
      <c r="D305" s="810" t="s">
        <v>24904</v>
      </c>
      <c r="E305" s="845" t="s">
        <v>24997</v>
      </c>
      <c r="F305" s="524" t="s">
        <v>2974</v>
      </c>
      <c r="G305" s="550" t="s">
        <v>2952</v>
      </c>
      <c r="H305" s="811">
        <v>1</v>
      </c>
      <c r="I305" s="811">
        <f>3.35+0.5</f>
        <v>3.85</v>
      </c>
      <c r="J305" s="133"/>
      <c r="K305" s="134"/>
      <c r="L305" s="134">
        <f t="shared" si="184"/>
        <v>0</v>
      </c>
      <c r="M305" s="134">
        <f t="shared" si="185"/>
        <v>0</v>
      </c>
      <c r="N305" s="134"/>
      <c r="O305" s="134">
        <f t="shared" si="186"/>
        <v>3.85</v>
      </c>
      <c r="P305" s="531"/>
      <c r="Q305" s="564" t="s">
        <v>21758</v>
      </c>
      <c r="S305" s="557"/>
      <c r="T305" s="557"/>
      <c r="U305" s="557"/>
      <c r="V305" s="557"/>
      <c r="W305" s="557"/>
      <c r="X305" s="557"/>
    </row>
    <row r="306" spans="2:24" s="79" customFormat="1" ht="24" hidden="1" customHeight="1" x14ac:dyDescent="0.2">
      <c r="B306" s="1319"/>
      <c r="C306" s="1326"/>
      <c r="D306" s="810" t="s">
        <v>24904</v>
      </c>
      <c r="E306" s="845" t="s">
        <v>24998</v>
      </c>
      <c r="F306" s="524" t="s">
        <v>2974</v>
      </c>
      <c r="G306" s="550" t="s">
        <v>2952</v>
      </c>
      <c r="H306" s="811">
        <v>1</v>
      </c>
      <c r="I306" s="811">
        <v>2.5</v>
      </c>
      <c r="J306" s="133"/>
      <c r="K306" s="134"/>
      <c r="L306" s="134">
        <f t="shared" si="184"/>
        <v>0</v>
      </c>
      <c r="M306" s="134">
        <f t="shared" si="185"/>
        <v>0</v>
      </c>
      <c r="N306" s="134"/>
      <c r="O306" s="134">
        <f t="shared" si="186"/>
        <v>2.5</v>
      </c>
      <c r="P306" s="531"/>
      <c r="Q306" s="564" t="s">
        <v>21758</v>
      </c>
      <c r="S306" s="557"/>
      <c r="T306" s="557"/>
      <c r="U306" s="557"/>
      <c r="V306" s="557"/>
      <c r="W306" s="557"/>
      <c r="X306" s="557"/>
    </row>
    <row r="307" spans="2:24" s="79" customFormat="1" ht="24" hidden="1" customHeight="1" x14ac:dyDescent="0.2">
      <c r="B307" s="1319"/>
      <c r="C307" s="1326"/>
      <c r="D307" s="810" t="s">
        <v>24904</v>
      </c>
      <c r="E307" s="845" t="s">
        <v>24991</v>
      </c>
      <c r="F307" s="524" t="s">
        <v>2974</v>
      </c>
      <c r="G307" s="550" t="s">
        <v>2952</v>
      </c>
      <c r="H307" s="811">
        <v>1</v>
      </c>
      <c r="I307" s="811">
        <v>1.9</v>
      </c>
      <c r="J307" s="133"/>
      <c r="K307" s="134"/>
      <c r="L307" s="134">
        <f t="shared" ref="L307:L310" si="187">IF(K307=0,ROUND((I307*J307),2),IF(J307=0,ROUND((I307*K307),2),IF(I307=0,ROUND((J307*K307),2),ROUND((I307*J307),2))))</f>
        <v>0</v>
      </c>
      <c r="M307" s="134">
        <f t="shared" ref="M307:M310" si="188">ROUND(I307*J307*K307,2)</f>
        <v>0</v>
      </c>
      <c r="N307" s="134"/>
      <c r="O307" s="134">
        <f t="shared" ref="O307:O310" si="189">IF(F307="m²",ROUND((H307*L307-N307),2),IF(F307="m³",ROUND((H307*M307-N307),2),IF(F307="m",ROUND(H307*I307-N307,2),H307)))</f>
        <v>1.9</v>
      </c>
      <c r="P307" s="531"/>
      <c r="Q307" s="564" t="s">
        <v>21758</v>
      </c>
      <c r="S307" s="557"/>
      <c r="T307" s="557"/>
      <c r="U307" s="557"/>
      <c r="V307" s="557"/>
      <c r="W307" s="557"/>
      <c r="X307" s="557"/>
    </row>
    <row r="308" spans="2:24" s="79" customFormat="1" ht="24" hidden="1" customHeight="1" x14ac:dyDescent="0.2">
      <c r="B308" s="1319"/>
      <c r="C308" s="1326"/>
      <c r="D308" s="810" t="s">
        <v>24904</v>
      </c>
      <c r="E308" s="845" t="s">
        <v>24990</v>
      </c>
      <c r="F308" s="524" t="s">
        <v>2974</v>
      </c>
      <c r="G308" s="550" t="s">
        <v>2952</v>
      </c>
      <c r="H308" s="811">
        <v>1</v>
      </c>
      <c r="I308" s="811">
        <v>1.9</v>
      </c>
      <c r="J308" s="133"/>
      <c r="K308" s="134"/>
      <c r="L308" s="134">
        <f t="shared" si="187"/>
        <v>0</v>
      </c>
      <c r="M308" s="134">
        <f t="shared" si="188"/>
        <v>0</v>
      </c>
      <c r="N308" s="134"/>
      <c r="O308" s="134">
        <f t="shared" si="189"/>
        <v>1.9</v>
      </c>
      <c r="P308" s="531"/>
      <c r="Q308" s="564" t="s">
        <v>21758</v>
      </c>
      <c r="S308" s="557"/>
      <c r="T308" s="557"/>
      <c r="U308" s="557"/>
      <c r="V308" s="557"/>
      <c r="W308" s="557"/>
      <c r="X308" s="557"/>
    </row>
    <row r="309" spans="2:24" s="79" customFormat="1" ht="24" customHeight="1" x14ac:dyDescent="0.2">
      <c r="B309" s="1319"/>
      <c r="C309" s="1326"/>
      <c r="D309" s="565" t="s">
        <v>24904</v>
      </c>
      <c r="E309" s="103" t="s">
        <v>24992</v>
      </c>
      <c r="F309" s="524" t="s">
        <v>2974</v>
      </c>
      <c r="G309" s="550" t="s">
        <v>2952</v>
      </c>
      <c r="H309" s="133">
        <v>2</v>
      </c>
      <c r="I309" s="133">
        <v>2.5</v>
      </c>
      <c r="J309" s="133"/>
      <c r="K309" s="134"/>
      <c r="L309" s="134">
        <f t="shared" si="187"/>
        <v>0</v>
      </c>
      <c r="M309" s="134">
        <f t="shared" si="188"/>
        <v>0</v>
      </c>
      <c r="N309" s="134"/>
      <c r="O309" s="134">
        <f t="shared" si="189"/>
        <v>5</v>
      </c>
      <c r="P309" s="531"/>
      <c r="Q309" s="564" t="s">
        <v>21758</v>
      </c>
      <c r="S309" s="557"/>
      <c r="T309" s="557"/>
      <c r="U309" s="557"/>
      <c r="V309" s="557"/>
      <c r="W309" s="557"/>
      <c r="X309" s="557"/>
    </row>
    <row r="310" spans="2:24" s="79" customFormat="1" ht="24" customHeight="1" x14ac:dyDescent="0.2">
      <c r="B310" s="1319"/>
      <c r="C310" s="1326"/>
      <c r="D310" s="565" t="s">
        <v>24904</v>
      </c>
      <c r="E310" s="103" t="s">
        <v>24992</v>
      </c>
      <c r="F310" s="524" t="s">
        <v>2974</v>
      </c>
      <c r="G310" s="550" t="s">
        <v>2952</v>
      </c>
      <c r="H310" s="133">
        <v>1</v>
      </c>
      <c r="I310" s="133">
        <v>3.95</v>
      </c>
      <c r="J310" s="133"/>
      <c r="K310" s="134"/>
      <c r="L310" s="134">
        <f t="shared" si="187"/>
        <v>0</v>
      </c>
      <c r="M310" s="134">
        <f t="shared" si="188"/>
        <v>0</v>
      </c>
      <c r="N310" s="134"/>
      <c r="O310" s="134">
        <f t="shared" si="189"/>
        <v>3.95</v>
      </c>
      <c r="P310" s="531"/>
      <c r="Q310" s="564" t="s">
        <v>21758</v>
      </c>
      <c r="S310" s="557"/>
      <c r="T310" s="557"/>
      <c r="U310" s="557"/>
      <c r="V310" s="557"/>
      <c r="W310" s="557"/>
      <c r="X310" s="557"/>
    </row>
    <row r="311" spans="2:24" s="79" customFormat="1" ht="24" customHeight="1" x14ac:dyDescent="0.2">
      <c r="B311" s="1319"/>
      <c r="C311" s="1326"/>
      <c r="D311" s="565" t="s">
        <v>24904</v>
      </c>
      <c r="E311" s="103" t="s">
        <v>24993</v>
      </c>
      <c r="F311" s="524" t="s">
        <v>2974</v>
      </c>
      <c r="G311" s="550" t="s">
        <v>2952</v>
      </c>
      <c r="H311" s="133">
        <v>1</v>
      </c>
      <c r="I311" s="133">
        <v>3.95</v>
      </c>
      <c r="J311" s="133"/>
      <c r="K311" s="134"/>
      <c r="L311" s="134">
        <f t="shared" si="184"/>
        <v>0</v>
      </c>
      <c r="M311" s="134">
        <f t="shared" si="185"/>
        <v>0</v>
      </c>
      <c r="N311" s="134"/>
      <c r="O311" s="134">
        <f t="shared" si="186"/>
        <v>3.95</v>
      </c>
      <c r="P311" s="531"/>
      <c r="Q311" s="564" t="s">
        <v>21758</v>
      </c>
      <c r="S311" s="557"/>
      <c r="T311" s="557"/>
      <c r="U311" s="557"/>
      <c r="V311" s="557"/>
      <c r="W311" s="557"/>
      <c r="X311" s="557"/>
    </row>
    <row r="312" spans="2:24" s="79" customFormat="1" ht="24" customHeight="1" x14ac:dyDescent="0.2">
      <c r="B312" s="1319"/>
      <c r="C312" s="1326"/>
      <c r="D312" s="899" t="s">
        <v>25088</v>
      </c>
      <c r="E312" s="103" t="s">
        <v>25099</v>
      </c>
      <c r="F312" s="524" t="s">
        <v>2974</v>
      </c>
      <c r="G312" s="550"/>
      <c r="H312" s="133">
        <v>2</v>
      </c>
      <c r="I312" s="133">
        <v>16</v>
      </c>
      <c r="J312" s="133"/>
      <c r="K312" s="134"/>
      <c r="L312" s="134">
        <f t="shared" si="184"/>
        <v>0</v>
      </c>
      <c r="M312" s="134">
        <f t="shared" si="185"/>
        <v>0</v>
      </c>
      <c r="N312" s="134"/>
      <c r="O312" s="134">
        <f t="shared" si="186"/>
        <v>32</v>
      </c>
      <c r="P312" s="531"/>
      <c r="Q312" s="564" t="s">
        <v>21758</v>
      </c>
      <c r="S312" s="557"/>
      <c r="T312" s="557"/>
      <c r="U312" s="557"/>
      <c r="V312" s="557"/>
      <c r="W312" s="557"/>
      <c r="X312" s="557"/>
    </row>
    <row r="313" spans="2:24" s="79" customFormat="1" ht="51" customHeight="1" x14ac:dyDescent="0.2">
      <c r="B313" s="1319"/>
      <c r="C313" s="1326"/>
      <c r="D313" s="899" t="s">
        <v>25088</v>
      </c>
      <c r="E313" s="919" t="s">
        <v>25100</v>
      </c>
      <c r="F313" s="524" t="s">
        <v>2974</v>
      </c>
      <c r="G313" s="550"/>
      <c r="H313" s="133">
        <v>1</v>
      </c>
      <c r="I313" s="133">
        <v>10</v>
      </c>
      <c r="J313" s="133"/>
      <c r="K313" s="134"/>
      <c r="L313" s="134">
        <f t="shared" si="184"/>
        <v>0</v>
      </c>
      <c r="M313" s="134">
        <f t="shared" si="185"/>
        <v>0</v>
      </c>
      <c r="N313" s="134"/>
      <c r="O313" s="134">
        <f t="shared" si="186"/>
        <v>10</v>
      </c>
      <c r="P313" s="531"/>
      <c r="Q313" s="564" t="s">
        <v>21758</v>
      </c>
      <c r="S313" s="557"/>
      <c r="T313" s="557"/>
      <c r="U313" s="557"/>
      <c r="V313" s="557"/>
      <c r="W313" s="557"/>
      <c r="X313" s="557"/>
    </row>
    <row r="314" spans="2:24" s="79" customFormat="1" ht="24" customHeight="1" x14ac:dyDescent="0.2">
      <c r="B314" s="1319"/>
      <c r="C314" s="1326"/>
      <c r="D314" s="899" t="s">
        <v>25109</v>
      </c>
      <c r="E314" s="103"/>
      <c r="F314" s="524" t="s">
        <v>2974</v>
      </c>
      <c r="G314" s="550"/>
      <c r="H314" s="133">
        <v>3</v>
      </c>
      <c r="I314" s="133">
        <v>1.6</v>
      </c>
      <c r="J314" s="133"/>
      <c r="K314" s="134"/>
      <c r="L314" s="134">
        <f t="shared" si="184"/>
        <v>0</v>
      </c>
      <c r="M314" s="134">
        <f t="shared" si="185"/>
        <v>0</v>
      </c>
      <c r="N314" s="134"/>
      <c r="O314" s="134">
        <f t="shared" si="186"/>
        <v>4.8</v>
      </c>
      <c r="P314" s="531"/>
      <c r="Q314" s="564" t="s">
        <v>21758</v>
      </c>
      <c r="S314" s="557"/>
      <c r="T314" s="557"/>
      <c r="U314" s="557"/>
      <c r="V314" s="557"/>
      <c r="W314" s="557"/>
      <c r="X314" s="557"/>
    </row>
    <row r="315" spans="2:24" s="79" customFormat="1" ht="24" customHeight="1" x14ac:dyDescent="0.2">
      <c r="B315" s="1319"/>
      <c r="C315" s="1326"/>
      <c r="D315" s="899" t="s">
        <v>25111</v>
      </c>
      <c r="E315" s="103"/>
      <c r="F315" s="524" t="s">
        <v>2715</v>
      </c>
      <c r="G315" s="550"/>
      <c r="H315" s="133">
        <v>1</v>
      </c>
      <c r="I315" s="133">
        <v>2.5</v>
      </c>
      <c r="J315" s="133"/>
      <c r="K315" s="134"/>
      <c r="L315" s="134">
        <f t="shared" si="184"/>
        <v>0</v>
      </c>
      <c r="M315" s="134">
        <f t="shared" si="185"/>
        <v>0</v>
      </c>
      <c r="N315" s="134"/>
      <c r="O315" s="134">
        <f t="shared" si="186"/>
        <v>2.5</v>
      </c>
      <c r="P315" s="531"/>
      <c r="Q315" s="564" t="s">
        <v>21758</v>
      </c>
      <c r="S315" s="557"/>
      <c r="T315" s="557"/>
      <c r="U315" s="557"/>
      <c r="V315" s="557"/>
      <c r="W315" s="557"/>
      <c r="X315" s="557"/>
    </row>
    <row r="316" spans="2:24" s="79" customFormat="1" ht="24" customHeight="1" x14ac:dyDescent="0.2">
      <c r="B316" s="1319"/>
      <c r="C316" s="1326"/>
      <c r="D316" s="565" t="s">
        <v>24931</v>
      </c>
      <c r="E316" s="103"/>
      <c r="F316" s="524"/>
      <c r="G316" s="550"/>
      <c r="H316" s="133"/>
      <c r="I316" s="133"/>
      <c r="J316" s="133"/>
      <c r="K316" s="134"/>
      <c r="L316" s="134">
        <f t="shared" si="184"/>
        <v>0</v>
      </c>
      <c r="M316" s="134">
        <f t="shared" si="185"/>
        <v>0</v>
      </c>
      <c r="N316" s="134"/>
      <c r="O316" s="134">
        <f t="shared" si="186"/>
        <v>0</v>
      </c>
      <c r="P316" s="531"/>
      <c r="Q316" s="564" t="s">
        <v>21758</v>
      </c>
      <c r="S316" s="557"/>
      <c r="T316" s="557"/>
      <c r="U316" s="557"/>
      <c r="V316" s="557"/>
      <c r="W316" s="557"/>
      <c r="X316" s="557"/>
    </row>
    <row r="317" spans="2:24" s="79" customFormat="1" ht="24" customHeight="1" x14ac:dyDescent="0.2">
      <c r="B317" s="1320"/>
      <c r="C317" s="1327"/>
      <c r="D317" s="565" t="s">
        <v>24931</v>
      </c>
      <c r="E317" s="103"/>
      <c r="F317" s="524"/>
      <c r="G317" s="550"/>
      <c r="H317" s="133"/>
      <c r="I317" s="133"/>
      <c r="J317" s="133"/>
      <c r="K317" s="134"/>
      <c r="L317" s="134">
        <f t="shared" si="139"/>
        <v>0</v>
      </c>
      <c r="M317" s="134">
        <f t="shared" si="140"/>
        <v>0</v>
      </c>
      <c r="N317" s="134"/>
      <c r="O317" s="134">
        <f t="shared" si="141"/>
        <v>0</v>
      </c>
      <c r="P317" s="531">
        <f>SUM(O288:O317)</f>
        <v>159.80000000000001</v>
      </c>
      <c r="Q317" s="564" t="s">
        <v>21758</v>
      </c>
      <c r="S317" s="557"/>
      <c r="T317" s="557"/>
      <c r="U317" s="557"/>
      <c r="V317" s="557"/>
      <c r="W317" s="557"/>
      <c r="X317" s="557"/>
    </row>
    <row r="318" spans="2:24" ht="24" hidden="1" customHeight="1" x14ac:dyDescent="0.2">
      <c r="B318" s="1324" t="s">
        <v>54</v>
      </c>
      <c r="C318" s="1325" t="s">
        <v>24678</v>
      </c>
      <c r="D318" s="831">
        <v>0</v>
      </c>
      <c r="E318" s="451">
        <v>1</v>
      </c>
      <c r="F318" s="98" t="s">
        <v>3039</v>
      </c>
      <c r="G318" s="550" t="s">
        <v>56</v>
      </c>
      <c r="H318" s="133"/>
      <c r="I318" s="133"/>
      <c r="J318" s="133"/>
      <c r="K318" s="134"/>
      <c r="L318" s="134">
        <f t="shared" si="139"/>
        <v>0</v>
      </c>
      <c r="M318" s="134">
        <f t="shared" si="140"/>
        <v>0</v>
      </c>
      <c r="N318" s="134"/>
      <c r="O318" s="134">
        <f t="shared" si="141"/>
        <v>0</v>
      </c>
      <c r="P318" s="531"/>
      <c r="Q318" s="564" t="s">
        <v>21758</v>
      </c>
      <c r="R318" s="572"/>
      <c r="S318" s="573"/>
    </row>
    <row r="319" spans="2:24" ht="24" customHeight="1" x14ac:dyDescent="0.2">
      <c r="B319" s="1328"/>
      <c r="C319" s="1326"/>
      <c r="D319" s="831" t="s">
        <v>24904</v>
      </c>
      <c r="E319" s="451">
        <v>2</v>
      </c>
      <c r="F319" s="98" t="s">
        <v>3039</v>
      </c>
      <c r="G319" s="550"/>
      <c r="H319" s="133">
        <v>9</v>
      </c>
      <c r="I319" s="133">
        <v>0.14000000000000001</v>
      </c>
      <c r="J319" s="133">
        <v>0.26</v>
      </c>
      <c r="K319" s="134">
        <v>4</v>
      </c>
      <c r="L319" s="134">
        <f t="shared" ref="L319:L332" si="190">IF(K319=0,ROUND((I319*J319),2),IF(J319=0,ROUND((I319*K319),2),IF(I319=0,ROUND((J319*K319),2),ROUND((I319*J319),2))))</f>
        <v>0.04</v>
      </c>
      <c r="M319" s="134">
        <f t="shared" ref="M319:M332" si="191">ROUND(I319*J319*K319,2)</f>
        <v>0.15</v>
      </c>
      <c r="N319" s="134"/>
      <c r="O319" s="134">
        <f t="shared" ref="O319:O332" si="192">IF(F319="m²",ROUND((H319*L319-N319),2),IF(F319="m³",ROUND((H319*M319-N319),2),IF(F319="m",ROUND(H319*I319-N319,2),H319)))</f>
        <v>1.35</v>
      </c>
      <c r="P319" s="531"/>
      <c r="Q319" s="564"/>
      <c r="R319" s="572"/>
      <c r="S319" s="573"/>
    </row>
    <row r="320" spans="2:24" ht="24" customHeight="1" x14ac:dyDescent="0.2">
      <c r="B320" s="1328"/>
      <c r="C320" s="1326"/>
      <c r="D320" s="831" t="s">
        <v>24904</v>
      </c>
      <c r="E320" s="451">
        <v>3</v>
      </c>
      <c r="F320" s="98" t="s">
        <v>3039</v>
      </c>
      <c r="G320" s="550"/>
      <c r="H320" s="133">
        <v>12</v>
      </c>
      <c r="I320" s="133">
        <v>0.14000000000000001</v>
      </c>
      <c r="J320" s="133">
        <v>0.26</v>
      </c>
      <c r="K320" s="134">
        <v>7.4</v>
      </c>
      <c r="L320" s="134">
        <f t="shared" ref="L320" si="193">IF(K320=0,ROUND((I320*J320),2),IF(J320=0,ROUND((I320*K320),2),IF(I320=0,ROUND((J320*K320),2),ROUND((I320*J320),2))))</f>
        <v>0.04</v>
      </c>
      <c r="M320" s="134">
        <f t="shared" ref="M320" si="194">ROUND(I320*J320*K320,2)</f>
        <v>0.27</v>
      </c>
      <c r="N320" s="134"/>
      <c r="O320" s="134">
        <f t="shared" ref="O320" si="195">IF(F320="m²",ROUND((H320*L320-N320),2),IF(F320="m³",ROUND((H320*M320-N320),2),IF(F320="m",ROUND(H320*I320-N320,2),H320)))</f>
        <v>3.24</v>
      </c>
      <c r="P320" s="531"/>
      <c r="Q320" s="564"/>
      <c r="R320" s="572"/>
      <c r="S320" s="573"/>
    </row>
    <row r="321" spans="2:19" ht="24" customHeight="1" x14ac:dyDescent="0.2">
      <c r="B321" s="1328"/>
      <c r="C321" s="1326"/>
      <c r="D321" s="831" t="s">
        <v>24904</v>
      </c>
      <c r="E321" s="451">
        <v>4</v>
      </c>
      <c r="F321" s="98" t="s">
        <v>3039</v>
      </c>
      <c r="G321" s="550"/>
      <c r="H321" s="133">
        <v>22</v>
      </c>
      <c r="I321" s="133">
        <v>0.14000000000000001</v>
      </c>
      <c r="J321" s="133">
        <v>0.26</v>
      </c>
      <c r="K321" s="134">
        <v>8.5</v>
      </c>
      <c r="L321" s="134">
        <f t="shared" si="190"/>
        <v>0.04</v>
      </c>
      <c r="M321" s="134">
        <f t="shared" si="191"/>
        <v>0.31</v>
      </c>
      <c r="N321" s="134"/>
      <c r="O321" s="134">
        <f t="shared" si="192"/>
        <v>6.82</v>
      </c>
      <c r="P321" s="531"/>
      <c r="Q321" s="564"/>
      <c r="R321" s="572"/>
      <c r="S321" s="573"/>
    </row>
    <row r="322" spans="2:19" ht="24" customHeight="1" x14ac:dyDescent="0.2">
      <c r="B322" s="1328"/>
      <c r="C322" s="1326"/>
      <c r="D322" s="565" t="s">
        <v>25084</v>
      </c>
      <c r="E322" s="451">
        <v>1</v>
      </c>
      <c r="F322" s="98" t="s">
        <v>3039</v>
      </c>
      <c r="G322" s="550" t="s">
        <v>2949</v>
      </c>
      <c r="H322" s="133">
        <f>H211</f>
        <v>16</v>
      </c>
      <c r="I322" s="133">
        <v>0.13</v>
      </c>
      <c r="J322" s="133">
        <v>0.13</v>
      </c>
      <c r="K322" s="133">
        <v>0.72</v>
      </c>
      <c r="L322" s="134">
        <f t="shared" ref="L322" si="196">IF(K322=0,ROUND((I322*J322),2),IF(J322=0,ROUND((I322*K322),2),IF(I322=0,ROUND((J322*K322),2),ROUND((I322*J322),2))))</f>
        <v>0.02</v>
      </c>
      <c r="M322" s="134">
        <f t="shared" ref="M322" si="197">ROUND(I322*J322*K322,2)</f>
        <v>0.01</v>
      </c>
      <c r="N322" s="134"/>
      <c r="O322" s="134">
        <f t="shared" ref="O322" si="198">IF(F322="m²",ROUND((H322*L322-N322),2),IF(F322="m³",ROUND((H322*M322-N322),2),IF(F322="m",ROUND(H322*I322-N322,2),H322)))</f>
        <v>0.16</v>
      </c>
      <c r="P322" s="531"/>
      <c r="Q322" s="564"/>
      <c r="R322" s="572"/>
      <c r="S322" s="736" t="s">
        <v>24679</v>
      </c>
    </row>
    <row r="323" spans="2:19" ht="24" customHeight="1" x14ac:dyDescent="0.2">
      <c r="B323" s="1328"/>
      <c r="C323" s="1326"/>
      <c r="D323" s="565" t="s">
        <v>25088</v>
      </c>
      <c r="E323" s="451">
        <v>1</v>
      </c>
      <c r="F323" s="98" t="s">
        <v>3039</v>
      </c>
      <c r="G323" s="550"/>
      <c r="H323" s="133">
        <v>4</v>
      </c>
      <c r="I323" s="133">
        <v>0.14000000000000001</v>
      </c>
      <c r="J323" s="133">
        <v>0.26</v>
      </c>
      <c r="K323" s="134">
        <f>5.58+1</f>
        <v>6.58</v>
      </c>
      <c r="L323" s="134">
        <f t="shared" ref="L323:L331" si="199">IF(K323=0,ROUND((I323*J323),2),IF(J323=0,ROUND((I323*K323),2),IF(I323=0,ROUND((J323*K323),2),ROUND((I323*J323),2))))</f>
        <v>0.04</v>
      </c>
      <c r="M323" s="134">
        <f t="shared" ref="M323:M331" si="200">ROUND(I323*J323*K323,2)</f>
        <v>0.24</v>
      </c>
      <c r="N323" s="134"/>
      <c r="O323" s="134">
        <f t="shared" ref="O323:O331" si="201">IF(F323="m²",ROUND((H323*L323-N323),2),IF(F323="m³",ROUND((H323*M323-N323),2),IF(F323="m",ROUND(H323*I323-N323,2),H323)))</f>
        <v>0.96</v>
      </c>
      <c r="P323" s="531"/>
      <c r="Q323" s="564"/>
      <c r="R323" s="572"/>
      <c r="S323" s="736"/>
    </row>
    <row r="324" spans="2:19" ht="24" customHeight="1" x14ac:dyDescent="0.2">
      <c r="B324" s="1328"/>
      <c r="C324" s="1326"/>
      <c r="D324" s="565" t="s">
        <v>25088</v>
      </c>
      <c r="E324" s="451">
        <v>2</v>
      </c>
      <c r="F324" s="98" t="s">
        <v>3039</v>
      </c>
      <c r="G324" s="550"/>
      <c r="H324" s="133">
        <v>12</v>
      </c>
      <c r="I324" s="133">
        <v>0.14000000000000001</v>
      </c>
      <c r="J324" s="133">
        <v>0.26</v>
      </c>
      <c r="K324" s="134">
        <f>4.68+1</f>
        <v>5.68</v>
      </c>
      <c r="L324" s="134">
        <f t="shared" si="199"/>
        <v>0.04</v>
      </c>
      <c r="M324" s="134">
        <f t="shared" si="200"/>
        <v>0.21</v>
      </c>
      <c r="N324" s="134"/>
      <c r="O324" s="134">
        <f t="shared" si="201"/>
        <v>2.52</v>
      </c>
      <c r="P324" s="531"/>
      <c r="Q324" s="564"/>
      <c r="R324" s="572"/>
      <c r="S324" s="736"/>
    </row>
    <row r="325" spans="2:19" ht="24" customHeight="1" x14ac:dyDescent="0.2">
      <c r="B325" s="1328"/>
      <c r="C325" s="1326"/>
      <c r="D325" s="565" t="s">
        <v>25109</v>
      </c>
      <c r="E325" s="451">
        <v>8</v>
      </c>
      <c r="F325" s="98" t="s">
        <v>3039</v>
      </c>
      <c r="G325" s="550"/>
      <c r="H325" s="133">
        <v>5</v>
      </c>
      <c r="I325" s="133">
        <v>0.26</v>
      </c>
      <c r="J325" s="133">
        <v>0.14000000000000001</v>
      </c>
      <c r="K325" s="134">
        <f>4.68+1</f>
        <v>5.68</v>
      </c>
      <c r="L325" s="134">
        <f t="shared" si="199"/>
        <v>0.04</v>
      </c>
      <c r="M325" s="134">
        <f t="shared" si="200"/>
        <v>0.21</v>
      </c>
      <c r="N325" s="134"/>
      <c r="O325" s="134">
        <f t="shared" si="201"/>
        <v>1.05</v>
      </c>
      <c r="P325" s="531"/>
      <c r="Q325" s="564"/>
      <c r="R325" s="572"/>
      <c r="S325" s="736"/>
    </row>
    <row r="326" spans="2:19" ht="24" customHeight="1" x14ac:dyDescent="0.2">
      <c r="B326" s="1328"/>
      <c r="C326" s="1326"/>
      <c r="D326" s="565" t="s">
        <v>25111</v>
      </c>
      <c r="E326" s="451">
        <v>9</v>
      </c>
      <c r="F326" s="98" t="s">
        <v>3039</v>
      </c>
      <c r="G326" s="550"/>
      <c r="H326" s="133">
        <v>2</v>
      </c>
      <c r="I326" s="133">
        <v>0.26</v>
      </c>
      <c r="J326" s="133">
        <v>0.14000000000000001</v>
      </c>
      <c r="K326" s="134">
        <v>4</v>
      </c>
      <c r="L326" s="134">
        <f t="shared" si="199"/>
        <v>0.04</v>
      </c>
      <c r="M326" s="134">
        <f t="shared" si="200"/>
        <v>0.15</v>
      </c>
      <c r="N326" s="134"/>
      <c r="O326" s="134">
        <f t="shared" si="201"/>
        <v>0.3</v>
      </c>
      <c r="P326" s="531"/>
      <c r="Q326" s="564"/>
      <c r="R326" s="572"/>
      <c r="S326" s="736"/>
    </row>
    <row r="327" spans="2:19" ht="24" customHeight="1" x14ac:dyDescent="0.2">
      <c r="B327" s="1328"/>
      <c r="C327" s="1326"/>
      <c r="D327" s="565" t="s">
        <v>25111</v>
      </c>
      <c r="E327" s="451">
        <v>10</v>
      </c>
      <c r="F327" s="98" t="s">
        <v>3039</v>
      </c>
      <c r="G327" s="550"/>
      <c r="H327" s="133">
        <v>2</v>
      </c>
      <c r="I327" s="133">
        <v>0.26</v>
      </c>
      <c r="J327" s="133">
        <v>0.14000000000000001</v>
      </c>
      <c r="K327" s="134">
        <v>3.15</v>
      </c>
      <c r="L327" s="134">
        <f t="shared" si="199"/>
        <v>0.04</v>
      </c>
      <c r="M327" s="134">
        <f t="shared" si="200"/>
        <v>0.11</v>
      </c>
      <c r="N327" s="134"/>
      <c r="O327" s="134">
        <f t="shared" si="201"/>
        <v>0.22</v>
      </c>
      <c r="P327" s="531"/>
      <c r="Q327" s="564"/>
      <c r="R327" s="572"/>
      <c r="S327" s="736"/>
    </row>
    <row r="328" spans="2:19" ht="24" customHeight="1" x14ac:dyDescent="0.2">
      <c r="B328" s="1328"/>
      <c r="C328" s="1326"/>
      <c r="D328" s="565" t="s">
        <v>25170</v>
      </c>
      <c r="E328" s="451">
        <v>14</v>
      </c>
      <c r="F328" s="98" t="s">
        <v>3039</v>
      </c>
      <c r="G328" s="550"/>
      <c r="H328" s="133">
        <f>H217</f>
        <v>30</v>
      </c>
      <c r="I328" s="133">
        <f t="shared" ref="I328:J328" si="202">I217</f>
        <v>0.4</v>
      </c>
      <c r="J328" s="133">
        <f t="shared" si="202"/>
        <v>0.4</v>
      </c>
      <c r="K328" s="133">
        <v>0.6</v>
      </c>
      <c r="L328" s="134">
        <f t="shared" si="199"/>
        <v>0.16</v>
      </c>
      <c r="M328" s="134">
        <f t="shared" si="200"/>
        <v>0.1</v>
      </c>
      <c r="N328" s="134"/>
      <c r="O328" s="134">
        <f t="shared" si="201"/>
        <v>3</v>
      </c>
      <c r="P328" s="531"/>
      <c r="Q328" s="564"/>
      <c r="R328" s="572"/>
      <c r="S328" s="736"/>
    </row>
    <row r="329" spans="2:19" ht="24" customHeight="1" x14ac:dyDescent="0.2">
      <c r="B329" s="1328"/>
      <c r="C329" s="1326"/>
      <c r="D329" s="565"/>
      <c r="E329" s="451">
        <v>15</v>
      </c>
      <c r="F329" s="98" t="s">
        <v>3039</v>
      </c>
      <c r="G329" s="550"/>
      <c r="H329" s="133"/>
      <c r="I329" s="133"/>
      <c r="J329" s="133"/>
      <c r="K329" s="134"/>
      <c r="L329" s="134">
        <f t="shared" si="199"/>
        <v>0</v>
      </c>
      <c r="M329" s="134">
        <f t="shared" si="200"/>
        <v>0</v>
      </c>
      <c r="N329" s="134"/>
      <c r="O329" s="134">
        <f t="shared" si="201"/>
        <v>0</v>
      </c>
      <c r="P329" s="531"/>
      <c r="Q329" s="564"/>
      <c r="R329" s="572"/>
      <c r="S329" s="736"/>
    </row>
    <row r="330" spans="2:19" ht="24" customHeight="1" x14ac:dyDescent="0.2">
      <c r="B330" s="1328"/>
      <c r="C330" s="1326"/>
      <c r="D330" s="565"/>
      <c r="E330" s="451">
        <v>16</v>
      </c>
      <c r="F330" s="98" t="s">
        <v>3039</v>
      </c>
      <c r="G330" s="550"/>
      <c r="H330" s="133"/>
      <c r="I330" s="133"/>
      <c r="J330" s="133"/>
      <c r="K330" s="134"/>
      <c r="L330" s="134">
        <f t="shared" si="199"/>
        <v>0</v>
      </c>
      <c r="M330" s="134">
        <f t="shared" si="200"/>
        <v>0</v>
      </c>
      <c r="N330" s="134"/>
      <c r="O330" s="134">
        <f t="shared" si="201"/>
        <v>0</v>
      </c>
      <c r="P330" s="531"/>
      <c r="Q330" s="564"/>
      <c r="R330" s="572"/>
      <c r="S330" s="736"/>
    </row>
    <row r="331" spans="2:19" ht="24" customHeight="1" x14ac:dyDescent="0.2">
      <c r="B331" s="1328"/>
      <c r="C331" s="1326"/>
      <c r="D331" s="831"/>
      <c r="E331" s="451">
        <v>17</v>
      </c>
      <c r="F331" s="98" t="s">
        <v>3039</v>
      </c>
      <c r="G331" s="550"/>
      <c r="H331" s="133"/>
      <c r="I331" s="133"/>
      <c r="J331" s="133"/>
      <c r="K331" s="134"/>
      <c r="L331" s="134">
        <f t="shared" si="199"/>
        <v>0</v>
      </c>
      <c r="M331" s="134">
        <f t="shared" si="200"/>
        <v>0</v>
      </c>
      <c r="N331" s="134"/>
      <c r="O331" s="134">
        <f t="shared" si="201"/>
        <v>0</v>
      </c>
      <c r="P331" s="531"/>
      <c r="Q331" s="564"/>
      <c r="R331" s="572"/>
      <c r="S331" s="736"/>
    </row>
    <row r="332" spans="2:19" ht="24" customHeight="1" x14ac:dyDescent="0.2">
      <c r="B332" s="1329"/>
      <c r="C332" s="1327"/>
      <c r="D332" s="565"/>
      <c r="E332" s="451">
        <v>7</v>
      </c>
      <c r="F332" s="98" t="s">
        <v>3039</v>
      </c>
      <c r="G332" s="550"/>
      <c r="H332" s="133"/>
      <c r="I332" s="133"/>
      <c r="J332" s="133"/>
      <c r="K332" s="134"/>
      <c r="L332" s="134">
        <f t="shared" si="190"/>
        <v>0</v>
      </c>
      <c r="M332" s="134">
        <f t="shared" si="191"/>
        <v>0</v>
      </c>
      <c r="N332" s="134"/>
      <c r="O332" s="134">
        <f t="shared" si="192"/>
        <v>0</v>
      </c>
      <c r="P332" s="531">
        <f>SUM(O318:O332)</f>
        <v>19.62</v>
      </c>
      <c r="Q332" s="564"/>
      <c r="R332" s="572"/>
      <c r="S332" s="736" t="s">
        <v>24681</v>
      </c>
    </row>
    <row r="333" spans="2:19" s="570" customFormat="1" ht="24" hidden="1" customHeight="1" x14ac:dyDescent="0.2">
      <c r="B333" s="1324" t="s">
        <v>55</v>
      </c>
      <c r="C333" s="1321" t="s">
        <v>25174</v>
      </c>
      <c r="D333" s="565" t="s">
        <v>24903</v>
      </c>
      <c r="E333" s="451">
        <v>1</v>
      </c>
      <c r="F333" s="524" t="s">
        <v>2723</v>
      </c>
      <c r="G333" s="550" t="s">
        <v>65</v>
      </c>
      <c r="H333" s="133">
        <v>1</v>
      </c>
      <c r="I333" s="133">
        <f>I169</f>
        <v>0</v>
      </c>
      <c r="J333" s="133">
        <v>1</v>
      </c>
      <c r="K333" s="134"/>
      <c r="L333" s="134">
        <f>IF(K333=0,ROUND((I333*J333),2),IF(J333=0,ROUND((I333*K333),2),IF(I333=0,ROUND((J333*K333),2),ROUND((I333*J333),2))))</f>
        <v>0</v>
      </c>
      <c r="M333" s="134">
        <f>ROUND(I333*J333*K333,2)</f>
        <v>0</v>
      </c>
      <c r="N333" s="134"/>
      <c r="O333" s="134">
        <f>IF(F333="m²",ROUND((H333*L333-N333),2),IF(F333="m³",ROUND((H333*M333-N333),2),IF(F333="m",ROUND(H333*I333-N333,2),H333)))</f>
        <v>0</v>
      </c>
      <c r="P333" s="531"/>
      <c r="Q333" s="569" t="s">
        <v>21758</v>
      </c>
      <c r="R333" s="574"/>
      <c r="S333" s="575"/>
    </row>
    <row r="334" spans="2:19" s="570" customFormat="1" ht="45.75" customHeight="1" x14ac:dyDescent="0.2">
      <c r="B334" s="1328"/>
      <c r="C334" s="1322"/>
      <c r="D334" s="565" t="s">
        <v>24904</v>
      </c>
      <c r="E334" s="451">
        <v>1</v>
      </c>
      <c r="F334" s="524" t="s">
        <v>2723</v>
      </c>
      <c r="G334" s="550"/>
      <c r="H334" s="133">
        <v>1</v>
      </c>
      <c r="I334" s="133">
        <v>364</v>
      </c>
      <c r="J334" s="133">
        <v>1</v>
      </c>
      <c r="K334" s="134"/>
      <c r="L334" s="134">
        <f t="shared" ref="L334" si="203">IF(K334=0,ROUND((I334*J334),2),IF(J334=0,ROUND((I334*K334),2),IF(I334=0,ROUND((J334*K334),2),ROUND((I334*J334),2))))</f>
        <v>364</v>
      </c>
      <c r="M334" s="134">
        <f t="shared" ref="M334" si="204">ROUND(I334*J334*K334,2)</f>
        <v>0</v>
      </c>
      <c r="N334" s="134"/>
      <c r="O334" s="134">
        <f t="shared" ref="O334" si="205">IF(F334="m²",ROUND((H334*L334-N334),2),IF(F334="m³",ROUND((H334*M334-N334),2),IF(F334="m",ROUND(H334*I334-N334,2),H334)))</f>
        <v>364</v>
      </c>
      <c r="P334" s="531"/>
      <c r="Q334" s="569"/>
      <c r="R334" s="574"/>
      <c r="S334" s="575"/>
    </row>
    <row r="335" spans="2:19" s="570" customFormat="1" ht="45.75" customHeight="1" x14ac:dyDescent="0.2">
      <c r="B335" s="1328"/>
      <c r="C335" s="1322"/>
      <c r="D335" s="565" t="s">
        <v>31588</v>
      </c>
      <c r="E335" s="451">
        <v>1</v>
      </c>
      <c r="F335" s="524" t="s">
        <v>2723</v>
      </c>
      <c r="G335" s="550"/>
      <c r="H335" s="133">
        <v>1</v>
      </c>
      <c r="I335" s="133">
        <v>4.3499999999999996</v>
      </c>
      <c r="J335" s="133">
        <v>5</v>
      </c>
      <c r="K335" s="134"/>
      <c r="L335" s="134">
        <f t="shared" ref="L335" si="206">IF(K335=0,ROUND((I335*J335),2),IF(J335=0,ROUND((I335*K335),2),IF(I335=0,ROUND((J335*K335),2),ROUND((I335*J335),2))))</f>
        <v>21.75</v>
      </c>
      <c r="M335" s="134">
        <f t="shared" ref="M335" si="207">ROUND(I335*J335*K335,2)</f>
        <v>0</v>
      </c>
      <c r="N335" s="134"/>
      <c r="O335" s="134">
        <f t="shared" ref="O335" si="208">IF(F335="m²",ROUND((H335*L335-N335),2),IF(F335="m³",ROUND((H335*M335-N335),2),IF(F335="m",ROUND(H335*I335-N335,2),H335)))</f>
        <v>21.75</v>
      </c>
      <c r="P335" s="531">
        <f>SUM(O333:O340)</f>
        <v>393.6</v>
      </c>
      <c r="Q335" s="569"/>
      <c r="R335" s="575"/>
      <c r="S335" s="575"/>
    </row>
    <row r="336" spans="2:19" s="570" customFormat="1" ht="45.75" hidden="1" customHeight="1" x14ac:dyDescent="0.2">
      <c r="B336" s="1328"/>
      <c r="C336" s="1322"/>
      <c r="D336" s="565" t="s">
        <v>25106</v>
      </c>
      <c r="E336" s="451">
        <v>3</v>
      </c>
      <c r="F336" s="524" t="s">
        <v>2723</v>
      </c>
      <c r="G336" s="550"/>
      <c r="H336" s="133">
        <v>1</v>
      </c>
      <c r="I336" s="133">
        <v>0</v>
      </c>
      <c r="J336" s="133">
        <v>1</v>
      </c>
      <c r="K336" s="134"/>
      <c r="L336" s="134">
        <f t="shared" ref="L336" si="209">IF(K336=0,ROUND((I336*J336),2),IF(J336=0,ROUND((I336*K336),2),IF(I336=0,ROUND((J336*K336),2),ROUND((I336*J336),2))))</f>
        <v>0</v>
      </c>
      <c r="M336" s="134">
        <f t="shared" ref="M336" si="210">ROUND(I336*J336*K336,2)</f>
        <v>0</v>
      </c>
      <c r="N336" s="134"/>
      <c r="O336" s="134">
        <f>IF(F336="m²",ROUND((H336*L336-N336),2),IF(F336="m³",ROUND((H336*M336-N336),2),IF(F336="m",ROUND(H336*I336-N336,2),H336)))</f>
        <v>0</v>
      </c>
      <c r="Q336" s="569"/>
      <c r="R336" s="575"/>
      <c r="S336" s="575"/>
    </row>
    <row r="337" spans="2:25" s="570" customFormat="1" ht="45.75" hidden="1" customHeight="1" x14ac:dyDescent="0.2">
      <c r="B337" s="1328"/>
      <c r="C337" s="1322"/>
      <c r="D337" s="881" t="s">
        <v>25109</v>
      </c>
      <c r="E337" s="451"/>
      <c r="F337" s="524" t="s">
        <v>2723</v>
      </c>
      <c r="G337" s="550"/>
      <c r="H337" s="133">
        <v>0</v>
      </c>
      <c r="I337" s="133">
        <v>21.54</v>
      </c>
      <c r="J337" s="133">
        <v>1</v>
      </c>
      <c r="K337" s="134"/>
      <c r="L337" s="134">
        <f t="shared" ref="L337:L340" si="211">IF(K337=0,ROUND((I337*J337),2),IF(J337=0,ROUND((I337*K337),2),IF(I337=0,ROUND((J337*K337),2),ROUND((I337*J337),2))))</f>
        <v>21.54</v>
      </c>
      <c r="M337" s="134">
        <f t="shared" ref="M337:M340" si="212">ROUND(I337*J337*K337,2)</f>
        <v>0</v>
      </c>
      <c r="N337" s="134"/>
      <c r="O337" s="134">
        <f t="shared" ref="O337:O340" si="213">IF(F337="m²",ROUND((H337*L337-N337),2),IF(F337="m³",ROUND((H337*M337-N337),2),IF(F337="m",ROUND(H337*I337-N337,2),H337)))</f>
        <v>0</v>
      </c>
      <c r="P337" s="531"/>
      <c r="Q337" s="569"/>
      <c r="R337" s="575"/>
      <c r="S337" s="575"/>
    </row>
    <row r="338" spans="2:25" s="570" customFormat="1" ht="45.75" customHeight="1" x14ac:dyDescent="0.2">
      <c r="B338" s="1328"/>
      <c r="C338" s="1322"/>
      <c r="D338" s="565" t="s">
        <v>25111</v>
      </c>
      <c r="E338" s="451"/>
      <c r="F338" s="524" t="s">
        <v>2723</v>
      </c>
      <c r="G338" s="550"/>
      <c r="H338" s="133">
        <v>1</v>
      </c>
      <c r="I338" s="133">
        <v>7.85</v>
      </c>
      <c r="J338" s="133">
        <v>1</v>
      </c>
      <c r="K338" s="134"/>
      <c r="L338" s="134">
        <f t="shared" si="211"/>
        <v>7.85</v>
      </c>
      <c r="M338" s="134">
        <f t="shared" si="212"/>
        <v>0</v>
      </c>
      <c r="N338" s="134"/>
      <c r="O338" s="134">
        <f t="shared" si="213"/>
        <v>7.85</v>
      </c>
      <c r="P338" s="531"/>
      <c r="Q338" s="569"/>
      <c r="R338" s="575"/>
      <c r="S338" s="575"/>
    </row>
    <row r="339" spans="2:25" s="570" customFormat="1" ht="45.75" customHeight="1" x14ac:dyDescent="0.2">
      <c r="B339" s="1328"/>
      <c r="C339" s="1322"/>
      <c r="D339" s="565"/>
      <c r="E339" s="451"/>
      <c r="F339" s="524"/>
      <c r="G339" s="550"/>
      <c r="H339" s="133"/>
      <c r="I339" s="133"/>
      <c r="J339" s="133"/>
      <c r="K339" s="134"/>
      <c r="L339" s="134">
        <f t="shared" si="211"/>
        <v>0</v>
      </c>
      <c r="M339" s="134">
        <f t="shared" si="212"/>
        <v>0</v>
      </c>
      <c r="N339" s="134"/>
      <c r="O339" s="134">
        <f t="shared" si="213"/>
        <v>0</v>
      </c>
      <c r="P339" s="531"/>
      <c r="Q339" s="569"/>
      <c r="R339" s="575"/>
      <c r="S339" s="575"/>
    </row>
    <row r="340" spans="2:25" s="570" customFormat="1" ht="45.75" customHeight="1" x14ac:dyDescent="0.2">
      <c r="B340" s="1329"/>
      <c r="C340" s="1323"/>
      <c r="D340" s="565"/>
      <c r="E340" s="451"/>
      <c r="F340" s="524"/>
      <c r="G340" s="550"/>
      <c r="H340" s="133"/>
      <c r="I340" s="133"/>
      <c r="J340" s="133"/>
      <c r="K340" s="134"/>
      <c r="L340" s="134">
        <f t="shared" si="211"/>
        <v>0</v>
      </c>
      <c r="M340" s="134">
        <f t="shared" si="212"/>
        <v>0</v>
      </c>
      <c r="N340" s="134"/>
      <c r="O340" s="134">
        <f t="shared" si="213"/>
        <v>0</v>
      </c>
      <c r="P340" s="531"/>
      <c r="Q340" s="569"/>
      <c r="R340" s="575"/>
      <c r="S340" s="575"/>
    </row>
    <row r="341" spans="2:25" ht="51" hidden="1" x14ac:dyDescent="0.2">
      <c r="B341" s="524" t="s">
        <v>57</v>
      </c>
      <c r="C341" s="400" t="s">
        <v>24902</v>
      </c>
      <c r="D341" s="565" t="s">
        <v>25088</v>
      </c>
      <c r="E341" s="451">
        <v>1</v>
      </c>
      <c r="F341" s="524" t="s">
        <v>3038</v>
      </c>
      <c r="G341" s="550"/>
      <c r="H341" s="579">
        <v>62</v>
      </c>
      <c r="I341" s="579">
        <f>5.32*16</f>
        <v>85.12</v>
      </c>
      <c r="J341" s="133"/>
      <c r="K341" s="134"/>
      <c r="L341" s="134">
        <f t="shared" ref="L341:L342" si="214">IF(K341=0,ROUND((I341*J341),2),IF(J341=0,ROUND((I341*K341),2),IF(I341=0,ROUND((J341*K341),2),ROUND((I341*J341),2))))</f>
        <v>0</v>
      </c>
      <c r="M341" s="134">
        <f t="shared" ref="M341:M342" si="215">ROUND(I341*J341*K341,2)</f>
        <v>0</v>
      </c>
      <c r="N341" s="134"/>
      <c r="O341" s="134">
        <f>H341*I341</f>
        <v>5277.4400000000005</v>
      </c>
      <c r="P341" s="531">
        <v>0</v>
      </c>
      <c r="Q341" s="564"/>
      <c r="S341" s="914"/>
      <c r="T341" s="915"/>
      <c r="U341" s="914"/>
      <c r="V341" s="914"/>
      <c r="W341" s="914"/>
      <c r="X341" s="914"/>
      <c r="Y341" s="914"/>
    </row>
    <row r="342" spans="2:25" s="570" customFormat="1" ht="24" customHeight="1" x14ac:dyDescent="0.2">
      <c r="B342" s="1324" t="s">
        <v>57</v>
      </c>
      <c r="C342" s="1325" t="s">
        <v>24948</v>
      </c>
      <c r="D342" s="565" t="s">
        <v>25088</v>
      </c>
      <c r="E342" s="451">
        <v>1</v>
      </c>
      <c r="F342" s="524" t="s">
        <v>3038</v>
      </c>
      <c r="G342" s="550"/>
      <c r="H342" s="133">
        <v>32.9</v>
      </c>
      <c r="I342" s="133">
        <f>7*20</f>
        <v>140</v>
      </c>
      <c r="J342" s="133"/>
      <c r="K342" s="134"/>
      <c r="L342" s="134">
        <f t="shared" si="214"/>
        <v>0</v>
      </c>
      <c r="M342" s="134">
        <f t="shared" si="215"/>
        <v>0</v>
      </c>
      <c r="N342" s="134"/>
      <c r="O342" s="134">
        <f>H342*I342</f>
        <v>4606</v>
      </c>
      <c r="P342" s="531">
        <f>SUM(O342:O343)</f>
        <v>4606</v>
      </c>
      <c r="Q342" s="569"/>
      <c r="R342" s="574"/>
      <c r="S342" s="575"/>
    </row>
    <row r="343" spans="2:25" s="570" customFormat="1" ht="24" customHeight="1" x14ac:dyDescent="0.2">
      <c r="B343" s="1329"/>
      <c r="C343" s="1327"/>
      <c r="D343" s="565" t="s">
        <v>25088</v>
      </c>
      <c r="E343" s="451">
        <v>2</v>
      </c>
      <c r="F343" s="524" t="s">
        <v>3038</v>
      </c>
      <c r="G343" s="550"/>
      <c r="H343" s="133"/>
      <c r="I343" s="133"/>
      <c r="J343" s="133"/>
      <c r="K343" s="134"/>
      <c r="L343" s="134">
        <f t="shared" ref="L343" si="216">IF(K343=0,ROUND((I343*J343),2),IF(J343=0,ROUND((I343*K343),2),IF(I343=0,ROUND((J343*K343),2),ROUND((I343*J343),2))))</f>
        <v>0</v>
      </c>
      <c r="M343" s="134">
        <f t="shared" ref="M343" si="217">ROUND(I343*J343*K343,2)</f>
        <v>0</v>
      </c>
      <c r="N343" s="134"/>
      <c r="O343" s="134">
        <f>H343*I343</f>
        <v>0</v>
      </c>
      <c r="Q343" s="569"/>
      <c r="R343" s="574"/>
      <c r="S343" s="575"/>
    </row>
    <row r="344" spans="2:25" s="570" customFormat="1" ht="51" x14ac:dyDescent="0.2">
      <c r="B344" s="816" t="s">
        <v>58</v>
      </c>
      <c r="C344" s="888" t="s">
        <v>24912</v>
      </c>
      <c r="D344" s="565" t="s">
        <v>25088</v>
      </c>
      <c r="E344" s="451">
        <v>1</v>
      </c>
      <c r="F344" s="524" t="s">
        <v>2723</v>
      </c>
      <c r="G344" s="550"/>
      <c r="H344" s="133">
        <v>1</v>
      </c>
      <c r="I344" s="133">
        <v>20</v>
      </c>
      <c r="J344" s="133">
        <v>10</v>
      </c>
      <c r="K344" s="134"/>
      <c r="L344" s="134">
        <f t="shared" ref="L344" si="218">IF(K344=0,ROUND((I344*J344),2),IF(J344=0,ROUND((I344*K344),2),IF(I344=0,ROUND((J344*K344),2),ROUND((I344*J344),2))))</f>
        <v>200</v>
      </c>
      <c r="M344" s="134">
        <f t="shared" ref="M344" si="219">ROUND(I344*J344*K344,2)</f>
        <v>0</v>
      </c>
      <c r="N344" s="134"/>
      <c r="O344" s="134">
        <f t="shared" ref="O344:O356" si="220">IF(F344="m²",ROUND((H344*L344-N344),2),IF(F344="m³",ROUND((H344*M344-N344),2),IF(F344="m",ROUND(H344*I344-N344,2),H344)))</f>
        <v>200</v>
      </c>
      <c r="P344" s="531">
        <f>SUM(O344)</f>
        <v>200</v>
      </c>
      <c r="Q344" s="569"/>
      <c r="R344" s="574"/>
      <c r="S344" s="575"/>
    </row>
    <row r="345" spans="2:25" s="570" customFormat="1" ht="45.75" customHeight="1" x14ac:dyDescent="0.2">
      <c r="B345" s="1324" t="s">
        <v>59</v>
      </c>
      <c r="C345" s="1325" t="s">
        <v>24688</v>
      </c>
      <c r="D345" s="831" t="s">
        <v>24903</v>
      </c>
      <c r="E345" s="133">
        <f t="shared" ref="E345:E348" si="221">E240</f>
        <v>1</v>
      </c>
      <c r="F345" s="524" t="s">
        <v>2723</v>
      </c>
      <c r="G345" s="133" t="str">
        <f t="shared" ref="G345:I348" si="222">G240</f>
        <v>est1</v>
      </c>
      <c r="H345" s="133">
        <f t="shared" si="222"/>
        <v>1</v>
      </c>
      <c r="I345" s="133">
        <f t="shared" si="222"/>
        <v>90.07</v>
      </c>
      <c r="J345" s="133">
        <f>2*0.09+0.13</f>
        <v>0.31</v>
      </c>
      <c r="K345" s="133"/>
      <c r="L345" s="134">
        <f>IF(K345=0,ROUND((I345*J345),2),IF(J345=0,ROUND((I345*K345),2),IF(I345=0,ROUND((J345*K345),2),ROUND((I345*J345),2))))</f>
        <v>27.92</v>
      </c>
      <c r="M345" s="134">
        <f t="shared" si="140"/>
        <v>0</v>
      </c>
      <c r="N345" s="134"/>
      <c r="O345" s="134">
        <f t="shared" si="220"/>
        <v>27.92</v>
      </c>
      <c r="P345" s="531"/>
      <c r="Q345" s="569" t="s">
        <v>21758</v>
      </c>
      <c r="R345" s="574"/>
      <c r="S345" s="575"/>
    </row>
    <row r="346" spans="2:25" s="570" customFormat="1" ht="45.75" customHeight="1" x14ac:dyDescent="0.2">
      <c r="B346" s="1328"/>
      <c r="C346" s="1326"/>
      <c r="D346" s="831" t="s">
        <v>24904</v>
      </c>
      <c r="E346" s="133">
        <f t="shared" si="221"/>
        <v>2</v>
      </c>
      <c r="F346" s="524" t="s">
        <v>2723</v>
      </c>
      <c r="G346" s="133" t="str">
        <f t="shared" si="222"/>
        <v>est1</v>
      </c>
      <c r="H346" s="133">
        <f t="shared" si="222"/>
        <v>1</v>
      </c>
      <c r="I346" s="133">
        <f t="shared" si="222"/>
        <v>140</v>
      </c>
      <c r="J346" s="133">
        <f t="shared" ref="J346:J355" si="223">2*0.09+0.13</f>
        <v>0.31</v>
      </c>
      <c r="K346" s="133"/>
      <c r="L346" s="134">
        <f t="shared" ref="L346" si="224">IF(K346=0,ROUND((I346*J346),2),IF(J346=0,ROUND((I346*K346),2),IF(I346=0,ROUND((J346*K346),2),ROUND((I346*J346),2))))</f>
        <v>43.4</v>
      </c>
      <c r="M346" s="134">
        <f t="shared" ref="M346" si="225">ROUND(I346*J346*K346,2)</f>
        <v>0</v>
      </c>
      <c r="N346" s="134"/>
      <c r="O346" s="134">
        <f t="shared" si="220"/>
        <v>43.4</v>
      </c>
      <c r="P346" s="531"/>
      <c r="Q346" s="569"/>
      <c r="R346" s="574"/>
      <c r="S346" s="575"/>
    </row>
    <row r="347" spans="2:25" s="570" customFormat="1" ht="45.75" customHeight="1" x14ac:dyDescent="0.2">
      <c r="B347" s="1328"/>
      <c r="C347" s="1326"/>
      <c r="D347" s="831" t="s">
        <v>24904</v>
      </c>
      <c r="E347" s="133">
        <f t="shared" si="221"/>
        <v>3</v>
      </c>
      <c r="F347" s="524" t="s">
        <v>2723</v>
      </c>
      <c r="G347" s="133" t="str">
        <f t="shared" si="222"/>
        <v>est1</v>
      </c>
      <c r="H347" s="133">
        <f t="shared" si="222"/>
        <v>1</v>
      </c>
      <c r="I347" s="133">
        <f t="shared" si="222"/>
        <v>86</v>
      </c>
      <c r="J347" s="133">
        <f t="shared" si="223"/>
        <v>0.31</v>
      </c>
      <c r="K347" s="133"/>
      <c r="L347" s="134">
        <f t="shared" ref="L347:L356" si="226">IF(K347=0,ROUND((I347*J347),2),IF(J347=0,ROUND((I347*K347),2),IF(I347=0,ROUND((J347*K347),2),ROUND((I347*J347),2))))</f>
        <v>26.66</v>
      </c>
      <c r="M347" s="134">
        <f t="shared" ref="M347:M348" si="227">ROUND(I347*J347*K347,2)</f>
        <v>0</v>
      </c>
      <c r="N347" s="134"/>
      <c r="O347" s="134">
        <f t="shared" si="220"/>
        <v>26.66</v>
      </c>
      <c r="P347" s="531"/>
      <c r="Q347" s="569"/>
      <c r="R347" s="574"/>
      <c r="S347" s="575"/>
    </row>
    <row r="348" spans="2:25" s="570" customFormat="1" ht="45.75" customHeight="1" x14ac:dyDescent="0.2">
      <c r="B348" s="1328"/>
      <c r="C348" s="1326"/>
      <c r="D348" s="831" t="s">
        <v>24904</v>
      </c>
      <c r="E348" s="133">
        <f t="shared" si="221"/>
        <v>3</v>
      </c>
      <c r="F348" s="524" t="s">
        <v>2723</v>
      </c>
      <c r="G348" s="133" t="str">
        <f t="shared" si="222"/>
        <v>est1</v>
      </c>
      <c r="H348" s="133">
        <f t="shared" si="222"/>
        <v>1</v>
      </c>
      <c r="I348" s="133">
        <f t="shared" si="222"/>
        <v>27</v>
      </c>
      <c r="J348" s="133">
        <f t="shared" si="223"/>
        <v>0.31</v>
      </c>
      <c r="K348" s="133"/>
      <c r="L348" s="134">
        <f t="shared" si="226"/>
        <v>8.3699999999999992</v>
      </c>
      <c r="M348" s="134">
        <f t="shared" si="227"/>
        <v>0</v>
      </c>
      <c r="N348" s="134"/>
      <c r="O348" s="134">
        <f t="shared" si="220"/>
        <v>8.3699999999999992</v>
      </c>
      <c r="P348" s="531"/>
      <c r="Q348" s="569"/>
      <c r="R348" s="574"/>
      <c r="S348" s="575"/>
    </row>
    <row r="349" spans="2:25" s="570" customFormat="1" ht="45.75" customHeight="1" x14ac:dyDescent="0.2">
      <c r="B349" s="1328"/>
      <c r="C349" s="1326"/>
      <c r="D349" s="831" t="s">
        <v>25098</v>
      </c>
      <c r="E349" s="133">
        <v>1</v>
      </c>
      <c r="F349" s="524" t="s">
        <v>2723</v>
      </c>
      <c r="G349" s="133"/>
      <c r="H349" s="133">
        <v>1</v>
      </c>
      <c r="I349" s="133">
        <f>I244</f>
        <v>61.2</v>
      </c>
      <c r="J349" s="133">
        <f t="shared" si="223"/>
        <v>0.31</v>
      </c>
      <c r="K349" s="133"/>
      <c r="L349" s="134">
        <f t="shared" ref="L349:L350" si="228">IF(K349=0,ROUND((I349*J349),2),IF(J349=0,ROUND((I349*K349),2),IF(I349=0,ROUND((J349*K349),2),ROUND((I349*J349),2))))</f>
        <v>18.97</v>
      </c>
      <c r="M349" s="134">
        <f t="shared" ref="M349:M350" si="229">ROUND(I349*J349*K349,2)</f>
        <v>0</v>
      </c>
      <c r="N349" s="134"/>
      <c r="O349" s="134">
        <f t="shared" ref="O349:O350" si="230">IF(F349="m²",ROUND((H349*L349-N349),2),IF(F349="m³",ROUND((H349*M349-N349),2),IF(F349="m",ROUND(H349*I349-N349,2),H349)))</f>
        <v>18.97</v>
      </c>
      <c r="P349" s="531"/>
      <c r="Q349" s="569"/>
      <c r="R349" s="574"/>
      <c r="S349" s="575"/>
    </row>
    <row r="350" spans="2:25" s="570" customFormat="1" ht="45.75" customHeight="1" x14ac:dyDescent="0.2">
      <c r="B350" s="1328"/>
      <c r="C350" s="1326"/>
      <c r="D350" s="831" t="s">
        <v>25172</v>
      </c>
      <c r="E350" s="133">
        <v>2</v>
      </c>
      <c r="F350" s="524" t="s">
        <v>2723</v>
      </c>
      <c r="G350" s="133"/>
      <c r="H350" s="133">
        <v>1</v>
      </c>
      <c r="I350" s="133">
        <f>I245</f>
        <v>44.37</v>
      </c>
      <c r="J350" s="133">
        <f t="shared" si="223"/>
        <v>0.31</v>
      </c>
      <c r="K350" s="133"/>
      <c r="L350" s="134">
        <f t="shared" si="228"/>
        <v>13.75</v>
      </c>
      <c r="M350" s="134">
        <f t="shared" si="229"/>
        <v>0</v>
      </c>
      <c r="N350" s="134"/>
      <c r="O350" s="134">
        <f t="shared" si="230"/>
        <v>13.75</v>
      </c>
      <c r="P350" s="531"/>
      <c r="Q350" s="569"/>
      <c r="R350" s="574"/>
      <c r="S350" s="575"/>
    </row>
    <row r="351" spans="2:25" s="570" customFormat="1" ht="45.75" customHeight="1" x14ac:dyDescent="0.2">
      <c r="B351" s="1328"/>
      <c r="C351" s="1326"/>
      <c r="D351" s="831" t="s">
        <v>25084</v>
      </c>
      <c r="E351" s="133">
        <f t="shared" ref="E351:E353" si="231">E247</f>
        <v>1</v>
      </c>
      <c r="F351" s="524" t="s">
        <v>2723</v>
      </c>
      <c r="G351" s="133">
        <f t="shared" ref="G351:I353" si="232">G247</f>
        <v>0</v>
      </c>
      <c r="H351" s="133">
        <f t="shared" si="232"/>
        <v>1</v>
      </c>
      <c r="I351" s="133">
        <f t="shared" si="232"/>
        <v>27</v>
      </c>
      <c r="J351" s="133">
        <f t="shared" si="223"/>
        <v>0.31</v>
      </c>
      <c r="K351" s="133"/>
      <c r="L351" s="134">
        <f t="shared" si="226"/>
        <v>8.3699999999999992</v>
      </c>
      <c r="M351" s="134">
        <f t="shared" si="140"/>
        <v>0</v>
      </c>
      <c r="N351" s="134"/>
      <c r="O351" s="134">
        <f t="shared" si="220"/>
        <v>8.3699999999999992</v>
      </c>
      <c r="P351" s="531"/>
      <c r="Q351" s="569"/>
      <c r="R351" s="574"/>
      <c r="S351" s="575"/>
    </row>
    <row r="352" spans="2:25" s="570" customFormat="1" ht="45.75" customHeight="1" x14ac:dyDescent="0.2">
      <c r="B352" s="1328"/>
      <c r="C352" s="1326"/>
      <c r="D352" s="831" t="s">
        <v>25084</v>
      </c>
      <c r="E352" s="133">
        <f t="shared" si="231"/>
        <v>2</v>
      </c>
      <c r="F352" s="524" t="s">
        <v>2723</v>
      </c>
      <c r="G352" s="133">
        <f t="shared" si="232"/>
        <v>0</v>
      </c>
      <c r="H352" s="133">
        <f t="shared" si="232"/>
        <v>6</v>
      </c>
      <c r="I352" s="133">
        <f t="shared" si="232"/>
        <v>1.5</v>
      </c>
      <c r="J352" s="133">
        <f t="shared" si="223"/>
        <v>0.31</v>
      </c>
      <c r="K352" s="133"/>
      <c r="L352" s="134">
        <f t="shared" si="226"/>
        <v>0.47</v>
      </c>
      <c r="M352" s="134">
        <f t="shared" si="140"/>
        <v>0</v>
      </c>
      <c r="N352" s="134"/>
      <c r="O352" s="134">
        <f t="shared" si="220"/>
        <v>2.82</v>
      </c>
      <c r="P352" s="531"/>
      <c r="Q352" s="569"/>
      <c r="R352" s="574"/>
      <c r="S352" s="575"/>
    </row>
    <row r="353" spans="2:21" s="570" customFormat="1" ht="45.75" customHeight="1" x14ac:dyDescent="0.2">
      <c r="B353" s="1328"/>
      <c r="C353" s="1326"/>
      <c r="D353" s="831" t="s">
        <v>25084</v>
      </c>
      <c r="E353" s="133">
        <f t="shared" si="231"/>
        <v>3</v>
      </c>
      <c r="F353" s="524" t="s">
        <v>2723</v>
      </c>
      <c r="G353" s="133">
        <f t="shared" si="232"/>
        <v>0</v>
      </c>
      <c r="H353" s="133">
        <f t="shared" si="232"/>
        <v>5</v>
      </c>
      <c r="I353" s="133">
        <f t="shared" si="232"/>
        <v>4</v>
      </c>
      <c r="J353" s="133">
        <f t="shared" si="223"/>
        <v>0.31</v>
      </c>
      <c r="K353" s="133"/>
      <c r="L353" s="134">
        <f t="shared" si="226"/>
        <v>1.24</v>
      </c>
      <c r="M353" s="134">
        <f t="shared" si="140"/>
        <v>0</v>
      </c>
      <c r="N353" s="134"/>
      <c r="O353" s="134">
        <f t="shared" si="220"/>
        <v>6.2</v>
      </c>
      <c r="P353" s="531"/>
      <c r="Q353" s="569"/>
      <c r="R353" s="574"/>
      <c r="S353" s="1135"/>
      <c r="T353" s="1136"/>
      <c r="U353" s="1136"/>
    </row>
    <row r="354" spans="2:21" s="570" customFormat="1" ht="45.75" customHeight="1" x14ac:dyDescent="0.2">
      <c r="B354" s="1328"/>
      <c r="C354" s="1326"/>
      <c r="D354" s="831" t="s">
        <v>25109</v>
      </c>
      <c r="E354" s="133">
        <f t="shared" ref="E354:E356" si="233">E252</f>
        <v>0</v>
      </c>
      <c r="F354" s="524" t="s">
        <v>2723</v>
      </c>
      <c r="G354" s="133">
        <f t="shared" ref="G354:I355" si="234">G252</f>
        <v>0</v>
      </c>
      <c r="H354" s="133">
        <f t="shared" si="234"/>
        <v>1</v>
      </c>
      <c r="I354" s="133">
        <f t="shared" si="234"/>
        <v>20.02</v>
      </c>
      <c r="J354" s="133">
        <f t="shared" si="223"/>
        <v>0.31</v>
      </c>
      <c r="K354" s="133"/>
      <c r="L354" s="134">
        <f t="shared" si="226"/>
        <v>6.21</v>
      </c>
      <c r="M354" s="134">
        <f t="shared" si="140"/>
        <v>0</v>
      </c>
      <c r="N354" s="134"/>
      <c r="O354" s="134">
        <f t="shared" si="220"/>
        <v>6.21</v>
      </c>
      <c r="P354" s="531"/>
      <c r="Q354" s="569"/>
      <c r="R354" s="574"/>
      <c r="S354" s="575"/>
    </row>
    <row r="355" spans="2:21" s="570" customFormat="1" ht="45.75" customHeight="1" x14ac:dyDescent="0.2">
      <c r="B355" s="1328"/>
      <c r="C355" s="1326"/>
      <c r="D355" s="831" t="s">
        <v>25111</v>
      </c>
      <c r="E355" s="133">
        <f t="shared" si="233"/>
        <v>0</v>
      </c>
      <c r="F355" s="524" t="s">
        <v>2723</v>
      </c>
      <c r="G355" s="133">
        <f t="shared" si="234"/>
        <v>0</v>
      </c>
      <c r="H355" s="133">
        <f t="shared" si="234"/>
        <v>1</v>
      </c>
      <c r="I355" s="133">
        <f t="shared" si="234"/>
        <v>11.47</v>
      </c>
      <c r="J355" s="133">
        <f t="shared" si="223"/>
        <v>0.31</v>
      </c>
      <c r="K355" s="133"/>
      <c r="L355" s="134">
        <f t="shared" si="226"/>
        <v>3.56</v>
      </c>
      <c r="M355" s="134">
        <f t="shared" si="140"/>
        <v>0</v>
      </c>
      <c r="N355" s="134"/>
      <c r="O355" s="134">
        <f t="shared" si="220"/>
        <v>3.56</v>
      </c>
      <c r="P355" s="531"/>
      <c r="Q355" s="569"/>
      <c r="R355" s="574"/>
      <c r="S355" s="575"/>
    </row>
    <row r="356" spans="2:21" s="570" customFormat="1" ht="24" customHeight="1" x14ac:dyDescent="0.2">
      <c r="B356" s="1329"/>
      <c r="C356" s="1327"/>
      <c r="D356" s="831" t="s">
        <v>25111</v>
      </c>
      <c r="E356" s="133">
        <f t="shared" si="233"/>
        <v>0</v>
      </c>
      <c r="F356" s="524" t="s">
        <v>2723</v>
      </c>
      <c r="G356" s="133">
        <f>G254</f>
        <v>0</v>
      </c>
      <c r="H356" s="133">
        <f>H338</f>
        <v>1</v>
      </c>
      <c r="I356" s="133">
        <f t="shared" ref="I356:K356" si="235">I338</f>
        <v>7.85</v>
      </c>
      <c r="J356" s="133">
        <f t="shared" si="235"/>
        <v>1</v>
      </c>
      <c r="K356" s="133">
        <f t="shared" si="235"/>
        <v>0</v>
      </c>
      <c r="L356" s="134">
        <f t="shared" si="226"/>
        <v>7.85</v>
      </c>
      <c r="M356" s="134">
        <f t="shared" si="140"/>
        <v>0</v>
      </c>
      <c r="N356" s="134"/>
      <c r="O356" s="134">
        <f t="shared" si="220"/>
        <v>7.85</v>
      </c>
      <c r="P356" s="531">
        <f>SUM(O345:O356)</f>
        <v>174.07999999999998</v>
      </c>
      <c r="Q356" s="569"/>
      <c r="R356" s="574"/>
      <c r="S356" s="575"/>
    </row>
    <row r="357" spans="2:21" s="570" customFormat="1" ht="24" hidden="1" customHeight="1" x14ac:dyDescent="0.2">
      <c r="B357" s="98" t="s">
        <v>59</v>
      </c>
      <c r="C357" s="106" t="s">
        <v>22495</v>
      </c>
      <c r="D357" s="565"/>
      <c r="E357" s="451">
        <v>1</v>
      </c>
      <c r="F357" s="98" t="s">
        <v>3039</v>
      </c>
      <c r="G357" s="550" t="s">
        <v>67</v>
      </c>
      <c r="H357" s="133"/>
      <c r="I357" s="133"/>
      <c r="J357" s="133"/>
      <c r="K357" s="134"/>
      <c r="L357" s="134">
        <f t="shared" si="139"/>
        <v>0</v>
      </c>
      <c r="M357" s="134">
        <f t="shared" si="140"/>
        <v>0</v>
      </c>
      <c r="N357" s="134"/>
      <c r="O357" s="134">
        <f t="shared" si="141"/>
        <v>0</v>
      </c>
      <c r="P357" s="531">
        <f>SUM(O357)</f>
        <v>0</v>
      </c>
      <c r="Q357" s="569" t="s">
        <v>21758</v>
      </c>
      <c r="R357" s="574"/>
      <c r="S357" s="575"/>
    </row>
    <row r="358" spans="2:21" s="570" customFormat="1" ht="24" hidden="1" customHeight="1" x14ac:dyDescent="0.2">
      <c r="B358" s="98" t="s">
        <v>60</v>
      </c>
      <c r="C358" s="106" t="s">
        <v>62</v>
      </c>
      <c r="D358" s="565"/>
      <c r="E358" s="451">
        <v>1</v>
      </c>
      <c r="F358" s="98" t="s">
        <v>3039</v>
      </c>
      <c r="G358" s="550" t="s">
        <v>69</v>
      </c>
      <c r="H358" s="133"/>
      <c r="I358" s="133"/>
      <c r="J358" s="133"/>
      <c r="K358" s="134"/>
      <c r="L358" s="134">
        <f t="shared" si="139"/>
        <v>0</v>
      </c>
      <c r="M358" s="134">
        <f t="shared" si="140"/>
        <v>0</v>
      </c>
      <c r="N358" s="134"/>
      <c r="O358" s="134">
        <f t="shared" si="141"/>
        <v>0</v>
      </c>
      <c r="P358" s="531">
        <f>SUM(O358)</f>
        <v>0</v>
      </c>
      <c r="Q358" s="569" t="s">
        <v>21758</v>
      </c>
      <c r="R358" s="574"/>
      <c r="S358" s="575"/>
    </row>
    <row r="359" spans="2:21" s="570" customFormat="1" ht="24" hidden="1" customHeight="1" x14ac:dyDescent="0.2">
      <c r="B359" s="98" t="s">
        <v>60</v>
      </c>
      <c r="C359" s="106" t="s">
        <v>63</v>
      </c>
      <c r="D359" s="565"/>
      <c r="E359" s="451">
        <v>1</v>
      </c>
      <c r="F359" s="98" t="s">
        <v>3039</v>
      </c>
      <c r="G359" s="550" t="s">
        <v>70</v>
      </c>
      <c r="H359" s="133"/>
      <c r="I359" s="133"/>
      <c r="J359" s="133"/>
      <c r="K359" s="134"/>
      <c r="L359" s="134">
        <f t="shared" si="139"/>
        <v>0</v>
      </c>
      <c r="M359" s="134">
        <f t="shared" si="140"/>
        <v>0</v>
      </c>
      <c r="N359" s="134"/>
      <c r="O359" s="134">
        <f t="shared" si="141"/>
        <v>0</v>
      </c>
      <c r="P359" s="531">
        <f t="shared" ref="P359:P367" si="236">SUM(O359:O359)</f>
        <v>0</v>
      </c>
      <c r="Q359" s="569" t="s">
        <v>21758</v>
      </c>
      <c r="R359" s="380"/>
    </row>
    <row r="360" spans="2:21" ht="24" hidden="1" customHeight="1" x14ac:dyDescent="0.2">
      <c r="B360" s="98" t="s">
        <v>2932</v>
      </c>
      <c r="C360" s="106" t="s">
        <v>64</v>
      </c>
      <c r="D360" s="565"/>
      <c r="E360" s="451">
        <v>1</v>
      </c>
      <c r="F360" s="98" t="s">
        <v>3039</v>
      </c>
      <c r="G360" s="550" t="s">
        <v>68</v>
      </c>
      <c r="H360" s="133"/>
      <c r="I360" s="133"/>
      <c r="J360" s="133"/>
      <c r="K360" s="134"/>
      <c r="L360" s="134">
        <f t="shared" si="139"/>
        <v>0</v>
      </c>
      <c r="M360" s="134">
        <f t="shared" si="140"/>
        <v>0</v>
      </c>
      <c r="N360" s="134"/>
      <c r="O360" s="134">
        <f t="shared" si="141"/>
        <v>0</v>
      </c>
      <c r="P360" s="531">
        <f t="shared" si="236"/>
        <v>0</v>
      </c>
      <c r="Q360" s="564" t="s">
        <v>21758</v>
      </c>
    </row>
    <row r="361" spans="2:21" ht="24" hidden="1" customHeight="1" x14ac:dyDescent="0.2">
      <c r="B361" s="98" t="s">
        <v>2794</v>
      </c>
      <c r="C361" s="106" t="s">
        <v>78</v>
      </c>
      <c r="D361" s="565"/>
      <c r="E361" s="451">
        <v>1</v>
      </c>
      <c r="F361" s="98" t="s">
        <v>3038</v>
      </c>
      <c r="G361" s="550" t="s">
        <v>69</v>
      </c>
      <c r="H361" s="133"/>
      <c r="I361" s="133"/>
      <c r="J361" s="133"/>
      <c r="K361" s="134"/>
      <c r="L361" s="134">
        <f t="shared" si="139"/>
        <v>0</v>
      </c>
      <c r="M361" s="134">
        <f t="shared" si="140"/>
        <v>0</v>
      </c>
      <c r="N361" s="134"/>
      <c r="O361" s="134">
        <f t="shared" si="141"/>
        <v>0</v>
      </c>
      <c r="P361" s="531">
        <f t="shared" si="236"/>
        <v>0</v>
      </c>
      <c r="Q361" s="564" t="s">
        <v>21758</v>
      </c>
    </row>
    <row r="362" spans="2:21" s="567" customFormat="1" ht="24" hidden="1" customHeight="1" x14ac:dyDescent="0.2">
      <c r="B362" s="98" t="s">
        <v>54</v>
      </c>
      <c r="C362" s="106" t="s">
        <v>75</v>
      </c>
      <c r="D362" s="565"/>
      <c r="E362" s="451">
        <v>1</v>
      </c>
      <c r="F362" s="98" t="s">
        <v>3038</v>
      </c>
      <c r="G362" s="550" t="s">
        <v>73</v>
      </c>
      <c r="H362" s="133"/>
      <c r="I362" s="133"/>
      <c r="J362" s="133"/>
      <c r="K362" s="134"/>
      <c r="L362" s="134">
        <f t="shared" si="139"/>
        <v>0</v>
      </c>
      <c r="M362" s="134">
        <f t="shared" si="140"/>
        <v>0</v>
      </c>
      <c r="N362" s="134"/>
      <c r="O362" s="134">
        <f t="shared" si="141"/>
        <v>0</v>
      </c>
      <c r="P362" s="531">
        <f t="shared" si="236"/>
        <v>0</v>
      </c>
      <c r="Q362" s="564" t="s">
        <v>21758</v>
      </c>
      <c r="R362" s="13"/>
    </row>
    <row r="363" spans="2:21" s="567" customFormat="1" ht="24" hidden="1" customHeight="1" x14ac:dyDescent="0.2">
      <c r="B363" s="98" t="s">
        <v>55</v>
      </c>
      <c r="C363" s="106" t="s">
        <v>76</v>
      </c>
      <c r="D363" s="565"/>
      <c r="E363" s="451">
        <v>1</v>
      </c>
      <c r="F363" s="98" t="s">
        <v>3038</v>
      </c>
      <c r="G363" s="550" t="s">
        <v>74</v>
      </c>
      <c r="H363" s="133"/>
      <c r="I363" s="133"/>
      <c r="J363" s="133"/>
      <c r="K363" s="134"/>
      <c r="L363" s="134">
        <f t="shared" si="139"/>
        <v>0</v>
      </c>
      <c r="M363" s="134">
        <f t="shared" si="140"/>
        <v>0</v>
      </c>
      <c r="N363" s="134"/>
      <c r="O363" s="134">
        <f t="shared" si="141"/>
        <v>0</v>
      </c>
      <c r="P363" s="531">
        <f t="shared" si="236"/>
        <v>0</v>
      </c>
      <c r="Q363" s="564" t="s">
        <v>21758</v>
      </c>
      <c r="R363" s="13"/>
    </row>
    <row r="364" spans="2:21" ht="24" hidden="1" customHeight="1" x14ac:dyDescent="0.2">
      <c r="B364" s="98" t="s">
        <v>57</v>
      </c>
      <c r="C364" s="106" t="s">
        <v>77</v>
      </c>
      <c r="D364" s="565"/>
      <c r="E364" s="451">
        <v>1</v>
      </c>
      <c r="F364" s="98" t="s">
        <v>3038</v>
      </c>
      <c r="G364" s="550" t="s">
        <v>70</v>
      </c>
      <c r="H364" s="133"/>
      <c r="I364" s="133"/>
      <c r="J364" s="133"/>
      <c r="K364" s="134"/>
      <c r="L364" s="134">
        <f t="shared" si="139"/>
        <v>0</v>
      </c>
      <c r="M364" s="134">
        <f t="shared" si="140"/>
        <v>0</v>
      </c>
      <c r="N364" s="134"/>
      <c r="O364" s="134">
        <f t="shared" si="141"/>
        <v>0</v>
      </c>
      <c r="P364" s="531">
        <f t="shared" si="236"/>
        <v>0</v>
      </c>
      <c r="Q364" s="564" t="s">
        <v>21758</v>
      </c>
    </row>
    <row r="365" spans="2:21" s="567" customFormat="1" ht="24" hidden="1" customHeight="1" x14ac:dyDescent="0.2">
      <c r="B365" s="98" t="s">
        <v>58</v>
      </c>
      <c r="C365" s="106" t="s">
        <v>3254</v>
      </c>
      <c r="D365" s="565"/>
      <c r="E365" s="451">
        <v>1</v>
      </c>
      <c r="F365" s="98" t="s">
        <v>3038</v>
      </c>
      <c r="G365" s="550" t="s">
        <v>2979</v>
      </c>
      <c r="H365" s="133"/>
      <c r="I365" s="133"/>
      <c r="J365" s="133"/>
      <c r="K365" s="134"/>
      <c r="L365" s="134">
        <f t="shared" si="139"/>
        <v>0</v>
      </c>
      <c r="M365" s="134">
        <f t="shared" si="140"/>
        <v>0</v>
      </c>
      <c r="N365" s="134"/>
      <c r="O365" s="134">
        <f t="shared" si="141"/>
        <v>0</v>
      </c>
      <c r="P365" s="531">
        <f>SUM(O365:O365)</f>
        <v>0</v>
      </c>
      <c r="Q365" s="564" t="s">
        <v>21758</v>
      </c>
      <c r="R365" s="13"/>
    </row>
    <row r="366" spans="2:21" ht="24" hidden="1" customHeight="1" x14ac:dyDescent="0.2">
      <c r="B366" s="98" t="s">
        <v>59</v>
      </c>
      <c r="C366" s="106" t="s">
        <v>20320</v>
      </c>
      <c r="D366" s="565"/>
      <c r="E366" s="451">
        <v>1</v>
      </c>
      <c r="F366" s="98" t="s">
        <v>2723</v>
      </c>
      <c r="G366" s="550" t="s">
        <v>71</v>
      </c>
      <c r="H366" s="133"/>
      <c r="I366" s="133"/>
      <c r="J366" s="133"/>
      <c r="K366" s="134"/>
      <c r="L366" s="134">
        <f t="shared" si="139"/>
        <v>0</v>
      </c>
      <c r="M366" s="134">
        <f t="shared" si="140"/>
        <v>0</v>
      </c>
      <c r="N366" s="134"/>
      <c r="O366" s="134">
        <f t="shared" si="141"/>
        <v>0</v>
      </c>
      <c r="P366" s="531">
        <f t="shared" si="236"/>
        <v>0</v>
      </c>
      <c r="Q366" s="564" t="s">
        <v>21758</v>
      </c>
    </row>
    <row r="367" spans="2:21" ht="40.5" hidden="1" customHeight="1" x14ac:dyDescent="0.2">
      <c r="B367" s="98" t="s">
        <v>60</v>
      </c>
      <c r="C367" s="106" t="s">
        <v>20321</v>
      </c>
      <c r="D367" s="565"/>
      <c r="E367" s="451">
        <v>1</v>
      </c>
      <c r="F367" s="98" t="s">
        <v>2723</v>
      </c>
      <c r="G367" s="550" t="s">
        <v>72</v>
      </c>
      <c r="H367" s="133"/>
      <c r="I367" s="133"/>
      <c r="J367" s="133"/>
      <c r="K367" s="134"/>
      <c r="L367" s="134">
        <f t="shared" si="139"/>
        <v>0</v>
      </c>
      <c r="M367" s="134">
        <f t="shared" si="140"/>
        <v>0</v>
      </c>
      <c r="N367" s="134"/>
      <c r="O367" s="134">
        <f t="shared" si="141"/>
        <v>0</v>
      </c>
      <c r="P367" s="531">
        <f t="shared" si="236"/>
        <v>0</v>
      </c>
      <c r="Q367" s="564" t="s">
        <v>21758</v>
      </c>
    </row>
    <row r="368" spans="2:21" ht="59.25" hidden="1" customHeight="1" x14ac:dyDescent="0.2">
      <c r="B368" s="98" t="s">
        <v>61</v>
      </c>
      <c r="C368" s="106" t="s">
        <v>24314</v>
      </c>
      <c r="D368" s="565"/>
      <c r="E368" s="451">
        <v>1</v>
      </c>
      <c r="F368" s="98" t="s">
        <v>2723</v>
      </c>
      <c r="G368" s="550" t="s">
        <v>72</v>
      </c>
      <c r="H368" s="133"/>
      <c r="I368" s="133"/>
      <c r="J368" s="133"/>
      <c r="K368" s="134"/>
      <c r="L368" s="134">
        <f>IF(K368=0,ROUND((I368*J368),2),IF(J368=0,ROUND((I368*K368),2),IF(I368=0,ROUND((J368*K368),2),ROUND((I368*J368),2))))</f>
        <v>0</v>
      </c>
      <c r="M368" s="134">
        <f t="shared" ref="M368:M369" si="237">ROUND(I368*J368*K368,2)</f>
        <v>0</v>
      </c>
      <c r="N368" s="134"/>
      <c r="O368" s="134">
        <f>IF(F368="m²",ROUND((H368*L368-N368),2),IF(F368="m³",ROUND((H368*M368-N368),2),IF(F368="m",ROUND(H368*I368-N368,2),H368)))</f>
        <v>0</v>
      </c>
      <c r="P368" s="531">
        <f>SUM(O368:O368)</f>
        <v>0</v>
      </c>
      <c r="Q368" s="564" t="s">
        <v>21758</v>
      </c>
    </row>
    <row r="369" spans="2:24" ht="59.25" customHeight="1" x14ac:dyDescent="0.2">
      <c r="B369" s="524" t="s">
        <v>60</v>
      </c>
      <c r="C369" s="400" t="s">
        <v>25141</v>
      </c>
      <c r="D369" s="832" t="s">
        <v>24904</v>
      </c>
      <c r="E369" s="451"/>
      <c r="F369" s="524" t="s">
        <v>3039</v>
      </c>
      <c r="G369" s="550"/>
      <c r="H369" s="133">
        <v>1</v>
      </c>
      <c r="I369" s="133">
        <v>1.26</v>
      </c>
      <c r="J369" s="133">
        <v>2.4</v>
      </c>
      <c r="K369" s="134">
        <v>1</v>
      </c>
      <c r="L369" s="134">
        <f t="shared" ref="L369" si="238">IF(K369=0,ROUND((I369*J369),2),IF(J369=0,ROUND((I369*K369),2),IF(I369=0,ROUND((J369*K369),2),ROUND((I369*J369),2))))</f>
        <v>3.02</v>
      </c>
      <c r="M369" s="134">
        <f t="shared" si="237"/>
        <v>3.02</v>
      </c>
      <c r="N369" s="134"/>
      <c r="O369" s="134">
        <f t="shared" ref="O369" si="239">IF(F369="m²",ROUND((H369*L369-N369),2),IF(F369="m³",ROUND((H369*M369-N369),2),IF(F369="m",ROUND(H369*I369-N369,2),H369)))</f>
        <v>3.02</v>
      </c>
      <c r="P369" s="531">
        <f>SUM(O369)</f>
        <v>3.02</v>
      </c>
      <c r="Q369" s="564"/>
    </row>
    <row r="370" spans="2:24" ht="12" customHeight="1" x14ac:dyDescent="0.2">
      <c r="B370" s="98"/>
      <c r="C370" s="106"/>
      <c r="D370" s="564"/>
      <c r="E370" s="451"/>
      <c r="F370" s="98"/>
      <c r="G370" s="550"/>
      <c r="H370" s="133"/>
      <c r="I370" s="133"/>
      <c r="J370" s="133"/>
      <c r="K370" s="134"/>
      <c r="L370" s="134"/>
      <c r="M370" s="134"/>
      <c r="N370" s="134"/>
      <c r="O370" s="134"/>
      <c r="P370" s="531"/>
      <c r="Q370" s="531"/>
    </row>
    <row r="371" spans="2:24" s="79" customFormat="1" ht="24" customHeight="1" x14ac:dyDescent="0.2">
      <c r="B371" s="678" t="s">
        <v>2362</v>
      </c>
      <c r="C371" s="730" t="s">
        <v>2930</v>
      </c>
      <c r="D371" s="693"/>
      <c r="E371" s="694"/>
      <c r="F371" s="681"/>
      <c r="G371" s="681"/>
      <c r="H371" s="679"/>
      <c r="I371" s="679"/>
      <c r="J371" s="679"/>
      <c r="K371" s="680"/>
      <c r="L371" s="680"/>
      <c r="M371" s="680"/>
      <c r="N371" s="680"/>
      <c r="O371" s="680"/>
      <c r="P371" s="679"/>
      <c r="Q371" s="551"/>
      <c r="S371" s="557"/>
      <c r="T371" s="557"/>
      <c r="U371" s="557"/>
      <c r="V371" s="557"/>
      <c r="W371" s="557"/>
      <c r="X371" s="557"/>
    </row>
    <row r="372" spans="2:24" s="570" customFormat="1" ht="24" hidden="1" customHeight="1" x14ac:dyDescent="0.2">
      <c r="B372" s="1318" t="s">
        <v>2734</v>
      </c>
      <c r="C372" s="1336" t="s">
        <v>22486</v>
      </c>
      <c r="D372" s="565" t="s">
        <v>24903</v>
      </c>
      <c r="E372" s="451">
        <v>1</v>
      </c>
      <c r="F372" s="98" t="s">
        <v>3039</v>
      </c>
      <c r="G372" s="550" t="s">
        <v>2980</v>
      </c>
      <c r="H372" s="133">
        <v>1</v>
      </c>
      <c r="I372" s="133">
        <f>I333</f>
        <v>0</v>
      </c>
      <c r="J372" s="133">
        <v>1</v>
      </c>
      <c r="K372" s="134">
        <v>7.0000000000000007E-2</v>
      </c>
      <c r="L372" s="134">
        <f>IF(K372=0,ROUND((I372*J372),2),IF(J372=0,ROUND((I372*K372),2),IF(I372=0,ROUND((J372*K372),2),ROUND((I372*J372),2))))</f>
        <v>7.0000000000000007E-2</v>
      </c>
      <c r="M372" s="134">
        <f>ROUND(I372*J372*K372,2)</f>
        <v>0</v>
      </c>
      <c r="N372" s="134"/>
      <c r="O372" s="134">
        <f>IF(F372="m²",ROUND((H372*L372-N372),2),IF(F372="m³",ROUND((H372*M372-N372),2),IF(F372="m",ROUND(H372*I372-N372,2),H372)))</f>
        <v>0</v>
      </c>
      <c r="P372" s="531"/>
      <c r="Q372" s="569" t="s">
        <v>20253</v>
      </c>
      <c r="R372" s="380"/>
    </row>
    <row r="373" spans="2:24" s="570" customFormat="1" ht="37.5" customHeight="1" x14ac:dyDescent="0.2">
      <c r="B373" s="1319"/>
      <c r="C373" s="1337"/>
      <c r="D373" s="565" t="s">
        <v>24999</v>
      </c>
      <c r="E373" s="451">
        <v>1</v>
      </c>
      <c r="F373" s="524" t="s">
        <v>3039</v>
      </c>
      <c r="G373" s="550" t="s">
        <v>2981</v>
      </c>
      <c r="H373" s="133">
        <v>1</v>
      </c>
      <c r="I373" s="133">
        <v>771.34</v>
      </c>
      <c r="J373" s="133">
        <v>1</v>
      </c>
      <c r="K373" s="134">
        <v>7.0000000000000007E-2</v>
      </c>
      <c r="L373" s="134">
        <f t="shared" ref="L373:L374" si="240">IF(K373=0,ROUND((I373*J373),2),IF(J373=0,ROUND((I373*K373),2),IF(I373=0,ROUND((J373*K373),2),ROUND((I373*J373),2))))</f>
        <v>771.34</v>
      </c>
      <c r="M373" s="134">
        <f t="shared" ref="M373:M374" si="241">ROUND(I373*J373*K373,2)</f>
        <v>53.99</v>
      </c>
      <c r="N373" s="134"/>
      <c r="O373" s="134">
        <f t="shared" ref="O373:O374" si="242">IF(F373="m²",ROUND((H373*L373-N373),2),IF(F373="m³",ROUND((H373*M373-N373),2),IF(F373="m",ROUND(H373*I373-N373,2),H373)))</f>
        <v>53.99</v>
      </c>
      <c r="P373" s="531"/>
      <c r="Q373" s="569"/>
      <c r="R373" s="380"/>
    </row>
    <row r="374" spans="2:24" s="570" customFormat="1" ht="37.5" customHeight="1" x14ac:dyDescent="0.2">
      <c r="B374" s="1319"/>
      <c r="C374" s="1337"/>
      <c r="D374" s="565" t="s">
        <v>25000</v>
      </c>
      <c r="E374" s="451">
        <v>1</v>
      </c>
      <c r="F374" s="524" t="s">
        <v>3039</v>
      </c>
      <c r="G374" s="550" t="s">
        <v>2981</v>
      </c>
      <c r="H374" s="133">
        <v>1</v>
      </c>
      <c r="I374" s="920">
        <v>413.13</v>
      </c>
      <c r="J374" s="133">
        <v>1</v>
      </c>
      <c r="K374" s="134">
        <v>7.0000000000000007E-2</v>
      </c>
      <c r="L374" s="134">
        <f t="shared" si="240"/>
        <v>413.13</v>
      </c>
      <c r="M374" s="134">
        <f t="shared" si="241"/>
        <v>28.92</v>
      </c>
      <c r="N374" s="134"/>
      <c r="O374" s="134">
        <f t="shared" si="242"/>
        <v>28.92</v>
      </c>
      <c r="P374" s="531"/>
      <c r="Q374" s="569"/>
      <c r="R374" s="380"/>
    </row>
    <row r="375" spans="2:24" s="570" customFormat="1" ht="37.5" customHeight="1" x14ac:dyDescent="0.2">
      <c r="B375" s="1319"/>
      <c r="C375" s="1337"/>
      <c r="D375" s="565" t="s">
        <v>25001</v>
      </c>
      <c r="E375" s="451">
        <v>1</v>
      </c>
      <c r="F375" s="524" t="s">
        <v>3039</v>
      </c>
      <c r="G375" s="550" t="s">
        <v>2981</v>
      </c>
      <c r="H375" s="133">
        <v>1</v>
      </c>
      <c r="I375" s="133">
        <v>131.68</v>
      </c>
      <c r="J375" s="133">
        <v>1</v>
      </c>
      <c r="K375" s="134">
        <v>7.0000000000000007E-2</v>
      </c>
      <c r="L375" s="134">
        <f t="shared" ref="L375:L377" si="243">IF(K375=0,ROUND((I375*J375),2),IF(J375=0,ROUND((I375*K375),2),IF(I375=0,ROUND((J375*K375),2),ROUND((I375*J375),2))))</f>
        <v>131.68</v>
      </c>
      <c r="M375" s="134">
        <f t="shared" ref="M375:M377" si="244">ROUND(I375*J375*K375,2)</f>
        <v>9.2200000000000006</v>
      </c>
      <c r="N375" s="134"/>
      <c r="O375" s="134">
        <f t="shared" ref="O375:O377" si="245">IF(F375="m²",ROUND((H375*L375-N375),2),IF(F375="m³",ROUND((H375*M375-N375),2),IF(F375="m",ROUND(H375*I375-N375,2),H375)))</f>
        <v>9.2200000000000006</v>
      </c>
      <c r="P375" s="531">
        <f>SUM(O372:O385)</f>
        <v>92.13</v>
      </c>
      <c r="Q375" s="569"/>
      <c r="R375" s="380"/>
    </row>
    <row r="376" spans="2:24" s="570" customFormat="1" ht="24" hidden="1" customHeight="1" x14ac:dyDescent="0.2">
      <c r="B376" s="1319"/>
      <c r="C376" s="1337"/>
      <c r="D376" s="565" t="s">
        <v>24922</v>
      </c>
      <c r="E376" s="451">
        <v>4</v>
      </c>
      <c r="F376" s="98" t="s">
        <v>3039</v>
      </c>
      <c r="G376" s="550"/>
      <c r="H376" s="133"/>
      <c r="I376" s="133">
        <v>148.27000000000001</v>
      </c>
      <c r="J376" s="133">
        <v>1</v>
      </c>
      <c r="K376" s="134">
        <v>7.0000000000000007E-2</v>
      </c>
      <c r="L376" s="134">
        <f t="shared" si="243"/>
        <v>148.27000000000001</v>
      </c>
      <c r="M376" s="134">
        <f t="shared" si="244"/>
        <v>10.38</v>
      </c>
      <c r="N376" s="134"/>
      <c r="O376" s="134">
        <f t="shared" si="245"/>
        <v>0</v>
      </c>
      <c r="P376" s="531"/>
      <c r="Q376" s="569"/>
      <c r="R376" s="380"/>
    </row>
    <row r="377" spans="2:24" s="570" customFormat="1" ht="24" hidden="1" customHeight="1" x14ac:dyDescent="0.2">
      <c r="B377" s="1319"/>
      <c r="C377" s="1337"/>
      <c r="D377" s="565" t="s">
        <v>24922</v>
      </c>
      <c r="E377" s="451">
        <v>5</v>
      </c>
      <c r="F377" s="98" t="s">
        <v>3039</v>
      </c>
      <c r="G377" s="550"/>
      <c r="H377" s="133"/>
      <c r="I377" s="133">
        <v>179.83</v>
      </c>
      <c r="J377" s="133">
        <v>1</v>
      </c>
      <c r="K377" s="134">
        <v>7.0000000000000007E-2</v>
      </c>
      <c r="L377" s="134">
        <f t="shared" si="243"/>
        <v>179.83</v>
      </c>
      <c r="M377" s="134">
        <f t="shared" si="244"/>
        <v>12.59</v>
      </c>
      <c r="N377" s="134"/>
      <c r="O377" s="134">
        <f t="shared" si="245"/>
        <v>0</v>
      </c>
      <c r="P377" s="531"/>
      <c r="Q377" s="569"/>
      <c r="R377" s="380"/>
    </row>
    <row r="378" spans="2:24" s="570" customFormat="1" ht="24" hidden="1" customHeight="1" x14ac:dyDescent="0.2">
      <c r="B378" s="1319"/>
      <c r="C378" s="1337"/>
      <c r="D378" s="565" t="s">
        <v>24924</v>
      </c>
      <c r="E378" s="451">
        <v>6</v>
      </c>
      <c r="F378" s="98" t="s">
        <v>3039</v>
      </c>
      <c r="G378" s="550"/>
      <c r="H378" s="133"/>
      <c r="I378" s="133">
        <v>106</v>
      </c>
      <c r="J378" s="133">
        <v>1</v>
      </c>
      <c r="K378" s="134">
        <v>7.0000000000000007E-2</v>
      </c>
      <c r="L378" s="134">
        <f t="shared" ref="L378:L385" si="246">IF(K378=0,ROUND((I378*J378),2),IF(J378=0,ROUND((I378*K378),2),IF(I378=0,ROUND((J378*K378),2),ROUND((I378*J378),2))))</f>
        <v>106</v>
      </c>
      <c r="M378" s="134">
        <f t="shared" ref="M378:M385" si="247">ROUND(I378*J378*K378,2)</f>
        <v>7.42</v>
      </c>
      <c r="N378" s="134"/>
      <c r="O378" s="134">
        <f t="shared" ref="O378:O385" si="248">IF(F378="m²",ROUND((H378*L378-N378),2),IF(F378="m³",ROUND((H378*M378-N378),2),IF(F378="m",ROUND(H378*I378-N378,2),H378)))</f>
        <v>0</v>
      </c>
      <c r="P378" s="531"/>
      <c r="Q378" s="569"/>
      <c r="R378" s="380"/>
    </row>
    <row r="379" spans="2:24" s="570" customFormat="1" ht="24" hidden="1" customHeight="1" x14ac:dyDescent="0.2">
      <c r="B379" s="1319"/>
      <c r="C379" s="1337"/>
      <c r="D379" s="565" t="s">
        <v>24925</v>
      </c>
      <c r="E379" s="451">
        <v>7</v>
      </c>
      <c r="F379" s="98" t="s">
        <v>3039</v>
      </c>
      <c r="G379" s="550"/>
      <c r="H379" s="133"/>
      <c r="I379" s="133">
        <v>19.47</v>
      </c>
      <c r="J379" s="133">
        <v>1</v>
      </c>
      <c r="K379" s="134">
        <v>7.0000000000000007E-2</v>
      </c>
      <c r="L379" s="134">
        <f t="shared" si="246"/>
        <v>19.47</v>
      </c>
      <c r="M379" s="134">
        <f t="shared" si="247"/>
        <v>1.36</v>
      </c>
      <c r="N379" s="134"/>
      <c r="O379" s="134">
        <f t="shared" si="248"/>
        <v>0</v>
      </c>
      <c r="P379" s="531"/>
      <c r="Q379" s="569"/>
      <c r="R379" s="380"/>
    </row>
    <row r="380" spans="2:24" s="570" customFormat="1" ht="24" hidden="1" customHeight="1" x14ac:dyDescent="0.2">
      <c r="B380" s="1319"/>
      <c r="C380" s="1337"/>
      <c r="D380" s="565" t="s">
        <v>24926</v>
      </c>
      <c r="E380" s="451">
        <v>8</v>
      </c>
      <c r="F380" s="98" t="s">
        <v>3039</v>
      </c>
      <c r="G380" s="550"/>
      <c r="H380" s="133"/>
      <c r="I380" s="133">
        <v>3</v>
      </c>
      <c r="J380" s="133">
        <v>1</v>
      </c>
      <c r="K380" s="134">
        <v>7.0000000000000007E-2</v>
      </c>
      <c r="L380" s="134">
        <f t="shared" si="246"/>
        <v>3</v>
      </c>
      <c r="M380" s="134">
        <f t="shared" si="247"/>
        <v>0.21</v>
      </c>
      <c r="N380" s="134"/>
      <c r="O380" s="134">
        <f t="shared" si="248"/>
        <v>0</v>
      </c>
      <c r="P380" s="531"/>
      <c r="Q380" s="569"/>
      <c r="R380" s="380"/>
    </row>
    <row r="381" spans="2:24" s="570" customFormat="1" ht="24" hidden="1" customHeight="1" x14ac:dyDescent="0.2">
      <c r="B381" s="1319"/>
      <c r="C381" s="1337"/>
      <c r="D381" s="565" t="s">
        <v>24930</v>
      </c>
      <c r="E381" s="451">
        <v>9</v>
      </c>
      <c r="F381" s="98" t="s">
        <v>3039</v>
      </c>
      <c r="G381" s="550"/>
      <c r="H381" s="133"/>
      <c r="I381" s="133">
        <v>50</v>
      </c>
      <c r="J381" s="133">
        <v>1</v>
      </c>
      <c r="K381" s="134">
        <v>7.0000000000000007E-2</v>
      </c>
      <c r="L381" s="134">
        <f t="shared" si="246"/>
        <v>50</v>
      </c>
      <c r="M381" s="134">
        <f t="shared" si="247"/>
        <v>3.5</v>
      </c>
      <c r="N381" s="134"/>
      <c r="O381" s="134">
        <f t="shared" si="248"/>
        <v>0</v>
      </c>
      <c r="P381" s="531"/>
      <c r="Q381" s="569"/>
      <c r="R381" s="380"/>
    </row>
    <row r="382" spans="2:24" s="570" customFormat="1" ht="24" hidden="1" customHeight="1" x14ac:dyDescent="0.2">
      <c r="B382" s="1319"/>
      <c r="C382" s="1337"/>
      <c r="D382" s="565" t="s">
        <v>24923</v>
      </c>
      <c r="E382" s="451">
        <v>10</v>
      </c>
      <c r="F382" s="98" t="s">
        <v>3039</v>
      </c>
      <c r="G382" s="550"/>
      <c r="H382" s="133"/>
      <c r="I382" s="133">
        <v>8.64</v>
      </c>
      <c r="J382" s="133">
        <v>1</v>
      </c>
      <c r="K382" s="134">
        <v>7.0000000000000007E-2</v>
      </c>
      <c r="L382" s="134">
        <f t="shared" si="246"/>
        <v>8.64</v>
      </c>
      <c r="M382" s="134">
        <f t="shared" si="247"/>
        <v>0.6</v>
      </c>
      <c r="N382" s="134"/>
      <c r="O382" s="134">
        <f t="shared" si="248"/>
        <v>0</v>
      </c>
      <c r="P382" s="531"/>
      <c r="Q382" s="569"/>
      <c r="R382" s="380"/>
    </row>
    <row r="383" spans="2:24" s="570" customFormat="1" ht="24" hidden="1" customHeight="1" x14ac:dyDescent="0.2">
      <c r="B383" s="1319"/>
      <c r="C383" s="1337"/>
      <c r="D383" s="565" t="s">
        <v>24928</v>
      </c>
      <c r="E383" s="451">
        <v>11</v>
      </c>
      <c r="F383" s="98" t="s">
        <v>3039</v>
      </c>
      <c r="G383" s="550"/>
      <c r="H383" s="133"/>
      <c r="I383" s="133">
        <v>8.5500000000000007</v>
      </c>
      <c r="J383" s="133">
        <v>1</v>
      </c>
      <c r="K383" s="134">
        <v>7.0000000000000007E-2</v>
      </c>
      <c r="L383" s="134">
        <f t="shared" si="246"/>
        <v>8.5500000000000007</v>
      </c>
      <c r="M383" s="134">
        <f t="shared" si="247"/>
        <v>0.6</v>
      </c>
      <c r="N383" s="134"/>
      <c r="O383" s="134">
        <f t="shared" si="248"/>
        <v>0</v>
      </c>
      <c r="P383" s="531"/>
      <c r="Q383" s="569"/>
      <c r="R383" s="380"/>
    </row>
    <row r="384" spans="2:24" s="570" customFormat="1" ht="24" hidden="1" customHeight="1" x14ac:dyDescent="0.2">
      <c r="B384" s="1319"/>
      <c r="C384" s="1337"/>
      <c r="D384" s="565" t="s">
        <v>24927</v>
      </c>
      <c r="E384" s="451">
        <v>12</v>
      </c>
      <c r="F384" s="98" t="s">
        <v>3039</v>
      </c>
      <c r="G384" s="550"/>
      <c r="H384" s="133"/>
      <c r="I384" s="133">
        <f>30.86-4.66</f>
        <v>26.2</v>
      </c>
      <c r="J384" s="133">
        <v>1</v>
      </c>
      <c r="K384" s="134">
        <v>7.0000000000000007E-2</v>
      </c>
      <c r="L384" s="134">
        <f t="shared" ref="L384" si="249">IF(K384=0,ROUND((I384*J384),2),IF(J384=0,ROUND((I384*K384),2),IF(I384=0,ROUND((J384*K384),2),ROUND((I384*J384),2))))</f>
        <v>26.2</v>
      </c>
      <c r="M384" s="134">
        <f t="shared" ref="M384" si="250">ROUND(I384*J384*K384,2)</f>
        <v>1.83</v>
      </c>
      <c r="N384" s="134"/>
      <c r="O384" s="134">
        <f t="shared" ref="O384" si="251">IF(F384="m²",ROUND((H384*L384-N384),2),IF(F384="m³",ROUND((H384*M384-N384),2),IF(F384="m",ROUND(H384*I384-N384,2),H384)))</f>
        <v>0</v>
      </c>
      <c r="P384" s="531"/>
      <c r="Q384" s="569"/>
      <c r="R384" s="380"/>
    </row>
    <row r="385" spans="2:24" s="570" customFormat="1" ht="24" hidden="1" customHeight="1" x14ac:dyDescent="0.2">
      <c r="B385" s="1320"/>
      <c r="C385" s="1330"/>
      <c r="D385" s="565" t="s">
        <v>24929</v>
      </c>
      <c r="E385" s="451">
        <v>13</v>
      </c>
      <c r="F385" s="98" t="s">
        <v>3039</v>
      </c>
      <c r="G385" s="550"/>
      <c r="H385" s="133"/>
      <c r="I385" s="133">
        <v>19.28</v>
      </c>
      <c r="J385" s="133">
        <v>1</v>
      </c>
      <c r="K385" s="134">
        <v>7.0000000000000007E-2</v>
      </c>
      <c r="L385" s="134">
        <f t="shared" si="246"/>
        <v>19.28</v>
      </c>
      <c r="M385" s="134">
        <f t="shared" si="247"/>
        <v>1.35</v>
      </c>
      <c r="N385" s="134"/>
      <c r="O385" s="134">
        <f t="shared" si="248"/>
        <v>0</v>
      </c>
      <c r="P385" s="531"/>
      <c r="Q385" s="569"/>
      <c r="R385" s="380"/>
    </row>
    <row r="386" spans="2:24" s="570" customFormat="1" ht="39" customHeight="1" x14ac:dyDescent="0.2">
      <c r="B386" s="98" t="s">
        <v>2717</v>
      </c>
      <c r="C386" s="106" t="s">
        <v>2984</v>
      </c>
      <c r="D386" s="565" t="s">
        <v>25001</v>
      </c>
      <c r="E386" s="451">
        <v>1</v>
      </c>
      <c r="F386" s="98" t="s">
        <v>2723</v>
      </c>
      <c r="G386" s="550" t="s">
        <v>2981</v>
      </c>
      <c r="H386" s="133">
        <f>H375</f>
        <v>1</v>
      </c>
      <c r="I386" s="133">
        <f>I375</f>
        <v>131.68</v>
      </c>
      <c r="J386" s="133">
        <v>1</v>
      </c>
      <c r="K386" s="134"/>
      <c r="L386" s="134">
        <f>IF(K386=0,ROUND((I386*J386),2),IF(J386=0,ROUND((I386*K386),2),IF(I386=0,ROUND((J386*K386),2),ROUND((I386*J386),2))))</f>
        <v>131.68</v>
      </c>
      <c r="M386" s="134">
        <f>ROUND(I386*J386*K386,2)</f>
        <v>0</v>
      </c>
      <c r="N386" s="134"/>
      <c r="O386" s="134">
        <f>IF(F386="m²",ROUND((H386*L386-N386),2),IF(F386="m³",ROUND((H386*M386-N386),2),IF(F386="m",ROUND(H386*I386-N386,2),H386)))</f>
        <v>131.68</v>
      </c>
      <c r="P386" s="531">
        <f>SUM(O386:O388)</f>
        <v>676.49</v>
      </c>
      <c r="Q386" s="569" t="s">
        <v>20253</v>
      </c>
      <c r="R386" s="380"/>
    </row>
    <row r="387" spans="2:24" s="570" customFormat="1" ht="39" customHeight="1" x14ac:dyDescent="0.2">
      <c r="B387" s="98"/>
      <c r="C387" s="106"/>
      <c r="D387" s="565"/>
      <c r="E387" s="451">
        <v>1</v>
      </c>
      <c r="F387" s="98" t="s">
        <v>2723</v>
      </c>
      <c r="G387" s="550" t="s">
        <v>2981</v>
      </c>
      <c r="H387" s="133">
        <v>1</v>
      </c>
      <c r="I387" s="133">
        <v>413.13</v>
      </c>
      <c r="J387" s="133">
        <v>1</v>
      </c>
      <c r="K387" s="134"/>
      <c r="L387" s="134">
        <f>IF(K387=0,ROUND((I387*J387),2),IF(J387=0,ROUND((I387*K387),2),IF(I387=0,ROUND((J387*K387),2),ROUND((I387*J387),2))))</f>
        <v>413.13</v>
      </c>
      <c r="M387" s="134">
        <f>ROUND(I387*J387*K387,2)</f>
        <v>0</v>
      </c>
      <c r="N387" s="134"/>
      <c r="O387" s="134">
        <f>IF(F387="m²",ROUND((H387*L387-N387),2),IF(F387="m³",ROUND((H387*M387-N387),2),IF(F387="m",ROUND(H387*I387-N387,2),H387)))</f>
        <v>413.13</v>
      </c>
      <c r="P387" s="531"/>
      <c r="Q387" s="569" t="s">
        <v>20253</v>
      </c>
      <c r="R387" s="380"/>
    </row>
    <row r="388" spans="2:24" s="570" customFormat="1" ht="39" customHeight="1" x14ac:dyDescent="0.2">
      <c r="B388" s="98"/>
      <c r="C388" s="106"/>
      <c r="D388" s="565"/>
      <c r="E388" s="451">
        <v>1</v>
      </c>
      <c r="F388" s="98" t="s">
        <v>2723</v>
      </c>
      <c r="G388" s="550" t="s">
        <v>2981</v>
      </c>
      <c r="H388" s="133">
        <v>1</v>
      </c>
      <c r="I388" s="133">
        <v>131.68</v>
      </c>
      <c r="J388" s="133">
        <v>1</v>
      </c>
      <c r="K388" s="134"/>
      <c r="L388" s="134">
        <f>IF(K388=0,ROUND((I388*J388),2),IF(J388=0,ROUND((I388*K388),2),IF(I388=0,ROUND((J388*K388),2),ROUND((I388*J388),2))))</f>
        <v>131.68</v>
      </c>
      <c r="M388" s="134">
        <f>ROUND(I388*J388*K388,2)</f>
        <v>0</v>
      </c>
      <c r="N388" s="134"/>
      <c r="O388" s="134">
        <f>IF(F388="m²",ROUND((H388*L388-N388),2),IF(F388="m³",ROUND((H388*M388-N388),2),IF(F388="m",ROUND(H388*I388-N388,2),H388)))</f>
        <v>131.68</v>
      </c>
      <c r="P388" s="531"/>
      <c r="Q388" s="569" t="s">
        <v>20253</v>
      </c>
      <c r="R388" s="380"/>
    </row>
    <row r="389" spans="2:24" s="380" customFormat="1" ht="48.75" customHeight="1" x14ac:dyDescent="0.2">
      <c r="B389" s="1324" t="s">
        <v>2909</v>
      </c>
      <c r="C389" s="1325" t="str">
        <f>Orç_Geral!N93</f>
        <v>REVESTIMENTO CERÂMICO PARA PISO COM PLACAS TIPO ESMALTADA EXTRA DE DIMENSÕES 45X45 CM APLICADA EM AMBIENTES DE ÁREA ENTRE 5 M2 E 10 M2. AF_06/2014</v>
      </c>
      <c r="D389" s="565" t="s">
        <v>25001</v>
      </c>
      <c r="E389" s="451">
        <v>1</v>
      </c>
      <c r="F389" s="98" t="s">
        <v>2723</v>
      </c>
      <c r="G389" s="550" t="s">
        <v>2982</v>
      </c>
      <c r="H389" s="133">
        <v>1</v>
      </c>
      <c r="I389" s="133">
        <f>I386</f>
        <v>131.68</v>
      </c>
      <c r="J389" s="133">
        <v>1</v>
      </c>
      <c r="K389" s="134"/>
      <c r="L389" s="134">
        <f t="shared" ref="L389:L417" si="252">IF(K389=0,ROUND((I389*J389),2),IF(J389=0,ROUND((I389*K389),2),IF(I389=0,ROUND((J389*K389),2),ROUND((I389*J389),2))))</f>
        <v>131.68</v>
      </c>
      <c r="M389" s="134">
        <f t="shared" ref="M389:M417" si="253">ROUND(I389*J389*K389,2)</f>
        <v>0</v>
      </c>
      <c r="N389" s="134"/>
      <c r="O389" s="134">
        <f t="shared" ref="O389:O417" si="254">IF(F389="m²",ROUND((H389*L389-N389),2),IF(F389="m³",ROUND((H389*M389-N389),2),IF(F389="m",ROUND(H389*I389-N389,2),H389)))</f>
        <v>131.68</v>
      </c>
      <c r="P389" s="531">
        <f>SUM(O389:O396)</f>
        <v>131.68</v>
      </c>
      <c r="Q389" s="569" t="s">
        <v>3063</v>
      </c>
      <c r="S389" s="570"/>
      <c r="T389" s="570"/>
      <c r="U389" s="570"/>
      <c r="V389" s="570"/>
      <c r="W389" s="570"/>
      <c r="X389" s="570"/>
    </row>
    <row r="390" spans="2:24" s="380" customFormat="1" ht="40.5" hidden="1" customHeight="1" x14ac:dyDescent="0.2">
      <c r="B390" s="1328"/>
      <c r="C390" s="1337"/>
      <c r="D390" s="564"/>
      <c r="E390" s="451"/>
      <c r="F390" s="98"/>
      <c r="G390" s="550"/>
      <c r="H390" s="133"/>
      <c r="I390" s="133"/>
      <c r="J390" s="133"/>
      <c r="K390" s="134"/>
      <c r="L390" s="134">
        <f t="shared" ref="L390:L396" si="255">IF(K390=0,ROUND((I390*J390),2),IF(J390=0,ROUND((I390*K390),2),IF(I390=0,ROUND((J390*K390),2),ROUND((I390*J390),2))))</f>
        <v>0</v>
      </c>
      <c r="M390" s="134">
        <f t="shared" ref="M390:M396" si="256">ROUND(I390*J390*K390,2)</f>
        <v>0</v>
      </c>
      <c r="N390" s="134"/>
      <c r="O390" s="134">
        <f t="shared" ref="O390:O396" si="257">IF(F390="m²",ROUND((H390*L390-N390),2),IF(F390="m³",ROUND((H390*M390-N390),2),IF(F390="m",ROUND(H390*I390-N390,2),H390)))</f>
        <v>0</v>
      </c>
      <c r="P390" s="531"/>
      <c r="Q390" s="569"/>
      <c r="S390" s="570"/>
      <c r="T390" s="570"/>
      <c r="U390" s="570"/>
      <c r="V390" s="570"/>
      <c r="W390" s="570"/>
      <c r="X390" s="570"/>
    </row>
    <row r="391" spans="2:24" s="380" customFormat="1" ht="40.5" hidden="1" customHeight="1" x14ac:dyDescent="0.2">
      <c r="B391" s="1328"/>
      <c r="C391" s="1337"/>
      <c r="D391" s="564"/>
      <c r="E391" s="451"/>
      <c r="F391" s="98"/>
      <c r="G391" s="550"/>
      <c r="H391" s="133"/>
      <c r="I391" s="133"/>
      <c r="J391" s="133"/>
      <c r="K391" s="134"/>
      <c r="L391" s="134">
        <f t="shared" si="255"/>
        <v>0</v>
      </c>
      <c r="M391" s="134">
        <f t="shared" si="256"/>
        <v>0</v>
      </c>
      <c r="N391" s="134"/>
      <c r="O391" s="134">
        <f t="shared" si="257"/>
        <v>0</v>
      </c>
      <c r="P391" s="531"/>
      <c r="Q391" s="569"/>
      <c r="S391" s="570"/>
      <c r="T391" s="570"/>
      <c r="U391" s="570"/>
      <c r="V391" s="570"/>
      <c r="W391" s="570"/>
      <c r="X391" s="570"/>
    </row>
    <row r="392" spans="2:24" s="380" customFormat="1" ht="40.5" hidden="1" customHeight="1" x14ac:dyDescent="0.2">
      <c r="B392" s="1328"/>
      <c r="C392" s="1337"/>
      <c r="D392" s="564"/>
      <c r="E392" s="451"/>
      <c r="F392" s="98"/>
      <c r="G392" s="550"/>
      <c r="H392" s="133"/>
      <c r="I392" s="738"/>
      <c r="J392" s="133"/>
      <c r="K392" s="134"/>
      <c r="L392" s="134">
        <f t="shared" si="255"/>
        <v>0</v>
      </c>
      <c r="M392" s="134">
        <f t="shared" si="256"/>
        <v>0</v>
      </c>
      <c r="N392" s="134"/>
      <c r="O392" s="134">
        <f t="shared" si="257"/>
        <v>0</v>
      </c>
      <c r="P392" s="531"/>
      <c r="Q392" s="569"/>
      <c r="S392" s="570"/>
      <c r="T392" s="570"/>
      <c r="U392" s="570"/>
      <c r="V392" s="570"/>
      <c r="W392" s="570"/>
      <c r="X392" s="570"/>
    </row>
    <row r="393" spans="2:24" s="380" customFormat="1" ht="40.5" hidden="1" customHeight="1" x14ac:dyDescent="0.2">
      <c r="B393" s="1328"/>
      <c r="C393" s="1337"/>
      <c r="D393" s="564"/>
      <c r="E393" s="451"/>
      <c r="F393" s="98"/>
      <c r="G393" s="550"/>
      <c r="H393" s="133"/>
      <c r="I393" s="133"/>
      <c r="J393" s="133"/>
      <c r="K393" s="134"/>
      <c r="L393" s="134">
        <f t="shared" si="255"/>
        <v>0</v>
      </c>
      <c r="M393" s="134">
        <f t="shared" si="256"/>
        <v>0</v>
      </c>
      <c r="N393" s="134"/>
      <c r="O393" s="134">
        <f t="shared" si="257"/>
        <v>0</v>
      </c>
      <c r="P393" s="531"/>
      <c r="Q393" s="569"/>
      <c r="S393" s="570"/>
      <c r="T393" s="570"/>
      <c r="U393" s="570"/>
      <c r="V393" s="570"/>
      <c r="W393" s="570"/>
      <c r="X393" s="570"/>
    </row>
    <row r="394" spans="2:24" s="380" customFormat="1" ht="40.5" hidden="1" customHeight="1" x14ac:dyDescent="0.2">
      <c r="B394" s="1328"/>
      <c r="C394" s="1337"/>
      <c r="D394" s="564"/>
      <c r="E394" s="451"/>
      <c r="F394" s="98"/>
      <c r="G394" s="550"/>
      <c r="H394" s="133"/>
      <c r="I394" s="133"/>
      <c r="J394" s="133"/>
      <c r="K394" s="134"/>
      <c r="L394" s="134">
        <f t="shared" si="255"/>
        <v>0</v>
      </c>
      <c r="M394" s="134">
        <f t="shared" si="256"/>
        <v>0</v>
      </c>
      <c r="N394" s="134"/>
      <c r="O394" s="134">
        <f t="shared" si="257"/>
        <v>0</v>
      </c>
      <c r="P394" s="531"/>
      <c r="Q394" s="569"/>
      <c r="S394" s="570"/>
      <c r="T394" s="570"/>
      <c r="U394" s="570"/>
      <c r="V394" s="570"/>
      <c r="W394" s="570"/>
      <c r="X394" s="570"/>
    </row>
    <row r="395" spans="2:24" s="380" customFormat="1" ht="40.5" hidden="1" customHeight="1" x14ac:dyDescent="0.2">
      <c r="B395" s="1328"/>
      <c r="C395" s="1337"/>
      <c r="D395" s="564"/>
      <c r="E395" s="451"/>
      <c r="F395" s="98"/>
      <c r="G395" s="550"/>
      <c r="H395" s="133"/>
      <c r="I395" s="133"/>
      <c r="J395" s="133"/>
      <c r="K395" s="134"/>
      <c r="L395" s="134">
        <f t="shared" si="255"/>
        <v>0</v>
      </c>
      <c r="M395" s="134">
        <f t="shared" si="256"/>
        <v>0</v>
      </c>
      <c r="N395" s="134"/>
      <c r="O395" s="134">
        <f t="shared" si="257"/>
        <v>0</v>
      </c>
      <c r="P395" s="531"/>
      <c r="Q395" s="569"/>
      <c r="S395" s="570"/>
      <c r="T395" s="570"/>
      <c r="U395" s="570"/>
      <c r="V395" s="570"/>
      <c r="W395" s="570"/>
      <c r="X395" s="570"/>
    </row>
    <row r="396" spans="2:24" s="380" customFormat="1" ht="40.5" customHeight="1" x14ac:dyDescent="0.2">
      <c r="B396" s="1329"/>
      <c r="C396" s="1330"/>
      <c r="D396" s="564"/>
      <c r="E396" s="451"/>
      <c r="F396" s="98"/>
      <c r="G396" s="550"/>
      <c r="H396" s="133"/>
      <c r="I396" s="133"/>
      <c r="J396" s="133"/>
      <c r="K396" s="134"/>
      <c r="L396" s="134">
        <f t="shared" si="255"/>
        <v>0</v>
      </c>
      <c r="M396" s="134">
        <f t="shared" si="256"/>
        <v>0</v>
      </c>
      <c r="N396" s="134"/>
      <c r="O396" s="134">
        <f t="shared" si="257"/>
        <v>0</v>
      </c>
      <c r="P396" s="1133"/>
      <c r="Q396" s="569"/>
      <c r="S396" s="570"/>
      <c r="T396" s="570"/>
      <c r="U396" s="570"/>
      <c r="V396" s="570"/>
      <c r="W396" s="570"/>
      <c r="X396" s="570"/>
    </row>
    <row r="397" spans="2:24" s="570" customFormat="1" ht="24" hidden="1" customHeight="1" x14ac:dyDescent="0.2">
      <c r="B397" s="1324" t="s">
        <v>24960</v>
      </c>
      <c r="C397" s="1325" t="s">
        <v>24792</v>
      </c>
      <c r="D397" s="565" t="s">
        <v>24924</v>
      </c>
      <c r="E397" s="451">
        <v>1</v>
      </c>
      <c r="F397" s="98" t="s">
        <v>2974</v>
      </c>
      <c r="G397" s="550" t="s">
        <v>2980</v>
      </c>
      <c r="H397" s="133"/>
      <c r="I397" s="133"/>
      <c r="J397" s="133"/>
      <c r="K397" s="134"/>
      <c r="L397" s="134">
        <f t="shared" si="252"/>
        <v>0</v>
      </c>
      <c r="M397" s="134">
        <f t="shared" si="253"/>
        <v>0</v>
      </c>
      <c r="N397" s="134"/>
      <c r="O397" s="134">
        <f t="shared" si="254"/>
        <v>0</v>
      </c>
      <c r="P397" s="531"/>
      <c r="Q397" s="569" t="s">
        <v>21725</v>
      </c>
      <c r="R397" s="380"/>
    </row>
    <row r="398" spans="2:24" s="570" customFormat="1" ht="24" hidden="1" customHeight="1" x14ac:dyDescent="0.2">
      <c r="B398" s="1319"/>
      <c r="C398" s="1337"/>
      <c r="D398" s="565" t="s">
        <v>24924</v>
      </c>
      <c r="E398" s="451">
        <v>2</v>
      </c>
      <c r="F398" s="98" t="s">
        <v>2974</v>
      </c>
      <c r="G398" s="550"/>
      <c r="H398" s="133"/>
      <c r="I398" s="133"/>
      <c r="J398" s="133"/>
      <c r="K398" s="134"/>
      <c r="L398" s="134">
        <f t="shared" ref="L398:L400" si="258">IF(K398=0,ROUND((I398*J398),2),IF(J398=0,ROUND((I398*K398),2),IF(I398=0,ROUND((J398*K398),2),ROUND((I398*J398),2))))</f>
        <v>0</v>
      </c>
      <c r="M398" s="134">
        <f t="shared" ref="M398:M400" si="259">ROUND(I398*J398*K398,2)</f>
        <v>0</v>
      </c>
      <c r="N398" s="134"/>
      <c r="O398" s="134">
        <f t="shared" ref="O398:O406" si="260">IF(F398="m²",ROUND((H398*L398-N398),2),IF(F398="m³",ROUND((H398*M398-N398),2),IF(F398="m",ROUND(H398*I398-N398,2),H398)))</f>
        <v>0</v>
      </c>
      <c r="P398" s="531"/>
      <c r="Q398" s="569"/>
      <c r="R398" s="380"/>
    </row>
    <row r="399" spans="2:24" s="570" customFormat="1" ht="24" hidden="1" customHeight="1" x14ac:dyDescent="0.2">
      <c r="B399" s="1319"/>
      <c r="C399" s="1337"/>
      <c r="D399" s="565" t="s">
        <v>24930</v>
      </c>
      <c r="E399" s="451">
        <v>3</v>
      </c>
      <c r="F399" s="524" t="s">
        <v>2974</v>
      </c>
      <c r="G399" s="550"/>
      <c r="H399" s="133"/>
      <c r="I399" s="133"/>
      <c r="J399" s="133"/>
      <c r="K399" s="134"/>
      <c r="L399" s="134">
        <f t="shared" si="258"/>
        <v>0</v>
      </c>
      <c r="M399" s="134">
        <f t="shared" si="259"/>
        <v>0</v>
      </c>
      <c r="N399" s="134"/>
      <c r="O399" s="134">
        <f t="shared" si="260"/>
        <v>0</v>
      </c>
      <c r="P399" s="531"/>
      <c r="Q399" s="569"/>
      <c r="R399" s="380"/>
    </row>
    <row r="400" spans="2:24" s="570" customFormat="1" ht="24" hidden="1" customHeight="1" x14ac:dyDescent="0.2">
      <c r="B400" s="1319"/>
      <c r="C400" s="1337"/>
      <c r="D400" s="565" t="s">
        <v>24930</v>
      </c>
      <c r="E400" s="451">
        <v>4</v>
      </c>
      <c r="F400" s="524" t="s">
        <v>2974</v>
      </c>
      <c r="G400" s="550"/>
      <c r="H400" s="133"/>
      <c r="I400" s="133"/>
      <c r="J400" s="133"/>
      <c r="K400" s="134"/>
      <c r="L400" s="134">
        <f t="shared" si="258"/>
        <v>0</v>
      </c>
      <c r="M400" s="134">
        <f t="shared" si="259"/>
        <v>0</v>
      </c>
      <c r="N400" s="134"/>
      <c r="O400" s="134">
        <f t="shared" si="260"/>
        <v>0</v>
      </c>
      <c r="P400" s="531"/>
      <c r="Q400" s="569"/>
      <c r="R400" s="380"/>
    </row>
    <row r="401" spans="2:24" s="570" customFormat="1" ht="24" customHeight="1" x14ac:dyDescent="0.2">
      <c r="B401" s="1319"/>
      <c r="C401" s="1337"/>
      <c r="D401" s="565"/>
      <c r="E401" s="451">
        <v>5</v>
      </c>
      <c r="F401" s="524" t="s">
        <v>2974</v>
      </c>
      <c r="G401" s="550"/>
      <c r="H401" s="133"/>
      <c r="I401" s="133"/>
      <c r="J401" s="133"/>
      <c r="K401" s="134"/>
      <c r="L401" s="134">
        <f t="shared" ref="L401:L406" si="261">IF(K401=0,ROUND((I401*J401),2),IF(J401=0,ROUND((I401*K401),2),IF(I401=0,ROUND((J401*K401),2),ROUND((I401*J401),2))))</f>
        <v>0</v>
      </c>
      <c r="M401" s="134">
        <f t="shared" ref="M401:M406" si="262">ROUND(I401*J401*K401,2)</f>
        <v>0</v>
      </c>
      <c r="N401" s="134"/>
      <c r="O401" s="134">
        <f t="shared" si="260"/>
        <v>0</v>
      </c>
      <c r="P401" s="531"/>
      <c r="Q401" s="569"/>
      <c r="R401" s="380"/>
    </row>
    <row r="402" spans="2:24" s="570" customFormat="1" ht="24" customHeight="1" x14ac:dyDescent="0.2">
      <c r="B402" s="1319"/>
      <c r="C402" s="1337"/>
      <c r="D402" s="565" t="s">
        <v>24932</v>
      </c>
      <c r="E402" s="451">
        <v>6</v>
      </c>
      <c r="F402" s="524" t="s">
        <v>2974</v>
      </c>
      <c r="G402" s="550"/>
      <c r="H402" s="133">
        <v>1</v>
      </c>
      <c r="I402" s="133">
        <v>13.3</v>
      </c>
      <c r="J402" s="133"/>
      <c r="K402" s="134"/>
      <c r="L402" s="134">
        <f t="shared" si="261"/>
        <v>0</v>
      </c>
      <c r="M402" s="134">
        <f t="shared" si="262"/>
        <v>0</v>
      </c>
      <c r="N402" s="134"/>
      <c r="O402" s="134">
        <f t="shared" si="260"/>
        <v>13.3</v>
      </c>
      <c r="P402" s="531"/>
      <c r="Q402" s="569"/>
      <c r="R402" s="380"/>
    </row>
    <row r="403" spans="2:24" s="570" customFormat="1" ht="24" customHeight="1" x14ac:dyDescent="0.2">
      <c r="B403" s="1319"/>
      <c r="C403" s="1337"/>
      <c r="D403" s="565"/>
      <c r="E403" s="451">
        <v>7</v>
      </c>
      <c r="F403" s="524" t="s">
        <v>2974</v>
      </c>
      <c r="G403" s="550"/>
      <c r="H403" s="133"/>
      <c r="I403" s="133"/>
      <c r="J403" s="133"/>
      <c r="K403" s="134"/>
      <c r="L403" s="134">
        <f t="shared" si="261"/>
        <v>0</v>
      </c>
      <c r="M403" s="134">
        <f t="shared" si="262"/>
        <v>0</v>
      </c>
      <c r="N403" s="134"/>
      <c r="O403" s="134">
        <f t="shared" si="260"/>
        <v>0</v>
      </c>
      <c r="P403" s="531"/>
      <c r="Q403" s="569"/>
      <c r="R403" s="380"/>
    </row>
    <row r="404" spans="2:24" s="570" customFormat="1" ht="24" hidden="1" customHeight="1" x14ac:dyDescent="0.2">
      <c r="B404" s="1319"/>
      <c r="C404" s="1337"/>
      <c r="D404" s="565"/>
      <c r="E404" s="451">
        <v>8</v>
      </c>
      <c r="F404" s="524" t="s">
        <v>2974</v>
      </c>
      <c r="G404" s="550"/>
      <c r="H404" s="133"/>
      <c r="I404" s="133"/>
      <c r="J404" s="133"/>
      <c r="K404" s="134"/>
      <c r="L404" s="134">
        <f t="shared" ref="L404:L405" si="263">IF(K404=0,ROUND((I404*J404),2),IF(J404=0,ROUND((I404*K404),2),IF(I404=0,ROUND((J404*K404),2),ROUND((I404*J404),2))))</f>
        <v>0</v>
      </c>
      <c r="M404" s="134">
        <f t="shared" ref="M404:M405" si="264">ROUND(I404*J404*K404,2)</f>
        <v>0</v>
      </c>
      <c r="N404" s="134"/>
      <c r="O404" s="134">
        <f t="shared" ref="O404:O405" si="265">IF(F404="m²",ROUND((H404*L404-N404),2),IF(F404="m³",ROUND((H404*M404-N404),2),IF(F404="m",ROUND(H404*I404-N404,2),H404)))</f>
        <v>0</v>
      </c>
      <c r="P404" s="531"/>
      <c r="Q404" s="569"/>
      <c r="R404" s="380"/>
    </row>
    <row r="405" spans="2:24" s="570" customFormat="1" ht="24" hidden="1" customHeight="1" x14ac:dyDescent="0.2">
      <c r="B405" s="1319"/>
      <c r="C405" s="1337"/>
      <c r="D405" s="565"/>
      <c r="E405" s="451">
        <v>9</v>
      </c>
      <c r="F405" s="524" t="s">
        <v>2974</v>
      </c>
      <c r="G405" s="550"/>
      <c r="H405" s="133"/>
      <c r="I405" s="133"/>
      <c r="J405" s="133"/>
      <c r="K405" s="134"/>
      <c r="L405" s="134">
        <f t="shared" si="263"/>
        <v>0</v>
      </c>
      <c r="M405" s="134">
        <f t="shared" si="264"/>
        <v>0</v>
      </c>
      <c r="N405" s="134"/>
      <c r="O405" s="134">
        <f t="shared" si="265"/>
        <v>0</v>
      </c>
      <c r="P405" s="531"/>
      <c r="Q405" s="569"/>
      <c r="R405" s="380"/>
    </row>
    <row r="406" spans="2:24" s="570" customFormat="1" ht="24" customHeight="1" x14ac:dyDescent="0.2">
      <c r="B406" s="1320"/>
      <c r="C406" s="1330"/>
      <c r="D406" s="565"/>
      <c r="E406" s="451">
        <v>10</v>
      </c>
      <c r="F406" s="98" t="s">
        <v>2974</v>
      </c>
      <c r="G406" s="550"/>
      <c r="H406" s="133"/>
      <c r="I406" s="133"/>
      <c r="J406" s="133"/>
      <c r="K406" s="134"/>
      <c r="L406" s="134">
        <f t="shared" si="261"/>
        <v>0</v>
      </c>
      <c r="M406" s="134">
        <f t="shared" si="262"/>
        <v>0</v>
      </c>
      <c r="N406" s="134"/>
      <c r="O406" s="134">
        <f t="shared" si="260"/>
        <v>0</v>
      </c>
      <c r="P406" s="531">
        <f>SUM(O397:O406)</f>
        <v>13.3</v>
      </c>
      <c r="Q406" s="569"/>
      <c r="R406" s="380"/>
    </row>
    <row r="407" spans="2:24" s="570" customFormat="1" ht="24" hidden="1" customHeight="1" x14ac:dyDescent="0.2">
      <c r="B407" s="1324" t="s">
        <v>2711</v>
      </c>
      <c r="C407" s="1336" t="s">
        <v>24684</v>
      </c>
      <c r="D407" s="831" t="s">
        <v>24922</v>
      </c>
      <c r="E407" s="451">
        <v>1</v>
      </c>
      <c r="F407" s="98" t="s">
        <v>3039</v>
      </c>
      <c r="G407" s="550" t="s">
        <v>2983</v>
      </c>
      <c r="H407" s="133"/>
      <c r="I407" s="133"/>
      <c r="J407" s="133"/>
      <c r="K407" s="134">
        <v>0.05</v>
      </c>
      <c r="L407" s="134">
        <f t="shared" si="252"/>
        <v>0</v>
      </c>
      <c r="M407" s="134">
        <f t="shared" si="253"/>
        <v>0</v>
      </c>
      <c r="N407" s="134"/>
      <c r="O407" s="134">
        <f t="shared" si="254"/>
        <v>0</v>
      </c>
      <c r="P407" s="531"/>
      <c r="Q407" s="569" t="s">
        <v>3064</v>
      </c>
      <c r="R407" s="380"/>
    </row>
    <row r="408" spans="2:24" s="570" customFormat="1" ht="24" hidden="1" customHeight="1" x14ac:dyDescent="0.2">
      <c r="B408" s="1319"/>
      <c r="C408" s="1337"/>
      <c r="D408" s="831" t="s">
        <v>24922</v>
      </c>
      <c r="E408" s="451">
        <v>2</v>
      </c>
      <c r="F408" s="98" t="s">
        <v>3039</v>
      </c>
      <c r="G408" s="550" t="s">
        <v>24685</v>
      </c>
      <c r="H408" s="133"/>
      <c r="I408" s="133"/>
      <c r="J408" s="133"/>
      <c r="K408" s="134">
        <v>0.05</v>
      </c>
      <c r="L408" s="134">
        <f t="shared" ref="L408" si="266">IF(K408=0,ROUND((I408*J408),2),IF(J408=0,ROUND((I408*K408),2),IF(I408=0,ROUND((J408*K408),2),ROUND((I408*J408),2))))</f>
        <v>0</v>
      </c>
      <c r="M408" s="134">
        <f t="shared" ref="M408" si="267">ROUND(I408*J408*K408,2)</f>
        <v>0</v>
      </c>
      <c r="N408" s="134"/>
      <c r="O408" s="134">
        <f t="shared" ref="O408" si="268">IF(F408="m²",ROUND((H408*L408-N408),2),IF(F408="m³",ROUND((H408*M408-N408),2),IF(F408="m",ROUND(H408*I408-N408,2),H408)))</f>
        <v>0</v>
      </c>
      <c r="P408" s="531"/>
      <c r="Q408" s="569"/>
      <c r="R408" s="380"/>
    </row>
    <row r="409" spans="2:24" s="570" customFormat="1" ht="41.25" hidden="1" customHeight="1" x14ac:dyDescent="0.2">
      <c r="B409" s="1320"/>
      <c r="C409" s="1330"/>
      <c r="D409" s="565" t="s">
        <v>24933</v>
      </c>
      <c r="E409" s="451">
        <v>3</v>
      </c>
      <c r="F409" s="98" t="s">
        <v>3039</v>
      </c>
      <c r="G409" s="550" t="s">
        <v>2983</v>
      </c>
      <c r="H409" s="133"/>
      <c r="I409" s="133"/>
      <c r="J409" s="133"/>
      <c r="K409" s="134">
        <v>0.05</v>
      </c>
      <c r="L409" s="134">
        <f t="shared" ref="L409" si="269">IF(K409=0,ROUND((I409*J409),2),IF(J409=0,ROUND((I409*K409),2),IF(I409=0,ROUND((J409*K409),2),ROUND((I409*J409),2))))</f>
        <v>0</v>
      </c>
      <c r="M409" s="134">
        <f t="shared" ref="M409" si="270">ROUND(I409*J409*K409,2)</f>
        <v>0</v>
      </c>
      <c r="N409" s="134"/>
      <c r="O409" s="134">
        <f t="shared" ref="O409" si="271">IF(F409="m²",ROUND((H409*L409-N409),2),IF(F409="m³",ROUND((H409*M409-N409),2),IF(F409="m",ROUND(H409*I409-N409,2),H409)))</f>
        <v>0</v>
      </c>
      <c r="P409" s="531">
        <f>SUM(O407:O409)</f>
        <v>0</v>
      </c>
      <c r="Q409" s="569"/>
      <c r="R409" s="380"/>
    </row>
    <row r="410" spans="2:24" s="380" customFormat="1" ht="51" x14ac:dyDescent="0.2">
      <c r="B410" s="524" t="s">
        <v>2711</v>
      </c>
      <c r="C410" s="400" t="s">
        <v>24946</v>
      </c>
      <c r="D410" s="565" t="s">
        <v>24999</v>
      </c>
      <c r="E410" s="451">
        <v>1</v>
      </c>
      <c r="F410" s="98" t="s">
        <v>2723</v>
      </c>
      <c r="G410" s="550" t="s">
        <v>2981</v>
      </c>
      <c r="H410" s="133">
        <v>1</v>
      </c>
      <c r="I410" s="133">
        <f>I373</f>
        <v>771.34</v>
      </c>
      <c r="J410" s="133">
        <v>1</v>
      </c>
      <c r="K410" s="134"/>
      <c r="L410" s="134">
        <f t="shared" si="252"/>
        <v>771.34</v>
      </c>
      <c r="M410" s="134">
        <f t="shared" si="253"/>
        <v>0</v>
      </c>
      <c r="N410" s="134">
        <f>P389</f>
        <v>131.68</v>
      </c>
      <c r="O410" s="134">
        <f t="shared" si="254"/>
        <v>639.66</v>
      </c>
      <c r="P410" s="531">
        <f t="shared" ref="P410:P418" si="272">O410</f>
        <v>639.66</v>
      </c>
      <c r="Q410" s="581" t="s">
        <v>20252</v>
      </c>
      <c r="S410" s="570"/>
      <c r="T410" s="570"/>
      <c r="U410" s="570"/>
      <c r="V410" s="570"/>
      <c r="W410" s="570"/>
      <c r="X410" s="570"/>
    </row>
    <row r="411" spans="2:24" s="570" customFormat="1" ht="24" customHeight="1" x14ac:dyDescent="0.2">
      <c r="B411" s="1324" t="s">
        <v>2985</v>
      </c>
      <c r="C411" s="1325" t="s">
        <v>24686</v>
      </c>
      <c r="D411" s="565" t="s">
        <v>25002</v>
      </c>
      <c r="E411" s="451">
        <v>1</v>
      </c>
      <c r="F411" s="98" t="s">
        <v>2723</v>
      </c>
      <c r="G411" s="550" t="s">
        <v>2983</v>
      </c>
      <c r="H411" s="133">
        <v>1</v>
      </c>
      <c r="I411" s="133">
        <v>273.18</v>
      </c>
      <c r="J411" s="133">
        <v>1</v>
      </c>
      <c r="K411" s="134"/>
      <c r="L411" s="134">
        <f>IF(K411=0,ROUND((I411*J411),2),IF(J411=0,ROUND((I411*K411),2),IF(I411=0,ROUND((J411*K411),2),ROUND((I411*J411),2))))</f>
        <v>273.18</v>
      </c>
      <c r="M411" s="134">
        <f>ROUND(I411*J411*K411,2)</f>
        <v>0</v>
      </c>
      <c r="N411" s="134"/>
      <c r="O411" s="134">
        <f>IF(F411="m²",ROUND((H411*L411-N411),2),IF(F411="m³",ROUND((H411*M411-N411),2),IF(F411="m",ROUND(H411*I411-N411,2),H411)))</f>
        <v>273.18</v>
      </c>
      <c r="P411" s="531"/>
      <c r="Q411" s="569" t="s">
        <v>24277</v>
      </c>
      <c r="R411" s="380"/>
    </row>
    <row r="412" spans="2:24" s="570" customFormat="1" ht="24" hidden="1" customHeight="1" x14ac:dyDescent="0.2">
      <c r="B412" s="1319"/>
      <c r="C412" s="1326"/>
      <c r="D412" s="565"/>
      <c r="E412" s="451">
        <v>2</v>
      </c>
      <c r="F412" s="98" t="s">
        <v>2723</v>
      </c>
      <c r="G412" s="550" t="s">
        <v>2983</v>
      </c>
      <c r="H412" s="133"/>
      <c r="I412" s="133"/>
      <c r="J412" s="133"/>
      <c r="K412" s="134"/>
      <c r="L412" s="134">
        <f t="shared" ref="L412:L415" si="273">IF(K412=0,ROUND((I412*J412),2),IF(J412=0,ROUND((I412*K412),2),IF(I412=0,ROUND((J412*K412),2),ROUND((I412*J412),2))))</f>
        <v>0</v>
      </c>
      <c r="M412" s="134">
        <f t="shared" ref="M412:M415" si="274">ROUND(I412*J412*K412,2)</f>
        <v>0</v>
      </c>
      <c r="N412" s="134"/>
      <c r="O412" s="134">
        <f t="shared" ref="O412:O415" si="275">IF(F412="m²",ROUND((H412*L412-N412),2),IF(F412="m³",ROUND((H412*M412-N412),2),IF(F412="m",ROUND(H412*I412-N412,2),H412)))</f>
        <v>0</v>
      </c>
      <c r="P412" s="531"/>
      <c r="Q412" s="569"/>
      <c r="R412" s="380"/>
    </row>
    <row r="413" spans="2:24" s="570" customFormat="1" ht="24" hidden="1" customHeight="1" x14ac:dyDescent="0.2">
      <c r="B413" s="1319"/>
      <c r="C413" s="1326"/>
      <c r="D413" s="565"/>
      <c r="E413" s="451">
        <v>3</v>
      </c>
      <c r="F413" s="98" t="s">
        <v>2723</v>
      </c>
      <c r="G413" s="550" t="s">
        <v>2983</v>
      </c>
      <c r="H413" s="133"/>
      <c r="I413" s="133"/>
      <c r="J413" s="133"/>
      <c r="K413" s="134"/>
      <c r="L413" s="134">
        <f t="shared" si="273"/>
        <v>0</v>
      </c>
      <c r="M413" s="134">
        <f t="shared" si="274"/>
        <v>0</v>
      </c>
      <c r="N413" s="134"/>
      <c r="O413" s="134">
        <f t="shared" si="275"/>
        <v>0</v>
      </c>
      <c r="P413" s="531"/>
      <c r="Q413" s="569"/>
      <c r="R413" s="380"/>
    </row>
    <row r="414" spans="2:24" s="570" customFormat="1" ht="24" customHeight="1" x14ac:dyDescent="0.2">
      <c r="B414" s="1319"/>
      <c r="C414" s="1326"/>
      <c r="D414" s="565"/>
      <c r="E414" s="451">
        <v>4</v>
      </c>
      <c r="F414" s="98" t="s">
        <v>2723</v>
      </c>
      <c r="G414" s="550"/>
      <c r="H414" s="133"/>
      <c r="I414" s="133"/>
      <c r="J414" s="133"/>
      <c r="K414" s="134"/>
      <c r="L414" s="134">
        <f t="shared" ref="L414" si="276">IF(K414=0,ROUND((I414*J414),2),IF(J414=0,ROUND((I414*K414),2),IF(I414=0,ROUND((J414*K414),2),ROUND((I414*J414),2))))</f>
        <v>0</v>
      </c>
      <c r="M414" s="134">
        <f t="shared" ref="M414" si="277">ROUND(I414*J414*K414,2)</f>
        <v>0</v>
      </c>
      <c r="N414" s="134"/>
      <c r="O414" s="134">
        <f t="shared" ref="O414" si="278">IF(F414="m²",ROUND((H414*L414-N414),2),IF(F414="m³",ROUND((H414*M414-N414),2),IF(F414="m",ROUND(H414*I414-N414,2),H414)))</f>
        <v>0</v>
      </c>
      <c r="P414" s="531"/>
      <c r="Q414" s="569"/>
      <c r="R414" s="380"/>
    </row>
    <row r="415" spans="2:24" s="570" customFormat="1" ht="24" customHeight="1" x14ac:dyDescent="0.2">
      <c r="B415" s="1320"/>
      <c r="C415" s="1327"/>
      <c r="D415" s="565"/>
      <c r="E415" s="451">
        <v>5</v>
      </c>
      <c r="F415" s="98" t="s">
        <v>2723</v>
      </c>
      <c r="G415" s="550" t="s">
        <v>2983</v>
      </c>
      <c r="H415" s="133"/>
      <c r="I415" s="133"/>
      <c r="J415" s="133"/>
      <c r="K415" s="134"/>
      <c r="L415" s="134">
        <f t="shared" si="273"/>
        <v>0</v>
      </c>
      <c r="M415" s="134">
        <f t="shared" si="274"/>
        <v>0</v>
      </c>
      <c r="N415" s="134"/>
      <c r="O415" s="134">
        <f t="shared" si="275"/>
        <v>0</v>
      </c>
      <c r="P415" s="531">
        <f>SUM(O411:O415)</f>
        <v>273.18</v>
      </c>
      <c r="Q415" s="569"/>
      <c r="R415" s="380"/>
    </row>
    <row r="416" spans="2:24" s="570" customFormat="1" ht="38.25" x14ac:dyDescent="0.2">
      <c r="B416" s="524" t="s">
        <v>2986</v>
      </c>
      <c r="C416" s="400" t="s">
        <v>24687</v>
      </c>
      <c r="D416" s="565" t="s">
        <v>25003</v>
      </c>
      <c r="E416" s="451">
        <v>1</v>
      </c>
      <c r="F416" s="98" t="s">
        <v>2723</v>
      </c>
      <c r="G416" s="550" t="s">
        <v>2983</v>
      </c>
      <c r="H416" s="133">
        <v>1</v>
      </c>
      <c r="I416" s="133">
        <v>180.52</v>
      </c>
      <c r="J416" s="133">
        <v>1</v>
      </c>
      <c r="K416" s="134"/>
      <c r="L416" s="134">
        <f>IF(K416=0,ROUND((I416*J416),2),IF(J416=0,ROUND((I416*K416),2),IF(I416=0,ROUND((J416*K416),2),ROUND((I416*J416),2))))</f>
        <v>180.52</v>
      </c>
      <c r="M416" s="134">
        <f>ROUND(I416*J416*K416,2)</f>
        <v>0</v>
      </c>
      <c r="N416" s="134"/>
      <c r="O416" s="134">
        <f>IF(F416="m²",ROUND((H416*L416-N416),2),IF(F416="m³",ROUND((H416*M416-N416),2),IF(F416="m",ROUND(H416*I416-N416,2),H416)))</f>
        <v>180.52</v>
      </c>
      <c r="P416" s="531">
        <f t="shared" si="272"/>
        <v>180.52</v>
      </c>
      <c r="Q416" s="569" t="s">
        <v>24274</v>
      </c>
      <c r="R416" s="380"/>
    </row>
    <row r="417" spans="2:24" s="380" customFormat="1" ht="29.25" hidden="1" customHeight="1" x14ac:dyDescent="0.2">
      <c r="B417" s="98"/>
      <c r="C417" s="106" t="s">
        <v>24272</v>
      </c>
      <c r="D417" s="564"/>
      <c r="E417" s="451">
        <v>1</v>
      </c>
      <c r="F417" s="98" t="s">
        <v>2723</v>
      </c>
      <c r="G417" s="550" t="s">
        <v>2983</v>
      </c>
      <c r="H417" s="133"/>
      <c r="I417" s="133"/>
      <c r="J417" s="133"/>
      <c r="K417" s="134"/>
      <c r="L417" s="134">
        <f t="shared" si="252"/>
        <v>0</v>
      </c>
      <c r="M417" s="134">
        <f t="shared" si="253"/>
        <v>0</v>
      </c>
      <c r="N417" s="134"/>
      <c r="O417" s="134">
        <f t="shared" si="254"/>
        <v>0</v>
      </c>
      <c r="P417" s="531">
        <f t="shared" si="272"/>
        <v>0</v>
      </c>
      <c r="Q417" s="374" t="s">
        <v>24275</v>
      </c>
      <c r="S417" s="570"/>
      <c r="T417" s="570"/>
      <c r="U417" s="570"/>
      <c r="V417" s="570"/>
      <c r="W417" s="570"/>
      <c r="X417" s="570"/>
    </row>
    <row r="418" spans="2:24" s="380" customFormat="1" ht="29.25" hidden="1" customHeight="1" x14ac:dyDescent="0.2">
      <c r="B418" s="98"/>
      <c r="C418" s="106" t="s">
        <v>24273</v>
      </c>
      <c r="D418" s="564"/>
      <c r="E418" s="451">
        <v>1</v>
      </c>
      <c r="F418" s="98" t="s">
        <v>2723</v>
      </c>
      <c r="G418" s="550" t="s">
        <v>2983</v>
      </c>
      <c r="H418" s="133"/>
      <c r="I418" s="133"/>
      <c r="J418" s="133"/>
      <c r="K418" s="134"/>
      <c r="L418" s="134">
        <f>IF(K418=0,ROUND((I418*J418),2),IF(J418=0,ROUND((I418*K418),2),IF(I418=0,ROUND((J418*K418),2),ROUND((I418*J418),2))))</f>
        <v>0</v>
      </c>
      <c r="M418" s="134">
        <f>ROUND(I418*J418*K418,2)</f>
        <v>0</v>
      </c>
      <c r="N418" s="134"/>
      <c r="O418" s="134">
        <f>IF(F418="m²",ROUND((H418*L418-N418),2),IF(F418="m³",ROUND((H418*M418-N418),2),IF(F418="m",ROUND(H418*I418-N418,2),H418)))</f>
        <v>0</v>
      </c>
      <c r="P418" s="531">
        <f t="shared" si="272"/>
        <v>0</v>
      </c>
      <c r="Q418" s="374" t="s">
        <v>24276</v>
      </c>
      <c r="S418" s="570"/>
      <c r="T418" s="570"/>
      <c r="U418" s="570"/>
      <c r="V418" s="570"/>
      <c r="W418" s="570"/>
      <c r="X418" s="570"/>
    </row>
    <row r="419" spans="2:24" s="570" customFormat="1" ht="51.75" customHeight="1" x14ac:dyDescent="0.2">
      <c r="B419" s="524" t="s">
        <v>24270</v>
      </c>
      <c r="C419" s="400" t="s">
        <v>23204</v>
      </c>
      <c r="D419" s="565" t="s">
        <v>25000</v>
      </c>
      <c r="E419" s="451">
        <v>1</v>
      </c>
      <c r="F419" s="98" t="s">
        <v>2723</v>
      </c>
      <c r="G419" s="550" t="s">
        <v>2983</v>
      </c>
      <c r="H419" s="133">
        <f>H374</f>
        <v>1</v>
      </c>
      <c r="I419" s="133">
        <f>I374</f>
        <v>413.13</v>
      </c>
      <c r="J419" s="133">
        <v>1</v>
      </c>
      <c r="K419" s="134"/>
      <c r="L419" s="134">
        <f>IF(K419=0,ROUND((I419*J419),2),IF(J419=0,ROUND((I419*K419),2),IF(I419=0,ROUND((J419*K419),2),ROUND((I419*J419),2))))</f>
        <v>413.13</v>
      </c>
      <c r="M419" s="134">
        <f>ROUND(I419*J419*K419,2)</f>
        <v>0</v>
      </c>
      <c r="N419" s="134"/>
      <c r="O419" s="134">
        <f>IF(F419="m²",ROUND((H419*L419-N419),2),IF(F419="m³",ROUND((H419*M419-N419),2),IF(F419="m",ROUND(H419*I419-N419,2),H419)))</f>
        <v>413.13</v>
      </c>
      <c r="P419" s="531">
        <f t="shared" ref="P419" si="279">O419</f>
        <v>413.13</v>
      </c>
      <c r="Q419" s="569" t="s">
        <v>24274</v>
      </c>
      <c r="R419" s="380"/>
    </row>
    <row r="420" spans="2:24" s="570" customFormat="1" ht="51.75" customHeight="1" x14ac:dyDescent="0.2">
      <c r="B420" s="524" t="s">
        <v>24271</v>
      </c>
      <c r="C420" s="400" t="s">
        <v>25004</v>
      </c>
      <c r="D420" s="565" t="s">
        <v>25000</v>
      </c>
      <c r="E420" s="451">
        <v>1</v>
      </c>
      <c r="F420" s="98" t="s">
        <v>2723</v>
      </c>
      <c r="G420" s="550" t="s">
        <v>2983</v>
      </c>
      <c r="H420" s="133">
        <f>H375</f>
        <v>1</v>
      </c>
      <c r="I420" s="133">
        <f>I375</f>
        <v>131.68</v>
      </c>
      <c r="J420" s="133">
        <v>1</v>
      </c>
      <c r="K420" s="134"/>
      <c r="L420" s="134">
        <f>IF(K420=0,ROUND((I420*J420),2),IF(J420=0,ROUND((I420*K420),2),IF(I420=0,ROUND((J420*K420),2),ROUND((I420*J420),2))))</f>
        <v>131.68</v>
      </c>
      <c r="M420" s="134">
        <f>ROUND(I420*J420*K420,2)</f>
        <v>0</v>
      </c>
      <c r="N420" s="134"/>
      <c r="O420" s="134">
        <f>IF(F420="m²",ROUND((H420*L420-N420),2),IF(F420="m³",ROUND((H420*M420-N420),2),IF(F420="m",ROUND(H420*I420-N420,2),H420)))</f>
        <v>131.68</v>
      </c>
      <c r="P420" s="531">
        <f t="shared" ref="P420" si="280">O420</f>
        <v>131.68</v>
      </c>
      <c r="Q420" s="569" t="s">
        <v>24274</v>
      </c>
      <c r="R420" s="380"/>
    </row>
    <row r="421" spans="2:24" ht="12" customHeight="1" x14ac:dyDescent="0.2">
      <c r="B421" s="98"/>
      <c r="C421" s="106"/>
      <c r="D421" s="564"/>
      <c r="E421" s="451"/>
      <c r="F421" s="98"/>
      <c r="G421" s="550"/>
      <c r="H421" s="133"/>
      <c r="I421" s="133"/>
      <c r="J421" s="133"/>
      <c r="K421" s="134"/>
      <c r="L421" s="134"/>
      <c r="M421" s="134"/>
      <c r="N421" s="134"/>
      <c r="O421" s="134"/>
      <c r="P421" s="531"/>
      <c r="Q421" s="531"/>
    </row>
    <row r="422" spans="2:24" s="79" customFormat="1" ht="24" customHeight="1" x14ac:dyDescent="0.2">
      <c r="B422" s="678" t="s">
        <v>2625</v>
      </c>
      <c r="C422" s="730" t="s">
        <v>2623</v>
      </c>
      <c r="D422" s="693"/>
      <c r="E422" s="694"/>
      <c r="F422" s="681"/>
      <c r="G422" s="681"/>
      <c r="H422" s="679"/>
      <c r="I422" s="679"/>
      <c r="J422" s="679"/>
      <c r="K422" s="680"/>
      <c r="L422" s="680"/>
      <c r="M422" s="680"/>
      <c r="N422" s="680"/>
      <c r="O422" s="680"/>
      <c r="P422" s="679"/>
      <c r="Q422" s="551"/>
      <c r="S422" s="557"/>
      <c r="T422" s="557"/>
      <c r="U422" s="557"/>
      <c r="V422" s="557"/>
      <c r="W422" s="557"/>
      <c r="X422" s="557"/>
    </row>
    <row r="423" spans="2:24" s="79" customFormat="1" ht="24" customHeight="1" x14ac:dyDescent="0.2">
      <c r="B423" s="1324" t="s">
        <v>2627</v>
      </c>
      <c r="C423" s="1336" t="s">
        <v>2922</v>
      </c>
      <c r="D423" s="831" t="s">
        <v>24903</v>
      </c>
      <c r="E423" s="451">
        <v>1</v>
      </c>
      <c r="F423" s="98" t="s">
        <v>2723</v>
      </c>
      <c r="G423" s="550" t="s">
        <v>2624</v>
      </c>
      <c r="H423" s="133"/>
      <c r="I423" s="133"/>
      <c r="J423" s="133"/>
      <c r="K423" s="133">
        <f>K221</f>
        <v>0.85</v>
      </c>
      <c r="L423" s="134">
        <f t="shared" ref="L423:L436" si="281">IF(K423=0,ROUND((I423*J423),2),IF(J423=0,ROUND((I423*K423),2),IF(I423=0,ROUND((J423*K423),2),ROUND((I423*J423),2))))</f>
        <v>0</v>
      </c>
      <c r="M423" s="134">
        <f t="shared" ref="M423:M436" si="282">ROUND(I423*J423*K423,2)</f>
        <v>0</v>
      </c>
      <c r="N423" s="134"/>
      <c r="O423" s="134">
        <f t="shared" ref="O423:O436" si="283">IF(F423="m²",ROUND((H423*L423-N423),2),IF(F423="m³",ROUND((H423*M423-N423),2),IF(F423="m",ROUND(H423*I423-N423,2),H423)))</f>
        <v>0</v>
      </c>
      <c r="P423" s="531"/>
      <c r="Q423" s="564" t="s">
        <v>3219</v>
      </c>
      <c r="S423" s="557"/>
      <c r="T423" s="557"/>
      <c r="U423" s="557"/>
      <c r="V423" s="557"/>
      <c r="W423" s="557"/>
      <c r="X423" s="557"/>
    </row>
    <row r="424" spans="2:24" s="79" customFormat="1" ht="24" customHeight="1" x14ac:dyDescent="0.2">
      <c r="B424" s="1319"/>
      <c r="C424" s="1337"/>
      <c r="D424" s="831" t="s">
        <v>24904</v>
      </c>
      <c r="E424" s="451">
        <v>2</v>
      </c>
      <c r="F424" s="98" t="s">
        <v>2723</v>
      </c>
      <c r="G424" s="550" t="s">
        <v>2624</v>
      </c>
      <c r="H424" s="133">
        <f>H221</f>
        <v>1</v>
      </c>
      <c r="I424" s="133">
        <f>I221</f>
        <v>140</v>
      </c>
      <c r="J424" s="133"/>
      <c r="K424" s="133">
        <v>6.4</v>
      </c>
      <c r="L424" s="134">
        <f t="shared" ref="L424:L435" si="284">IF(K424=0,ROUND((I424*J424),2),IF(J424=0,ROUND((I424*K424),2),IF(I424=0,ROUND((J424*K424),2),ROUND((I424*J424),2))))</f>
        <v>896</v>
      </c>
      <c r="M424" s="134">
        <f t="shared" ref="M424:M435" si="285">ROUND(I424*J424*K424,2)</f>
        <v>0</v>
      </c>
      <c r="N424" s="134"/>
      <c r="O424" s="134">
        <f t="shared" ref="O424:O435" si="286">IF(F424="m²",ROUND((H424*L424-N424),2),IF(F424="m³",ROUND((H424*M424-N424),2),IF(F424="m",ROUND(H424*I424-N424,2),H424)))</f>
        <v>896</v>
      </c>
      <c r="P424" s="531"/>
      <c r="Q424" s="564"/>
      <c r="S424" s="557"/>
      <c r="T424" s="557"/>
      <c r="U424" s="557"/>
      <c r="V424" s="557"/>
      <c r="W424" s="557"/>
      <c r="X424" s="557"/>
    </row>
    <row r="425" spans="2:24" s="79" customFormat="1" ht="24" customHeight="1" x14ac:dyDescent="0.2">
      <c r="B425" s="1319"/>
      <c r="C425" s="1337"/>
      <c r="D425" s="831" t="s">
        <v>24904</v>
      </c>
      <c r="E425" s="451">
        <v>3</v>
      </c>
      <c r="F425" s="98" t="s">
        <v>2723</v>
      </c>
      <c r="G425" s="550"/>
      <c r="H425" s="133">
        <f>H222</f>
        <v>1</v>
      </c>
      <c r="I425" s="133">
        <f>I222</f>
        <v>86</v>
      </c>
      <c r="J425" s="133"/>
      <c r="K425" s="133">
        <v>7.46</v>
      </c>
      <c r="L425" s="134">
        <f t="shared" si="284"/>
        <v>641.55999999999995</v>
      </c>
      <c r="M425" s="134">
        <f t="shared" si="285"/>
        <v>0</v>
      </c>
      <c r="N425" s="134"/>
      <c r="O425" s="134">
        <f t="shared" si="286"/>
        <v>641.55999999999995</v>
      </c>
      <c r="P425" s="531"/>
      <c r="Q425" s="564"/>
      <c r="S425" s="557"/>
      <c r="T425" s="557"/>
      <c r="U425" s="557"/>
      <c r="V425" s="557"/>
      <c r="W425" s="557"/>
      <c r="X425" s="557"/>
    </row>
    <row r="426" spans="2:24" s="79" customFormat="1" ht="24" customHeight="1" x14ac:dyDescent="0.2">
      <c r="B426" s="1319"/>
      <c r="C426" s="1337"/>
      <c r="D426" s="832" t="s">
        <v>25101</v>
      </c>
      <c r="E426" s="451">
        <v>1</v>
      </c>
      <c r="F426" s="98" t="s">
        <v>2723</v>
      </c>
      <c r="G426" s="550"/>
      <c r="H426" s="133">
        <v>1</v>
      </c>
      <c r="I426" s="133">
        <f>61.2-I428</f>
        <v>48.320000000000007</v>
      </c>
      <c r="J426" s="133"/>
      <c r="K426" s="134">
        <v>4.68</v>
      </c>
      <c r="L426" s="134">
        <f t="shared" ref="L426" si="287">IF(K426=0,ROUND((I426*J426),2),IF(J426=0,ROUND((I426*K426),2),IF(I426=0,ROUND((J426*K426),2),ROUND((I426*J426),2))))</f>
        <v>226.14</v>
      </c>
      <c r="M426" s="134">
        <f t="shared" ref="M426" si="288">ROUND(I426*J426*K426,2)</f>
        <v>0</v>
      </c>
      <c r="N426" s="134"/>
      <c r="O426" s="134">
        <f t="shared" ref="O426" si="289">IF(F426="m²",ROUND((H426*L426-N426),2),IF(F426="m³",ROUND((H426*M426-N426),2),IF(F426="m",ROUND(H426*I426-N426,2),H426)))</f>
        <v>226.14</v>
      </c>
      <c r="P426" s="531"/>
      <c r="Q426" s="564"/>
      <c r="S426" s="557"/>
      <c r="T426" s="557"/>
      <c r="U426" s="557"/>
      <c r="V426" s="557"/>
      <c r="W426" s="557"/>
      <c r="X426" s="557"/>
    </row>
    <row r="427" spans="2:24" s="79" customFormat="1" ht="24" customHeight="1" x14ac:dyDescent="0.2">
      <c r="B427" s="1319"/>
      <c r="C427" s="1337"/>
      <c r="D427" s="832" t="s">
        <v>25102</v>
      </c>
      <c r="E427" s="451">
        <v>2</v>
      </c>
      <c r="F427" s="98" t="s">
        <v>2723</v>
      </c>
      <c r="G427" s="550"/>
      <c r="H427" s="133">
        <v>1</v>
      </c>
      <c r="I427" s="133">
        <v>24.7</v>
      </c>
      <c r="J427" s="133"/>
      <c r="K427" s="134">
        <v>3.6</v>
      </c>
      <c r="L427" s="134">
        <f t="shared" si="284"/>
        <v>88.92</v>
      </c>
      <c r="M427" s="134">
        <f t="shared" si="285"/>
        <v>0</v>
      </c>
      <c r="N427" s="134"/>
      <c r="O427" s="134">
        <f t="shared" si="286"/>
        <v>88.92</v>
      </c>
      <c r="P427" s="531"/>
      <c r="Q427" s="564"/>
      <c r="S427" s="557"/>
      <c r="T427" s="557"/>
      <c r="U427" s="557"/>
      <c r="V427" s="557"/>
      <c r="W427" s="557"/>
      <c r="X427" s="557"/>
    </row>
    <row r="428" spans="2:24" s="79" customFormat="1" ht="24" customHeight="1" x14ac:dyDescent="0.2">
      <c r="B428" s="1319"/>
      <c r="C428" s="1337"/>
      <c r="D428" s="832" t="s">
        <v>25103</v>
      </c>
      <c r="E428" s="451">
        <v>3</v>
      </c>
      <c r="F428" s="98" t="s">
        <v>2723</v>
      </c>
      <c r="G428" s="550"/>
      <c r="H428" s="133">
        <v>1</v>
      </c>
      <c r="I428" s="133">
        <f>8+4.88</f>
        <v>12.879999999999999</v>
      </c>
      <c r="J428" s="133"/>
      <c r="K428" s="134">
        <v>5.98</v>
      </c>
      <c r="L428" s="134">
        <f t="shared" ref="L428:L433" si="290">IF(K428=0,ROUND((I428*J428),2),IF(J428=0,ROUND((I428*K428),2),IF(I428=0,ROUND((J428*K428),2),ROUND((I428*J428),2))))</f>
        <v>77.02</v>
      </c>
      <c r="M428" s="134">
        <f t="shared" ref="M428:M433" si="291">ROUND(I428*J428*K428,2)</f>
        <v>0</v>
      </c>
      <c r="N428" s="134"/>
      <c r="O428" s="134">
        <f t="shared" ref="O428:O433" si="292">IF(F428="m²",ROUND((H428*L428-N428),2),IF(F428="m³",ROUND((H428*M428-N428),2),IF(F428="m",ROUND(H428*I428-N428,2),H428)))</f>
        <v>77.02</v>
      </c>
      <c r="P428" s="531"/>
      <c r="Q428" s="564"/>
      <c r="S428" s="557"/>
      <c r="T428" s="557"/>
      <c r="U428" s="557"/>
      <c r="V428" s="557"/>
      <c r="W428" s="557"/>
      <c r="X428" s="557"/>
    </row>
    <row r="429" spans="2:24" s="79" customFormat="1" ht="24" customHeight="1" x14ac:dyDescent="0.2">
      <c r="B429" s="1319"/>
      <c r="C429" s="1337"/>
      <c r="D429" s="832" t="s">
        <v>25104</v>
      </c>
      <c r="E429" s="451">
        <v>4</v>
      </c>
      <c r="F429" s="98" t="s">
        <v>2723</v>
      </c>
      <c r="G429" s="550"/>
      <c r="H429" s="133">
        <v>1</v>
      </c>
      <c r="I429" s="133">
        <v>10</v>
      </c>
      <c r="J429" s="133"/>
      <c r="K429" s="134">
        <v>0.36</v>
      </c>
      <c r="L429" s="134">
        <f t="shared" si="290"/>
        <v>3.6</v>
      </c>
      <c r="M429" s="134">
        <f t="shared" si="291"/>
        <v>0</v>
      </c>
      <c r="N429" s="134"/>
      <c r="O429" s="134">
        <f t="shared" si="292"/>
        <v>3.6</v>
      </c>
      <c r="P429" s="531"/>
      <c r="Q429" s="564"/>
      <c r="S429" s="557"/>
      <c r="T429" s="557"/>
      <c r="U429" s="557"/>
      <c r="V429" s="557"/>
      <c r="W429" s="557"/>
      <c r="X429" s="557"/>
    </row>
    <row r="430" spans="2:24" s="79" customFormat="1" ht="24" customHeight="1" x14ac:dyDescent="0.2">
      <c r="B430" s="1319"/>
      <c r="C430" s="1337"/>
      <c r="D430" s="832" t="s">
        <v>25105</v>
      </c>
      <c r="E430" s="451">
        <v>5</v>
      </c>
      <c r="F430" s="98" t="s">
        <v>2723</v>
      </c>
      <c r="G430" s="550"/>
      <c r="H430" s="133">
        <v>1</v>
      </c>
      <c r="I430" s="133">
        <v>10</v>
      </c>
      <c r="J430" s="133"/>
      <c r="K430" s="134">
        <f>1.54-0.82</f>
        <v>0.72000000000000008</v>
      </c>
      <c r="L430" s="134">
        <f t="shared" si="290"/>
        <v>7.2</v>
      </c>
      <c r="M430" s="134">
        <f t="shared" si="291"/>
        <v>0</v>
      </c>
      <c r="N430" s="134"/>
      <c r="O430" s="134">
        <f t="shared" si="292"/>
        <v>7.2</v>
      </c>
      <c r="P430" s="531"/>
      <c r="Q430" s="564"/>
      <c r="S430" s="557"/>
      <c r="T430" s="557"/>
      <c r="U430" s="557"/>
      <c r="V430" s="557"/>
      <c r="W430" s="557"/>
      <c r="X430" s="557"/>
    </row>
    <row r="431" spans="2:24" s="79" customFormat="1" ht="24" customHeight="1" x14ac:dyDescent="0.2">
      <c r="B431" s="1319"/>
      <c r="C431" s="1337"/>
      <c r="D431" s="832" t="s">
        <v>25109</v>
      </c>
      <c r="E431" s="451"/>
      <c r="F431" s="98" t="s">
        <v>2723</v>
      </c>
      <c r="G431" s="550"/>
      <c r="H431" s="133">
        <v>1</v>
      </c>
      <c r="I431" s="133">
        <v>20.02</v>
      </c>
      <c r="J431" s="133"/>
      <c r="K431" s="134">
        <v>4.68</v>
      </c>
      <c r="L431" s="134">
        <f t="shared" si="290"/>
        <v>93.69</v>
      </c>
      <c r="M431" s="134">
        <f t="shared" si="291"/>
        <v>0</v>
      </c>
      <c r="N431" s="134"/>
      <c r="O431" s="134">
        <f t="shared" si="292"/>
        <v>93.69</v>
      </c>
      <c r="P431" s="531"/>
      <c r="Q431" s="564"/>
      <c r="S431" s="557"/>
      <c r="T431" s="557"/>
      <c r="U431" s="557"/>
      <c r="V431" s="557"/>
      <c r="W431" s="557"/>
      <c r="X431" s="557"/>
    </row>
    <row r="432" spans="2:24" s="79" customFormat="1" ht="24" customHeight="1" x14ac:dyDescent="0.2">
      <c r="B432" s="1319"/>
      <c r="C432" s="1337"/>
      <c r="D432" s="832" t="s">
        <v>25111</v>
      </c>
      <c r="E432" s="451"/>
      <c r="F432" s="98" t="s">
        <v>2723</v>
      </c>
      <c r="G432" s="550"/>
      <c r="H432" s="133">
        <v>1</v>
      </c>
      <c r="I432" s="133">
        <v>8.3699999999999992</v>
      </c>
      <c r="J432" s="133"/>
      <c r="K432" s="134">
        <v>2.15</v>
      </c>
      <c r="L432" s="134">
        <f t="shared" si="290"/>
        <v>18</v>
      </c>
      <c r="M432" s="134">
        <f t="shared" si="291"/>
        <v>0</v>
      </c>
      <c r="N432" s="134">
        <v>2.0099999999999998</v>
      </c>
      <c r="O432" s="134">
        <f t="shared" si="292"/>
        <v>15.99</v>
      </c>
      <c r="P432" s="531"/>
      <c r="Q432" s="564"/>
      <c r="S432" s="557"/>
      <c r="T432" s="557"/>
      <c r="U432" s="557"/>
      <c r="V432" s="557"/>
      <c r="W432" s="557"/>
      <c r="X432" s="557"/>
    </row>
    <row r="433" spans="2:24" s="79" customFormat="1" ht="24" customHeight="1" x14ac:dyDescent="0.2">
      <c r="B433" s="1319"/>
      <c r="C433" s="1337"/>
      <c r="D433" s="832" t="s">
        <v>25111</v>
      </c>
      <c r="E433" s="451"/>
      <c r="F433" s="98" t="s">
        <v>2723</v>
      </c>
      <c r="G433" s="550"/>
      <c r="H433" s="133">
        <v>1</v>
      </c>
      <c r="I433" s="133">
        <v>3.47</v>
      </c>
      <c r="J433" s="133"/>
      <c r="K433" s="134">
        <v>3</v>
      </c>
      <c r="L433" s="134">
        <f t="shared" si="290"/>
        <v>10.41</v>
      </c>
      <c r="M433" s="134">
        <f t="shared" si="291"/>
        <v>0</v>
      </c>
      <c r="N433" s="134">
        <v>2.0099999999999998</v>
      </c>
      <c r="O433" s="134">
        <f t="shared" si="292"/>
        <v>8.4</v>
      </c>
      <c r="P433" s="531"/>
      <c r="Q433" s="564"/>
      <c r="S433" s="557"/>
      <c r="T433" s="557"/>
      <c r="U433" s="557"/>
      <c r="V433" s="557"/>
      <c r="W433" s="557"/>
      <c r="X433" s="557"/>
    </row>
    <row r="434" spans="2:24" s="79" customFormat="1" ht="24" customHeight="1" x14ac:dyDescent="0.2">
      <c r="B434" s="1319"/>
      <c r="C434" s="1337"/>
      <c r="D434" s="565" t="s">
        <v>25170</v>
      </c>
      <c r="E434" s="451"/>
      <c r="F434" s="98" t="s">
        <v>2723</v>
      </c>
      <c r="G434" s="550"/>
      <c r="H434" s="133">
        <f>H275</f>
        <v>1</v>
      </c>
      <c r="I434" s="133">
        <f t="shared" ref="I434" si="293">I275</f>
        <v>90.07</v>
      </c>
      <c r="J434" s="133"/>
      <c r="K434" s="133">
        <v>2.5</v>
      </c>
      <c r="L434" s="134">
        <f t="shared" si="284"/>
        <v>225.18</v>
      </c>
      <c r="M434" s="134">
        <f t="shared" si="285"/>
        <v>0</v>
      </c>
      <c r="N434" s="134"/>
      <c r="O434" s="134">
        <f t="shared" si="286"/>
        <v>225.18</v>
      </c>
      <c r="P434" s="531">
        <f>SUM(O423:O436)</f>
        <v>2283.6999999999998</v>
      </c>
      <c r="Q434" s="564"/>
      <c r="S434" s="557"/>
      <c r="T434" s="557"/>
      <c r="U434" s="557"/>
      <c r="V434" s="557"/>
      <c r="W434" s="557"/>
      <c r="X434" s="557"/>
    </row>
    <row r="435" spans="2:24" s="79" customFormat="1" ht="24" customHeight="1" x14ac:dyDescent="0.2">
      <c r="B435" s="1319"/>
      <c r="C435" s="1337"/>
      <c r="D435" s="832" t="s">
        <v>24935</v>
      </c>
      <c r="E435" s="451"/>
      <c r="F435" s="98"/>
      <c r="G435" s="550"/>
      <c r="H435" s="133"/>
      <c r="I435" s="133"/>
      <c r="J435" s="133"/>
      <c r="K435" s="134"/>
      <c r="L435" s="134">
        <f t="shared" si="284"/>
        <v>0</v>
      </c>
      <c r="M435" s="134">
        <f t="shared" si="285"/>
        <v>0</v>
      </c>
      <c r="N435" s="134"/>
      <c r="O435" s="134">
        <f t="shared" si="286"/>
        <v>0</v>
      </c>
      <c r="P435" s="531"/>
      <c r="Q435" s="564"/>
      <c r="S435" s="557"/>
      <c r="T435" s="557"/>
      <c r="U435" s="557"/>
      <c r="V435" s="557"/>
      <c r="W435" s="557"/>
      <c r="X435" s="557"/>
    </row>
    <row r="436" spans="2:24" s="79" customFormat="1" ht="24" customHeight="1" x14ac:dyDescent="0.2">
      <c r="B436" s="1320"/>
      <c r="C436" s="1330"/>
      <c r="D436" s="565" t="s">
        <v>24934</v>
      </c>
      <c r="E436" s="451"/>
      <c r="F436" s="98"/>
      <c r="G436" s="550"/>
      <c r="H436" s="133"/>
      <c r="I436" s="133"/>
      <c r="J436" s="133"/>
      <c r="K436" s="134"/>
      <c r="L436" s="134">
        <f t="shared" si="281"/>
        <v>0</v>
      </c>
      <c r="M436" s="134">
        <f t="shared" si="282"/>
        <v>0</v>
      </c>
      <c r="N436" s="134"/>
      <c r="O436" s="134">
        <f t="shared" si="283"/>
        <v>0</v>
      </c>
      <c r="P436" s="954"/>
      <c r="Q436" s="564" t="s">
        <v>3219</v>
      </c>
      <c r="S436" s="717" t="s">
        <v>24680</v>
      </c>
      <c r="T436" s="557"/>
      <c r="U436" s="557"/>
      <c r="V436" s="557"/>
      <c r="W436" s="557"/>
      <c r="X436" s="557"/>
    </row>
    <row r="437" spans="2:24" s="79" customFormat="1" ht="46.5" customHeight="1" x14ac:dyDescent="0.2">
      <c r="B437" s="1324" t="s">
        <v>2629</v>
      </c>
      <c r="C437" s="1321" t="s">
        <v>25150</v>
      </c>
      <c r="D437" s="1309" t="s">
        <v>25149</v>
      </c>
      <c r="E437" s="451"/>
      <c r="F437" s="524" t="s">
        <v>2723</v>
      </c>
      <c r="G437" s="550"/>
      <c r="H437" s="133">
        <v>1</v>
      </c>
      <c r="I437" s="133">
        <v>1.8</v>
      </c>
      <c r="J437" s="133"/>
      <c r="K437" s="134">
        <v>2.7</v>
      </c>
      <c r="L437" s="134">
        <f t="shared" ref="L437:L439" si="294">IF(K437=0,ROUND((I437*J437),2),IF(J437=0,ROUND((I437*K437),2),IF(I437=0,ROUND((J437*K437),2),ROUND((I437*J437),2))))</f>
        <v>4.8600000000000003</v>
      </c>
      <c r="M437" s="134">
        <f t="shared" ref="M437:M439" si="295">ROUND(I437*J437*K437,2)</f>
        <v>0</v>
      </c>
      <c r="N437" s="134"/>
      <c r="O437" s="134">
        <f t="shared" ref="O437:O439" si="296">IF(F437="m²",ROUND((H437*L437-N437),2),IF(F437="m³",ROUND((H437*M437-N437),2),IF(F437="m",ROUND(H437*I437-N437,2),H437)))</f>
        <v>4.8600000000000003</v>
      </c>
      <c r="P437" s="531">
        <f>SUM(O437:O439)</f>
        <v>13.59</v>
      </c>
      <c r="Q437" s="564"/>
      <c r="S437" s="717"/>
      <c r="T437" s="557"/>
      <c r="U437" s="557"/>
      <c r="V437" s="557"/>
      <c r="W437" s="557"/>
      <c r="X437" s="557"/>
    </row>
    <row r="438" spans="2:24" s="79" customFormat="1" ht="24" customHeight="1" x14ac:dyDescent="0.2">
      <c r="B438" s="1328"/>
      <c r="C438" s="1322"/>
      <c r="D438" s="1310"/>
      <c r="E438" s="451"/>
      <c r="F438" s="524" t="s">
        <v>2723</v>
      </c>
      <c r="G438" s="550"/>
      <c r="H438" s="133">
        <v>1</v>
      </c>
      <c r="I438" s="133">
        <v>1.8</v>
      </c>
      <c r="J438" s="133"/>
      <c r="K438" s="134">
        <v>1.7</v>
      </c>
      <c r="L438" s="134">
        <f t="shared" si="294"/>
        <v>3.06</v>
      </c>
      <c r="M438" s="134">
        <f t="shared" si="295"/>
        <v>0</v>
      </c>
      <c r="N438" s="134"/>
      <c r="O438" s="134">
        <f t="shared" si="296"/>
        <v>3.06</v>
      </c>
      <c r="P438" s="531"/>
      <c r="Q438" s="564"/>
      <c r="S438" s="717"/>
      <c r="T438" s="557"/>
      <c r="U438" s="557"/>
      <c r="V438" s="557"/>
      <c r="W438" s="557"/>
      <c r="X438" s="557"/>
    </row>
    <row r="439" spans="2:24" s="79" customFormat="1" ht="24" customHeight="1" x14ac:dyDescent="0.2">
      <c r="B439" s="1329"/>
      <c r="C439" s="1323"/>
      <c r="D439" s="1311"/>
      <c r="E439" s="451"/>
      <c r="F439" s="524" t="s">
        <v>2723</v>
      </c>
      <c r="G439" s="550"/>
      <c r="H439" s="133">
        <v>1</v>
      </c>
      <c r="I439" s="133">
        <v>2.1</v>
      </c>
      <c r="J439" s="133"/>
      <c r="K439" s="134">
        <v>2.7</v>
      </c>
      <c r="L439" s="134">
        <f t="shared" si="294"/>
        <v>5.67</v>
      </c>
      <c r="M439" s="134">
        <f t="shared" si="295"/>
        <v>0</v>
      </c>
      <c r="N439" s="134"/>
      <c r="O439" s="134">
        <f t="shared" si="296"/>
        <v>5.67</v>
      </c>
      <c r="P439" s="531"/>
      <c r="Q439" s="564"/>
      <c r="S439" s="717"/>
      <c r="T439" s="557"/>
      <c r="U439" s="557"/>
      <c r="V439" s="557"/>
      <c r="W439" s="557"/>
      <c r="X439" s="557"/>
    </row>
    <row r="440" spans="2:24" s="79" customFormat="1" ht="24" customHeight="1" x14ac:dyDescent="0.2">
      <c r="B440" s="905"/>
      <c r="C440" s="904"/>
      <c r="D440" s="565"/>
      <c r="E440" s="451"/>
      <c r="F440" s="98"/>
      <c r="G440" s="550"/>
      <c r="H440" s="133"/>
      <c r="I440" s="133"/>
      <c r="J440" s="133"/>
      <c r="K440" s="134"/>
      <c r="L440" s="134"/>
      <c r="M440" s="134"/>
      <c r="N440" s="134"/>
      <c r="O440" s="134"/>
      <c r="P440" s="531"/>
      <c r="Q440" s="564"/>
      <c r="S440" s="717"/>
      <c r="T440" s="557"/>
      <c r="U440" s="557"/>
      <c r="V440" s="557"/>
      <c r="W440" s="557"/>
      <c r="X440" s="557"/>
    </row>
    <row r="441" spans="2:24" ht="12" customHeight="1" x14ac:dyDescent="0.2">
      <c r="B441" s="98"/>
      <c r="C441" s="106"/>
      <c r="D441" s="564"/>
      <c r="E441" s="451"/>
      <c r="F441" s="98"/>
      <c r="G441" s="550"/>
      <c r="H441" s="133"/>
      <c r="I441" s="133"/>
      <c r="J441" s="133"/>
      <c r="K441" s="134"/>
      <c r="L441" s="134"/>
      <c r="M441" s="134"/>
      <c r="N441" s="134"/>
      <c r="O441" s="134"/>
      <c r="P441" s="531"/>
      <c r="Q441" s="531"/>
    </row>
    <row r="442" spans="2:24" s="79" customFormat="1" ht="24" customHeight="1" x14ac:dyDescent="0.2">
      <c r="B442" s="678" t="s">
        <v>2631</v>
      </c>
      <c r="C442" s="730" t="s">
        <v>2754</v>
      </c>
      <c r="D442" s="693"/>
      <c r="E442" s="694"/>
      <c r="F442" s="681"/>
      <c r="G442" s="681"/>
      <c r="H442" s="679"/>
      <c r="I442" s="679"/>
      <c r="J442" s="679"/>
      <c r="K442" s="680"/>
      <c r="L442" s="680"/>
      <c r="M442" s="680"/>
      <c r="N442" s="680"/>
      <c r="O442" s="680"/>
      <c r="P442" s="679"/>
      <c r="Q442" s="551"/>
      <c r="S442" s="557"/>
      <c r="T442" s="557"/>
      <c r="U442" s="557"/>
      <c r="V442" s="557"/>
      <c r="W442" s="557"/>
      <c r="X442" s="557"/>
    </row>
    <row r="443" spans="2:24" s="570" customFormat="1" ht="24" customHeight="1" x14ac:dyDescent="0.2">
      <c r="B443" s="98" t="s">
        <v>2632</v>
      </c>
      <c r="C443" s="400" t="s">
        <v>24753</v>
      </c>
      <c r="D443" s="564"/>
      <c r="E443" s="786">
        <v>1</v>
      </c>
      <c r="F443" s="98" t="s">
        <v>2352</v>
      </c>
      <c r="G443" s="576" t="s">
        <v>2282</v>
      </c>
      <c r="H443" s="133">
        <v>1</v>
      </c>
      <c r="I443" s="133"/>
      <c r="J443" s="133"/>
      <c r="K443" s="134"/>
      <c r="L443" s="134">
        <f t="shared" ref="L443:L486" si="297">IF(K443=0,ROUND((I443*J443),2),IF(J443=0,ROUND((I443*K443),2),IF(I443=0,ROUND((J443*K443),2),ROUND((I443*J443),2))))</f>
        <v>0</v>
      </c>
      <c r="M443" s="134">
        <f t="shared" ref="M443:M486" si="298">ROUND(I443*J443*K443,2)</f>
        <v>0</v>
      </c>
      <c r="N443" s="134"/>
      <c r="O443" s="134">
        <f t="shared" ref="O443:O486" si="299">IF(F443="m²",ROUND((H443*L443-N443),2),IF(F443="m³",ROUND((H443*M443-N443),2),IF(F443="m",ROUND(H443*I443-N443,2),H443)))</f>
        <v>1</v>
      </c>
      <c r="P443" s="531">
        <f t="shared" ref="P443:P448" si="300">SUM(O443)</f>
        <v>1</v>
      </c>
      <c r="Q443" s="569" t="s">
        <v>3225</v>
      </c>
      <c r="R443" s="380"/>
    </row>
    <row r="444" spans="2:24" s="380" customFormat="1" ht="24" customHeight="1" x14ac:dyDescent="0.2">
      <c r="B444" s="98" t="s">
        <v>2969</v>
      </c>
      <c r="C444" s="106" t="s">
        <v>2281</v>
      </c>
      <c r="D444" s="564"/>
      <c r="E444" s="786">
        <v>1</v>
      </c>
      <c r="F444" s="98" t="s">
        <v>2352</v>
      </c>
      <c r="G444" s="576" t="s">
        <v>2284</v>
      </c>
      <c r="H444" s="133">
        <v>1</v>
      </c>
      <c r="I444" s="133"/>
      <c r="J444" s="133"/>
      <c r="K444" s="134"/>
      <c r="L444" s="134">
        <f t="shared" si="297"/>
        <v>0</v>
      </c>
      <c r="M444" s="134">
        <f t="shared" si="298"/>
        <v>0</v>
      </c>
      <c r="N444" s="134"/>
      <c r="O444" s="134">
        <f t="shared" si="299"/>
        <v>1</v>
      </c>
      <c r="P444" s="531">
        <f t="shared" si="300"/>
        <v>1</v>
      </c>
      <c r="Q444" s="569" t="s">
        <v>3226</v>
      </c>
      <c r="S444" s="570"/>
      <c r="T444" s="570"/>
      <c r="U444" s="570"/>
      <c r="V444" s="570"/>
      <c r="W444" s="570"/>
      <c r="X444" s="570"/>
    </row>
    <row r="445" spans="2:24" s="380" customFormat="1" ht="24" customHeight="1" x14ac:dyDescent="0.2">
      <c r="B445" s="98" t="s">
        <v>2704</v>
      </c>
      <c r="C445" s="106" t="s">
        <v>2283</v>
      </c>
      <c r="D445" s="564"/>
      <c r="E445" s="786">
        <v>1</v>
      </c>
      <c r="F445" s="98" t="s">
        <v>2352</v>
      </c>
      <c r="G445" s="576" t="s">
        <v>2285</v>
      </c>
      <c r="H445" s="133">
        <v>1</v>
      </c>
      <c r="I445" s="133"/>
      <c r="J445" s="133"/>
      <c r="K445" s="134"/>
      <c r="L445" s="134">
        <f t="shared" si="297"/>
        <v>0</v>
      </c>
      <c r="M445" s="134">
        <f t="shared" si="298"/>
        <v>0</v>
      </c>
      <c r="N445" s="134"/>
      <c r="O445" s="134">
        <f t="shared" si="299"/>
        <v>1</v>
      </c>
      <c r="P445" s="531">
        <f t="shared" si="300"/>
        <v>1</v>
      </c>
      <c r="Q445" s="569" t="s">
        <v>24206</v>
      </c>
      <c r="S445" s="570"/>
      <c r="T445" s="570"/>
      <c r="U445" s="570"/>
      <c r="V445" s="570"/>
      <c r="W445" s="570"/>
      <c r="X445" s="570"/>
    </row>
    <row r="446" spans="2:24" s="380" customFormat="1" ht="24" customHeight="1" x14ac:dyDescent="0.2">
      <c r="B446" s="524" t="s">
        <v>24807</v>
      </c>
      <c r="C446" s="400" t="s">
        <v>24894</v>
      </c>
      <c r="D446" s="703"/>
      <c r="E446" s="786">
        <v>1</v>
      </c>
      <c r="F446" s="98" t="s">
        <v>2352</v>
      </c>
      <c r="G446" s="576" t="s">
        <v>3012</v>
      </c>
      <c r="H446" s="133">
        <v>1</v>
      </c>
      <c r="I446" s="133"/>
      <c r="J446" s="133"/>
      <c r="K446" s="134"/>
      <c r="L446" s="134">
        <f t="shared" si="297"/>
        <v>0</v>
      </c>
      <c r="M446" s="134">
        <f t="shared" si="298"/>
        <v>0</v>
      </c>
      <c r="N446" s="134"/>
      <c r="O446" s="134">
        <f t="shared" si="299"/>
        <v>1</v>
      </c>
      <c r="P446" s="531">
        <f t="shared" si="300"/>
        <v>1</v>
      </c>
      <c r="Q446" s="569" t="s">
        <v>24286</v>
      </c>
      <c r="S446" s="570"/>
      <c r="T446" s="570"/>
      <c r="U446" s="570"/>
      <c r="V446" s="570"/>
      <c r="W446" s="570"/>
      <c r="X446" s="570"/>
    </row>
    <row r="447" spans="2:24" s="380" customFormat="1" ht="24" customHeight="1" x14ac:dyDescent="0.2">
      <c r="B447" s="524" t="s">
        <v>24896</v>
      </c>
      <c r="C447" s="400" t="s">
        <v>24897</v>
      </c>
      <c r="D447" s="703"/>
      <c r="E447" s="786">
        <v>1</v>
      </c>
      <c r="F447" s="524" t="s">
        <v>2352</v>
      </c>
      <c r="G447" s="576"/>
      <c r="H447" s="133">
        <v>1</v>
      </c>
      <c r="I447" s="133"/>
      <c r="J447" s="133"/>
      <c r="K447" s="134"/>
      <c r="L447" s="134">
        <f t="shared" ref="L447:L448" si="301">IF(K447=0,ROUND((I447*J447),2),IF(J447=0,ROUND((I447*K447),2),IF(I447=0,ROUND((J447*K447),2),ROUND((I447*J447),2))))</f>
        <v>0</v>
      </c>
      <c r="M447" s="134">
        <f t="shared" ref="M447:M448" si="302">ROUND(I447*J447*K447,2)</f>
        <v>0</v>
      </c>
      <c r="N447" s="134"/>
      <c r="O447" s="134">
        <f t="shared" ref="O447:O448" si="303">IF(F447="m²",ROUND((H447*L447-N447),2),IF(F447="m³",ROUND((H447*M447-N447),2),IF(F447="m",ROUND(H447*I447-N447,2),H447)))</f>
        <v>1</v>
      </c>
      <c r="P447" s="531">
        <f t="shared" si="300"/>
        <v>1</v>
      </c>
      <c r="Q447" s="569"/>
      <c r="S447" s="570"/>
      <c r="T447" s="570"/>
      <c r="U447" s="570"/>
      <c r="V447" s="570"/>
      <c r="W447" s="570"/>
      <c r="X447" s="570"/>
    </row>
    <row r="448" spans="2:24" s="380" customFormat="1" ht="24" customHeight="1" x14ac:dyDescent="0.2">
      <c r="B448" s="524" t="s">
        <v>24950</v>
      </c>
      <c r="C448" s="400" t="s">
        <v>24952</v>
      </c>
      <c r="D448" s="703"/>
      <c r="E448" s="786">
        <v>1</v>
      </c>
      <c r="F448" s="98" t="s">
        <v>2352</v>
      </c>
      <c r="G448" s="576" t="s">
        <v>3012</v>
      </c>
      <c r="H448" s="133">
        <v>1</v>
      </c>
      <c r="I448" s="133"/>
      <c r="J448" s="133"/>
      <c r="K448" s="134"/>
      <c r="L448" s="134">
        <f t="shared" si="301"/>
        <v>0</v>
      </c>
      <c r="M448" s="134">
        <f t="shared" si="302"/>
        <v>0</v>
      </c>
      <c r="N448" s="134"/>
      <c r="O448" s="134">
        <f t="shared" si="303"/>
        <v>1</v>
      </c>
      <c r="P448" s="531">
        <f t="shared" si="300"/>
        <v>1</v>
      </c>
      <c r="Q448" s="569" t="s">
        <v>24286</v>
      </c>
      <c r="S448" s="570"/>
      <c r="T448" s="570"/>
      <c r="U448" s="570"/>
      <c r="V448" s="570"/>
      <c r="W448" s="570"/>
      <c r="X448" s="570"/>
    </row>
    <row r="449" spans="2:24" ht="12" customHeight="1" x14ac:dyDescent="0.2">
      <c r="B449" s="98"/>
      <c r="C449" s="106"/>
      <c r="D449" s="564"/>
      <c r="E449" s="451"/>
      <c r="F449" s="98"/>
      <c r="G449" s="550"/>
      <c r="H449" s="133"/>
      <c r="I449" s="133"/>
      <c r="J449" s="133"/>
      <c r="K449" s="134"/>
      <c r="L449" s="134"/>
      <c r="M449" s="134"/>
      <c r="N449" s="134"/>
      <c r="O449" s="134"/>
      <c r="P449" s="531"/>
      <c r="Q449" s="531"/>
    </row>
    <row r="450" spans="2:24" s="79" customFormat="1" ht="24" customHeight="1" x14ac:dyDescent="0.2">
      <c r="B450" s="678" t="s">
        <v>3053</v>
      </c>
      <c r="C450" s="730" t="s">
        <v>2626</v>
      </c>
      <c r="D450" s="693"/>
      <c r="E450" s="694"/>
      <c r="F450" s="681"/>
      <c r="G450" s="681"/>
      <c r="H450" s="679"/>
      <c r="I450" s="679"/>
      <c r="J450" s="679"/>
      <c r="K450" s="680"/>
      <c r="L450" s="680"/>
      <c r="M450" s="680"/>
      <c r="N450" s="680"/>
      <c r="O450" s="680"/>
      <c r="P450" s="679"/>
      <c r="Q450" s="551"/>
      <c r="S450" s="557"/>
      <c r="T450" s="557"/>
      <c r="U450" s="557"/>
      <c r="V450" s="557"/>
      <c r="W450" s="557"/>
      <c r="X450" s="557"/>
    </row>
    <row r="451" spans="2:24" s="582" customFormat="1" ht="24" customHeight="1" x14ac:dyDescent="0.2">
      <c r="B451" s="1318" t="s">
        <v>3054</v>
      </c>
      <c r="C451" s="1331" t="s">
        <v>2955</v>
      </c>
      <c r="D451" s="577" t="s">
        <v>25005</v>
      </c>
      <c r="E451" s="935">
        <v>1</v>
      </c>
      <c r="F451" s="936" t="s">
        <v>2723</v>
      </c>
      <c r="G451" s="578" t="s">
        <v>2956</v>
      </c>
      <c r="H451" s="900">
        <f>H222</f>
        <v>1</v>
      </c>
      <c r="I451" s="900">
        <f>I222</f>
        <v>86</v>
      </c>
      <c r="J451" s="900">
        <f>J222</f>
        <v>0</v>
      </c>
      <c r="K451" s="900">
        <f>K222</f>
        <v>0.85</v>
      </c>
      <c r="L451" s="937">
        <f t="shared" si="297"/>
        <v>73.099999999999994</v>
      </c>
      <c r="M451" s="937">
        <f t="shared" si="298"/>
        <v>0</v>
      </c>
      <c r="N451" s="937"/>
      <c r="O451" s="937">
        <f>IF(F451="m²",ROUND((H451*L451-N451),2),IF(F451="m³",ROUND((H451*M451-N451),2),IF(F451="m",ROUND(H451*I451-N451,2),H451)))</f>
        <v>73.099999999999994</v>
      </c>
      <c r="P451" s="531"/>
      <c r="Q451" s="569" t="s">
        <v>3221</v>
      </c>
      <c r="R451" s="380"/>
      <c r="S451" s="570"/>
      <c r="T451" s="570"/>
      <c r="U451" s="570"/>
    </row>
    <row r="452" spans="2:24" s="582" customFormat="1" ht="24" customHeight="1" x14ac:dyDescent="0.2">
      <c r="B452" s="1319"/>
      <c r="C452" s="1332"/>
      <c r="D452" s="938" t="s">
        <v>25084</v>
      </c>
      <c r="E452" s="938">
        <v>1</v>
      </c>
      <c r="F452" s="938" t="s">
        <v>2723</v>
      </c>
      <c r="G452" s="578"/>
      <c r="H452" s="900">
        <v>1</v>
      </c>
      <c r="I452" s="900">
        <v>34.76</v>
      </c>
      <c r="J452" s="900">
        <v>0</v>
      </c>
      <c r="K452" s="900">
        <v>0.72</v>
      </c>
      <c r="L452" s="937">
        <f t="shared" ref="L452" si="304">IF(K452=0,ROUND((I452*J452),2),IF(J452=0,ROUND((I452*K452),2),IF(I452=0,ROUND((J452*K452),2),ROUND((I452*J452),2))))</f>
        <v>25.03</v>
      </c>
      <c r="M452" s="937">
        <f t="shared" ref="M452" si="305">ROUND(I452*J452*K452,2)</f>
        <v>0</v>
      </c>
      <c r="N452" s="937"/>
      <c r="O452" s="937">
        <f>IF(F452="m²",ROUND((H452*L452-N452),2),IF(F452="m³",ROUND((H452*M452-N452),2),IF(F452="m",ROUND(H452*I452-N452,2),H452)))</f>
        <v>25.03</v>
      </c>
      <c r="P452" s="531"/>
      <c r="Q452" s="569"/>
      <c r="R452" s="380"/>
      <c r="S452" s="570"/>
      <c r="T452" s="570"/>
      <c r="U452" s="570"/>
    </row>
    <row r="453" spans="2:24" s="582" customFormat="1" ht="24" customHeight="1" x14ac:dyDescent="0.2">
      <c r="B453" s="1319"/>
      <c r="C453" s="1332"/>
      <c r="D453" s="938" t="s">
        <v>25098</v>
      </c>
      <c r="E453" s="900">
        <f t="shared" ref="E453:K454" si="306">E223</f>
        <v>3</v>
      </c>
      <c r="F453" s="900" t="str">
        <f t="shared" si="306"/>
        <v>m²</v>
      </c>
      <c r="G453" s="900" t="str">
        <f t="shared" si="306"/>
        <v>bdm1</v>
      </c>
      <c r="H453" s="900">
        <f t="shared" si="306"/>
        <v>1</v>
      </c>
      <c r="I453" s="900">
        <f t="shared" si="306"/>
        <v>61.2</v>
      </c>
      <c r="J453" s="900">
        <f t="shared" si="306"/>
        <v>0</v>
      </c>
      <c r="K453" s="900">
        <f t="shared" si="306"/>
        <v>0.82</v>
      </c>
      <c r="L453" s="937">
        <f t="shared" ref="L453:L455" si="307">IF(K453=0,ROUND((I453*J453),2),IF(J453=0,ROUND((I453*K453),2),IF(I453=0,ROUND((J453*K453),2),ROUND((I453*J453),2))))</f>
        <v>50.18</v>
      </c>
      <c r="M453" s="937">
        <f t="shared" ref="M453:M455" si="308">ROUND(I453*J453*K453,2)</f>
        <v>0</v>
      </c>
      <c r="N453" s="937"/>
      <c r="O453" s="937">
        <f t="shared" ref="O453:O455" si="309">IF(F453="m²",ROUND((H453*L453-N453),2),IF(F453="m³",ROUND((H453*M453-N453),2),IF(F453="m",ROUND(H453*I453-N453,2),H453)))</f>
        <v>50.18</v>
      </c>
      <c r="P453" s="531"/>
      <c r="Q453" s="569"/>
      <c r="R453" s="380"/>
      <c r="S453" s="570"/>
      <c r="T453" s="570"/>
      <c r="U453" s="570"/>
    </row>
    <row r="454" spans="2:24" s="582" customFormat="1" ht="24" customHeight="1" x14ac:dyDescent="0.2">
      <c r="B454" s="1319"/>
      <c r="C454" s="1332"/>
      <c r="D454" s="832" t="s">
        <v>31589</v>
      </c>
      <c r="E454" s="900">
        <f t="shared" si="306"/>
        <v>3</v>
      </c>
      <c r="F454" s="900" t="str">
        <f t="shared" si="306"/>
        <v>m²</v>
      </c>
      <c r="G454" s="900" t="str">
        <f t="shared" si="306"/>
        <v>bdm1</v>
      </c>
      <c r="H454" s="900">
        <f t="shared" si="306"/>
        <v>1</v>
      </c>
      <c r="I454" s="900">
        <f t="shared" si="306"/>
        <v>44.37</v>
      </c>
      <c r="J454" s="900">
        <f t="shared" si="306"/>
        <v>0</v>
      </c>
      <c r="K454" s="900">
        <f t="shared" si="306"/>
        <v>0.82</v>
      </c>
      <c r="L454" s="937">
        <f t="shared" si="307"/>
        <v>36.380000000000003</v>
      </c>
      <c r="M454" s="937">
        <f t="shared" si="308"/>
        <v>0</v>
      </c>
      <c r="N454" s="937"/>
      <c r="O454" s="937">
        <f t="shared" si="309"/>
        <v>36.380000000000003</v>
      </c>
      <c r="P454" s="531"/>
      <c r="Q454" s="569"/>
      <c r="R454" s="380"/>
      <c r="S454" s="570"/>
      <c r="T454" s="570"/>
      <c r="U454" s="570"/>
    </row>
    <row r="455" spans="2:24" s="582" customFormat="1" ht="24" customHeight="1" x14ac:dyDescent="0.2">
      <c r="B455" s="1319"/>
      <c r="C455" s="1332"/>
      <c r="D455" s="938" t="s">
        <v>25109</v>
      </c>
      <c r="E455" s="935"/>
      <c r="F455" s="936" t="s">
        <v>2723</v>
      </c>
      <c r="G455" s="578"/>
      <c r="H455" s="900">
        <v>2</v>
      </c>
      <c r="I455" s="900">
        <v>20.02</v>
      </c>
      <c r="J455" s="900"/>
      <c r="K455" s="900">
        <v>0.2</v>
      </c>
      <c r="L455" s="937">
        <f t="shared" si="307"/>
        <v>4</v>
      </c>
      <c r="M455" s="937">
        <f t="shared" si="308"/>
        <v>0</v>
      </c>
      <c r="N455" s="937"/>
      <c r="O455" s="937">
        <f t="shared" si="309"/>
        <v>8</v>
      </c>
      <c r="P455" s="531"/>
      <c r="Q455" s="569"/>
      <c r="R455" s="380"/>
      <c r="S455" s="570"/>
      <c r="T455" s="570"/>
      <c r="U455" s="570"/>
    </row>
    <row r="456" spans="2:24" s="582" customFormat="1" ht="24" customHeight="1" x14ac:dyDescent="0.2">
      <c r="B456" s="1319"/>
      <c r="C456" s="1332"/>
      <c r="D456" s="938" t="s">
        <v>25111</v>
      </c>
      <c r="E456" s="935">
        <v>2</v>
      </c>
      <c r="F456" s="936" t="s">
        <v>2723</v>
      </c>
      <c r="G456" s="578" t="s">
        <v>2956</v>
      </c>
      <c r="H456" s="900">
        <v>1</v>
      </c>
      <c r="I456" s="900">
        <v>11.47</v>
      </c>
      <c r="J456" s="900"/>
      <c r="K456" s="937">
        <v>0.2</v>
      </c>
      <c r="L456" s="937">
        <f t="shared" ref="L456" si="310">IF(K456=0,ROUND((I456*J456),2),IF(J456=0,ROUND((I456*K456),2),IF(I456=0,ROUND((J456*K456),2),ROUND((I456*J456),2))))</f>
        <v>2.29</v>
      </c>
      <c r="M456" s="937">
        <f t="shared" ref="M456" si="311">ROUND(I456*J456*K456,2)</f>
        <v>0</v>
      </c>
      <c r="N456" s="937"/>
      <c r="O456" s="937">
        <f t="shared" ref="O456" si="312">IF(F456="m²",ROUND((H456*L456-N456),2),IF(F456="m³",ROUND((H456*M456-N456),2),IF(F456="m",ROUND(H456*I456-N456,2),H456)))</f>
        <v>2.29</v>
      </c>
      <c r="P456" s="531"/>
      <c r="Q456" s="569"/>
      <c r="R456" s="380"/>
      <c r="S456" s="570"/>
      <c r="T456" s="570"/>
      <c r="U456" s="570"/>
    </row>
    <row r="457" spans="2:24" s="582" customFormat="1" ht="42" customHeight="1" x14ac:dyDescent="0.2">
      <c r="B457" s="1319"/>
      <c r="C457" s="1332"/>
      <c r="D457" s="832" t="s">
        <v>25164</v>
      </c>
      <c r="E457" s="935"/>
      <c r="F457" s="936" t="s">
        <v>2723</v>
      </c>
      <c r="G457" s="578" t="s">
        <v>25168</v>
      </c>
      <c r="H457" s="922">
        <v>1</v>
      </c>
      <c r="I457" s="900">
        <f>12.09+1.2</f>
        <v>13.29</v>
      </c>
      <c r="J457" s="900"/>
      <c r="K457" s="937">
        <f>ROUND(0.72*0.6,2)</f>
        <v>0.43</v>
      </c>
      <c r="L457" s="937">
        <f t="shared" ref="L457:L460" si="313">IF(K457=0,ROUND((I457*J457),2),IF(J457=0,ROUND((I457*K457),2),IF(I457=0,ROUND((J457*K457),2),ROUND((I457*J457),2))))</f>
        <v>5.71</v>
      </c>
      <c r="M457" s="937">
        <f t="shared" ref="M457:M460" si="314">ROUND(I457*J457*K457,2)</f>
        <v>0</v>
      </c>
      <c r="N457" s="937"/>
      <c r="O457" s="937">
        <f t="shared" ref="O457:O460" si="315">IF(F457="m²",ROUND((H457*L457-N457),2),IF(F457="m³",ROUND((H457*M457-N457),2),IF(F457="m",ROUND(H457*I457-N457,2),H457)))</f>
        <v>5.71</v>
      </c>
      <c r="P457" s="531"/>
      <c r="Q457" s="569"/>
      <c r="R457" s="380"/>
      <c r="S457" s="570"/>
      <c r="T457" s="570"/>
      <c r="U457" s="570"/>
    </row>
    <row r="458" spans="2:24" s="582" customFormat="1" ht="24" customHeight="1" x14ac:dyDescent="0.2">
      <c r="B458" s="1319"/>
      <c r="C458" s="1332"/>
      <c r="D458" s="832" t="s">
        <v>25170</v>
      </c>
      <c r="E458" s="935"/>
      <c r="F458" s="936" t="s">
        <v>2723</v>
      </c>
      <c r="G458" s="578"/>
      <c r="H458" s="900">
        <f>H434*2</f>
        <v>2</v>
      </c>
      <c r="I458" s="900">
        <f t="shared" ref="I458" si="316">I434</f>
        <v>90.07</v>
      </c>
      <c r="J458" s="900">
        <v>0</v>
      </c>
      <c r="K458" s="900">
        <v>0.4</v>
      </c>
      <c r="L458" s="937">
        <f t="shared" si="313"/>
        <v>36.03</v>
      </c>
      <c r="M458" s="937">
        <f t="shared" si="314"/>
        <v>0</v>
      </c>
      <c r="N458" s="937"/>
      <c r="O458" s="937">
        <f t="shared" si="315"/>
        <v>72.06</v>
      </c>
      <c r="P458" s="531"/>
      <c r="Q458" s="569"/>
      <c r="R458" s="380"/>
      <c r="S458" s="570"/>
      <c r="T458" s="570"/>
      <c r="U458" s="570"/>
    </row>
    <row r="459" spans="2:24" s="582" customFormat="1" ht="24" customHeight="1" x14ac:dyDescent="0.2">
      <c r="B459" s="1319"/>
      <c r="C459" s="1332"/>
      <c r="D459" s="577" t="s">
        <v>24936</v>
      </c>
      <c r="E459" s="935">
        <v>2</v>
      </c>
      <c r="F459" s="936" t="s">
        <v>2723</v>
      </c>
      <c r="G459" s="578" t="s">
        <v>2956</v>
      </c>
      <c r="H459" s="900"/>
      <c r="I459" s="900"/>
      <c r="J459" s="900"/>
      <c r="K459" s="937"/>
      <c r="L459" s="937">
        <f t="shared" si="313"/>
        <v>0</v>
      </c>
      <c r="M459" s="937">
        <f t="shared" si="314"/>
        <v>0</v>
      </c>
      <c r="N459" s="937"/>
      <c r="O459" s="937">
        <f t="shared" si="315"/>
        <v>0</v>
      </c>
      <c r="P459" s="531"/>
      <c r="Q459" s="569"/>
      <c r="R459" s="380"/>
      <c r="S459" s="570"/>
      <c r="T459" s="570"/>
      <c r="U459" s="570"/>
    </row>
    <row r="460" spans="2:24" s="582" customFormat="1" ht="24" customHeight="1" x14ac:dyDescent="0.2">
      <c r="B460" s="1320"/>
      <c r="C460" s="1333"/>
      <c r="D460" s="577" t="s">
        <v>24936</v>
      </c>
      <c r="E460" s="935">
        <v>3</v>
      </c>
      <c r="F460" s="936" t="s">
        <v>2723</v>
      </c>
      <c r="G460" s="578" t="s">
        <v>2956</v>
      </c>
      <c r="H460" s="900"/>
      <c r="I460" s="900"/>
      <c r="J460" s="900"/>
      <c r="K460" s="937"/>
      <c r="L460" s="937">
        <f t="shared" si="313"/>
        <v>0</v>
      </c>
      <c r="M460" s="937">
        <f t="shared" si="314"/>
        <v>0</v>
      </c>
      <c r="N460" s="937"/>
      <c r="O460" s="937">
        <f t="shared" si="315"/>
        <v>0</v>
      </c>
      <c r="P460" s="531">
        <f>SUM(O451:O460)</f>
        <v>272.75</v>
      </c>
      <c r="Q460" s="569"/>
      <c r="R460" s="380"/>
      <c r="S460" s="570"/>
      <c r="T460" s="570"/>
      <c r="U460" s="570"/>
    </row>
    <row r="461" spans="2:24" s="582" customFormat="1" ht="49.5" customHeight="1" x14ac:dyDescent="0.2">
      <c r="B461" s="1318" t="s">
        <v>3055</v>
      </c>
      <c r="C461" s="1340" t="s">
        <v>2957</v>
      </c>
      <c r="D461" s="577" t="s">
        <v>25006</v>
      </c>
      <c r="E461" s="585">
        <v>1</v>
      </c>
      <c r="F461" s="586" t="s">
        <v>2723</v>
      </c>
      <c r="G461" s="578" t="s">
        <v>2628</v>
      </c>
      <c r="H461" s="579">
        <f>H424*2</f>
        <v>2</v>
      </c>
      <c r="I461" s="579">
        <f t="shared" ref="I461:K463" si="317">I424</f>
        <v>140</v>
      </c>
      <c r="J461" s="579">
        <f t="shared" si="317"/>
        <v>0</v>
      </c>
      <c r="K461" s="579">
        <f t="shared" si="317"/>
        <v>6.4</v>
      </c>
      <c r="L461" s="580">
        <f t="shared" si="297"/>
        <v>896</v>
      </c>
      <c r="M461" s="580">
        <f t="shared" si="298"/>
        <v>0</v>
      </c>
      <c r="N461" s="580"/>
      <c r="O461" s="580">
        <f t="shared" si="299"/>
        <v>1792</v>
      </c>
      <c r="P461" s="531"/>
      <c r="Q461" s="569" t="s">
        <v>3222</v>
      </c>
      <c r="R461" s="380"/>
      <c r="S461" s="570"/>
      <c r="T461" s="570"/>
      <c r="U461" s="570"/>
    </row>
    <row r="462" spans="2:24" s="582" customFormat="1" ht="49.5" customHeight="1" x14ac:dyDescent="0.2">
      <c r="B462" s="1319"/>
      <c r="C462" s="1341"/>
      <c r="D462" s="577" t="s">
        <v>25006</v>
      </c>
      <c r="E462" s="585">
        <v>2</v>
      </c>
      <c r="F462" s="586" t="s">
        <v>2723</v>
      </c>
      <c r="G462" s="578" t="s">
        <v>2956</v>
      </c>
      <c r="H462" s="579">
        <f>H425*2</f>
        <v>2</v>
      </c>
      <c r="I462" s="579">
        <f t="shared" si="317"/>
        <v>86</v>
      </c>
      <c r="J462" s="579">
        <f t="shared" si="317"/>
        <v>0</v>
      </c>
      <c r="K462" s="579">
        <f t="shared" si="317"/>
        <v>7.46</v>
      </c>
      <c r="L462" s="580">
        <f t="shared" ref="L462" si="318">IF(K462=0,ROUND((I462*J462),2),IF(J462=0,ROUND((I462*K462),2),IF(I462=0,ROUND((J462*K462),2),ROUND((I462*J462),2))))</f>
        <v>641.55999999999995</v>
      </c>
      <c r="M462" s="580">
        <f t="shared" ref="M462" si="319">ROUND(I462*J462*K462,2)</f>
        <v>0</v>
      </c>
      <c r="N462" s="580"/>
      <c r="O462" s="580">
        <f t="shared" ref="O462" si="320">IF(F462="m²",ROUND((H462*L462-N462),2),IF(F462="m³",ROUND((H462*M462-N462),2),IF(F462="m",ROUND(H462*I462-N462,2),H462)))</f>
        <v>1283.1199999999999</v>
      </c>
      <c r="P462" s="531"/>
      <c r="Q462" s="569"/>
      <c r="R462" s="380"/>
      <c r="S462" s="570"/>
      <c r="T462" s="570"/>
      <c r="U462" s="570"/>
    </row>
    <row r="463" spans="2:24" s="582" customFormat="1" ht="49.5" customHeight="1" x14ac:dyDescent="0.2">
      <c r="B463" s="1319"/>
      <c r="C463" s="1341"/>
      <c r="D463" s="832" t="s">
        <v>25101</v>
      </c>
      <c r="E463" s="832">
        <f>E426</f>
        <v>1</v>
      </c>
      <c r="F463" s="586" t="s">
        <v>2723</v>
      </c>
      <c r="G463" s="578"/>
      <c r="H463" s="832">
        <v>2</v>
      </c>
      <c r="I463" s="832">
        <f t="shared" si="317"/>
        <v>48.320000000000007</v>
      </c>
      <c r="J463" s="832">
        <f t="shared" si="317"/>
        <v>0</v>
      </c>
      <c r="K463" s="832">
        <f t="shared" si="317"/>
        <v>4.68</v>
      </c>
      <c r="L463" s="580">
        <f t="shared" ref="L463:L467" si="321">IF(K463=0,ROUND((I463*J463),2),IF(J463=0,ROUND((I463*K463),2),IF(I463=0,ROUND((J463*K463),2),ROUND((I463*J463),2))))</f>
        <v>226.14</v>
      </c>
      <c r="M463" s="580">
        <f t="shared" ref="M463:M467" si="322">ROUND(I463*J463*K463,2)</f>
        <v>0</v>
      </c>
      <c r="N463" s="580"/>
      <c r="O463" s="580">
        <f t="shared" ref="O463:O467" si="323">IF(F463="m²",ROUND((H463*L463-N463),2),IF(F463="m³",ROUND((H463*M463-N463),2),IF(F463="m",ROUND(H463*I463-N463,2),H463)))</f>
        <v>452.28</v>
      </c>
      <c r="P463" s="531"/>
      <c r="Q463" s="569"/>
      <c r="R463" s="380"/>
      <c r="S463" s="570"/>
      <c r="T463" s="570"/>
      <c r="U463" s="570"/>
    </row>
    <row r="464" spans="2:24" s="582" customFormat="1" ht="49.5" customHeight="1" x14ac:dyDescent="0.2">
      <c r="B464" s="1319"/>
      <c r="C464" s="1341"/>
      <c r="D464" s="832" t="s">
        <v>25102</v>
      </c>
      <c r="E464" s="832">
        <f>E427</f>
        <v>2</v>
      </c>
      <c r="F464" s="586" t="s">
        <v>2723</v>
      </c>
      <c r="G464" s="578"/>
      <c r="H464" s="832">
        <v>2</v>
      </c>
      <c r="I464" s="832">
        <f>I427</f>
        <v>24.7</v>
      </c>
      <c r="J464" s="832">
        <f t="shared" ref="J464:K464" si="324">J427</f>
        <v>0</v>
      </c>
      <c r="K464" s="832">
        <f t="shared" si="324"/>
        <v>3.6</v>
      </c>
      <c r="L464" s="580">
        <f t="shared" si="321"/>
        <v>88.92</v>
      </c>
      <c r="M464" s="580">
        <f t="shared" si="322"/>
        <v>0</v>
      </c>
      <c r="N464" s="580"/>
      <c r="O464" s="580">
        <f t="shared" si="323"/>
        <v>177.84</v>
      </c>
      <c r="P464" s="531"/>
      <c r="Q464" s="569"/>
      <c r="R464" s="380"/>
      <c r="S464" s="570"/>
      <c r="T464" s="570"/>
      <c r="U464" s="570"/>
    </row>
    <row r="465" spans="2:21" s="582" customFormat="1" ht="49.5" customHeight="1" x14ac:dyDescent="0.2">
      <c r="B465" s="1319"/>
      <c r="C465" s="1341"/>
      <c r="D465" s="832" t="s">
        <v>25103</v>
      </c>
      <c r="E465" s="832">
        <f>E428</f>
        <v>3</v>
      </c>
      <c r="F465" s="586" t="s">
        <v>2723</v>
      </c>
      <c r="G465" s="578"/>
      <c r="H465" s="832">
        <v>2</v>
      </c>
      <c r="I465" s="832">
        <f>I428</f>
        <v>12.879999999999999</v>
      </c>
      <c r="J465" s="832">
        <f t="shared" ref="J465:K465" si="325">J428</f>
        <v>0</v>
      </c>
      <c r="K465" s="832">
        <f t="shared" si="325"/>
        <v>5.98</v>
      </c>
      <c r="L465" s="580">
        <f t="shared" si="321"/>
        <v>77.02</v>
      </c>
      <c r="M465" s="580">
        <f t="shared" si="322"/>
        <v>0</v>
      </c>
      <c r="N465" s="580"/>
      <c r="O465" s="580">
        <f t="shared" si="323"/>
        <v>154.04</v>
      </c>
      <c r="P465" s="531"/>
      <c r="Q465" s="569"/>
      <c r="R465" s="380"/>
      <c r="S465" s="570"/>
      <c r="T465" s="570">
        <f>P434*2</f>
        <v>4567.3999999999996</v>
      </c>
      <c r="U465" s="570"/>
    </row>
    <row r="466" spans="2:21" s="582" customFormat="1" ht="49.5" customHeight="1" x14ac:dyDescent="0.2">
      <c r="B466" s="1319"/>
      <c r="C466" s="1341"/>
      <c r="D466" s="832" t="s">
        <v>25104</v>
      </c>
      <c r="E466" s="832">
        <f>E429</f>
        <v>4</v>
      </c>
      <c r="F466" s="586" t="s">
        <v>2723</v>
      </c>
      <c r="G466" s="578"/>
      <c r="H466" s="832">
        <f>H429</f>
        <v>1</v>
      </c>
      <c r="I466" s="832">
        <f>I429</f>
        <v>10</v>
      </c>
      <c r="J466" s="832">
        <f t="shared" ref="J466:K466" si="326">J429</f>
        <v>0</v>
      </c>
      <c r="K466" s="832">
        <f t="shared" si="326"/>
        <v>0.36</v>
      </c>
      <c r="L466" s="580">
        <f t="shared" si="321"/>
        <v>3.6</v>
      </c>
      <c r="M466" s="580">
        <f t="shared" si="322"/>
        <v>0</v>
      </c>
      <c r="N466" s="580"/>
      <c r="O466" s="580">
        <f t="shared" si="323"/>
        <v>3.6</v>
      </c>
      <c r="P466" s="531"/>
      <c r="Q466" s="569"/>
      <c r="R466" s="380"/>
      <c r="S466" s="570"/>
      <c r="T466" s="570"/>
      <c r="U466" s="570"/>
    </row>
    <row r="467" spans="2:21" s="582" customFormat="1" ht="49.5" customHeight="1" x14ac:dyDescent="0.2">
      <c r="B467" s="1319"/>
      <c r="C467" s="1341"/>
      <c r="D467" s="832" t="s">
        <v>25105</v>
      </c>
      <c r="E467" s="832">
        <f>E430</f>
        <v>5</v>
      </c>
      <c r="F467" s="586" t="s">
        <v>2723</v>
      </c>
      <c r="G467" s="578"/>
      <c r="H467" s="832">
        <f>H430</f>
        <v>1</v>
      </c>
      <c r="I467" s="832">
        <f>I430</f>
        <v>10</v>
      </c>
      <c r="J467" s="832">
        <f t="shared" ref="J467:K467" si="327">J430</f>
        <v>0</v>
      </c>
      <c r="K467" s="832">
        <f t="shared" si="327"/>
        <v>0.72000000000000008</v>
      </c>
      <c r="L467" s="580">
        <f t="shared" si="321"/>
        <v>7.2</v>
      </c>
      <c r="M467" s="580">
        <f t="shared" si="322"/>
        <v>0</v>
      </c>
      <c r="N467" s="580"/>
      <c r="O467" s="580">
        <f t="shared" si="323"/>
        <v>7.2</v>
      </c>
      <c r="P467" s="531"/>
      <c r="Q467" s="569"/>
      <c r="R467" s="380"/>
      <c r="S467" s="570"/>
      <c r="T467" s="570"/>
      <c r="U467" s="570"/>
    </row>
    <row r="468" spans="2:21" s="582" customFormat="1" ht="49.5" customHeight="1" x14ac:dyDescent="0.2">
      <c r="B468" s="1319"/>
      <c r="C468" s="1341"/>
      <c r="D468" s="832" t="s">
        <v>25109</v>
      </c>
      <c r="E468" s="832"/>
      <c r="F468" s="586" t="s">
        <v>2723</v>
      </c>
      <c r="G468" s="578"/>
      <c r="H468" s="832">
        <v>2</v>
      </c>
      <c r="I468" s="832">
        <v>20.02</v>
      </c>
      <c r="J468" s="832"/>
      <c r="K468" s="832">
        <v>4.68</v>
      </c>
      <c r="L468" s="580">
        <f t="shared" ref="L468:L471" si="328">IF(K468=0,ROUND((I468*J468),2),IF(J468=0,ROUND((I468*K468),2),IF(I468=0,ROUND((J468*K468),2),ROUND((I468*J468),2))))</f>
        <v>93.69</v>
      </c>
      <c r="M468" s="580">
        <f t="shared" ref="M468:M471" si="329">ROUND(I468*J468*K468,2)</f>
        <v>0</v>
      </c>
      <c r="N468" s="580"/>
      <c r="O468" s="580">
        <f t="shared" ref="O468:O471" si="330">IF(F468="m²",ROUND((H468*L468-N468),2),IF(F468="m³",ROUND((H468*M468-N468),2),IF(F468="m",ROUND(H468*I468-N468,2),H468)))</f>
        <v>187.38</v>
      </c>
      <c r="P468" s="531"/>
      <c r="Q468" s="569"/>
      <c r="R468" s="380"/>
      <c r="S468" s="570"/>
      <c r="T468" s="570"/>
      <c r="U468" s="570"/>
    </row>
    <row r="469" spans="2:21" s="582" customFormat="1" ht="49.5" customHeight="1" x14ac:dyDescent="0.2">
      <c r="B469" s="1319"/>
      <c r="C469" s="1341"/>
      <c r="D469" s="832" t="s">
        <v>25111</v>
      </c>
      <c r="E469" s="832"/>
      <c r="F469" s="586" t="s">
        <v>2723</v>
      </c>
      <c r="G469" s="578"/>
      <c r="H469" s="832">
        <v>2</v>
      </c>
      <c r="I469" s="832">
        <v>8</v>
      </c>
      <c r="J469" s="832"/>
      <c r="K469" s="832">
        <v>2.15</v>
      </c>
      <c r="L469" s="580">
        <f t="shared" si="328"/>
        <v>17.2</v>
      </c>
      <c r="M469" s="580">
        <f t="shared" si="329"/>
        <v>0</v>
      </c>
      <c r="N469" s="580">
        <v>2.0099999999999998</v>
      </c>
      <c r="O469" s="580">
        <f t="shared" si="330"/>
        <v>32.39</v>
      </c>
      <c r="P469" s="531"/>
      <c r="Q469" s="569"/>
      <c r="R469" s="380"/>
      <c r="S469" s="570"/>
      <c r="T469" s="570"/>
      <c r="U469" s="570"/>
    </row>
    <row r="470" spans="2:21" s="582" customFormat="1" ht="49.5" customHeight="1" x14ac:dyDescent="0.2">
      <c r="B470" s="1319"/>
      <c r="C470" s="1341"/>
      <c r="D470" s="832" t="s">
        <v>25111</v>
      </c>
      <c r="E470" s="832"/>
      <c r="F470" s="586" t="s">
        <v>2723</v>
      </c>
      <c r="G470" s="578"/>
      <c r="H470" s="832">
        <v>2</v>
      </c>
      <c r="I470" s="832">
        <v>3.47</v>
      </c>
      <c r="J470" s="832"/>
      <c r="K470" s="832">
        <v>3</v>
      </c>
      <c r="L470" s="580">
        <f t="shared" si="328"/>
        <v>10.41</v>
      </c>
      <c r="M470" s="580">
        <f t="shared" si="329"/>
        <v>0</v>
      </c>
      <c r="N470" s="580">
        <v>2.0099999999999998</v>
      </c>
      <c r="O470" s="580">
        <f t="shared" si="330"/>
        <v>18.809999999999999</v>
      </c>
      <c r="P470" s="531"/>
      <c r="Q470" s="569"/>
      <c r="R470" s="380"/>
      <c r="S470" s="570"/>
      <c r="T470" s="570"/>
      <c r="U470" s="570"/>
    </row>
    <row r="471" spans="2:21" s="582" customFormat="1" x14ac:dyDescent="0.2">
      <c r="B471" s="1320"/>
      <c r="C471" s="1342"/>
      <c r="D471" s="1067" t="s">
        <v>25170</v>
      </c>
      <c r="E471" s="585">
        <v>2</v>
      </c>
      <c r="F471" s="586" t="s">
        <v>2723</v>
      </c>
      <c r="G471" s="578"/>
      <c r="H471" s="579">
        <f>H434*2</f>
        <v>2</v>
      </c>
      <c r="I471" s="579">
        <f t="shared" ref="I471:K471" si="331">I434</f>
        <v>90.07</v>
      </c>
      <c r="J471" s="579">
        <f t="shared" si="331"/>
        <v>0</v>
      </c>
      <c r="K471" s="579">
        <f t="shared" si="331"/>
        <v>2.5</v>
      </c>
      <c r="L471" s="580">
        <f t="shared" si="328"/>
        <v>225.18</v>
      </c>
      <c r="M471" s="580">
        <f t="shared" si="329"/>
        <v>0</v>
      </c>
      <c r="N471" s="580">
        <f>O498</f>
        <v>58.55</v>
      </c>
      <c r="O471" s="580">
        <f t="shared" si="330"/>
        <v>391.81</v>
      </c>
      <c r="P471" s="531">
        <f>SUM(O461:O471)</f>
        <v>4500.47</v>
      </c>
      <c r="Q471" s="569"/>
      <c r="R471" s="380"/>
      <c r="S471" s="1207">
        <f>P471-P487</f>
        <v>3269.0600000000004</v>
      </c>
      <c r="T471" s="570"/>
      <c r="U471" s="570"/>
    </row>
    <row r="472" spans="2:21" s="582" customFormat="1" ht="30" customHeight="1" x14ac:dyDescent="0.2">
      <c r="B472" s="1318" t="s">
        <v>2923</v>
      </c>
      <c r="C472" s="731" t="s">
        <v>2958</v>
      </c>
      <c r="D472" s="577" t="s">
        <v>31591</v>
      </c>
      <c r="E472" s="585">
        <v>1</v>
      </c>
      <c r="F472" s="586" t="s">
        <v>2723</v>
      </c>
      <c r="G472" s="578" t="s">
        <v>2630</v>
      </c>
      <c r="H472" s="579">
        <v>1</v>
      </c>
      <c r="I472" s="579">
        <f>P460</f>
        <v>272.75</v>
      </c>
      <c r="J472" s="579"/>
      <c r="K472" s="580">
        <v>1</v>
      </c>
      <c r="L472" s="580">
        <f t="shared" si="297"/>
        <v>272.75</v>
      </c>
      <c r="M472" s="580">
        <f t="shared" si="298"/>
        <v>0</v>
      </c>
      <c r="N472" s="580"/>
      <c r="O472" s="580">
        <f t="shared" si="299"/>
        <v>272.75</v>
      </c>
      <c r="P472" s="531">
        <f>SUM(O472:O485)</f>
        <v>272.75</v>
      </c>
      <c r="Q472" s="569" t="s">
        <v>3221</v>
      </c>
      <c r="R472" s="380"/>
      <c r="S472" s="570"/>
      <c r="T472" s="570"/>
      <c r="U472" s="570"/>
    </row>
    <row r="473" spans="2:21" s="582" customFormat="1" ht="24" hidden="1" customHeight="1" x14ac:dyDescent="0.2">
      <c r="B473" s="1319"/>
      <c r="C473" s="731" t="s">
        <v>2958</v>
      </c>
      <c r="D473" s="832" t="s">
        <v>25084</v>
      </c>
      <c r="E473" s="585">
        <v>1</v>
      </c>
      <c r="F473" s="586" t="s">
        <v>2723</v>
      </c>
      <c r="G473" s="578" t="s">
        <v>2630</v>
      </c>
      <c r="H473" s="579"/>
      <c r="I473" s="579"/>
      <c r="J473" s="579"/>
      <c r="K473" s="579"/>
      <c r="L473" s="580"/>
      <c r="M473" s="580"/>
      <c r="N473" s="580"/>
      <c r="O473" s="580"/>
      <c r="P473" s="531"/>
      <c r="Q473" s="569" t="s">
        <v>3221</v>
      </c>
      <c r="R473" s="380"/>
      <c r="S473" s="570"/>
      <c r="T473" s="570"/>
      <c r="U473" s="570"/>
    </row>
    <row r="474" spans="2:21" s="582" customFormat="1" ht="24" hidden="1" customHeight="1" x14ac:dyDescent="0.2">
      <c r="B474" s="1319"/>
      <c r="C474" s="731" t="s">
        <v>2958</v>
      </c>
      <c r="D474" s="832" t="s">
        <v>25098</v>
      </c>
      <c r="E474" s="585">
        <v>1</v>
      </c>
      <c r="F474" s="832" t="str">
        <f t="shared" ref="F474:G474" si="332">F453</f>
        <v>m²</v>
      </c>
      <c r="G474" s="832" t="str">
        <f t="shared" si="332"/>
        <v>bdm1</v>
      </c>
      <c r="H474" s="832"/>
      <c r="I474" s="832"/>
      <c r="J474" s="832"/>
      <c r="K474" s="832"/>
      <c r="L474" s="580"/>
      <c r="M474" s="580"/>
      <c r="N474" s="580"/>
      <c r="O474" s="580"/>
      <c r="P474" s="531"/>
      <c r="Q474" s="569"/>
      <c r="R474" s="380"/>
      <c r="S474" s="570"/>
      <c r="T474" s="570"/>
      <c r="U474" s="570"/>
    </row>
    <row r="475" spans="2:21" s="582" customFormat="1" ht="24" hidden="1" customHeight="1" x14ac:dyDescent="0.2">
      <c r="B475" s="1319"/>
      <c r="C475" s="731" t="s">
        <v>2958</v>
      </c>
      <c r="D475" s="832" t="s">
        <v>25172</v>
      </c>
      <c r="E475" s="585">
        <v>2</v>
      </c>
      <c r="F475" s="832" t="str">
        <f t="shared" ref="F475:G475" si="333">F454</f>
        <v>m²</v>
      </c>
      <c r="G475" s="832" t="str">
        <f t="shared" si="333"/>
        <v>bdm1</v>
      </c>
      <c r="H475" s="832"/>
      <c r="I475" s="832"/>
      <c r="J475" s="832"/>
      <c r="K475" s="832"/>
      <c r="L475" s="580"/>
      <c r="M475" s="580"/>
      <c r="N475" s="580"/>
      <c r="O475" s="580"/>
      <c r="P475" s="531"/>
      <c r="Q475" s="569"/>
      <c r="R475" s="380"/>
      <c r="S475" s="570"/>
      <c r="T475" s="570"/>
      <c r="U475" s="570"/>
    </row>
    <row r="476" spans="2:21" s="582" customFormat="1" ht="24" hidden="1" customHeight="1" x14ac:dyDescent="0.2">
      <c r="B476" s="1319"/>
      <c r="C476" s="731" t="s">
        <v>2958</v>
      </c>
      <c r="D476" s="832" t="s">
        <v>25109</v>
      </c>
      <c r="E476" s="585"/>
      <c r="F476" s="586" t="s">
        <v>2723</v>
      </c>
      <c r="G476" s="578"/>
      <c r="H476" s="579"/>
      <c r="I476" s="579"/>
      <c r="J476" s="579"/>
      <c r="K476" s="579"/>
      <c r="L476" s="580"/>
      <c r="M476" s="580"/>
      <c r="N476" s="580"/>
      <c r="O476" s="580"/>
      <c r="P476" s="531"/>
      <c r="Q476" s="569"/>
      <c r="R476" s="380"/>
      <c r="S476" s="570"/>
      <c r="T476" s="570"/>
      <c r="U476" s="570"/>
    </row>
    <row r="477" spans="2:21" s="582" customFormat="1" ht="24" hidden="1" customHeight="1" x14ac:dyDescent="0.2">
      <c r="B477" s="1319"/>
      <c r="C477" s="731" t="s">
        <v>2958</v>
      </c>
      <c r="D477" s="832" t="s">
        <v>25111</v>
      </c>
      <c r="E477" s="585"/>
      <c r="F477" s="586" t="s">
        <v>2723</v>
      </c>
      <c r="G477" s="578"/>
      <c r="H477" s="579"/>
      <c r="I477" s="579"/>
      <c r="J477" s="579"/>
      <c r="K477" s="579"/>
      <c r="L477" s="580"/>
      <c r="M477" s="580"/>
      <c r="N477" s="580"/>
      <c r="O477" s="580"/>
      <c r="P477" s="531"/>
      <c r="Q477" s="569"/>
      <c r="R477" s="380"/>
      <c r="S477" s="570"/>
      <c r="T477" s="570"/>
      <c r="U477" s="570"/>
    </row>
    <row r="478" spans="2:21" s="582" customFormat="1" ht="24" hidden="1" customHeight="1" x14ac:dyDescent="0.2">
      <c r="B478" s="1319"/>
      <c r="C478" s="731" t="s">
        <v>2958</v>
      </c>
      <c r="D478" s="832" t="s">
        <v>25164</v>
      </c>
      <c r="E478" s="935"/>
      <c r="F478" s="936" t="s">
        <v>2723</v>
      </c>
      <c r="G478" s="578" t="s">
        <v>25168</v>
      </c>
      <c r="H478" s="922"/>
      <c r="I478" s="900"/>
      <c r="J478" s="900"/>
      <c r="K478" s="937"/>
      <c r="L478" s="580"/>
      <c r="M478" s="580"/>
      <c r="N478" s="580"/>
      <c r="O478" s="580"/>
      <c r="P478" s="531"/>
      <c r="Q478" s="569"/>
      <c r="R478" s="380"/>
      <c r="S478" s="570"/>
      <c r="T478" s="570"/>
      <c r="U478" s="570"/>
    </row>
    <row r="479" spans="2:21" s="582" customFormat="1" ht="24" hidden="1" customHeight="1" x14ac:dyDescent="0.2">
      <c r="B479" s="1319"/>
      <c r="C479" s="731" t="s">
        <v>2958</v>
      </c>
      <c r="D479" s="832" t="s">
        <v>25111</v>
      </c>
      <c r="E479" s="585"/>
      <c r="F479" s="586" t="s">
        <v>2723</v>
      </c>
      <c r="G479" s="578"/>
      <c r="H479" s="579"/>
      <c r="I479" s="579"/>
      <c r="J479" s="579"/>
      <c r="K479" s="579"/>
      <c r="L479" s="580"/>
      <c r="M479" s="580"/>
      <c r="N479" s="580"/>
      <c r="O479" s="580"/>
      <c r="P479" s="531"/>
      <c r="Q479" s="569"/>
      <c r="R479" s="380"/>
      <c r="S479" s="570"/>
      <c r="T479" s="570"/>
      <c r="U479" s="570"/>
    </row>
    <row r="480" spans="2:21" s="582" customFormat="1" ht="24" hidden="1" customHeight="1" x14ac:dyDescent="0.2">
      <c r="B480" s="1319"/>
      <c r="C480" s="731" t="s">
        <v>2958</v>
      </c>
      <c r="D480" s="832"/>
      <c r="E480" s="585"/>
      <c r="F480" s="586"/>
      <c r="G480" s="578"/>
      <c r="H480" s="579"/>
      <c r="I480" s="579"/>
      <c r="J480" s="579"/>
      <c r="K480" s="579"/>
      <c r="L480" s="580"/>
      <c r="M480" s="580"/>
      <c r="N480" s="580"/>
      <c r="O480" s="580"/>
      <c r="P480" s="531"/>
      <c r="Q480" s="569"/>
      <c r="R480" s="380"/>
      <c r="S480" s="570"/>
      <c r="T480" s="570"/>
      <c r="U480" s="570"/>
    </row>
    <row r="481" spans="2:21" s="582" customFormat="1" ht="24" hidden="1" customHeight="1" x14ac:dyDescent="0.2">
      <c r="B481" s="1319"/>
      <c r="C481" s="731" t="s">
        <v>2958</v>
      </c>
      <c r="D481" s="832"/>
      <c r="E481" s="585"/>
      <c r="F481" s="586"/>
      <c r="G481" s="578"/>
      <c r="H481" s="579"/>
      <c r="I481" s="579"/>
      <c r="J481" s="579"/>
      <c r="K481" s="579"/>
      <c r="L481" s="580"/>
      <c r="M481" s="580"/>
      <c r="N481" s="580"/>
      <c r="O481" s="580"/>
      <c r="P481" s="531"/>
      <c r="Q481" s="569"/>
      <c r="R481" s="380"/>
      <c r="S481" s="570"/>
      <c r="T481" s="570"/>
      <c r="U481" s="570"/>
    </row>
    <row r="482" spans="2:21" s="582" customFormat="1" ht="24" hidden="1" customHeight="1" x14ac:dyDescent="0.2">
      <c r="B482" s="1319"/>
      <c r="C482" s="731" t="s">
        <v>2958</v>
      </c>
      <c r="D482" s="832"/>
      <c r="E482" s="585"/>
      <c r="F482" s="586"/>
      <c r="G482" s="578"/>
      <c r="H482" s="579"/>
      <c r="I482" s="579"/>
      <c r="J482" s="579"/>
      <c r="K482" s="579"/>
      <c r="L482" s="580"/>
      <c r="M482" s="580"/>
      <c r="N482" s="580"/>
      <c r="O482" s="580"/>
      <c r="P482" s="531"/>
      <c r="Q482" s="569"/>
      <c r="R482" s="380"/>
      <c r="S482" s="570"/>
      <c r="T482" s="570"/>
      <c r="U482" s="570"/>
    </row>
    <row r="483" spans="2:21" s="582" customFormat="1" ht="24" hidden="1" customHeight="1" x14ac:dyDescent="0.2">
      <c r="B483" s="1319"/>
      <c r="C483" s="731" t="s">
        <v>2958</v>
      </c>
      <c r="D483" s="832"/>
      <c r="E483" s="585"/>
      <c r="F483" s="586"/>
      <c r="G483" s="578"/>
      <c r="H483" s="579"/>
      <c r="I483" s="579"/>
      <c r="J483" s="579"/>
      <c r="K483" s="579"/>
      <c r="L483" s="580"/>
      <c r="M483" s="580"/>
      <c r="N483" s="580"/>
      <c r="O483" s="580"/>
      <c r="P483" s="531"/>
      <c r="Q483" s="569"/>
      <c r="R483" s="380"/>
      <c r="S483" s="570"/>
      <c r="T483" s="570"/>
      <c r="U483" s="570"/>
    </row>
    <row r="484" spans="2:21" s="582" customFormat="1" ht="24" hidden="1" customHeight="1" x14ac:dyDescent="0.2">
      <c r="B484" s="1319"/>
      <c r="C484" s="731" t="s">
        <v>2958</v>
      </c>
      <c r="D484" s="832"/>
      <c r="E484" s="585"/>
      <c r="F484" s="586"/>
      <c r="G484" s="578"/>
      <c r="H484" s="579"/>
      <c r="I484" s="579"/>
      <c r="J484" s="579"/>
      <c r="K484" s="579"/>
      <c r="L484" s="580"/>
      <c r="M484" s="580"/>
      <c r="N484" s="580"/>
      <c r="O484" s="580"/>
      <c r="P484" s="531"/>
      <c r="Q484" s="569"/>
      <c r="R484" s="380"/>
      <c r="S484" s="570"/>
      <c r="T484" s="570"/>
      <c r="U484" s="570"/>
    </row>
    <row r="485" spans="2:21" s="582" customFormat="1" ht="24" hidden="1" customHeight="1" x14ac:dyDescent="0.2">
      <c r="B485" s="1320"/>
      <c r="C485" s="731" t="s">
        <v>2958</v>
      </c>
      <c r="D485" s="832" t="s">
        <v>25170</v>
      </c>
      <c r="E485" s="585"/>
      <c r="F485" s="586" t="s">
        <v>2723</v>
      </c>
      <c r="G485" s="578"/>
      <c r="H485" s="579"/>
      <c r="I485" s="579"/>
      <c r="J485" s="579"/>
      <c r="K485" s="579"/>
      <c r="L485" s="580"/>
      <c r="M485" s="580"/>
      <c r="N485" s="580"/>
      <c r="O485" s="580"/>
      <c r="P485" s="531"/>
      <c r="Q485" s="569"/>
      <c r="R485" s="380"/>
      <c r="S485" s="570"/>
      <c r="T485" s="570"/>
      <c r="U485" s="570"/>
    </row>
    <row r="486" spans="2:21" s="582" customFormat="1" ht="48" customHeight="1" x14ac:dyDescent="0.2">
      <c r="B486" s="98" t="s">
        <v>2494</v>
      </c>
      <c r="C486" s="731" t="s">
        <v>3251</v>
      </c>
      <c r="D486" s="577" t="s">
        <v>31590</v>
      </c>
      <c r="E486" s="585">
        <v>1</v>
      </c>
      <c r="F486" s="586" t="s">
        <v>2723</v>
      </c>
      <c r="G486" s="578" t="s">
        <v>2959</v>
      </c>
      <c r="H486" s="579">
        <v>1</v>
      </c>
      <c r="I486" s="579">
        <f>P471</f>
        <v>4500.47</v>
      </c>
      <c r="J486" s="579"/>
      <c r="K486" s="580">
        <v>1</v>
      </c>
      <c r="L486" s="580">
        <f t="shared" si="297"/>
        <v>4500.47</v>
      </c>
      <c r="M486" s="580">
        <f t="shared" si="298"/>
        <v>0</v>
      </c>
      <c r="N486" s="580">
        <f>P487</f>
        <v>1231.4099999999999</v>
      </c>
      <c r="O486" s="580">
        <f t="shared" si="299"/>
        <v>3269.06</v>
      </c>
      <c r="P486" s="531">
        <f>SUM(O486)</f>
        <v>3269.06</v>
      </c>
      <c r="Q486" s="569" t="s">
        <v>3224</v>
      </c>
      <c r="R486" s="380"/>
      <c r="S486" s="570"/>
      <c r="T486" s="570"/>
      <c r="U486" s="570"/>
    </row>
    <row r="487" spans="2:21" s="582" customFormat="1" ht="63" customHeight="1" x14ac:dyDescent="0.2">
      <c r="B487" s="98" t="s">
        <v>20318</v>
      </c>
      <c r="C487" s="731" t="s">
        <v>3250</v>
      </c>
      <c r="D487" s="577" t="s">
        <v>25007</v>
      </c>
      <c r="E487" s="585">
        <v>1</v>
      </c>
      <c r="F487" s="586" t="s">
        <v>2723</v>
      </c>
      <c r="G487" s="578" t="s">
        <v>3217</v>
      </c>
      <c r="H487" s="579">
        <v>1</v>
      </c>
      <c r="I487" s="579">
        <v>16</v>
      </c>
      <c r="J487" s="579"/>
      <c r="K487" s="580">
        <v>1</v>
      </c>
      <c r="L487" s="580">
        <f t="shared" ref="L487:L512" si="334">IF(K487=0,ROUND((I487*J487),2),IF(J487=0,ROUND((I487*K487),2),IF(I487=0,ROUND((J487*K487),2),ROUND((I487*J487),2))))</f>
        <v>16</v>
      </c>
      <c r="M487" s="580">
        <f t="shared" ref="M487:M512" si="335">ROUND(I487*J487*K487,2)</f>
        <v>0</v>
      </c>
      <c r="N487" s="580"/>
      <c r="O487" s="580">
        <f t="shared" ref="O487:O512" si="336">IF(F487="m²",ROUND((H487*L487-N487),2),IF(F487="m³",ROUND((H487*M487-N487),2),IF(F487="m",ROUND(H487*I487-N487,2),H487)))</f>
        <v>16</v>
      </c>
      <c r="P487" s="531">
        <f>SUM(O487:O500)</f>
        <v>1231.4099999999999</v>
      </c>
      <c r="Q487" s="569" t="s">
        <v>3223</v>
      </c>
      <c r="R487" s="380"/>
      <c r="S487" s="570"/>
      <c r="T487" s="570"/>
      <c r="U487" s="570"/>
    </row>
    <row r="488" spans="2:21" s="582" customFormat="1" ht="63" customHeight="1" x14ac:dyDescent="0.2">
      <c r="B488" s="98" t="s">
        <v>20318</v>
      </c>
      <c r="C488" s="731" t="s">
        <v>3250</v>
      </c>
      <c r="D488" s="577" t="s">
        <v>25008</v>
      </c>
      <c r="E488" s="585">
        <v>1</v>
      </c>
      <c r="F488" s="586" t="s">
        <v>2723</v>
      </c>
      <c r="G488" s="578" t="s">
        <v>3217</v>
      </c>
      <c r="H488" s="579">
        <v>1</v>
      </c>
      <c r="I488" s="579">
        <v>31.36</v>
      </c>
      <c r="J488" s="579"/>
      <c r="K488" s="580">
        <v>1</v>
      </c>
      <c r="L488" s="580">
        <f t="shared" ref="L488:L491" si="337">IF(K488=0,ROUND((I488*J488),2),IF(J488=0,ROUND((I488*K488),2),IF(I488=0,ROUND((J488*K488),2),ROUND((I488*J488),2))))</f>
        <v>31.36</v>
      </c>
      <c r="M488" s="580">
        <f t="shared" ref="M488:M491" si="338">ROUND(I488*J488*K488,2)</f>
        <v>0</v>
      </c>
      <c r="N488" s="580"/>
      <c r="O488" s="580">
        <f t="shared" ref="O488:O491" si="339">IF(F488="m²",ROUND((H488*L488-N488),2),IF(F488="m³",ROUND((H488*M488-N488),2),IF(F488="m",ROUND(H488*I488-N488,2),H488)))</f>
        <v>31.36</v>
      </c>
      <c r="P488" s="531"/>
      <c r="Q488" s="569" t="s">
        <v>3223</v>
      </c>
      <c r="R488" s="380"/>
      <c r="S488" s="570"/>
      <c r="T488" s="570"/>
      <c r="U488" s="570"/>
    </row>
    <row r="489" spans="2:21" s="582" customFormat="1" ht="63" customHeight="1" x14ac:dyDescent="0.2">
      <c r="B489" s="98" t="s">
        <v>20318</v>
      </c>
      <c r="C489" s="731" t="s">
        <v>3250</v>
      </c>
      <c r="D489" s="577" t="s">
        <v>25009</v>
      </c>
      <c r="E489" s="585">
        <v>1</v>
      </c>
      <c r="F489" s="586" t="s">
        <v>2723</v>
      </c>
      <c r="G489" s="578" t="s">
        <v>3217</v>
      </c>
      <c r="H489" s="579">
        <v>1</v>
      </c>
      <c r="I489" s="579">
        <v>2.97</v>
      </c>
      <c r="J489" s="579"/>
      <c r="K489" s="580">
        <v>1</v>
      </c>
      <c r="L489" s="580">
        <f t="shared" si="337"/>
        <v>2.97</v>
      </c>
      <c r="M489" s="580">
        <f t="shared" si="338"/>
        <v>0</v>
      </c>
      <c r="N489" s="580"/>
      <c r="O489" s="580">
        <f t="shared" si="339"/>
        <v>2.97</v>
      </c>
      <c r="P489" s="531"/>
      <c r="Q489" s="569" t="s">
        <v>3223</v>
      </c>
      <c r="R489" s="380"/>
      <c r="S489" s="570"/>
      <c r="T489" s="570"/>
      <c r="U489" s="570"/>
    </row>
    <row r="490" spans="2:21" s="582" customFormat="1" ht="63" customHeight="1" x14ac:dyDescent="0.2">
      <c r="B490" s="98" t="s">
        <v>20318</v>
      </c>
      <c r="C490" s="731" t="s">
        <v>3250</v>
      </c>
      <c r="D490" s="577" t="s">
        <v>25010</v>
      </c>
      <c r="E490" s="585">
        <v>1</v>
      </c>
      <c r="F490" s="586" t="s">
        <v>2723</v>
      </c>
      <c r="G490" s="578" t="s">
        <v>3217</v>
      </c>
      <c r="H490" s="579">
        <v>1</v>
      </c>
      <c r="I490" s="579">
        <v>5.74</v>
      </c>
      <c r="J490" s="579"/>
      <c r="K490" s="580">
        <v>1</v>
      </c>
      <c r="L490" s="580">
        <f t="shared" si="337"/>
        <v>5.74</v>
      </c>
      <c r="M490" s="580">
        <f t="shared" si="338"/>
        <v>0</v>
      </c>
      <c r="N490" s="580"/>
      <c r="O490" s="580">
        <f t="shared" si="339"/>
        <v>5.74</v>
      </c>
      <c r="P490" s="531"/>
      <c r="Q490" s="569" t="s">
        <v>3223</v>
      </c>
      <c r="R490" s="380"/>
      <c r="S490" s="570"/>
      <c r="T490" s="570"/>
      <c r="U490" s="570"/>
    </row>
    <row r="491" spans="2:21" s="582" customFormat="1" ht="52.5" customHeight="1" x14ac:dyDescent="0.2">
      <c r="B491" s="98" t="s">
        <v>20318</v>
      </c>
      <c r="C491" s="731" t="s">
        <v>3250</v>
      </c>
      <c r="D491" s="577" t="s">
        <v>25012</v>
      </c>
      <c r="E491" s="585">
        <v>1</v>
      </c>
      <c r="F491" s="586" t="s">
        <v>2723</v>
      </c>
      <c r="G491" s="578" t="s">
        <v>3217</v>
      </c>
      <c r="H491" s="579">
        <v>1</v>
      </c>
      <c r="I491" s="579">
        <f>(8.5+11.55+17.1+16.7+16.8+13.15+20.35+21.25+14.32+21.24+17.7+19.5+15.04)+24.9*2+28+16.9+12.4+23.8+26+20.35+24.2</f>
        <v>414.65</v>
      </c>
      <c r="J491" s="579"/>
      <c r="K491" s="580">
        <v>1.6</v>
      </c>
      <c r="L491" s="580">
        <f t="shared" si="337"/>
        <v>663.44</v>
      </c>
      <c r="M491" s="580">
        <f t="shared" si="338"/>
        <v>0</v>
      </c>
      <c r="N491" s="580"/>
      <c r="O491" s="580">
        <f t="shared" si="339"/>
        <v>663.44</v>
      </c>
      <c r="P491" s="531"/>
      <c r="Q491" s="569" t="s">
        <v>3223</v>
      </c>
      <c r="R491" s="380"/>
      <c r="S491" s="570"/>
      <c r="T491" s="570"/>
      <c r="U491" s="570"/>
    </row>
    <row r="492" spans="2:21" s="582" customFormat="1" ht="37.5" customHeight="1" x14ac:dyDescent="0.2">
      <c r="B492" s="98" t="s">
        <v>20318</v>
      </c>
      <c r="C492" s="731" t="s">
        <v>3250</v>
      </c>
      <c r="D492" s="577" t="s">
        <v>25011</v>
      </c>
      <c r="E492" s="585">
        <v>1</v>
      </c>
      <c r="F492" s="586" t="s">
        <v>2723</v>
      </c>
      <c r="G492" s="578" t="s">
        <v>3217</v>
      </c>
      <c r="H492" s="579">
        <v>1</v>
      </c>
      <c r="I492" s="579">
        <f>2*15+10.56*2+8.3+8.55+7.5+11.55*2+7.5</f>
        <v>106.07</v>
      </c>
      <c r="J492" s="579"/>
      <c r="K492" s="580">
        <v>2.6</v>
      </c>
      <c r="L492" s="580">
        <f t="shared" ref="L492" si="340">IF(K492=0,ROUND((I492*J492),2),IF(J492=0,ROUND((I492*K492),2),IF(I492=0,ROUND((J492*K492),2),ROUND((I492*J492),2))))</f>
        <v>275.77999999999997</v>
      </c>
      <c r="M492" s="580">
        <f t="shared" ref="M492" si="341">ROUND(I492*J492*K492,2)</f>
        <v>0</v>
      </c>
      <c r="N492" s="580"/>
      <c r="O492" s="580">
        <f t="shared" ref="O492" si="342">IF(F492="m²",ROUND((H492*L492-N492),2),IF(F492="m³",ROUND((H492*M492-N492),2),IF(F492="m",ROUND(H492*I492-N492,2),H492)))</f>
        <v>275.77999999999997</v>
      </c>
      <c r="P492" s="531"/>
      <c r="Q492" s="569" t="s">
        <v>3223</v>
      </c>
      <c r="R492" s="380"/>
      <c r="S492" s="570"/>
      <c r="T492" s="570"/>
      <c r="U492" s="570"/>
    </row>
    <row r="493" spans="2:21" s="582" customFormat="1" ht="37.5" customHeight="1" x14ac:dyDescent="0.2">
      <c r="B493" s="98" t="s">
        <v>20318</v>
      </c>
      <c r="C493" s="731" t="s">
        <v>3250</v>
      </c>
      <c r="D493" s="921" t="s">
        <v>25101</v>
      </c>
      <c r="E493" s="585">
        <v>1</v>
      </c>
      <c r="F493" s="586" t="s">
        <v>2723</v>
      </c>
      <c r="G493" s="578"/>
      <c r="H493" s="579">
        <v>1</v>
      </c>
      <c r="I493" s="579">
        <f>I463</f>
        <v>48.320000000000007</v>
      </c>
      <c r="J493" s="579"/>
      <c r="K493" s="580">
        <v>0.65</v>
      </c>
      <c r="L493" s="580">
        <f t="shared" ref="L493:L500" si="343">IF(K493=0,ROUND((I493*J493),2),IF(J493=0,ROUND((I493*K493),2),IF(I493=0,ROUND((J493*K493),2),ROUND((I493*J493),2))))</f>
        <v>31.41</v>
      </c>
      <c r="M493" s="580">
        <f t="shared" ref="M493:M500" si="344">ROUND(I493*J493*K493,2)</f>
        <v>0</v>
      </c>
      <c r="N493" s="580">
        <f>O495</f>
        <v>12.49</v>
      </c>
      <c r="O493" s="580">
        <f t="shared" ref="O493:O500" si="345">IF(F493="m²",ROUND((H493*L493-N493),2),IF(F493="m³",ROUND((H493*M493-N493),2),IF(F493="m",ROUND(H493*I493-N493,2),H493)))</f>
        <v>18.920000000000002</v>
      </c>
      <c r="P493" s="531"/>
      <c r="Q493" s="569"/>
      <c r="R493" s="380"/>
      <c r="S493" s="570"/>
      <c r="T493" s="570"/>
      <c r="U493" s="570"/>
    </row>
    <row r="494" spans="2:21" s="582" customFormat="1" ht="37.5" customHeight="1" x14ac:dyDescent="0.2">
      <c r="B494" s="98" t="s">
        <v>20318</v>
      </c>
      <c r="C494" s="731" t="s">
        <v>3250</v>
      </c>
      <c r="D494" s="1067" t="s">
        <v>31525</v>
      </c>
      <c r="E494" s="585">
        <v>1</v>
      </c>
      <c r="F494" s="586" t="s">
        <v>2723</v>
      </c>
      <c r="G494" s="578"/>
      <c r="H494" s="579">
        <v>1</v>
      </c>
      <c r="I494" s="579">
        <f>I465</f>
        <v>12.879999999999999</v>
      </c>
      <c r="J494" s="579"/>
      <c r="K494" s="580">
        <f>K428</f>
        <v>5.98</v>
      </c>
      <c r="L494" s="580">
        <f t="shared" si="343"/>
        <v>77.02</v>
      </c>
      <c r="M494" s="580">
        <f t="shared" si="344"/>
        <v>0</v>
      </c>
      <c r="N494" s="580"/>
      <c r="O494" s="580">
        <f t="shared" si="345"/>
        <v>77.02</v>
      </c>
      <c r="P494" s="531"/>
      <c r="Q494" s="569"/>
      <c r="R494" s="380"/>
      <c r="S494" s="570"/>
      <c r="T494" s="570"/>
      <c r="U494" s="570"/>
    </row>
    <row r="495" spans="2:21" s="582" customFormat="1" ht="37.5" customHeight="1" x14ac:dyDescent="0.2">
      <c r="B495" s="524" t="s">
        <v>20318</v>
      </c>
      <c r="C495" s="731" t="s">
        <v>3250</v>
      </c>
      <c r="D495" s="1067" t="s">
        <v>31526</v>
      </c>
      <c r="E495" s="585"/>
      <c r="F495" s="586" t="s">
        <v>2723</v>
      </c>
      <c r="G495" s="578"/>
      <c r="H495" s="579">
        <v>1</v>
      </c>
      <c r="I495" s="579">
        <f>I494</f>
        <v>12.879999999999999</v>
      </c>
      <c r="J495" s="579"/>
      <c r="K495" s="580">
        <v>0.97</v>
      </c>
      <c r="L495" s="580">
        <f t="shared" ref="L495" si="346">IF(K495=0,ROUND((I495*J495),2),IF(J495=0,ROUND((I495*K495),2),IF(I495=0,ROUND((J495*K495),2),ROUND((I495*J495),2))))</f>
        <v>12.49</v>
      </c>
      <c r="M495" s="580">
        <f t="shared" ref="M495" si="347">ROUND(I495*J495*K495,2)</f>
        <v>0</v>
      </c>
      <c r="N495" s="580"/>
      <c r="O495" s="580">
        <f t="shared" ref="O495" si="348">IF(F495="m²",ROUND((H495*L495-N495),2),IF(F495="m³",ROUND((H495*M495-N495),2),IF(F495="m",ROUND(H495*I495-N495,2),H495)))</f>
        <v>12.49</v>
      </c>
      <c r="P495" s="531"/>
      <c r="Q495" s="569"/>
      <c r="R495" s="380"/>
      <c r="S495" s="570"/>
      <c r="T495" s="570"/>
      <c r="U495" s="570"/>
    </row>
    <row r="496" spans="2:21" s="582" customFormat="1" ht="37.5" customHeight="1" x14ac:dyDescent="0.2">
      <c r="B496" s="98" t="s">
        <v>20318</v>
      </c>
      <c r="C496" s="731" t="s">
        <v>3250</v>
      </c>
      <c r="D496" s="577" t="s">
        <v>25109</v>
      </c>
      <c r="E496" s="585"/>
      <c r="F496" s="586" t="s">
        <v>2723</v>
      </c>
      <c r="G496" s="578"/>
      <c r="H496" s="579">
        <v>1</v>
      </c>
      <c r="I496" s="579">
        <v>20.02</v>
      </c>
      <c r="J496" s="579"/>
      <c r="K496" s="580">
        <v>2.25</v>
      </c>
      <c r="L496" s="580">
        <f t="shared" si="343"/>
        <v>45.05</v>
      </c>
      <c r="M496" s="580">
        <f t="shared" si="344"/>
        <v>0</v>
      </c>
      <c r="N496" s="580"/>
      <c r="O496" s="580">
        <f t="shared" si="345"/>
        <v>45.05</v>
      </c>
      <c r="P496" s="531"/>
      <c r="Q496" s="569"/>
      <c r="R496" s="380"/>
      <c r="S496" s="570"/>
      <c r="T496" s="570"/>
      <c r="U496" s="570"/>
    </row>
    <row r="497" spans="2:24" s="582" customFormat="1" ht="37.5" customHeight="1" x14ac:dyDescent="0.2">
      <c r="B497" s="98" t="s">
        <v>20318</v>
      </c>
      <c r="C497" s="731" t="s">
        <v>3250</v>
      </c>
      <c r="D497" s="577" t="s">
        <v>25111</v>
      </c>
      <c r="E497" s="585"/>
      <c r="F497" s="586" t="s">
        <v>2723</v>
      </c>
      <c r="G497" s="578"/>
      <c r="H497" s="579">
        <v>1</v>
      </c>
      <c r="I497" s="579">
        <v>11.47</v>
      </c>
      <c r="J497" s="579"/>
      <c r="K497" s="580">
        <v>2.1</v>
      </c>
      <c r="L497" s="580">
        <f t="shared" si="343"/>
        <v>24.09</v>
      </c>
      <c r="M497" s="580">
        <f t="shared" si="344"/>
        <v>0</v>
      </c>
      <c r="N497" s="580"/>
      <c r="O497" s="580">
        <f t="shared" si="345"/>
        <v>24.09</v>
      </c>
      <c r="P497" s="531"/>
      <c r="Q497" s="569"/>
      <c r="R497" s="380"/>
      <c r="S497" s="570"/>
      <c r="T497" s="570"/>
      <c r="U497" s="570"/>
    </row>
    <row r="498" spans="2:24" s="582" customFormat="1" ht="37.5" customHeight="1" x14ac:dyDescent="0.2">
      <c r="B498" s="98" t="s">
        <v>20318</v>
      </c>
      <c r="C498" s="731" t="s">
        <v>3250</v>
      </c>
      <c r="D498" s="577" t="s">
        <v>25170</v>
      </c>
      <c r="E498" s="585"/>
      <c r="F498" s="586" t="s">
        <v>2723</v>
      </c>
      <c r="G498" s="578"/>
      <c r="H498" s="579">
        <f>H434</f>
        <v>1</v>
      </c>
      <c r="I498" s="579">
        <f>I434</f>
        <v>90.07</v>
      </c>
      <c r="J498" s="579">
        <v>0</v>
      </c>
      <c r="K498" s="579">
        <v>0.65</v>
      </c>
      <c r="L498" s="580">
        <f t="shared" si="343"/>
        <v>58.55</v>
      </c>
      <c r="M498" s="580">
        <f t="shared" si="344"/>
        <v>0</v>
      </c>
      <c r="N498" s="580"/>
      <c r="O498" s="580">
        <f t="shared" si="345"/>
        <v>58.55</v>
      </c>
      <c r="P498" s="531"/>
      <c r="Q498" s="569"/>
      <c r="R498" s="380"/>
      <c r="S498" s="570"/>
      <c r="T498" s="570"/>
      <c r="U498" s="570"/>
    </row>
    <row r="499" spans="2:24" s="582" customFormat="1" ht="37.5" hidden="1" customHeight="1" x14ac:dyDescent="0.2">
      <c r="B499" s="98" t="s">
        <v>20318</v>
      </c>
      <c r="C499" s="731" t="s">
        <v>3250</v>
      </c>
      <c r="D499" s="577"/>
      <c r="E499" s="585"/>
      <c r="F499" s="586"/>
      <c r="G499" s="578"/>
      <c r="H499" s="579"/>
      <c r="I499" s="579"/>
      <c r="J499" s="579"/>
      <c r="K499" s="580"/>
      <c r="L499" s="580">
        <f t="shared" si="343"/>
        <v>0</v>
      </c>
      <c r="M499" s="580">
        <f t="shared" si="344"/>
        <v>0</v>
      </c>
      <c r="N499" s="580"/>
      <c r="O499" s="580">
        <f t="shared" si="345"/>
        <v>0</v>
      </c>
      <c r="P499" s="531"/>
      <c r="Q499" s="569"/>
      <c r="R499" s="380"/>
      <c r="S499" s="570"/>
      <c r="T499" s="570"/>
      <c r="U499" s="570"/>
    </row>
    <row r="500" spans="2:24" s="582" customFormat="1" ht="37.5" hidden="1" customHeight="1" x14ac:dyDescent="0.2">
      <c r="B500" s="98" t="s">
        <v>20318</v>
      </c>
      <c r="C500" s="731" t="s">
        <v>3250</v>
      </c>
      <c r="D500" s="577"/>
      <c r="E500" s="585"/>
      <c r="F500" s="586"/>
      <c r="G500" s="578"/>
      <c r="H500" s="579"/>
      <c r="I500" s="579"/>
      <c r="J500" s="579"/>
      <c r="K500" s="580"/>
      <c r="L500" s="580">
        <f t="shared" si="343"/>
        <v>0</v>
      </c>
      <c r="M500" s="580">
        <f t="shared" si="344"/>
        <v>0</v>
      </c>
      <c r="N500" s="580"/>
      <c r="O500" s="580">
        <f t="shared" si="345"/>
        <v>0</v>
      </c>
      <c r="P500" s="531"/>
      <c r="Q500" s="569"/>
      <c r="R500" s="380"/>
      <c r="S500" s="570"/>
      <c r="T500" s="570"/>
      <c r="U500" s="570"/>
    </row>
    <row r="501" spans="2:24" s="582" customFormat="1" ht="42" hidden="1" customHeight="1" x14ac:dyDescent="0.2">
      <c r="B501" s="98" t="s">
        <v>21750</v>
      </c>
      <c r="C501" s="731" t="s">
        <v>21726</v>
      </c>
      <c r="D501" s="565" t="s">
        <v>25013</v>
      </c>
      <c r="E501" s="585">
        <v>1</v>
      </c>
      <c r="F501" s="586" t="s">
        <v>2723</v>
      </c>
      <c r="G501" s="578" t="s">
        <v>2628</v>
      </c>
      <c r="H501" s="579">
        <v>1</v>
      </c>
      <c r="I501" s="579"/>
      <c r="J501" s="579">
        <v>1</v>
      </c>
      <c r="K501" s="580"/>
      <c r="L501" s="580">
        <f t="shared" si="334"/>
        <v>0</v>
      </c>
      <c r="M501" s="580">
        <f t="shared" si="335"/>
        <v>0</v>
      </c>
      <c r="N501" s="580"/>
      <c r="O501" s="580">
        <f t="shared" si="336"/>
        <v>0</v>
      </c>
      <c r="Q501" s="569" t="s">
        <v>21727</v>
      </c>
      <c r="R501" s="380"/>
      <c r="S501" s="570"/>
      <c r="T501" s="570"/>
      <c r="U501" s="570"/>
    </row>
    <row r="502" spans="2:24" s="582" customFormat="1" ht="42" hidden="1" customHeight="1" x14ac:dyDescent="0.2">
      <c r="B502" s="98" t="s">
        <v>21750</v>
      </c>
      <c r="C502" s="731" t="s">
        <v>21726</v>
      </c>
      <c r="D502" s="565" t="s">
        <v>25107</v>
      </c>
      <c r="E502" s="585"/>
      <c r="F502" s="586" t="s">
        <v>2723</v>
      </c>
      <c r="G502" s="578"/>
      <c r="H502" s="579">
        <v>1</v>
      </c>
      <c r="I502" s="579"/>
      <c r="J502" s="579">
        <v>1</v>
      </c>
      <c r="K502" s="580"/>
      <c r="L502" s="580">
        <f t="shared" ref="L502:L503" si="349">IF(K502=0,ROUND((I502*J502),2),IF(J502=0,ROUND((I502*K502),2),IF(I502=0,ROUND((J502*K502),2),ROUND((I502*J502),2))))</f>
        <v>0</v>
      </c>
      <c r="M502" s="580">
        <f t="shared" ref="M502:M503" si="350">ROUND(I502*J502*K502,2)</f>
        <v>0</v>
      </c>
      <c r="N502" s="580"/>
      <c r="O502" s="580">
        <f t="shared" si="336"/>
        <v>0</v>
      </c>
      <c r="P502" s="531"/>
      <c r="Q502" s="569"/>
      <c r="R502" s="380"/>
      <c r="S502" s="570"/>
      <c r="T502" s="570"/>
      <c r="U502" s="570"/>
    </row>
    <row r="503" spans="2:24" s="582" customFormat="1" ht="42" hidden="1" customHeight="1" x14ac:dyDescent="0.2">
      <c r="B503" s="98" t="s">
        <v>21750</v>
      </c>
      <c r="C503" s="731" t="s">
        <v>21726</v>
      </c>
      <c r="D503" s="565" t="s">
        <v>25108</v>
      </c>
      <c r="E503" s="585"/>
      <c r="F503" s="586" t="s">
        <v>2723</v>
      </c>
      <c r="G503" s="578"/>
      <c r="H503" s="579">
        <f>H333</f>
        <v>1</v>
      </c>
      <c r="I503" s="579"/>
      <c r="J503" s="579">
        <v>1</v>
      </c>
      <c r="K503" s="580"/>
      <c r="L503" s="580">
        <f t="shared" si="349"/>
        <v>0</v>
      </c>
      <c r="M503" s="580">
        <f t="shared" si="350"/>
        <v>0</v>
      </c>
      <c r="N503" s="580"/>
      <c r="O503" s="580">
        <f t="shared" si="336"/>
        <v>0</v>
      </c>
      <c r="P503" s="531"/>
      <c r="Q503" s="569"/>
      <c r="R503" s="380"/>
      <c r="S503" s="570"/>
      <c r="T503" s="570"/>
      <c r="U503" s="570"/>
    </row>
    <row r="504" spans="2:24" s="582" customFormat="1" ht="42" hidden="1" customHeight="1" x14ac:dyDescent="0.2">
      <c r="B504" s="98" t="s">
        <v>21750</v>
      </c>
      <c r="C504" s="731" t="s">
        <v>21726</v>
      </c>
      <c r="D504" s="565" t="s">
        <v>25109</v>
      </c>
      <c r="E504" s="585"/>
      <c r="F504" s="586" t="s">
        <v>2723</v>
      </c>
      <c r="G504" s="578"/>
      <c r="H504" s="900">
        <v>1</v>
      </c>
      <c r="I504" s="900"/>
      <c r="J504" s="900">
        <v>1</v>
      </c>
      <c r="K504" s="580"/>
      <c r="L504" s="580">
        <f t="shared" ref="L504:L506" si="351">IF(K504=0,ROUND((I504*J504),2),IF(J504=0,ROUND((I504*K504),2),IF(I504=0,ROUND((J504*K504),2),ROUND((I504*J504),2))))</f>
        <v>0</v>
      </c>
      <c r="M504" s="580">
        <f t="shared" ref="M504:M506" si="352">ROUND(I504*J504*K504,2)</f>
        <v>0</v>
      </c>
      <c r="N504" s="580"/>
      <c r="O504" s="580">
        <f t="shared" ref="O504:O506" si="353">IF(F504="m²",ROUND((H504*L504-N504),2),IF(F504="m³",ROUND((H504*M504-N504),2),IF(F504="m",ROUND(H504*I504-N504,2),H504)))</f>
        <v>0</v>
      </c>
      <c r="P504" s="531"/>
      <c r="Q504" s="569"/>
      <c r="R504" s="380"/>
      <c r="S504" s="570"/>
      <c r="T504" s="570"/>
      <c r="U504" s="570"/>
    </row>
    <row r="505" spans="2:24" s="582" customFormat="1" ht="42" customHeight="1" x14ac:dyDescent="0.2">
      <c r="B505" s="98" t="s">
        <v>21750</v>
      </c>
      <c r="C505" s="731" t="s">
        <v>21726</v>
      </c>
      <c r="D505" s="565" t="s">
        <v>25111</v>
      </c>
      <c r="E505" s="585"/>
      <c r="F505" s="586" t="s">
        <v>2723</v>
      </c>
      <c r="G505" s="578"/>
      <c r="H505" s="579">
        <v>1</v>
      </c>
      <c r="I505" s="579">
        <v>6.22</v>
      </c>
      <c r="J505" s="579">
        <v>1</v>
      </c>
      <c r="K505" s="580"/>
      <c r="L505" s="580">
        <f t="shared" si="351"/>
        <v>6.22</v>
      </c>
      <c r="M505" s="580">
        <f t="shared" si="352"/>
        <v>0</v>
      </c>
      <c r="N505" s="580"/>
      <c r="O505" s="580">
        <f t="shared" si="353"/>
        <v>6.22</v>
      </c>
      <c r="P505" s="531">
        <f>SUM(O501:O506)</f>
        <v>6.22</v>
      </c>
      <c r="Q505" s="569"/>
      <c r="R505" s="380"/>
      <c r="S505" s="570"/>
      <c r="T505" s="570"/>
      <c r="U505" s="570"/>
    </row>
    <row r="506" spans="2:24" s="582" customFormat="1" ht="42" customHeight="1" x14ac:dyDescent="0.2">
      <c r="B506" s="98" t="s">
        <v>21750</v>
      </c>
      <c r="C506" s="731" t="s">
        <v>21726</v>
      </c>
      <c r="D506" s="565"/>
      <c r="E506" s="585"/>
      <c r="F506" s="586" t="s">
        <v>2723</v>
      </c>
      <c r="G506" s="578"/>
      <c r="H506" s="579"/>
      <c r="I506" s="579"/>
      <c r="J506" s="579"/>
      <c r="K506" s="580"/>
      <c r="L506" s="580">
        <f t="shared" si="351"/>
        <v>0</v>
      </c>
      <c r="M506" s="580">
        <f t="shared" si="352"/>
        <v>0</v>
      </c>
      <c r="N506" s="580"/>
      <c r="O506" s="580">
        <f t="shared" si="353"/>
        <v>0</v>
      </c>
      <c r="P506" s="531"/>
      <c r="Q506" s="569"/>
      <c r="R506" s="380"/>
      <c r="S506" s="570"/>
      <c r="T506" s="570"/>
      <c r="U506" s="570"/>
    </row>
    <row r="507" spans="2:24" s="582" customFormat="1" ht="51.75" hidden="1" customHeight="1" x14ac:dyDescent="0.2">
      <c r="B507" s="98" t="s">
        <v>21751</v>
      </c>
      <c r="C507" s="731" t="s">
        <v>21728</v>
      </c>
      <c r="D507" s="881" t="s">
        <v>25013</v>
      </c>
      <c r="E507" s="585">
        <v>1</v>
      </c>
      <c r="F507" s="586" t="s">
        <v>2723</v>
      </c>
      <c r="G507" s="578" t="s">
        <v>2630</v>
      </c>
      <c r="H507" s="579">
        <v>1</v>
      </c>
      <c r="I507" s="955"/>
      <c r="J507" s="579">
        <v>1</v>
      </c>
      <c r="K507" s="580"/>
      <c r="L507" s="580">
        <f t="shared" si="334"/>
        <v>0</v>
      </c>
      <c r="M507" s="580">
        <f t="shared" si="335"/>
        <v>0</v>
      </c>
      <c r="N507" s="580"/>
      <c r="O507" s="580">
        <f t="shared" si="336"/>
        <v>0</v>
      </c>
      <c r="Q507" s="569" t="s">
        <v>21727</v>
      </c>
      <c r="R507" s="380"/>
      <c r="S507" s="740"/>
      <c r="T507" s="570"/>
      <c r="U507" s="570"/>
    </row>
    <row r="508" spans="2:24" s="582" customFormat="1" ht="51.75" hidden="1" customHeight="1" x14ac:dyDescent="0.2">
      <c r="B508" s="98" t="s">
        <v>21751</v>
      </c>
      <c r="C508" s="731" t="s">
        <v>21728</v>
      </c>
      <c r="D508" s="881" t="s">
        <v>25107</v>
      </c>
      <c r="E508" s="585">
        <v>1</v>
      </c>
      <c r="F508" s="586" t="s">
        <v>2723</v>
      </c>
      <c r="G508" s="578" t="s">
        <v>2630</v>
      </c>
      <c r="H508" s="579">
        <v>1</v>
      </c>
      <c r="I508" s="955"/>
      <c r="J508" s="579">
        <v>1</v>
      </c>
      <c r="K508" s="580"/>
      <c r="L508" s="580">
        <f t="shared" ref="L508" si="354">IF(K508=0,ROUND((I508*J508),2),IF(J508=0,ROUND((I508*K508),2),IF(I508=0,ROUND((J508*K508),2),ROUND((I508*J508),2))))</f>
        <v>0</v>
      </c>
      <c r="M508" s="580">
        <f t="shared" ref="M508" si="355">ROUND(I508*J508*K508,2)</f>
        <v>0</v>
      </c>
      <c r="N508" s="580"/>
      <c r="O508" s="580">
        <f t="shared" ref="O508" si="356">IF(F508="m²",ROUND((H508*L508-N508),2),IF(F508="m³",ROUND((H508*M508-N508),2),IF(F508="m",ROUND(H508*I508-N508,2),H508)))</f>
        <v>0</v>
      </c>
      <c r="P508" s="531"/>
      <c r="Q508" s="569"/>
      <c r="R508" s="380"/>
      <c r="S508" s="752"/>
      <c r="T508" s="570"/>
      <c r="U508" s="570"/>
    </row>
    <row r="509" spans="2:24" s="582" customFormat="1" ht="51.75" hidden="1" customHeight="1" x14ac:dyDescent="0.2">
      <c r="B509" s="98" t="s">
        <v>21751</v>
      </c>
      <c r="C509" s="731" t="s">
        <v>21728</v>
      </c>
      <c r="D509" s="881" t="s">
        <v>25108</v>
      </c>
      <c r="E509" s="585">
        <f>E336</f>
        <v>3</v>
      </c>
      <c r="F509" s="586" t="s">
        <v>2723</v>
      </c>
      <c r="G509" s="585">
        <f>G336</f>
        <v>0</v>
      </c>
      <c r="H509" s="579">
        <f>H336</f>
        <v>1</v>
      </c>
      <c r="I509" s="955"/>
      <c r="J509" s="579">
        <v>1</v>
      </c>
      <c r="K509" s="580"/>
      <c r="L509" s="580">
        <f t="shared" ref="L509:L511" si="357">IF(K509=0,ROUND((I509*J509),2),IF(J509=0,ROUND((I509*K509),2),IF(I509=0,ROUND((J509*K509),2),ROUND((I509*J509),2))))</f>
        <v>0</v>
      </c>
      <c r="M509" s="580">
        <f t="shared" ref="M509:M511" si="358">ROUND(I509*J509*K509,2)</f>
        <v>0</v>
      </c>
      <c r="N509" s="580"/>
      <c r="O509" s="580">
        <f t="shared" ref="O509:O511" si="359">IF(F509="m²",ROUND((H509*L509-N509),2),IF(F509="m³",ROUND((H509*M509-N509),2),IF(F509="m",ROUND(H509*I509-N509,2),H509)))</f>
        <v>0</v>
      </c>
      <c r="P509" s="531"/>
      <c r="Q509" s="569"/>
      <c r="R509" s="380"/>
      <c r="S509" s="752"/>
      <c r="T509" s="570"/>
      <c r="U509" s="570"/>
    </row>
    <row r="510" spans="2:24" s="582" customFormat="1" ht="51.75" hidden="1" customHeight="1" x14ac:dyDescent="0.2">
      <c r="B510" s="98" t="s">
        <v>21751</v>
      </c>
      <c r="C510" s="731" t="s">
        <v>21728</v>
      </c>
      <c r="D510" s="881" t="s">
        <v>25109</v>
      </c>
      <c r="E510" s="585"/>
      <c r="F510" s="586" t="s">
        <v>2723</v>
      </c>
      <c r="G510" s="585"/>
      <c r="H510" s="900">
        <f>H509</f>
        <v>1</v>
      </c>
      <c r="I510" s="1066"/>
      <c r="J510" s="900">
        <v>1</v>
      </c>
      <c r="K510" s="580"/>
      <c r="L510" s="580">
        <f t="shared" si="357"/>
        <v>0</v>
      </c>
      <c r="M510" s="580">
        <f t="shared" si="358"/>
        <v>0</v>
      </c>
      <c r="N510" s="580"/>
      <c r="O510" s="580">
        <f t="shared" si="359"/>
        <v>0</v>
      </c>
      <c r="P510" s="531"/>
      <c r="Q510" s="569"/>
      <c r="R510" s="380"/>
      <c r="S510" s="752"/>
      <c r="T510" s="570"/>
      <c r="U510" s="570"/>
    </row>
    <row r="511" spans="2:24" s="582" customFormat="1" ht="51.75" customHeight="1" x14ac:dyDescent="0.2">
      <c r="B511" s="98" t="s">
        <v>21751</v>
      </c>
      <c r="C511" s="731" t="s">
        <v>21728</v>
      </c>
      <c r="D511" s="565" t="s">
        <v>25111</v>
      </c>
      <c r="E511" s="585"/>
      <c r="F511" s="586" t="s">
        <v>2723</v>
      </c>
      <c r="G511" s="585"/>
      <c r="H511" s="579">
        <v>1</v>
      </c>
      <c r="I511" s="579">
        <v>6.22</v>
      </c>
      <c r="J511" s="579">
        <v>1</v>
      </c>
      <c r="K511" s="580"/>
      <c r="L511" s="580">
        <f t="shared" si="357"/>
        <v>6.22</v>
      </c>
      <c r="M511" s="580">
        <f t="shared" si="358"/>
        <v>0</v>
      </c>
      <c r="N511" s="580"/>
      <c r="O511" s="580">
        <f t="shared" si="359"/>
        <v>6.22</v>
      </c>
      <c r="P511" s="531">
        <f>SUM(O507:O511)</f>
        <v>6.22</v>
      </c>
      <c r="Q511" s="569"/>
      <c r="R511" s="380"/>
      <c r="S511" s="752"/>
      <c r="T511" s="570"/>
      <c r="U511" s="570"/>
    </row>
    <row r="512" spans="2:24" s="380" customFormat="1" ht="51" customHeight="1" x14ac:dyDescent="0.2">
      <c r="B512" s="1324" t="s">
        <v>22496</v>
      </c>
      <c r="C512" s="1336" t="s">
        <v>21729</v>
      </c>
      <c r="D512" s="880" t="s">
        <v>25007</v>
      </c>
      <c r="E512" s="564">
        <f t="shared" ref="E512:I517" si="360">E487</f>
        <v>1</v>
      </c>
      <c r="F512" s="564" t="str">
        <f t="shared" si="360"/>
        <v>m²</v>
      </c>
      <c r="G512" s="564" t="str">
        <f t="shared" si="360"/>
        <v>reb3</v>
      </c>
      <c r="H512" s="564">
        <f t="shared" si="360"/>
        <v>1</v>
      </c>
      <c r="I512" s="564">
        <f t="shared" si="360"/>
        <v>16</v>
      </c>
      <c r="J512" s="133"/>
      <c r="K512" s="134">
        <v>0.65</v>
      </c>
      <c r="L512" s="134">
        <f t="shared" si="334"/>
        <v>10.4</v>
      </c>
      <c r="M512" s="134">
        <f t="shared" si="335"/>
        <v>0</v>
      </c>
      <c r="N512" s="134"/>
      <c r="O512" s="134">
        <f t="shared" si="336"/>
        <v>10.4</v>
      </c>
      <c r="P512" s="531"/>
      <c r="Q512" s="569" t="s">
        <v>20254</v>
      </c>
      <c r="S512" s="570" t="s">
        <v>24689</v>
      </c>
      <c r="T512" s="570"/>
      <c r="U512" s="570"/>
      <c r="V512" s="570"/>
      <c r="W512" s="570"/>
      <c r="X512" s="570"/>
    </row>
    <row r="513" spans="2:24" s="380" customFormat="1" ht="51" customHeight="1" x14ac:dyDescent="0.2">
      <c r="B513" s="1328"/>
      <c r="C513" s="1337"/>
      <c r="D513" s="880" t="s">
        <v>25008</v>
      </c>
      <c r="E513" s="564">
        <f t="shared" si="360"/>
        <v>1</v>
      </c>
      <c r="F513" s="564" t="str">
        <f t="shared" si="360"/>
        <v>m²</v>
      </c>
      <c r="G513" s="564" t="str">
        <f t="shared" si="360"/>
        <v>reb3</v>
      </c>
      <c r="H513" s="564">
        <f t="shared" si="360"/>
        <v>1</v>
      </c>
      <c r="I513" s="564">
        <f t="shared" si="360"/>
        <v>31.36</v>
      </c>
      <c r="J513" s="133"/>
      <c r="K513" s="134">
        <v>0.65</v>
      </c>
      <c r="L513" s="134">
        <f t="shared" ref="L513:L517" si="361">IF(K513=0,ROUND((I513*J513),2),IF(J513=0,ROUND((I513*K513),2),IF(I513=0,ROUND((J513*K513),2),ROUND((I513*J513),2))))</f>
        <v>20.38</v>
      </c>
      <c r="M513" s="134">
        <f t="shared" ref="M513:M517" si="362">ROUND(I513*J513*K513,2)</f>
        <v>0</v>
      </c>
      <c r="N513" s="134"/>
      <c r="O513" s="134">
        <f t="shared" ref="O513:O517" si="363">IF(F513="m²",ROUND((H513*L513-N513),2),IF(F513="m³",ROUND((H513*M513-N513),2),IF(F513="m",ROUND(H513*I513-N513,2),H513)))</f>
        <v>20.38</v>
      </c>
      <c r="P513" s="531"/>
      <c r="Q513" s="569"/>
      <c r="S513" s="570"/>
      <c r="T513" s="570"/>
      <c r="U513" s="570"/>
      <c r="V513" s="570"/>
      <c r="W513" s="570"/>
      <c r="X513" s="570"/>
    </row>
    <row r="514" spans="2:24" s="380" customFormat="1" ht="51" customHeight="1" x14ac:dyDescent="0.2">
      <c r="B514" s="1328"/>
      <c r="C514" s="1337"/>
      <c r="D514" s="880" t="s">
        <v>25009</v>
      </c>
      <c r="E514" s="564">
        <f t="shared" si="360"/>
        <v>1</v>
      </c>
      <c r="F514" s="564" t="str">
        <f t="shared" si="360"/>
        <v>m²</v>
      </c>
      <c r="G514" s="564" t="str">
        <f t="shared" si="360"/>
        <v>reb3</v>
      </c>
      <c r="H514" s="564">
        <f t="shared" si="360"/>
        <v>1</v>
      </c>
      <c r="I514" s="564">
        <f t="shared" si="360"/>
        <v>2.97</v>
      </c>
      <c r="J514" s="133"/>
      <c r="K514" s="134">
        <v>0.65</v>
      </c>
      <c r="L514" s="134">
        <f t="shared" si="361"/>
        <v>1.93</v>
      </c>
      <c r="M514" s="134">
        <f t="shared" si="362"/>
        <v>0</v>
      </c>
      <c r="N514" s="134"/>
      <c r="O514" s="134">
        <f t="shared" si="363"/>
        <v>1.93</v>
      </c>
      <c r="P514" s="531"/>
      <c r="Q514" s="569"/>
      <c r="S514" s="570"/>
      <c r="T514" s="570"/>
      <c r="U514" s="570"/>
      <c r="V514" s="570"/>
      <c r="W514" s="570"/>
      <c r="X514" s="570"/>
    </row>
    <row r="515" spans="2:24" s="380" customFormat="1" ht="51" customHeight="1" x14ac:dyDescent="0.2">
      <c r="B515" s="1328"/>
      <c r="C515" s="1337"/>
      <c r="D515" s="880" t="s">
        <v>25010</v>
      </c>
      <c r="E515" s="564">
        <f t="shared" si="360"/>
        <v>1</v>
      </c>
      <c r="F515" s="564" t="str">
        <f t="shared" si="360"/>
        <v>m²</v>
      </c>
      <c r="G515" s="564" t="str">
        <f t="shared" si="360"/>
        <v>reb3</v>
      </c>
      <c r="H515" s="564">
        <f t="shared" si="360"/>
        <v>1</v>
      </c>
      <c r="I515" s="564">
        <f t="shared" si="360"/>
        <v>5.74</v>
      </c>
      <c r="J515" s="133"/>
      <c r="K515" s="134">
        <v>0.65</v>
      </c>
      <c r="L515" s="134">
        <f t="shared" si="361"/>
        <v>3.73</v>
      </c>
      <c r="M515" s="134">
        <f t="shared" si="362"/>
        <v>0</v>
      </c>
      <c r="N515" s="134"/>
      <c r="O515" s="134">
        <f t="shared" si="363"/>
        <v>3.73</v>
      </c>
      <c r="P515" s="531"/>
      <c r="Q515" s="569"/>
      <c r="S515" s="752"/>
      <c r="T515" s="570"/>
      <c r="U515" s="570"/>
      <c r="V515" s="570"/>
      <c r="W515" s="570"/>
      <c r="X515" s="570"/>
    </row>
    <row r="516" spans="2:24" s="380" customFormat="1" ht="24.75" customHeight="1" x14ac:dyDescent="0.2">
      <c r="B516" s="1328"/>
      <c r="C516" s="1337"/>
      <c r="D516" s="564" t="s">
        <v>25012</v>
      </c>
      <c r="E516" s="564">
        <f t="shared" si="360"/>
        <v>1</v>
      </c>
      <c r="F516" s="564" t="str">
        <f t="shared" si="360"/>
        <v>m²</v>
      </c>
      <c r="G516" s="564" t="str">
        <f t="shared" si="360"/>
        <v>reb3</v>
      </c>
      <c r="H516" s="564">
        <f t="shared" si="360"/>
        <v>1</v>
      </c>
      <c r="I516" s="564">
        <f t="shared" si="360"/>
        <v>414.65</v>
      </c>
      <c r="J516" s="564">
        <f>J491</f>
        <v>0</v>
      </c>
      <c r="K516" s="564">
        <f>K491</f>
        <v>1.6</v>
      </c>
      <c r="L516" s="134">
        <f t="shared" ref="L516" si="364">IF(K516=0,ROUND((I516*J516),2),IF(J516=0,ROUND((I516*K516),2),IF(I516=0,ROUND((J516*K516),2),ROUND((I516*J516),2))))</f>
        <v>663.44</v>
      </c>
      <c r="M516" s="134">
        <f t="shared" ref="M516" si="365">ROUND(I516*J516*K516,2)</f>
        <v>0</v>
      </c>
      <c r="N516" s="134"/>
      <c r="O516" s="134">
        <f t="shared" ref="O516" si="366">IF(F516="m²",ROUND((H516*L516-N516),2),IF(F516="m³",ROUND((H516*M516-N516),2),IF(F516="m",ROUND(H516*I516-N516,2),H516)))</f>
        <v>663.44</v>
      </c>
      <c r="P516" s="531"/>
      <c r="Q516" s="569"/>
      <c r="S516" s="740"/>
      <c r="T516" s="570"/>
      <c r="U516" s="570"/>
      <c r="V516" s="570"/>
      <c r="W516" s="570"/>
      <c r="X516" s="570"/>
    </row>
    <row r="517" spans="2:24" s="380" customFormat="1" ht="24.75" customHeight="1" x14ac:dyDescent="0.2">
      <c r="B517" s="1328"/>
      <c r="C517" s="1337"/>
      <c r="D517" s="564" t="s">
        <v>25011</v>
      </c>
      <c r="E517" s="564">
        <f t="shared" si="360"/>
        <v>1</v>
      </c>
      <c r="F517" s="564" t="str">
        <f t="shared" si="360"/>
        <v>m²</v>
      </c>
      <c r="G517" s="564" t="str">
        <f t="shared" si="360"/>
        <v>reb3</v>
      </c>
      <c r="H517" s="564">
        <f t="shared" si="360"/>
        <v>1</v>
      </c>
      <c r="I517" s="564">
        <f t="shared" si="360"/>
        <v>106.07</v>
      </c>
      <c r="J517" s="564">
        <f>J492</f>
        <v>0</v>
      </c>
      <c r="K517" s="564">
        <f>K492</f>
        <v>2.6</v>
      </c>
      <c r="L517" s="134">
        <f t="shared" si="361"/>
        <v>275.77999999999997</v>
      </c>
      <c r="M517" s="134">
        <f t="shared" si="362"/>
        <v>0</v>
      </c>
      <c r="N517" s="134"/>
      <c r="O517" s="134">
        <f t="shared" si="363"/>
        <v>275.77999999999997</v>
      </c>
      <c r="P517" s="531">
        <f>SUM(O512:O526)</f>
        <v>1130.74</v>
      </c>
      <c r="Q517" s="569"/>
      <c r="S517" s="570" t="s">
        <v>24690</v>
      </c>
      <c r="T517" s="570"/>
      <c r="U517" s="570"/>
      <c r="V517" s="570"/>
      <c r="W517" s="570"/>
      <c r="X517" s="570"/>
    </row>
    <row r="518" spans="2:24" s="380" customFormat="1" ht="24.75" customHeight="1" x14ac:dyDescent="0.2">
      <c r="B518" s="1328"/>
      <c r="C518" s="1337"/>
      <c r="D518" s="1152"/>
      <c r="E518" s="451">
        <v>15</v>
      </c>
      <c r="F518" s="98" t="s">
        <v>2723</v>
      </c>
      <c r="G518" s="550"/>
      <c r="H518" s="133"/>
      <c r="I518" s="133"/>
      <c r="J518" s="133"/>
      <c r="K518" s="134"/>
      <c r="L518" s="134">
        <f t="shared" ref="L518:L526" si="367">IF(K518=0,ROUND((I518*J518),2),IF(J518=0,ROUND((I518*K518),2),IF(I518=0,ROUND((J518*K518),2),ROUND((I518*J518),2))))</f>
        <v>0</v>
      </c>
      <c r="M518" s="134">
        <f t="shared" ref="M518:M526" si="368">ROUND(I518*J518*K518,2)</f>
        <v>0</v>
      </c>
      <c r="N518" s="134"/>
      <c r="O518" s="134">
        <f t="shared" ref="O518:O526" si="369">IF(F518="m²",ROUND((H518*L518-N518),2),IF(F518="m³",ROUND((H518*M518-N518),2),IF(F518="m",ROUND(H518*I518-N518,2),H518)))</f>
        <v>0</v>
      </c>
      <c r="P518" s="531"/>
      <c r="Q518" s="569"/>
      <c r="S518" s="570"/>
      <c r="T518" s="570"/>
      <c r="U518" s="570"/>
      <c r="V518" s="570"/>
      <c r="W518" s="570"/>
      <c r="X518" s="570"/>
    </row>
    <row r="519" spans="2:24" s="380" customFormat="1" ht="24.75" customHeight="1" x14ac:dyDescent="0.2">
      <c r="B519" s="1328"/>
      <c r="C519" s="1337"/>
      <c r="D519" s="921" t="s">
        <v>25101</v>
      </c>
      <c r="E519" s="451">
        <v>1</v>
      </c>
      <c r="F519" s="98" t="s">
        <v>2723</v>
      </c>
      <c r="G519" s="550"/>
      <c r="H519" s="133">
        <f>H493</f>
        <v>1</v>
      </c>
      <c r="I519" s="133">
        <f>I493</f>
        <v>48.320000000000007</v>
      </c>
      <c r="J519" s="133">
        <f>J493</f>
        <v>0</v>
      </c>
      <c r="K519" s="133">
        <f>K493</f>
        <v>0.65</v>
      </c>
      <c r="L519" s="134">
        <f t="shared" si="367"/>
        <v>31.41</v>
      </c>
      <c r="M519" s="134">
        <f t="shared" si="368"/>
        <v>0</v>
      </c>
      <c r="N519" s="134"/>
      <c r="O519" s="134">
        <f t="shared" si="369"/>
        <v>31.41</v>
      </c>
      <c r="P519" s="531"/>
      <c r="Q519" s="569"/>
      <c r="S519" s="570"/>
      <c r="T519" s="570"/>
      <c r="U519" s="570"/>
      <c r="V519" s="570"/>
      <c r="W519" s="570"/>
      <c r="X519" s="570"/>
    </row>
    <row r="520" spans="2:24" s="380" customFormat="1" ht="24.75" hidden="1" customHeight="1" x14ac:dyDescent="0.2">
      <c r="B520" s="1328"/>
      <c r="C520" s="1337"/>
      <c r="D520" s="921"/>
      <c r="E520" s="451"/>
      <c r="F520" s="524"/>
      <c r="G520" s="550"/>
      <c r="H520" s="133"/>
      <c r="I520" s="133"/>
      <c r="J520" s="133"/>
      <c r="K520" s="133"/>
      <c r="L520" s="134"/>
      <c r="M520" s="134">
        <f t="shared" si="368"/>
        <v>0</v>
      </c>
      <c r="N520" s="134"/>
      <c r="O520" s="134">
        <f t="shared" si="369"/>
        <v>0</v>
      </c>
      <c r="P520" s="531"/>
      <c r="Q520" s="569"/>
      <c r="S520" s="570"/>
      <c r="T520" s="570"/>
      <c r="U520" s="570"/>
      <c r="V520" s="570"/>
      <c r="W520" s="570"/>
      <c r="X520" s="570"/>
    </row>
    <row r="521" spans="2:24" s="380" customFormat="1" ht="24.75" hidden="1" customHeight="1" x14ac:dyDescent="0.2">
      <c r="B521" s="1328"/>
      <c r="C521" s="1337"/>
      <c r="D521" s="1067"/>
      <c r="E521" s="585"/>
      <c r="F521" s="586"/>
      <c r="G521" s="578"/>
      <c r="H521" s="579"/>
      <c r="I521" s="579"/>
      <c r="J521" s="579"/>
      <c r="K521" s="580"/>
      <c r="L521" s="134"/>
      <c r="M521" s="134">
        <f t="shared" si="368"/>
        <v>0</v>
      </c>
      <c r="N521" s="134"/>
      <c r="O521" s="134">
        <f t="shared" si="369"/>
        <v>0</v>
      </c>
      <c r="P521" s="531"/>
      <c r="Q521" s="569"/>
      <c r="S521" s="570"/>
      <c r="T521" s="570"/>
      <c r="U521" s="570"/>
      <c r="V521" s="570"/>
      <c r="W521" s="570"/>
      <c r="X521" s="570"/>
    </row>
    <row r="522" spans="2:24" s="380" customFormat="1" ht="24.75" customHeight="1" x14ac:dyDescent="0.2">
      <c r="B522" s="1328"/>
      <c r="C522" s="1337"/>
      <c r="D522" s="564" t="s">
        <v>25109</v>
      </c>
      <c r="E522" s="451">
        <v>19</v>
      </c>
      <c r="F522" s="98" t="s">
        <v>2723</v>
      </c>
      <c r="G522" s="550"/>
      <c r="H522" s="133">
        <v>1</v>
      </c>
      <c r="I522" s="133">
        <v>20.02</v>
      </c>
      <c r="J522" s="133"/>
      <c r="K522" s="134">
        <v>2.25</v>
      </c>
      <c r="L522" s="134">
        <f t="shared" si="367"/>
        <v>45.05</v>
      </c>
      <c r="M522" s="134">
        <f t="shared" si="368"/>
        <v>0</v>
      </c>
      <c r="N522" s="134"/>
      <c r="O522" s="134">
        <f t="shared" si="369"/>
        <v>45.05</v>
      </c>
      <c r="P522" s="531"/>
      <c r="Q522" s="569"/>
      <c r="S522" s="570"/>
      <c r="T522" s="570"/>
      <c r="U522" s="570"/>
      <c r="V522" s="570"/>
      <c r="W522" s="570"/>
      <c r="X522" s="570"/>
    </row>
    <row r="523" spans="2:24" s="380" customFormat="1" ht="24.75" customHeight="1" x14ac:dyDescent="0.2">
      <c r="B523" s="1328"/>
      <c r="C523" s="1337"/>
      <c r="D523" s="564" t="s">
        <v>25111</v>
      </c>
      <c r="E523" s="451">
        <v>20</v>
      </c>
      <c r="F523" s="98" t="s">
        <v>2723</v>
      </c>
      <c r="G523" s="550"/>
      <c r="H523" s="133">
        <v>1</v>
      </c>
      <c r="I523" s="133">
        <v>11.47</v>
      </c>
      <c r="J523" s="133"/>
      <c r="K523" s="134">
        <v>2.1</v>
      </c>
      <c r="L523" s="134">
        <f t="shared" si="367"/>
        <v>24.09</v>
      </c>
      <c r="M523" s="134">
        <f t="shared" si="368"/>
        <v>0</v>
      </c>
      <c r="N523" s="134">
        <v>4.0199999999999996</v>
      </c>
      <c r="O523" s="134">
        <f t="shared" si="369"/>
        <v>20.07</v>
      </c>
      <c r="P523" s="531"/>
      <c r="Q523" s="569"/>
      <c r="S523" s="570"/>
      <c r="T523" s="570"/>
      <c r="U523" s="570"/>
      <c r="V523" s="570"/>
      <c r="W523" s="570"/>
      <c r="X523" s="570"/>
    </row>
    <row r="524" spans="2:24" s="380" customFormat="1" ht="24.75" customHeight="1" x14ac:dyDescent="0.2">
      <c r="B524" s="1328"/>
      <c r="C524" s="1337"/>
      <c r="D524" s="564" t="s">
        <v>25170</v>
      </c>
      <c r="E524" s="451">
        <v>21</v>
      </c>
      <c r="F524" s="98" t="s">
        <v>2723</v>
      </c>
      <c r="G524" s="550"/>
      <c r="H524" s="133">
        <f>H498</f>
        <v>1</v>
      </c>
      <c r="I524" s="133">
        <f>I498</f>
        <v>90.07</v>
      </c>
      <c r="J524" s="133">
        <f>J498</f>
        <v>0</v>
      </c>
      <c r="K524" s="133">
        <f>K498</f>
        <v>0.65</v>
      </c>
      <c r="L524" s="134">
        <f t="shared" si="367"/>
        <v>58.55</v>
      </c>
      <c r="M524" s="134">
        <f t="shared" si="368"/>
        <v>0</v>
      </c>
      <c r="N524" s="134"/>
      <c r="O524" s="134">
        <f t="shared" si="369"/>
        <v>58.55</v>
      </c>
      <c r="P524" s="531"/>
      <c r="Q524" s="569"/>
      <c r="S524" s="570"/>
      <c r="T524" s="570"/>
      <c r="U524" s="570"/>
      <c r="V524" s="570"/>
      <c r="W524" s="570"/>
      <c r="X524" s="570"/>
    </row>
    <row r="525" spans="2:24" s="380" customFormat="1" ht="24.75" customHeight="1" x14ac:dyDescent="0.2">
      <c r="B525" s="1328"/>
      <c r="C525" s="1337"/>
      <c r="D525" s="564" t="s">
        <v>24914</v>
      </c>
      <c r="E525" s="451">
        <v>32</v>
      </c>
      <c r="F525" s="98" t="s">
        <v>2723</v>
      </c>
      <c r="G525" s="550"/>
      <c r="H525" s="133"/>
      <c r="I525" s="133"/>
      <c r="J525" s="133"/>
      <c r="K525" s="134"/>
      <c r="L525" s="134">
        <f t="shared" ref="L525" si="370">IF(K525=0,ROUND((I525*J525),2),IF(J525=0,ROUND((I525*K525),2),IF(I525=0,ROUND((J525*K525),2),ROUND((I525*J525),2))))</f>
        <v>0</v>
      </c>
      <c r="M525" s="134">
        <f t="shared" ref="M525" si="371">ROUND(I525*J525*K525,2)</f>
        <v>0</v>
      </c>
      <c r="N525" s="134"/>
      <c r="O525" s="134">
        <f t="shared" ref="O525" si="372">IF(F525="m²",ROUND((H525*L525-N525),2),IF(F525="m³",ROUND((H525*M525-N525),2),IF(F525="m",ROUND(H525*I525-N525,2),H525)))</f>
        <v>0</v>
      </c>
      <c r="P525" s="531"/>
      <c r="Q525" s="569"/>
      <c r="S525" s="570"/>
      <c r="T525" s="570"/>
      <c r="U525" s="570"/>
      <c r="V525" s="570"/>
      <c r="W525" s="570"/>
      <c r="X525" s="570"/>
    </row>
    <row r="526" spans="2:24" s="380" customFormat="1" ht="24.75" customHeight="1" x14ac:dyDescent="0.2">
      <c r="B526" s="1329"/>
      <c r="C526" s="1330"/>
      <c r="D526" s="564" t="s">
        <v>24938</v>
      </c>
      <c r="E526" s="451">
        <v>33</v>
      </c>
      <c r="F526" s="98" t="s">
        <v>2723</v>
      </c>
      <c r="G526" s="550"/>
      <c r="H526" s="133"/>
      <c r="I526" s="133"/>
      <c r="J526" s="133"/>
      <c r="K526" s="134"/>
      <c r="L526" s="134">
        <f t="shared" si="367"/>
        <v>0</v>
      </c>
      <c r="M526" s="134">
        <f t="shared" si="368"/>
        <v>0</v>
      </c>
      <c r="N526" s="134"/>
      <c r="O526" s="134">
        <f t="shared" si="369"/>
        <v>0</v>
      </c>
      <c r="P526" s="531"/>
      <c r="Q526" s="569"/>
      <c r="S526" s="570"/>
      <c r="T526" s="570"/>
      <c r="U526" s="570"/>
      <c r="V526" s="570"/>
      <c r="W526" s="570"/>
      <c r="X526" s="570"/>
    </row>
    <row r="527" spans="2:24" s="380" customFormat="1" ht="24.75" customHeight="1" x14ac:dyDescent="0.2">
      <c r="B527" s="1115" t="s">
        <v>31532</v>
      </c>
      <c r="C527" s="1158" t="str">
        <f>CPS_Geral!B795</f>
        <v>REVESTIMENTO DE FACHADA EM TIJOLINHO COR TERRACOTA - Composição 41</v>
      </c>
      <c r="D527" s="921" t="s">
        <v>25103</v>
      </c>
      <c r="E527" s="451">
        <v>2</v>
      </c>
      <c r="F527" s="524" t="s">
        <v>2723</v>
      </c>
      <c r="G527" s="550"/>
      <c r="H527" s="133">
        <f>H494</f>
        <v>1</v>
      </c>
      <c r="I527" s="133">
        <f>I494</f>
        <v>12.879999999999999</v>
      </c>
      <c r="J527" s="133">
        <f>J494</f>
        <v>0</v>
      </c>
      <c r="K527" s="134">
        <f>K494</f>
        <v>5.98</v>
      </c>
      <c r="L527" s="134">
        <f t="shared" ref="L527" si="373">IF(K527=0,ROUND((I527*J527),2),IF(J527=0,ROUND((I527*K527),2),IF(I527=0,ROUND((J527*K527),2),ROUND((I527*J527),2))))</f>
        <v>77.02</v>
      </c>
      <c r="M527" s="134">
        <f t="shared" ref="M527" si="374">ROUND(I527*J527*K527,2)</f>
        <v>0</v>
      </c>
      <c r="N527" s="134"/>
      <c r="O527" s="134">
        <f t="shared" ref="O527:O528" si="375">IF(F527="m²",ROUND((H527*L527-N527),2),IF(F527="m³",ROUND((H527*M527-N527),2),IF(F527="m",ROUND(H527*I527-N527,2),H527)))</f>
        <v>77.02</v>
      </c>
      <c r="P527" s="531">
        <f>SUM(O527:O528)</f>
        <v>89.509999999999991</v>
      </c>
      <c r="Q527" s="569"/>
      <c r="S527" s="570"/>
      <c r="T527" s="570"/>
      <c r="U527" s="570"/>
      <c r="V527" s="570"/>
      <c r="W527" s="570"/>
      <c r="X527" s="570"/>
    </row>
    <row r="528" spans="2:24" s="380" customFormat="1" ht="24.75" customHeight="1" x14ac:dyDescent="0.2">
      <c r="B528" s="1115" t="s">
        <v>31532</v>
      </c>
      <c r="C528" s="1158" t="str">
        <f>C527</f>
        <v>REVESTIMENTO DE FACHADA EM TIJOLINHO COR TERRACOTA - Composição 41</v>
      </c>
      <c r="D528" s="1067" t="s">
        <v>31526</v>
      </c>
      <c r="E528" s="585"/>
      <c r="F528" s="586" t="s">
        <v>2723</v>
      </c>
      <c r="G528" s="578"/>
      <c r="H528" s="579">
        <v>1</v>
      </c>
      <c r="I528" s="579">
        <f>I527</f>
        <v>12.879999999999999</v>
      </c>
      <c r="J528" s="579"/>
      <c r="K528" s="580">
        <v>0.97</v>
      </c>
      <c r="L528" s="134">
        <f t="shared" ref="L528" si="376">IF(K528=0,ROUND((I528*J528),2),IF(J528=0,ROUND((I528*K528),2),IF(I528=0,ROUND((J528*K528),2),ROUND((I528*J528),2))))</f>
        <v>12.49</v>
      </c>
      <c r="M528" s="134">
        <f t="shared" ref="M528" si="377">ROUND(I528*J528*K528,2)</f>
        <v>0</v>
      </c>
      <c r="N528" s="134"/>
      <c r="O528" s="134">
        <f t="shared" si="375"/>
        <v>12.49</v>
      </c>
      <c r="P528" s="531"/>
      <c r="Q528" s="569"/>
      <c r="S528" s="570"/>
      <c r="T528" s="570"/>
      <c r="U528" s="570"/>
      <c r="V528" s="570"/>
      <c r="W528" s="570"/>
      <c r="X528" s="570"/>
    </row>
    <row r="529" spans="2:24" ht="12" customHeight="1" x14ac:dyDescent="0.2">
      <c r="B529" s="98"/>
      <c r="C529" s="106"/>
      <c r="D529" s="564"/>
      <c r="E529" s="451"/>
      <c r="F529" s="98"/>
      <c r="G529" s="550"/>
      <c r="H529" s="133"/>
      <c r="I529" s="133"/>
      <c r="J529" s="133"/>
      <c r="K529" s="134"/>
      <c r="L529" s="134"/>
      <c r="M529" s="134"/>
      <c r="N529" s="134"/>
      <c r="O529" s="134"/>
      <c r="P529" s="531"/>
      <c r="Q529" s="531"/>
    </row>
    <row r="530" spans="2:24" s="79" customFormat="1" ht="24" customHeight="1" x14ac:dyDescent="0.2">
      <c r="B530" s="678" t="s">
        <v>2911</v>
      </c>
      <c r="C530" s="730" t="s">
        <v>108</v>
      </c>
      <c r="D530" s="693"/>
      <c r="E530" s="694"/>
      <c r="F530" s="681"/>
      <c r="G530" s="681"/>
      <c r="H530" s="679"/>
      <c r="I530" s="679"/>
      <c r="J530" s="679"/>
      <c r="K530" s="680"/>
      <c r="L530" s="680"/>
      <c r="M530" s="680"/>
      <c r="N530" s="680"/>
      <c r="O530" s="680"/>
      <c r="P530" s="679"/>
      <c r="Q530" s="551"/>
      <c r="S530" s="557"/>
      <c r="T530" s="557"/>
      <c r="U530" s="557"/>
      <c r="V530" s="557"/>
      <c r="W530" s="557"/>
      <c r="X530" s="557"/>
    </row>
    <row r="531" spans="2:24" s="380" customFormat="1" ht="30" hidden="1" customHeight="1" x14ac:dyDescent="0.2">
      <c r="B531" s="1324"/>
      <c r="C531" s="1325" t="s">
        <v>24700</v>
      </c>
      <c r="D531" s="695"/>
      <c r="E531" s="103"/>
      <c r="F531" s="98"/>
      <c r="G531" s="550"/>
      <c r="H531" s="133"/>
      <c r="I531" s="133"/>
      <c r="J531" s="133"/>
      <c r="K531" s="134"/>
      <c r="L531" s="134"/>
      <c r="M531" s="134"/>
      <c r="N531" s="134"/>
      <c r="O531" s="134">
        <f t="shared" ref="O531" si="378">IF(F531="m²",ROUND((H531*L531-N531),2),IF(F531="m³",ROUND((H531*M531-N531),2),IF(F531="m",ROUND(H531*I531-N531,2),H531)))</f>
        <v>0</v>
      </c>
      <c r="P531" s="531"/>
      <c r="Q531" s="569"/>
      <c r="S531" s="570"/>
      <c r="T531" s="570"/>
      <c r="U531" s="570"/>
      <c r="V531" s="570"/>
      <c r="W531" s="570"/>
      <c r="X531" s="570"/>
    </row>
    <row r="532" spans="2:24" s="380" customFormat="1" ht="30" hidden="1" customHeight="1" x14ac:dyDescent="0.2">
      <c r="B532" s="1328"/>
      <c r="C532" s="1326"/>
      <c r="D532" s="695"/>
      <c r="E532" s="103"/>
      <c r="F532" s="98"/>
      <c r="G532" s="550"/>
      <c r="H532" s="133"/>
      <c r="I532" s="133"/>
      <c r="J532" s="133"/>
      <c r="K532" s="134"/>
      <c r="L532" s="134"/>
      <c r="M532" s="134"/>
      <c r="N532" s="134"/>
      <c r="O532" s="134">
        <f t="shared" ref="O532:O533" si="379">IF(F532="m²",ROUND((H532*L532-N532),2),IF(F532="m³",ROUND((H532*M532-N532),2),IF(F532="m",ROUND(H532*I532-N532,2),H532)))</f>
        <v>0</v>
      </c>
      <c r="P532" s="531"/>
      <c r="Q532" s="569"/>
      <c r="S532" s="570"/>
      <c r="T532" s="570"/>
      <c r="U532" s="570"/>
      <c r="V532" s="570"/>
      <c r="W532" s="570"/>
      <c r="X532" s="570"/>
    </row>
    <row r="533" spans="2:24" s="380" customFormat="1" ht="30" hidden="1" customHeight="1" x14ac:dyDescent="0.2">
      <c r="B533" s="1328"/>
      <c r="C533" s="1326"/>
      <c r="D533" s="695"/>
      <c r="E533" s="103"/>
      <c r="F533" s="98"/>
      <c r="G533" s="550"/>
      <c r="H533" s="133"/>
      <c r="I533" s="133"/>
      <c r="J533" s="133"/>
      <c r="K533" s="134"/>
      <c r="L533" s="134"/>
      <c r="M533" s="134"/>
      <c r="N533" s="134"/>
      <c r="O533" s="134">
        <f t="shared" si="379"/>
        <v>0</v>
      </c>
      <c r="P533" s="531"/>
      <c r="Q533" s="569"/>
      <c r="S533" s="570"/>
      <c r="T533" s="570"/>
      <c r="U533" s="570"/>
      <c r="V533" s="570"/>
      <c r="W533" s="570"/>
      <c r="X533" s="570"/>
    </row>
    <row r="534" spans="2:24" s="380" customFormat="1" ht="30" hidden="1" customHeight="1" x14ac:dyDescent="0.2">
      <c r="B534" s="1320"/>
      <c r="C534" s="1327"/>
      <c r="D534" s="695"/>
      <c r="E534" s="103"/>
      <c r="F534" s="98"/>
      <c r="G534" s="550"/>
      <c r="H534" s="133"/>
      <c r="I534" s="133"/>
      <c r="J534" s="133"/>
      <c r="K534" s="134"/>
      <c r="L534" s="134"/>
      <c r="M534" s="134"/>
      <c r="N534" s="134"/>
      <c r="O534" s="134">
        <f>IF(F534="m²",ROUND((H534*L534-N534),2),IF(F534="m³",ROUND((H534*M534-N534),2),IF(F534="m",ROUND(H534*I534-N534,2),H534)))</f>
        <v>0</v>
      </c>
      <c r="P534" s="531">
        <f>SUM(O531:O534)</f>
        <v>0</v>
      </c>
      <c r="Q534" s="569"/>
      <c r="S534" s="570"/>
      <c r="T534" s="570"/>
      <c r="U534" s="570"/>
      <c r="V534" s="570"/>
      <c r="W534" s="570"/>
      <c r="X534" s="570"/>
    </row>
    <row r="535" spans="2:24" s="380" customFormat="1" ht="30" hidden="1" customHeight="1" x14ac:dyDescent="0.2">
      <c r="B535" s="743"/>
      <c r="C535" s="744" t="s">
        <v>24701</v>
      </c>
      <c r="D535" s="695"/>
      <c r="E535" s="451"/>
      <c r="F535" s="524"/>
      <c r="G535" s="550"/>
      <c r="H535" s="133"/>
      <c r="I535" s="133"/>
      <c r="J535" s="133"/>
      <c r="K535" s="134"/>
      <c r="L535" s="134"/>
      <c r="M535" s="134"/>
      <c r="N535" s="134"/>
      <c r="O535" s="134">
        <f>IF(F535="m²",ROUND((H535*L535-N535),2),IF(F535="m³",ROUND((H535*M535-N535),2),IF(F535="m",ROUND(H535*I535-N535,2),H535)))</f>
        <v>0</v>
      </c>
      <c r="P535" s="531">
        <f>SUM(O535)</f>
        <v>0</v>
      </c>
      <c r="Q535" s="569"/>
      <c r="S535" s="570"/>
      <c r="T535" s="570"/>
      <c r="U535" s="570"/>
      <c r="V535" s="570"/>
      <c r="W535" s="570"/>
      <c r="X535" s="570"/>
    </row>
    <row r="536" spans="2:24" s="380" customFormat="1" ht="30" hidden="1" customHeight="1" x14ac:dyDescent="0.2">
      <c r="B536" s="743"/>
      <c r="C536" s="744" t="s">
        <v>24702</v>
      </c>
      <c r="D536" s="695"/>
      <c r="E536" s="451"/>
      <c r="F536" s="524"/>
      <c r="G536" s="550"/>
      <c r="H536" s="133"/>
      <c r="I536" s="133"/>
      <c r="J536" s="133"/>
      <c r="K536" s="134"/>
      <c r="L536" s="134"/>
      <c r="M536" s="134"/>
      <c r="N536" s="134"/>
      <c r="O536" s="134">
        <f>IF(F536="m²",ROUND((H536*L536-N536),2),IF(F536="m³",ROUND((H536*M536-N536),2),IF(F536="m",ROUND(H536*I536-N536,2),H536)))</f>
        <v>0</v>
      </c>
      <c r="P536" s="531">
        <f>SUM(O536)</f>
        <v>0</v>
      </c>
      <c r="S536" s="570"/>
      <c r="T536" s="570"/>
      <c r="U536" s="570"/>
      <c r="V536" s="570"/>
      <c r="W536" s="570"/>
      <c r="X536" s="570"/>
    </row>
    <row r="537" spans="2:24" s="380" customFormat="1" ht="30" hidden="1" customHeight="1" x14ac:dyDescent="0.2">
      <c r="B537" s="1324"/>
      <c r="C537" s="1325" t="s">
        <v>24713</v>
      </c>
      <c r="D537" s="695"/>
      <c r="E537" s="103"/>
      <c r="F537" s="524"/>
      <c r="G537" s="550"/>
      <c r="H537" s="133"/>
      <c r="I537" s="133"/>
      <c r="J537" s="133"/>
      <c r="K537" s="134"/>
      <c r="L537" s="134"/>
      <c r="M537" s="134"/>
      <c r="N537" s="134"/>
      <c r="O537" s="134">
        <f>IF(F537="m²",ROUND((H537*L537-N537),2),IF(F537="m³",ROUND((H537*M537-N537),2),IF(F537="m",ROUND(H537*I537-N537,2),H537)))</f>
        <v>0</v>
      </c>
      <c r="P537" s="531"/>
      <c r="S537" s="570"/>
      <c r="T537" s="570"/>
      <c r="U537" s="570"/>
      <c r="V537" s="570"/>
      <c r="W537" s="570"/>
      <c r="X537" s="570"/>
    </row>
    <row r="538" spans="2:24" s="380" customFormat="1" ht="30" hidden="1" customHeight="1" x14ac:dyDescent="0.2">
      <c r="B538" s="1328"/>
      <c r="C538" s="1326"/>
      <c r="D538" s="695"/>
      <c r="E538" s="103"/>
      <c r="F538" s="524"/>
      <c r="G538" s="550"/>
      <c r="H538" s="133"/>
      <c r="I538" s="133"/>
      <c r="J538" s="133"/>
      <c r="K538" s="134"/>
      <c r="L538" s="134"/>
      <c r="M538" s="134"/>
      <c r="N538" s="134"/>
      <c r="O538" s="134">
        <f t="shared" ref="O538:O540" si="380">IF(F538="m²",ROUND((H538*L538-N538),2),IF(F538="m³",ROUND((H538*M538-N538),2),IF(F538="m",ROUND(H538*I538-N538,2),H538)))</f>
        <v>0</v>
      </c>
      <c r="P538" s="531"/>
      <c r="S538" s="570"/>
      <c r="T538" s="570"/>
      <c r="U538" s="570"/>
      <c r="V538" s="570"/>
      <c r="W538" s="570"/>
      <c r="X538" s="570"/>
    </row>
    <row r="539" spans="2:24" s="380" customFormat="1" ht="30" hidden="1" customHeight="1" x14ac:dyDescent="0.2">
      <c r="B539" s="1328"/>
      <c r="C539" s="1326"/>
      <c r="D539" s="695"/>
      <c r="E539" s="103"/>
      <c r="F539" s="524"/>
      <c r="G539" s="550"/>
      <c r="H539" s="133"/>
      <c r="I539" s="133"/>
      <c r="J539" s="133"/>
      <c r="K539" s="134"/>
      <c r="L539" s="134"/>
      <c r="M539" s="134"/>
      <c r="N539" s="134"/>
      <c r="O539" s="134">
        <f t="shared" si="380"/>
        <v>0</v>
      </c>
      <c r="P539" s="531"/>
      <c r="S539" s="570"/>
      <c r="T539" s="570"/>
      <c r="U539" s="570"/>
      <c r="V539" s="570"/>
      <c r="W539" s="570"/>
      <c r="X539" s="570"/>
    </row>
    <row r="540" spans="2:24" s="380" customFormat="1" ht="30" hidden="1" customHeight="1" x14ac:dyDescent="0.2">
      <c r="B540" s="1329"/>
      <c r="C540" s="1327"/>
      <c r="D540" s="695"/>
      <c r="E540" s="103"/>
      <c r="F540" s="524"/>
      <c r="G540" s="550"/>
      <c r="H540" s="133"/>
      <c r="I540" s="133"/>
      <c r="J540" s="133"/>
      <c r="K540" s="134"/>
      <c r="L540" s="134"/>
      <c r="M540" s="134"/>
      <c r="N540" s="134"/>
      <c r="O540" s="134">
        <f t="shared" si="380"/>
        <v>0</v>
      </c>
      <c r="P540" s="531">
        <f>SUM(O537:O540)</f>
        <v>0</v>
      </c>
      <c r="S540" s="570"/>
      <c r="T540" s="570"/>
      <c r="U540" s="570"/>
      <c r="V540" s="570"/>
      <c r="W540" s="570"/>
      <c r="X540" s="570"/>
    </row>
    <row r="541" spans="2:24" s="380" customFormat="1" ht="38.25" hidden="1" x14ac:dyDescent="0.2">
      <c r="B541" s="743"/>
      <c r="C541" s="744" t="s">
        <v>24714</v>
      </c>
      <c r="D541" s="695"/>
      <c r="E541" s="103"/>
      <c r="F541" s="524"/>
      <c r="G541" s="550"/>
      <c r="H541" s="133"/>
      <c r="I541" s="133"/>
      <c r="J541" s="133"/>
      <c r="K541" s="134"/>
      <c r="L541" s="134"/>
      <c r="M541" s="134"/>
      <c r="N541" s="134"/>
      <c r="O541" s="134">
        <f t="shared" ref="O541" si="381">IF(F541="m²",ROUND((H541*L541-N541),2),IF(F541="m³",ROUND((H541*M541-N541),2),IF(F541="m",ROUND(H541*I541-N541,2),H541)))</f>
        <v>0</v>
      </c>
      <c r="P541" s="531">
        <f>SUM(O541)</f>
        <v>0</v>
      </c>
      <c r="S541" s="570"/>
      <c r="T541" s="570"/>
      <c r="U541" s="570"/>
      <c r="V541" s="570"/>
      <c r="W541" s="570"/>
      <c r="X541" s="570"/>
    </row>
    <row r="542" spans="2:24" s="380" customFormat="1" ht="30" hidden="1" customHeight="1" x14ac:dyDescent="0.2">
      <c r="B542" s="1324"/>
      <c r="C542" s="1325" t="s">
        <v>24715</v>
      </c>
      <c r="D542" s="695"/>
      <c r="E542" s="103"/>
      <c r="F542" s="524"/>
      <c r="G542" s="550"/>
      <c r="H542" s="133"/>
      <c r="I542" s="133"/>
      <c r="J542" s="133"/>
      <c r="K542" s="134"/>
      <c r="L542" s="134"/>
      <c r="M542" s="134"/>
      <c r="N542" s="134"/>
      <c r="O542" s="134">
        <f t="shared" ref="O542" si="382">IF(F542="m²",ROUND((H542*L542-N542),2),IF(F542="m³",ROUND((H542*M542-N542),2),IF(F542="m",ROUND(H542*I542-N542,2),H542)))</f>
        <v>0</v>
      </c>
      <c r="P542" s="531"/>
      <c r="S542" s="570"/>
      <c r="T542" s="570"/>
      <c r="U542" s="570"/>
      <c r="V542" s="570"/>
      <c r="W542" s="570"/>
      <c r="X542" s="570"/>
    </row>
    <row r="543" spans="2:24" s="380" customFormat="1" ht="30" hidden="1" customHeight="1" x14ac:dyDescent="0.2">
      <c r="B543" s="1329"/>
      <c r="C543" s="1327"/>
      <c r="D543" s="695"/>
      <c r="E543" s="103"/>
      <c r="F543" s="524"/>
      <c r="G543" s="550"/>
      <c r="H543" s="133"/>
      <c r="I543" s="133"/>
      <c r="J543" s="133"/>
      <c r="K543" s="134"/>
      <c r="L543" s="134"/>
      <c r="M543" s="134"/>
      <c r="N543" s="134"/>
      <c r="O543" s="134">
        <f t="shared" ref="O543:O544" si="383">IF(F543="m²",ROUND((H543*L543-N543),2),IF(F543="m³",ROUND((H543*M543-N543),2),IF(F543="m",ROUND(H543*I543-N543,2),H543)))</f>
        <v>0</v>
      </c>
      <c r="P543" s="531">
        <f>SUM(O542:O543)</f>
        <v>0</v>
      </c>
      <c r="S543" s="570"/>
      <c r="T543" s="570"/>
      <c r="U543" s="570"/>
      <c r="V543" s="570"/>
      <c r="W543" s="570"/>
      <c r="X543" s="570"/>
    </row>
    <row r="544" spans="2:24" s="380" customFormat="1" ht="30" hidden="1" customHeight="1" x14ac:dyDescent="0.2">
      <c r="B544" s="743"/>
      <c r="C544" s="744" t="s">
        <v>24725</v>
      </c>
      <c r="D544" s="695"/>
      <c r="E544" s="103"/>
      <c r="F544" s="524"/>
      <c r="G544" s="550"/>
      <c r="H544" s="133"/>
      <c r="I544" s="133"/>
      <c r="J544" s="133"/>
      <c r="K544" s="134"/>
      <c r="L544" s="134"/>
      <c r="M544" s="134"/>
      <c r="N544" s="134"/>
      <c r="O544" s="134">
        <f t="shared" si="383"/>
        <v>0</v>
      </c>
      <c r="P544" s="531">
        <f>SUM(O544)</f>
        <v>0</v>
      </c>
      <c r="S544" s="570"/>
      <c r="T544" s="570"/>
      <c r="U544" s="570"/>
      <c r="V544" s="570"/>
      <c r="W544" s="570"/>
      <c r="X544" s="570"/>
    </row>
    <row r="545" spans="2:24" s="380" customFormat="1" ht="30" hidden="1" customHeight="1" x14ac:dyDescent="0.2">
      <c r="B545" s="1324"/>
      <c r="C545" s="1325" t="s">
        <v>24726</v>
      </c>
      <c r="D545" s="695"/>
      <c r="E545" s="103"/>
      <c r="F545" s="524"/>
      <c r="G545" s="550"/>
      <c r="H545" s="133"/>
      <c r="I545" s="133"/>
      <c r="J545" s="133"/>
      <c r="K545" s="134"/>
      <c r="L545" s="134"/>
      <c r="M545" s="134"/>
      <c r="N545" s="134"/>
      <c r="O545" s="134">
        <f t="shared" ref="O545:O547" si="384">IF(F545="m²",ROUND((H545*L545-N545),2),IF(F545="m³",ROUND((H545*M545-N545),2),IF(F545="m",ROUND(H545*I545-N545,2),H545)))</f>
        <v>0</v>
      </c>
      <c r="P545" s="531"/>
      <c r="S545" s="570"/>
      <c r="T545" s="570"/>
      <c r="U545" s="570"/>
      <c r="V545" s="570"/>
      <c r="W545" s="570"/>
      <c r="X545" s="570"/>
    </row>
    <row r="546" spans="2:24" s="380" customFormat="1" ht="30" hidden="1" customHeight="1" x14ac:dyDescent="0.2">
      <c r="B546" s="1328"/>
      <c r="C546" s="1326"/>
      <c r="D546" s="695"/>
      <c r="E546" s="103"/>
      <c r="F546" s="524"/>
      <c r="G546" s="550"/>
      <c r="H546" s="133"/>
      <c r="I546" s="133"/>
      <c r="J546" s="133"/>
      <c r="K546" s="134"/>
      <c r="L546" s="134"/>
      <c r="M546" s="134"/>
      <c r="N546" s="134"/>
      <c r="O546" s="134">
        <f t="shared" si="384"/>
        <v>0</v>
      </c>
      <c r="P546" s="531"/>
      <c r="S546" s="570"/>
      <c r="T546" s="570"/>
      <c r="U546" s="570"/>
      <c r="V546" s="570"/>
      <c r="W546" s="570"/>
      <c r="X546" s="570"/>
    </row>
    <row r="547" spans="2:24" s="380" customFormat="1" ht="30" hidden="1" customHeight="1" x14ac:dyDescent="0.2">
      <c r="B547" s="1329"/>
      <c r="C547" s="1327"/>
      <c r="D547" s="695"/>
      <c r="E547" s="103"/>
      <c r="F547" s="524"/>
      <c r="G547" s="550"/>
      <c r="H547" s="133"/>
      <c r="I547" s="133"/>
      <c r="J547" s="133"/>
      <c r="K547" s="134"/>
      <c r="L547" s="134"/>
      <c r="M547" s="134"/>
      <c r="N547" s="134"/>
      <c r="O547" s="134">
        <f t="shared" si="384"/>
        <v>0</v>
      </c>
      <c r="P547" s="531">
        <f>SUM(O545:O547)</f>
        <v>0</v>
      </c>
      <c r="S547" s="570"/>
      <c r="T547" s="570"/>
      <c r="U547" s="570"/>
      <c r="V547" s="570"/>
      <c r="W547" s="570"/>
      <c r="X547" s="570"/>
    </row>
    <row r="548" spans="2:24" s="380" customFormat="1" ht="27" customHeight="1" x14ac:dyDescent="0.2">
      <c r="B548" s="932" t="s">
        <v>2913</v>
      </c>
      <c r="C548" s="933" t="s">
        <v>25014</v>
      </c>
      <c r="D548" s="695" t="s">
        <v>25021</v>
      </c>
      <c r="E548" s="934">
        <v>1</v>
      </c>
      <c r="F548" s="932" t="s">
        <v>2723</v>
      </c>
      <c r="G548" s="932" t="s">
        <v>25047</v>
      </c>
      <c r="H548" s="920">
        <v>22</v>
      </c>
      <c r="I548" s="920"/>
      <c r="J548" s="920">
        <v>0.8</v>
      </c>
      <c r="K548" s="883">
        <v>2.1</v>
      </c>
      <c r="L548" s="134">
        <f t="shared" ref="L548:L551" si="385">IF(K548=0,ROUND((I548*J548),2),IF(J548=0,ROUND((I548*K548),2),IF(I548=0,ROUND((J548*K548),2),ROUND((I548*J548),2))))</f>
        <v>1.68</v>
      </c>
      <c r="M548" s="134">
        <f t="shared" ref="M548:M551" si="386">ROUND(I548*J548*K548,2)</f>
        <v>0</v>
      </c>
      <c r="N548" s="134"/>
      <c r="O548" s="134">
        <f t="shared" ref="O548:O551" si="387">IF(F548="m²",ROUND((H548*L548-N548),2),IF(F548="m³",ROUND((H548*M548-N548),2),IF(F548="m",ROUND(H548*I548-N548,2),H548)))</f>
        <v>36.96</v>
      </c>
      <c r="P548" s="531">
        <f>SUM(O548)</f>
        <v>36.96</v>
      </c>
      <c r="Q548" s="672" t="s">
        <v>2713</v>
      </c>
      <c r="S548" s="570"/>
      <c r="T548" s="570"/>
      <c r="U548" s="570"/>
      <c r="V548" s="570"/>
      <c r="W548" s="570"/>
      <c r="X548" s="570"/>
    </row>
    <row r="549" spans="2:24" s="380" customFormat="1" ht="27" customHeight="1" x14ac:dyDescent="0.2">
      <c r="B549" s="932" t="s">
        <v>2795</v>
      </c>
      <c r="C549" s="933" t="s">
        <v>25015</v>
      </c>
      <c r="D549" s="695" t="s">
        <v>25022</v>
      </c>
      <c r="E549" s="934">
        <v>2</v>
      </c>
      <c r="F549" s="524" t="s">
        <v>2361</v>
      </c>
      <c r="G549" s="550" t="s">
        <v>3227</v>
      </c>
      <c r="H549" s="920">
        <v>4</v>
      </c>
      <c r="I549" s="920"/>
      <c r="J549" s="920"/>
      <c r="K549" s="883"/>
      <c r="L549" s="134">
        <f>IF(K549=0,ROUND((I549*J549),2),IF(J549=0,ROUND((I549*K549),2),IF(I549=0,ROUND((J549*K549),2),ROUND((I549*J549),2))))</f>
        <v>0</v>
      </c>
      <c r="M549" s="134">
        <f>ROUND(I549*J549*K549,2)</f>
        <v>0</v>
      </c>
      <c r="N549" s="134"/>
      <c r="O549" s="134">
        <f>IF(F549="m²",ROUND((H549*L549-N549),2),IF(F549="m³",ROUND((H549*M549-N549),2),IF(F549="m",ROUND(H549*I549-N549,2),H549)))</f>
        <v>4</v>
      </c>
      <c r="P549" s="531">
        <f t="shared" ref="P549:P571" si="388">SUM(O549)</f>
        <v>4</v>
      </c>
      <c r="Q549" s="672" t="s">
        <v>2714</v>
      </c>
      <c r="S549" s="570"/>
      <c r="T549" s="570"/>
      <c r="U549" s="570"/>
      <c r="V549" s="570"/>
      <c r="W549" s="570"/>
      <c r="X549" s="570"/>
    </row>
    <row r="550" spans="2:24" s="380" customFormat="1" ht="27" customHeight="1" x14ac:dyDescent="0.2">
      <c r="B550" s="932" t="s">
        <v>2796</v>
      </c>
      <c r="C550" s="933" t="s">
        <v>25015</v>
      </c>
      <c r="D550" s="695" t="s">
        <v>25023</v>
      </c>
      <c r="E550" s="934">
        <v>3</v>
      </c>
      <c r="F550" s="932" t="s">
        <v>2723</v>
      </c>
      <c r="G550" s="550" t="s">
        <v>3227</v>
      </c>
      <c r="H550" s="920">
        <v>3</v>
      </c>
      <c r="I550" s="920"/>
      <c r="J550" s="920">
        <v>0.9</v>
      </c>
      <c r="K550" s="883">
        <v>2.1</v>
      </c>
      <c r="L550" s="134">
        <f t="shared" si="385"/>
        <v>1.89</v>
      </c>
      <c r="M550" s="134">
        <f t="shared" si="386"/>
        <v>0</v>
      </c>
      <c r="N550" s="134"/>
      <c r="O550" s="134">
        <f t="shared" si="387"/>
        <v>5.67</v>
      </c>
      <c r="P550" s="531">
        <f t="shared" si="388"/>
        <v>5.67</v>
      </c>
      <c r="Q550" s="672" t="s">
        <v>20238</v>
      </c>
      <c r="S550" s="570"/>
      <c r="T550" s="570"/>
      <c r="U550" s="570"/>
      <c r="V550" s="570"/>
      <c r="W550" s="570"/>
      <c r="X550" s="570"/>
    </row>
    <row r="551" spans="2:24" s="380" customFormat="1" ht="27" customHeight="1" x14ac:dyDescent="0.2">
      <c r="B551" s="932" t="s">
        <v>22497</v>
      </c>
      <c r="C551" s="933" t="s">
        <v>25016</v>
      </c>
      <c r="D551" s="695" t="s">
        <v>25024</v>
      </c>
      <c r="E551" s="934">
        <v>4</v>
      </c>
      <c r="F551" s="932" t="s">
        <v>2723</v>
      </c>
      <c r="G551" s="550" t="s">
        <v>3227</v>
      </c>
      <c r="H551" s="920">
        <v>5</v>
      </c>
      <c r="I551" s="920"/>
      <c r="J551" s="920">
        <v>0.7</v>
      </c>
      <c r="K551" s="883">
        <v>2.1</v>
      </c>
      <c r="L551" s="134">
        <f t="shared" si="385"/>
        <v>1.47</v>
      </c>
      <c r="M551" s="134">
        <f t="shared" si="386"/>
        <v>0</v>
      </c>
      <c r="N551" s="134"/>
      <c r="O551" s="134">
        <f t="shared" si="387"/>
        <v>7.35</v>
      </c>
      <c r="P551" s="531">
        <f t="shared" si="388"/>
        <v>7.35</v>
      </c>
      <c r="Q551" s="672" t="s">
        <v>24215</v>
      </c>
      <c r="S551" s="570"/>
      <c r="T551" s="570"/>
      <c r="U551" s="570"/>
      <c r="V551" s="570"/>
      <c r="W551" s="570"/>
      <c r="X551" s="570"/>
    </row>
    <row r="552" spans="2:24" s="380" customFormat="1" ht="51.75" customHeight="1" x14ac:dyDescent="0.2">
      <c r="B552" s="932" t="s">
        <v>24229</v>
      </c>
      <c r="C552" s="400" t="s">
        <v>31551</v>
      </c>
      <c r="D552" s="695" t="s">
        <v>25025</v>
      </c>
      <c r="E552" s="934">
        <v>5</v>
      </c>
      <c r="F552" s="524" t="s">
        <v>2352</v>
      </c>
      <c r="G552" s="550" t="s">
        <v>3227</v>
      </c>
      <c r="H552" s="920">
        <v>14</v>
      </c>
      <c r="I552" s="920"/>
      <c r="J552" s="920"/>
      <c r="K552" s="883"/>
      <c r="L552" s="134"/>
      <c r="M552" s="134">
        <f t="shared" ref="M552:M580" si="389">ROUND(I552*J552*K552,2)</f>
        <v>0</v>
      </c>
      <c r="N552" s="134"/>
      <c r="O552" s="134">
        <f t="shared" ref="O552:O580" si="390">IF(F552="m²",ROUND((H552*L552-N552),2),IF(F552="m³",ROUND((H552*M552-N552),2),IF(F552="m",ROUND(H552*I552-N552,2),H552)))</f>
        <v>14</v>
      </c>
      <c r="P552" s="531">
        <f t="shared" si="388"/>
        <v>14</v>
      </c>
      <c r="Q552" s="672" t="s">
        <v>24216</v>
      </c>
      <c r="S552" s="570"/>
      <c r="T552" s="570"/>
      <c r="U552" s="570"/>
      <c r="V552" s="570"/>
      <c r="W552" s="570"/>
      <c r="X552" s="570"/>
    </row>
    <row r="553" spans="2:24" s="380" customFormat="1" ht="51" x14ac:dyDescent="0.2">
      <c r="B553" s="932" t="s">
        <v>3216</v>
      </c>
      <c r="C553" s="400" t="s">
        <v>31552</v>
      </c>
      <c r="D553" s="695" t="s">
        <v>25026</v>
      </c>
      <c r="E553" s="934">
        <v>6</v>
      </c>
      <c r="F553" s="524" t="s">
        <v>2352</v>
      </c>
      <c r="G553" s="550" t="s">
        <v>3227</v>
      </c>
      <c r="H553" s="920">
        <v>6</v>
      </c>
      <c r="I553" s="920"/>
      <c r="J553" s="920"/>
      <c r="K553" s="883"/>
      <c r="L553" s="134"/>
      <c r="M553" s="134">
        <f t="shared" si="389"/>
        <v>0</v>
      </c>
      <c r="N553" s="134"/>
      <c r="O553" s="134">
        <f t="shared" si="390"/>
        <v>6</v>
      </c>
      <c r="P553" s="531">
        <f t="shared" si="388"/>
        <v>6</v>
      </c>
      <c r="Q553" s="672" t="s">
        <v>20239</v>
      </c>
      <c r="S553" s="570"/>
      <c r="T553" s="570"/>
      <c r="U553" s="570"/>
      <c r="V553" s="570"/>
      <c r="W553" s="570"/>
      <c r="X553" s="570"/>
    </row>
    <row r="554" spans="2:24" s="380" customFormat="1" ht="41.25" customHeight="1" x14ac:dyDescent="0.2">
      <c r="B554" s="932" t="s">
        <v>24230</v>
      </c>
      <c r="C554" s="400" t="s">
        <v>25048</v>
      </c>
      <c r="D554" s="695" t="s">
        <v>25027</v>
      </c>
      <c r="E554" s="934">
        <v>7</v>
      </c>
      <c r="F554" s="524" t="s">
        <v>2723</v>
      </c>
      <c r="G554" s="550" t="s">
        <v>3228</v>
      </c>
      <c r="H554" s="920">
        <v>3</v>
      </c>
      <c r="I554" s="920"/>
      <c r="J554" s="920">
        <v>1.6</v>
      </c>
      <c r="K554" s="920">
        <v>2.1</v>
      </c>
      <c r="L554" s="134">
        <f t="shared" ref="L554:L580" si="391">IF(K554=0,ROUND((I554*J554),2),IF(J554=0,ROUND((I554*K554),2),IF(I554=0,ROUND((J554*K554),2),ROUND((I554*J554),2))))</f>
        <v>3.36</v>
      </c>
      <c r="M554" s="134">
        <f t="shared" si="389"/>
        <v>0</v>
      </c>
      <c r="N554" s="134"/>
      <c r="O554" s="134">
        <f t="shared" si="390"/>
        <v>10.08</v>
      </c>
      <c r="P554" s="531">
        <f t="shared" si="388"/>
        <v>10.08</v>
      </c>
      <c r="Q554" s="569" t="s">
        <v>24217</v>
      </c>
      <c r="S554" s="570"/>
      <c r="T554" s="570"/>
      <c r="U554" s="570"/>
      <c r="V554" s="570"/>
      <c r="W554" s="570"/>
      <c r="X554" s="570"/>
    </row>
    <row r="555" spans="2:24" s="380" customFormat="1" ht="25.5" x14ac:dyDescent="0.2">
      <c r="B555" s="932" t="s">
        <v>24231</v>
      </c>
      <c r="C555" s="933" t="s">
        <v>25017</v>
      </c>
      <c r="D555" s="695" t="s">
        <v>25028</v>
      </c>
      <c r="E555" s="934">
        <v>8</v>
      </c>
      <c r="F555" s="932" t="s">
        <v>2723</v>
      </c>
      <c r="G555" s="550" t="s">
        <v>3229</v>
      </c>
      <c r="H555" s="920">
        <v>2</v>
      </c>
      <c r="I555" s="920"/>
      <c r="J555" s="920">
        <v>1.6</v>
      </c>
      <c r="K555" s="883">
        <v>2.1</v>
      </c>
      <c r="L555" s="134">
        <f t="shared" si="391"/>
        <v>3.36</v>
      </c>
      <c r="M555" s="134">
        <f t="shared" si="389"/>
        <v>0</v>
      </c>
      <c r="N555" s="134"/>
      <c r="O555" s="134">
        <f t="shared" si="390"/>
        <v>6.72</v>
      </c>
      <c r="P555" s="531">
        <f t="shared" si="388"/>
        <v>6.72</v>
      </c>
      <c r="Q555" s="569" t="s">
        <v>24218</v>
      </c>
      <c r="S555" s="570"/>
      <c r="T555" s="570"/>
      <c r="U555" s="570"/>
      <c r="V555" s="570"/>
      <c r="W555" s="570"/>
      <c r="X555" s="570"/>
    </row>
    <row r="556" spans="2:24" s="380" customFormat="1" ht="25.5" x14ac:dyDescent="0.2">
      <c r="B556" s="932" t="s">
        <v>24232</v>
      </c>
      <c r="C556" s="400" t="s">
        <v>31561</v>
      </c>
      <c r="D556" s="695" t="s">
        <v>25029</v>
      </c>
      <c r="E556" s="934">
        <v>9</v>
      </c>
      <c r="F556" s="932" t="s">
        <v>2723</v>
      </c>
      <c r="G556" s="550" t="s">
        <v>3229</v>
      </c>
      <c r="H556" s="920">
        <v>2</v>
      </c>
      <c r="I556" s="920"/>
      <c r="J556" s="920">
        <v>1.2</v>
      </c>
      <c r="K556" s="883">
        <v>2.1</v>
      </c>
      <c r="L556" s="134">
        <f t="shared" si="391"/>
        <v>2.52</v>
      </c>
      <c r="M556" s="134">
        <f t="shared" si="389"/>
        <v>0</v>
      </c>
      <c r="N556" s="134"/>
      <c r="O556" s="134">
        <f t="shared" si="390"/>
        <v>5.04</v>
      </c>
      <c r="P556" s="531">
        <f t="shared" si="388"/>
        <v>5.04</v>
      </c>
      <c r="Q556" s="569" t="s">
        <v>24208</v>
      </c>
      <c r="S556" s="570"/>
      <c r="T556" s="570"/>
      <c r="U556" s="570"/>
      <c r="V556" s="570"/>
      <c r="W556" s="570"/>
      <c r="X556" s="570"/>
    </row>
    <row r="557" spans="2:24" s="380" customFormat="1" ht="51" customHeight="1" x14ac:dyDescent="0.2">
      <c r="B557" s="932" t="s">
        <v>25035</v>
      </c>
      <c r="C557" s="933" t="s">
        <v>25034</v>
      </c>
      <c r="D557" s="695" t="s">
        <v>25030</v>
      </c>
      <c r="E557" s="934">
        <v>10</v>
      </c>
      <c r="F557" s="524" t="s">
        <v>2352</v>
      </c>
      <c r="G557" s="550" t="s">
        <v>3229</v>
      </c>
      <c r="H557" s="920">
        <v>2</v>
      </c>
      <c r="I557" s="920"/>
      <c r="J557" s="920"/>
      <c r="K557" s="883"/>
      <c r="L557" s="134">
        <f t="shared" si="391"/>
        <v>0</v>
      </c>
      <c r="M557" s="134">
        <f t="shared" si="389"/>
        <v>0</v>
      </c>
      <c r="N557" s="134"/>
      <c r="O557" s="134">
        <f t="shared" si="390"/>
        <v>2</v>
      </c>
      <c r="P557" s="531">
        <f t="shared" si="388"/>
        <v>2</v>
      </c>
      <c r="Q557" s="569" t="s">
        <v>2712</v>
      </c>
      <c r="S557" s="570"/>
      <c r="T557" s="570"/>
      <c r="U557" s="570"/>
      <c r="V557" s="570"/>
      <c r="W557" s="570"/>
      <c r="X557" s="570"/>
    </row>
    <row r="558" spans="2:24" s="380" customFormat="1" ht="39" customHeight="1" x14ac:dyDescent="0.2">
      <c r="B558" s="932" t="s">
        <v>25036</v>
      </c>
      <c r="C558" s="933" t="str">
        <f>CPS_Geral!B249</f>
        <v>PORTÃO DE CORRER EM METALON SOBRE TRILHOS 3,00X2,10M  - Composição 13.1</v>
      </c>
      <c r="D558" s="695" t="s">
        <v>25031</v>
      </c>
      <c r="E558" s="934">
        <v>11</v>
      </c>
      <c r="F558" s="932" t="s">
        <v>2361</v>
      </c>
      <c r="G558" s="550" t="s">
        <v>3229</v>
      </c>
      <c r="H558" s="920">
        <v>1</v>
      </c>
      <c r="I558" s="920"/>
      <c r="J558" s="920">
        <v>3</v>
      </c>
      <c r="K558" s="883">
        <v>2.1</v>
      </c>
      <c r="L558" s="134">
        <f t="shared" si="391"/>
        <v>6.3</v>
      </c>
      <c r="M558" s="134">
        <f t="shared" si="389"/>
        <v>0</v>
      </c>
      <c r="N558" s="134"/>
      <c r="O558" s="134">
        <f t="shared" si="390"/>
        <v>1</v>
      </c>
      <c r="P558" s="531">
        <f t="shared" si="388"/>
        <v>1</v>
      </c>
      <c r="Q558" s="569" t="s">
        <v>24238</v>
      </c>
      <c r="S558" s="570"/>
      <c r="T558" s="570"/>
      <c r="U558" s="570"/>
      <c r="V558" s="570"/>
      <c r="W558" s="570"/>
      <c r="X558" s="570"/>
    </row>
    <row r="559" spans="2:24" s="380" customFormat="1" ht="48.75" customHeight="1" x14ac:dyDescent="0.2">
      <c r="B559" s="932" t="s">
        <v>25037</v>
      </c>
      <c r="C559" s="400" t="s">
        <v>31553</v>
      </c>
      <c r="D559" s="695" t="s">
        <v>25032</v>
      </c>
      <c r="E559" s="934">
        <v>12</v>
      </c>
      <c r="F559" s="524" t="s">
        <v>2352</v>
      </c>
      <c r="G559" s="550" t="s">
        <v>3229</v>
      </c>
      <c r="H559" s="920">
        <v>1</v>
      </c>
      <c r="I559" s="920"/>
      <c r="J559" s="920"/>
      <c r="K559" s="883"/>
      <c r="L559" s="134"/>
      <c r="M559" s="134">
        <f t="shared" si="389"/>
        <v>0</v>
      </c>
      <c r="N559" s="134"/>
      <c r="O559" s="134">
        <f t="shared" si="390"/>
        <v>1</v>
      </c>
      <c r="P559" s="531">
        <f t="shared" si="388"/>
        <v>1</v>
      </c>
      <c r="Q559" s="569" t="s">
        <v>24239</v>
      </c>
      <c r="S559" s="570"/>
      <c r="T559" s="570"/>
      <c r="U559" s="570"/>
      <c r="V559" s="570"/>
      <c r="W559" s="570"/>
      <c r="X559" s="570"/>
    </row>
    <row r="560" spans="2:24" s="380" customFormat="1" ht="48.75" customHeight="1" x14ac:dyDescent="0.2">
      <c r="B560" s="932" t="s">
        <v>25038</v>
      </c>
      <c r="C560" s="933" t="s">
        <v>25076</v>
      </c>
      <c r="D560" s="695" t="s">
        <v>25053</v>
      </c>
      <c r="E560" s="934">
        <v>13</v>
      </c>
      <c r="F560" s="932" t="s">
        <v>2723</v>
      </c>
      <c r="G560" s="550" t="s">
        <v>3229</v>
      </c>
      <c r="H560" s="920">
        <v>15</v>
      </c>
      <c r="I560" s="920"/>
      <c r="J560" s="920">
        <v>2</v>
      </c>
      <c r="K560" s="883">
        <v>0.5</v>
      </c>
      <c r="L560" s="134">
        <f t="shared" ref="L560:L570" si="392">IF(K560=0,ROUND((I560*J560),2),IF(J560=0,ROUND((I560*K560),2),IF(I560=0,ROUND((J560*K560),2),ROUND((I560*J560),2))))</f>
        <v>1</v>
      </c>
      <c r="M560" s="134">
        <f t="shared" ref="M560:M570" si="393">ROUND(I560*J560*K560,2)</f>
        <v>0</v>
      </c>
      <c r="N560" s="134"/>
      <c r="O560" s="134">
        <f t="shared" ref="O560:O570" si="394">IF(F560="m²",ROUND((H560*L560-N560),2),IF(F560="m³",ROUND((H560*M560-N560),2),IF(F560="m",ROUND(H560*I560-N560,2),H560)))</f>
        <v>15</v>
      </c>
      <c r="P560" s="531">
        <f t="shared" si="388"/>
        <v>15</v>
      </c>
      <c r="Q560" s="569" t="s">
        <v>24239</v>
      </c>
      <c r="S560" s="570"/>
      <c r="T560" s="570"/>
      <c r="U560" s="570"/>
      <c r="V560" s="570"/>
      <c r="W560" s="570"/>
      <c r="X560" s="570"/>
    </row>
    <row r="561" spans="2:24" s="380" customFormat="1" ht="48.75" customHeight="1" x14ac:dyDescent="0.2">
      <c r="B561" s="932" t="s">
        <v>25039</v>
      </c>
      <c r="C561" s="933" t="s">
        <v>25072</v>
      </c>
      <c r="D561" s="695" t="s">
        <v>25054</v>
      </c>
      <c r="E561" s="934">
        <v>14</v>
      </c>
      <c r="F561" s="932" t="s">
        <v>2723</v>
      </c>
      <c r="G561" s="550" t="s">
        <v>3229</v>
      </c>
      <c r="H561" s="920">
        <v>9</v>
      </c>
      <c r="I561" s="920"/>
      <c r="J561" s="920">
        <v>1.5</v>
      </c>
      <c r="K561" s="883">
        <v>0.5</v>
      </c>
      <c r="L561" s="134">
        <f t="shared" si="392"/>
        <v>0.75</v>
      </c>
      <c r="M561" s="134">
        <f t="shared" si="393"/>
        <v>0</v>
      </c>
      <c r="N561" s="134"/>
      <c r="O561" s="134">
        <f t="shared" si="394"/>
        <v>6.75</v>
      </c>
      <c r="P561" s="531">
        <f t="shared" si="388"/>
        <v>6.75</v>
      </c>
      <c r="Q561" s="569" t="s">
        <v>24239</v>
      </c>
      <c r="S561" s="570"/>
      <c r="T561" s="570"/>
      <c r="U561" s="570"/>
      <c r="V561" s="570"/>
      <c r="W561" s="570"/>
      <c r="X561" s="570"/>
    </row>
    <row r="562" spans="2:24" s="380" customFormat="1" ht="48.75" customHeight="1" x14ac:dyDescent="0.2">
      <c r="B562" s="932" t="s">
        <v>25040</v>
      </c>
      <c r="C562" s="933" t="s">
        <v>25073</v>
      </c>
      <c r="D562" s="695" t="s">
        <v>25055</v>
      </c>
      <c r="E562" s="934">
        <v>15</v>
      </c>
      <c r="F562" s="932" t="s">
        <v>2723</v>
      </c>
      <c r="G562" s="550" t="s">
        <v>3229</v>
      </c>
      <c r="H562" s="920">
        <v>3</v>
      </c>
      <c r="I562" s="920"/>
      <c r="J562" s="920">
        <v>1.6</v>
      </c>
      <c r="K562" s="883">
        <v>0.5</v>
      </c>
      <c r="L562" s="134">
        <f t="shared" si="392"/>
        <v>0.8</v>
      </c>
      <c r="M562" s="134">
        <f t="shared" si="393"/>
        <v>0</v>
      </c>
      <c r="N562" s="134"/>
      <c r="O562" s="134">
        <f t="shared" si="394"/>
        <v>2.4</v>
      </c>
      <c r="P562" s="531">
        <f t="shared" si="388"/>
        <v>2.4</v>
      </c>
      <c r="Q562" s="569" t="s">
        <v>24239</v>
      </c>
      <c r="S562" s="570"/>
      <c r="T562" s="570"/>
      <c r="U562" s="570"/>
      <c r="V562" s="570"/>
      <c r="W562" s="570"/>
      <c r="X562" s="570"/>
    </row>
    <row r="563" spans="2:24" s="380" customFormat="1" ht="48.75" customHeight="1" x14ac:dyDescent="0.2">
      <c r="B563" s="932" t="s">
        <v>25041</v>
      </c>
      <c r="C563" s="933" t="s">
        <v>25074</v>
      </c>
      <c r="D563" s="695" t="s">
        <v>25056</v>
      </c>
      <c r="E563" s="934">
        <v>16</v>
      </c>
      <c r="F563" s="932" t="s">
        <v>2723</v>
      </c>
      <c r="G563" s="550" t="s">
        <v>3229</v>
      </c>
      <c r="H563" s="920">
        <v>1</v>
      </c>
      <c r="I563" s="920"/>
      <c r="J563" s="920">
        <v>2.5</v>
      </c>
      <c r="K563" s="883">
        <v>1.1000000000000001</v>
      </c>
      <c r="L563" s="134">
        <f t="shared" si="392"/>
        <v>2.75</v>
      </c>
      <c r="M563" s="134">
        <f t="shared" si="393"/>
        <v>0</v>
      </c>
      <c r="N563" s="134"/>
      <c r="O563" s="134">
        <f t="shared" si="394"/>
        <v>2.75</v>
      </c>
      <c r="P563" s="531">
        <f t="shared" si="388"/>
        <v>2.75</v>
      </c>
      <c r="Q563" s="569" t="s">
        <v>24239</v>
      </c>
      <c r="S563" s="570"/>
      <c r="T563" s="570"/>
      <c r="U563" s="570"/>
      <c r="V563" s="570"/>
      <c r="W563" s="570"/>
      <c r="X563" s="570"/>
    </row>
    <row r="564" spans="2:24" s="380" customFormat="1" ht="48.75" customHeight="1" x14ac:dyDescent="0.2">
      <c r="B564" s="932" t="s">
        <v>25042</v>
      </c>
      <c r="C564" s="933" t="s">
        <v>25071</v>
      </c>
      <c r="D564" s="695" t="s">
        <v>25057</v>
      </c>
      <c r="E564" s="934">
        <v>17</v>
      </c>
      <c r="F564" s="932" t="s">
        <v>2723</v>
      </c>
      <c r="G564" s="550" t="s">
        <v>3229</v>
      </c>
      <c r="H564" s="920">
        <v>2</v>
      </c>
      <c r="I564" s="920"/>
      <c r="J564" s="920">
        <v>2</v>
      </c>
      <c r="K564" s="883">
        <v>0.5</v>
      </c>
      <c r="L564" s="134">
        <f t="shared" si="392"/>
        <v>1</v>
      </c>
      <c r="M564" s="134">
        <f t="shared" si="393"/>
        <v>0</v>
      </c>
      <c r="N564" s="134"/>
      <c r="O564" s="134">
        <f t="shared" si="394"/>
        <v>2</v>
      </c>
      <c r="P564" s="531">
        <f t="shared" si="388"/>
        <v>2</v>
      </c>
      <c r="Q564" s="569" t="s">
        <v>24239</v>
      </c>
      <c r="S564" s="570"/>
      <c r="T564" s="570"/>
      <c r="U564" s="570"/>
      <c r="V564" s="570"/>
      <c r="W564" s="570"/>
      <c r="X564" s="570"/>
    </row>
    <row r="565" spans="2:24" s="380" customFormat="1" ht="48.75" customHeight="1" x14ac:dyDescent="0.2">
      <c r="B565" s="932" t="s">
        <v>25043</v>
      </c>
      <c r="C565" s="933" t="s">
        <v>25070</v>
      </c>
      <c r="D565" s="695" t="s">
        <v>25058</v>
      </c>
      <c r="E565" s="934">
        <v>18</v>
      </c>
      <c r="F565" s="932" t="s">
        <v>2723</v>
      </c>
      <c r="G565" s="550" t="s">
        <v>3229</v>
      </c>
      <c r="H565" s="920">
        <v>1</v>
      </c>
      <c r="I565" s="920"/>
      <c r="J565" s="920">
        <v>1</v>
      </c>
      <c r="K565" s="883">
        <v>0.5</v>
      </c>
      <c r="L565" s="134">
        <f t="shared" si="392"/>
        <v>0.5</v>
      </c>
      <c r="M565" s="134">
        <f t="shared" si="393"/>
        <v>0</v>
      </c>
      <c r="N565" s="134"/>
      <c r="O565" s="134">
        <f t="shared" si="394"/>
        <v>0.5</v>
      </c>
      <c r="P565" s="531">
        <f t="shared" si="388"/>
        <v>0.5</v>
      </c>
      <c r="Q565" s="569" t="s">
        <v>24239</v>
      </c>
      <c r="S565" s="570"/>
      <c r="T565" s="570"/>
      <c r="U565" s="570"/>
      <c r="V565" s="570"/>
      <c r="W565" s="570"/>
      <c r="X565" s="570"/>
    </row>
    <row r="566" spans="2:24" s="380" customFormat="1" ht="48.75" customHeight="1" x14ac:dyDescent="0.2">
      <c r="B566" s="932" t="s">
        <v>25044</v>
      </c>
      <c r="C566" s="933" t="s">
        <v>25065</v>
      </c>
      <c r="D566" s="695" t="s">
        <v>25059</v>
      </c>
      <c r="E566" s="934">
        <v>19</v>
      </c>
      <c r="F566" s="932" t="s">
        <v>2723</v>
      </c>
      <c r="G566" s="550" t="s">
        <v>3229</v>
      </c>
      <c r="H566" s="920">
        <v>11</v>
      </c>
      <c r="I566" s="920"/>
      <c r="J566" s="920">
        <v>2</v>
      </c>
      <c r="K566" s="883">
        <v>1.1000000000000001</v>
      </c>
      <c r="L566" s="134">
        <f t="shared" si="392"/>
        <v>2.2000000000000002</v>
      </c>
      <c r="M566" s="134">
        <f t="shared" si="393"/>
        <v>0</v>
      </c>
      <c r="N566" s="134"/>
      <c r="O566" s="134">
        <f t="shared" si="394"/>
        <v>24.2</v>
      </c>
      <c r="P566" s="531">
        <f t="shared" si="388"/>
        <v>24.2</v>
      </c>
      <c r="Q566" s="569" t="s">
        <v>24239</v>
      </c>
      <c r="S566" s="570"/>
      <c r="T566" s="570"/>
      <c r="U566" s="570"/>
      <c r="V566" s="570"/>
      <c r="W566" s="570"/>
      <c r="X566" s="570"/>
    </row>
    <row r="567" spans="2:24" s="380" customFormat="1" ht="48.75" customHeight="1" x14ac:dyDescent="0.2">
      <c r="B567" s="932" t="s">
        <v>25045</v>
      </c>
      <c r="C567" s="933" t="s">
        <v>25066</v>
      </c>
      <c r="D567" s="695" t="s">
        <v>25060</v>
      </c>
      <c r="E567" s="934">
        <v>20</v>
      </c>
      <c r="F567" s="932" t="s">
        <v>2723</v>
      </c>
      <c r="G567" s="550" t="s">
        <v>3229</v>
      </c>
      <c r="H567" s="920">
        <v>13</v>
      </c>
      <c r="I567" s="920"/>
      <c r="J567" s="920">
        <v>1.5</v>
      </c>
      <c r="K567" s="883">
        <v>1.1000000000000001</v>
      </c>
      <c r="L567" s="134">
        <f t="shared" si="392"/>
        <v>1.65</v>
      </c>
      <c r="M567" s="134">
        <f t="shared" si="393"/>
        <v>0</v>
      </c>
      <c r="N567" s="134"/>
      <c r="O567" s="134">
        <f t="shared" si="394"/>
        <v>21.45</v>
      </c>
      <c r="P567" s="531">
        <f t="shared" si="388"/>
        <v>21.45</v>
      </c>
      <c r="Q567" s="569" t="s">
        <v>24239</v>
      </c>
      <c r="S567" s="570"/>
      <c r="T567" s="570"/>
      <c r="U567" s="570"/>
      <c r="V567" s="570"/>
      <c r="W567" s="570"/>
      <c r="X567" s="570"/>
    </row>
    <row r="568" spans="2:24" s="380" customFormat="1" ht="48.75" customHeight="1" x14ac:dyDescent="0.2">
      <c r="B568" s="932" t="s">
        <v>25046</v>
      </c>
      <c r="C568" s="933" t="s">
        <v>25067</v>
      </c>
      <c r="D568" s="695" t="s">
        <v>25061</v>
      </c>
      <c r="E568" s="934">
        <v>21</v>
      </c>
      <c r="F568" s="932" t="s">
        <v>2723</v>
      </c>
      <c r="G568" s="550" t="s">
        <v>3229</v>
      </c>
      <c r="H568" s="920">
        <v>2</v>
      </c>
      <c r="I568" s="920"/>
      <c r="J568" s="920">
        <v>1</v>
      </c>
      <c r="K568" s="883">
        <v>0.5</v>
      </c>
      <c r="L568" s="134">
        <f t="shared" si="392"/>
        <v>0.5</v>
      </c>
      <c r="M568" s="134">
        <f t="shared" si="393"/>
        <v>0</v>
      </c>
      <c r="N568" s="134"/>
      <c r="O568" s="134">
        <f t="shared" si="394"/>
        <v>1</v>
      </c>
      <c r="P568" s="531">
        <f t="shared" si="388"/>
        <v>1</v>
      </c>
      <c r="Q568" s="569" t="s">
        <v>24239</v>
      </c>
      <c r="S568" s="570"/>
      <c r="T568" s="570"/>
      <c r="U568" s="570"/>
      <c r="V568" s="570"/>
      <c r="W568" s="570"/>
      <c r="X568" s="570"/>
    </row>
    <row r="569" spans="2:24" s="380" customFormat="1" ht="48.75" customHeight="1" x14ac:dyDescent="0.2">
      <c r="B569" s="932" t="s">
        <v>25049</v>
      </c>
      <c r="C569" s="933" t="s">
        <v>25068</v>
      </c>
      <c r="D569" s="695" t="s">
        <v>25062</v>
      </c>
      <c r="E569" s="934">
        <v>22</v>
      </c>
      <c r="F569" s="932" t="s">
        <v>2723</v>
      </c>
      <c r="G569" s="550" t="s">
        <v>3229</v>
      </c>
      <c r="H569" s="920">
        <v>2</v>
      </c>
      <c r="I569" s="920"/>
      <c r="J569" s="920">
        <v>0.8</v>
      </c>
      <c r="K569" s="883">
        <v>0.5</v>
      </c>
      <c r="L569" s="134">
        <f t="shared" si="392"/>
        <v>0.4</v>
      </c>
      <c r="M569" s="134">
        <f t="shared" si="393"/>
        <v>0</v>
      </c>
      <c r="N569" s="134"/>
      <c r="O569" s="134">
        <f t="shared" si="394"/>
        <v>0.8</v>
      </c>
      <c r="P569" s="531">
        <f t="shared" si="388"/>
        <v>0.8</v>
      </c>
      <c r="Q569" s="569" t="s">
        <v>24239</v>
      </c>
      <c r="S569" s="570"/>
      <c r="T569" s="570"/>
      <c r="U569" s="570"/>
      <c r="V569" s="570"/>
      <c r="W569" s="570"/>
      <c r="X569" s="570"/>
    </row>
    <row r="570" spans="2:24" s="380" customFormat="1" ht="48.75" customHeight="1" x14ac:dyDescent="0.2">
      <c r="B570" s="932" t="s">
        <v>25050</v>
      </c>
      <c r="C570" s="933" t="s">
        <v>25075</v>
      </c>
      <c r="D570" s="695" t="s">
        <v>25063</v>
      </c>
      <c r="E570" s="934">
        <v>23</v>
      </c>
      <c r="F570" s="932" t="s">
        <v>2723</v>
      </c>
      <c r="G570" s="550" t="s">
        <v>3229</v>
      </c>
      <c r="H570" s="920">
        <v>1</v>
      </c>
      <c r="I570" s="920"/>
      <c r="J570" s="920">
        <v>1.6</v>
      </c>
      <c r="K570" s="883">
        <v>0.4</v>
      </c>
      <c r="L570" s="134">
        <f t="shared" si="392"/>
        <v>0.64</v>
      </c>
      <c r="M570" s="134">
        <f t="shared" si="393"/>
        <v>0</v>
      </c>
      <c r="N570" s="134"/>
      <c r="O570" s="134">
        <f t="shared" si="394"/>
        <v>0.64</v>
      </c>
      <c r="P570" s="531">
        <f t="shared" si="388"/>
        <v>0.64</v>
      </c>
      <c r="Q570" s="569" t="s">
        <v>24239</v>
      </c>
      <c r="S570" s="570"/>
      <c r="T570" s="570"/>
      <c r="U570" s="570"/>
      <c r="V570" s="570"/>
      <c r="W570" s="570"/>
      <c r="X570" s="570"/>
    </row>
    <row r="571" spans="2:24" s="380" customFormat="1" ht="39" customHeight="1" x14ac:dyDescent="0.2">
      <c r="B571" s="932" t="s">
        <v>25051</v>
      </c>
      <c r="C571" s="933" t="s">
        <v>25069</v>
      </c>
      <c r="D571" s="695" t="s">
        <v>25064</v>
      </c>
      <c r="E571" s="934">
        <v>24</v>
      </c>
      <c r="F571" s="932" t="s">
        <v>2723</v>
      </c>
      <c r="G571" s="550" t="s">
        <v>3229</v>
      </c>
      <c r="H571" s="920">
        <v>1</v>
      </c>
      <c r="I571" s="920"/>
      <c r="J571" s="920">
        <v>1.6</v>
      </c>
      <c r="K571" s="883">
        <v>0.6</v>
      </c>
      <c r="L571" s="134">
        <f t="shared" si="391"/>
        <v>0.96</v>
      </c>
      <c r="M571" s="134">
        <f t="shared" si="389"/>
        <v>0</v>
      </c>
      <c r="N571" s="134"/>
      <c r="O571" s="134">
        <f t="shared" si="390"/>
        <v>0.96</v>
      </c>
      <c r="P571" s="531">
        <f t="shared" si="388"/>
        <v>0.96</v>
      </c>
      <c r="Q571" s="569" t="s">
        <v>24240</v>
      </c>
      <c r="S571" s="570"/>
      <c r="T571" s="570"/>
      <c r="U571" s="570"/>
      <c r="V571" s="570"/>
      <c r="W571" s="570"/>
      <c r="X571" s="570"/>
    </row>
    <row r="572" spans="2:24" s="380" customFormat="1" ht="39" hidden="1" customHeight="1" x14ac:dyDescent="0.2">
      <c r="B572" s="98"/>
      <c r="C572" s="106" t="s">
        <v>24234</v>
      </c>
      <c r="D572" s="564"/>
      <c r="E572" s="451">
        <v>4</v>
      </c>
      <c r="F572" s="98" t="s">
        <v>2723</v>
      </c>
      <c r="G572" s="550" t="s">
        <v>3229</v>
      </c>
      <c r="H572" s="133"/>
      <c r="I572" s="133"/>
      <c r="J572" s="133"/>
      <c r="K572" s="134"/>
      <c r="L572" s="134">
        <f t="shared" si="391"/>
        <v>0</v>
      </c>
      <c r="M572" s="134">
        <f t="shared" si="389"/>
        <v>0</v>
      </c>
      <c r="N572" s="134"/>
      <c r="O572" s="134">
        <f t="shared" si="390"/>
        <v>0</v>
      </c>
      <c r="P572" s="531">
        <f>SUM(O572)</f>
        <v>0</v>
      </c>
      <c r="Q572" s="569" t="s">
        <v>24241</v>
      </c>
      <c r="S572" s="570"/>
      <c r="T572" s="570"/>
      <c r="U572" s="570"/>
      <c r="V572" s="570"/>
      <c r="W572" s="570"/>
      <c r="X572" s="570"/>
    </row>
    <row r="573" spans="2:24" s="380" customFormat="1" ht="33.75" hidden="1" customHeight="1" x14ac:dyDescent="0.2">
      <c r="B573" s="98"/>
      <c r="C573" s="106" t="s">
        <v>24309</v>
      </c>
      <c r="D573" s="564"/>
      <c r="E573" s="451">
        <v>4</v>
      </c>
      <c r="F573" s="98" t="s">
        <v>24243</v>
      </c>
      <c r="G573" s="550" t="s">
        <v>3229</v>
      </c>
      <c r="H573" s="133"/>
      <c r="I573" s="133"/>
      <c r="J573" s="133"/>
      <c r="K573" s="134"/>
      <c r="L573" s="134">
        <f t="shared" si="391"/>
        <v>0</v>
      </c>
      <c r="M573" s="134">
        <f t="shared" si="389"/>
        <v>0</v>
      </c>
      <c r="N573" s="134"/>
      <c r="O573" s="134">
        <f t="shared" si="390"/>
        <v>0</v>
      </c>
      <c r="P573" s="531">
        <f>SUM(O573)</f>
        <v>0</v>
      </c>
      <c r="Q573" s="569" t="s">
        <v>24242</v>
      </c>
      <c r="S573" s="570"/>
      <c r="T573" s="570"/>
      <c r="U573" s="570"/>
      <c r="V573" s="570"/>
      <c r="W573" s="570"/>
      <c r="X573" s="570"/>
    </row>
    <row r="574" spans="2:24" s="380" customFormat="1" ht="39" hidden="1" customHeight="1" x14ac:dyDescent="0.2">
      <c r="B574" s="98"/>
      <c r="C574" s="106" t="s">
        <v>3232</v>
      </c>
      <c r="D574" s="695"/>
      <c r="E574" s="451">
        <v>1</v>
      </c>
      <c r="F574" s="98" t="s">
        <v>2352</v>
      </c>
      <c r="G574" s="550" t="s">
        <v>3230</v>
      </c>
      <c r="H574" s="133"/>
      <c r="I574" s="133"/>
      <c r="J574" s="133"/>
      <c r="K574" s="133"/>
      <c r="L574" s="134">
        <f t="shared" si="391"/>
        <v>0</v>
      </c>
      <c r="M574" s="134">
        <f t="shared" si="389"/>
        <v>0</v>
      </c>
      <c r="N574" s="134"/>
      <c r="O574" s="134">
        <f t="shared" si="390"/>
        <v>0</v>
      </c>
      <c r="P574" s="531">
        <f>SUM(O574:O574)</f>
        <v>0</v>
      </c>
      <c r="Q574" s="569" t="s">
        <v>24214</v>
      </c>
      <c r="S574" s="570"/>
      <c r="T574" s="570"/>
      <c r="U574" s="570"/>
      <c r="V574" s="570"/>
      <c r="W574" s="570"/>
      <c r="X574" s="570"/>
    </row>
    <row r="575" spans="2:24" s="380" customFormat="1" ht="25.5" hidden="1" customHeight="1" x14ac:dyDescent="0.2">
      <c r="B575" s="98"/>
      <c r="C575" s="106" t="s">
        <v>24209</v>
      </c>
      <c r="D575" s="564"/>
      <c r="E575" s="451">
        <v>1</v>
      </c>
      <c r="F575" s="98" t="s">
        <v>2723</v>
      </c>
      <c r="G575" s="550" t="s">
        <v>3231</v>
      </c>
      <c r="H575" s="133"/>
      <c r="I575" s="133"/>
      <c r="J575" s="133"/>
      <c r="K575" s="134"/>
      <c r="L575" s="134">
        <f t="shared" si="391"/>
        <v>0</v>
      </c>
      <c r="M575" s="134">
        <f t="shared" si="389"/>
        <v>0</v>
      </c>
      <c r="N575" s="134"/>
      <c r="O575" s="134">
        <f t="shared" si="390"/>
        <v>0</v>
      </c>
      <c r="P575" s="531"/>
      <c r="Q575" s="569" t="s">
        <v>24211</v>
      </c>
      <c r="S575" s="570"/>
      <c r="T575" s="570"/>
      <c r="U575" s="570"/>
      <c r="V575" s="570"/>
      <c r="W575" s="570"/>
      <c r="X575" s="570"/>
    </row>
    <row r="576" spans="2:24" s="380" customFormat="1" ht="25.5" hidden="1" customHeight="1" x14ac:dyDescent="0.2">
      <c r="B576" s="98"/>
      <c r="C576" s="106" t="s">
        <v>24209</v>
      </c>
      <c r="D576" s="564"/>
      <c r="E576" s="451">
        <v>2</v>
      </c>
      <c r="F576" s="98" t="s">
        <v>2723</v>
      </c>
      <c r="G576" s="550" t="s">
        <v>3231</v>
      </c>
      <c r="H576" s="133"/>
      <c r="I576" s="133"/>
      <c r="J576" s="133"/>
      <c r="K576" s="134"/>
      <c r="L576" s="134">
        <f t="shared" si="391"/>
        <v>0</v>
      </c>
      <c r="M576" s="134">
        <f t="shared" si="389"/>
        <v>0</v>
      </c>
      <c r="N576" s="134"/>
      <c r="O576" s="134">
        <f t="shared" si="390"/>
        <v>0</v>
      </c>
      <c r="P576" s="531"/>
      <c r="Q576" s="569" t="s">
        <v>24210</v>
      </c>
      <c r="S576" s="570"/>
      <c r="T576" s="570"/>
      <c r="U576" s="570"/>
      <c r="V576" s="570"/>
      <c r="W576" s="570"/>
      <c r="X576" s="570"/>
    </row>
    <row r="577" spans="2:24" s="380" customFormat="1" ht="25.5" hidden="1" customHeight="1" x14ac:dyDescent="0.2">
      <c r="B577" s="98"/>
      <c r="C577" s="106" t="s">
        <v>24209</v>
      </c>
      <c r="D577" s="564"/>
      <c r="E577" s="451">
        <v>3</v>
      </c>
      <c r="F577" s="98" t="s">
        <v>2723</v>
      </c>
      <c r="G577" s="550" t="s">
        <v>3231</v>
      </c>
      <c r="H577" s="133"/>
      <c r="I577" s="133"/>
      <c r="J577" s="133"/>
      <c r="K577" s="134"/>
      <c r="L577" s="134">
        <f t="shared" si="391"/>
        <v>0</v>
      </c>
      <c r="M577" s="134">
        <f t="shared" si="389"/>
        <v>0</v>
      </c>
      <c r="N577" s="134"/>
      <c r="O577" s="134">
        <f t="shared" si="390"/>
        <v>0</v>
      </c>
      <c r="P577" s="531"/>
      <c r="Q577" s="569" t="s">
        <v>24212</v>
      </c>
      <c r="S577" s="570"/>
      <c r="T577" s="570"/>
      <c r="U577" s="570"/>
      <c r="V577" s="570"/>
      <c r="W577" s="570"/>
      <c r="X577" s="570"/>
    </row>
    <row r="578" spans="2:24" s="380" customFormat="1" ht="27.75" hidden="1" customHeight="1" x14ac:dyDescent="0.2">
      <c r="B578" s="98"/>
      <c r="C578" s="106" t="s">
        <v>24209</v>
      </c>
      <c r="D578" s="695"/>
      <c r="E578" s="451">
        <v>4</v>
      </c>
      <c r="F578" s="98" t="s">
        <v>2723</v>
      </c>
      <c r="G578" s="550" t="s">
        <v>3231</v>
      </c>
      <c r="H578" s="133"/>
      <c r="I578" s="133"/>
      <c r="J578" s="133"/>
      <c r="K578" s="134"/>
      <c r="L578" s="134">
        <f t="shared" si="391"/>
        <v>0</v>
      </c>
      <c r="M578" s="134">
        <f t="shared" si="389"/>
        <v>0</v>
      </c>
      <c r="N578" s="134"/>
      <c r="O578" s="134">
        <f t="shared" si="390"/>
        <v>0</v>
      </c>
      <c r="P578" s="531">
        <f>SUM(O575:O578)</f>
        <v>0</v>
      </c>
      <c r="Q578" s="672" t="s">
        <v>24213</v>
      </c>
      <c r="S578" s="570"/>
      <c r="T578" s="570"/>
      <c r="U578" s="570"/>
      <c r="V578" s="570"/>
      <c r="W578" s="570"/>
      <c r="X578" s="570"/>
    </row>
    <row r="579" spans="2:24" s="380" customFormat="1" ht="25.5" hidden="1" customHeight="1" x14ac:dyDescent="0.2">
      <c r="B579" s="98"/>
      <c r="C579" s="106" t="s">
        <v>20259</v>
      </c>
      <c r="D579" s="564"/>
      <c r="E579" s="451">
        <v>1</v>
      </c>
      <c r="F579" s="98" t="s">
        <v>2723</v>
      </c>
      <c r="G579" s="550" t="s">
        <v>3233</v>
      </c>
      <c r="H579" s="133"/>
      <c r="I579" s="133"/>
      <c r="J579" s="133"/>
      <c r="K579" s="134"/>
      <c r="L579" s="134">
        <f t="shared" si="391"/>
        <v>0</v>
      </c>
      <c r="M579" s="134">
        <f t="shared" si="389"/>
        <v>0</v>
      </c>
      <c r="N579" s="134"/>
      <c r="O579" s="134">
        <f t="shared" si="390"/>
        <v>0</v>
      </c>
      <c r="P579" s="531"/>
      <c r="Q579" s="569" t="s">
        <v>21776</v>
      </c>
      <c r="S579" s="570"/>
      <c r="T579" s="570"/>
      <c r="U579" s="570"/>
      <c r="V579" s="570"/>
      <c r="W579" s="570"/>
      <c r="X579" s="570"/>
    </row>
    <row r="580" spans="2:24" s="380" customFormat="1" ht="25.5" hidden="1" customHeight="1" x14ac:dyDescent="0.2">
      <c r="B580" s="98"/>
      <c r="C580" s="106" t="s">
        <v>20259</v>
      </c>
      <c r="D580" s="564"/>
      <c r="E580" s="451">
        <v>2</v>
      </c>
      <c r="F580" s="98" t="s">
        <v>2723</v>
      </c>
      <c r="G580" s="550" t="s">
        <v>3233</v>
      </c>
      <c r="H580" s="133"/>
      <c r="I580" s="133"/>
      <c r="J580" s="133"/>
      <c r="K580" s="134"/>
      <c r="L580" s="134">
        <f t="shared" si="391"/>
        <v>0</v>
      </c>
      <c r="M580" s="134">
        <f t="shared" si="389"/>
        <v>0</v>
      </c>
      <c r="N580" s="134"/>
      <c r="O580" s="134">
        <f t="shared" si="390"/>
        <v>0</v>
      </c>
      <c r="P580" s="531">
        <f>SUM(O579:O580)</f>
        <v>0</v>
      </c>
      <c r="Q580" s="569" t="s">
        <v>21776</v>
      </c>
      <c r="S580" s="570"/>
      <c r="T580" s="570"/>
      <c r="U580" s="570"/>
      <c r="V580" s="570"/>
      <c r="W580" s="570"/>
      <c r="X580" s="570"/>
    </row>
    <row r="581" spans="2:24" s="380" customFormat="1" ht="30" customHeight="1" x14ac:dyDescent="0.2">
      <c r="B581" s="1324" t="s">
        <v>25052</v>
      </c>
      <c r="C581" s="1325" t="s">
        <v>7773</v>
      </c>
      <c r="D581" s="695" t="s">
        <v>25116</v>
      </c>
      <c r="E581" s="451"/>
      <c r="F581" s="932" t="s">
        <v>2723</v>
      </c>
      <c r="G581" s="550"/>
      <c r="H581" s="133">
        <v>1</v>
      </c>
      <c r="I581" s="133">
        <v>64</v>
      </c>
      <c r="J581" s="133">
        <v>1</v>
      </c>
      <c r="K581" s="134"/>
      <c r="L581" s="134">
        <f t="shared" ref="L581:L582" si="395">IF(K581=0,ROUND((I581*J581),2),IF(J581=0,ROUND((I581*K581),2),IF(I581=0,ROUND((J581*K581),2),ROUND((I581*J581),2))))</f>
        <v>64</v>
      </c>
      <c r="M581" s="134">
        <f t="shared" ref="M581:M582" si="396">ROUND(I581*J581*K581,2)</f>
        <v>0</v>
      </c>
      <c r="N581" s="134"/>
      <c r="O581" s="134">
        <f>IF(F581="m²",ROUND((H581*L581-N581),2),IF(F581="m³",ROUND((H581*M581-N581),2),IF(F581="m",ROUND(H581*I581-N581,2),H581)))</f>
        <v>64</v>
      </c>
      <c r="P581" s="531">
        <f>SUM(O581:O582)</f>
        <v>64</v>
      </c>
      <c r="Q581" s="569" t="s">
        <v>24207</v>
      </c>
      <c r="S581" s="570"/>
      <c r="T581" s="570"/>
      <c r="U581" s="570"/>
      <c r="V581" s="570"/>
      <c r="W581" s="570"/>
      <c r="X581" s="570"/>
    </row>
    <row r="582" spans="2:24" s="380" customFormat="1" ht="30" customHeight="1" x14ac:dyDescent="0.2">
      <c r="B582" s="1320"/>
      <c r="C582" s="1327"/>
      <c r="D582" s="695" t="s">
        <v>25115</v>
      </c>
      <c r="E582" s="451"/>
      <c r="F582" s="932" t="s">
        <v>2723</v>
      </c>
      <c r="G582" s="550"/>
      <c r="H582" s="133">
        <v>1</v>
      </c>
      <c r="I582" s="133"/>
      <c r="J582" s="133"/>
      <c r="K582" s="134"/>
      <c r="L582" s="134">
        <f t="shared" si="395"/>
        <v>0</v>
      </c>
      <c r="M582" s="134">
        <f t="shared" si="396"/>
        <v>0</v>
      </c>
      <c r="N582" s="134"/>
      <c r="O582" s="134">
        <f>IF(F582="m²",ROUND((H582*L582-N582),2),IF(F582="m³",ROUND((H582*M582-N582),2),IF(F582="m",ROUND(H582*I582-N582,2),H582)))</f>
        <v>0</v>
      </c>
      <c r="P582" s="531"/>
      <c r="Q582" s="569" t="s">
        <v>24207</v>
      </c>
      <c r="S582" s="570"/>
      <c r="T582" s="570"/>
      <c r="U582" s="570"/>
      <c r="V582" s="570"/>
      <c r="W582" s="570"/>
      <c r="X582" s="570"/>
    </row>
    <row r="583" spans="2:24" ht="12" customHeight="1" x14ac:dyDescent="0.2">
      <c r="B583" s="98"/>
      <c r="C583" s="106"/>
      <c r="D583" s="564"/>
      <c r="E583" s="451"/>
      <c r="F583" s="98"/>
      <c r="G583" s="550"/>
      <c r="H583" s="133"/>
      <c r="I583" s="133"/>
      <c r="J583" s="133"/>
      <c r="K583" s="134"/>
      <c r="L583" s="134"/>
      <c r="M583" s="134"/>
      <c r="N583" s="134"/>
      <c r="O583" s="134"/>
      <c r="P583" s="531"/>
      <c r="Q583" s="531"/>
    </row>
    <row r="584" spans="2:24" s="79" customFormat="1" ht="24" hidden="1" customHeight="1" x14ac:dyDescent="0.2">
      <c r="B584" s="678" t="s">
        <v>2850</v>
      </c>
      <c r="C584" s="730" t="s">
        <v>3007</v>
      </c>
      <c r="D584" s="693"/>
      <c r="E584" s="694"/>
      <c r="F584" s="681"/>
      <c r="G584" s="681"/>
      <c r="H584" s="679"/>
      <c r="I584" s="679"/>
      <c r="J584" s="679"/>
      <c r="K584" s="680"/>
      <c r="L584" s="680"/>
      <c r="M584" s="680"/>
      <c r="N584" s="680"/>
      <c r="O584" s="680"/>
      <c r="P584" s="679"/>
      <c r="Q584" s="551"/>
      <c r="S584" s="557"/>
      <c r="T584" s="557"/>
      <c r="U584" s="557"/>
      <c r="V584" s="557"/>
      <c r="W584" s="557"/>
      <c r="X584" s="557"/>
    </row>
    <row r="585" spans="2:24" s="380" customFormat="1" ht="25.5" hidden="1" customHeight="1" x14ac:dyDescent="0.2">
      <c r="B585" s="98" t="s">
        <v>2851</v>
      </c>
      <c r="C585" s="400" t="s">
        <v>24727</v>
      </c>
      <c r="D585" s="564" t="s">
        <v>24939</v>
      </c>
      <c r="E585" s="451">
        <v>1</v>
      </c>
      <c r="F585" s="98" t="s">
        <v>2723</v>
      </c>
      <c r="G585" s="550" t="s">
        <v>3008</v>
      </c>
      <c r="H585" s="133">
        <v>1</v>
      </c>
      <c r="I585" s="133">
        <f>P547</f>
        <v>0</v>
      </c>
      <c r="J585" s="133">
        <v>1</v>
      </c>
      <c r="K585" s="133"/>
      <c r="L585" s="134">
        <f t="shared" ref="L585:L637" si="397">IF(K585=0,ROUND((I585*J585),2),IF(J585=0,ROUND((I585*K585),2),IF(I585=0,ROUND((J585*K585),2),ROUND((I585*J585),2))))</f>
        <v>0</v>
      </c>
      <c r="M585" s="134">
        <f t="shared" ref="M585:M637" si="398">ROUND(I585*J585*K585,2)</f>
        <v>0</v>
      </c>
      <c r="N585" s="134"/>
      <c r="O585" s="134">
        <f t="shared" ref="O585:O637" si="399">IF(F585="m²",ROUND((H585*L585-N585),2),IF(F585="m³",ROUND((H585*M585-N585),2),IF(F585="m",ROUND(H585*I585-N585,2),H585)))</f>
        <v>0</v>
      </c>
      <c r="P585" s="531">
        <f>SUM(O585)</f>
        <v>0</v>
      </c>
      <c r="Q585" s="569" t="s">
        <v>20260</v>
      </c>
      <c r="S585" s="570"/>
      <c r="T585" s="570"/>
      <c r="U585" s="570"/>
      <c r="V585" s="570"/>
      <c r="W585" s="570"/>
      <c r="X585" s="570"/>
    </row>
    <row r="586" spans="2:24" ht="12" customHeight="1" x14ac:dyDescent="0.2">
      <c r="B586" s="98"/>
      <c r="C586" s="106"/>
      <c r="D586" s="564"/>
      <c r="E586" s="451"/>
      <c r="F586" s="98"/>
      <c r="G586" s="550"/>
      <c r="H586" s="133"/>
      <c r="I586" s="133"/>
      <c r="J586" s="133"/>
      <c r="K586" s="134"/>
      <c r="L586" s="134"/>
      <c r="M586" s="134"/>
      <c r="N586" s="134"/>
      <c r="O586" s="134"/>
      <c r="P586" s="531"/>
      <c r="Q586" s="531"/>
    </row>
    <row r="587" spans="2:24" s="79" customFormat="1" ht="24" customHeight="1" x14ac:dyDescent="0.2">
      <c r="B587" s="678" t="s">
        <v>2850</v>
      </c>
      <c r="C587" s="730" t="s">
        <v>2972</v>
      </c>
      <c r="D587" s="693"/>
      <c r="E587" s="694"/>
      <c r="F587" s="681"/>
      <c r="G587" s="681"/>
      <c r="H587" s="679"/>
      <c r="I587" s="679"/>
      <c r="J587" s="679"/>
      <c r="K587" s="680"/>
      <c r="L587" s="680"/>
      <c r="M587" s="680"/>
      <c r="N587" s="680"/>
      <c r="O587" s="680"/>
      <c r="P587" s="679"/>
      <c r="Q587" s="551"/>
      <c r="S587" s="557"/>
      <c r="T587" s="557"/>
      <c r="U587" s="557"/>
      <c r="V587" s="557"/>
      <c r="W587" s="557"/>
      <c r="X587" s="557"/>
    </row>
    <row r="588" spans="2:24" s="380" customFormat="1" ht="41.45" customHeight="1" x14ac:dyDescent="0.2">
      <c r="B588" s="524" t="s">
        <v>2851</v>
      </c>
      <c r="C588" s="106" t="s">
        <v>22484</v>
      </c>
      <c r="D588" s="564" t="s">
        <v>24940</v>
      </c>
      <c r="E588" s="451">
        <v>1</v>
      </c>
      <c r="F588" s="98" t="s">
        <v>2723</v>
      </c>
      <c r="G588" s="550" t="s">
        <v>3052</v>
      </c>
      <c r="H588" s="133">
        <v>2</v>
      </c>
      <c r="I588" s="133">
        <f>SUM(P548+P549*0.9*2.1+P550+P551+P554+P555+P556+3*2.1*P558+P581)</f>
        <v>149.68</v>
      </c>
      <c r="J588" s="133">
        <v>1</v>
      </c>
      <c r="K588" s="133"/>
      <c r="L588" s="134">
        <f t="shared" si="397"/>
        <v>149.68</v>
      </c>
      <c r="M588" s="134">
        <f t="shared" si="398"/>
        <v>0</v>
      </c>
      <c r="N588" s="134"/>
      <c r="O588" s="134">
        <f>IF(F588="m²",ROUND((H588*L588-N588),2),IF(F588="m³",ROUND((H588*M588-N588),2),IF(F588="m",ROUND(H588*I588-N588,2),H588)))</f>
        <v>299.36</v>
      </c>
      <c r="P588" s="531">
        <f>SUM(O588)</f>
        <v>299.36</v>
      </c>
      <c r="Q588" s="569" t="s">
        <v>3234</v>
      </c>
      <c r="S588" s="570"/>
      <c r="T588" s="570"/>
      <c r="U588" s="570"/>
      <c r="V588" s="570"/>
      <c r="W588" s="570"/>
      <c r="X588" s="570"/>
    </row>
    <row r="589" spans="2:24" s="380" customFormat="1" ht="25.5" customHeight="1" x14ac:dyDescent="0.2">
      <c r="B589" s="1324" t="s">
        <v>31496</v>
      </c>
      <c r="C589" s="1325" t="s">
        <v>24691</v>
      </c>
      <c r="D589" s="564" t="s">
        <v>25077</v>
      </c>
      <c r="E589" s="451">
        <v>1</v>
      </c>
      <c r="F589" s="524" t="s">
        <v>2723</v>
      </c>
      <c r="G589" s="550"/>
      <c r="H589" s="133">
        <v>1</v>
      </c>
      <c r="I589" s="133">
        <v>85.2</v>
      </c>
      <c r="J589" s="133"/>
      <c r="K589" s="133">
        <v>4.47</v>
      </c>
      <c r="L589" s="134">
        <f>IF(K589=0,ROUND((I589*J589),2),IF(J589=0,ROUND((I589*K589),2),IF(I589=0,ROUND((J589*K589),2),ROUND((I589*J589),2))))</f>
        <v>380.84</v>
      </c>
      <c r="M589" s="134">
        <f>ROUND(I589*J589*K589,2)</f>
        <v>0</v>
      </c>
      <c r="N589" s="883">
        <f>O487+O488+O489+O490</f>
        <v>56.07</v>
      </c>
      <c r="O589" s="134">
        <f>IF(F589="m²",ROUND((H589*L589-N589),2),IF(F589="m³",ROUND((H589*M589-N589),2),IF(F589="m",ROUND(H589*I589-N589,2),H589)))</f>
        <v>324.77</v>
      </c>
      <c r="P589" s="531"/>
      <c r="Q589" s="569"/>
      <c r="S589" s="570"/>
      <c r="T589" s="570"/>
      <c r="U589" s="570"/>
      <c r="V589" s="570"/>
      <c r="W589" s="570"/>
      <c r="X589" s="570"/>
    </row>
    <row r="590" spans="2:24" s="380" customFormat="1" ht="25.5" customHeight="1" x14ac:dyDescent="0.2">
      <c r="B590" s="1328"/>
      <c r="C590" s="1327"/>
      <c r="D590" s="564" t="s">
        <v>25077</v>
      </c>
      <c r="E590" s="451">
        <v>2</v>
      </c>
      <c r="F590" s="524" t="s">
        <v>2723</v>
      </c>
      <c r="G590" s="550"/>
      <c r="H590" s="133">
        <v>1</v>
      </c>
      <c r="I590" s="133">
        <f>I471</f>
        <v>90.07</v>
      </c>
      <c r="J590" s="133"/>
      <c r="K590" s="133">
        <v>0</v>
      </c>
      <c r="L590" s="134">
        <f>IF(K590=0,ROUND((I590*J590),2),IF(J590=0,ROUND((I590*K590),2),IF(I590=0,ROUND((J590*K590),2),ROUND((I590*J590),2))))</f>
        <v>0</v>
      </c>
      <c r="M590" s="134">
        <f>ROUND(I590*J590*K590,2)</f>
        <v>0</v>
      </c>
      <c r="N590" s="134">
        <f>123.75</f>
        <v>123.75</v>
      </c>
      <c r="O590" s="134">
        <f>IF(F590="m²",ROUND((H590*L590-N590),2),IF(F590="m³",ROUND((H590*M590-N590),2),IF(F590="m",ROUND(H590*I590-N590,2),H590)))</f>
        <v>-123.75</v>
      </c>
      <c r="P590" s="531">
        <f>SUM(O589:O600)</f>
        <v>569.76</v>
      </c>
      <c r="Q590" s="569"/>
      <c r="S590" s="570"/>
      <c r="T590" s="570"/>
      <c r="U590" s="570"/>
      <c r="V590" s="570"/>
      <c r="W590" s="570"/>
      <c r="X590" s="570"/>
    </row>
    <row r="591" spans="2:24" s="380" customFormat="1" ht="40.5" customHeight="1" x14ac:dyDescent="0.2">
      <c r="B591" s="1328"/>
      <c r="C591" s="1325" t="s">
        <v>24691</v>
      </c>
      <c r="D591" s="831" t="s">
        <v>25098</v>
      </c>
      <c r="E591" s="451">
        <v>1</v>
      </c>
      <c r="F591" s="524" t="s">
        <v>2723</v>
      </c>
      <c r="G591" s="550"/>
      <c r="H591" s="133">
        <v>1</v>
      </c>
      <c r="I591" s="133">
        <f>I453</f>
        <v>61.2</v>
      </c>
      <c r="J591" s="133">
        <f>J453</f>
        <v>0</v>
      </c>
      <c r="K591" s="133">
        <f>K453</f>
        <v>0.82</v>
      </c>
      <c r="L591" s="134">
        <f t="shared" ref="L591:L593" si="400">IF(K591=0,ROUND((I591*J591),2),IF(J591=0,ROUND((I591*K591),2),IF(I591=0,ROUND((J591*K591),2),ROUND((I591*J591),2))))</f>
        <v>50.18</v>
      </c>
      <c r="M591" s="134">
        <f t="shared" ref="M591:M593" si="401">ROUND(I591*J591*K591,2)</f>
        <v>0</v>
      </c>
      <c r="N591" s="134">
        <f>O493</f>
        <v>18.920000000000002</v>
      </c>
      <c r="O591" s="134">
        <f t="shared" ref="O591:O593" si="402">IF(F591="m²",ROUND((H591*L591-N591),2),IF(F591="m³",ROUND((H591*M591-N591),2),IF(F591="m",ROUND(H591*I591-N591,2),H591)))</f>
        <v>31.26</v>
      </c>
      <c r="P591" s="531"/>
      <c r="Q591" s="569"/>
      <c r="S591" s="570"/>
      <c r="T591" s="570"/>
      <c r="U591" s="570"/>
      <c r="V591" s="570"/>
      <c r="W591" s="570"/>
      <c r="X591" s="570"/>
    </row>
    <row r="592" spans="2:24" s="380" customFormat="1" ht="25.5" customHeight="1" x14ac:dyDescent="0.2">
      <c r="B592" s="1328"/>
      <c r="C592" s="1327"/>
      <c r="D592" s="831" t="s">
        <v>25101</v>
      </c>
      <c r="E592" s="451">
        <v>2</v>
      </c>
      <c r="F592" s="524" t="s">
        <v>2723</v>
      </c>
      <c r="G592" s="550"/>
      <c r="H592" s="133">
        <v>1</v>
      </c>
      <c r="I592" s="133">
        <f>I463</f>
        <v>48.320000000000007</v>
      </c>
      <c r="J592" s="133">
        <f>J463</f>
        <v>0</v>
      </c>
      <c r="K592" s="133">
        <f>K463</f>
        <v>4.68</v>
      </c>
      <c r="L592" s="134">
        <f t="shared" si="400"/>
        <v>226.14</v>
      </c>
      <c r="M592" s="134">
        <f t="shared" si="401"/>
        <v>0</v>
      </c>
      <c r="N592" s="134">
        <f>O494</f>
        <v>77.02</v>
      </c>
      <c r="O592" s="134">
        <f t="shared" si="402"/>
        <v>149.12</v>
      </c>
      <c r="P592" s="531"/>
      <c r="Q592" s="569"/>
      <c r="S592" s="570"/>
      <c r="T592" s="570"/>
      <c r="U592" s="570"/>
      <c r="V592" s="570"/>
      <c r="W592" s="570"/>
      <c r="X592" s="570"/>
    </row>
    <row r="593" spans="2:24" s="380" customFormat="1" ht="25.5" customHeight="1" x14ac:dyDescent="0.2">
      <c r="B593" s="1328"/>
      <c r="C593" s="1325" t="s">
        <v>24691</v>
      </c>
      <c r="D593" s="831" t="s">
        <v>25103</v>
      </c>
      <c r="E593" s="451">
        <v>3</v>
      </c>
      <c r="F593" s="524" t="s">
        <v>2723</v>
      </c>
      <c r="G593" s="550"/>
      <c r="H593" s="133">
        <v>1</v>
      </c>
      <c r="I593" s="133">
        <f>I465</f>
        <v>12.879999999999999</v>
      </c>
      <c r="J593" s="133">
        <f>J465</f>
        <v>0</v>
      </c>
      <c r="K593" s="133">
        <f>K465</f>
        <v>5.98</v>
      </c>
      <c r="L593" s="134">
        <f t="shared" si="400"/>
        <v>77.02</v>
      </c>
      <c r="M593" s="134">
        <f t="shared" si="401"/>
        <v>0</v>
      </c>
      <c r="N593" s="134"/>
      <c r="O593" s="134">
        <f t="shared" si="402"/>
        <v>77.02</v>
      </c>
      <c r="P593" s="531"/>
      <c r="Q593" s="569"/>
      <c r="S593" s="570"/>
      <c r="T593" s="570"/>
      <c r="U593" s="570"/>
      <c r="V593" s="570"/>
      <c r="W593" s="570"/>
      <c r="X593" s="570"/>
    </row>
    <row r="594" spans="2:24" s="380" customFormat="1" ht="25.5" customHeight="1" x14ac:dyDescent="0.2">
      <c r="B594" s="1328"/>
      <c r="C594" s="1327"/>
      <c r="D594" s="564"/>
      <c r="E594" s="451"/>
      <c r="F594" s="524"/>
      <c r="G594" s="550"/>
      <c r="H594" s="133"/>
      <c r="I594" s="133"/>
      <c r="J594" s="133"/>
      <c r="K594" s="133"/>
      <c r="L594" s="134">
        <f t="shared" ref="L594:L599" si="403">IF(K594=0,ROUND((I594*J594),2),IF(J594=0,ROUND((I594*K594),2),IF(I594=0,ROUND((J594*K594),2),ROUND((I594*J594),2))))</f>
        <v>0</v>
      </c>
      <c r="M594" s="134">
        <f t="shared" ref="M594:M599" si="404">ROUND(I594*J594*K594,2)</f>
        <v>0</v>
      </c>
      <c r="N594" s="134"/>
      <c r="O594" s="134">
        <f t="shared" ref="O594:O599" si="405">IF(F594="m²",ROUND((H594*L594-N594),2),IF(F594="m³",ROUND((H594*M594-N594),2),IF(F594="m",ROUND(H594*I594-N594,2),H594)))</f>
        <v>0</v>
      </c>
      <c r="P594" s="531"/>
      <c r="Q594" s="569"/>
      <c r="S594" s="570"/>
      <c r="T594" s="570"/>
      <c r="U594" s="570"/>
      <c r="V594" s="570"/>
      <c r="W594" s="570"/>
      <c r="X594" s="570"/>
    </row>
    <row r="595" spans="2:24" s="380" customFormat="1" ht="25.5" customHeight="1" x14ac:dyDescent="0.2">
      <c r="B595" s="1328"/>
      <c r="C595" s="1325" t="s">
        <v>24691</v>
      </c>
      <c r="D595" s="564" t="s">
        <v>25109</v>
      </c>
      <c r="E595" s="451"/>
      <c r="F595" s="524" t="s">
        <v>2723</v>
      </c>
      <c r="G595" s="550"/>
      <c r="H595" s="133">
        <v>1</v>
      </c>
      <c r="I595" s="133">
        <v>20.02</v>
      </c>
      <c r="J595" s="133"/>
      <c r="K595" s="133">
        <v>4.26</v>
      </c>
      <c r="L595" s="134">
        <f t="shared" si="403"/>
        <v>85.29</v>
      </c>
      <c r="M595" s="134">
        <f t="shared" si="404"/>
        <v>0</v>
      </c>
      <c r="N595" s="134"/>
      <c r="O595" s="134">
        <f t="shared" si="405"/>
        <v>85.29</v>
      </c>
      <c r="P595" s="531"/>
      <c r="Q595" s="569"/>
      <c r="S595" s="570"/>
      <c r="T595" s="570"/>
      <c r="U595" s="570"/>
      <c r="V595" s="570"/>
      <c r="W595" s="570"/>
      <c r="X595" s="570"/>
    </row>
    <row r="596" spans="2:24" s="380" customFormat="1" ht="25.5" customHeight="1" x14ac:dyDescent="0.2">
      <c r="B596" s="1328"/>
      <c r="C596" s="1327"/>
      <c r="D596" s="564" t="s">
        <v>25111</v>
      </c>
      <c r="E596" s="451"/>
      <c r="F596" s="524" t="s">
        <v>2723</v>
      </c>
      <c r="G596" s="550"/>
      <c r="H596" s="133">
        <v>1</v>
      </c>
      <c r="I596" s="133">
        <v>8</v>
      </c>
      <c r="J596" s="133"/>
      <c r="K596" s="133">
        <v>2.15</v>
      </c>
      <c r="L596" s="134">
        <f t="shared" si="403"/>
        <v>17.2</v>
      </c>
      <c r="M596" s="134">
        <f t="shared" si="404"/>
        <v>0</v>
      </c>
      <c r="N596" s="134">
        <v>2.0099999999999998</v>
      </c>
      <c r="O596" s="134">
        <f t="shared" si="405"/>
        <v>15.19</v>
      </c>
      <c r="P596" s="531"/>
      <c r="Q596" s="569"/>
      <c r="S596" s="570"/>
      <c r="T596" s="570"/>
      <c r="U596" s="570"/>
      <c r="V596" s="570"/>
      <c r="W596" s="570"/>
      <c r="X596" s="570"/>
    </row>
    <row r="597" spans="2:24" s="380" customFormat="1" ht="25.5" customHeight="1" x14ac:dyDescent="0.2">
      <c r="B597" s="1328"/>
      <c r="C597" s="1325" t="s">
        <v>24691</v>
      </c>
      <c r="D597" s="564" t="s">
        <v>25111</v>
      </c>
      <c r="E597" s="451"/>
      <c r="F597" s="524" t="s">
        <v>2723</v>
      </c>
      <c r="G597" s="550"/>
      <c r="H597" s="133">
        <v>1</v>
      </c>
      <c r="I597" s="133">
        <v>3.47</v>
      </c>
      <c r="J597" s="133"/>
      <c r="K597" s="133">
        <v>3</v>
      </c>
      <c r="L597" s="134">
        <f t="shared" si="403"/>
        <v>10.41</v>
      </c>
      <c r="M597" s="134">
        <f t="shared" si="404"/>
        <v>0</v>
      </c>
      <c r="N597" s="134">
        <v>2.0099999999999998</v>
      </c>
      <c r="O597" s="134">
        <f t="shared" si="405"/>
        <v>8.4</v>
      </c>
      <c r="P597" s="531"/>
      <c r="Q597" s="569"/>
      <c r="S597" s="570"/>
      <c r="T597" s="570"/>
      <c r="U597" s="570"/>
      <c r="V597" s="570"/>
      <c r="W597" s="570"/>
      <c r="X597" s="570"/>
    </row>
    <row r="598" spans="2:24" s="380" customFormat="1" ht="25.5" customHeight="1" x14ac:dyDescent="0.2">
      <c r="B598" s="1328"/>
      <c r="C598" s="1327"/>
      <c r="D598" s="564" t="s">
        <v>25111</v>
      </c>
      <c r="E598" s="451"/>
      <c r="F598" s="524" t="s">
        <v>2723</v>
      </c>
      <c r="G598" s="550"/>
      <c r="H598" s="133">
        <v>1</v>
      </c>
      <c r="I598" s="133">
        <v>3.47</v>
      </c>
      <c r="J598" s="133"/>
      <c r="K598" s="133">
        <v>0.71</v>
      </c>
      <c r="L598" s="134">
        <f t="shared" si="403"/>
        <v>2.46</v>
      </c>
      <c r="M598" s="134">
        <f t="shared" si="404"/>
        <v>0</v>
      </c>
      <c r="N598" s="134">
        <v>0</v>
      </c>
      <c r="O598" s="134">
        <f t="shared" si="405"/>
        <v>2.46</v>
      </c>
      <c r="P598" s="531"/>
      <c r="Q598" s="569"/>
      <c r="S598" s="570"/>
      <c r="T598" s="570"/>
      <c r="U598" s="570"/>
      <c r="V598" s="570"/>
      <c r="W598" s="570"/>
      <c r="X598" s="570"/>
    </row>
    <row r="599" spans="2:24" s="380" customFormat="1" ht="25.5" customHeight="1" x14ac:dyDescent="0.2">
      <c r="B599" s="1328"/>
      <c r="C599" s="1325" t="s">
        <v>24691</v>
      </c>
      <c r="D599" s="564"/>
      <c r="E599" s="451"/>
      <c r="F599" s="524" t="s">
        <v>2723</v>
      </c>
      <c r="G599" s="550"/>
      <c r="H599" s="133"/>
      <c r="I599" s="133"/>
      <c r="J599" s="133"/>
      <c r="K599" s="133"/>
      <c r="L599" s="134">
        <f t="shared" si="403"/>
        <v>0</v>
      </c>
      <c r="M599" s="134">
        <f t="shared" si="404"/>
        <v>0</v>
      </c>
      <c r="N599" s="134"/>
      <c r="O599" s="134">
        <f t="shared" si="405"/>
        <v>0</v>
      </c>
      <c r="P599" s="531"/>
      <c r="Q599" s="569"/>
      <c r="S599" s="570"/>
      <c r="T599" s="570"/>
      <c r="U599" s="570"/>
      <c r="V599" s="570"/>
      <c r="W599" s="570"/>
      <c r="X599" s="570"/>
    </row>
    <row r="600" spans="2:24" s="380" customFormat="1" ht="25.5" customHeight="1" x14ac:dyDescent="0.2">
      <c r="B600" s="1329"/>
      <c r="C600" s="1327"/>
      <c r="D600" s="564"/>
      <c r="E600" s="451"/>
      <c r="F600" s="524"/>
      <c r="G600" s="550"/>
      <c r="H600" s="133"/>
      <c r="I600" s="133"/>
      <c r="J600" s="133"/>
      <c r="K600" s="133"/>
      <c r="L600" s="134"/>
      <c r="M600" s="134"/>
      <c r="N600" s="134"/>
      <c r="O600" s="134"/>
      <c r="P600" s="531"/>
      <c r="Q600" s="569"/>
      <c r="S600" s="570"/>
      <c r="T600" s="570"/>
      <c r="U600" s="570"/>
      <c r="V600" s="570"/>
      <c r="W600" s="570"/>
      <c r="X600" s="570"/>
    </row>
    <row r="601" spans="2:24" s="380" customFormat="1" ht="42" customHeight="1" x14ac:dyDescent="0.2">
      <c r="B601" s="1324" t="s">
        <v>31497</v>
      </c>
      <c r="C601" s="106" t="s">
        <v>3238</v>
      </c>
      <c r="D601" s="564" t="s">
        <v>25112</v>
      </c>
      <c r="E601" s="451">
        <v>1</v>
      </c>
      <c r="F601" s="98" t="s">
        <v>2723</v>
      </c>
      <c r="G601" s="550" t="s">
        <v>3235</v>
      </c>
      <c r="H601" s="133">
        <v>1</v>
      </c>
      <c r="I601" s="133">
        <f>P486+P472</f>
        <v>3541.81</v>
      </c>
      <c r="J601" s="133"/>
      <c r="K601" s="133">
        <v>1</v>
      </c>
      <c r="L601" s="134">
        <f t="shared" si="397"/>
        <v>3541.81</v>
      </c>
      <c r="M601" s="134">
        <f t="shared" si="398"/>
        <v>0</v>
      </c>
      <c r="N601" s="134">
        <f>P590</f>
        <v>569.76</v>
      </c>
      <c r="O601" s="134">
        <f t="shared" si="399"/>
        <v>2972.05</v>
      </c>
      <c r="P601" s="531">
        <f>SUM(O601:O607)</f>
        <v>2972.05</v>
      </c>
      <c r="Q601" s="569" t="s">
        <v>20255</v>
      </c>
      <c r="S601" s="570"/>
      <c r="T601" s="570"/>
      <c r="U601" s="570"/>
      <c r="V601" s="570"/>
      <c r="W601" s="570"/>
      <c r="X601" s="570"/>
    </row>
    <row r="602" spans="2:24" s="380" customFormat="1" ht="27" customHeight="1" x14ac:dyDescent="0.2">
      <c r="B602" s="1328"/>
      <c r="C602" s="106"/>
      <c r="D602" s="831"/>
      <c r="E602" s="831"/>
      <c r="F602" s="831"/>
      <c r="G602" s="831"/>
      <c r="H602" s="831"/>
      <c r="I602" s="831"/>
      <c r="J602" s="831"/>
      <c r="K602" s="831"/>
      <c r="L602" s="134"/>
      <c r="M602" s="134"/>
      <c r="N602" s="134"/>
      <c r="O602" s="134"/>
      <c r="P602" s="531"/>
      <c r="Q602" s="569"/>
      <c r="S602" s="570"/>
      <c r="T602" s="570"/>
      <c r="U602" s="570"/>
      <c r="V602" s="570"/>
      <c r="W602" s="570"/>
      <c r="X602" s="570"/>
    </row>
    <row r="603" spans="2:24" s="380" customFormat="1" ht="27" hidden="1" customHeight="1" x14ac:dyDescent="0.2">
      <c r="B603" s="1328"/>
      <c r="C603" s="106"/>
      <c r="D603" s="831"/>
      <c r="E603" s="451"/>
      <c r="F603" s="98"/>
      <c r="G603" s="550"/>
      <c r="H603" s="133"/>
      <c r="I603" s="133"/>
      <c r="J603" s="133"/>
      <c r="K603" s="133"/>
      <c r="L603" s="134"/>
      <c r="M603" s="134"/>
      <c r="N603" s="134"/>
      <c r="O603" s="134"/>
      <c r="P603" s="531"/>
      <c r="Q603" s="569"/>
      <c r="S603" s="570"/>
      <c r="T603" s="570"/>
      <c r="U603" s="570"/>
      <c r="V603" s="570"/>
      <c r="W603" s="570"/>
      <c r="X603" s="570"/>
    </row>
    <row r="604" spans="2:24" s="380" customFormat="1" ht="27" hidden="1" customHeight="1" x14ac:dyDescent="0.2">
      <c r="B604" s="1328"/>
      <c r="C604" s="106"/>
      <c r="D604" s="831"/>
      <c r="E604" s="451"/>
      <c r="F604" s="98"/>
      <c r="G604" s="550"/>
      <c r="H604" s="133"/>
      <c r="I604" s="133"/>
      <c r="J604" s="133"/>
      <c r="K604" s="133"/>
      <c r="L604" s="134"/>
      <c r="M604" s="134"/>
      <c r="N604" s="134"/>
      <c r="O604" s="134"/>
      <c r="P604" s="531"/>
      <c r="Q604" s="569"/>
      <c r="S604" s="570"/>
      <c r="T604" s="570"/>
      <c r="U604" s="570"/>
      <c r="V604" s="570"/>
      <c r="W604" s="570"/>
      <c r="X604" s="570"/>
    </row>
    <row r="605" spans="2:24" s="380" customFormat="1" ht="27" hidden="1" customHeight="1" x14ac:dyDescent="0.2">
      <c r="B605" s="1328"/>
      <c r="C605" s="106"/>
      <c r="D605" s="831"/>
      <c r="E605" s="451"/>
      <c r="F605" s="98"/>
      <c r="G605" s="550"/>
      <c r="H605" s="133"/>
      <c r="I605" s="133"/>
      <c r="J605" s="133"/>
      <c r="K605" s="133"/>
      <c r="L605" s="134"/>
      <c r="M605" s="134"/>
      <c r="N605" s="134"/>
      <c r="O605" s="134"/>
      <c r="P605" s="531"/>
      <c r="Q605" s="569"/>
      <c r="S605" s="570"/>
      <c r="T605" s="570"/>
      <c r="U605" s="570"/>
      <c r="V605" s="570"/>
      <c r="W605" s="570"/>
      <c r="X605" s="570"/>
    </row>
    <row r="606" spans="2:24" s="380" customFormat="1" ht="27" hidden="1" customHeight="1" x14ac:dyDescent="0.2">
      <c r="B606" s="1328"/>
      <c r="C606" s="106"/>
      <c r="D606" s="831"/>
      <c r="E606" s="451"/>
      <c r="F606" s="98"/>
      <c r="G606" s="550"/>
      <c r="H606" s="133"/>
      <c r="I606" s="133"/>
      <c r="J606" s="133"/>
      <c r="K606" s="133"/>
      <c r="L606" s="134"/>
      <c r="M606" s="134"/>
      <c r="N606" s="134"/>
      <c r="O606" s="134"/>
      <c r="P606" s="531"/>
      <c r="Q606" s="569"/>
      <c r="S606" s="570"/>
      <c r="T606" s="570"/>
      <c r="U606" s="570"/>
      <c r="V606" s="570"/>
      <c r="W606" s="570"/>
      <c r="X606" s="570"/>
    </row>
    <row r="607" spans="2:24" s="380" customFormat="1" ht="27" hidden="1" customHeight="1" x14ac:dyDescent="0.2">
      <c r="B607" s="1328"/>
      <c r="C607" s="884"/>
      <c r="D607" s="831"/>
      <c r="E607" s="451"/>
      <c r="F607" s="98"/>
      <c r="G607" s="550"/>
      <c r="H607" s="133"/>
      <c r="I607" s="133"/>
      <c r="J607" s="133"/>
      <c r="K607" s="133"/>
      <c r="L607" s="134"/>
      <c r="M607" s="134"/>
      <c r="N607" s="134"/>
      <c r="O607" s="134"/>
      <c r="P607" s="531"/>
      <c r="Q607" s="569"/>
      <c r="S607" s="570"/>
      <c r="T607" s="570"/>
      <c r="U607" s="570"/>
      <c r="V607" s="570"/>
      <c r="W607" s="570"/>
      <c r="X607" s="570"/>
    </row>
    <row r="608" spans="2:24" s="380" customFormat="1" ht="27" customHeight="1" x14ac:dyDescent="0.2">
      <c r="B608" s="1153" t="s">
        <v>31498</v>
      </c>
      <c r="C608" s="884" t="str">
        <f>Orç_Geral!$N$176</f>
        <v>APLICAÇÃO DE FUNDO SELADOR ACRÍLICO EM TETO, UMA DEMÃO. AF_06/2014</v>
      </c>
      <c r="D608" s="1201" t="str">
        <f>D648</f>
        <v>BLOCO 1</v>
      </c>
      <c r="E608" s="1201">
        <f t="shared" ref="E608:I608" si="406">E648</f>
        <v>1</v>
      </c>
      <c r="F608" s="1201" t="str">
        <f t="shared" si="406"/>
        <v>m²</v>
      </c>
      <c r="G608" s="1201">
        <f t="shared" si="406"/>
        <v>0</v>
      </c>
      <c r="H608" s="1201">
        <f t="shared" si="406"/>
        <v>1</v>
      </c>
      <c r="I608" s="1201">
        <f t="shared" si="406"/>
        <v>6.22</v>
      </c>
      <c r="J608" s="1201">
        <f>J648</f>
        <v>1</v>
      </c>
      <c r="K608" s="133"/>
      <c r="L608" s="134">
        <f t="shared" ref="L608:L611" si="407">IF(K608=0,ROUND((I608*J608),2),IF(J608=0,ROUND((I608*K608),2),IF(I608=0,ROUND((J608*K608),2),ROUND((I608*J608),2))))</f>
        <v>6.22</v>
      </c>
      <c r="M608" s="134">
        <f t="shared" ref="M608:M611" si="408">ROUND(I608*J608*K608,2)</f>
        <v>0</v>
      </c>
      <c r="N608" s="134">
        <v>0</v>
      </c>
      <c r="O608" s="134">
        <f t="shared" ref="O608:O611" si="409">IF(F608="m²",ROUND((H608*L608-N608),2),IF(F608="m³",ROUND((H608*M608-N608),2),IF(F608="m",ROUND(H608*I608-N608,2),H608)))</f>
        <v>6.22</v>
      </c>
      <c r="P608" s="531">
        <f>SUM(O608:O611)</f>
        <v>35.61</v>
      </c>
      <c r="Q608" s="569"/>
      <c r="S608" s="570"/>
      <c r="T608" s="570"/>
      <c r="U608" s="570"/>
      <c r="V608" s="570"/>
      <c r="W608" s="570"/>
      <c r="X608" s="570"/>
    </row>
    <row r="609" spans="2:24" s="380" customFormat="1" ht="27" customHeight="1" x14ac:dyDescent="0.2">
      <c r="B609" s="1156"/>
      <c r="C609" s="1204"/>
      <c r="D609" s="1201" t="str">
        <f>D649</f>
        <v>AUDITORIO BANHEIROS</v>
      </c>
      <c r="E609" s="1201">
        <f t="shared" ref="E609:I611" si="410">E649</f>
        <v>1</v>
      </c>
      <c r="F609" s="1201" t="str">
        <f t="shared" si="410"/>
        <v>m²</v>
      </c>
      <c r="G609" s="1201">
        <f t="shared" si="410"/>
        <v>0</v>
      </c>
      <c r="H609" s="1201">
        <f t="shared" si="410"/>
        <v>1</v>
      </c>
      <c r="I609" s="1201">
        <f t="shared" si="410"/>
        <v>0</v>
      </c>
      <c r="J609" s="1201">
        <f t="shared" ref="J609" si="411">J649</f>
        <v>1</v>
      </c>
      <c r="K609" s="133"/>
      <c r="L609" s="134">
        <f t="shared" si="407"/>
        <v>0</v>
      </c>
      <c r="M609" s="134">
        <f t="shared" si="408"/>
        <v>0</v>
      </c>
      <c r="N609" s="134">
        <v>0</v>
      </c>
      <c r="O609" s="134">
        <f t="shared" si="409"/>
        <v>0</v>
      </c>
      <c r="P609" s="531"/>
      <c r="Q609" s="569"/>
      <c r="S609" s="570"/>
      <c r="T609" s="570"/>
      <c r="U609" s="570"/>
      <c r="V609" s="570"/>
      <c r="W609" s="570"/>
      <c r="X609" s="570"/>
    </row>
    <row r="610" spans="2:24" s="380" customFormat="1" ht="27" customHeight="1" x14ac:dyDescent="0.2">
      <c r="B610" s="1156"/>
      <c r="C610" s="1204"/>
      <c r="D610" s="1201" t="str">
        <f>D650</f>
        <v>DEPOSITO</v>
      </c>
      <c r="E610" s="1201">
        <f t="shared" si="410"/>
        <v>0</v>
      </c>
      <c r="F610" s="1201" t="str">
        <f t="shared" si="410"/>
        <v>m²</v>
      </c>
      <c r="G610" s="1201">
        <f t="shared" si="410"/>
        <v>0</v>
      </c>
      <c r="H610" s="1201">
        <f t="shared" si="410"/>
        <v>1</v>
      </c>
      <c r="I610" s="1201">
        <f t="shared" si="410"/>
        <v>21.54</v>
      </c>
      <c r="J610" s="1201">
        <f t="shared" ref="J610" si="412">J650</f>
        <v>1</v>
      </c>
      <c r="K610" s="133"/>
      <c r="L610" s="134">
        <f t="shared" si="407"/>
        <v>21.54</v>
      </c>
      <c r="M610" s="134">
        <f t="shared" si="408"/>
        <v>0</v>
      </c>
      <c r="N610" s="134">
        <v>0</v>
      </c>
      <c r="O610" s="134">
        <f t="shared" si="409"/>
        <v>21.54</v>
      </c>
      <c r="P610" s="531"/>
      <c r="Q610" s="569"/>
      <c r="S610" s="570"/>
      <c r="T610" s="570"/>
      <c r="U610" s="570"/>
      <c r="V610" s="570"/>
      <c r="W610" s="570"/>
      <c r="X610" s="570"/>
    </row>
    <row r="611" spans="2:24" s="380" customFormat="1" ht="27" customHeight="1" x14ac:dyDescent="0.2">
      <c r="B611" s="1156"/>
      <c r="C611" s="1204"/>
      <c r="D611" s="1201" t="str">
        <f>D651</f>
        <v>LIXEIRA</v>
      </c>
      <c r="E611" s="1201">
        <f t="shared" si="410"/>
        <v>0</v>
      </c>
      <c r="F611" s="1201" t="str">
        <f t="shared" si="410"/>
        <v>m²</v>
      </c>
      <c r="G611" s="1201">
        <f t="shared" si="410"/>
        <v>0</v>
      </c>
      <c r="H611" s="1201">
        <f t="shared" si="410"/>
        <v>1</v>
      </c>
      <c r="I611" s="1201">
        <f t="shared" si="410"/>
        <v>7.85</v>
      </c>
      <c r="J611" s="1201">
        <f>J651</f>
        <v>1</v>
      </c>
      <c r="K611" s="133"/>
      <c r="L611" s="134">
        <f t="shared" si="407"/>
        <v>7.85</v>
      </c>
      <c r="M611" s="134">
        <f t="shared" si="408"/>
        <v>0</v>
      </c>
      <c r="N611" s="134">
        <v>0</v>
      </c>
      <c r="O611" s="134">
        <f t="shared" si="409"/>
        <v>7.85</v>
      </c>
      <c r="P611" s="531"/>
      <c r="Q611" s="569"/>
      <c r="S611" s="570"/>
      <c r="T611" s="570"/>
      <c r="U611" s="570"/>
      <c r="V611" s="570"/>
      <c r="W611" s="570"/>
      <c r="X611" s="570"/>
    </row>
    <row r="612" spans="2:24" s="380" customFormat="1" ht="27" customHeight="1" x14ac:dyDescent="0.2">
      <c r="B612" s="1157"/>
      <c r="C612" s="1203"/>
      <c r="D612" s="1201"/>
      <c r="E612" s="451"/>
      <c r="F612" s="98"/>
      <c r="G612" s="550"/>
      <c r="H612" s="133"/>
      <c r="I612" s="133"/>
      <c r="J612" s="133"/>
      <c r="K612" s="133"/>
      <c r="L612" s="134"/>
      <c r="M612" s="134"/>
      <c r="N612" s="134"/>
      <c r="O612" s="134"/>
      <c r="P612" s="531"/>
      <c r="Q612" s="569"/>
      <c r="S612" s="570"/>
      <c r="T612" s="570"/>
      <c r="U612" s="570"/>
      <c r="V612" s="570"/>
      <c r="W612" s="570"/>
      <c r="X612" s="570"/>
    </row>
    <row r="613" spans="2:24" s="380" customFormat="1" ht="51" customHeight="1" x14ac:dyDescent="0.2">
      <c r="B613" s="1328" t="s">
        <v>31499</v>
      </c>
      <c r="C613" s="1203" t="s">
        <v>3237</v>
      </c>
      <c r="D613" s="564" t="s">
        <v>31593</v>
      </c>
      <c r="E613" s="451">
        <v>1</v>
      </c>
      <c r="F613" s="98" t="s">
        <v>2723</v>
      </c>
      <c r="G613" s="550" t="s">
        <v>2832</v>
      </c>
      <c r="H613" s="133">
        <v>1</v>
      </c>
      <c r="I613" s="133">
        <f>P601</f>
        <v>2972.05</v>
      </c>
      <c r="J613" s="133"/>
      <c r="K613" s="133">
        <v>1</v>
      </c>
      <c r="L613" s="134">
        <f t="shared" si="397"/>
        <v>2972.05</v>
      </c>
      <c r="M613" s="134">
        <f t="shared" si="398"/>
        <v>0</v>
      </c>
      <c r="N613" s="134"/>
      <c r="O613" s="134">
        <f t="shared" si="399"/>
        <v>2972.05</v>
      </c>
      <c r="P613" s="531">
        <f>SUM(O613:O620)</f>
        <v>2972.05</v>
      </c>
      <c r="Q613" s="569" t="s">
        <v>20255</v>
      </c>
      <c r="S613" s="570"/>
      <c r="T613" s="570"/>
      <c r="U613" s="570"/>
      <c r="V613" s="570"/>
      <c r="W613" s="570"/>
      <c r="X613" s="570"/>
    </row>
    <row r="614" spans="2:24" s="380" customFormat="1" ht="25.5" hidden="1" customHeight="1" x14ac:dyDescent="0.2">
      <c r="B614" s="1328"/>
      <c r="C614" s="106"/>
      <c r="D614" s="564"/>
      <c r="E614" s="451"/>
      <c r="F614" s="98"/>
      <c r="G614" s="550"/>
      <c r="H614" s="133"/>
      <c r="I614" s="133"/>
      <c r="J614" s="133"/>
      <c r="K614" s="133"/>
      <c r="L614" s="134"/>
      <c r="M614" s="134"/>
      <c r="N614" s="134"/>
      <c r="O614" s="134"/>
      <c r="P614" s="531"/>
      <c r="Q614" s="569"/>
      <c r="S614" s="570"/>
      <c r="T614" s="570"/>
      <c r="U614" s="570"/>
      <c r="V614" s="570"/>
      <c r="W614" s="570"/>
      <c r="X614" s="570"/>
    </row>
    <row r="615" spans="2:24" s="380" customFormat="1" ht="25.5" customHeight="1" x14ac:dyDescent="0.2">
      <c r="B615" s="1328"/>
      <c r="C615" s="106"/>
      <c r="D615" s="564"/>
      <c r="E615" s="451"/>
      <c r="F615" s="98"/>
      <c r="G615" s="550"/>
      <c r="H615" s="133"/>
      <c r="I615" s="133"/>
      <c r="J615" s="133"/>
      <c r="K615" s="133"/>
      <c r="L615" s="134"/>
      <c r="M615" s="134"/>
      <c r="N615" s="134"/>
      <c r="O615" s="134"/>
      <c r="P615" s="531"/>
      <c r="Q615" s="569"/>
      <c r="S615" s="570"/>
      <c r="T615" s="570"/>
      <c r="U615" s="570"/>
      <c r="V615" s="570"/>
      <c r="W615" s="570"/>
      <c r="X615" s="570"/>
    </row>
    <row r="616" spans="2:24" s="380" customFormat="1" ht="25.5" hidden="1" customHeight="1" x14ac:dyDescent="0.2">
      <c r="B616" s="1328"/>
      <c r="C616" s="106"/>
      <c r="D616" s="564"/>
      <c r="E616" s="451"/>
      <c r="F616" s="98"/>
      <c r="G616" s="550"/>
      <c r="H616" s="133"/>
      <c r="I616" s="133"/>
      <c r="J616" s="133"/>
      <c r="K616" s="133"/>
      <c r="L616" s="134"/>
      <c r="M616" s="134"/>
      <c r="N616" s="134"/>
      <c r="O616" s="134"/>
      <c r="P616" s="531"/>
      <c r="Q616" s="569"/>
      <c r="S616" s="570"/>
      <c r="T616" s="570"/>
      <c r="U616" s="570"/>
      <c r="V616" s="570"/>
      <c r="W616" s="570"/>
      <c r="X616" s="570"/>
    </row>
    <row r="617" spans="2:24" s="380" customFormat="1" ht="25.5" hidden="1" customHeight="1" x14ac:dyDescent="0.2">
      <c r="B617" s="1328"/>
      <c r="C617" s="106"/>
      <c r="D617" s="564"/>
      <c r="E617" s="451"/>
      <c r="F617" s="98"/>
      <c r="G617" s="550"/>
      <c r="H617" s="133"/>
      <c r="I617" s="133"/>
      <c r="J617" s="133"/>
      <c r="K617" s="133"/>
      <c r="L617" s="134"/>
      <c r="M617" s="134"/>
      <c r="N617" s="134"/>
      <c r="O617" s="134"/>
      <c r="P617" s="531"/>
      <c r="Q617" s="569"/>
      <c r="S617" s="570"/>
      <c r="T617" s="570"/>
      <c r="U617" s="570"/>
      <c r="V617" s="570"/>
      <c r="W617" s="570"/>
      <c r="X617" s="570"/>
    </row>
    <row r="618" spans="2:24" s="380" customFormat="1" ht="25.5" hidden="1" customHeight="1" x14ac:dyDescent="0.2">
      <c r="B618" s="1328"/>
      <c r="C618" s="106"/>
      <c r="D618" s="564"/>
      <c r="E618" s="451"/>
      <c r="F618" s="98"/>
      <c r="G618" s="550"/>
      <c r="H618" s="133"/>
      <c r="I618" s="133"/>
      <c r="J618" s="133"/>
      <c r="K618" s="133"/>
      <c r="L618" s="134"/>
      <c r="M618" s="134"/>
      <c r="N618" s="134"/>
      <c r="O618" s="134"/>
      <c r="P618" s="531"/>
      <c r="Q618" s="569"/>
      <c r="S618" s="570"/>
      <c r="T618" s="570"/>
      <c r="U618" s="570"/>
      <c r="V618" s="570"/>
      <c r="W618" s="570"/>
      <c r="X618" s="570"/>
    </row>
    <row r="619" spans="2:24" s="380" customFormat="1" ht="25.5" hidden="1" customHeight="1" x14ac:dyDescent="0.2">
      <c r="B619" s="1328"/>
      <c r="C619" s="106"/>
      <c r="D619" s="564"/>
      <c r="E619" s="451"/>
      <c r="F619" s="98"/>
      <c r="G619" s="550"/>
      <c r="H619" s="133"/>
      <c r="I619" s="133"/>
      <c r="J619" s="133"/>
      <c r="K619" s="133"/>
      <c r="L619" s="134"/>
      <c r="M619" s="134"/>
      <c r="N619" s="134"/>
      <c r="O619" s="134"/>
      <c r="P619" s="531"/>
      <c r="Q619" s="569"/>
      <c r="S619" s="570"/>
      <c r="T619" s="570"/>
      <c r="U619" s="570"/>
      <c r="V619" s="570"/>
      <c r="W619" s="570"/>
      <c r="X619" s="570"/>
    </row>
    <row r="620" spans="2:24" s="380" customFormat="1" ht="25.5" hidden="1" customHeight="1" x14ac:dyDescent="0.2">
      <c r="B620" s="1329"/>
      <c r="C620" s="106"/>
      <c r="D620" s="564"/>
      <c r="E620" s="451"/>
      <c r="F620" s="98"/>
      <c r="G620" s="550"/>
      <c r="H620" s="133"/>
      <c r="I620" s="133"/>
      <c r="J620" s="133"/>
      <c r="K620" s="133"/>
      <c r="L620" s="134"/>
      <c r="M620" s="134"/>
      <c r="N620" s="134"/>
      <c r="O620" s="134"/>
      <c r="P620" s="531"/>
      <c r="Q620" s="569"/>
      <c r="S620" s="570"/>
      <c r="T620" s="570"/>
      <c r="U620" s="570"/>
      <c r="V620" s="570"/>
      <c r="W620" s="570"/>
      <c r="X620" s="570"/>
    </row>
    <row r="621" spans="2:24" s="380" customFormat="1" ht="60.75" customHeight="1" x14ac:dyDescent="0.2">
      <c r="B621" s="1324" t="s">
        <v>31500</v>
      </c>
      <c r="C621" s="106" t="s">
        <v>21735</v>
      </c>
      <c r="D621" s="564" t="s">
        <v>31592</v>
      </c>
      <c r="E621" s="451">
        <v>1</v>
      </c>
      <c r="F621" s="98" t="s">
        <v>2723</v>
      </c>
      <c r="G621" s="550" t="s">
        <v>3236</v>
      </c>
      <c r="H621" s="133">
        <v>1</v>
      </c>
      <c r="I621" s="133">
        <f>P590</f>
        <v>569.76</v>
      </c>
      <c r="J621" s="133"/>
      <c r="K621" s="133">
        <v>1</v>
      </c>
      <c r="L621" s="134">
        <f t="shared" si="397"/>
        <v>569.76</v>
      </c>
      <c r="M621" s="134">
        <f t="shared" si="398"/>
        <v>0</v>
      </c>
      <c r="N621" s="134"/>
      <c r="O621" s="134">
        <f t="shared" si="399"/>
        <v>569.76</v>
      </c>
      <c r="P621" s="531">
        <f>SUM(O621:O635)</f>
        <v>3541.8100000000004</v>
      </c>
      <c r="Q621" s="569" t="s">
        <v>20255</v>
      </c>
      <c r="S621" s="570"/>
      <c r="T621" s="570"/>
      <c r="U621" s="570"/>
      <c r="V621" s="570"/>
      <c r="W621" s="570"/>
      <c r="X621" s="570"/>
    </row>
    <row r="622" spans="2:24" s="380" customFormat="1" ht="27" hidden="1" customHeight="1" x14ac:dyDescent="0.2">
      <c r="B622" s="1328"/>
      <c r="C622" s="106"/>
      <c r="D622" s="564"/>
      <c r="E622" s="451"/>
      <c r="F622" s="98"/>
      <c r="G622" s="550"/>
      <c r="H622" s="133"/>
      <c r="I622" s="133"/>
      <c r="J622" s="133"/>
      <c r="K622" s="133"/>
      <c r="L622" s="134"/>
      <c r="M622" s="134"/>
      <c r="N622" s="134"/>
      <c r="O622" s="134"/>
      <c r="P622" s="531"/>
      <c r="Q622" s="569"/>
      <c r="S622" s="570"/>
      <c r="T622" s="570"/>
      <c r="U622" s="570"/>
      <c r="V622" s="570"/>
      <c r="W622" s="570"/>
      <c r="X622" s="570"/>
    </row>
    <row r="623" spans="2:24" s="380" customFormat="1" ht="27" hidden="1" customHeight="1" x14ac:dyDescent="0.2">
      <c r="B623" s="1328"/>
      <c r="C623" s="106"/>
      <c r="D623" s="564"/>
      <c r="E623" s="451"/>
      <c r="F623" s="98"/>
      <c r="G623" s="550"/>
      <c r="H623" s="133"/>
      <c r="I623" s="133"/>
      <c r="J623" s="133"/>
      <c r="K623" s="133"/>
      <c r="L623" s="134"/>
      <c r="M623" s="134"/>
      <c r="N623" s="134"/>
      <c r="O623" s="134"/>
      <c r="P623" s="531"/>
      <c r="Q623" s="569"/>
      <c r="S623" s="570"/>
      <c r="T623" s="570"/>
      <c r="U623" s="570"/>
      <c r="V623" s="570"/>
      <c r="W623" s="570"/>
      <c r="X623" s="570"/>
    </row>
    <row r="624" spans="2:24" s="380" customFormat="1" ht="39" customHeight="1" x14ac:dyDescent="0.2">
      <c r="B624" s="1328"/>
      <c r="C624" s="106"/>
      <c r="D624" s="564"/>
      <c r="E624" s="451"/>
      <c r="F624" s="98"/>
      <c r="G624" s="550"/>
      <c r="H624" s="133"/>
      <c r="I624" s="133"/>
      <c r="J624" s="133"/>
      <c r="K624" s="133"/>
      <c r="L624" s="134"/>
      <c r="M624" s="134"/>
      <c r="N624" s="134"/>
      <c r="O624" s="134"/>
      <c r="P624" s="531"/>
      <c r="Q624" s="569"/>
      <c r="S624" s="570"/>
      <c r="T624" s="570"/>
      <c r="U624" s="570"/>
      <c r="V624" s="570"/>
      <c r="W624" s="570"/>
      <c r="X624" s="570"/>
    </row>
    <row r="625" spans="2:24" s="380" customFormat="1" ht="27" hidden="1" customHeight="1" x14ac:dyDescent="0.2">
      <c r="B625" s="1328"/>
      <c r="C625" s="106"/>
      <c r="D625" s="564"/>
      <c r="E625" s="451"/>
      <c r="F625" s="98"/>
      <c r="G625" s="550"/>
      <c r="H625" s="133"/>
      <c r="I625" s="133"/>
      <c r="J625" s="133"/>
      <c r="K625" s="133"/>
      <c r="L625" s="134"/>
      <c r="M625" s="134"/>
      <c r="N625" s="134"/>
      <c r="O625" s="134"/>
      <c r="P625" s="531"/>
      <c r="Q625" s="569"/>
      <c r="S625" s="570"/>
      <c r="T625" s="570"/>
      <c r="U625" s="570"/>
      <c r="V625" s="570"/>
      <c r="W625" s="570"/>
      <c r="X625" s="570"/>
    </row>
    <row r="626" spans="2:24" s="380" customFormat="1" ht="27" hidden="1" customHeight="1" x14ac:dyDescent="0.2">
      <c r="B626" s="1328"/>
      <c r="C626" s="106"/>
      <c r="D626" s="564"/>
      <c r="E626" s="451"/>
      <c r="F626" s="98"/>
      <c r="G626" s="550"/>
      <c r="H626" s="133"/>
      <c r="I626" s="133"/>
      <c r="J626" s="133"/>
      <c r="K626" s="133"/>
      <c r="L626" s="134"/>
      <c r="M626" s="134"/>
      <c r="N626" s="134"/>
      <c r="O626" s="134"/>
      <c r="P626" s="531"/>
      <c r="Q626" s="569"/>
      <c r="S626" s="570"/>
      <c r="T626" s="570"/>
      <c r="U626" s="570"/>
      <c r="V626" s="570"/>
      <c r="W626" s="570"/>
      <c r="X626" s="570"/>
    </row>
    <row r="627" spans="2:24" s="380" customFormat="1" ht="27" hidden="1" customHeight="1" x14ac:dyDescent="0.2">
      <c r="B627" s="1328"/>
      <c r="C627" s="106"/>
      <c r="D627" s="564"/>
      <c r="E627" s="451"/>
      <c r="F627" s="98"/>
      <c r="G627" s="550"/>
      <c r="H627" s="133"/>
      <c r="I627" s="133"/>
      <c r="J627" s="133"/>
      <c r="K627" s="133"/>
      <c r="L627" s="134"/>
      <c r="M627" s="134"/>
      <c r="N627" s="134"/>
      <c r="O627" s="134"/>
      <c r="P627" s="531"/>
      <c r="Q627" s="569"/>
      <c r="S627" s="570"/>
      <c r="T627" s="570"/>
      <c r="U627" s="570"/>
      <c r="V627" s="570"/>
      <c r="W627" s="570"/>
      <c r="X627" s="570"/>
    </row>
    <row r="628" spans="2:24" s="380" customFormat="1" ht="27" hidden="1" customHeight="1" x14ac:dyDescent="0.2">
      <c r="B628" s="1328"/>
      <c r="C628" s="106"/>
      <c r="D628" s="564"/>
      <c r="E628" s="451"/>
      <c r="F628" s="98"/>
      <c r="G628" s="550"/>
      <c r="H628" s="133"/>
      <c r="I628" s="133"/>
      <c r="J628" s="133"/>
      <c r="K628" s="133"/>
      <c r="L628" s="134"/>
      <c r="M628" s="134"/>
      <c r="N628" s="134"/>
      <c r="O628" s="134"/>
      <c r="P628" s="531"/>
      <c r="Q628" s="569"/>
      <c r="S628" s="570"/>
      <c r="T628" s="570"/>
      <c r="U628" s="570"/>
      <c r="V628" s="570"/>
      <c r="W628" s="570"/>
      <c r="X628" s="570"/>
    </row>
    <row r="629" spans="2:24" s="380" customFormat="1" ht="27" hidden="1" customHeight="1" x14ac:dyDescent="0.2">
      <c r="B629" s="1328"/>
      <c r="C629" s="106"/>
      <c r="D629" s="564"/>
      <c r="E629" s="451"/>
      <c r="F629" s="98"/>
      <c r="G629" s="550"/>
      <c r="H629" s="133"/>
      <c r="I629" s="133"/>
      <c r="J629" s="133"/>
      <c r="K629" s="133"/>
      <c r="L629" s="134"/>
      <c r="M629" s="134"/>
      <c r="N629" s="134"/>
      <c r="O629" s="134"/>
      <c r="P629" s="531"/>
      <c r="Q629" s="569"/>
      <c r="S629" s="570"/>
      <c r="T629" s="570"/>
      <c r="U629" s="570"/>
      <c r="V629" s="570"/>
      <c r="W629" s="570"/>
      <c r="X629" s="570"/>
    </row>
    <row r="630" spans="2:24" s="380" customFormat="1" ht="27" hidden="1" customHeight="1" x14ac:dyDescent="0.2">
      <c r="B630" s="1329"/>
      <c r="C630" s="106"/>
      <c r="D630" s="564"/>
      <c r="E630" s="451"/>
      <c r="F630" s="98"/>
      <c r="G630" s="550"/>
      <c r="H630" s="133"/>
      <c r="I630" s="133"/>
      <c r="J630" s="133"/>
      <c r="K630" s="133"/>
      <c r="L630" s="134"/>
      <c r="M630" s="134"/>
      <c r="N630" s="134"/>
      <c r="O630" s="134"/>
      <c r="P630" s="531"/>
      <c r="Q630" s="569"/>
      <c r="S630" s="570"/>
      <c r="T630" s="570"/>
      <c r="U630" s="570"/>
      <c r="V630" s="570"/>
      <c r="W630" s="570"/>
      <c r="X630" s="570"/>
    </row>
    <row r="631" spans="2:24" s="380" customFormat="1" ht="64.5" customHeight="1" x14ac:dyDescent="0.2">
      <c r="B631" s="1324" t="s">
        <v>31500</v>
      </c>
      <c r="C631" s="1200" t="s">
        <v>31569</v>
      </c>
      <c r="D631" s="564" t="s">
        <v>31593</v>
      </c>
      <c r="E631" s="451">
        <v>2</v>
      </c>
      <c r="F631" s="98" t="s">
        <v>2723</v>
      </c>
      <c r="G631" s="550" t="s">
        <v>3236</v>
      </c>
      <c r="H631" s="133">
        <v>1</v>
      </c>
      <c r="I631" s="133">
        <f>P613</f>
        <v>2972.05</v>
      </c>
      <c r="J631" s="133"/>
      <c r="K631" s="133">
        <v>1</v>
      </c>
      <c r="L631" s="134">
        <f>IF(K631=0,ROUND((I631*J631),2),IF(J631=0,ROUND((I631*K631),2),IF(I631=0,ROUND((J631*K631),2),ROUND((I631*J631),2))))</f>
        <v>2972.05</v>
      </c>
      <c r="M631" s="134">
        <f>ROUND(I631*J631*K631,2)</f>
        <v>0</v>
      </c>
      <c r="N631" s="134"/>
      <c r="O631" s="134">
        <f>IF(F631="m²",ROUND((H631*L631-N631),2),IF(F631="m³",ROUND((H631*M631-N631),2),IF(F631="m",ROUND(H631*I631-N631,2),H631)))</f>
        <v>2972.05</v>
      </c>
      <c r="P631" s="1205"/>
      <c r="Q631" s="569" t="s">
        <v>21734</v>
      </c>
      <c r="S631" s="570"/>
      <c r="T631" s="570"/>
      <c r="U631" s="570"/>
      <c r="V631" s="570"/>
      <c r="W631" s="570"/>
      <c r="X631" s="570"/>
    </row>
    <row r="632" spans="2:24" s="380" customFormat="1" ht="27" customHeight="1" x14ac:dyDescent="0.2">
      <c r="B632" s="1328"/>
      <c r="C632" s="884"/>
      <c r="D632" s="564"/>
      <c r="E632" s="451"/>
      <c r="F632" s="98"/>
      <c r="G632" s="550"/>
      <c r="H632" s="133"/>
      <c r="I632" s="133"/>
      <c r="J632" s="133"/>
      <c r="K632" s="133"/>
      <c r="L632" s="134"/>
      <c r="M632" s="134"/>
      <c r="N632" s="134"/>
      <c r="O632" s="134"/>
      <c r="P632" s="531"/>
      <c r="Q632" s="569"/>
      <c r="S632" s="570"/>
      <c r="T632" s="570"/>
      <c r="U632" s="570"/>
      <c r="V632" s="570"/>
      <c r="W632" s="570"/>
      <c r="X632" s="570"/>
    </row>
    <row r="633" spans="2:24" s="380" customFormat="1" ht="27" hidden="1" customHeight="1" x14ac:dyDescent="0.2">
      <c r="B633" s="1328"/>
      <c r="C633" s="884"/>
      <c r="D633" s="564"/>
      <c r="E633" s="451"/>
      <c r="F633" s="98"/>
      <c r="G633" s="550"/>
      <c r="H633" s="133"/>
      <c r="I633" s="133"/>
      <c r="J633" s="133"/>
      <c r="K633" s="133"/>
      <c r="L633" s="134"/>
      <c r="M633" s="134"/>
      <c r="N633" s="134"/>
      <c r="O633" s="134"/>
      <c r="P633" s="531"/>
      <c r="Q633" s="569"/>
      <c r="S633" s="570"/>
      <c r="T633" s="570"/>
      <c r="U633" s="570"/>
      <c r="V633" s="570"/>
      <c r="W633" s="570"/>
      <c r="X633" s="570"/>
    </row>
    <row r="634" spans="2:24" s="380" customFormat="1" ht="27" hidden="1" customHeight="1" x14ac:dyDescent="0.2">
      <c r="B634" s="1328"/>
      <c r="C634" s="884"/>
      <c r="D634" s="564"/>
      <c r="E634" s="451"/>
      <c r="F634" s="98"/>
      <c r="G634" s="550"/>
      <c r="H634" s="133"/>
      <c r="I634" s="133"/>
      <c r="J634" s="133"/>
      <c r="K634" s="133"/>
      <c r="L634" s="134"/>
      <c r="M634" s="134"/>
      <c r="N634" s="134"/>
      <c r="O634" s="134"/>
      <c r="P634" s="531"/>
      <c r="Q634" s="569"/>
      <c r="S634" s="570"/>
      <c r="T634" s="570"/>
      <c r="U634" s="570"/>
      <c r="V634" s="570"/>
      <c r="W634" s="570"/>
      <c r="X634" s="570"/>
    </row>
    <row r="635" spans="2:24" s="380" customFormat="1" ht="27" hidden="1" customHeight="1" x14ac:dyDescent="0.2">
      <c r="B635" s="1328"/>
      <c r="C635" s="884"/>
      <c r="D635" s="564"/>
      <c r="E635" s="451"/>
      <c r="F635" s="98"/>
      <c r="G635" s="550"/>
      <c r="H635" s="133"/>
      <c r="I635" s="133"/>
      <c r="J635" s="133"/>
      <c r="K635" s="133"/>
      <c r="L635" s="134"/>
      <c r="M635" s="134"/>
      <c r="N635" s="134"/>
      <c r="O635" s="134"/>
      <c r="P635" s="531"/>
      <c r="Q635" s="569"/>
      <c r="S635" s="570"/>
      <c r="T635" s="570"/>
      <c r="U635" s="570"/>
      <c r="V635" s="570"/>
      <c r="W635" s="570"/>
      <c r="X635" s="570"/>
    </row>
    <row r="636" spans="2:24" s="380" customFormat="1" ht="27" customHeight="1" x14ac:dyDescent="0.2">
      <c r="B636" s="1329"/>
      <c r="C636" s="884"/>
      <c r="D636" s="564"/>
      <c r="E636" s="451"/>
      <c r="F636" s="98"/>
      <c r="G636" s="550"/>
      <c r="H636" s="133"/>
      <c r="I636" s="133"/>
      <c r="J636" s="133"/>
      <c r="K636" s="133"/>
      <c r="L636" s="134"/>
      <c r="M636" s="134"/>
      <c r="N636" s="134"/>
      <c r="O636" s="134"/>
      <c r="P636" s="531"/>
      <c r="Q636" s="569"/>
      <c r="S636" s="570"/>
      <c r="T636" s="570"/>
      <c r="U636" s="570"/>
      <c r="V636" s="570"/>
      <c r="W636" s="570"/>
      <c r="X636" s="570"/>
    </row>
    <row r="637" spans="2:24" s="380" customFormat="1" ht="24" hidden="1" customHeight="1" x14ac:dyDescent="0.2">
      <c r="B637" s="1324" t="s">
        <v>31501</v>
      </c>
      <c r="C637" s="1334" t="s">
        <v>24692</v>
      </c>
      <c r="D637" s="785" t="s">
        <v>25114</v>
      </c>
      <c r="E637" s="786">
        <v>1</v>
      </c>
      <c r="F637" s="787" t="s">
        <v>2723</v>
      </c>
      <c r="G637" s="1208" t="s">
        <v>2960</v>
      </c>
      <c r="H637" s="782">
        <v>1</v>
      </c>
      <c r="I637" s="782">
        <f>ROUND(121.42*0.2,2)</f>
        <v>24.28</v>
      </c>
      <c r="J637" s="782">
        <v>1</v>
      </c>
      <c r="K637" s="783"/>
      <c r="L637" s="783">
        <f t="shared" si="397"/>
        <v>24.28</v>
      </c>
      <c r="M637" s="783">
        <f t="shared" si="398"/>
        <v>0</v>
      </c>
      <c r="N637" s="783"/>
      <c r="O637" s="783">
        <f t="shared" si="399"/>
        <v>24.28</v>
      </c>
      <c r="P637" s="789"/>
      <c r="Q637" s="569" t="s">
        <v>22498</v>
      </c>
      <c r="S637" s="570"/>
      <c r="T637" s="570"/>
      <c r="U637" s="570"/>
      <c r="V637" s="570"/>
      <c r="W637" s="570"/>
      <c r="X637" s="570"/>
    </row>
    <row r="638" spans="2:24" s="380" customFormat="1" ht="24" hidden="1" customHeight="1" x14ac:dyDescent="0.2">
      <c r="B638" s="1328"/>
      <c r="C638" s="1335"/>
      <c r="D638" s="785"/>
      <c r="E638" s="786">
        <v>1</v>
      </c>
      <c r="F638" s="1209" t="s">
        <v>2723</v>
      </c>
      <c r="G638" s="1208"/>
      <c r="H638" s="782"/>
      <c r="I638" s="782"/>
      <c r="J638" s="782"/>
      <c r="K638" s="783"/>
      <c r="L638" s="783">
        <f t="shared" ref="L638" si="413">IF(K638=0,ROUND((I638*J638),2),IF(J638=0,ROUND((I638*K638),2),IF(I638=0,ROUND((J638*K638),2),ROUND((I638*J638),2))))</f>
        <v>0</v>
      </c>
      <c r="M638" s="783">
        <f t="shared" ref="M638" si="414">ROUND(I638*J638*K638,2)</f>
        <v>0</v>
      </c>
      <c r="N638" s="783"/>
      <c r="O638" s="783">
        <f t="shared" ref="O638" si="415">IF(F638="m²",ROUND((H638*L638-N638),2),IF(F638="m³",ROUND((H638*M638-N638),2),IF(F638="m",ROUND(H638*I638-N638,2),H638)))</f>
        <v>0</v>
      </c>
      <c r="P638" s="789">
        <v>0</v>
      </c>
      <c r="Q638" s="569"/>
      <c r="S638" s="570"/>
      <c r="T638" s="570"/>
      <c r="U638" s="570"/>
      <c r="V638" s="570"/>
      <c r="W638" s="570"/>
      <c r="X638" s="570"/>
    </row>
    <row r="639" spans="2:24" s="380" customFormat="1" ht="24" hidden="1" customHeight="1" x14ac:dyDescent="0.2">
      <c r="B639" s="1328"/>
      <c r="C639" s="1154"/>
      <c r="D639" s="564"/>
      <c r="E639" s="451"/>
      <c r="F639" s="524"/>
      <c r="G639" s="550"/>
      <c r="H639" s="133"/>
      <c r="I639" s="133"/>
      <c r="J639" s="133"/>
      <c r="K639" s="134"/>
      <c r="L639" s="134"/>
      <c r="M639" s="134"/>
      <c r="N639" s="134"/>
      <c r="O639" s="134"/>
      <c r="P639" s="531"/>
      <c r="Q639" s="569"/>
      <c r="S639" s="570"/>
      <c r="T639" s="570"/>
      <c r="U639" s="570"/>
      <c r="V639" s="570"/>
      <c r="W639" s="570"/>
      <c r="X639" s="570"/>
    </row>
    <row r="640" spans="2:24" s="380" customFormat="1" ht="24" hidden="1" customHeight="1" x14ac:dyDescent="0.2">
      <c r="B640" s="1328"/>
      <c r="C640" s="1154"/>
      <c r="D640" s="564"/>
      <c r="E640" s="451"/>
      <c r="F640" s="524"/>
      <c r="G640" s="550"/>
      <c r="H640" s="133"/>
      <c r="I640" s="133"/>
      <c r="J640" s="133"/>
      <c r="K640" s="134"/>
      <c r="L640" s="134"/>
      <c r="M640" s="134"/>
      <c r="N640" s="134"/>
      <c r="O640" s="134"/>
      <c r="P640" s="531"/>
      <c r="Q640" s="569"/>
      <c r="S640" s="570"/>
      <c r="T640" s="570"/>
      <c r="U640" s="570"/>
      <c r="V640" s="570"/>
      <c r="W640" s="570"/>
      <c r="X640" s="570"/>
    </row>
    <row r="641" spans="2:24" s="380" customFormat="1" ht="24" hidden="1" customHeight="1" x14ac:dyDescent="0.2">
      <c r="B641" s="1328"/>
      <c r="C641" s="1154"/>
      <c r="D641" s="564"/>
      <c r="E641" s="451"/>
      <c r="F641" s="524"/>
      <c r="G641" s="550"/>
      <c r="H641" s="133"/>
      <c r="I641" s="133"/>
      <c r="J641" s="133"/>
      <c r="K641" s="134"/>
      <c r="L641" s="134"/>
      <c r="M641" s="134"/>
      <c r="N641" s="134"/>
      <c r="O641" s="134"/>
      <c r="P641" s="531"/>
      <c r="Q641" s="569"/>
      <c r="S641" s="570"/>
      <c r="T641" s="570"/>
      <c r="U641" s="570"/>
      <c r="V641" s="570"/>
      <c r="W641" s="570"/>
      <c r="X641" s="570"/>
    </row>
    <row r="642" spans="2:24" s="380" customFormat="1" ht="24" hidden="1" customHeight="1" x14ac:dyDescent="0.2">
      <c r="B642" s="1328"/>
      <c r="C642" s="1154"/>
      <c r="D642" s="564"/>
      <c r="E642" s="451"/>
      <c r="F642" s="524"/>
      <c r="G642" s="550"/>
      <c r="H642" s="133"/>
      <c r="I642" s="133"/>
      <c r="J642" s="133"/>
      <c r="K642" s="134"/>
      <c r="L642" s="134"/>
      <c r="M642" s="134"/>
      <c r="N642" s="134"/>
      <c r="O642" s="134"/>
      <c r="P642" s="531"/>
      <c r="Q642" s="569"/>
      <c r="S642" s="570"/>
      <c r="T642" s="570"/>
      <c r="U642" s="570"/>
      <c r="V642" s="570"/>
      <c r="W642" s="570"/>
      <c r="X642" s="570"/>
    </row>
    <row r="643" spans="2:24" s="380" customFormat="1" ht="24" hidden="1" customHeight="1" x14ac:dyDescent="0.2">
      <c r="B643" s="1328"/>
      <c r="C643" s="1154"/>
      <c r="D643" s="564"/>
      <c r="E643" s="451"/>
      <c r="F643" s="524"/>
      <c r="G643" s="550"/>
      <c r="H643" s="133"/>
      <c r="I643" s="133"/>
      <c r="J643" s="133"/>
      <c r="K643" s="134"/>
      <c r="L643" s="134"/>
      <c r="M643" s="134"/>
      <c r="N643" s="134"/>
      <c r="O643" s="134"/>
      <c r="P643" s="531"/>
      <c r="Q643" s="569"/>
      <c r="S643" s="570"/>
      <c r="T643" s="570"/>
      <c r="U643" s="570"/>
      <c r="V643" s="570"/>
      <c r="W643" s="570"/>
      <c r="X643" s="570"/>
    </row>
    <row r="644" spans="2:24" s="380" customFormat="1" ht="24" hidden="1" customHeight="1" x14ac:dyDescent="0.2">
      <c r="B644" s="1328"/>
      <c r="C644" s="1154"/>
      <c r="D644" s="564"/>
      <c r="E644" s="451"/>
      <c r="F644" s="524"/>
      <c r="G644" s="550"/>
      <c r="H644" s="133"/>
      <c r="I644" s="133"/>
      <c r="J644" s="133"/>
      <c r="K644" s="134"/>
      <c r="L644" s="134"/>
      <c r="M644" s="134"/>
      <c r="N644" s="134"/>
      <c r="O644" s="134"/>
      <c r="P644" s="531"/>
      <c r="Q644" s="569"/>
      <c r="S644" s="570"/>
      <c r="T644" s="570"/>
      <c r="U644" s="570"/>
      <c r="V644" s="570"/>
      <c r="W644" s="570"/>
      <c r="X644" s="570"/>
    </row>
    <row r="645" spans="2:24" s="380" customFormat="1" ht="24" hidden="1" customHeight="1" x14ac:dyDescent="0.2">
      <c r="B645" s="1328"/>
      <c r="C645" s="1154"/>
      <c r="D645" s="564"/>
      <c r="E645" s="451"/>
      <c r="F645" s="524"/>
      <c r="G645" s="550"/>
      <c r="H645" s="133"/>
      <c r="I645" s="133"/>
      <c r="J645" s="133"/>
      <c r="K645" s="134"/>
      <c r="L645" s="134"/>
      <c r="M645" s="134"/>
      <c r="N645" s="134"/>
      <c r="O645" s="134"/>
      <c r="P645" s="531"/>
      <c r="Q645" s="569"/>
      <c r="S645" s="570"/>
      <c r="T645" s="570"/>
      <c r="U645" s="570"/>
      <c r="V645" s="570"/>
      <c r="W645" s="570"/>
      <c r="X645" s="570"/>
    </row>
    <row r="646" spans="2:24" s="380" customFormat="1" ht="24" hidden="1" customHeight="1" x14ac:dyDescent="0.2">
      <c r="B646" s="1329"/>
      <c r="C646" s="1154"/>
      <c r="D646" s="564"/>
      <c r="E646" s="451"/>
      <c r="F646" s="524"/>
      <c r="G646" s="550"/>
      <c r="H646" s="133"/>
      <c r="I646" s="133"/>
      <c r="J646" s="133"/>
      <c r="K646" s="134"/>
      <c r="L646" s="134"/>
      <c r="M646" s="134"/>
      <c r="N646" s="134"/>
      <c r="O646" s="134"/>
      <c r="P646" s="531"/>
      <c r="Q646" s="569"/>
      <c r="S646" s="570"/>
      <c r="T646" s="570"/>
      <c r="U646" s="570"/>
      <c r="V646" s="570"/>
      <c r="W646" s="570"/>
      <c r="X646" s="570"/>
    </row>
    <row r="647" spans="2:24" s="380" customFormat="1" ht="24" customHeight="1" x14ac:dyDescent="0.2">
      <c r="B647" s="1347" t="s">
        <v>31501</v>
      </c>
      <c r="C647" s="1336" t="s">
        <v>21736</v>
      </c>
      <c r="D647" s="1206" t="s">
        <v>24941</v>
      </c>
      <c r="E647" s="451"/>
      <c r="F647" s="98"/>
      <c r="G647" s="550"/>
      <c r="H647" s="133"/>
      <c r="I647" s="133"/>
      <c r="J647" s="133"/>
      <c r="K647" s="134"/>
      <c r="L647" s="134"/>
      <c r="M647" s="134"/>
      <c r="N647" s="134"/>
      <c r="O647" s="134"/>
      <c r="P647" s="531"/>
      <c r="Q647" s="569" t="s">
        <v>24287</v>
      </c>
      <c r="S647" s="570"/>
      <c r="T647" s="570"/>
      <c r="U647" s="570"/>
      <c r="V647" s="570"/>
      <c r="W647" s="570"/>
      <c r="X647" s="570"/>
    </row>
    <row r="648" spans="2:24" s="380" customFormat="1" ht="24" customHeight="1" x14ac:dyDescent="0.2">
      <c r="B648" s="1348"/>
      <c r="C648" s="1337"/>
      <c r="D648" s="1206" t="s">
        <v>25077</v>
      </c>
      <c r="E648" s="451">
        <v>1</v>
      </c>
      <c r="F648" s="98" t="s">
        <v>2723</v>
      </c>
      <c r="G648" s="550"/>
      <c r="H648" s="565">
        <f>H507</f>
        <v>1</v>
      </c>
      <c r="I648" s="133">
        <f>P511</f>
        <v>6.22</v>
      </c>
      <c r="J648" s="133">
        <v>1</v>
      </c>
      <c r="K648" s="134"/>
      <c r="L648" s="134">
        <f>IF(K648=0,ROUND((I648*J648),2),IF(J648=0,ROUND((I648*K648),2),IF(I648=0,ROUND((J648*K648),2),ROUND((I648*J648),2))))</f>
        <v>6.22</v>
      </c>
      <c r="M648" s="134">
        <f>ROUND(I648*J648*K648,2)</f>
        <v>0</v>
      </c>
      <c r="N648" s="134"/>
      <c r="O648" s="134">
        <f>IF(F648="m²",ROUND((H648*L648-N648),2),IF(F648="m³",ROUND((H648*M648-N648),2),IF(F648="m",ROUND(H648*I648-N648,2),H648)))</f>
        <v>6.22</v>
      </c>
      <c r="P648" s="531">
        <f>SUM(O647:O656)</f>
        <v>35.61</v>
      </c>
      <c r="Q648" s="569"/>
      <c r="S648" s="570"/>
      <c r="T648" s="570"/>
      <c r="U648" s="570"/>
      <c r="V648" s="570"/>
      <c r="W648" s="570"/>
      <c r="X648" s="570"/>
    </row>
    <row r="649" spans="2:24" s="380" customFormat="1" ht="24" customHeight="1" x14ac:dyDescent="0.2">
      <c r="B649" s="1348"/>
      <c r="C649" s="1159"/>
      <c r="D649" s="1206" t="s">
        <v>25106</v>
      </c>
      <c r="E649" s="451">
        <v>1</v>
      </c>
      <c r="F649" s="98" t="s">
        <v>2723</v>
      </c>
      <c r="G649" s="565">
        <f>G336</f>
        <v>0</v>
      </c>
      <c r="H649" s="565">
        <f>H336</f>
        <v>1</v>
      </c>
      <c r="I649" s="695">
        <f>I336</f>
        <v>0</v>
      </c>
      <c r="J649" s="133">
        <v>1</v>
      </c>
      <c r="K649" s="134"/>
      <c r="L649" s="134">
        <f>IF(K649=0,ROUND((I649*J649),2),IF(J649=0,ROUND((I649*K649),2),IF(I649=0,ROUND((J649*K649),2),ROUND((I649*J649),2))))</f>
        <v>0</v>
      </c>
      <c r="M649" s="134">
        <f>ROUND(I649*J649*K649,2)</f>
        <v>0</v>
      </c>
      <c r="N649" s="134"/>
      <c r="O649" s="134">
        <f>IF(F649="m²",ROUND((H649*L649-N649),2),IF(F649="m³",ROUND((H649*M649-N649),2),IF(F649="m",ROUND(H649*I649-N649,2),H649)))</f>
        <v>0</v>
      </c>
      <c r="P649" s="531"/>
      <c r="Q649" s="569"/>
      <c r="S649" s="570"/>
      <c r="T649" s="570"/>
      <c r="U649" s="570"/>
      <c r="V649" s="570"/>
      <c r="W649" s="570"/>
      <c r="X649" s="570"/>
    </row>
    <row r="650" spans="2:24" s="380" customFormat="1" ht="24" customHeight="1" x14ac:dyDescent="0.2">
      <c r="B650" s="1348"/>
      <c r="C650" s="1159"/>
      <c r="D650" s="1206" t="s">
        <v>25109</v>
      </c>
      <c r="E650" s="451"/>
      <c r="F650" s="98" t="s">
        <v>2723</v>
      </c>
      <c r="G650" s="550"/>
      <c r="H650" s="565">
        <f>H509</f>
        <v>1</v>
      </c>
      <c r="I650" s="695">
        <f>I337</f>
        <v>21.54</v>
      </c>
      <c r="J650" s="133">
        <v>1</v>
      </c>
      <c r="K650" s="134"/>
      <c r="L650" s="134">
        <f>IF(K650=0,ROUND((I650*J650),2),IF(J650=0,ROUND((I650*K650),2),IF(I650=0,ROUND((J650*K650),2),ROUND((I650*J650),2))))</f>
        <v>21.54</v>
      </c>
      <c r="M650" s="134">
        <f>ROUND(I650*J650*K650,2)</f>
        <v>0</v>
      </c>
      <c r="N650" s="134"/>
      <c r="O650" s="134">
        <f>IF(F650="m²",ROUND((H650*L650-N650),2),IF(F650="m³",ROUND((H650*M650-N650),2),IF(F650="m",ROUND(H650*I650-N650,2),H650)))</f>
        <v>21.54</v>
      </c>
      <c r="P650" s="531"/>
      <c r="Q650" s="569"/>
      <c r="S650" s="570"/>
      <c r="T650" s="570"/>
      <c r="U650" s="570"/>
      <c r="V650" s="570"/>
      <c r="W650" s="570"/>
      <c r="X650" s="570"/>
    </row>
    <row r="651" spans="2:24" s="380" customFormat="1" ht="24" customHeight="1" x14ac:dyDescent="0.2">
      <c r="B651" s="1348"/>
      <c r="C651" s="1159"/>
      <c r="D651" s="1206" t="s">
        <v>25111</v>
      </c>
      <c r="E651" s="451"/>
      <c r="F651" s="98" t="s">
        <v>2723</v>
      </c>
      <c r="G651" s="550"/>
      <c r="H651" s="565">
        <f>H510</f>
        <v>1</v>
      </c>
      <c r="I651" s="695">
        <f>I338</f>
        <v>7.85</v>
      </c>
      <c r="J651" s="133">
        <v>1</v>
      </c>
      <c r="K651" s="134"/>
      <c r="L651" s="134">
        <f>IF(K651=0,ROUND((I651*J651),2),IF(J651=0,ROUND((I651*K651),2),IF(I651=0,ROUND((J651*K651),2),ROUND((I651*J651),2))))</f>
        <v>7.85</v>
      </c>
      <c r="M651" s="134">
        <f>ROUND(I651*J651*K651,2)</f>
        <v>0</v>
      </c>
      <c r="N651" s="134"/>
      <c r="O651" s="134">
        <f>IF(F651="m²",ROUND((H651*L651-N651),2),IF(F651="m³",ROUND((H651*M651-N651),2),IF(F651="m",ROUND(H651*I651-N651,2),H651)))</f>
        <v>7.85</v>
      </c>
      <c r="P651" s="531"/>
      <c r="Q651" s="569"/>
      <c r="S651" s="570"/>
      <c r="T651" s="570"/>
      <c r="U651" s="570"/>
      <c r="V651" s="570"/>
      <c r="W651" s="570"/>
      <c r="X651" s="570"/>
    </row>
    <row r="652" spans="2:24" s="380" customFormat="1" ht="24" hidden="1" customHeight="1" x14ac:dyDescent="0.2">
      <c r="B652" s="1348"/>
      <c r="C652" s="1159"/>
      <c r="D652" s="1206"/>
      <c r="E652" s="451"/>
      <c r="F652" s="98"/>
      <c r="G652" s="550"/>
      <c r="H652" s="133"/>
      <c r="I652" s="133"/>
      <c r="J652" s="133"/>
      <c r="K652" s="134"/>
      <c r="L652" s="134"/>
      <c r="M652" s="134"/>
      <c r="N652" s="134"/>
      <c r="O652" s="134"/>
      <c r="P652" s="531"/>
      <c r="Q652" s="569"/>
      <c r="S652" s="570"/>
      <c r="T652" s="570"/>
      <c r="U652" s="570"/>
      <c r="V652" s="570"/>
      <c r="W652" s="570"/>
      <c r="X652" s="570"/>
    </row>
    <row r="653" spans="2:24" s="380" customFormat="1" ht="24" hidden="1" customHeight="1" x14ac:dyDescent="0.2">
      <c r="B653" s="1348"/>
      <c r="C653" s="1159"/>
      <c r="D653" s="1206"/>
      <c r="E653" s="451"/>
      <c r="F653" s="98"/>
      <c r="G653" s="550"/>
      <c r="H653" s="133"/>
      <c r="I653" s="133"/>
      <c r="J653" s="133"/>
      <c r="K653" s="134"/>
      <c r="L653" s="134"/>
      <c r="M653" s="134"/>
      <c r="N653" s="134"/>
      <c r="O653" s="134"/>
      <c r="P653" s="531"/>
      <c r="Q653" s="569"/>
      <c r="S653" s="570"/>
      <c r="T653" s="570"/>
      <c r="U653" s="570"/>
      <c r="V653" s="570"/>
      <c r="W653" s="570"/>
      <c r="X653" s="570"/>
    </row>
    <row r="654" spans="2:24" s="380" customFormat="1" ht="24" hidden="1" customHeight="1" x14ac:dyDescent="0.2">
      <c r="B654" s="1348"/>
      <c r="C654" s="1159"/>
      <c r="D654" s="1206"/>
      <c r="E654" s="451"/>
      <c r="F654" s="98"/>
      <c r="G654" s="550"/>
      <c r="H654" s="133"/>
      <c r="I654" s="133"/>
      <c r="J654" s="133"/>
      <c r="K654" s="134"/>
      <c r="L654" s="134"/>
      <c r="M654" s="134"/>
      <c r="N654" s="134"/>
      <c r="O654" s="134"/>
      <c r="P654" s="531"/>
      <c r="Q654" s="569"/>
      <c r="S654" s="570"/>
      <c r="T654" s="570"/>
      <c r="U654" s="570"/>
      <c r="V654" s="570"/>
      <c r="W654" s="570"/>
      <c r="X654" s="570"/>
    </row>
    <row r="655" spans="2:24" s="380" customFormat="1" ht="24" hidden="1" customHeight="1" x14ac:dyDescent="0.2">
      <c r="B655" s="1348"/>
      <c r="C655" s="1159"/>
      <c r="D655" s="1206"/>
      <c r="E655" s="451"/>
      <c r="F655" s="98"/>
      <c r="G655" s="550"/>
      <c r="H655" s="133"/>
      <c r="I655" s="133"/>
      <c r="J655" s="133"/>
      <c r="K655" s="134"/>
      <c r="L655" s="134"/>
      <c r="M655" s="134"/>
      <c r="N655" s="134"/>
      <c r="O655" s="134"/>
      <c r="P655" s="531"/>
      <c r="Q655" s="569"/>
      <c r="S655" s="570"/>
      <c r="T655" s="570"/>
      <c r="U655" s="570"/>
      <c r="V655" s="570"/>
      <c r="W655" s="570"/>
      <c r="X655" s="570"/>
    </row>
    <row r="656" spans="2:24" s="380" customFormat="1" ht="24" customHeight="1" x14ac:dyDescent="0.2">
      <c r="B656" s="1349"/>
      <c r="C656" s="1158"/>
      <c r="D656" s="1206"/>
      <c r="E656" s="451"/>
      <c r="F656" s="98"/>
      <c r="G656" s="550"/>
      <c r="H656" s="133"/>
      <c r="I656" s="133"/>
      <c r="J656" s="133"/>
      <c r="K656" s="134"/>
      <c r="L656" s="134"/>
      <c r="M656" s="134"/>
      <c r="N656" s="134"/>
      <c r="O656" s="134"/>
      <c r="P656" s="531"/>
      <c r="Q656" s="569"/>
      <c r="S656" s="570"/>
      <c r="T656" s="570"/>
      <c r="U656" s="570"/>
      <c r="V656" s="570"/>
      <c r="W656" s="570"/>
      <c r="X656" s="570"/>
    </row>
    <row r="657" spans="2:24" s="380" customFormat="1" ht="24" customHeight="1" x14ac:dyDescent="0.2">
      <c r="B657" s="1324" t="s">
        <v>31502</v>
      </c>
      <c r="C657" s="1326" t="str">
        <f>Orç_Geral!N182</f>
        <v>PINTURA DE PISO COM TINTA ACRÍLICA, APLICAÇÃO MANUAL, 2 DEMÃOS, INCLUSO FUNDO PREPARADOR. AF_05/2021</v>
      </c>
      <c r="D657" s="832" t="s">
        <v>25084</v>
      </c>
      <c r="E657" s="451">
        <v>1</v>
      </c>
      <c r="F657" s="98" t="s">
        <v>2723</v>
      </c>
      <c r="G657" s="550"/>
      <c r="H657" s="133">
        <v>1</v>
      </c>
      <c r="I657" s="133">
        <v>58.05</v>
      </c>
      <c r="J657" s="133">
        <v>1</v>
      </c>
      <c r="K657" s="134">
        <v>0</v>
      </c>
      <c r="L657" s="134">
        <f>IF(K657=0,ROUND((I657*J657),2),IF(J657=0,ROUND((I657*K657),2),IF(I657=0,ROUND((J657*K657),2),ROUND((I657*J657),2))))</f>
        <v>58.05</v>
      </c>
      <c r="M657" s="134">
        <f>ROUND(I657*J657*K657,2)</f>
        <v>0</v>
      </c>
      <c r="N657" s="134"/>
      <c r="O657" s="134">
        <f>IF(F657="m²",ROUND((H657*L657-N657),2),IF(F657="m³",ROUND((H657*M657-N657),2),IF(F657="m",ROUND(H657*I657-N657,2),H657)))</f>
        <v>58.05</v>
      </c>
      <c r="P657" s="531"/>
      <c r="Q657" s="569" t="s">
        <v>24287</v>
      </c>
      <c r="S657" s="570"/>
      <c r="T657" s="570"/>
      <c r="U657" s="570"/>
      <c r="V657" s="570"/>
      <c r="W657" s="570"/>
      <c r="X657" s="570"/>
    </row>
    <row r="658" spans="2:24" s="380" customFormat="1" ht="24" customHeight="1" x14ac:dyDescent="0.2">
      <c r="B658" s="1328"/>
      <c r="C658" s="1326"/>
      <c r="D658" s="832" t="s">
        <v>25084</v>
      </c>
      <c r="E658" s="451">
        <v>1</v>
      </c>
      <c r="F658" s="98" t="s">
        <v>2723</v>
      </c>
      <c r="G658" s="550"/>
      <c r="H658" s="133">
        <v>1</v>
      </c>
      <c r="I658" s="133">
        <v>34.75</v>
      </c>
      <c r="J658" s="133"/>
      <c r="K658" s="134">
        <v>0.72</v>
      </c>
      <c r="L658" s="134">
        <f>IF(K658=0,ROUND((I658*J658),2),IF(J658=0,ROUND((I658*K658),2),IF(I658=0,ROUND((J658*K658),2),ROUND((I658*J658),2))))</f>
        <v>25.02</v>
      </c>
      <c r="M658" s="134">
        <f>ROUND(I658*J658*K658,2)</f>
        <v>0</v>
      </c>
      <c r="N658" s="134"/>
      <c r="O658" s="134">
        <f>IF(F658="m²",ROUND((H658*L658-N658),2),IF(F658="m³",ROUND((H658*M658-N658),2),IF(F658="m",ROUND(H658*I658-N658,2),H658)))</f>
        <v>25.02</v>
      </c>
      <c r="P658" s="531">
        <f>SUM(O657:O668)</f>
        <v>102.87</v>
      </c>
      <c r="Q658" s="569"/>
      <c r="S658" s="570"/>
      <c r="T658" s="570"/>
      <c r="U658" s="570"/>
      <c r="V658" s="570"/>
      <c r="W658" s="570"/>
      <c r="X658" s="570"/>
    </row>
    <row r="659" spans="2:24" s="380" customFormat="1" ht="37.5" customHeight="1" x14ac:dyDescent="0.2">
      <c r="B659" s="1328"/>
      <c r="C659" s="1326"/>
      <c r="D659" s="832" t="s">
        <v>25164</v>
      </c>
      <c r="E659" s="451"/>
      <c r="F659" s="98" t="s">
        <v>2723</v>
      </c>
      <c r="G659" s="550"/>
      <c r="H659" s="133">
        <v>1</v>
      </c>
      <c r="I659" s="133">
        <v>5.4</v>
      </c>
      <c r="J659" s="133">
        <v>1</v>
      </c>
      <c r="K659" s="134">
        <v>1.72</v>
      </c>
      <c r="L659" s="134">
        <f>IF(K659=0,ROUND((I659*J659),2),IF(J659=0,ROUND((I659*K659),2),IF(I659=0,ROUND((J659*K659),2),ROUND((I659*J659),2))))</f>
        <v>5.4</v>
      </c>
      <c r="M659" s="134">
        <f>ROUND(I659*J659*K659,2)</f>
        <v>9.2899999999999991</v>
      </c>
      <c r="N659" s="134"/>
      <c r="O659" s="134">
        <f>IF(F659="m²",ROUND((H659*L659-N659),2),IF(F659="m³",ROUND((H659*M659-N659),2),IF(F659="m",ROUND(H659*I659-N659,2),H659)))</f>
        <v>5.4</v>
      </c>
      <c r="P659" s="531"/>
      <c r="Q659" s="569"/>
      <c r="S659" s="570"/>
      <c r="T659" s="570"/>
      <c r="U659" s="570"/>
      <c r="V659" s="570"/>
      <c r="W659" s="570"/>
      <c r="X659" s="570"/>
    </row>
    <row r="660" spans="2:24" s="380" customFormat="1" ht="24" hidden="1" customHeight="1" x14ac:dyDescent="0.2">
      <c r="B660" s="1328"/>
      <c r="C660" s="1326"/>
      <c r="D660" s="832" t="s">
        <v>25164</v>
      </c>
      <c r="E660" s="451"/>
      <c r="F660" s="98"/>
      <c r="G660" s="550"/>
      <c r="H660" s="133"/>
      <c r="I660" s="133"/>
      <c r="J660" s="133"/>
      <c r="K660" s="134">
        <v>2.72</v>
      </c>
      <c r="L660" s="134">
        <f t="shared" ref="L660:L668" si="416">IF(K660=0,ROUND((I660*J660),2),IF(J660=0,ROUND((I660*K660),2),IF(I660=0,ROUND((J660*K660),2),ROUND((I660*J660),2))))</f>
        <v>0</v>
      </c>
      <c r="M660" s="134">
        <f t="shared" ref="M660:M668" si="417">ROUND(I660*J660*K660,2)</f>
        <v>0</v>
      </c>
      <c r="N660" s="134"/>
      <c r="O660" s="134">
        <f t="shared" ref="O660:O668" si="418">IF(F660="m²",ROUND((H660*L660-N660),2),IF(F660="m³",ROUND((H660*M660-N660),2),IF(F660="m",ROUND(H660*I660-N660,2),H660)))</f>
        <v>0</v>
      </c>
      <c r="P660" s="531"/>
      <c r="Q660" s="569"/>
      <c r="S660" s="570"/>
      <c r="T660" s="570"/>
      <c r="U660" s="570"/>
      <c r="V660" s="570"/>
      <c r="W660" s="570"/>
      <c r="X660" s="570"/>
    </row>
    <row r="661" spans="2:24" s="380" customFormat="1" ht="24" hidden="1" customHeight="1" x14ac:dyDescent="0.2">
      <c r="B661" s="1328"/>
      <c r="C661" s="1326"/>
      <c r="D661" s="832" t="s">
        <v>25164</v>
      </c>
      <c r="E661" s="451"/>
      <c r="F661" s="98"/>
      <c r="G661" s="550"/>
      <c r="H661" s="133"/>
      <c r="I661" s="133"/>
      <c r="J661" s="133"/>
      <c r="K661" s="134">
        <v>3.72</v>
      </c>
      <c r="L661" s="134">
        <f t="shared" si="416"/>
        <v>0</v>
      </c>
      <c r="M661" s="134">
        <f t="shared" si="417"/>
        <v>0</v>
      </c>
      <c r="N661" s="134"/>
      <c r="O661" s="134">
        <f t="shared" si="418"/>
        <v>0</v>
      </c>
      <c r="P661" s="531"/>
      <c r="Q661" s="569"/>
      <c r="S661" s="570"/>
      <c r="T661" s="570"/>
      <c r="U661" s="570"/>
      <c r="V661" s="570"/>
      <c r="W661" s="570"/>
      <c r="X661" s="570"/>
    </row>
    <row r="662" spans="2:24" s="380" customFormat="1" ht="24" hidden="1" customHeight="1" x14ac:dyDescent="0.2">
      <c r="B662" s="1328"/>
      <c r="C662" s="1326"/>
      <c r="D662" s="832" t="s">
        <v>25164</v>
      </c>
      <c r="E662" s="451"/>
      <c r="F662" s="98"/>
      <c r="G662" s="550"/>
      <c r="H662" s="133"/>
      <c r="I662" s="133"/>
      <c r="J662" s="133"/>
      <c r="K662" s="134">
        <v>4.72</v>
      </c>
      <c r="L662" s="134">
        <f t="shared" si="416"/>
        <v>0</v>
      </c>
      <c r="M662" s="134">
        <f t="shared" si="417"/>
        <v>0</v>
      </c>
      <c r="N662" s="134"/>
      <c r="O662" s="134">
        <f t="shared" si="418"/>
        <v>0</v>
      </c>
      <c r="P662" s="531"/>
      <c r="Q662" s="569"/>
      <c r="S662" s="570"/>
      <c r="T662" s="570"/>
      <c r="U662" s="570"/>
      <c r="V662" s="570"/>
      <c r="W662" s="570"/>
      <c r="X662" s="570"/>
    </row>
    <row r="663" spans="2:24" s="380" customFormat="1" ht="24" hidden="1" customHeight="1" x14ac:dyDescent="0.2">
      <c r="B663" s="1328"/>
      <c r="C663" s="1326"/>
      <c r="D663" s="832" t="s">
        <v>25164</v>
      </c>
      <c r="E663" s="451"/>
      <c r="F663" s="98"/>
      <c r="G663" s="550"/>
      <c r="H663" s="133"/>
      <c r="I663" s="133"/>
      <c r="J663" s="133"/>
      <c r="K663" s="134">
        <v>5.72</v>
      </c>
      <c r="L663" s="134">
        <f t="shared" si="416"/>
        <v>0</v>
      </c>
      <c r="M663" s="134">
        <f t="shared" si="417"/>
        <v>0</v>
      </c>
      <c r="N663" s="134"/>
      <c r="O663" s="134">
        <f t="shared" si="418"/>
        <v>0</v>
      </c>
      <c r="P663" s="531"/>
      <c r="Q663" s="569"/>
      <c r="S663" s="570"/>
      <c r="T663" s="570"/>
      <c r="U663" s="570"/>
      <c r="V663" s="570"/>
      <c r="W663" s="570"/>
      <c r="X663" s="570"/>
    </row>
    <row r="664" spans="2:24" s="380" customFormat="1" ht="24" hidden="1" customHeight="1" x14ac:dyDescent="0.2">
      <c r="B664" s="1328"/>
      <c r="C664" s="1326"/>
      <c r="D664" s="832" t="s">
        <v>25164</v>
      </c>
      <c r="E664" s="451"/>
      <c r="F664" s="98"/>
      <c r="G664" s="550"/>
      <c r="H664" s="133"/>
      <c r="I664" s="133"/>
      <c r="J664" s="133"/>
      <c r="K664" s="134">
        <v>6.72</v>
      </c>
      <c r="L664" s="134">
        <f t="shared" si="416"/>
        <v>0</v>
      </c>
      <c r="M664" s="134">
        <f t="shared" si="417"/>
        <v>0</v>
      </c>
      <c r="N664" s="134"/>
      <c r="O664" s="134">
        <f t="shared" si="418"/>
        <v>0</v>
      </c>
      <c r="P664" s="531"/>
      <c r="Q664" s="569"/>
      <c r="S664" s="570"/>
      <c r="T664" s="570"/>
      <c r="U664" s="570"/>
      <c r="V664" s="570"/>
      <c r="W664" s="570"/>
      <c r="X664" s="570"/>
    </row>
    <row r="665" spans="2:24" s="380" customFormat="1" ht="24" hidden="1" customHeight="1" x14ac:dyDescent="0.2">
      <c r="B665" s="1328"/>
      <c r="C665" s="1326"/>
      <c r="D665" s="832" t="s">
        <v>25164</v>
      </c>
      <c r="E665" s="451"/>
      <c r="F665" s="98"/>
      <c r="G665" s="550"/>
      <c r="H665" s="133"/>
      <c r="I665" s="133"/>
      <c r="J665" s="133"/>
      <c r="K665" s="134">
        <v>7.72</v>
      </c>
      <c r="L665" s="134">
        <f t="shared" si="416"/>
        <v>0</v>
      </c>
      <c r="M665" s="134">
        <f t="shared" si="417"/>
        <v>0</v>
      </c>
      <c r="N665" s="134"/>
      <c r="O665" s="134">
        <f t="shared" si="418"/>
        <v>0</v>
      </c>
      <c r="P665" s="531"/>
      <c r="Q665" s="569"/>
      <c r="S665" s="570"/>
      <c r="T665" s="570"/>
      <c r="U665" s="570"/>
      <c r="V665" s="570"/>
      <c r="W665" s="570"/>
      <c r="X665" s="570"/>
    </row>
    <row r="666" spans="2:24" s="380" customFormat="1" ht="24" hidden="1" customHeight="1" x14ac:dyDescent="0.2">
      <c r="B666" s="1328"/>
      <c r="C666" s="1326"/>
      <c r="D666" s="832" t="s">
        <v>25164</v>
      </c>
      <c r="E666" s="451"/>
      <c r="F666" s="98"/>
      <c r="G666" s="550"/>
      <c r="H666" s="133"/>
      <c r="I666" s="133"/>
      <c r="J666" s="133"/>
      <c r="K666" s="134">
        <v>8.7200000000000006</v>
      </c>
      <c r="L666" s="134">
        <f t="shared" si="416"/>
        <v>0</v>
      </c>
      <c r="M666" s="134">
        <f t="shared" si="417"/>
        <v>0</v>
      </c>
      <c r="N666" s="134"/>
      <c r="O666" s="134">
        <f t="shared" si="418"/>
        <v>0</v>
      </c>
      <c r="P666" s="531"/>
      <c r="Q666" s="569"/>
      <c r="S666" s="570"/>
      <c r="T666" s="570"/>
      <c r="U666" s="570"/>
      <c r="V666" s="570"/>
      <c r="W666" s="570"/>
      <c r="X666" s="570"/>
    </row>
    <row r="667" spans="2:24" s="380" customFormat="1" ht="24" hidden="1" customHeight="1" x14ac:dyDescent="0.2">
      <c r="B667" s="1328"/>
      <c r="C667" s="1326"/>
      <c r="D667" s="832" t="s">
        <v>25164</v>
      </c>
      <c r="E667" s="451"/>
      <c r="F667" s="98"/>
      <c r="G667" s="550"/>
      <c r="H667" s="133"/>
      <c r="I667" s="133"/>
      <c r="J667" s="133"/>
      <c r="K667" s="134">
        <v>9.7200000000000006</v>
      </c>
      <c r="L667" s="134">
        <f t="shared" si="416"/>
        <v>0</v>
      </c>
      <c r="M667" s="134">
        <f t="shared" si="417"/>
        <v>0</v>
      </c>
      <c r="N667" s="134"/>
      <c r="O667" s="134">
        <f t="shared" si="418"/>
        <v>0</v>
      </c>
      <c r="P667" s="531"/>
      <c r="Q667" s="569"/>
      <c r="S667" s="570"/>
      <c r="T667" s="570"/>
      <c r="U667" s="570"/>
      <c r="V667" s="570"/>
      <c r="W667" s="570"/>
      <c r="X667" s="570"/>
    </row>
    <row r="668" spans="2:24" s="380" customFormat="1" ht="36" customHeight="1" x14ac:dyDescent="0.2">
      <c r="B668" s="1329"/>
      <c r="C668" s="1330"/>
      <c r="D668" s="832" t="s">
        <v>25164</v>
      </c>
      <c r="E668" s="451"/>
      <c r="F668" s="98" t="s">
        <v>2723</v>
      </c>
      <c r="G668" s="550"/>
      <c r="H668" s="133">
        <v>1</v>
      </c>
      <c r="I668" s="133">
        <v>12</v>
      </c>
      <c r="J668" s="133">
        <v>1.2</v>
      </c>
      <c r="K668" s="134">
        <v>10.72</v>
      </c>
      <c r="L668" s="134">
        <f t="shared" si="416"/>
        <v>14.4</v>
      </c>
      <c r="M668" s="134">
        <f t="shared" si="417"/>
        <v>154.37</v>
      </c>
      <c r="N668" s="134"/>
      <c r="O668" s="134">
        <f t="shared" si="418"/>
        <v>14.4</v>
      </c>
      <c r="P668" s="531"/>
      <c r="Q668" s="569"/>
      <c r="S668" s="570"/>
      <c r="T668" s="570"/>
      <c r="U668" s="570"/>
      <c r="V668" s="570"/>
      <c r="W668" s="570"/>
      <c r="X668" s="570"/>
    </row>
    <row r="669" spans="2:24" ht="12" customHeight="1" x14ac:dyDescent="0.2">
      <c r="B669" s="98"/>
      <c r="C669" s="106"/>
      <c r="D669" s="564"/>
      <c r="E669" s="451"/>
      <c r="F669" s="98"/>
      <c r="G669" s="550"/>
      <c r="H669" s="133"/>
      <c r="I669" s="133"/>
      <c r="J669" s="133"/>
      <c r="K669" s="134"/>
      <c r="L669" s="134"/>
      <c r="M669" s="134"/>
      <c r="N669" s="134"/>
      <c r="O669" s="134"/>
      <c r="P669" s="531"/>
      <c r="Q669" s="531"/>
    </row>
    <row r="670" spans="2:24" s="79" customFormat="1" ht="24" customHeight="1" x14ac:dyDescent="0.2">
      <c r="B670" s="678" t="s">
        <v>31503</v>
      </c>
      <c r="C670" s="730" t="s">
        <v>3009</v>
      </c>
      <c r="D670" s="693"/>
      <c r="E670" s="694"/>
      <c r="F670" s="681"/>
      <c r="G670" s="681"/>
      <c r="H670" s="679"/>
      <c r="I670" s="679"/>
      <c r="J670" s="679"/>
      <c r="K670" s="680"/>
      <c r="L670" s="680"/>
      <c r="M670" s="680"/>
      <c r="N670" s="680"/>
      <c r="O670" s="680"/>
      <c r="P670" s="679"/>
      <c r="Q670" s="551"/>
      <c r="S670" s="557"/>
      <c r="T670" s="557"/>
      <c r="U670" s="557"/>
      <c r="V670" s="557"/>
      <c r="W670" s="557"/>
      <c r="X670" s="557"/>
    </row>
    <row r="671" spans="2:24" s="380" customFormat="1" ht="63.75" x14ac:dyDescent="0.2">
      <c r="B671" s="524" t="s">
        <v>2384</v>
      </c>
      <c r="C671" s="400" t="s">
        <v>24693</v>
      </c>
      <c r="D671" s="564" t="s">
        <v>31573</v>
      </c>
      <c r="E671" s="451">
        <v>1</v>
      </c>
      <c r="F671" s="98" t="s">
        <v>2723</v>
      </c>
      <c r="G671" s="550" t="s">
        <v>3011</v>
      </c>
      <c r="H671" s="133">
        <v>1</v>
      </c>
      <c r="I671" s="133">
        <v>168</v>
      </c>
      <c r="J671" s="1123">
        <v>1</v>
      </c>
      <c r="K671" s="134"/>
      <c r="L671" s="134">
        <f>IF(K671=0,ROUND((I671*J671),2),IF(J671=0,ROUND((I671*K671),2),IF(I671=0,ROUND((J671*K671),2),ROUND((I671*J671),2))))</f>
        <v>168</v>
      </c>
      <c r="M671" s="134">
        <f>ROUND(I671*J671*K671,2)</f>
        <v>0</v>
      </c>
      <c r="N671" s="134"/>
      <c r="O671" s="134">
        <f>IF(F671="m²",ROUND((H671*L671-N671),2),IF(F671="m³",ROUND((H671*M671-N671),2),IF(F671="m",ROUND(H671*I671-N671,2),H671)))</f>
        <v>168</v>
      </c>
      <c r="P671" s="531">
        <f>SUM(O671:O671)</f>
        <v>168</v>
      </c>
      <c r="Q671" s="569" t="s">
        <v>21737</v>
      </c>
      <c r="S671" s="570"/>
      <c r="T671" s="570"/>
      <c r="U671" s="570"/>
      <c r="V671" s="570"/>
      <c r="W671" s="570"/>
      <c r="X671" s="570"/>
    </row>
    <row r="672" spans="2:24" s="380" customFormat="1" ht="38.25" x14ac:dyDescent="0.2">
      <c r="B672" s="524" t="s">
        <v>21774</v>
      </c>
      <c r="C672" s="106" t="str">
        <f>Orç_Geral!N186</f>
        <v>FORRO DE PVC, LISO, PARA AMBIENTES COMERCIAIS, INCLUSIVE ESTRUTURA DE FIXAÇÃO. AF_05/2017_P</v>
      </c>
      <c r="D672" s="565" t="s">
        <v>31524</v>
      </c>
      <c r="E672" s="451">
        <v>1</v>
      </c>
      <c r="F672" s="98" t="s">
        <v>2723</v>
      </c>
      <c r="G672" s="550" t="s">
        <v>3011</v>
      </c>
      <c r="H672" s="133">
        <v>1</v>
      </c>
      <c r="I672" s="738">
        <f>2*364.4+28.96+21.54</f>
        <v>779.3</v>
      </c>
      <c r="J672" s="133">
        <f>J507</f>
        <v>1</v>
      </c>
      <c r="K672" s="134"/>
      <c r="L672" s="134">
        <f>IF(K672=0,ROUND((I672*J672),2),IF(J672=0,ROUND((I672*K672),2),IF(I672=0,ROUND((J672*K672),2),ROUND((I672*J672),2))))</f>
        <v>779.3</v>
      </c>
      <c r="M672" s="134">
        <f>ROUND(I672*J672*K672,2)</f>
        <v>0</v>
      </c>
      <c r="N672" s="134"/>
      <c r="O672" s="134">
        <f>IF(F672="m²",ROUND((H672*L672-N672),2),IF(F672="m³",ROUND((H672*M672-N672),2),IF(F672="m",ROUND(H672*I672-N672,2),H672)))</f>
        <v>779.3</v>
      </c>
      <c r="P672" s="531">
        <f>SUM(O672:O675)</f>
        <v>779.3</v>
      </c>
      <c r="Q672" s="569"/>
      <c r="S672" s="570">
        <f>3+3.3+2.7+6+11.1+6.38+8.09+8.09+4.95+8.25+20.79</f>
        <v>82.65</v>
      </c>
      <c r="T672" s="570"/>
      <c r="U672" s="570"/>
      <c r="V672" s="570"/>
      <c r="W672" s="570"/>
      <c r="X672" s="570"/>
    </row>
    <row r="673" spans="1:24" ht="12" hidden="1" customHeight="1" x14ac:dyDescent="0.2">
      <c r="B673" s="524" t="s">
        <v>21774</v>
      </c>
      <c r="C673" s="106" t="str">
        <f>C672</f>
        <v>FORRO DE PVC, LISO, PARA AMBIENTES COMERCIAIS, INCLUSIVE ESTRUTURA DE FIXAÇÃO. AF_05/2017_P</v>
      </c>
      <c r="D673" s="564" t="s">
        <v>24937</v>
      </c>
      <c r="E673" s="451">
        <v>1</v>
      </c>
      <c r="F673" s="98" t="s">
        <v>2723</v>
      </c>
      <c r="G673" s="550"/>
      <c r="H673" s="133">
        <v>1</v>
      </c>
      <c r="I673" s="133">
        <f>I649</f>
        <v>0</v>
      </c>
      <c r="J673" s="133">
        <f>J649</f>
        <v>1</v>
      </c>
      <c r="K673" s="134"/>
      <c r="L673" s="134">
        <f>IF(K673=0,ROUND((I673*J673),2),IF(J673=0,ROUND((I673*K673),2),IF(I673=0,ROUND((J673*K673),2),ROUND((I673*J673),2))))</f>
        <v>0</v>
      </c>
      <c r="M673" s="134">
        <f>ROUND(I673*J673*K673,2)</f>
        <v>0</v>
      </c>
      <c r="N673" s="134"/>
      <c r="O673" s="134">
        <f>IF(F673="m²",ROUND((H673*L673-N673),2),IF(F673="m³",ROUND((H673*M673-N673),2),IF(F673="m",ROUND(H673*I673-N673,2),H673)))</f>
        <v>0</v>
      </c>
      <c r="P673" s="531"/>
      <c r="Q673" s="531"/>
    </row>
    <row r="674" spans="1:24" s="901" customFormat="1" ht="12" hidden="1" customHeight="1" x14ac:dyDescent="0.2">
      <c r="A674" s="557"/>
      <c r="B674" s="524" t="s">
        <v>21774</v>
      </c>
      <c r="C674" s="106"/>
      <c r="D674" s="564"/>
      <c r="E674" s="451"/>
      <c r="F674" s="98" t="s">
        <v>2723</v>
      </c>
      <c r="G674" s="550"/>
      <c r="H674" s="133"/>
      <c r="I674" s="133"/>
      <c r="J674" s="133"/>
      <c r="K674" s="134"/>
      <c r="L674" s="134">
        <f t="shared" ref="L674:L675" si="419">IF(K674=0,ROUND((I674*J674),2),IF(J674=0,ROUND((I674*K674),2),IF(I674=0,ROUND((J674*K674),2),ROUND((I674*J674),2))))</f>
        <v>0</v>
      </c>
      <c r="M674" s="134">
        <f t="shared" ref="M674:M675" si="420">ROUND(I674*J674*K674,2)</f>
        <v>0</v>
      </c>
      <c r="N674" s="134"/>
      <c r="O674" s="134">
        <f t="shared" ref="O674:O675" si="421">IF(F674="m²",ROUND((H674*L674-N674),2),IF(F674="m³",ROUND((H674*M674-N674),2),IF(F674="m",ROUND(H674*I674-N674,2),H674)))</f>
        <v>0</v>
      </c>
      <c r="P674" s="531"/>
      <c r="Q674" s="902"/>
      <c r="R674" s="903"/>
    </row>
    <row r="675" spans="1:24" ht="12" hidden="1" customHeight="1" x14ac:dyDescent="0.2">
      <c r="B675" s="524" t="s">
        <v>21774</v>
      </c>
      <c r="C675" s="106"/>
      <c r="D675" s="564"/>
      <c r="E675" s="451"/>
      <c r="F675" s="98"/>
      <c r="G675" s="550"/>
      <c r="H675" s="133"/>
      <c r="I675" s="133"/>
      <c r="J675" s="133"/>
      <c r="K675" s="134"/>
      <c r="L675" s="134">
        <f t="shared" si="419"/>
        <v>0</v>
      </c>
      <c r="M675" s="134">
        <f t="shared" si="420"/>
        <v>0</v>
      </c>
      <c r="N675" s="134"/>
      <c r="O675" s="134">
        <f t="shared" si="421"/>
        <v>0</v>
      </c>
      <c r="P675" s="531"/>
      <c r="Q675" s="531"/>
    </row>
    <row r="676" spans="1:24" ht="12" customHeight="1" x14ac:dyDescent="0.2">
      <c r="B676" s="98"/>
      <c r="C676" s="106"/>
      <c r="D676" s="564"/>
      <c r="E676" s="451"/>
      <c r="F676" s="98"/>
      <c r="G676" s="550"/>
      <c r="H676" s="133"/>
      <c r="I676" s="133"/>
      <c r="J676" s="133"/>
      <c r="K676" s="134"/>
      <c r="L676" s="134"/>
      <c r="M676" s="134"/>
      <c r="N676" s="134"/>
      <c r="O676" s="134"/>
      <c r="P676" s="531"/>
      <c r="Q676" s="531"/>
    </row>
    <row r="677" spans="1:24" s="79" customFormat="1" ht="24" customHeight="1" x14ac:dyDescent="0.2">
      <c r="B677" s="678" t="s">
        <v>2718</v>
      </c>
      <c r="C677" s="730" t="s">
        <v>2755</v>
      </c>
      <c r="D677" s="693"/>
      <c r="E677" s="694"/>
      <c r="F677" s="681"/>
      <c r="G677" s="681"/>
      <c r="H677" s="679"/>
      <c r="I677" s="679"/>
      <c r="J677" s="679"/>
      <c r="K677" s="680"/>
      <c r="L677" s="680"/>
      <c r="M677" s="680"/>
      <c r="N677" s="680"/>
      <c r="O677" s="680"/>
      <c r="P677" s="679"/>
      <c r="Q677" s="551"/>
      <c r="S677" s="557"/>
      <c r="T677" s="557"/>
      <c r="U677" s="557"/>
      <c r="V677" s="557"/>
      <c r="W677" s="557"/>
      <c r="X677" s="557"/>
    </row>
    <row r="678" spans="1:24" s="380" customFormat="1" ht="21.75" hidden="1" customHeight="1" x14ac:dyDescent="0.2">
      <c r="B678" s="98" t="s">
        <v>3010</v>
      </c>
      <c r="C678" s="784" t="s">
        <v>24296</v>
      </c>
      <c r="D678" s="785"/>
      <c r="E678" s="786">
        <v>1</v>
      </c>
      <c r="F678" s="787" t="s">
        <v>2723</v>
      </c>
      <c r="G678" s="788" t="s">
        <v>2953</v>
      </c>
      <c r="H678" s="782"/>
      <c r="I678" s="782"/>
      <c r="J678" s="782"/>
      <c r="K678" s="783"/>
      <c r="L678" s="783">
        <f t="shared" ref="L678:L682" si="422">IF(K678=0,ROUND((I678*J678),2),IF(J678=0,ROUND((I678*K678),2),IF(I678=0,ROUND((J678*K678),2),ROUND((I678*J678),2))))</f>
        <v>0</v>
      </c>
      <c r="M678" s="783">
        <f t="shared" ref="M678:M682" si="423">ROUND(I678*J678*K678,2)</f>
        <v>0</v>
      </c>
      <c r="N678" s="783"/>
      <c r="O678" s="783">
        <f t="shared" ref="O678:O682" si="424">IF(F678="m²",ROUND((H678*L678-N678),2),IF(F678="m³",ROUND((H678*M678-N678),2),IF(F678="m",ROUND(H678*I678-N678,2),H678)))</f>
        <v>0</v>
      </c>
      <c r="P678" s="789"/>
      <c r="Q678" s="569" t="s">
        <v>24292</v>
      </c>
      <c r="S678" s="570"/>
      <c r="T678" s="570"/>
      <c r="U678" s="570"/>
      <c r="V678" s="570"/>
      <c r="W678" s="570"/>
      <c r="X678" s="570"/>
    </row>
    <row r="679" spans="1:24" s="380" customFormat="1" ht="21.75" hidden="1" customHeight="1" x14ac:dyDescent="0.2">
      <c r="B679" s="98" t="s">
        <v>3010</v>
      </c>
      <c r="C679" s="784" t="s">
        <v>24291</v>
      </c>
      <c r="D679" s="785"/>
      <c r="E679" s="786">
        <v>1</v>
      </c>
      <c r="F679" s="787" t="s">
        <v>2723</v>
      </c>
      <c r="G679" s="788" t="s">
        <v>2953</v>
      </c>
      <c r="H679" s="782"/>
      <c r="I679" s="782"/>
      <c r="J679" s="782"/>
      <c r="K679" s="783"/>
      <c r="L679" s="783">
        <f>IF(K679=0,ROUND((I679*J679),2),IF(J679=0,ROUND((I679*K679),2),IF(I679=0,ROUND((J679*K679),2),ROUND((I679*J679),2))))</f>
        <v>0</v>
      </c>
      <c r="M679" s="783">
        <f>ROUND(I679*J679*K679,2)</f>
        <v>0</v>
      </c>
      <c r="N679" s="783"/>
      <c r="O679" s="783">
        <f>IF(F679="m²",ROUND((H679*L679-N679),2),IF(F679="m³",ROUND((H679*M679-N679),2),IF(F679="m",ROUND(H679*I679-N679,2),H679)))</f>
        <v>0</v>
      </c>
      <c r="P679" s="789">
        <f>SUM(O678:O679)</f>
        <v>0</v>
      </c>
      <c r="Q679" s="569" t="s">
        <v>24293</v>
      </c>
      <c r="S679" s="570"/>
      <c r="T679" s="570"/>
      <c r="U679" s="570"/>
      <c r="V679" s="570"/>
      <c r="W679" s="570"/>
      <c r="X679" s="570"/>
    </row>
    <row r="680" spans="1:24" s="380" customFormat="1" ht="22.5" customHeight="1" x14ac:dyDescent="0.2">
      <c r="B680" s="1324" t="s">
        <v>2719</v>
      </c>
      <c r="C680" s="1336" t="s">
        <v>20262</v>
      </c>
      <c r="D680" s="565" t="s">
        <v>25162</v>
      </c>
      <c r="E680" s="451">
        <v>1</v>
      </c>
      <c r="F680" s="98" t="s">
        <v>2974</v>
      </c>
      <c r="G680" s="576" t="s">
        <v>20263</v>
      </c>
      <c r="H680" s="133">
        <v>1</v>
      </c>
      <c r="I680" s="133">
        <f>(1*3+1.2)*2</f>
        <v>8.4</v>
      </c>
      <c r="J680" s="133"/>
      <c r="K680" s="134"/>
      <c r="L680" s="134">
        <f t="shared" si="422"/>
        <v>0</v>
      </c>
      <c r="M680" s="134">
        <f t="shared" si="423"/>
        <v>0</v>
      </c>
      <c r="N680" s="134"/>
      <c r="O680" s="134">
        <f t="shared" si="424"/>
        <v>8.4</v>
      </c>
      <c r="P680" s="531"/>
      <c r="Q680" s="569" t="s">
        <v>20264</v>
      </c>
      <c r="S680" s="570"/>
      <c r="T680" s="570"/>
      <c r="U680" s="570"/>
      <c r="V680" s="570"/>
      <c r="W680" s="570"/>
      <c r="X680" s="570"/>
    </row>
    <row r="681" spans="1:24" s="380" customFormat="1" ht="22.5" customHeight="1" x14ac:dyDescent="0.2">
      <c r="B681" s="1320"/>
      <c r="C681" s="1330"/>
      <c r="D681" s="565" t="s">
        <v>24942</v>
      </c>
      <c r="E681" s="451">
        <v>3</v>
      </c>
      <c r="F681" s="98" t="s">
        <v>2974</v>
      </c>
      <c r="G681" s="576" t="s">
        <v>20263</v>
      </c>
      <c r="H681" s="133">
        <v>4</v>
      </c>
      <c r="I681" s="133">
        <f>(1+1)*2</f>
        <v>4</v>
      </c>
      <c r="J681" s="133"/>
      <c r="K681" s="134"/>
      <c r="L681" s="134">
        <f t="shared" ref="L681" si="425">IF(K681=0,ROUND((I681*J681),2),IF(J681=0,ROUND((I681*K681),2),IF(I681=0,ROUND((J681*K681),2),ROUND((I681*J681),2))))</f>
        <v>0</v>
      </c>
      <c r="M681" s="134">
        <f t="shared" ref="M681" si="426">ROUND(I681*J681*K681,2)</f>
        <v>0</v>
      </c>
      <c r="N681" s="134"/>
      <c r="O681" s="134">
        <f t="shared" ref="O681" si="427">IF(F681="m²",ROUND((H681*L681-N681),2),IF(F681="m³",ROUND((H681*M681-N681),2),IF(F681="m",ROUND(H681*I681-N681,2),H681)))</f>
        <v>16</v>
      </c>
      <c r="P681" s="531">
        <f>SUM(O680:O681)</f>
        <v>24.4</v>
      </c>
      <c r="Q681" s="569"/>
      <c r="S681" s="570"/>
      <c r="T681" s="570"/>
      <c r="U681" s="570"/>
      <c r="V681" s="570"/>
      <c r="W681" s="570"/>
      <c r="X681" s="570"/>
    </row>
    <row r="682" spans="1:24" s="380" customFormat="1" ht="30" hidden="1" customHeight="1" x14ac:dyDescent="0.2">
      <c r="B682" s="1324" t="s">
        <v>24694</v>
      </c>
      <c r="C682" s="1312" t="s">
        <v>24741</v>
      </c>
      <c r="D682" s="564" t="s">
        <v>25173</v>
      </c>
      <c r="E682" s="451"/>
      <c r="F682" s="98"/>
      <c r="G682" s="576"/>
      <c r="H682" s="133"/>
      <c r="I682" s="133"/>
      <c r="J682" s="133"/>
      <c r="K682" s="134">
        <v>1.8</v>
      </c>
      <c r="L682" s="134">
        <f t="shared" si="422"/>
        <v>0</v>
      </c>
      <c r="M682" s="134">
        <f t="shared" si="423"/>
        <v>0</v>
      </c>
      <c r="N682" s="134"/>
      <c r="O682" s="134">
        <f t="shared" si="424"/>
        <v>0</v>
      </c>
      <c r="P682" s="531"/>
      <c r="Q682" s="569" t="s">
        <v>24288</v>
      </c>
      <c r="S682" s="570"/>
      <c r="T682" s="570"/>
      <c r="U682" s="570"/>
      <c r="V682" s="570"/>
      <c r="W682" s="570"/>
      <c r="X682" s="570"/>
    </row>
    <row r="683" spans="1:24" s="380" customFormat="1" ht="30" hidden="1" customHeight="1" x14ac:dyDescent="0.2">
      <c r="B683" s="1320"/>
      <c r="C683" s="1314"/>
      <c r="D683" s="564"/>
      <c r="E683" s="451"/>
      <c r="F683" s="98"/>
      <c r="G683" s="576"/>
      <c r="H683" s="133"/>
      <c r="I683" s="133"/>
      <c r="J683" s="133"/>
      <c r="K683" s="134">
        <v>1.8</v>
      </c>
      <c r="L683" s="134">
        <f t="shared" ref="L683" si="428">IF(K683=0,ROUND((I683*J683),2),IF(J683=0,ROUND((I683*K683),2),IF(I683=0,ROUND((J683*K683),2),ROUND((I683*J683),2))))</f>
        <v>0</v>
      </c>
      <c r="M683" s="134">
        <f t="shared" ref="M683" si="429">ROUND(I683*J683*K683,2)</f>
        <v>0</v>
      </c>
      <c r="N683" s="134"/>
      <c r="O683" s="134">
        <f t="shared" ref="O683" si="430">IF(F683="m²",ROUND((H683*L683-N683),2),IF(F683="m³",ROUND((H683*M683-N683),2),IF(F683="m",ROUND(H683*I683-N683,2),H683)))</f>
        <v>0</v>
      </c>
      <c r="P683" s="531">
        <f>SUM(O682:O683)</f>
        <v>0</v>
      </c>
      <c r="Q683" s="569"/>
      <c r="S683" s="570"/>
      <c r="T683" s="570"/>
      <c r="U683" s="570"/>
      <c r="V683" s="570"/>
      <c r="W683" s="570"/>
      <c r="X683" s="570"/>
    </row>
    <row r="684" spans="1:24" s="380" customFormat="1" ht="25.5" customHeight="1" x14ac:dyDescent="0.2">
      <c r="B684" s="1324" t="s">
        <v>24694</v>
      </c>
      <c r="C684" s="1336" t="s">
        <v>21746</v>
      </c>
      <c r="D684" s="832" t="s">
        <v>25084</v>
      </c>
      <c r="E684" s="451">
        <v>1</v>
      </c>
      <c r="F684" s="98" t="s">
        <v>2974</v>
      </c>
      <c r="G684" s="576" t="s">
        <v>20265</v>
      </c>
      <c r="H684" s="133">
        <v>1</v>
      </c>
      <c r="I684" s="133">
        <v>46.81</v>
      </c>
      <c r="J684" s="133"/>
      <c r="K684" s="134"/>
      <c r="L684" s="134">
        <f>IF(K684=0,ROUND((I684*J684),2),IF(J684=0,ROUND((I684*K684),2),IF(I684=0,ROUND((J684*K684),2),ROUND((I684*J684),2))))</f>
        <v>0</v>
      </c>
      <c r="M684" s="134">
        <f>ROUND(I684*J684*K684,2)</f>
        <v>0</v>
      </c>
      <c r="N684" s="134"/>
      <c r="O684" s="134">
        <f>IF(F684="m²",ROUND((H684*L684-N684),2),IF(F684="m³",ROUND((H684*M684-N684),2),IF(F684="m",ROUND(H684*I684-N684,2),H684)))</f>
        <v>46.81</v>
      </c>
      <c r="P684" s="531">
        <f>SUM(O684:O692)</f>
        <v>75.41</v>
      </c>
      <c r="Q684" s="569" t="s">
        <v>24289</v>
      </c>
      <c r="S684" s="570"/>
      <c r="T684" s="570"/>
      <c r="U684" s="570"/>
      <c r="V684" s="570"/>
      <c r="W684" s="570"/>
      <c r="X684" s="570"/>
    </row>
    <row r="685" spans="1:24" s="380" customFormat="1" ht="40.5" customHeight="1" x14ac:dyDescent="0.2">
      <c r="B685" s="1319"/>
      <c r="C685" s="1337"/>
      <c r="D685" s="832" t="s">
        <v>25164</v>
      </c>
      <c r="E685" s="451">
        <v>2</v>
      </c>
      <c r="F685" s="98" t="s">
        <v>2974</v>
      </c>
      <c r="G685" s="576"/>
      <c r="H685" s="133">
        <v>1</v>
      </c>
      <c r="I685" s="133">
        <v>9.5</v>
      </c>
      <c r="J685" s="133"/>
      <c r="K685" s="134"/>
      <c r="L685" s="134">
        <f t="shared" ref="L685:L687" si="431">IF(K685=0,ROUND((I685*J685),2),IF(J685=0,ROUND((I685*K685),2),IF(I685=0,ROUND((J685*K685),2),ROUND((I685*J685),2))))</f>
        <v>0</v>
      </c>
      <c r="M685" s="134">
        <f t="shared" ref="M685:M687" si="432">ROUND(I685*J685*K685,2)</f>
        <v>0</v>
      </c>
      <c r="N685" s="134"/>
      <c r="O685" s="134">
        <f t="shared" ref="O685:O687" si="433">IF(F685="m²",ROUND((H685*L685-N685),2),IF(F685="m³",ROUND((H685*M685-N685),2),IF(F685="m",ROUND(H685*I685-N685,2),H685)))</f>
        <v>9.5</v>
      </c>
      <c r="P685" s="531"/>
      <c r="Q685" s="569"/>
      <c r="S685" s="570"/>
      <c r="T685" s="570"/>
      <c r="U685" s="570"/>
      <c r="V685" s="570"/>
      <c r="W685" s="570"/>
      <c r="X685" s="570"/>
    </row>
    <row r="686" spans="1:24" s="380" customFormat="1" ht="48" customHeight="1" x14ac:dyDescent="0.2">
      <c r="B686" s="1319"/>
      <c r="C686" s="1337"/>
      <c r="D686" s="832" t="s">
        <v>25165</v>
      </c>
      <c r="E686" s="451">
        <v>3</v>
      </c>
      <c r="F686" s="98" t="s">
        <v>2974</v>
      </c>
      <c r="G686" s="576"/>
      <c r="H686" s="133">
        <v>2</v>
      </c>
      <c r="I686" s="133">
        <v>9.5500000000000007</v>
      </c>
      <c r="J686" s="133"/>
      <c r="K686" s="134"/>
      <c r="L686" s="134">
        <f t="shared" si="431"/>
        <v>0</v>
      </c>
      <c r="M686" s="134">
        <f t="shared" si="432"/>
        <v>0</v>
      </c>
      <c r="N686" s="134"/>
      <c r="O686" s="134">
        <f t="shared" si="433"/>
        <v>19.100000000000001</v>
      </c>
      <c r="P686" s="531"/>
      <c r="Q686" s="569"/>
      <c r="S686" s="570"/>
      <c r="T686" s="570"/>
      <c r="U686" s="570"/>
      <c r="V686" s="570"/>
      <c r="W686" s="570"/>
      <c r="X686" s="570"/>
    </row>
    <row r="687" spans="1:24" s="380" customFormat="1" ht="25.5" customHeight="1" x14ac:dyDescent="0.2">
      <c r="B687" s="1319"/>
      <c r="C687" s="1337"/>
      <c r="D687" s="564" t="s">
        <v>24669</v>
      </c>
      <c r="E687" s="451">
        <v>4</v>
      </c>
      <c r="F687" s="98" t="s">
        <v>2974</v>
      </c>
      <c r="G687" s="576"/>
      <c r="H687" s="133"/>
      <c r="I687" s="133"/>
      <c r="J687" s="133"/>
      <c r="K687" s="134"/>
      <c r="L687" s="134">
        <f t="shared" si="431"/>
        <v>0</v>
      </c>
      <c r="M687" s="134">
        <f t="shared" si="432"/>
        <v>0</v>
      </c>
      <c r="N687" s="134"/>
      <c r="O687" s="134">
        <f t="shared" si="433"/>
        <v>0</v>
      </c>
      <c r="P687" s="531"/>
      <c r="Q687" s="569"/>
      <c r="S687" s="570"/>
      <c r="T687" s="570"/>
      <c r="U687" s="570"/>
      <c r="V687" s="570"/>
      <c r="W687" s="570"/>
      <c r="X687" s="570"/>
    </row>
    <row r="688" spans="1:24" s="380" customFormat="1" ht="25.5" hidden="1" customHeight="1" x14ac:dyDescent="0.2">
      <c r="B688" s="1319"/>
      <c r="C688" s="1337"/>
      <c r="D688" s="564" t="s">
        <v>24669</v>
      </c>
      <c r="E688" s="451">
        <v>5</v>
      </c>
      <c r="F688" s="524" t="s">
        <v>2974</v>
      </c>
      <c r="G688" s="576"/>
      <c r="H688" s="133"/>
      <c r="I688" s="133"/>
      <c r="J688" s="133"/>
      <c r="K688" s="134"/>
      <c r="L688" s="134">
        <f t="shared" ref="L688:L692" si="434">IF(K688=0,ROUND((I688*J688),2),IF(J688=0,ROUND((I688*K688),2),IF(I688=0,ROUND((J688*K688),2),ROUND((I688*J688),2))))</f>
        <v>0</v>
      </c>
      <c r="M688" s="134">
        <f t="shared" ref="M688:M692" si="435">ROUND(I688*J688*K688,2)</f>
        <v>0</v>
      </c>
      <c r="N688" s="134"/>
      <c r="O688" s="134">
        <f t="shared" ref="O688:O692" si="436">IF(F688="m²",ROUND((H688*L688-N688),2),IF(F688="m³",ROUND((H688*M688-N688),2),IF(F688="m",ROUND(H688*I688-N688,2),H688)))</f>
        <v>0</v>
      </c>
      <c r="P688" s="531"/>
      <c r="Q688" s="569"/>
      <c r="S688" s="570"/>
      <c r="T688" s="570"/>
      <c r="U688" s="570"/>
      <c r="V688" s="570"/>
      <c r="W688" s="570"/>
      <c r="X688" s="570"/>
    </row>
    <row r="689" spans="2:24" s="380" customFormat="1" ht="25.5" hidden="1" customHeight="1" x14ac:dyDescent="0.2">
      <c r="B689" s="1319"/>
      <c r="C689" s="1337"/>
      <c r="D689" s="564" t="s">
        <v>24669</v>
      </c>
      <c r="E689" s="451">
        <v>6</v>
      </c>
      <c r="F689" s="524" t="s">
        <v>2974</v>
      </c>
      <c r="G689" s="576"/>
      <c r="H689" s="133"/>
      <c r="I689" s="133"/>
      <c r="J689" s="133"/>
      <c r="K689" s="134"/>
      <c r="L689" s="134">
        <f t="shared" si="434"/>
        <v>0</v>
      </c>
      <c r="M689" s="134">
        <f t="shared" si="435"/>
        <v>0</v>
      </c>
      <c r="N689" s="134"/>
      <c r="O689" s="134">
        <f t="shared" si="436"/>
        <v>0</v>
      </c>
      <c r="P689" s="531"/>
      <c r="Q689" s="569"/>
      <c r="S689" s="570"/>
      <c r="T689" s="570"/>
      <c r="U689" s="570"/>
      <c r="V689" s="570"/>
      <c r="W689" s="570"/>
      <c r="X689" s="570"/>
    </row>
    <row r="690" spans="2:24" s="380" customFormat="1" ht="25.5" hidden="1" customHeight="1" x14ac:dyDescent="0.2">
      <c r="B690" s="1319"/>
      <c r="C690" s="1337"/>
      <c r="D690" s="564" t="s">
        <v>24669</v>
      </c>
      <c r="E690" s="451">
        <v>7</v>
      </c>
      <c r="F690" s="524" t="s">
        <v>2974</v>
      </c>
      <c r="G690" s="576"/>
      <c r="H690" s="133"/>
      <c r="I690" s="133"/>
      <c r="J690" s="133"/>
      <c r="K690" s="134"/>
      <c r="L690" s="134">
        <f t="shared" si="434"/>
        <v>0</v>
      </c>
      <c r="M690" s="134">
        <f t="shared" si="435"/>
        <v>0</v>
      </c>
      <c r="N690" s="134"/>
      <c r="O690" s="134">
        <f t="shared" si="436"/>
        <v>0</v>
      </c>
      <c r="P690" s="531"/>
      <c r="Q690" s="569"/>
      <c r="S690" s="570"/>
      <c r="T690" s="570"/>
      <c r="U690" s="570"/>
      <c r="V690" s="570"/>
      <c r="W690" s="570"/>
      <c r="X690" s="570"/>
    </row>
    <row r="691" spans="2:24" s="380" customFormat="1" ht="25.5" hidden="1" customHeight="1" x14ac:dyDescent="0.2">
      <c r="B691" s="1319"/>
      <c r="C691" s="1337"/>
      <c r="D691" s="564" t="s">
        <v>24669</v>
      </c>
      <c r="E691" s="451">
        <v>8</v>
      </c>
      <c r="F691" s="524" t="s">
        <v>2974</v>
      </c>
      <c r="G691" s="576"/>
      <c r="H691" s="133"/>
      <c r="I691" s="133"/>
      <c r="J691" s="133"/>
      <c r="K691" s="134"/>
      <c r="L691" s="134">
        <f t="shared" si="434"/>
        <v>0</v>
      </c>
      <c r="M691" s="134">
        <f t="shared" si="435"/>
        <v>0</v>
      </c>
      <c r="N691" s="134"/>
      <c r="O691" s="134">
        <f t="shared" si="436"/>
        <v>0</v>
      </c>
      <c r="P691" s="531"/>
      <c r="Q691" s="569"/>
      <c r="S691" s="570"/>
      <c r="T691" s="570"/>
      <c r="U691" s="570"/>
      <c r="V691" s="570"/>
      <c r="W691" s="570"/>
      <c r="X691" s="570"/>
    </row>
    <row r="692" spans="2:24" s="380" customFormat="1" ht="25.5" customHeight="1" x14ac:dyDescent="0.2">
      <c r="B692" s="1320"/>
      <c r="C692" s="1330"/>
      <c r="D692" s="564" t="s">
        <v>24669</v>
      </c>
      <c r="E692" s="451">
        <v>9</v>
      </c>
      <c r="F692" s="98" t="s">
        <v>2974</v>
      </c>
      <c r="G692" s="576"/>
      <c r="H692" s="133"/>
      <c r="I692" s="133"/>
      <c r="J692" s="133"/>
      <c r="K692" s="134"/>
      <c r="L692" s="134">
        <f t="shared" si="434"/>
        <v>0</v>
      </c>
      <c r="M692" s="134">
        <f t="shared" si="435"/>
        <v>0</v>
      </c>
      <c r="N692" s="134"/>
      <c r="O692" s="134">
        <f t="shared" si="436"/>
        <v>0</v>
      </c>
      <c r="P692" s="531"/>
      <c r="Q692" s="569"/>
      <c r="S692" s="570"/>
      <c r="T692" s="570"/>
      <c r="U692" s="570"/>
      <c r="V692" s="570"/>
      <c r="W692" s="570"/>
      <c r="X692" s="570"/>
    </row>
    <row r="693" spans="2:24" s="380" customFormat="1" ht="48" customHeight="1" x14ac:dyDescent="0.2">
      <c r="B693" s="1065" t="s">
        <v>31504</v>
      </c>
      <c r="C693" s="1064" t="s">
        <v>25119</v>
      </c>
      <c r="D693" s="564" t="s">
        <v>25120</v>
      </c>
      <c r="E693" s="451"/>
      <c r="F693" s="524" t="s">
        <v>2352</v>
      </c>
      <c r="G693" s="576"/>
      <c r="H693" s="133">
        <v>1</v>
      </c>
      <c r="I693" s="133"/>
      <c r="J693" s="133"/>
      <c r="K693" s="134"/>
      <c r="L693" s="134">
        <f t="shared" ref="L693" si="437">IF(K693=0,ROUND((I693*J693),2),IF(J693=0,ROUND((I693*K693),2),IF(I693=0,ROUND((J693*K693),2),ROUND((I693*J693),2))))</f>
        <v>0</v>
      </c>
      <c r="M693" s="134">
        <f t="shared" ref="M693" si="438">ROUND(I693*J693*K693,2)</f>
        <v>0</v>
      </c>
      <c r="N693" s="134"/>
      <c r="O693" s="134">
        <f t="shared" ref="O693" si="439">IF(F693="m²",ROUND((H693*L693-N693),2),IF(F693="m³",ROUND((H693*M693-N693),2),IF(F693="m",ROUND(H693*I693-N693,2),H693)))</f>
        <v>1</v>
      </c>
      <c r="P693" s="531">
        <f>SUM(O693)</f>
        <v>1</v>
      </c>
      <c r="Q693" s="569"/>
      <c r="S693" s="570"/>
      <c r="T693" s="570"/>
      <c r="U693" s="570"/>
      <c r="V693" s="570"/>
      <c r="W693" s="570"/>
      <c r="X693" s="570"/>
    </row>
    <row r="694" spans="2:24" s="380" customFormat="1" ht="25.5" customHeight="1" x14ac:dyDescent="0.2">
      <c r="B694" s="1065" t="s">
        <v>31505</v>
      </c>
      <c r="C694" s="1064" t="s">
        <v>25122</v>
      </c>
      <c r="D694" s="564" t="s">
        <v>25123</v>
      </c>
      <c r="E694" s="451"/>
      <c r="F694" s="524" t="s">
        <v>2352</v>
      </c>
      <c r="G694" s="576"/>
      <c r="H694" s="133">
        <v>3</v>
      </c>
      <c r="I694" s="133"/>
      <c r="J694" s="133"/>
      <c r="K694" s="134"/>
      <c r="L694" s="134">
        <f t="shared" ref="L694" si="440">IF(K694=0,ROUND((I694*J694),2),IF(J694=0,ROUND((I694*K694),2),IF(I694=0,ROUND((J694*K694),2),ROUND((I694*J694),2))))</f>
        <v>0</v>
      </c>
      <c r="M694" s="134">
        <f t="shared" ref="M694" si="441">ROUND(I694*J694*K694,2)</f>
        <v>0</v>
      </c>
      <c r="N694" s="134"/>
      <c r="O694" s="134">
        <f t="shared" ref="O694" si="442">IF(F694="m²",ROUND((H694*L694-N694),2),IF(F694="m³",ROUND((H694*M694-N694),2),IF(F694="m",ROUND(H694*I694-N694,2),H694)))</f>
        <v>3</v>
      </c>
      <c r="P694" s="531">
        <f>SUM(O694)</f>
        <v>3</v>
      </c>
      <c r="Q694" s="569"/>
      <c r="S694" s="570"/>
      <c r="T694" s="570"/>
      <c r="U694" s="570"/>
      <c r="V694" s="570"/>
      <c r="W694" s="570"/>
      <c r="X694" s="570"/>
    </row>
    <row r="695" spans="2:24" s="380" customFormat="1" ht="68.25" customHeight="1" x14ac:dyDescent="0.2">
      <c r="B695" s="1065" t="s">
        <v>31506</v>
      </c>
      <c r="C695" s="1321" t="str">
        <f>Orç_Geral!N196</f>
        <v>DIVISORIA SANITÁRIA, TIPO CABINE, EM GRANITO CINZA POLIDO, ESP = 3CM, ASSENTADO COM ARGAMASSA COLANTE AC III-E, EXCLUSIVE FERRAGENS. AF_01/2021</v>
      </c>
      <c r="D695" s="565" t="s">
        <v>25162</v>
      </c>
      <c r="E695" s="451"/>
      <c r="F695" s="524" t="s">
        <v>2723</v>
      </c>
      <c r="G695" s="576"/>
      <c r="H695" s="133">
        <v>1</v>
      </c>
      <c r="I695" s="133">
        <f>16.5+5.15</f>
        <v>21.65</v>
      </c>
      <c r="J695" s="133"/>
      <c r="K695" s="134">
        <v>1.8</v>
      </c>
      <c r="L695" s="134">
        <f t="shared" ref="L695:L711" si="443">IF(K695=0,ROUND((I695*J695),2),IF(J695=0,ROUND((I695*K695),2),IF(I695=0,ROUND((J695*K695),2),ROUND((I695*J695),2))))</f>
        <v>38.97</v>
      </c>
      <c r="M695" s="134">
        <f t="shared" ref="M695:M711" si="444">ROUND(I695*J695*K695,2)</f>
        <v>0</v>
      </c>
      <c r="N695" s="134"/>
      <c r="O695" s="134">
        <f t="shared" ref="O695:O711" si="445">IF(F695="m²",ROUND((H695*L695-N695),2),IF(F695="m³",ROUND((H695*M695-N695),2),IF(F695="m",ROUND(H695*I695-N695,2),H695)))</f>
        <v>38.97</v>
      </c>
      <c r="P695" s="531">
        <f>SUM(O695:O696)</f>
        <v>54.83</v>
      </c>
      <c r="Q695" s="569"/>
      <c r="S695" s="570"/>
      <c r="T695" s="570"/>
      <c r="U695" s="570"/>
      <c r="V695" s="570"/>
      <c r="W695" s="570"/>
      <c r="X695" s="570"/>
    </row>
    <row r="696" spans="2:24" s="380" customFormat="1" ht="68.25" customHeight="1" x14ac:dyDescent="0.2">
      <c r="B696" s="1065" t="s">
        <v>31506</v>
      </c>
      <c r="C696" s="1323"/>
      <c r="D696" s="564" t="s">
        <v>24937</v>
      </c>
      <c r="E696" s="451"/>
      <c r="F696" s="524" t="s">
        <v>2723</v>
      </c>
      <c r="G696" s="576"/>
      <c r="H696" s="133">
        <v>1</v>
      </c>
      <c r="I696" s="133">
        <f>8.81</f>
        <v>8.81</v>
      </c>
      <c r="J696" s="133"/>
      <c r="K696" s="134">
        <v>1.8</v>
      </c>
      <c r="L696" s="134">
        <f t="shared" ref="L696" si="446">IF(K696=0,ROUND((I696*J696),2),IF(J696=0,ROUND((I696*K696),2),IF(I696=0,ROUND((J696*K696),2),ROUND((I696*J696),2))))</f>
        <v>15.86</v>
      </c>
      <c r="M696" s="134">
        <f t="shared" ref="M696" si="447">ROUND(I696*J696*K696,2)</f>
        <v>0</v>
      </c>
      <c r="N696" s="134"/>
      <c r="O696" s="134">
        <f t="shared" ref="O696" si="448">IF(F696="m²",ROUND((H696*L696-N696),2),IF(F696="m³",ROUND((H696*M696-N696),2),IF(F696="m",ROUND(H696*I696-N696,2),H696)))</f>
        <v>15.86</v>
      </c>
      <c r="P696" s="531"/>
      <c r="Q696" s="569"/>
      <c r="S696" s="570"/>
      <c r="T696" s="570"/>
      <c r="U696" s="570"/>
      <c r="V696" s="570"/>
      <c r="W696" s="570"/>
      <c r="X696" s="570"/>
    </row>
    <row r="697" spans="2:24" s="380" customFormat="1" ht="92.25" customHeight="1" x14ac:dyDescent="0.2">
      <c r="B697" s="1065" t="s">
        <v>31507</v>
      </c>
      <c r="C697" s="1064" t="s">
        <v>25140</v>
      </c>
      <c r="D697" s="564" t="s">
        <v>25143</v>
      </c>
      <c r="E697" s="451"/>
      <c r="F697" s="524" t="s">
        <v>2352</v>
      </c>
      <c r="G697" s="576"/>
      <c r="H697" s="133">
        <v>1</v>
      </c>
      <c r="I697" s="133">
        <v>1</v>
      </c>
      <c r="J697" s="133"/>
      <c r="K697" s="134"/>
      <c r="L697" s="134">
        <f t="shared" si="443"/>
        <v>0</v>
      </c>
      <c r="M697" s="134">
        <f t="shared" si="444"/>
        <v>0</v>
      </c>
      <c r="N697" s="134"/>
      <c r="O697" s="134">
        <f t="shared" si="445"/>
        <v>1</v>
      </c>
      <c r="P697" s="531">
        <f>SUM(O697)</f>
        <v>1</v>
      </c>
      <c r="Q697" s="569"/>
      <c r="S697" s="570"/>
      <c r="T697" s="570"/>
      <c r="U697" s="570"/>
      <c r="V697" s="570"/>
      <c r="W697" s="570"/>
      <c r="X697" s="570"/>
    </row>
    <row r="698" spans="2:24" s="380" customFormat="1" ht="63.75" customHeight="1" x14ac:dyDescent="0.2">
      <c r="B698" s="1065" t="s">
        <v>31508</v>
      </c>
      <c r="C698" s="1064" t="s">
        <v>25145</v>
      </c>
      <c r="D698" s="564" t="s">
        <v>25147</v>
      </c>
      <c r="E698" s="451"/>
      <c r="F698" s="524" t="s">
        <v>2723</v>
      </c>
      <c r="G698" s="576"/>
      <c r="H698" s="133">
        <v>2</v>
      </c>
      <c r="I698" s="133">
        <v>16.38</v>
      </c>
      <c r="J698" s="133">
        <v>0.6</v>
      </c>
      <c r="K698" s="134"/>
      <c r="L698" s="134">
        <f>IF(K698=0,ROUND((I698*J698),2),IF(J698=0,ROUND((I698*K698),2),IF(I698=0,ROUND((J698*K698),2),ROUND((I698*J698),2))))</f>
        <v>9.83</v>
      </c>
      <c r="M698" s="134">
        <f>ROUND(I698*J698*K698,2)</f>
        <v>0</v>
      </c>
      <c r="N698" s="134"/>
      <c r="O698" s="134">
        <f>IF(F698="m²",ROUND((H698*L698-N698),2),IF(F698="m³",ROUND((H698*M698-N698),2),IF(F698="m",ROUND(H698*I698-N698,2),H698)))</f>
        <v>19.66</v>
      </c>
      <c r="P698" s="531">
        <f>O698</f>
        <v>19.66</v>
      </c>
      <c r="Q698" s="569"/>
      <c r="S698" s="570"/>
      <c r="T698" s="570"/>
      <c r="U698" s="570"/>
      <c r="V698" s="570"/>
      <c r="W698" s="570"/>
      <c r="X698" s="570"/>
    </row>
    <row r="699" spans="2:24" s="380" customFormat="1" ht="51" customHeight="1" x14ac:dyDescent="0.2">
      <c r="B699" s="1065" t="s">
        <v>31509</v>
      </c>
      <c r="C699" s="1064" t="s">
        <v>25144</v>
      </c>
      <c r="D699" s="564" t="s">
        <v>25146</v>
      </c>
      <c r="E699" s="451"/>
      <c r="F699" s="524" t="s">
        <v>2723</v>
      </c>
      <c r="G699" s="524" t="s">
        <v>25047</v>
      </c>
      <c r="H699" s="133">
        <v>1</v>
      </c>
      <c r="I699" s="133">
        <v>8.44</v>
      </c>
      <c r="J699" s="133">
        <v>1.5</v>
      </c>
      <c r="K699" s="134"/>
      <c r="L699" s="134">
        <f t="shared" si="443"/>
        <v>12.66</v>
      </c>
      <c r="M699" s="134">
        <f t="shared" si="444"/>
        <v>0</v>
      </c>
      <c r="N699" s="134"/>
      <c r="O699" s="134">
        <f t="shared" si="445"/>
        <v>12.66</v>
      </c>
      <c r="P699" s="531"/>
      <c r="Q699" s="569"/>
      <c r="S699" s="570"/>
      <c r="T699" s="570"/>
      <c r="U699" s="570"/>
      <c r="V699" s="570"/>
      <c r="W699" s="570"/>
      <c r="X699" s="570"/>
    </row>
    <row r="700" spans="2:24" s="380" customFormat="1" ht="52.5" customHeight="1" x14ac:dyDescent="0.2">
      <c r="B700" s="1065" t="s">
        <v>31509</v>
      </c>
      <c r="C700" s="1064" t="s">
        <v>25144</v>
      </c>
      <c r="D700" s="564" t="s">
        <v>25146</v>
      </c>
      <c r="E700" s="451"/>
      <c r="F700" s="524" t="s">
        <v>2723</v>
      </c>
      <c r="G700" s="576"/>
      <c r="H700" s="133">
        <v>1</v>
      </c>
      <c r="I700" s="133">
        <v>10.15</v>
      </c>
      <c r="J700" s="133">
        <v>1.5</v>
      </c>
      <c r="K700" s="134"/>
      <c r="L700" s="134">
        <f t="shared" si="443"/>
        <v>15.23</v>
      </c>
      <c r="M700" s="134">
        <f t="shared" si="444"/>
        <v>0</v>
      </c>
      <c r="N700" s="134"/>
      <c r="O700" s="134">
        <f t="shared" si="445"/>
        <v>15.23</v>
      </c>
      <c r="P700" s="531"/>
      <c r="Q700" s="569"/>
      <c r="S700" s="570"/>
      <c r="T700" s="570"/>
      <c r="U700" s="570"/>
      <c r="V700" s="570"/>
      <c r="W700" s="570"/>
      <c r="X700" s="570"/>
    </row>
    <row r="701" spans="2:24" s="380" customFormat="1" ht="52.5" customHeight="1" x14ac:dyDescent="0.2">
      <c r="B701" s="1065" t="s">
        <v>31509</v>
      </c>
      <c r="C701" s="1064" t="s">
        <v>25144</v>
      </c>
      <c r="D701" s="564" t="s">
        <v>25088</v>
      </c>
      <c r="E701" s="451"/>
      <c r="F701" s="524" t="s">
        <v>2723</v>
      </c>
      <c r="G701" s="576"/>
      <c r="H701" s="133">
        <v>1</v>
      </c>
      <c r="I701" s="133">
        <v>14.8</v>
      </c>
      <c r="J701" s="133">
        <v>1</v>
      </c>
      <c r="K701" s="134"/>
      <c r="L701" s="134">
        <f t="shared" ref="L701:L704" si="449">IF(K701=0,ROUND((I701*J701),2),IF(J701=0,ROUND((I701*K701),2),IF(I701=0,ROUND((J701*K701),2),ROUND((I701*J701),2))))</f>
        <v>14.8</v>
      </c>
      <c r="M701" s="134">
        <f t="shared" ref="M701:M704" si="450">ROUND(I701*J701*K701,2)</f>
        <v>0</v>
      </c>
      <c r="N701" s="134"/>
      <c r="O701" s="134">
        <f t="shared" ref="O701:O704" si="451">IF(F701="m²",ROUND((H701*L701-N701),2),IF(F701="m³",ROUND((H701*M701-N701),2),IF(F701="m",ROUND(H701*I701-N701,2),H701)))</f>
        <v>14.8</v>
      </c>
      <c r="P701" s="531">
        <f>SUM(O699:O701)</f>
        <v>42.69</v>
      </c>
      <c r="Q701" s="569"/>
      <c r="S701" s="570"/>
      <c r="T701" s="570"/>
      <c r="U701" s="570"/>
      <c r="V701" s="570"/>
      <c r="W701" s="570"/>
      <c r="X701" s="570"/>
    </row>
    <row r="702" spans="2:24" s="380" customFormat="1" ht="25.5" customHeight="1" x14ac:dyDescent="0.2">
      <c r="B702" s="1065" t="s">
        <v>31510</v>
      </c>
      <c r="C702" s="1064" t="s">
        <v>25152</v>
      </c>
      <c r="D702" s="564" t="s">
        <v>25088</v>
      </c>
      <c r="E702" s="451"/>
      <c r="F702" s="524" t="s">
        <v>2974</v>
      </c>
      <c r="G702" s="576"/>
      <c r="H702" s="133">
        <v>1</v>
      </c>
      <c r="I702" s="133">
        <v>2.7</v>
      </c>
      <c r="J702" s="133"/>
      <c r="K702" s="134"/>
      <c r="L702" s="134">
        <f t="shared" si="449"/>
        <v>0</v>
      </c>
      <c r="M702" s="134">
        <f t="shared" si="450"/>
        <v>0</v>
      </c>
      <c r="N702" s="134"/>
      <c r="O702" s="134">
        <f t="shared" si="451"/>
        <v>2.7</v>
      </c>
      <c r="P702" s="531">
        <f t="shared" ref="P702:P704" si="452">SUM(O702)</f>
        <v>2.7</v>
      </c>
      <c r="Q702" s="569"/>
      <c r="S702" s="570"/>
      <c r="T702" s="570"/>
      <c r="U702" s="570"/>
      <c r="V702" s="570"/>
      <c r="W702" s="570"/>
      <c r="X702" s="570"/>
    </row>
    <row r="703" spans="2:24" s="380" customFormat="1" ht="66.75" customHeight="1" x14ac:dyDescent="0.2">
      <c r="B703" s="1065" t="s">
        <v>31511</v>
      </c>
      <c r="C703" s="1064" t="s">
        <v>31523</v>
      </c>
      <c r="D703" s="564" t="s">
        <v>25159</v>
      </c>
      <c r="E703" s="451"/>
      <c r="F703" s="524" t="s">
        <v>2361</v>
      </c>
      <c r="G703" s="576"/>
      <c r="H703" s="133">
        <v>1</v>
      </c>
      <c r="I703" s="133">
        <v>0</v>
      </c>
      <c r="J703" s="133"/>
      <c r="K703" s="134"/>
      <c r="L703" s="134">
        <f t="shared" si="449"/>
        <v>0</v>
      </c>
      <c r="M703" s="134">
        <f t="shared" si="450"/>
        <v>0</v>
      </c>
      <c r="N703" s="134"/>
      <c r="O703" s="134">
        <f t="shared" si="451"/>
        <v>1</v>
      </c>
      <c r="P703" s="531">
        <f t="shared" si="452"/>
        <v>1</v>
      </c>
      <c r="Q703" s="569"/>
      <c r="S703" s="570"/>
      <c r="T703" s="570"/>
      <c r="U703" s="570"/>
      <c r="V703" s="570"/>
      <c r="W703" s="570"/>
      <c r="X703" s="570"/>
    </row>
    <row r="704" spans="2:24" s="380" customFormat="1" ht="25.5" customHeight="1" x14ac:dyDescent="0.2">
      <c r="B704" s="1065" t="s">
        <v>31512</v>
      </c>
      <c r="C704" s="1064" t="s">
        <v>25161</v>
      </c>
      <c r="D704" s="564" t="s">
        <v>25160</v>
      </c>
      <c r="E704" s="451"/>
      <c r="F704" s="524" t="s">
        <v>2974</v>
      </c>
      <c r="G704" s="576"/>
      <c r="H704" s="133">
        <v>1</v>
      </c>
      <c r="I704" s="133">
        <f>4.1+4.1+2.2</f>
        <v>10.399999999999999</v>
      </c>
      <c r="J704" s="133"/>
      <c r="K704" s="134"/>
      <c r="L704" s="134">
        <f t="shared" si="449"/>
        <v>0</v>
      </c>
      <c r="M704" s="134">
        <f t="shared" si="450"/>
        <v>0</v>
      </c>
      <c r="N704" s="134"/>
      <c r="O704" s="134">
        <f t="shared" si="451"/>
        <v>10.4</v>
      </c>
      <c r="P704" s="531">
        <f t="shared" si="452"/>
        <v>10.4</v>
      </c>
      <c r="Q704" s="569"/>
      <c r="S704" s="570"/>
      <c r="T704" s="570"/>
      <c r="U704" s="570"/>
      <c r="V704" s="570"/>
      <c r="W704" s="570"/>
      <c r="X704" s="570"/>
    </row>
    <row r="705" spans="2:24" s="380" customFormat="1" ht="25.5" customHeight="1" x14ac:dyDescent="0.2">
      <c r="B705" s="1065" t="s">
        <v>31513</v>
      </c>
      <c r="C705" s="1353" t="str">
        <f>CPS_Geral!B1088</f>
        <v>Bancada em granito cinza, e = 2cm, com filete 3cm - Composição 54</v>
      </c>
      <c r="D705" s="564" t="s">
        <v>31571</v>
      </c>
      <c r="E705" s="451"/>
      <c r="F705" s="524" t="s">
        <v>2723</v>
      </c>
      <c r="G705" s="576"/>
      <c r="H705" s="133">
        <v>1</v>
      </c>
      <c r="I705" s="133">
        <v>2</v>
      </c>
      <c r="J705" s="133">
        <v>0.55000000000000004</v>
      </c>
      <c r="K705" s="134"/>
      <c r="L705" s="134">
        <f t="shared" si="443"/>
        <v>1.1000000000000001</v>
      </c>
      <c r="M705" s="134">
        <f t="shared" si="444"/>
        <v>0</v>
      </c>
      <c r="N705" s="134"/>
      <c r="O705" s="134">
        <f t="shared" si="445"/>
        <v>1.1000000000000001</v>
      </c>
      <c r="P705" s="531">
        <f>SUM(O705:O710)</f>
        <v>6.33</v>
      </c>
      <c r="Q705" s="569"/>
      <c r="S705" s="570"/>
      <c r="T705" s="570"/>
      <c r="U705" s="570"/>
      <c r="V705" s="570"/>
      <c r="W705" s="570"/>
      <c r="X705" s="570"/>
    </row>
    <row r="706" spans="2:24" s="380" customFormat="1" ht="25.5" customHeight="1" x14ac:dyDescent="0.2">
      <c r="B706" s="1065" t="s">
        <v>31513</v>
      </c>
      <c r="C706" s="1354"/>
      <c r="D706" s="564" t="s">
        <v>31571</v>
      </c>
      <c r="E706" s="451"/>
      <c r="F706" s="524" t="s">
        <v>2723</v>
      </c>
      <c r="G706" s="576"/>
      <c r="H706" s="133">
        <v>1</v>
      </c>
      <c r="I706" s="133">
        <v>0.65</v>
      </c>
      <c r="J706" s="133">
        <v>3.7</v>
      </c>
      <c r="K706" s="134"/>
      <c r="L706" s="134">
        <f t="shared" si="443"/>
        <v>2.41</v>
      </c>
      <c r="M706" s="134">
        <f t="shared" si="444"/>
        <v>0</v>
      </c>
      <c r="N706" s="134"/>
      <c r="O706" s="134">
        <f t="shared" si="445"/>
        <v>2.41</v>
      </c>
      <c r="P706" s="531"/>
      <c r="Q706" s="569"/>
      <c r="S706" s="570"/>
      <c r="T706" s="570"/>
      <c r="U706" s="570"/>
      <c r="V706" s="570"/>
      <c r="W706" s="570"/>
      <c r="X706" s="570"/>
    </row>
    <row r="707" spans="2:24" s="380" customFormat="1" ht="25.5" customHeight="1" x14ac:dyDescent="0.2">
      <c r="B707" s="1065" t="s">
        <v>31513</v>
      </c>
      <c r="C707" s="1354"/>
      <c r="D707" s="564" t="s">
        <v>31571</v>
      </c>
      <c r="E707" s="451"/>
      <c r="F707" s="524" t="s">
        <v>2723</v>
      </c>
      <c r="G707" s="576"/>
      <c r="H707" s="133">
        <v>1</v>
      </c>
      <c r="I707" s="133">
        <v>1.85</v>
      </c>
      <c r="J707" s="133">
        <v>0.65</v>
      </c>
      <c r="K707" s="134"/>
      <c r="L707" s="134">
        <f t="shared" si="443"/>
        <v>1.2</v>
      </c>
      <c r="M707" s="134">
        <f t="shared" si="444"/>
        <v>0</v>
      </c>
      <c r="N707" s="134"/>
      <c r="O707" s="134">
        <f t="shared" si="445"/>
        <v>1.2</v>
      </c>
      <c r="P707" s="531"/>
      <c r="Q707" s="569"/>
      <c r="S707" s="570"/>
      <c r="T707" s="570"/>
      <c r="U707" s="570"/>
      <c r="V707" s="570"/>
      <c r="W707" s="570"/>
      <c r="X707" s="570"/>
    </row>
    <row r="708" spans="2:24" s="380" customFormat="1" ht="25.5" customHeight="1" x14ac:dyDescent="0.2">
      <c r="B708" s="1065" t="s">
        <v>31513</v>
      </c>
      <c r="C708" s="1354"/>
      <c r="D708" s="564" t="s">
        <v>31572</v>
      </c>
      <c r="E708" s="451"/>
      <c r="F708" s="524" t="s">
        <v>2723</v>
      </c>
      <c r="G708" s="576"/>
      <c r="H708" s="133">
        <v>1</v>
      </c>
      <c r="I708" s="133">
        <v>2.95</v>
      </c>
      <c r="J708" s="133">
        <v>0.55000000000000004</v>
      </c>
      <c r="K708" s="134"/>
      <c r="L708" s="134">
        <f t="shared" si="443"/>
        <v>1.62</v>
      </c>
      <c r="M708" s="134">
        <f t="shared" si="444"/>
        <v>0</v>
      </c>
      <c r="N708" s="134"/>
      <c r="O708" s="134">
        <f t="shared" si="445"/>
        <v>1.62</v>
      </c>
      <c r="P708" s="531"/>
      <c r="Q708" s="569"/>
      <c r="S708" s="570"/>
      <c r="T708" s="570"/>
      <c r="U708" s="570"/>
      <c r="V708" s="570"/>
      <c r="W708" s="570"/>
      <c r="X708" s="570"/>
    </row>
    <row r="709" spans="2:24" s="380" customFormat="1" ht="25.5" customHeight="1" x14ac:dyDescent="0.2">
      <c r="B709" s="1065" t="s">
        <v>31513</v>
      </c>
      <c r="C709" s="1354"/>
      <c r="D709" s="564"/>
      <c r="E709" s="451"/>
      <c r="F709" s="524"/>
      <c r="G709" s="576"/>
      <c r="H709" s="133"/>
      <c r="I709" s="133"/>
      <c r="J709" s="133"/>
      <c r="K709" s="134"/>
      <c r="L709" s="134">
        <f t="shared" ref="L709" si="453">IF(K709=0,ROUND((I709*J709),2),IF(J709=0,ROUND((I709*K709),2),IF(I709=0,ROUND((J709*K709),2),ROUND((I709*J709),2))))</f>
        <v>0</v>
      </c>
      <c r="M709" s="134">
        <f t="shared" ref="M709" si="454">ROUND(I709*J709*K709,2)</f>
        <v>0</v>
      </c>
      <c r="N709" s="134"/>
      <c r="O709" s="134">
        <f t="shared" ref="O709" si="455">IF(F709="m²",ROUND((H709*L709-N709),2),IF(F709="m³",ROUND((H709*M709-N709),2),IF(F709="m",ROUND(H709*I709-N709,2),H709)))</f>
        <v>0</v>
      </c>
      <c r="P709" s="531"/>
      <c r="Q709" s="569"/>
      <c r="S709" s="570"/>
      <c r="T709" s="570"/>
      <c r="U709" s="570"/>
      <c r="V709" s="570"/>
      <c r="W709" s="570"/>
      <c r="X709" s="570"/>
    </row>
    <row r="710" spans="2:24" s="380" customFormat="1" ht="25.5" customHeight="1" x14ac:dyDescent="0.2">
      <c r="B710" s="1065" t="s">
        <v>31513</v>
      </c>
      <c r="C710" s="1354"/>
      <c r="D710" s="564"/>
      <c r="E710" s="451"/>
      <c r="F710" s="524"/>
      <c r="G710" s="576"/>
      <c r="H710" s="133"/>
      <c r="I710" s="133"/>
      <c r="J710" s="133"/>
      <c r="K710" s="134"/>
      <c r="L710" s="134">
        <f t="shared" ref="L710" si="456">IF(K710=0,ROUND((I710*J710),2),IF(J710=0,ROUND((I710*K710),2),IF(I710=0,ROUND((J710*K710),2),ROUND((I710*J710),2))))</f>
        <v>0</v>
      </c>
      <c r="M710" s="134">
        <f t="shared" ref="M710" si="457">ROUND(I710*J710*K710,2)</f>
        <v>0</v>
      </c>
      <c r="N710" s="134"/>
      <c r="O710" s="134">
        <f t="shared" ref="O710" si="458">IF(F710="m²",ROUND((H710*L710-N710),2),IF(F710="m³",ROUND((H710*M710-N710),2),IF(F710="m",ROUND(H710*I710-N710,2),H710)))</f>
        <v>0</v>
      </c>
      <c r="P710" s="531"/>
      <c r="Q710" s="569"/>
      <c r="S710" s="570"/>
      <c r="T710" s="570"/>
      <c r="U710" s="570"/>
      <c r="V710" s="570"/>
      <c r="W710" s="570"/>
      <c r="X710" s="570"/>
    </row>
    <row r="711" spans="2:24" s="380" customFormat="1" ht="25.5" customHeight="1" x14ac:dyDescent="0.2">
      <c r="B711" s="1065" t="s">
        <v>31518</v>
      </c>
      <c r="C711" s="1353" t="str">
        <f>CPS_Geral!B414</f>
        <v>Pia de cozinha com bancada em aço inox, dim 1,40x0,60, com 01 cuba, sifão cromado, válvula cromada, torneira cromada, concretada e assentada.- Composição 21</v>
      </c>
      <c r="D711" s="564" t="s">
        <v>31571</v>
      </c>
      <c r="E711" s="451"/>
      <c r="F711" s="524" t="s">
        <v>2361</v>
      </c>
      <c r="G711" s="576"/>
      <c r="H711" s="133">
        <v>1</v>
      </c>
      <c r="I711" s="133"/>
      <c r="J711" s="133"/>
      <c r="K711" s="134"/>
      <c r="L711" s="134">
        <f t="shared" si="443"/>
        <v>0</v>
      </c>
      <c r="M711" s="134">
        <f t="shared" si="444"/>
        <v>0</v>
      </c>
      <c r="N711" s="134"/>
      <c r="O711" s="134">
        <f t="shared" si="445"/>
        <v>1</v>
      </c>
      <c r="P711" s="531">
        <f>SUM(O711:O716)</f>
        <v>1</v>
      </c>
      <c r="Q711" s="569"/>
      <c r="S711" s="570"/>
      <c r="T711" s="570"/>
      <c r="U711" s="570"/>
      <c r="V711" s="570"/>
      <c r="W711" s="570"/>
      <c r="X711" s="570"/>
    </row>
    <row r="712" spans="2:24" s="380" customFormat="1" ht="25.5" customHeight="1" x14ac:dyDescent="0.2">
      <c r="B712" s="1065" t="s">
        <v>31518</v>
      </c>
      <c r="C712" s="1354"/>
      <c r="D712" s="564"/>
      <c r="E712" s="451"/>
      <c r="F712" s="524"/>
      <c r="G712" s="576"/>
      <c r="H712" s="133"/>
      <c r="I712" s="133"/>
      <c r="J712" s="133"/>
      <c r="K712" s="134"/>
      <c r="L712" s="134">
        <f t="shared" ref="L712:L714" si="459">IF(K712=0,ROUND((I712*J712),2),IF(J712=0,ROUND((I712*K712),2),IF(I712=0,ROUND((J712*K712),2),ROUND((I712*J712),2))))</f>
        <v>0</v>
      </c>
      <c r="M712" s="134">
        <f t="shared" ref="M712:M714" si="460">ROUND(I712*J712*K712,2)</f>
        <v>0</v>
      </c>
      <c r="N712" s="134"/>
      <c r="O712" s="134">
        <f t="shared" ref="O712:O714" si="461">IF(F712="m²",ROUND((H712*L712-N712),2),IF(F712="m³",ROUND((H712*M712-N712),2),IF(F712="m",ROUND(H712*I712-N712,2),H712)))</f>
        <v>0</v>
      </c>
      <c r="P712" s="531"/>
      <c r="Q712" s="569"/>
      <c r="S712" s="570"/>
      <c r="T712" s="570"/>
      <c r="U712" s="570"/>
      <c r="V712" s="570"/>
      <c r="W712" s="570"/>
      <c r="X712" s="570"/>
    </row>
    <row r="713" spans="2:24" s="380" customFormat="1" ht="25.5" customHeight="1" x14ac:dyDescent="0.2">
      <c r="B713" s="1065" t="s">
        <v>31518</v>
      </c>
      <c r="C713" s="1354"/>
      <c r="D713" s="564"/>
      <c r="E713" s="451"/>
      <c r="F713" s="524"/>
      <c r="G713" s="576"/>
      <c r="H713" s="133"/>
      <c r="I713" s="133"/>
      <c r="J713" s="133"/>
      <c r="K713" s="134"/>
      <c r="L713" s="134">
        <f t="shared" si="459"/>
        <v>0</v>
      </c>
      <c r="M713" s="134">
        <f t="shared" si="460"/>
        <v>0</v>
      </c>
      <c r="N713" s="134"/>
      <c r="O713" s="134">
        <f t="shared" si="461"/>
        <v>0</v>
      </c>
      <c r="P713" s="531"/>
      <c r="Q713" s="569"/>
      <c r="S713" s="570"/>
      <c r="T713" s="570"/>
      <c r="U713" s="570"/>
      <c r="V713" s="570"/>
      <c r="W713" s="570"/>
      <c r="X713" s="570"/>
    </row>
    <row r="714" spans="2:24" s="380" customFormat="1" ht="25.5" customHeight="1" x14ac:dyDescent="0.2">
      <c r="B714" s="1065" t="s">
        <v>31518</v>
      </c>
      <c r="C714" s="1354"/>
      <c r="D714" s="564"/>
      <c r="E714" s="451"/>
      <c r="F714" s="524"/>
      <c r="G714" s="576"/>
      <c r="H714" s="133"/>
      <c r="I714" s="133"/>
      <c r="J714" s="133"/>
      <c r="K714" s="134"/>
      <c r="L714" s="134">
        <f t="shared" si="459"/>
        <v>0</v>
      </c>
      <c r="M714" s="134">
        <f t="shared" si="460"/>
        <v>0</v>
      </c>
      <c r="N714" s="134"/>
      <c r="O714" s="134">
        <f t="shared" si="461"/>
        <v>0</v>
      </c>
      <c r="P714" s="531"/>
      <c r="Q714" s="569"/>
      <c r="S714" s="570"/>
      <c r="T714" s="570"/>
      <c r="U714" s="570"/>
      <c r="V714" s="570"/>
      <c r="W714" s="570"/>
      <c r="X714" s="570"/>
    </row>
    <row r="715" spans="2:24" s="380" customFormat="1" ht="25.5" customHeight="1" x14ac:dyDescent="0.2">
      <c r="B715" s="1065" t="s">
        <v>31518</v>
      </c>
      <c r="C715" s="1354"/>
      <c r="D715" s="564"/>
      <c r="E715" s="451"/>
      <c r="F715" s="524"/>
      <c r="G715" s="576"/>
      <c r="H715" s="133"/>
      <c r="I715" s="133"/>
      <c r="J715" s="133"/>
      <c r="K715" s="134"/>
      <c r="L715" s="134">
        <f t="shared" ref="L715" si="462">IF(K715=0,ROUND((I715*J715),2),IF(J715=0,ROUND((I715*K715),2),IF(I715=0,ROUND((J715*K715),2),ROUND((I715*J715),2))))</f>
        <v>0</v>
      </c>
      <c r="M715" s="134">
        <f t="shared" ref="M715" si="463">ROUND(I715*J715*K715,2)</f>
        <v>0</v>
      </c>
      <c r="N715" s="134"/>
      <c r="O715" s="134">
        <f t="shared" ref="O715" si="464">IF(F715="m²",ROUND((H715*L715-N715),2),IF(F715="m³",ROUND((H715*M715-N715),2),IF(F715="m",ROUND(H715*I715-N715,2),H715)))</f>
        <v>0</v>
      </c>
      <c r="P715" s="531"/>
      <c r="Q715" s="569"/>
      <c r="S715" s="570"/>
      <c r="T715" s="570"/>
      <c r="U715" s="570"/>
      <c r="V715" s="570"/>
      <c r="W715" s="570"/>
      <c r="X715" s="570"/>
    </row>
    <row r="716" spans="2:24" s="380" customFormat="1" ht="25.5" customHeight="1" x14ac:dyDescent="0.2">
      <c r="B716" s="1065" t="s">
        <v>31518</v>
      </c>
      <c r="C716" s="1355"/>
      <c r="D716" s="564"/>
      <c r="E716" s="451"/>
      <c r="F716" s="524"/>
      <c r="G716" s="576"/>
      <c r="H716" s="133"/>
      <c r="I716" s="133"/>
      <c r="J716" s="133"/>
      <c r="K716" s="134"/>
      <c r="L716" s="134">
        <f t="shared" ref="L716:L717" si="465">IF(K716=0,ROUND((I716*J716),2),IF(J716=0,ROUND((I716*K716),2),IF(I716=0,ROUND((J716*K716),2),ROUND((I716*J716),2))))</f>
        <v>0</v>
      </c>
      <c r="M716" s="134">
        <f t="shared" ref="M716:M717" si="466">ROUND(I716*J716*K716,2)</f>
        <v>0</v>
      </c>
      <c r="N716" s="134"/>
      <c r="O716" s="134">
        <f t="shared" ref="O716:O717" si="467">IF(F716="m²",ROUND((H716*L716-N716),2),IF(F716="m³",ROUND((H716*M716-N716),2),IF(F716="m",ROUND(H716*I716-N716,2),H716)))</f>
        <v>0</v>
      </c>
      <c r="P716" s="531"/>
      <c r="Q716" s="569"/>
      <c r="S716" s="570"/>
      <c r="T716" s="570"/>
      <c r="U716" s="570"/>
      <c r="V716" s="570"/>
      <c r="W716" s="570"/>
      <c r="X716" s="570"/>
    </row>
    <row r="717" spans="2:24" s="380" customFormat="1" ht="66.75" customHeight="1" x14ac:dyDescent="0.2">
      <c r="B717" s="1137" t="s">
        <v>31599</v>
      </c>
      <c r="C717" s="1321" t="str">
        <f>Orç_Geral!N205</f>
        <v>IMPERMEABILIZAÇÃO DE SUPERFÍCIE COM MANTA ASFÁLTICA, UMA CAMADA, INCLUSIVE APLICAÇÃO DE PRIMER ASFÁLTICO, E=3MM. AF_06/2018</v>
      </c>
      <c r="D717" s="564" t="s">
        <v>31586</v>
      </c>
      <c r="E717" s="451"/>
      <c r="F717" s="524" t="s">
        <v>2723</v>
      </c>
      <c r="G717" s="576"/>
      <c r="H717" s="133">
        <v>1</v>
      </c>
      <c r="I717" s="133">
        <v>7.85</v>
      </c>
      <c r="J717" s="1123">
        <v>1</v>
      </c>
      <c r="K717" s="134"/>
      <c r="L717" s="134">
        <f t="shared" si="465"/>
        <v>7.85</v>
      </c>
      <c r="M717" s="134">
        <f t="shared" si="466"/>
        <v>0</v>
      </c>
      <c r="N717" s="134"/>
      <c r="O717" s="134">
        <f t="shared" si="467"/>
        <v>7.85</v>
      </c>
      <c r="P717" s="531">
        <f>SUM(O717:O718)</f>
        <v>29.6</v>
      </c>
      <c r="Q717" s="569"/>
      <c r="S717" s="570"/>
      <c r="T717" s="570"/>
      <c r="U717" s="570"/>
      <c r="V717" s="570"/>
      <c r="W717" s="570"/>
      <c r="X717" s="570"/>
    </row>
    <row r="718" spans="2:24" s="380" customFormat="1" ht="66.75" customHeight="1" x14ac:dyDescent="0.2">
      <c r="B718" s="1137" t="s">
        <v>31599</v>
      </c>
      <c r="C718" s="1322"/>
      <c r="D718" s="564" t="s">
        <v>31587</v>
      </c>
      <c r="E718" s="451"/>
      <c r="F718" s="524" t="s">
        <v>2723</v>
      </c>
      <c r="G718" s="576"/>
      <c r="H718" s="133">
        <v>1</v>
      </c>
      <c r="I718" s="133">
        <v>4.3499999999999996</v>
      </c>
      <c r="J718" s="133">
        <v>5</v>
      </c>
      <c r="K718" s="134"/>
      <c r="L718" s="134">
        <f t="shared" ref="L718" si="468">IF(K718=0,ROUND((I718*J718),2),IF(J718=0,ROUND((I718*K718),2),IF(I718=0,ROUND((J718*K718),2),ROUND((I718*J718),2))))</f>
        <v>21.75</v>
      </c>
      <c r="M718" s="134">
        <f t="shared" ref="M718" si="469">ROUND(I718*J718*K718,2)</f>
        <v>0</v>
      </c>
      <c r="N718" s="134"/>
      <c r="O718" s="134">
        <f t="shared" ref="O718" si="470">IF(F718="m²",ROUND((H718*L718-N718),2),IF(F718="m³",ROUND((H718*M718-N718),2),IF(F718="m",ROUND(H718*I718-N718,2),H718)))</f>
        <v>21.75</v>
      </c>
      <c r="P718" s="531"/>
      <c r="Q718" s="569"/>
      <c r="S718" s="570"/>
      <c r="T718" s="570"/>
      <c r="U718" s="570"/>
      <c r="V718" s="570"/>
      <c r="W718" s="570"/>
      <c r="X718" s="570"/>
    </row>
    <row r="719" spans="2:24" ht="12" customHeight="1" x14ac:dyDescent="0.2">
      <c r="B719" s="98"/>
      <c r="C719" s="106"/>
      <c r="D719" s="564"/>
      <c r="E719" s="451"/>
      <c r="F719" s="98"/>
      <c r="G719" s="550"/>
      <c r="H719" s="133"/>
      <c r="I719" s="133"/>
      <c r="J719" s="133"/>
      <c r="K719" s="134"/>
      <c r="L719" s="134"/>
      <c r="M719" s="134"/>
      <c r="N719" s="134"/>
      <c r="O719" s="134"/>
      <c r="P719" s="531"/>
      <c r="Q719" s="531"/>
    </row>
    <row r="720" spans="2:24" s="79" customFormat="1" ht="24" customHeight="1" x14ac:dyDescent="0.2">
      <c r="B720" s="678" t="s">
        <v>2720</v>
      </c>
      <c r="C720" s="730" t="s">
        <v>2912</v>
      </c>
      <c r="D720" s="693"/>
      <c r="E720" s="694"/>
      <c r="F720" s="681"/>
      <c r="G720" s="681"/>
      <c r="H720" s="679"/>
      <c r="I720" s="679"/>
      <c r="J720" s="679"/>
      <c r="K720" s="680"/>
      <c r="L720" s="680"/>
      <c r="M720" s="680"/>
      <c r="N720" s="680"/>
      <c r="O720" s="680"/>
      <c r="P720" s="679"/>
      <c r="Q720" s="551"/>
      <c r="S720" s="557"/>
      <c r="T720" s="557"/>
      <c r="U720" s="557"/>
      <c r="V720" s="557"/>
      <c r="W720" s="557"/>
      <c r="X720" s="557"/>
    </row>
    <row r="721" spans="2:21" s="570" customFormat="1" ht="28.5" hidden="1" customHeight="1" x14ac:dyDescent="0.2">
      <c r="B721" s="1318"/>
      <c r="C721" s="1336" t="s">
        <v>3253</v>
      </c>
      <c r="D721" s="577" t="s">
        <v>24903</v>
      </c>
      <c r="E721" s="451">
        <v>1</v>
      </c>
      <c r="F721" s="98" t="s">
        <v>2723</v>
      </c>
      <c r="G721" s="578" t="s">
        <v>2970</v>
      </c>
      <c r="H721" s="583"/>
      <c r="I721" s="579"/>
      <c r="J721" s="133"/>
      <c r="K721" s="134"/>
      <c r="L721" s="134">
        <f t="shared" ref="L721:L730" si="471">IF(K721=0,ROUND((I721*J721),2),IF(J721=0,ROUND((I721*K721),2),IF(I721=0,ROUND((J721*K721),2),ROUND((I721*J721),2))))</f>
        <v>0</v>
      </c>
      <c r="M721" s="134">
        <f t="shared" ref="M721:M730" si="472">ROUND(I721*J721*K721,2)</f>
        <v>0</v>
      </c>
      <c r="N721" s="134"/>
      <c r="O721" s="134">
        <f t="shared" ref="O721:O730" si="473">IF(F721="m²",ROUND((H721*L721-N721),2),IF(F721="m³",ROUND((H721*M721-N721),2),IF(F721="m",ROUND(H721*I721-N721,2),H721)))</f>
        <v>0</v>
      </c>
      <c r="P721" s="531"/>
      <c r="Q721" s="569" t="s">
        <v>3218</v>
      </c>
      <c r="R721" s="380"/>
    </row>
    <row r="722" spans="2:21" s="570" customFormat="1" ht="28.5" hidden="1" customHeight="1" x14ac:dyDescent="0.2">
      <c r="B722" s="1319"/>
      <c r="C722" s="1337"/>
      <c r="D722" s="577" t="s">
        <v>24904</v>
      </c>
      <c r="E722" s="451">
        <v>2</v>
      </c>
      <c r="F722" s="98" t="s">
        <v>2723</v>
      </c>
      <c r="G722" s="578" t="s">
        <v>2970</v>
      </c>
      <c r="H722" s="583"/>
      <c r="I722" s="579"/>
      <c r="J722" s="133"/>
      <c r="K722" s="134"/>
      <c r="L722" s="134">
        <f t="shared" ref="L722:L724" si="474">IF(K722=0,ROUND((I722*J722),2),IF(J722=0,ROUND((I722*K722),2),IF(I722=0,ROUND((J722*K722),2),ROUND((I722*J722),2))))</f>
        <v>0</v>
      </c>
      <c r="M722" s="134">
        <f t="shared" ref="M722:M724" si="475">ROUND(I722*J722*K722,2)</f>
        <v>0</v>
      </c>
      <c r="N722" s="134"/>
      <c r="O722" s="134">
        <f t="shared" ref="O722:O724" si="476">IF(F722="m²",ROUND((H722*L722-N722),2),IF(F722="m³",ROUND((H722*M722-N722),2),IF(F722="m",ROUND(H722*I722-N722,2),H722)))</f>
        <v>0</v>
      </c>
      <c r="P722" s="531"/>
      <c r="Q722" s="569"/>
      <c r="R722" s="380"/>
    </row>
    <row r="723" spans="2:21" s="570" customFormat="1" ht="28.5" hidden="1" customHeight="1" x14ac:dyDescent="0.2">
      <c r="B723" s="1320"/>
      <c r="C723" s="1330"/>
      <c r="D723" s="577" t="s">
        <v>24904</v>
      </c>
      <c r="E723" s="451">
        <v>3</v>
      </c>
      <c r="F723" s="98" t="s">
        <v>2723</v>
      </c>
      <c r="G723" s="578" t="s">
        <v>2970</v>
      </c>
      <c r="H723" s="583"/>
      <c r="I723" s="579"/>
      <c r="J723" s="133"/>
      <c r="K723" s="134"/>
      <c r="L723" s="134">
        <f t="shared" si="474"/>
        <v>0</v>
      </c>
      <c r="M723" s="134">
        <f t="shared" si="475"/>
        <v>0</v>
      </c>
      <c r="N723" s="134"/>
      <c r="O723" s="134">
        <f t="shared" si="476"/>
        <v>0</v>
      </c>
      <c r="P723" s="531">
        <f>SUM(O721:O723)</f>
        <v>0</v>
      </c>
      <c r="Q723" s="569"/>
      <c r="R723" s="380"/>
    </row>
    <row r="724" spans="2:21" s="570" customFormat="1" ht="28.5" hidden="1" customHeight="1" x14ac:dyDescent="0.2">
      <c r="B724" s="760"/>
      <c r="C724" s="761" t="s">
        <v>24790</v>
      </c>
      <c r="D724" s="577" t="s">
        <v>24905</v>
      </c>
      <c r="E724" s="585">
        <v>1</v>
      </c>
      <c r="F724" s="586" t="s">
        <v>2723</v>
      </c>
      <c r="G724" s="578" t="s">
        <v>3056</v>
      </c>
      <c r="H724" s="587"/>
      <c r="I724" s="579"/>
      <c r="J724" s="579"/>
      <c r="K724" s="580"/>
      <c r="L724" s="580">
        <f t="shared" si="474"/>
        <v>0</v>
      </c>
      <c r="M724" s="580">
        <f t="shared" si="475"/>
        <v>0</v>
      </c>
      <c r="N724" s="580"/>
      <c r="O724" s="580">
        <f t="shared" si="476"/>
        <v>0</v>
      </c>
      <c r="P724" s="531">
        <f t="shared" ref="P724" si="477">SUM(O724:O724)</f>
        <v>0</v>
      </c>
      <c r="Q724" s="569"/>
      <c r="R724" s="380"/>
    </row>
    <row r="725" spans="2:21" s="582" customFormat="1" ht="27" hidden="1" customHeight="1" x14ac:dyDescent="0.2">
      <c r="B725" s="742"/>
      <c r="C725" s="106" t="s">
        <v>3252</v>
      </c>
      <c r="D725" s="577" t="s">
        <v>24906</v>
      </c>
      <c r="E725" s="585">
        <v>1</v>
      </c>
      <c r="F725" s="586" t="s">
        <v>2723</v>
      </c>
      <c r="G725" s="578" t="s">
        <v>3056</v>
      </c>
      <c r="H725" s="587">
        <v>1</v>
      </c>
      <c r="I725" s="579">
        <f>P723</f>
        <v>0</v>
      </c>
      <c r="J725" s="579">
        <v>1</v>
      </c>
      <c r="K725" s="580"/>
      <c r="L725" s="580">
        <f t="shared" si="471"/>
        <v>0</v>
      </c>
      <c r="M725" s="580">
        <f t="shared" si="472"/>
        <v>0</v>
      </c>
      <c r="N725" s="580"/>
      <c r="O725" s="580">
        <f t="shared" si="473"/>
        <v>0</v>
      </c>
      <c r="P725" s="531">
        <f t="shared" ref="P725" si="478">SUM(O725:O725)</f>
        <v>0</v>
      </c>
      <c r="Q725" s="569" t="s">
        <v>3065</v>
      </c>
      <c r="R725" s="380"/>
      <c r="S725" s="570"/>
      <c r="T725" s="570"/>
      <c r="U725" s="570"/>
    </row>
    <row r="726" spans="2:21" s="584" customFormat="1" ht="30.75" hidden="1" customHeight="1" x14ac:dyDescent="0.2">
      <c r="B726" s="1324" t="s">
        <v>24730</v>
      </c>
      <c r="C726" s="1340" t="s">
        <v>3247</v>
      </c>
      <c r="D726" s="577" t="s">
        <v>24904</v>
      </c>
      <c r="E726" s="585">
        <v>1</v>
      </c>
      <c r="F726" s="586" t="s">
        <v>2974</v>
      </c>
      <c r="G726" s="578" t="s">
        <v>3057</v>
      </c>
      <c r="H726" s="579"/>
      <c r="I726" s="579"/>
      <c r="J726" s="579"/>
      <c r="K726" s="580"/>
      <c r="L726" s="580">
        <f t="shared" si="471"/>
        <v>0</v>
      </c>
      <c r="M726" s="580">
        <f t="shared" si="472"/>
        <v>0</v>
      </c>
      <c r="N726" s="580"/>
      <c r="O726" s="580">
        <f t="shared" si="473"/>
        <v>0</v>
      </c>
      <c r="P726" s="531"/>
      <c r="Q726" s="564" t="s">
        <v>3220</v>
      </c>
      <c r="R726" s="13"/>
      <c r="S726" s="567"/>
      <c r="T726" s="567"/>
      <c r="U726" s="567"/>
    </row>
    <row r="727" spans="2:21" s="584" customFormat="1" ht="30.75" hidden="1" customHeight="1" x14ac:dyDescent="0.2">
      <c r="B727" s="1328"/>
      <c r="C727" s="1341"/>
      <c r="D727" s="577" t="s">
        <v>24904</v>
      </c>
      <c r="E727" s="585">
        <v>2</v>
      </c>
      <c r="F727" s="586" t="s">
        <v>2974</v>
      </c>
      <c r="G727" s="578" t="s">
        <v>3057</v>
      </c>
      <c r="H727" s="579"/>
      <c r="I727" s="579"/>
      <c r="J727" s="579"/>
      <c r="K727" s="580"/>
      <c r="L727" s="580">
        <f t="shared" ref="L727:L729" si="479">IF(K727=0,ROUND((I727*J727),2),IF(J727=0,ROUND((I727*K727),2),IF(I727=0,ROUND((J727*K727),2),ROUND((I727*J727),2))))</f>
        <v>0</v>
      </c>
      <c r="M727" s="580">
        <f t="shared" ref="M727:M729" si="480">ROUND(I727*J727*K727,2)</f>
        <v>0</v>
      </c>
      <c r="N727" s="580"/>
      <c r="O727" s="580">
        <f t="shared" ref="O727:O729" si="481">IF(F727="m²",ROUND((H727*L727-N727),2),IF(F727="m³",ROUND((H727*M727-N727),2),IF(F727="m",ROUND(H727*I727-N727,2),H727)))</f>
        <v>0</v>
      </c>
      <c r="P727" s="531"/>
      <c r="Q727" s="564"/>
      <c r="R727" s="13"/>
      <c r="S727" s="567"/>
      <c r="T727" s="567"/>
      <c r="U727" s="567"/>
    </row>
    <row r="728" spans="2:21" s="584" customFormat="1" ht="30.75" hidden="1" customHeight="1" x14ac:dyDescent="0.2">
      <c r="B728" s="1328"/>
      <c r="C728" s="1341"/>
      <c r="D728" s="577" t="s">
        <v>24904</v>
      </c>
      <c r="E728" s="585">
        <v>3</v>
      </c>
      <c r="F728" s="586" t="s">
        <v>2974</v>
      </c>
      <c r="G728" s="578" t="s">
        <v>3057</v>
      </c>
      <c r="H728" s="579"/>
      <c r="I728" s="579"/>
      <c r="J728" s="579"/>
      <c r="K728" s="580"/>
      <c r="L728" s="580">
        <f t="shared" si="479"/>
        <v>0</v>
      </c>
      <c r="M728" s="580">
        <f t="shared" si="480"/>
        <v>0</v>
      </c>
      <c r="N728" s="580"/>
      <c r="O728" s="580">
        <f t="shared" si="481"/>
        <v>0</v>
      </c>
      <c r="P728" s="531"/>
      <c r="Q728" s="564"/>
      <c r="R728" s="13"/>
      <c r="S728" s="567"/>
      <c r="T728" s="567"/>
      <c r="U728" s="567"/>
    </row>
    <row r="729" spans="2:21" s="584" customFormat="1" ht="30.75" hidden="1" customHeight="1" x14ac:dyDescent="0.2">
      <c r="B729" s="1329"/>
      <c r="C729" s="1342"/>
      <c r="D729" s="577" t="s">
        <v>24904</v>
      </c>
      <c r="E729" s="585">
        <v>4</v>
      </c>
      <c r="F729" s="586" t="s">
        <v>2974</v>
      </c>
      <c r="G729" s="578" t="s">
        <v>3057</v>
      </c>
      <c r="H729" s="579"/>
      <c r="I729" s="579"/>
      <c r="J729" s="579"/>
      <c r="K729" s="580"/>
      <c r="L729" s="580">
        <f t="shared" si="479"/>
        <v>0</v>
      </c>
      <c r="M729" s="580">
        <f t="shared" si="480"/>
        <v>0</v>
      </c>
      <c r="N729" s="580"/>
      <c r="O729" s="580">
        <f t="shared" si="481"/>
        <v>0</v>
      </c>
      <c r="P729" s="531">
        <f>SUM(O726:O729)</f>
        <v>0</v>
      </c>
      <c r="Q729" s="564"/>
      <c r="R729" s="13"/>
      <c r="S729" s="567"/>
      <c r="T729" s="567"/>
      <c r="U729" s="567"/>
    </row>
    <row r="730" spans="2:21" s="584" customFormat="1" ht="26.25" customHeight="1" x14ac:dyDescent="0.2">
      <c r="B730" s="1324" t="s">
        <v>3010</v>
      </c>
      <c r="C730" s="1350" t="s">
        <v>24736</v>
      </c>
      <c r="D730" s="577" t="s">
        <v>24904</v>
      </c>
      <c r="E730" s="585">
        <v>1</v>
      </c>
      <c r="F730" s="742" t="s">
        <v>2723</v>
      </c>
      <c r="G730" s="578" t="s">
        <v>3058</v>
      </c>
      <c r="H730" s="579">
        <v>2</v>
      </c>
      <c r="I730" s="579">
        <v>31.55</v>
      </c>
      <c r="J730" s="579">
        <v>0.2</v>
      </c>
      <c r="K730" s="580"/>
      <c r="L730" s="580">
        <f t="shared" si="471"/>
        <v>6.31</v>
      </c>
      <c r="M730" s="580">
        <f t="shared" si="472"/>
        <v>0</v>
      </c>
      <c r="N730" s="580"/>
      <c r="O730" s="580">
        <f t="shared" si="473"/>
        <v>12.62</v>
      </c>
      <c r="P730" s="531"/>
      <c r="Q730" s="564" t="s">
        <v>3220</v>
      </c>
      <c r="R730" s="13"/>
      <c r="S730" s="567"/>
      <c r="T730" s="567"/>
      <c r="U730" s="567"/>
    </row>
    <row r="731" spans="2:21" s="584" customFormat="1" ht="26.25" customHeight="1" x14ac:dyDescent="0.2">
      <c r="B731" s="1328"/>
      <c r="C731" s="1351"/>
      <c r="D731" s="577" t="s">
        <v>24904</v>
      </c>
      <c r="E731" s="585">
        <v>2</v>
      </c>
      <c r="F731" s="742" t="s">
        <v>2723</v>
      </c>
      <c r="G731" s="578"/>
      <c r="H731" s="579">
        <v>2</v>
      </c>
      <c r="I731" s="579">
        <v>11.55</v>
      </c>
      <c r="J731" s="579">
        <v>0.2</v>
      </c>
      <c r="K731" s="580"/>
      <c r="L731" s="580">
        <f t="shared" ref="L731" si="482">IF(K731=0,ROUND((I731*J731),2),IF(J731=0,ROUND((I731*K731),2),IF(I731=0,ROUND((J731*K731),2),ROUND((I731*J731),2))))</f>
        <v>2.31</v>
      </c>
      <c r="M731" s="580">
        <f t="shared" ref="M731" si="483">ROUND(I731*J731*K731,2)</f>
        <v>0</v>
      </c>
      <c r="N731" s="580"/>
      <c r="O731" s="580">
        <f t="shared" ref="O731" si="484">IF(F731="m²",ROUND((H731*L731-N731),2),IF(F731="m³",ROUND((H731*M731-N731),2),IF(F731="m",ROUND(H731*I731-N731,2),H731)))</f>
        <v>4.62</v>
      </c>
      <c r="P731" s="531"/>
      <c r="Q731" s="564"/>
      <c r="R731" s="13"/>
      <c r="S731" s="567"/>
      <c r="T731" s="567"/>
      <c r="U731" s="567"/>
    </row>
    <row r="732" spans="2:21" s="584" customFormat="1" ht="26.25" customHeight="1" x14ac:dyDescent="0.2">
      <c r="B732" s="1328"/>
      <c r="C732" s="1351"/>
      <c r="D732" s="577" t="s">
        <v>25088</v>
      </c>
      <c r="E732" s="585">
        <v>1</v>
      </c>
      <c r="F732" s="742" t="s">
        <v>2723</v>
      </c>
      <c r="G732" s="578"/>
      <c r="H732" s="579">
        <v>2</v>
      </c>
      <c r="I732" s="579">
        <v>20</v>
      </c>
      <c r="J732" s="579">
        <v>0.2</v>
      </c>
      <c r="K732" s="580"/>
      <c r="L732" s="580">
        <f t="shared" ref="L732:L734" si="485">IF(K732=0,ROUND((I732*J732),2),IF(J732=0,ROUND((I732*K732),2),IF(I732=0,ROUND((J732*K732),2),ROUND((I732*J732),2))))</f>
        <v>4</v>
      </c>
      <c r="M732" s="580">
        <f t="shared" ref="M732:M734" si="486">ROUND(I732*J732*K732,2)</f>
        <v>0</v>
      </c>
      <c r="N732" s="580"/>
      <c r="O732" s="580">
        <f t="shared" ref="O732:O735" si="487">IF(F732="m²",ROUND((H732*L732-N732),2),IF(F732="m³",ROUND((H732*M732-N732),2),IF(F732="m",ROUND(H732*I732-N732,2),H732)))</f>
        <v>8</v>
      </c>
      <c r="P732" s="531"/>
      <c r="Q732" s="564"/>
      <c r="R732" s="13"/>
      <c r="S732" s="567"/>
      <c r="T732" s="567"/>
      <c r="U732" s="567"/>
    </row>
    <row r="733" spans="2:21" s="584" customFormat="1" ht="26.25" customHeight="1" x14ac:dyDescent="0.2">
      <c r="B733" s="1328"/>
      <c r="C733" s="1351"/>
      <c r="D733" s="577" t="s">
        <v>25088</v>
      </c>
      <c r="E733" s="585">
        <v>2</v>
      </c>
      <c r="F733" s="742" t="s">
        <v>2723</v>
      </c>
      <c r="G733" s="578"/>
      <c r="H733" s="579">
        <v>2</v>
      </c>
      <c r="I733" s="922">
        <v>10</v>
      </c>
      <c r="J733" s="579">
        <v>0.2</v>
      </c>
      <c r="K733" s="580"/>
      <c r="L733" s="580">
        <f t="shared" si="485"/>
        <v>2</v>
      </c>
      <c r="M733" s="580">
        <f t="shared" si="486"/>
        <v>0</v>
      </c>
      <c r="N733" s="580"/>
      <c r="O733" s="580">
        <f t="shared" si="487"/>
        <v>4</v>
      </c>
      <c r="P733" s="531"/>
      <c r="Q733" s="564"/>
      <c r="R733" s="13"/>
      <c r="S733" s="567"/>
      <c r="T733" s="567"/>
      <c r="U733" s="567"/>
    </row>
    <row r="734" spans="2:21" s="584" customFormat="1" ht="26.25" customHeight="1" x14ac:dyDescent="0.2">
      <c r="B734" s="1328"/>
      <c r="C734" s="1351"/>
      <c r="D734" s="577" t="s">
        <v>25109</v>
      </c>
      <c r="E734" s="585">
        <v>5</v>
      </c>
      <c r="F734" s="742" t="s">
        <v>2723</v>
      </c>
      <c r="G734" s="578"/>
      <c r="H734" s="579">
        <v>1</v>
      </c>
      <c r="I734" s="579">
        <v>20.02</v>
      </c>
      <c r="J734" s="579">
        <v>0.2</v>
      </c>
      <c r="K734" s="580"/>
      <c r="L734" s="580">
        <f t="shared" si="485"/>
        <v>4</v>
      </c>
      <c r="M734" s="580">
        <f t="shared" si="486"/>
        <v>0</v>
      </c>
      <c r="N734" s="580"/>
      <c r="O734" s="580">
        <f t="shared" si="487"/>
        <v>4</v>
      </c>
      <c r="P734" s="531"/>
      <c r="Q734" s="564"/>
      <c r="R734" s="13"/>
      <c r="S734" s="567"/>
      <c r="T734" s="567"/>
      <c r="U734" s="567"/>
    </row>
    <row r="735" spans="2:21" s="584" customFormat="1" ht="26.25" customHeight="1" x14ac:dyDescent="0.2">
      <c r="B735" s="1329"/>
      <c r="C735" s="1352"/>
      <c r="D735" s="577" t="s">
        <v>25111</v>
      </c>
      <c r="E735" s="585"/>
      <c r="F735" s="742" t="s">
        <v>2723</v>
      </c>
      <c r="G735" s="578"/>
      <c r="H735" s="579">
        <v>1</v>
      </c>
      <c r="I735" s="579">
        <v>3.47</v>
      </c>
      <c r="J735" s="579">
        <v>0.2</v>
      </c>
      <c r="K735" s="580"/>
      <c r="L735" s="580">
        <f t="shared" ref="L735" si="488">IF(K735=0,ROUND((I735*J735),2),IF(J735=0,ROUND((I735*K735),2),IF(I735=0,ROUND((J735*K735),2),ROUND((I735*J735),2))))</f>
        <v>0.69</v>
      </c>
      <c r="M735" s="580">
        <f t="shared" ref="M735" si="489">ROUND(I735*J735*K735,2)</f>
        <v>0</v>
      </c>
      <c r="N735" s="580"/>
      <c r="O735" s="580">
        <f t="shared" si="487"/>
        <v>0.69</v>
      </c>
      <c r="P735" s="531">
        <f>SUM(O730:O735)</f>
        <v>33.929999999999993</v>
      </c>
      <c r="Q735" s="564"/>
      <c r="R735" s="13"/>
      <c r="S735" s="567"/>
      <c r="T735" s="567"/>
      <c r="U735" s="567"/>
    </row>
    <row r="736" spans="2:21" s="584" customFormat="1" ht="26.25" customHeight="1" x14ac:dyDescent="0.2">
      <c r="B736" s="1324" t="s">
        <v>21748</v>
      </c>
      <c r="C736" s="1340" t="s">
        <v>24290</v>
      </c>
      <c r="D736" s="577" t="s">
        <v>24904</v>
      </c>
      <c r="E736" s="585">
        <v>1</v>
      </c>
      <c r="F736" s="586" t="s">
        <v>2974</v>
      </c>
      <c r="G736" s="578" t="s">
        <v>3058</v>
      </c>
      <c r="H736" s="579">
        <v>2</v>
      </c>
      <c r="I736" s="579">
        <v>31.25</v>
      </c>
      <c r="J736" s="579"/>
      <c r="K736" s="580"/>
      <c r="L736" s="580">
        <f>IF(K736=0,ROUND((I736*J736),2),IF(J736=0,ROUND((I736*K736),2),IF(I736=0,ROUND((J736*K736),2),ROUND((I736*J736),2))))</f>
        <v>0</v>
      </c>
      <c r="M736" s="580">
        <f>ROUND(I736*J736*K736,2)</f>
        <v>0</v>
      </c>
      <c r="N736" s="580"/>
      <c r="O736" s="580">
        <f>IF(F736="m²",ROUND((H736*L736-N736),2),IF(F736="m³",ROUND((H736*M736-N736),2),IF(F736="m",ROUND(H736*I736-N736,2),H736)))</f>
        <v>62.5</v>
      </c>
      <c r="P736" s="531">
        <f>SUM(O736:O738)</f>
        <v>153.75</v>
      </c>
      <c r="Q736" s="564" t="s">
        <v>3220</v>
      </c>
      <c r="R736" s="13"/>
      <c r="S736" s="567"/>
      <c r="T736" s="567"/>
      <c r="U736" s="567"/>
    </row>
    <row r="737" spans="2:21" s="584" customFormat="1" ht="26.25" customHeight="1" x14ac:dyDescent="0.2">
      <c r="B737" s="1328"/>
      <c r="C737" s="1341"/>
      <c r="D737" s="577" t="s">
        <v>25088</v>
      </c>
      <c r="E737" s="585">
        <v>2</v>
      </c>
      <c r="F737" s="586" t="s">
        <v>2974</v>
      </c>
      <c r="G737" s="578" t="s">
        <v>3058</v>
      </c>
      <c r="H737" s="579">
        <v>2</v>
      </c>
      <c r="I737" s="579">
        <v>40</v>
      </c>
      <c r="J737" s="579"/>
      <c r="K737" s="580"/>
      <c r="L737" s="580">
        <f t="shared" ref="L737:L742" si="490">IF(K737=0,ROUND((I737*J737),2),IF(J737=0,ROUND((I737*K737),2),IF(I737=0,ROUND((J737*K737),2),ROUND((I737*J737),2))))</f>
        <v>0</v>
      </c>
      <c r="M737" s="580">
        <f t="shared" ref="M737:M742" si="491">ROUND(I737*J737*K737,2)</f>
        <v>0</v>
      </c>
      <c r="N737" s="580"/>
      <c r="O737" s="580">
        <f t="shared" ref="O737:O742" si="492">IF(F737="m²",ROUND((H737*L737-N737),2),IF(F737="m³",ROUND((H737*M737-N737),2),IF(F737="m",ROUND(H737*I737-N737,2),H737)))</f>
        <v>80</v>
      </c>
      <c r="P737" s="531"/>
      <c r="Q737" s="564"/>
      <c r="R737" s="13"/>
      <c r="S737" s="567"/>
      <c r="T737" s="567"/>
      <c r="U737" s="567"/>
    </row>
    <row r="738" spans="2:21" s="584" customFormat="1" ht="26.25" customHeight="1" x14ac:dyDescent="0.2">
      <c r="B738" s="1329"/>
      <c r="C738" s="1342"/>
      <c r="D738" s="577" t="s">
        <v>25109</v>
      </c>
      <c r="E738" s="585">
        <v>4</v>
      </c>
      <c r="F738" s="586" t="s">
        <v>2974</v>
      </c>
      <c r="G738" s="578" t="s">
        <v>3058</v>
      </c>
      <c r="H738" s="579">
        <v>1</v>
      </c>
      <c r="I738" s="579">
        <v>11.25</v>
      </c>
      <c r="J738" s="579"/>
      <c r="K738" s="580"/>
      <c r="L738" s="580">
        <f t="shared" si="490"/>
        <v>0</v>
      </c>
      <c r="M738" s="580">
        <f t="shared" si="491"/>
        <v>0</v>
      </c>
      <c r="N738" s="580"/>
      <c r="O738" s="580">
        <f t="shared" si="492"/>
        <v>11.25</v>
      </c>
      <c r="P738" s="531"/>
      <c r="Q738" s="564"/>
      <c r="R738" s="13"/>
      <c r="S738" s="567"/>
      <c r="T738" s="567"/>
      <c r="U738" s="567"/>
    </row>
    <row r="739" spans="2:21" s="584" customFormat="1" ht="51" x14ac:dyDescent="0.2">
      <c r="B739" s="885" t="s">
        <v>21749</v>
      </c>
      <c r="C739" s="879" t="s">
        <v>24901</v>
      </c>
      <c r="D739" s="577" t="s">
        <v>24904</v>
      </c>
      <c r="E739" s="585">
        <v>1</v>
      </c>
      <c r="F739" s="742" t="s">
        <v>2352</v>
      </c>
      <c r="G739" s="578"/>
      <c r="H739" s="579">
        <v>7</v>
      </c>
      <c r="I739" s="579">
        <v>11.7</v>
      </c>
      <c r="J739" s="579"/>
      <c r="K739" s="580"/>
      <c r="L739" s="580">
        <f t="shared" ref="L739" si="493">IF(K739=0,ROUND((I739*J739),2),IF(J739=0,ROUND((I739*K739),2),IF(I739=0,ROUND((J739*K739),2),ROUND((I739*J739),2))))</f>
        <v>0</v>
      </c>
      <c r="M739" s="580">
        <f t="shared" ref="M739" si="494">ROUND(I739*J739*K739,2)</f>
        <v>0</v>
      </c>
      <c r="N739" s="580"/>
      <c r="O739" s="580">
        <f t="shared" ref="O739" si="495">IF(F739="m²",ROUND((H739*L739-N739),2),IF(F739="m³",ROUND((H739*M739-N739),2),IF(F739="m",ROUND(H739*I739-N739,2),H739)))</f>
        <v>7</v>
      </c>
      <c r="P739" s="531">
        <f t="shared" ref="P739" si="496">SUM(O739:O739)</f>
        <v>7</v>
      </c>
      <c r="Q739" s="564"/>
      <c r="R739" s="13"/>
      <c r="S739" s="567"/>
      <c r="T739" s="567"/>
      <c r="U739" s="567"/>
    </row>
    <row r="740" spans="2:21" s="584" customFormat="1" ht="51" x14ac:dyDescent="0.2">
      <c r="B740" s="885" t="s">
        <v>21752</v>
      </c>
      <c r="C740" s="879" t="s">
        <v>25089</v>
      </c>
      <c r="D740" s="577" t="s">
        <v>25088</v>
      </c>
      <c r="E740" s="585">
        <v>1</v>
      </c>
      <c r="F740" s="742" t="s">
        <v>2361</v>
      </c>
      <c r="G740" s="578"/>
      <c r="H740" s="579">
        <v>6</v>
      </c>
      <c r="I740" s="922">
        <v>1</v>
      </c>
      <c r="J740" s="579"/>
      <c r="K740" s="580"/>
      <c r="L740" s="580">
        <f t="shared" ref="L740" si="497">IF(K740=0,ROUND((I740*J740),2),IF(J740=0,ROUND((I740*K740),2),IF(I740=0,ROUND((J740*K740),2),ROUND((I740*J740),2))))</f>
        <v>0</v>
      </c>
      <c r="M740" s="580">
        <f t="shared" ref="M740" si="498">ROUND(I740*J740*K740,2)</f>
        <v>0</v>
      </c>
      <c r="N740" s="580"/>
      <c r="O740" s="580">
        <f t="shared" ref="O740" si="499">IF(F740="m²",ROUND((H740*L740-N740),2),IF(F740="m³",ROUND((H740*M740-N740),2),IF(F740="m",ROUND(H740*I740-N740,2),H740)))</f>
        <v>6</v>
      </c>
      <c r="P740" s="531">
        <f t="shared" ref="P740" si="500">SUM(O740:O740)</f>
        <v>6</v>
      </c>
      <c r="Q740" s="564"/>
      <c r="R740" s="13"/>
      <c r="S740" s="567"/>
      <c r="T740" s="567">
        <v>92608</v>
      </c>
      <c r="U740" s="567"/>
    </row>
    <row r="741" spans="2:21" s="584" customFormat="1" ht="51" x14ac:dyDescent="0.2">
      <c r="B741" s="885" t="s">
        <v>21753</v>
      </c>
      <c r="C741" s="879" t="s">
        <v>25110</v>
      </c>
      <c r="D741" s="577" t="s">
        <v>25109</v>
      </c>
      <c r="E741" s="585">
        <v>1</v>
      </c>
      <c r="F741" s="742" t="s">
        <v>2361</v>
      </c>
      <c r="G741" s="578"/>
      <c r="H741" s="579">
        <v>1</v>
      </c>
      <c r="I741" s="922">
        <v>1</v>
      </c>
      <c r="J741" s="579"/>
      <c r="K741" s="580"/>
      <c r="L741" s="580">
        <f t="shared" ref="L741" si="501">IF(K741=0,ROUND((I741*J741),2),IF(J741=0,ROUND((I741*K741),2),IF(I741=0,ROUND((J741*K741),2),ROUND((I741*J741),2))))</f>
        <v>0</v>
      </c>
      <c r="M741" s="580">
        <f t="shared" ref="M741" si="502">ROUND(I741*J741*K741,2)</f>
        <v>0</v>
      </c>
      <c r="N741" s="580"/>
      <c r="O741" s="580">
        <f t="shared" ref="O741" si="503">IF(F741="m²",ROUND((H741*L741-N741),2),IF(F741="m³",ROUND((H741*M741-N741),2),IF(F741="m",ROUND(H741*I741-N741,2),H741)))</f>
        <v>1</v>
      </c>
      <c r="P741" s="531">
        <f t="shared" ref="P741" si="504">SUM(O741:O741)</f>
        <v>1</v>
      </c>
      <c r="Q741" s="564"/>
      <c r="R741" s="13"/>
      <c r="S741" s="567"/>
      <c r="T741" s="567">
        <v>92608</v>
      </c>
      <c r="U741" s="567"/>
    </row>
    <row r="742" spans="2:21" s="584" customFormat="1" ht="51" x14ac:dyDescent="0.2">
      <c r="B742" s="885" t="s">
        <v>25118</v>
      </c>
      <c r="C742" s="879" t="s">
        <v>24900</v>
      </c>
      <c r="D742" s="577" t="s">
        <v>24904</v>
      </c>
      <c r="E742" s="585">
        <v>1</v>
      </c>
      <c r="F742" s="742" t="s">
        <v>2723</v>
      </c>
      <c r="G742" s="578"/>
      <c r="H742" s="579">
        <f>H749</f>
        <v>1</v>
      </c>
      <c r="I742" s="579">
        <f t="shared" ref="I742:J742" si="505">I749</f>
        <v>31.25</v>
      </c>
      <c r="J742" s="579">
        <f t="shared" si="505"/>
        <v>11.25</v>
      </c>
      <c r="K742" s="580"/>
      <c r="L742" s="580">
        <f t="shared" si="490"/>
        <v>351.56</v>
      </c>
      <c r="M742" s="580">
        <f t="shared" si="491"/>
        <v>0</v>
      </c>
      <c r="N742" s="580"/>
      <c r="O742" s="580">
        <f t="shared" si="492"/>
        <v>351.56</v>
      </c>
      <c r="P742" s="531">
        <f>SUM(O742:O747)</f>
        <v>573.09999999999991</v>
      </c>
      <c r="Q742" s="564"/>
      <c r="R742" s="13"/>
      <c r="S742" s="567"/>
      <c r="T742" s="567"/>
      <c r="U742" s="567"/>
    </row>
    <row r="743" spans="2:21" s="584" customFormat="1" ht="51" x14ac:dyDescent="0.2">
      <c r="B743" s="885" t="s">
        <v>25118</v>
      </c>
      <c r="C743" s="879" t="s">
        <v>24900</v>
      </c>
      <c r="D743" s="577" t="s">
        <v>25088</v>
      </c>
      <c r="E743" s="585">
        <v>2</v>
      </c>
      <c r="F743" s="742" t="s">
        <v>2723</v>
      </c>
      <c r="G743" s="578"/>
      <c r="H743" s="579">
        <f>H748</f>
        <v>1</v>
      </c>
      <c r="I743" s="579">
        <f>I748</f>
        <v>20</v>
      </c>
      <c r="J743" s="579">
        <f>J748</f>
        <v>10</v>
      </c>
      <c r="K743" s="580"/>
      <c r="L743" s="580">
        <f t="shared" ref="L743" si="506">IF(K743=0,ROUND((I743*J743),2),IF(J743=0,ROUND((I743*K743),2),IF(I743=0,ROUND((J743*K743),2),ROUND((I743*J743),2))))</f>
        <v>200</v>
      </c>
      <c r="M743" s="580">
        <f t="shared" ref="M743" si="507">ROUND(I743*J743*K743,2)</f>
        <v>0</v>
      </c>
      <c r="N743" s="580"/>
      <c r="O743" s="580">
        <f t="shared" ref="O743" si="508">IF(F743="m²",ROUND((H743*L743-N743),2),IF(F743="m³",ROUND((H743*M743-N743),2),IF(F743="m",ROUND(H743*I743-N743,2),H743)))</f>
        <v>200</v>
      </c>
      <c r="P743" s="531"/>
      <c r="Q743" s="564"/>
      <c r="R743" s="13"/>
      <c r="S743" s="567"/>
      <c r="T743" s="567"/>
      <c r="U743" s="567"/>
    </row>
    <row r="744" spans="2:21" s="584" customFormat="1" ht="51" x14ac:dyDescent="0.2">
      <c r="B744" s="885" t="s">
        <v>25118</v>
      </c>
      <c r="C744" s="879" t="s">
        <v>24900</v>
      </c>
      <c r="D744" s="577" t="s">
        <v>25109</v>
      </c>
      <c r="E744" s="585"/>
      <c r="F744" s="742" t="s">
        <v>2723</v>
      </c>
      <c r="G744" s="578"/>
      <c r="H744" s="579">
        <v>1</v>
      </c>
      <c r="I744" s="579">
        <v>21.54</v>
      </c>
      <c r="J744" s="579">
        <v>1</v>
      </c>
      <c r="K744" s="580"/>
      <c r="L744" s="580">
        <f t="shared" ref="L744:L747" si="509">IF(K744=0,ROUND((I744*J744),2),IF(J744=0,ROUND((I744*K744),2),IF(I744=0,ROUND((J744*K744),2),ROUND((I744*J744),2))))</f>
        <v>21.54</v>
      </c>
      <c r="M744" s="580">
        <f t="shared" ref="M744:M747" si="510">ROUND(I744*J744*K744,2)</f>
        <v>0</v>
      </c>
      <c r="N744" s="580"/>
      <c r="O744" s="580">
        <f t="shared" ref="O744:O747" si="511">IF(F744="m²",ROUND((H744*L744-N744),2),IF(F744="m³",ROUND((H744*M744-N744),2),IF(F744="m",ROUND(H744*I744-N744,2),H744)))</f>
        <v>21.54</v>
      </c>
      <c r="P744" s="531"/>
      <c r="Q744" s="564"/>
      <c r="R744" s="13"/>
      <c r="S744" s="567"/>
      <c r="T744" s="567"/>
      <c r="U744" s="567"/>
    </row>
    <row r="745" spans="2:21" s="584" customFormat="1" ht="51" hidden="1" x14ac:dyDescent="0.2">
      <c r="B745" s="885"/>
      <c r="C745" s="879" t="s">
        <v>24900</v>
      </c>
      <c r="D745" s="577"/>
      <c r="E745" s="585"/>
      <c r="F745" s="742" t="s">
        <v>2723</v>
      </c>
      <c r="G745" s="578"/>
      <c r="H745" s="579"/>
      <c r="I745" s="579"/>
      <c r="J745" s="579"/>
      <c r="K745" s="580"/>
      <c r="L745" s="580">
        <f t="shared" si="509"/>
        <v>0</v>
      </c>
      <c r="M745" s="580">
        <f t="shared" si="510"/>
        <v>0</v>
      </c>
      <c r="N745" s="580"/>
      <c r="O745" s="580">
        <f t="shared" si="511"/>
        <v>0</v>
      </c>
      <c r="P745" s="531"/>
      <c r="Q745" s="564"/>
      <c r="R745" s="13"/>
      <c r="S745" s="567"/>
      <c r="T745" s="567"/>
      <c r="U745" s="567"/>
    </row>
    <row r="746" spans="2:21" s="584" customFormat="1" ht="51" hidden="1" x14ac:dyDescent="0.2">
      <c r="B746" s="885"/>
      <c r="C746" s="879" t="s">
        <v>24900</v>
      </c>
      <c r="D746" s="577"/>
      <c r="E746" s="585"/>
      <c r="F746" s="742" t="s">
        <v>2723</v>
      </c>
      <c r="G746" s="578"/>
      <c r="H746" s="579"/>
      <c r="I746" s="579"/>
      <c r="J746" s="579"/>
      <c r="K746" s="580"/>
      <c r="L746" s="580">
        <f t="shared" si="509"/>
        <v>0</v>
      </c>
      <c r="M746" s="580">
        <f t="shared" si="510"/>
        <v>0</v>
      </c>
      <c r="N746" s="580"/>
      <c r="O746" s="580">
        <f t="shared" si="511"/>
        <v>0</v>
      </c>
      <c r="P746" s="531"/>
      <c r="Q746" s="564"/>
      <c r="R746" s="13"/>
      <c r="S746" s="567"/>
      <c r="T746" s="567"/>
      <c r="U746" s="567"/>
    </row>
    <row r="747" spans="2:21" s="584" customFormat="1" ht="51" hidden="1" x14ac:dyDescent="0.2">
      <c r="B747" s="885"/>
      <c r="C747" s="879" t="s">
        <v>24900</v>
      </c>
      <c r="D747" s="577"/>
      <c r="E747" s="585"/>
      <c r="F747" s="742" t="s">
        <v>2723</v>
      </c>
      <c r="G747" s="578"/>
      <c r="H747" s="579"/>
      <c r="I747" s="579"/>
      <c r="J747" s="579"/>
      <c r="K747" s="580"/>
      <c r="L747" s="580">
        <f t="shared" si="509"/>
        <v>0</v>
      </c>
      <c r="M747" s="580">
        <f t="shared" si="510"/>
        <v>0</v>
      </c>
      <c r="N747" s="580"/>
      <c r="O747" s="580">
        <f t="shared" si="511"/>
        <v>0</v>
      </c>
      <c r="P747" s="531"/>
      <c r="Q747" s="564"/>
      <c r="R747" s="13"/>
      <c r="S747" s="567"/>
      <c r="T747" s="567"/>
      <c r="U747" s="567"/>
    </row>
    <row r="748" spans="2:21" s="60" customFormat="1" ht="42" customHeight="1" x14ac:dyDescent="0.2">
      <c r="B748" s="1065" t="s">
        <v>25121</v>
      </c>
      <c r="C748" s="400" t="s">
        <v>25090</v>
      </c>
      <c r="D748" s="577" t="s">
        <v>25088</v>
      </c>
      <c r="E748" s="585">
        <v>2</v>
      </c>
      <c r="F748" s="586" t="s">
        <v>2723</v>
      </c>
      <c r="G748" s="578"/>
      <c r="H748" s="587">
        <v>1</v>
      </c>
      <c r="I748" s="579">
        <v>20</v>
      </c>
      <c r="J748" s="579">
        <v>10</v>
      </c>
      <c r="K748" s="580"/>
      <c r="L748" s="580">
        <f t="shared" ref="L748" si="512">IF(K748=0,ROUND((I748*J748),2),IF(J748=0,ROUND((I748*K748),2),IF(I748=0,ROUND((J748*K748),2),ROUND((I748*J748),2))))</f>
        <v>200</v>
      </c>
      <c r="M748" s="580">
        <f t="shared" ref="M748" si="513">ROUND(I748*J748*K748,2)</f>
        <v>0</v>
      </c>
      <c r="N748" s="580"/>
      <c r="O748" s="580">
        <f t="shared" ref="O748" si="514">IF(F748="m²",ROUND((H748*L748-N748),2),IF(F748="m³",ROUND((H748*M748-N748),2),IF(F748="m",ROUND(H748*I748-N748,2),H748)))</f>
        <v>200</v>
      </c>
      <c r="P748" s="531">
        <f>SUM(O748:O748)</f>
        <v>200</v>
      </c>
      <c r="Q748" s="564" t="s">
        <v>21758</v>
      </c>
      <c r="R748" s="79"/>
      <c r="S748" s="557"/>
      <c r="T748" s="557"/>
      <c r="U748" s="557"/>
    </row>
    <row r="749" spans="2:21" s="60" customFormat="1" ht="46.5" customHeight="1" x14ac:dyDescent="0.2">
      <c r="B749" s="885" t="s">
        <v>25128</v>
      </c>
      <c r="C749" s="400" t="s">
        <v>25080</v>
      </c>
      <c r="D749" s="577" t="s">
        <v>24904</v>
      </c>
      <c r="E749" s="585">
        <v>1</v>
      </c>
      <c r="F749" s="586" t="s">
        <v>2723</v>
      </c>
      <c r="G749" s="578"/>
      <c r="H749" s="587">
        <v>1</v>
      </c>
      <c r="I749" s="579">
        <v>31.25</v>
      </c>
      <c r="J749" s="579">
        <v>11.25</v>
      </c>
      <c r="K749" s="580"/>
      <c r="L749" s="580">
        <f t="shared" ref="L749" si="515">IF(K749=0,ROUND((I749*J749),2),IF(J749=0,ROUND((I749*K749),2),IF(I749=0,ROUND((J749*K749),2),ROUND((I749*J749),2))))</f>
        <v>351.56</v>
      </c>
      <c r="M749" s="580">
        <f t="shared" ref="M749" si="516">ROUND(I749*J749*K749,2)</f>
        <v>0</v>
      </c>
      <c r="N749" s="580"/>
      <c r="O749" s="580">
        <f t="shared" ref="O749" si="517">IF(F749="m²",ROUND((H749*L749-N749),2),IF(F749="m³",ROUND((H749*M749-N749),2),IF(F749="m",ROUND(H749*I749-N749,2),H749)))</f>
        <v>351.56</v>
      </c>
      <c r="P749" s="531">
        <f>SUM(O749:O754)</f>
        <v>373.1</v>
      </c>
      <c r="Q749" s="564"/>
      <c r="R749" s="79"/>
      <c r="S749" s="557"/>
      <c r="T749" s="557"/>
      <c r="U749" s="557"/>
    </row>
    <row r="750" spans="2:21" s="60" customFormat="1" ht="46.5" hidden="1" customHeight="1" x14ac:dyDescent="0.2">
      <c r="B750" s="925"/>
      <c r="C750" s="925"/>
      <c r="D750" s="925"/>
      <c r="E750" s="925"/>
      <c r="F750" s="925"/>
      <c r="G750" s="925"/>
      <c r="H750" s="925"/>
      <c r="I750" s="925"/>
      <c r="J750" s="925"/>
      <c r="K750" s="580"/>
      <c r="L750" s="580"/>
      <c r="M750" s="580"/>
      <c r="N750" s="580"/>
      <c r="O750" s="580"/>
      <c r="P750" s="531"/>
      <c r="Q750" s="564"/>
      <c r="R750" s="79"/>
      <c r="S750" s="557"/>
      <c r="T750" s="557"/>
      <c r="U750" s="557"/>
    </row>
    <row r="751" spans="2:21" s="60" customFormat="1" ht="46.5" customHeight="1" x14ac:dyDescent="0.2">
      <c r="B751" s="885" t="s">
        <v>25128</v>
      </c>
      <c r="C751" s="926" t="s">
        <v>25091</v>
      </c>
      <c r="D751" s="927" t="s">
        <v>25109</v>
      </c>
      <c r="E751" s="928">
        <v>3</v>
      </c>
      <c r="F751" s="929" t="s">
        <v>2723</v>
      </c>
      <c r="G751" s="930"/>
      <c r="H751" s="931">
        <v>1</v>
      </c>
      <c r="I751" s="923">
        <v>21.54</v>
      </c>
      <c r="J751" s="923">
        <v>1</v>
      </c>
      <c r="K751" s="924"/>
      <c r="L751" s="580">
        <f t="shared" ref="L751:L754" si="518">IF(K751=0,ROUND((I751*J751),2),IF(J751=0,ROUND((I751*K751),2),IF(I751=0,ROUND((J751*K751),2),ROUND((I751*J751),2))))</f>
        <v>21.54</v>
      </c>
      <c r="M751" s="580">
        <f t="shared" ref="M751:M754" si="519">ROUND(I751*J751*K751,2)</f>
        <v>0</v>
      </c>
      <c r="N751" s="580"/>
      <c r="O751" s="580">
        <f t="shared" ref="O751:O754" si="520">IF(F751="m²",ROUND((H751*L751-N751),2),IF(F751="m³",ROUND((H751*M751-N751),2),IF(F751="m",ROUND(H751*I751-N751,2),H751)))</f>
        <v>21.54</v>
      </c>
      <c r="P751" s="531"/>
      <c r="Q751" s="564"/>
      <c r="R751" s="79"/>
      <c r="S751" s="557"/>
      <c r="T751" s="557"/>
      <c r="U751" s="557"/>
    </row>
    <row r="752" spans="2:21" s="60" customFormat="1" ht="27" hidden="1" customHeight="1" x14ac:dyDescent="0.2">
      <c r="B752" s="885" t="s">
        <v>25078</v>
      </c>
      <c r="C752" s="400" t="s">
        <v>25092</v>
      </c>
      <c r="D752" s="577" t="s">
        <v>24904</v>
      </c>
      <c r="E752" s="585">
        <v>4</v>
      </c>
      <c r="F752" s="586" t="s">
        <v>2723</v>
      </c>
      <c r="G752" s="578"/>
      <c r="H752" s="587"/>
      <c r="I752" s="579"/>
      <c r="J752" s="579"/>
      <c r="K752" s="580"/>
      <c r="L752" s="580">
        <f t="shared" si="518"/>
        <v>0</v>
      </c>
      <c r="M752" s="580">
        <f t="shared" si="519"/>
        <v>0</v>
      </c>
      <c r="N752" s="580"/>
      <c r="O752" s="580">
        <f t="shared" si="520"/>
        <v>0</v>
      </c>
      <c r="P752" s="531"/>
      <c r="Q752" s="564"/>
      <c r="R752" s="79"/>
      <c r="S752" s="557"/>
      <c r="T752" s="557"/>
      <c r="U752" s="557"/>
    </row>
    <row r="753" spans="1:24" s="60" customFormat="1" ht="27" hidden="1" customHeight="1" x14ac:dyDescent="0.2">
      <c r="B753" s="885" t="s">
        <v>25078</v>
      </c>
      <c r="C753" s="400" t="s">
        <v>25093</v>
      </c>
      <c r="D753" s="577" t="s">
        <v>24904</v>
      </c>
      <c r="E753" s="585">
        <v>5</v>
      </c>
      <c r="F753" s="586" t="s">
        <v>2723</v>
      </c>
      <c r="G753" s="578"/>
      <c r="H753" s="587"/>
      <c r="I753" s="579"/>
      <c r="J753" s="579"/>
      <c r="K753" s="580"/>
      <c r="L753" s="580">
        <f t="shared" si="518"/>
        <v>0</v>
      </c>
      <c r="M753" s="580">
        <f t="shared" si="519"/>
        <v>0</v>
      </c>
      <c r="N753" s="580"/>
      <c r="O753" s="580">
        <f t="shared" si="520"/>
        <v>0</v>
      </c>
      <c r="P753" s="531"/>
      <c r="Q753" s="564"/>
      <c r="R753" s="79"/>
      <c r="S753" s="557"/>
      <c r="T753" s="557"/>
      <c r="U753" s="557"/>
    </row>
    <row r="754" spans="1:24" s="60" customFormat="1" ht="27" hidden="1" customHeight="1" x14ac:dyDescent="0.2">
      <c r="B754" s="885" t="s">
        <v>25078</v>
      </c>
      <c r="C754" s="400" t="s">
        <v>25094</v>
      </c>
      <c r="D754" s="577" t="s">
        <v>24904</v>
      </c>
      <c r="E754" s="585">
        <v>6</v>
      </c>
      <c r="F754" s="586" t="s">
        <v>2723</v>
      </c>
      <c r="G754" s="578"/>
      <c r="H754" s="587"/>
      <c r="I754" s="579"/>
      <c r="J754" s="579"/>
      <c r="K754" s="580"/>
      <c r="L754" s="580">
        <f t="shared" si="518"/>
        <v>0</v>
      </c>
      <c r="M754" s="580">
        <f t="shared" si="519"/>
        <v>0</v>
      </c>
      <c r="N754" s="580"/>
      <c r="O754" s="580">
        <f t="shared" si="520"/>
        <v>0</v>
      </c>
      <c r="P754" s="531"/>
      <c r="Q754" s="564"/>
      <c r="R754" s="79"/>
      <c r="S754" s="557"/>
      <c r="T754" s="557"/>
      <c r="U754" s="557"/>
    </row>
    <row r="755" spans="1:24" s="60" customFormat="1" ht="36" customHeight="1" x14ac:dyDescent="0.2">
      <c r="B755" s="885" t="s">
        <v>25129</v>
      </c>
      <c r="C755" s="400" t="s">
        <v>25079</v>
      </c>
      <c r="D755" s="577" t="s">
        <v>24904</v>
      </c>
      <c r="E755" s="585">
        <v>1</v>
      </c>
      <c r="F755" s="742" t="s">
        <v>2974</v>
      </c>
      <c r="G755" s="578"/>
      <c r="H755" s="587">
        <v>2</v>
      </c>
      <c r="I755" s="579">
        <v>10.65</v>
      </c>
      <c r="J755" s="579"/>
      <c r="K755" s="580"/>
      <c r="L755" s="580">
        <f t="shared" ref="L755:L757" si="521">IF(K755=0,ROUND((I755*J755),2),IF(J755=0,ROUND((I755*K755),2),IF(I755=0,ROUND((J755*K755),2),ROUND((I755*J755),2))))</f>
        <v>0</v>
      </c>
      <c r="M755" s="580">
        <f t="shared" ref="M755:M757" si="522">ROUND(I755*J755*K755,2)</f>
        <v>0</v>
      </c>
      <c r="N755" s="580"/>
      <c r="O755" s="580">
        <f t="shared" ref="O755:O757" si="523">IF(F755="m²",ROUND((H755*L755-N755),2),IF(F755="m³",ROUND((H755*M755-N755),2),IF(F755="m",ROUND(H755*I755-N755,2),H755)))</f>
        <v>21.3</v>
      </c>
      <c r="P755" s="531">
        <f>SUM(O755:O758)</f>
        <v>44.769999999999996</v>
      </c>
      <c r="Q755" s="564"/>
      <c r="R755" s="79"/>
      <c r="S755" s="557"/>
      <c r="T755" s="557"/>
      <c r="U755" s="557"/>
    </row>
    <row r="756" spans="1:24" s="60" customFormat="1" ht="36" customHeight="1" x14ac:dyDescent="0.2">
      <c r="B756" s="885" t="s">
        <v>25129</v>
      </c>
      <c r="C756" s="400" t="s">
        <v>25079</v>
      </c>
      <c r="D756" s="577" t="s">
        <v>25088</v>
      </c>
      <c r="E756" s="585">
        <v>1</v>
      </c>
      <c r="F756" s="742" t="s">
        <v>2974</v>
      </c>
      <c r="G756" s="578"/>
      <c r="H756" s="587">
        <v>2</v>
      </c>
      <c r="I756" s="579">
        <v>10</v>
      </c>
      <c r="J756" s="579"/>
      <c r="K756" s="580"/>
      <c r="L756" s="580">
        <f t="shared" si="521"/>
        <v>0</v>
      </c>
      <c r="M756" s="580">
        <f t="shared" si="522"/>
        <v>0</v>
      </c>
      <c r="N756" s="580"/>
      <c r="O756" s="580">
        <f t="shared" si="523"/>
        <v>20</v>
      </c>
      <c r="P756" s="531"/>
      <c r="Q756" s="564"/>
      <c r="R756" s="79"/>
      <c r="S756" s="557"/>
      <c r="T756" s="557"/>
      <c r="U756" s="557"/>
    </row>
    <row r="757" spans="1:24" s="60" customFormat="1" ht="36" customHeight="1" x14ac:dyDescent="0.2">
      <c r="B757" s="885" t="s">
        <v>25129</v>
      </c>
      <c r="C757" s="400" t="s">
        <v>25079</v>
      </c>
      <c r="D757" s="577" t="s">
        <v>25088</v>
      </c>
      <c r="E757" s="585">
        <v>1</v>
      </c>
      <c r="F757" s="742" t="s">
        <v>2974</v>
      </c>
      <c r="G757" s="578"/>
      <c r="H757" s="587"/>
      <c r="I757" s="579"/>
      <c r="J757" s="579"/>
      <c r="K757" s="580"/>
      <c r="L757" s="580">
        <f t="shared" si="521"/>
        <v>0</v>
      </c>
      <c r="M757" s="580">
        <f t="shared" si="522"/>
        <v>0</v>
      </c>
      <c r="N757" s="580"/>
      <c r="O757" s="580">
        <f t="shared" si="523"/>
        <v>0</v>
      </c>
      <c r="P757" s="531"/>
      <c r="Q757" s="564"/>
      <c r="R757" s="79"/>
      <c r="S757" s="557"/>
      <c r="T757" s="557"/>
      <c r="U757" s="557"/>
    </row>
    <row r="758" spans="1:24" s="60" customFormat="1" ht="36" customHeight="1" x14ac:dyDescent="0.2">
      <c r="B758" s="885" t="s">
        <v>25129</v>
      </c>
      <c r="C758" s="400" t="s">
        <v>25079</v>
      </c>
      <c r="D758" s="577" t="s">
        <v>25111</v>
      </c>
      <c r="E758" s="585">
        <v>1</v>
      </c>
      <c r="F758" s="742" t="s">
        <v>2974</v>
      </c>
      <c r="G758" s="578"/>
      <c r="H758" s="587">
        <v>1</v>
      </c>
      <c r="I758" s="579">
        <v>3.47</v>
      </c>
      <c r="J758" s="579">
        <v>0.2</v>
      </c>
      <c r="K758" s="580"/>
      <c r="L758" s="580">
        <f t="shared" ref="L758" si="524">IF(K758=0,ROUND((I758*J758),2),IF(J758=0,ROUND((I758*K758),2),IF(I758=0,ROUND((J758*K758),2),ROUND((I758*J758),2))))</f>
        <v>0.69</v>
      </c>
      <c r="M758" s="580">
        <f t="shared" ref="M758" si="525">ROUND(I758*J758*K758,2)</f>
        <v>0</v>
      </c>
      <c r="N758" s="580"/>
      <c r="O758" s="580">
        <f t="shared" ref="O758" si="526">IF(F758="m²",ROUND((H758*L758-N758),2),IF(F758="m³",ROUND((H758*M758-N758),2),IF(F758="m",ROUND(H758*I758-N758,2),H758)))</f>
        <v>3.47</v>
      </c>
      <c r="P758" s="531"/>
      <c r="Q758" s="564"/>
      <c r="R758" s="79"/>
      <c r="S758" s="557"/>
      <c r="T758" s="557"/>
      <c r="U758" s="557"/>
    </row>
    <row r="759" spans="1:24" ht="12" customHeight="1" x14ac:dyDescent="0.2">
      <c r="B759" s="98"/>
      <c r="C759" s="106"/>
      <c r="D759" s="564"/>
      <c r="E759" s="451"/>
      <c r="F759" s="98"/>
      <c r="G759" s="550"/>
      <c r="H759" s="133"/>
      <c r="I759" s="133"/>
      <c r="J759" s="133"/>
      <c r="K759" s="134"/>
      <c r="L759" s="134"/>
      <c r="M759" s="134"/>
      <c r="N759" s="134"/>
      <c r="O759" s="134"/>
      <c r="P759" s="531"/>
      <c r="Q759" s="531"/>
    </row>
    <row r="760" spans="1:24" s="79" customFormat="1" ht="24" customHeight="1" x14ac:dyDescent="0.2">
      <c r="B760" s="678" t="s">
        <v>24728</v>
      </c>
      <c r="C760" s="730" t="s">
        <v>2756</v>
      </c>
      <c r="D760" s="693"/>
      <c r="E760" s="694"/>
      <c r="F760" s="681"/>
      <c r="G760" s="681"/>
      <c r="H760" s="679"/>
      <c r="I760" s="679"/>
      <c r="J760" s="679"/>
      <c r="K760" s="680"/>
      <c r="L760" s="680"/>
      <c r="M760" s="680"/>
      <c r="N760" s="680"/>
      <c r="O760" s="680"/>
      <c r="P760" s="679"/>
      <c r="Q760" s="551"/>
      <c r="S760" s="557"/>
      <c r="T760" s="557"/>
      <c r="U760" s="557"/>
      <c r="V760" s="557"/>
      <c r="W760" s="557"/>
      <c r="X760" s="557"/>
    </row>
    <row r="761" spans="1:24" s="79" customFormat="1" ht="48" customHeight="1" x14ac:dyDescent="0.2">
      <c r="A761" s="380"/>
      <c r="B761" s="1315" t="s">
        <v>2493</v>
      </c>
      <c r="C761" s="1312" t="s">
        <v>24743</v>
      </c>
      <c r="D761" s="1306" t="s">
        <v>24908</v>
      </c>
      <c r="E761" s="919" t="s">
        <v>25081</v>
      </c>
      <c r="F761" s="98" t="s">
        <v>3039</v>
      </c>
      <c r="G761" s="576" t="s">
        <v>3240</v>
      </c>
      <c r="H761" s="133">
        <v>1.5</v>
      </c>
      <c r="I761" s="133">
        <f>P18</f>
        <v>690</v>
      </c>
      <c r="J761" s="133">
        <v>1</v>
      </c>
      <c r="K761" s="134">
        <v>0.6</v>
      </c>
      <c r="L761" s="134">
        <f t="shared" ref="L761:L773" si="527">IF(K761=0,ROUND((I761*J761),2),IF(J761=0,ROUND((I761*K761),2),IF(I761=0,ROUND((J761*K761),2),ROUND((I761*J761),2))))</f>
        <v>690</v>
      </c>
      <c r="M761" s="134">
        <f t="shared" ref="M761:M773" si="528">ROUND(I761*J761*K761,2)</f>
        <v>414</v>
      </c>
      <c r="N761" s="134"/>
      <c r="O761" s="134">
        <f t="shared" ref="O761:O773" si="529">IF(F761="m²",ROUND((H761*L761-N761),2),IF(F761="m³",ROUND((H761*M761-N761),2),IF(F761="m",ROUND(H761*I761-N761,2),H761)))</f>
        <v>621</v>
      </c>
      <c r="P761" s="531">
        <f>SUM(O761:O771)</f>
        <v>664</v>
      </c>
      <c r="Q761" s="569" t="s">
        <v>21785</v>
      </c>
      <c r="S761" s="557" t="str">
        <f>Orç_Geral!D16</f>
        <v>M2</v>
      </c>
      <c r="T761" s="557" t="str">
        <f>Orç_Geral!C16</f>
        <v>Remoção de telha cerâmica, de forma manual, sem reaproveitamento.</v>
      </c>
      <c r="U761" s="557"/>
      <c r="V761" s="557"/>
      <c r="W761" s="557"/>
      <c r="X761" s="557"/>
    </row>
    <row r="762" spans="1:24" s="79" customFormat="1" ht="24" hidden="1" customHeight="1" x14ac:dyDescent="0.2">
      <c r="A762" s="380"/>
      <c r="B762" s="1316"/>
      <c r="C762" s="1313"/>
      <c r="D762" s="1307"/>
      <c r="E762" s="451">
        <v>2</v>
      </c>
      <c r="F762" s="98" t="s">
        <v>3039</v>
      </c>
      <c r="G762" s="576" t="s">
        <v>3240</v>
      </c>
      <c r="H762" s="133"/>
      <c r="I762" s="133"/>
      <c r="J762" s="133"/>
      <c r="K762" s="134"/>
      <c r="L762" s="134">
        <f t="shared" si="527"/>
        <v>0</v>
      </c>
      <c r="M762" s="134">
        <f t="shared" si="528"/>
        <v>0</v>
      </c>
      <c r="N762" s="134"/>
      <c r="O762" s="134">
        <f t="shared" si="529"/>
        <v>0</v>
      </c>
      <c r="P762" s="531"/>
      <c r="Q762" s="569" t="s">
        <v>21783</v>
      </c>
      <c r="S762" s="557" t="str">
        <f>Orç_Geral!D17</f>
        <v>M2</v>
      </c>
      <c r="T762" s="557" t="str">
        <f>Orç_Geral!C17</f>
        <v>Remoção de trama de madeira para cobertura, de forma manual, sem reaproveitamento.</v>
      </c>
      <c r="U762" s="557"/>
      <c r="V762" s="557"/>
      <c r="W762" s="557"/>
      <c r="X762" s="557"/>
    </row>
    <row r="763" spans="1:24" s="79" customFormat="1" ht="24" hidden="1" customHeight="1" x14ac:dyDescent="0.2">
      <c r="A763" s="380"/>
      <c r="B763" s="1316"/>
      <c r="C763" s="1313"/>
      <c r="D763" s="1307"/>
      <c r="E763" s="451">
        <v>3</v>
      </c>
      <c r="F763" s="98" t="s">
        <v>3039</v>
      </c>
      <c r="G763" s="576" t="s">
        <v>3240</v>
      </c>
      <c r="H763" s="133"/>
      <c r="I763" s="133"/>
      <c r="J763" s="133"/>
      <c r="K763" s="134"/>
      <c r="L763" s="134">
        <f t="shared" si="527"/>
        <v>0</v>
      </c>
      <c r="M763" s="134">
        <f t="shared" si="528"/>
        <v>0</v>
      </c>
      <c r="N763" s="134"/>
      <c r="O763" s="134">
        <f t="shared" si="529"/>
        <v>0</v>
      </c>
      <c r="P763" s="531"/>
      <c r="Q763" s="569" t="s">
        <v>21784</v>
      </c>
      <c r="S763" s="557" t="str">
        <f>Orç_Geral!D18</f>
        <v>M2</v>
      </c>
      <c r="T763" s="557" t="str">
        <f>Orç_Geral!C18</f>
        <v>Remoção de forro de gesso, de forma manual, sem reaproveitamento.</v>
      </c>
      <c r="U763" s="557"/>
      <c r="V763" s="557"/>
      <c r="W763" s="557"/>
      <c r="X763" s="557"/>
    </row>
    <row r="764" spans="1:24" s="380" customFormat="1" ht="24" hidden="1" customHeight="1" x14ac:dyDescent="0.2">
      <c r="B764" s="1316"/>
      <c r="C764" s="1313"/>
      <c r="D764" s="1307"/>
      <c r="E764" s="451">
        <v>4</v>
      </c>
      <c r="F764" s="98" t="s">
        <v>3039</v>
      </c>
      <c r="G764" s="576" t="s">
        <v>3240</v>
      </c>
      <c r="H764" s="133"/>
      <c r="I764" s="133"/>
      <c r="J764" s="133"/>
      <c r="K764" s="134"/>
      <c r="L764" s="134">
        <f t="shared" si="527"/>
        <v>0</v>
      </c>
      <c r="M764" s="134">
        <f t="shared" si="528"/>
        <v>0</v>
      </c>
      <c r="N764" s="134"/>
      <c r="O764" s="134">
        <f t="shared" si="529"/>
        <v>0</v>
      </c>
      <c r="P764" s="531"/>
      <c r="Q764" s="569" t="s">
        <v>21786</v>
      </c>
      <c r="S764" s="557" t="str">
        <f>Orç_Geral!D19</f>
        <v>M2</v>
      </c>
      <c r="T764" s="557" t="str">
        <f>Orç_Geral!C19</f>
        <v>Remoção de janelas, de forma manual, sem reaproveitamento.</v>
      </c>
      <c r="U764" s="570"/>
      <c r="V764" s="570"/>
      <c r="W764" s="570"/>
      <c r="X764" s="570"/>
    </row>
    <row r="765" spans="1:24" s="380" customFormat="1" ht="24" hidden="1" customHeight="1" x14ac:dyDescent="0.2">
      <c r="B765" s="1316"/>
      <c r="C765" s="1313"/>
      <c r="D765" s="1307"/>
      <c r="E765" s="451">
        <v>5</v>
      </c>
      <c r="F765" s="98" t="s">
        <v>3039</v>
      </c>
      <c r="G765" s="576"/>
      <c r="H765" s="133"/>
      <c r="I765" s="133"/>
      <c r="J765" s="133"/>
      <c r="K765" s="134"/>
      <c r="L765" s="134">
        <f t="shared" ref="L765:L771" si="530">IF(K765=0,ROUND((I765*J765),2),IF(J765=0,ROUND((I765*K765),2),IF(I765=0,ROUND((J765*K765),2),ROUND((I765*J765),2))))</f>
        <v>0</v>
      </c>
      <c r="M765" s="134">
        <f t="shared" ref="M765:M771" si="531">ROUND(I765*J765*K765,2)</f>
        <v>0</v>
      </c>
      <c r="N765" s="134"/>
      <c r="O765" s="134">
        <f t="shared" ref="O765:O771" si="532">IF(F765="m²",ROUND((H765*L765-N765),2),IF(F765="m³",ROUND((H765*M765-N765),2),IF(F765="m",ROUND(H765*I765-N765,2),H765)))</f>
        <v>0</v>
      </c>
      <c r="P765" s="531"/>
      <c r="Q765" s="569"/>
      <c r="S765" s="557" t="str">
        <f>Orç_Geral!D20</f>
        <v>M2</v>
      </c>
      <c r="T765" s="557" t="str">
        <f>Orç_Geral!C20</f>
        <v>Remoção de portas, de forma manual, sem reaproveitamento.</v>
      </c>
      <c r="U765" s="570"/>
      <c r="V765" s="570"/>
      <c r="W765" s="570"/>
      <c r="X765" s="570"/>
    </row>
    <row r="766" spans="1:24" s="380" customFormat="1" ht="24" hidden="1" customHeight="1" x14ac:dyDescent="0.2">
      <c r="B766" s="1316"/>
      <c r="C766" s="1313"/>
      <c r="D766" s="1307"/>
      <c r="E766" s="451">
        <v>6</v>
      </c>
      <c r="F766" s="98" t="s">
        <v>3039</v>
      </c>
      <c r="G766" s="576"/>
      <c r="H766" s="133"/>
      <c r="I766" s="133"/>
      <c r="J766" s="133"/>
      <c r="K766" s="134"/>
      <c r="L766" s="134">
        <f t="shared" si="530"/>
        <v>0</v>
      </c>
      <c r="M766" s="134">
        <f t="shared" si="531"/>
        <v>0</v>
      </c>
      <c r="N766" s="134"/>
      <c r="O766" s="134">
        <f t="shared" si="532"/>
        <v>0</v>
      </c>
      <c r="P766" s="531"/>
      <c r="Q766" s="569"/>
      <c r="S766" s="557" t="str">
        <f>Orç_Geral!D21</f>
        <v>M3</v>
      </c>
      <c r="T766" s="557" t="str">
        <f>Orç_Geral!C21</f>
        <v>Demolição de alvenaria, de forma manual, sem reaproveitamento.</v>
      </c>
      <c r="U766" s="570"/>
      <c r="V766" s="570"/>
      <c r="W766" s="570"/>
      <c r="X766" s="570"/>
    </row>
    <row r="767" spans="1:24" s="380" customFormat="1" ht="24" hidden="1" customHeight="1" x14ac:dyDescent="0.2">
      <c r="B767" s="1316"/>
      <c r="C767" s="1313"/>
      <c r="D767" s="1307"/>
      <c r="E767" s="451">
        <v>7</v>
      </c>
      <c r="F767" s="98" t="s">
        <v>3039</v>
      </c>
      <c r="G767" s="576"/>
      <c r="H767" s="133"/>
      <c r="I767" s="133"/>
      <c r="J767" s="133"/>
      <c r="K767" s="134"/>
      <c r="L767" s="134">
        <f t="shared" si="530"/>
        <v>0</v>
      </c>
      <c r="M767" s="134">
        <f t="shared" si="531"/>
        <v>0</v>
      </c>
      <c r="N767" s="134"/>
      <c r="O767" s="134">
        <f t="shared" si="532"/>
        <v>0</v>
      </c>
      <c r="P767" s="531"/>
      <c r="Q767" s="569"/>
      <c r="S767" s="557" t="str">
        <f>Orç_Geral!D22</f>
        <v>m²</v>
      </c>
      <c r="T767" s="557" t="str">
        <f>Orç_Geral!C22</f>
        <v>Demolição de divisórias</v>
      </c>
      <c r="U767" s="570"/>
      <c r="V767" s="570"/>
      <c r="W767" s="570"/>
      <c r="X767" s="570"/>
    </row>
    <row r="768" spans="1:24" s="380" customFormat="1" ht="24" hidden="1" customHeight="1" x14ac:dyDescent="0.2">
      <c r="B768" s="1316"/>
      <c r="C768" s="1313"/>
      <c r="D768" s="1307"/>
      <c r="E768" s="451">
        <v>10</v>
      </c>
      <c r="F768" s="98" t="s">
        <v>3039</v>
      </c>
      <c r="G768" s="576"/>
      <c r="H768" s="133"/>
      <c r="I768" s="133"/>
      <c r="J768" s="133"/>
      <c r="K768" s="134"/>
      <c r="L768" s="134">
        <f t="shared" si="530"/>
        <v>0</v>
      </c>
      <c r="M768" s="134">
        <f t="shared" si="531"/>
        <v>0</v>
      </c>
      <c r="N768" s="134"/>
      <c r="O768" s="134">
        <f t="shared" si="532"/>
        <v>0</v>
      </c>
      <c r="P768" s="531"/>
      <c r="Q768" s="569"/>
      <c r="S768" s="557" t="str">
        <f>Orç_Geral!D25</f>
        <v>M2</v>
      </c>
      <c r="T768" s="557" t="str">
        <f>Orç_Geral!C25</f>
        <v>Demolição de argamassas, de forma manual, sem reaproveitamento.</v>
      </c>
      <c r="U768" s="570"/>
      <c r="V768" s="570"/>
      <c r="W768" s="570"/>
      <c r="X768" s="570"/>
    </row>
    <row r="769" spans="2:24" s="380" customFormat="1" ht="24" hidden="1" customHeight="1" x14ac:dyDescent="0.2">
      <c r="B769" s="1316"/>
      <c r="C769" s="1313"/>
      <c r="D769" s="1307"/>
      <c r="E769" s="451">
        <v>11</v>
      </c>
      <c r="F769" s="98" t="s">
        <v>3039</v>
      </c>
      <c r="G769" s="576"/>
      <c r="H769" s="133"/>
      <c r="I769" s="133"/>
      <c r="J769" s="133"/>
      <c r="K769" s="134"/>
      <c r="L769" s="134">
        <f t="shared" si="530"/>
        <v>0</v>
      </c>
      <c r="M769" s="134">
        <f t="shared" si="531"/>
        <v>0</v>
      </c>
      <c r="N769" s="134"/>
      <c r="O769" s="134">
        <f t="shared" si="532"/>
        <v>0</v>
      </c>
      <c r="P769" s="531"/>
      <c r="Q769" s="569"/>
      <c r="S769" s="557" t="str">
        <f>Orç_Geral!D26</f>
        <v>M2</v>
      </c>
      <c r="T769" s="557" t="str">
        <f>Orç_Geral!C26</f>
        <v>Demolição de revestimento cerâmico, de forma mecanizada com martelete, sem reaproveitamento.</v>
      </c>
      <c r="U769" s="570"/>
      <c r="V769" s="570"/>
      <c r="W769" s="570"/>
      <c r="X769" s="570"/>
    </row>
    <row r="770" spans="2:24" s="380" customFormat="1" ht="24" customHeight="1" x14ac:dyDescent="0.2">
      <c r="B770" s="1316"/>
      <c r="C770" s="1313"/>
      <c r="D770" s="1307"/>
      <c r="E770" s="451">
        <v>12</v>
      </c>
      <c r="F770" s="98" t="s">
        <v>3039</v>
      </c>
      <c r="G770" s="576"/>
      <c r="H770" s="133">
        <v>1</v>
      </c>
      <c r="I770" s="133">
        <v>43</v>
      </c>
      <c r="J770" s="133">
        <v>1</v>
      </c>
      <c r="K770" s="134">
        <v>1</v>
      </c>
      <c r="L770" s="134">
        <f t="shared" si="530"/>
        <v>43</v>
      </c>
      <c r="M770" s="134">
        <f t="shared" si="531"/>
        <v>43</v>
      </c>
      <c r="N770" s="134"/>
      <c r="O770" s="134">
        <f t="shared" si="532"/>
        <v>43</v>
      </c>
      <c r="P770" s="531"/>
      <c r="Q770" s="569"/>
      <c r="S770" s="557" t="str">
        <f>Orç_Geral!D27</f>
        <v>m²</v>
      </c>
      <c r="T770" s="557" t="str">
        <f>Orç_Geral!C27</f>
        <v>Retirada de grade de ferro</v>
      </c>
      <c r="U770" s="570"/>
      <c r="V770" s="570"/>
      <c r="W770" s="570"/>
      <c r="X770" s="570"/>
    </row>
    <row r="771" spans="2:24" s="79" customFormat="1" ht="24" customHeight="1" x14ac:dyDescent="0.2">
      <c r="B771" s="1317"/>
      <c r="C771" s="1314"/>
      <c r="D771" s="1308"/>
      <c r="E771" s="451">
        <v>13</v>
      </c>
      <c r="F771" s="98" t="s">
        <v>3039</v>
      </c>
      <c r="G771" s="576" t="s">
        <v>3240</v>
      </c>
      <c r="H771" s="133"/>
      <c r="I771" s="133"/>
      <c r="J771" s="133"/>
      <c r="K771" s="134"/>
      <c r="L771" s="134">
        <f t="shared" si="530"/>
        <v>0</v>
      </c>
      <c r="M771" s="134">
        <f t="shared" si="531"/>
        <v>0</v>
      </c>
      <c r="N771" s="134"/>
      <c r="O771" s="134">
        <f t="shared" si="532"/>
        <v>0</v>
      </c>
      <c r="P771" s="531"/>
      <c r="Q771" s="564" t="s">
        <v>20325</v>
      </c>
      <c r="S771" s="557" t="str">
        <f>Orç_Geral!D28</f>
        <v>M3</v>
      </c>
      <c r="T771" s="557" t="str">
        <f>Orç_Geral!C28</f>
        <v>Demolição de pilares e vigas em concreto armado, de forma mecanizada com martelete, sem reaproveitamento.</v>
      </c>
      <c r="U771" s="557"/>
      <c r="V771" s="557"/>
      <c r="W771" s="557"/>
      <c r="X771" s="557"/>
    </row>
    <row r="772" spans="2:24" s="79" customFormat="1" ht="24" customHeight="1" x14ac:dyDescent="0.2">
      <c r="B772" s="781" t="s">
        <v>20261</v>
      </c>
      <c r="C772" s="769" t="s">
        <v>24744</v>
      </c>
      <c r="D772" s="564"/>
      <c r="E772" s="451">
        <v>1</v>
      </c>
      <c r="F772" s="524" t="s">
        <v>21717</v>
      </c>
      <c r="G772" s="576" t="s">
        <v>3240</v>
      </c>
      <c r="H772" s="133">
        <v>1</v>
      </c>
      <c r="I772" s="133">
        <f>P761</f>
        <v>664</v>
      </c>
      <c r="J772" s="133"/>
      <c r="K772" s="133"/>
      <c r="L772" s="134">
        <f t="shared" si="527"/>
        <v>0</v>
      </c>
      <c r="M772" s="134">
        <f t="shared" si="528"/>
        <v>0</v>
      </c>
      <c r="N772" s="134"/>
      <c r="O772" s="134">
        <f>H772*I772</f>
        <v>664</v>
      </c>
      <c r="P772" s="531">
        <f>SUM(O772)</f>
        <v>664</v>
      </c>
      <c r="Q772" s="564" t="s">
        <v>20326</v>
      </c>
      <c r="S772" s="557"/>
      <c r="T772" s="557"/>
      <c r="U772" s="557"/>
      <c r="V772" s="557"/>
      <c r="W772" s="557"/>
      <c r="X772" s="557"/>
    </row>
    <row r="773" spans="2:24" s="79" customFormat="1" ht="24" customHeight="1" x14ac:dyDescent="0.2">
      <c r="B773" s="781" t="s">
        <v>24729</v>
      </c>
      <c r="C773" s="732" t="s">
        <v>2757</v>
      </c>
      <c r="D773" s="564" t="s">
        <v>24909</v>
      </c>
      <c r="E773" s="451">
        <v>1</v>
      </c>
      <c r="F773" s="98" t="s">
        <v>2723</v>
      </c>
      <c r="G773" s="576" t="s">
        <v>3240</v>
      </c>
      <c r="H773" s="133">
        <v>1</v>
      </c>
      <c r="I773" s="133">
        <v>1536</v>
      </c>
      <c r="J773" s="133">
        <v>1</v>
      </c>
      <c r="K773" s="134"/>
      <c r="L773" s="134">
        <f t="shared" si="527"/>
        <v>1536</v>
      </c>
      <c r="M773" s="134">
        <f t="shared" si="528"/>
        <v>0</v>
      </c>
      <c r="N773" s="134"/>
      <c r="O773" s="134">
        <f t="shared" si="529"/>
        <v>1536</v>
      </c>
      <c r="P773" s="531">
        <f>SUM(O773)</f>
        <v>1536</v>
      </c>
      <c r="Q773" s="564" t="s">
        <v>3239</v>
      </c>
      <c r="S773" s="557"/>
      <c r="T773" s="557"/>
      <c r="U773" s="557"/>
      <c r="V773" s="557"/>
      <c r="W773" s="557"/>
      <c r="X773" s="557"/>
    </row>
    <row r="774" spans="2:24" s="79" customFormat="1" x14ac:dyDescent="0.2">
      <c r="B774" s="13"/>
      <c r="C774" s="733"/>
      <c r="D774" s="697"/>
      <c r="E774" s="13"/>
      <c r="F774" s="13"/>
      <c r="G774" s="10"/>
      <c r="H774" s="13"/>
      <c r="I774" s="13"/>
      <c r="J774" s="13"/>
      <c r="K774" s="13"/>
      <c r="L774" s="13"/>
      <c r="M774" s="13"/>
      <c r="N774" s="13"/>
      <c r="O774" s="13"/>
      <c r="P774" s="13"/>
      <c r="S774" s="557"/>
      <c r="T774" s="557"/>
      <c r="U774" s="557"/>
      <c r="V774" s="557"/>
      <c r="W774" s="557"/>
      <c r="X774" s="557"/>
    </row>
    <row r="775" spans="2:24" s="79" customFormat="1" x14ac:dyDescent="0.2">
      <c r="B775" s="13"/>
      <c r="C775" s="733"/>
      <c r="D775" s="697"/>
      <c r="E775" s="13"/>
      <c r="F775" s="13"/>
      <c r="G775" s="10"/>
      <c r="H775" s="13"/>
      <c r="I775" s="13"/>
      <c r="J775" s="13"/>
      <c r="K775" s="13"/>
      <c r="L775" s="13"/>
      <c r="M775" s="13"/>
      <c r="N775" s="13"/>
      <c r="O775" s="13"/>
      <c r="P775" s="13"/>
      <c r="S775" s="557"/>
      <c r="T775" s="557"/>
      <c r="U775" s="557"/>
      <c r="V775" s="557"/>
      <c r="W775" s="557"/>
      <c r="X775" s="557"/>
    </row>
    <row r="776" spans="2:24" s="79" customFormat="1" x14ac:dyDescent="0.2">
      <c r="B776" s="13"/>
      <c r="C776" s="733"/>
      <c r="D776" s="697"/>
      <c r="E776" s="13"/>
      <c r="F776" s="13"/>
      <c r="G776" s="10"/>
      <c r="H776" s="13"/>
      <c r="I776" s="13"/>
      <c r="J776" s="13"/>
      <c r="K776" s="13"/>
      <c r="L776" s="13"/>
      <c r="M776" s="13"/>
      <c r="N776" s="13"/>
      <c r="O776" s="13"/>
      <c r="P776" s="13"/>
      <c r="S776" s="557"/>
      <c r="T776" s="557"/>
      <c r="U776" s="557"/>
      <c r="V776" s="557"/>
      <c r="W776" s="557"/>
      <c r="X776" s="557"/>
    </row>
    <row r="777" spans="2:24" x14ac:dyDescent="0.2">
      <c r="C777" s="734" t="s">
        <v>3021</v>
      </c>
      <c r="D777" s="704" t="s">
        <v>2920</v>
      </c>
    </row>
    <row r="778" spans="2:24" x14ac:dyDescent="0.2">
      <c r="C778" s="735" t="s">
        <v>2277</v>
      </c>
      <c r="D778" s="563">
        <v>234.94</v>
      </c>
    </row>
    <row r="779" spans="2:24" x14ac:dyDescent="0.2">
      <c r="C779" s="735" t="s">
        <v>2278</v>
      </c>
      <c r="D779" s="563">
        <v>234.3</v>
      </c>
    </row>
    <row r="780" spans="2:24" x14ac:dyDescent="0.2">
      <c r="C780" s="735" t="s">
        <v>2641</v>
      </c>
      <c r="D780" s="563">
        <v>235</v>
      </c>
      <c r="O780" s="13">
        <f>SUM(O20:O773)</f>
        <v>47205.14000000005</v>
      </c>
      <c r="P780" s="13">
        <f>SUM(P20:P773)</f>
        <v>41903.420000000013</v>
      </c>
    </row>
    <row r="781" spans="2:24" x14ac:dyDescent="0.2">
      <c r="C781" s="735" t="s">
        <v>2642</v>
      </c>
      <c r="D781" s="563">
        <v>234.22</v>
      </c>
    </row>
    <row r="782" spans="2:24" x14ac:dyDescent="0.2">
      <c r="C782" s="735" t="s">
        <v>2279</v>
      </c>
      <c r="D782" s="563">
        <f>ROUND(((ABS((D778-D780)/2))+ABS(((D779-D781)/2)))/2,2)+ROUND(((ABS((D778-D779)/2))+ABS(((D780-D781)/2)))/2,2)</f>
        <v>0.38999999999999996</v>
      </c>
    </row>
    <row r="783" spans="2:24" x14ac:dyDescent="0.2">
      <c r="C783" s="735" t="s">
        <v>2921</v>
      </c>
      <c r="D783" s="563">
        <v>0.1</v>
      </c>
    </row>
    <row r="784" spans="2:24" x14ac:dyDescent="0.2">
      <c r="C784" s="735" t="s">
        <v>2643</v>
      </c>
      <c r="D784" s="563">
        <f>D782+D783</f>
        <v>0.49</v>
      </c>
    </row>
    <row r="785" spans="3:4" x14ac:dyDescent="0.2">
      <c r="C785" s="735" t="s">
        <v>2644</v>
      </c>
      <c r="D785" s="563">
        <v>234.4</v>
      </c>
    </row>
    <row r="827" spans="2:18" ht="18" x14ac:dyDescent="0.2">
      <c r="B827" s="1338" t="str">
        <f>Resumo!C24</f>
        <v>GOVERNO DO ESTADO DO PIAUÍ</v>
      </c>
      <c r="C827" s="1339"/>
      <c r="D827" s="1339"/>
      <c r="E827" s="1339"/>
      <c r="F827" s="1339"/>
      <c r="G827" s="1339"/>
      <c r="H827" s="1339"/>
      <c r="I827" s="1339"/>
      <c r="J827" s="1339"/>
      <c r="K827" s="1339"/>
      <c r="L827" s="1339"/>
      <c r="M827" s="1339"/>
      <c r="N827" s="1339"/>
      <c r="O827" s="1339"/>
      <c r="P827" s="1339"/>
      <c r="Q827" s="13"/>
      <c r="R827" s="101"/>
    </row>
    <row r="828" spans="2:18" ht="18" x14ac:dyDescent="0.2">
      <c r="B828" s="1338" t="str">
        <f>Resumo!C25</f>
        <v>SECRETARIA DE ESTADO DA EDUCAÇÃO E CULTURA - SEDUC</v>
      </c>
      <c r="C828" s="1339"/>
      <c r="D828" s="1339"/>
      <c r="E828" s="1339"/>
      <c r="F828" s="1339"/>
      <c r="G828" s="1339"/>
      <c r="H828" s="1339"/>
      <c r="I828" s="1339"/>
      <c r="J828" s="1339"/>
      <c r="K828" s="1339"/>
      <c r="L828" s="1339"/>
      <c r="M828" s="1339"/>
      <c r="N828" s="1339"/>
      <c r="O828" s="1339"/>
      <c r="P828" s="1339"/>
      <c r="Q828" s="13"/>
      <c r="R828" s="101"/>
    </row>
    <row r="829" spans="2:18" x14ac:dyDescent="0.2">
      <c r="B829" s="83"/>
      <c r="D829" s="700"/>
      <c r="E829" s="696"/>
      <c r="G829" s="13"/>
      <c r="K829" s="701"/>
      <c r="L829" s="702"/>
      <c r="M829" s="559"/>
      <c r="Q829" s="13"/>
      <c r="R829" s="138"/>
    </row>
    <row r="830" spans="2:18" x14ac:dyDescent="0.2">
      <c r="B830" s="131" t="str">
        <f>Resumo!C28</f>
        <v>OBJETO: RECONSTRUÇÃO DA 6ª GERENCIA REGIONAL DE EDUCAÇÃO - SEDUC</v>
      </c>
      <c r="D830" s="700"/>
      <c r="E830" s="696"/>
      <c r="G830" s="13"/>
      <c r="K830" s="701"/>
      <c r="L830" s="702"/>
      <c r="M830" s="559"/>
      <c r="O830" s="560" t="str">
        <f>Resumo!I28</f>
        <v>REFERÊNCIAS:</v>
      </c>
      <c r="Q830" s="13"/>
      <c r="R830" s="138"/>
    </row>
    <row r="831" spans="2:18" x14ac:dyDescent="0.2">
      <c r="B831" s="131" t="str">
        <f>Resumo!C29</f>
        <v>LOCAL: AV. Alberto Leal Nunes, 1595, Regeneração - PI</v>
      </c>
      <c r="D831" s="700"/>
      <c r="E831" s="696"/>
      <c r="G831" s="13"/>
      <c r="K831" s="701"/>
      <c r="L831" s="702"/>
      <c r="M831" s="559"/>
      <c r="O831" s="559" t="str">
        <f>Resumo!I29</f>
        <v>SINAPI: MAR./2021</v>
      </c>
      <c r="Q831" s="13"/>
      <c r="R831" s="138"/>
    </row>
    <row r="832" spans="2:18" x14ac:dyDescent="0.2">
      <c r="D832" s="700"/>
      <c r="E832" s="696"/>
      <c r="G832" s="13"/>
      <c r="K832" s="701"/>
      <c r="L832" s="702"/>
      <c r="M832" s="559"/>
      <c r="O832" s="559" t="str">
        <f>Resumo!I30</f>
        <v>ORSE: JAN./2021</v>
      </c>
      <c r="Q832" s="13"/>
      <c r="R832" s="138"/>
    </row>
    <row r="833" spans="2:18" x14ac:dyDescent="0.2">
      <c r="D833" s="700"/>
      <c r="E833" s="696"/>
      <c r="G833" s="13"/>
      <c r="K833" s="701"/>
      <c r="L833" s="702"/>
      <c r="O833" s="559" t="str">
        <f>Resumo!I31</f>
        <v>TABELAS S/ DESONERAÇÃO</v>
      </c>
      <c r="Q833" s="13"/>
      <c r="R833" s="138"/>
    </row>
    <row r="834" spans="2:18" x14ac:dyDescent="0.2">
      <c r="B834" s="131"/>
      <c r="D834" s="700"/>
      <c r="E834" s="696"/>
      <c r="G834" s="13"/>
      <c r="K834" s="701"/>
      <c r="L834" s="702"/>
      <c r="M834" s="559"/>
      <c r="O834" s="559" t="str">
        <f>Resumo!I32</f>
        <v>BDI: 23,90% ; LSO: 112,15 %</v>
      </c>
      <c r="Q834" s="13"/>
      <c r="R834" s="138"/>
    </row>
    <row r="835" spans="2:18" x14ac:dyDescent="0.2">
      <c r="B835" s="131"/>
      <c r="D835" s="700"/>
      <c r="E835" s="696"/>
      <c r="G835" s="13"/>
      <c r="K835" s="701"/>
      <c r="L835" s="702"/>
      <c r="M835" s="559"/>
      <c r="Q835" s="13"/>
      <c r="R835" s="138"/>
    </row>
  </sheetData>
  <mergeCells count="135">
    <mergeCell ref="D437:D439"/>
    <mergeCell ref="B437:B439"/>
    <mergeCell ref="C437:C439"/>
    <mergeCell ref="B342:B343"/>
    <mergeCell ref="C342:C343"/>
    <mergeCell ref="B333:B340"/>
    <mergeCell ref="C333:C340"/>
    <mergeCell ref="C84:C89"/>
    <mergeCell ref="B84:B89"/>
    <mergeCell ref="D112:D118"/>
    <mergeCell ref="D119:D125"/>
    <mergeCell ref="B280:B287"/>
    <mergeCell ref="C372:C385"/>
    <mergeCell ref="C389:C396"/>
    <mergeCell ref="B389:B396"/>
    <mergeCell ref="C407:C409"/>
    <mergeCell ref="B407:B409"/>
    <mergeCell ref="C397:C406"/>
    <mergeCell ref="B397:B406"/>
    <mergeCell ref="C411:C415"/>
    <mergeCell ref="B411:B415"/>
    <mergeCell ref="C143:C151"/>
    <mergeCell ref="C280:C287"/>
    <mergeCell ref="B288:B317"/>
    <mergeCell ref="C736:C738"/>
    <mergeCell ref="B736:B738"/>
    <mergeCell ref="C721:C723"/>
    <mergeCell ref="B721:B723"/>
    <mergeCell ref="C726:C729"/>
    <mergeCell ref="B726:B729"/>
    <mergeCell ref="B657:B668"/>
    <mergeCell ref="C657:C668"/>
    <mergeCell ref="B613:B620"/>
    <mergeCell ref="C730:C735"/>
    <mergeCell ref="B730:B735"/>
    <mergeCell ref="B621:B630"/>
    <mergeCell ref="B631:B636"/>
    <mergeCell ref="C695:C696"/>
    <mergeCell ref="C711:C716"/>
    <mergeCell ref="C705:C710"/>
    <mergeCell ref="C717:C718"/>
    <mergeCell ref="B545:B547"/>
    <mergeCell ref="B472:B485"/>
    <mergeCell ref="C512:C526"/>
    <mergeCell ref="B512:B526"/>
    <mergeCell ref="B647:B656"/>
    <mergeCell ref="C591:C592"/>
    <mergeCell ref="B637:B646"/>
    <mergeCell ref="C593:C594"/>
    <mergeCell ref="C595:C596"/>
    <mergeCell ref="C597:C598"/>
    <mergeCell ref="C599:C600"/>
    <mergeCell ref="B589:B600"/>
    <mergeCell ref="B601:B607"/>
    <mergeCell ref="C537:C540"/>
    <mergeCell ref="B537:B540"/>
    <mergeCell ref="C542:C543"/>
    <mergeCell ref="B542:B543"/>
    <mergeCell ref="C545:C547"/>
    <mergeCell ref="B12:Q12"/>
    <mergeCell ref="C102:C142"/>
    <mergeCell ref="C75:C76"/>
    <mergeCell ref="B75:B76"/>
    <mergeCell ref="C62:C66"/>
    <mergeCell ref="B62:B66"/>
    <mergeCell ref="C18:C19"/>
    <mergeCell ref="B18:B19"/>
    <mergeCell ref="C21:C39"/>
    <mergeCell ref="B21:B39"/>
    <mergeCell ref="C40:C44"/>
    <mergeCell ref="B40:B44"/>
    <mergeCell ref="C45:C51"/>
    <mergeCell ref="B45:B51"/>
    <mergeCell ref="B52:B61"/>
    <mergeCell ref="C52:C61"/>
    <mergeCell ref="C69:C73"/>
    <mergeCell ref="B69:B73"/>
    <mergeCell ref="D130:D132"/>
    <mergeCell ref="C288:C317"/>
    <mergeCell ref="C318:C332"/>
    <mergeCell ref="B318:B332"/>
    <mergeCell ref="C240:C254"/>
    <mergeCell ref="B240:B254"/>
    <mergeCell ref="B828:P828"/>
    <mergeCell ref="B827:P827"/>
    <mergeCell ref="C684:C692"/>
    <mergeCell ref="B684:B692"/>
    <mergeCell ref="C680:C681"/>
    <mergeCell ref="B680:B681"/>
    <mergeCell ref="C682:C683"/>
    <mergeCell ref="B682:B683"/>
    <mergeCell ref="B345:B356"/>
    <mergeCell ref="C345:C356"/>
    <mergeCell ref="C423:C436"/>
    <mergeCell ref="B423:B436"/>
    <mergeCell ref="B372:B385"/>
    <mergeCell ref="C461:C471"/>
    <mergeCell ref="C589:C590"/>
    <mergeCell ref="C581:C582"/>
    <mergeCell ref="B581:B582"/>
    <mergeCell ref="C531:C534"/>
    <mergeCell ref="B531:B534"/>
    <mergeCell ref="D761:D771"/>
    <mergeCell ref="D102:D104"/>
    <mergeCell ref="D105:D111"/>
    <mergeCell ref="C761:C771"/>
    <mergeCell ref="B761:B771"/>
    <mergeCell ref="B268:B279"/>
    <mergeCell ref="C268:C279"/>
    <mergeCell ref="C255:C267"/>
    <mergeCell ref="B255:B267"/>
    <mergeCell ref="B152:B155"/>
    <mergeCell ref="C152:C155"/>
    <mergeCell ref="B143:B151"/>
    <mergeCell ref="C156:C166"/>
    <mergeCell ref="B156:B166"/>
    <mergeCell ref="B167:B168"/>
    <mergeCell ref="C167:C168"/>
    <mergeCell ref="B169:B187"/>
    <mergeCell ref="C169:C187"/>
    <mergeCell ref="C451:C460"/>
    <mergeCell ref="B451:B460"/>
    <mergeCell ref="B102:B142"/>
    <mergeCell ref="C637:C638"/>
    <mergeCell ref="C647:C648"/>
    <mergeCell ref="B461:B471"/>
    <mergeCell ref="N2:P5"/>
    <mergeCell ref="B6:C6"/>
    <mergeCell ref="N6:O6"/>
    <mergeCell ref="B7:C7"/>
    <mergeCell ref="N7:O7"/>
    <mergeCell ref="B8:C8"/>
    <mergeCell ref="N8:O8"/>
    <mergeCell ref="B9:C9"/>
    <mergeCell ref="N9:O9"/>
  </mergeCells>
  <phoneticPr fontId="29" type="noConversion"/>
  <printOptions horizontalCentered="1"/>
  <pageMargins left="0.78740157480314965" right="0.39370078740157483" top="0.39370078740157483" bottom="0.98425196850393704" header="0" footer="0.19685039370078741"/>
  <pageSetup paperSize="9" scale="55" fitToHeight="0" orientation="portrait" r:id="rId1"/>
  <headerFooter>
    <oddFooter>&amp;R&amp;G</oddFooter>
  </headerFooter>
  <rowBreaks count="19" manualBreakCount="19">
    <brk id="100" max="15" man="1"/>
    <brk id="151" max="15" man="1"/>
    <brk id="200" max="15" man="1"/>
    <brk id="238" max="15" man="1"/>
    <brk id="267" max="15" man="1"/>
    <brk id="317" max="15" man="1"/>
    <brk id="344" max="15" man="1"/>
    <brk id="375" max="15" man="1"/>
    <brk id="436" max="15" man="1"/>
    <brk id="460" max="15" man="1"/>
    <brk id="486" max="15" man="1"/>
    <brk id="511" max="15" man="1"/>
    <brk id="529" max="15" man="1"/>
    <brk id="565" max="15" man="1"/>
    <brk id="600" max="15" man="1"/>
    <brk id="669" max="15" man="1"/>
    <brk id="700" max="15" man="1"/>
    <brk id="719" max="16383" man="1"/>
    <brk id="759" max="15" man="1"/>
  </rowBreaks>
  <drawing r:id="rId2"/>
  <legacyDrawing r:id="rId3"/>
  <legacyDrawingHF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B1:V94"/>
  <sheetViews>
    <sheetView tabSelected="1" view="pageBreakPreview" zoomScale="85" zoomScaleNormal="75" zoomScaleSheetLayoutView="85" workbookViewId="0">
      <selection activeCell="B11" sqref="B11:I11"/>
    </sheetView>
  </sheetViews>
  <sheetFormatPr defaultRowHeight="12.75" x14ac:dyDescent="0.2"/>
  <cols>
    <col min="1" max="1" width="1.5703125" style="79" customWidth="1"/>
    <col min="2" max="2" width="18.28515625" style="108" customWidth="1"/>
    <col min="3" max="3" width="65.28515625" style="108" customWidth="1"/>
    <col min="4" max="4" width="7.140625" style="79" bestFit="1" customWidth="1"/>
    <col min="5" max="5" width="10.28515625" style="79" bestFit="1" customWidth="1"/>
    <col min="6" max="6" width="19" style="79" customWidth="1"/>
    <col min="7" max="7" width="18" style="79" customWidth="1"/>
    <col min="8" max="8" width="12.5703125" style="79" customWidth="1"/>
    <col min="9" max="9" width="16.5703125" style="79" customWidth="1"/>
    <col min="10" max="10" width="0.85546875" style="79" customWidth="1"/>
    <col min="11" max="11" width="6.28515625" style="79" customWidth="1"/>
    <col min="12" max="12" width="12.140625" style="79" customWidth="1"/>
    <col min="13" max="13" width="10.28515625" style="79" customWidth="1"/>
    <col min="14" max="14" width="27.42578125" style="79" bestFit="1" customWidth="1"/>
    <col min="15" max="15" width="15.42578125" style="79" bestFit="1" customWidth="1"/>
    <col min="16" max="16" width="17.5703125" style="79" bestFit="1" customWidth="1"/>
    <col min="17" max="16384" width="9.140625" style="79"/>
  </cols>
  <sheetData>
    <row r="1" spans="2:22" ht="18.75" customHeight="1" x14ac:dyDescent="0.2">
      <c r="B1" s="1006"/>
      <c r="C1" s="1003" t="str">
        <f>Resumo!$D$2</f>
        <v>PLANILHA ORÇAMENTÁRIA</v>
      </c>
      <c r="D1" s="979"/>
      <c r="E1" s="1004"/>
      <c r="F1" s="1004"/>
      <c r="G1" s="981"/>
      <c r="H1" s="1020"/>
      <c r="I1" s="962"/>
      <c r="J1" s="74"/>
      <c r="K1" s="74"/>
      <c r="L1" s="74"/>
      <c r="M1" s="75"/>
      <c r="N1" s="76"/>
      <c r="O1" s="75"/>
      <c r="P1" s="75"/>
      <c r="Q1" s="77"/>
      <c r="R1" s="77"/>
      <c r="S1" s="78"/>
      <c r="T1" s="78"/>
      <c r="U1" s="78"/>
      <c r="V1" s="78"/>
    </row>
    <row r="2" spans="2:22" ht="18.75" customHeight="1" x14ac:dyDescent="0.2">
      <c r="B2" s="1008"/>
      <c r="C2" s="1003" t="str">
        <f>Resumo!$D$3</f>
        <v>GOVERNO DO ESTADO DO PIAUÍ</v>
      </c>
      <c r="D2" s="979"/>
      <c r="E2" s="1004"/>
      <c r="F2" s="1004"/>
      <c r="G2" s="981"/>
      <c r="H2" s="61"/>
      <c r="I2" s="964"/>
      <c r="J2" s="81"/>
      <c r="K2" s="81"/>
      <c r="L2" s="81"/>
      <c r="M2" s="75"/>
      <c r="N2" s="76"/>
      <c r="O2" s="75"/>
      <c r="P2" s="82"/>
      <c r="Q2" s="77"/>
      <c r="R2" s="75"/>
      <c r="S2" s="78"/>
      <c r="T2" s="78"/>
      <c r="U2" s="78"/>
      <c r="V2" s="78"/>
    </row>
    <row r="3" spans="2:22" ht="18.75" customHeight="1" x14ac:dyDescent="0.2">
      <c r="B3" s="1008"/>
      <c r="C3" s="1003" t="str">
        <f>Resumo!$D$4</f>
        <v>SECRETARIA DE ESTADO DA EDUCAÇÃO - SEDUC</v>
      </c>
      <c r="D3" s="979"/>
      <c r="E3" s="1004"/>
      <c r="F3" s="1004"/>
      <c r="G3" s="981"/>
      <c r="H3" s="61"/>
      <c r="I3" s="964"/>
      <c r="J3" s="81"/>
      <c r="K3" s="81"/>
      <c r="L3" s="81"/>
      <c r="M3" s="75"/>
      <c r="N3" s="76"/>
      <c r="O3" s="75"/>
      <c r="P3" s="82"/>
      <c r="Q3" s="77"/>
      <c r="R3" s="75"/>
      <c r="S3" s="78"/>
      <c r="T3" s="78"/>
      <c r="U3" s="78"/>
      <c r="V3" s="78"/>
    </row>
    <row r="4" spans="2:22" ht="44.25" customHeight="1" x14ac:dyDescent="0.2">
      <c r="B4" s="1010"/>
      <c r="C4" s="1003" t="str">
        <f>Resumo!$D$5</f>
        <v>UNIDADE DE GESTÃO DA REDE FÍSICA - UGERF</v>
      </c>
      <c r="D4" s="979"/>
      <c r="E4" s="1004"/>
      <c r="F4" s="1004"/>
      <c r="G4" s="981"/>
      <c r="H4" s="1017"/>
      <c r="I4" s="966"/>
      <c r="J4" s="81"/>
      <c r="K4" s="81"/>
      <c r="L4" s="81"/>
      <c r="M4" s="75"/>
      <c r="N4" s="76"/>
      <c r="O4" s="75"/>
      <c r="P4" s="82"/>
      <c r="Q4" s="77"/>
      <c r="R4" s="75"/>
      <c r="S4" s="78"/>
      <c r="T4" s="78"/>
      <c r="U4" s="78"/>
      <c r="V4" s="78"/>
    </row>
    <row r="5" spans="2:22" ht="18.75" customHeight="1" x14ac:dyDescent="0.2">
      <c r="B5" s="1011" t="s">
        <v>25178</v>
      </c>
      <c r="C5" s="1012" t="str">
        <f>Resumo!$C$6</f>
        <v>RECONSTRUÇÃO DA 15ª GERENCIA REGIONAL DE EDUCAÇÃO - SEDUC, CORRENTE-PI</v>
      </c>
      <c r="D5" s="61"/>
      <c r="E5" s="61"/>
      <c r="F5" s="61"/>
      <c r="H5" s="1013" t="s">
        <v>25192</v>
      </c>
      <c r="I5" s="970">
        <f>Resumo!$J$6</f>
        <v>0.70870000000000011</v>
      </c>
      <c r="J5" s="81"/>
      <c r="K5" s="81"/>
      <c r="L5" s="81"/>
      <c r="M5" s="75"/>
      <c r="N5" s="76"/>
      <c r="O5" s="75"/>
      <c r="P5" s="82"/>
      <c r="Q5" s="77"/>
      <c r="R5" s="75"/>
      <c r="S5" s="78"/>
      <c r="T5" s="78"/>
      <c r="U5" s="78"/>
      <c r="V5" s="78"/>
    </row>
    <row r="6" spans="2:22" ht="18.75" customHeight="1" x14ac:dyDescent="0.2">
      <c r="B6" s="1014" t="s">
        <v>25181</v>
      </c>
      <c r="C6" s="1015" t="str">
        <f>Resumo!$C$7</f>
        <v>09/2021</v>
      </c>
      <c r="D6" s="1003" t="str">
        <f>Resumo!$D$7</f>
        <v>SINAPI 07/2021, ORSE 07/2021, SEINFRA-CE 027.1</v>
      </c>
      <c r="E6" s="1004"/>
      <c r="F6" s="1004"/>
      <c r="G6" s="981"/>
      <c r="H6" s="1013" t="s">
        <v>25193</v>
      </c>
      <c r="I6" s="970">
        <f>Resumo!$J$7</f>
        <v>1.1214999999999999</v>
      </c>
      <c r="J6" s="81"/>
      <c r="K6" s="81"/>
      <c r="L6" s="81"/>
      <c r="M6" s="75"/>
      <c r="N6" s="76">
        <f>34*7+3</f>
        <v>241</v>
      </c>
      <c r="O6" s="75"/>
      <c r="P6" s="82"/>
      <c r="Q6" s="77"/>
      <c r="R6" s="75"/>
      <c r="S6" s="78"/>
      <c r="T6" s="78"/>
      <c r="U6" s="78"/>
      <c r="V6" s="78"/>
    </row>
    <row r="7" spans="2:22" ht="18.75" customHeight="1" x14ac:dyDescent="0.2">
      <c r="B7" s="1016" t="s">
        <v>25184</v>
      </c>
      <c r="C7" s="1003" t="str">
        <f>Resumo!$C$8</f>
        <v>R. Filemon Nogueira, 1640, Corrente - PI</v>
      </c>
      <c r="D7" s="1017"/>
      <c r="E7" s="1017"/>
      <c r="F7" s="61"/>
      <c r="H7" s="1013" t="s">
        <v>25186</v>
      </c>
      <c r="I7" s="970">
        <f>Resumo!$J$8</f>
        <v>0.14000000000000001</v>
      </c>
      <c r="J7" s="81"/>
      <c r="K7" s="81"/>
      <c r="L7" s="81"/>
      <c r="M7" s="75"/>
      <c r="N7" s="76"/>
      <c r="O7" s="75"/>
      <c r="P7" s="82"/>
      <c r="Q7" s="77"/>
      <c r="R7" s="75"/>
      <c r="S7" s="78"/>
      <c r="T7" s="78"/>
      <c r="U7" s="78"/>
      <c r="V7" s="78"/>
    </row>
    <row r="8" spans="2:22" ht="18.75" customHeight="1" x14ac:dyDescent="0.2">
      <c r="B8" s="1014" t="s">
        <v>25187</v>
      </c>
      <c r="C8" s="1003" t="str">
        <f>Resumo!$C$9</f>
        <v>CORRENTE-PI</v>
      </c>
      <c r="D8" s="1018" t="s">
        <v>25189</v>
      </c>
      <c r="E8" s="1019" t="str">
        <f>Resumo!$H$9</f>
        <v>NÃO DESONERADO</v>
      </c>
      <c r="F8" s="1004"/>
      <c r="G8" s="981"/>
      <c r="H8" s="1013" t="s">
        <v>25194</v>
      </c>
      <c r="I8" s="970">
        <f>Resumo!$J$9</f>
        <v>0.23899999999999999</v>
      </c>
      <c r="J8" s="81"/>
      <c r="K8" s="81"/>
      <c r="L8" s="81"/>
      <c r="M8" s="75"/>
      <c r="N8" s="76"/>
      <c r="O8" s="75"/>
      <c r="P8" s="82"/>
      <c r="Q8" s="77"/>
      <c r="R8" s="75"/>
      <c r="S8" s="78"/>
      <c r="T8" s="78"/>
      <c r="U8" s="78"/>
      <c r="V8" s="78"/>
    </row>
    <row r="9" spans="2:22" ht="18.75" customHeight="1" x14ac:dyDescent="0.2">
      <c r="B9" s="136"/>
      <c r="C9" s="982"/>
      <c r="D9" s="982"/>
      <c r="E9" s="982"/>
      <c r="F9" s="982"/>
      <c r="G9" s="982"/>
      <c r="H9" s="982"/>
      <c r="I9" s="81"/>
      <c r="J9" s="81"/>
      <c r="K9" s="81"/>
      <c r="L9" s="81"/>
      <c r="M9" s="75"/>
      <c r="N9" s="76"/>
      <c r="O9" s="75"/>
      <c r="P9" s="82"/>
      <c r="Q9" s="77"/>
      <c r="R9" s="75"/>
      <c r="S9" s="78"/>
      <c r="T9" s="78"/>
      <c r="U9" s="78"/>
      <c r="V9" s="78"/>
    </row>
    <row r="10" spans="2:22" s="13" customFormat="1" ht="11.25" customHeight="1" x14ac:dyDescent="0.2">
      <c r="B10" s="10"/>
      <c r="C10" s="10"/>
      <c r="D10" s="10"/>
      <c r="E10" s="10"/>
      <c r="F10" s="10"/>
      <c r="G10" s="10"/>
      <c r="H10" s="10"/>
      <c r="I10" s="10"/>
      <c r="J10" s="10"/>
      <c r="K10" s="10"/>
      <c r="L10" s="10"/>
      <c r="M10" s="11"/>
      <c r="N10" s="90"/>
      <c r="O10" s="90"/>
    </row>
    <row r="11" spans="2:22" ht="18" x14ac:dyDescent="0.2">
      <c r="B11" s="1264" t="s">
        <v>24745</v>
      </c>
      <c r="C11" s="1264"/>
      <c r="D11" s="1264"/>
      <c r="E11" s="1264"/>
      <c r="F11" s="1264"/>
      <c r="G11" s="1264"/>
      <c r="H11" s="1264"/>
      <c r="I11" s="1264"/>
      <c r="J11" s="121"/>
      <c r="K11" s="121"/>
      <c r="L11" s="121"/>
      <c r="M11" s="11"/>
      <c r="N11" s="91"/>
      <c r="O11" s="90"/>
    </row>
    <row r="12" spans="2:22" s="13" customFormat="1" ht="12.75" customHeight="1" x14ac:dyDescent="0.2">
      <c r="M12" s="11"/>
      <c r="N12" s="91"/>
      <c r="O12" s="90"/>
    </row>
    <row r="13" spans="2:22" ht="24" customHeight="1" x14ac:dyDescent="0.2">
      <c r="B13" s="714" t="s">
        <v>2788</v>
      </c>
      <c r="C13" s="714" t="s">
        <v>2789</v>
      </c>
      <c r="D13" s="714" t="s">
        <v>2790</v>
      </c>
      <c r="E13" s="714" t="s">
        <v>2791</v>
      </c>
      <c r="F13" s="714" t="s">
        <v>24890</v>
      </c>
      <c r="G13" s="714" t="s">
        <v>24889</v>
      </c>
      <c r="H13" s="714" t="s">
        <v>2907</v>
      </c>
      <c r="I13" s="714" t="s">
        <v>3021</v>
      </c>
      <c r="J13" s="122"/>
      <c r="K13" s="122"/>
      <c r="L13" s="122"/>
      <c r="M13" s="11"/>
      <c r="N13" s="132"/>
      <c r="O13" s="90"/>
    </row>
    <row r="14" spans="2:22" s="97" customFormat="1" ht="14.25" customHeight="1" x14ac:dyDescent="0.2">
      <c r="B14" s="92"/>
      <c r="C14" s="93"/>
      <c r="D14" s="94"/>
      <c r="E14" s="94"/>
      <c r="F14" s="94"/>
      <c r="G14" s="95"/>
      <c r="H14" s="95"/>
      <c r="I14" s="96"/>
      <c r="J14" s="123"/>
      <c r="K14" s="123"/>
      <c r="L14" s="123"/>
      <c r="M14" s="11"/>
      <c r="N14" s="91"/>
      <c r="O14" s="90"/>
    </row>
    <row r="15" spans="2:22" ht="24" customHeight="1" x14ac:dyDescent="0.2">
      <c r="B15" s="682" t="str">
        <f>M_Calc.!B16</f>
        <v>1.0</v>
      </c>
      <c r="C15" s="683" t="s">
        <v>24752</v>
      </c>
      <c r="D15" s="682"/>
      <c r="E15" s="684"/>
      <c r="F15" s="684"/>
      <c r="G15" s="684"/>
      <c r="H15" s="685"/>
      <c r="I15" s="686"/>
      <c r="J15" s="124"/>
      <c r="K15" s="124"/>
      <c r="L15" s="124"/>
    </row>
    <row r="16" spans="2:22" ht="51.75" customHeight="1" x14ac:dyDescent="0.2">
      <c r="B16" s="781" t="s">
        <v>2845</v>
      </c>
      <c r="C16" s="771" t="str">
        <f>N16</f>
        <v>TANQUE DE LOUÇA BRANCA SUSPENSO, 18L OU EQUIVALENTE, INCLUSO SIFÃO TIPO GARRAFA EM METAL CROMADO, VÁLVULA METÁLICA E TORNEIRA DE METAL CROMADO PADRÃO MÉDIO - FORNECIMENTO E INSTALAÇÃO. AF_01/2020</v>
      </c>
      <c r="D16" s="98" t="str">
        <f>K16</f>
        <v>UN</v>
      </c>
      <c r="E16" s="133">
        <v>1</v>
      </c>
      <c r="F16" s="133">
        <f t="shared" ref="F16" si="0">ROUND(G16/(1+BDI),2)</f>
        <v>563.22</v>
      </c>
      <c r="G16" s="133">
        <f>ROUND((1+BDI)*(VLOOKUP(I16,'S_S_07 21 SD'!$A:$D,4,FALSE)),2)</f>
        <v>697.83</v>
      </c>
      <c r="H16" s="134">
        <f>ROUND(E16*G16,2)</f>
        <v>697.83</v>
      </c>
      <c r="I16" s="451">
        <v>86922</v>
      </c>
      <c r="J16" s="124"/>
      <c r="K16" s="323" t="str">
        <f>VLOOKUP(I16,'S_S_07 21 SD'!$A:$D,3,FALSE)</f>
        <v>UN</v>
      </c>
      <c r="L16" s="124" t="str">
        <f t="shared" ref="L16" si="1">IF(M16&gt;=G16,"OK","CORRIGIR")</f>
        <v>OK</v>
      </c>
      <c r="M16" s="323">
        <f>ROUND((1+BDI)*(VLOOKUP(I16,'S_S_07 21 SD'!$A:$D,4,FALSE)),2)</f>
        <v>697.83</v>
      </c>
      <c r="N16" s="105" t="str">
        <f>VLOOKUP(I16,'S_S_07 21 SD'!$A:$D,2,FALSE)</f>
        <v>TANQUE DE LOUÇA BRANCA SUSPENSO, 18L OU EQUIVALENTE, INCLUSO SIFÃO TIPO GARRAFA EM METAL CROMADO, VÁLVULA METÁLICA E TORNEIRA DE METAL CROMADO PADRÃO MÉDIO - FORNECIMENTO E INSTALAÇÃO. AF_01/2020</v>
      </c>
    </row>
    <row r="17" spans="2:14" ht="76.5" x14ac:dyDescent="0.2">
      <c r="B17" s="781" t="s">
        <v>2845</v>
      </c>
      <c r="C17" s="400" t="str">
        <f>CPS_Geral!B858</f>
        <v>BANCADA EM GRANITO CINZA ANDORINHA PARA LAVATÓRIO, 110X50CM, INSTALADA COM SUPORTES MÃOS FRANCESAS CANTONEIRA L ABAS IGUAIS EM AÇO, TAMANHO 30 CM, COM CUBA DE EMBUTIR OVAL EM LOUÇA BRANCA, INCLUSO VÁLVULA E SIFÃO TIPO COPO EM METAL CROMADO E ENGATE FLEXÍVEL EM INOX 40CM (BWC DIRETORIA E BWC's  FUNCIONÁRIOS - Composição 44</v>
      </c>
      <c r="D17" s="524" t="s">
        <v>2361</v>
      </c>
      <c r="E17" s="133">
        <v>6</v>
      </c>
      <c r="F17" s="133">
        <f>CPS_Geral!$I$873</f>
        <v>643.16000000000008</v>
      </c>
      <c r="G17" s="133">
        <f>CPS_Geral!$I$875</f>
        <v>796.88000000000011</v>
      </c>
      <c r="H17" s="134">
        <f t="shared" ref="H17:H19" si="2">ROUND(E17*G17,2)</f>
        <v>4781.28</v>
      </c>
      <c r="I17" s="103" t="s">
        <v>31548</v>
      </c>
      <c r="J17" s="124"/>
      <c r="K17" s="323"/>
      <c r="L17" s="124"/>
      <c r="M17" s="323"/>
      <c r="N17" s="105"/>
    </row>
    <row r="18" spans="2:14" ht="76.5" x14ac:dyDescent="0.2">
      <c r="B18" s="781" t="s">
        <v>2847</v>
      </c>
      <c r="C18" s="400" t="str">
        <f>CPS_Geral!B912</f>
        <v>BANCADA EM GRANITO CINZA ANDORINHA PARA LAVATÓRIO, 255X50CM, INSTALADA COM SUPORTES MÃOS FRANCESAS CANTONEIRA L ABAS IGUAIS EM AÇO, TAMANHO 30 CM, COM 2CUBAS DE EMBUTIR OVAL EM LOUÇA BRANCA, INCLUSO VÁLVULA E SIFÃO TIPO COPO EM METAL CROMADO E ENGATE FLEXÍVEL EM INOX 40CM (BWC's  ALUNOS MASC E FEM) COMPOSIÇÃO 47</v>
      </c>
      <c r="D18" s="524" t="s">
        <v>2361</v>
      </c>
      <c r="E18" s="133">
        <v>4</v>
      </c>
      <c r="F18" s="133">
        <f>CPS_Geral!$I$927</f>
        <v>1097.94</v>
      </c>
      <c r="G18" s="133">
        <f>CPS_Geral!$I$929</f>
        <v>1360.3500000000001</v>
      </c>
      <c r="H18" s="134">
        <f t="shared" si="2"/>
        <v>5441.4</v>
      </c>
      <c r="I18" s="103" t="s">
        <v>31549</v>
      </c>
      <c r="J18" s="124"/>
      <c r="K18" s="323"/>
      <c r="L18" s="124"/>
      <c r="M18" s="323"/>
      <c r="N18" s="105"/>
    </row>
    <row r="19" spans="2:14" ht="38.25" x14ac:dyDescent="0.2">
      <c r="B19" s="781" t="s">
        <v>2290</v>
      </c>
      <c r="C19" s="400" t="str">
        <f>CPS_Geral!B932</f>
        <v>Lavatório louça de canto (Deca-Izy, ref L-10117 ou similar) sem coluna, c/ sifão cromado, válvula cromada, engate cromado, exclusive torneira COMPOSIÇÃO 48</v>
      </c>
      <c r="D19" s="524" t="s">
        <v>2361</v>
      </c>
      <c r="E19" s="133">
        <v>4</v>
      </c>
      <c r="F19" s="133">
        <f>CPS_Geral!$I$947</f>
        <v>417.82</v>
      </c>
      <c r="G19" s="133">
        <f>CPS_Geral!$I$949</f>
        <v>517.67999999999995</v>
      </c>
      <c r="H19" s="134">
        <f t="shared" si="2"/>
        <v>2070.7199999999998</v>
      </c>
      <c r="I19" s="103" t="s">
        <v>31550</v>
      </c>
      <c r="J19" s="124"/>
      <c r="K19" s="323"/>
      <c r="L19" s="124"/>
      <c r="M19" s="323"/>
      <c r="N19" s="105"/>
    </row>
    <row r="20" spans="2:14" s="13" customFormat="1" ht="24" customHeight="1" x14ac:dyDescent="0.2">
      <c r="B20" s="781" t="s">
        <v>2879</v>
      </c>
      <c r="C20" s="400" t="s">
        <v>24748</v>
      </c>
      <c r="D20" s="98" t="str">
        <f>VLOOKUP(I20,'S_S_07 21 SD'!$A:$D,3,FALSE)</f>
        <v>UN</v>
      </c>
      <c r="E20" s="133">
        <v>4</v>
      </c>
      <c r="F20" s="133">
        <f t="shared" ref="F20:F33" si="3">ROUND(G20/(1+BDI),2)</f>
        <v>519.28</v>
      </c>
      <c r="G20" s="133">
        <f>ROUND((1+BDI)*(VLOOKUP(I20,'S_S_07 21 SD'!$A:$D,4,FALSE)),2)</f>
        <v>643.39</v>
      </c>
      <c r="H20" s="134">
        <f>ROUND(E20*G20,2)</f>
        <v>2573.56</v>
      </c>
      <c r="I20" s="451">
        <v>95472</v>
      </c>
      <c r="J20" s="124"/>
      <c r="K20" s="323" t="str">
        <f>VLOOKUP(I20,'S_S_07 21 SD'!$A:$D,3,FALSE)</f>
        <v>UN</v>
      </c>
      <c r="L20" s="124" t="str">
        <f t="shared" ref="L20:L25" si="4">IF(M20&gt;=G20,"OK","CORRIGIR")</f>
        <v>OK</v>
      </c>
      <c r="M20" s="323">
        <f>ROUND((1+BDI)*(VLOOKUP(I20,'S_S_07 21 SD'!$A:$D,4,FALSE)),2)</f>
        <v>643.39</v>
      </c>
      <c r="N20" s="105" t="str">
        <f>VLOOKUP(I20,'S_S_07 21 SD'!$A:$D,2,FALSE)</f>
        <v>VASO SANITARIO SIFONADO CONVENCIONAL PARA PCD SEM FURO FRONTAL COM LOUÇA BRANCA SEM ASSENTO, INCLUSO CONJUNTO DE LIGAÇÃO PARA BACIA SANITÁRIA AJUSTÁVEL - FORNECIMENTO E INSTALAÇÃO. AF_01/2020</v>
      </c>
    </row>
    <row r="21" spans="2:14" s="13" customFormat="1" ht="24" customHeight="1" x14ac:dyDescent="0.2">
      <c r="B21" s="781" t="s">
        <v>21719</v>
      </c>
      <c r="C21" s="770" t="s">
        <v>24749</v>
      </c>
      <c r="D21" s="98" t="str">
        <f>VLOOKUP(I21,'S_S_07 21 SD'!$A:$D,3,FALSE)</f>
        <v>UN</v>
      </c>
      <c r="E21" s="133">
        <v>4</v>
      </c>
      <c r="F21" s="133">
        <f t="shared" si="3"/>
        <v>40.020000000000003</v>
      </c>
      <c r="G21" s="133">
        <f>ROUND((1+BDI)*(VLOOKUP(I21,'S_S_07 21 SD'!$A:$D,4,FALSE)),2)</f>
        <v>49.58</v>
      </c>
      <c r="H21" s="134">
        <f t="shared" ref="H21:H32" si="5">ROUND(E21*G21,2)</f>
        <v>198.32</v>
      </c>
      <c r="I21" s="451">
        <v>100849</v>
      </c>
      <c r="J21" s="124"/>
      <c r="K21" s="323" t="str">
        <f>VLOOKUP(I21,'S_S_07 21 SD'!$A:$D,3,FALSE)</f>
        <v>UN</v>
      </c>
      <c r="L21" s="124" t="str">
        <f t="shared" si="4"/>
        <v>OK</v>
      </c>
      <c r="M21" s="323">
        <f>ROUND((1+BDI)*(VLOOKUP(I21,'S_S_07 21 SD'!$A:$D,4,FALSE)),2)</f>
        <v>49.58</v>
      </c>
      <c r="N21" s="105" t="str">
        <f>VLOOKUP(I21,'S_S_07 21 SD'!$A:$D,2,FALSE)</f>
        <v>ASSENTO SANITÁRIO CONVENCIONAL - FORNECIMENTO E INSTALACAO. AF_01/2020</v>
      </c>
    </row>
    <row r="22" spans="2:14" s="13" customFormat="1" ht="24" customHeight="1" x14ac:dyDescent="0.2">
      <c r="B22" s="781" t="s">
        <v>24644</v>
      </c>
      <c r="C22" s="400" t="s">
        <v>24755</v>
      </c>
      <c r="D22" s="98" t="str">
        <f>VLOOKUP(I22,'S_S_07 21 SD'!$A:$D,3,FALSE)</f>
        <v>UN</v>
      </c>
      <c r="E22" s="133">
        <v>4</v>
      </c>
      <c r="F22" s="133">
        <f t="shared" si="3"/>
        <v>78.63</v>
      </c>
      <c r="G22" s="133">
        <f>ROUND((1+BDI)*(VLOOKUP(I22,'S_S_07 21 SD'!$A:$D,4,FALSE)),2)</f>
        <v>97.42</v>
      </c>
      <c r="H22" s="134">
        <f t="shared" si="5"/>
        <v>389.68</v>
      </c>
      <c r="I22" s="451">
        <v>95543</v>
      </c>
      <c r="J22" s="124"/>
      <c r="K22" s="323" t="str">
        <f>VLOOKUP(I22,'S_S_07 21 SD'!$A:$D,3,FALSE)</f>
        <v>UN</v>
      </c>
      <c r="L22" s="124" t="str">
        <f t="shared" si="4"/>
        <v>OK</v>
      </c>
      <c r="M22" s="323">
        <f>ROUND((1+BDI)*(VLOOKUP(I22,'S_S_07 21 SD'!$A:$D,4,FALSE)),2)</f>
        <v>97.42</v>
      </c>
      <c r="N22" s="105" t="str">
        <f>VLOOKUP(I22,'S_S_07 21 SD'!$A:$D,2,FALSE)</f>
        <v>PORTA TOALHA BANHO EM METAL CROMADO, TIPO BARRA, INCLUSO FIXAÇÃO. AF_01/2020</v>
      </c>
    </row>
    <row r="23" spans="2:14" s="13" customFormat="1" ht="25.5" x14ac:dyDescent="0.2">
      <c r="B23" s="781" t="s">
        <v>24646</v>
      </c>
      <c r="C23" s="400" t="s">
        <v>24750</v>
      </c>
      <c r="D23" s="98" t="str">
        <f>VLOOKUP(I23,'S_S_07 21 SD'!$A:$D,3,FALSE)</f>
        <v>UN</v>
      </c>
      <c r="E23" s="133">
        <v>18</v>
      </c>
      <c r="F23" s="133">
        <f t="shared" si="3"/>
        <v>323.31</v>
      </c>
      <c r="G23" s="133">
        <f>ROUND((1+BDI)*(VLOOKUP(I23,'S_S_07 21 SD'!$A:$D,4,FALSE)),2)</f>
        <v>400.58</v>
      </c>
      <c r="H23" s="134">
        <f t="shared" si="5"/>
        <v>7210.44</v>
      </c>
      <c r="I23" s="451">
        <v>86888</v>
      </c>
      <c r="J23" s="124"/>
      <c r="K23" s="323" t="str">
        <f>VLOOKUP(I23,'S_S_07 21 SD'!$A:$D,3,FALSE)</f>
        <v>UN</v>
      </c>
      <c r="L23" s="124" t="str">
        <f t="shared" si="4"/>
        <v>OK</v>
      </c>
      <c r="M23" s="323">
        <f>ROUND((1+BDI)*(VLOOKUP(I23,'S_S_07 21 SD'!$A:$D,4,FALSE)),2)</f>
        <v>400.58</v>
      </c>
      <c r="N23" s="105" t="str">
        <f>VLOOKUP(I23,'S_S_07 21 SD'!$A:$D,2,FALSE)</f>
        <v>VASO SANITÁRIO SIFONADO COM CAIXA ACOPLADA LOUÇA BRANCA - FORNECIMENTO E INSTALAÇÃO. AF_01/2020</v>
      </c>
    </row>
    <row r="24" spans="2:14" s="13" customFormat="1" ht="24" customHeight="1" x14ac:dyDescent="0.2">
      <c r="B24" s="781" t="s">
        <v>21720</v>
      </c>
      <c r="C24" s="771" t="str">
        <f>N24</f>
        <v>PAPELEIRA DE PAREDE EM METAL CROMADO SEM TAMPA, INCLUSO FIXAÇÃO. AF_01/2020</v>
      </c>
      <c r="D24" s="98" t="str">
        <f>VLOOKUP(I24,'S_S_07 21 SD'!$A:$D,3,FALSE)</f>
        <v>UN</v>
      </c>
      <c r="E24" s="133">
        <v>20</v>
      </c>
      <c r="F24" s="133">
        <f t="shared" si="3"/>
        <v>60.88</v>
      </c>
      <c r="G24" s="133">
        <f>ROUND((1+BDI)*(VLOOKUP(I24,'S_S_07 21 SD'!$A:$D,4,FALSE)),2)</f>
        <v>75.430000000000007</v>
      </c>
      <c r="H24" s="134">
        <f t="shared" ref="H24" si="6">ROUND(E24*G24,2)</f>
        <v>1508.6</v>
      </c>
      <c r="I24" s="451">
        <v>95544</v>
      </c>
      <c r="J24" s="124"/>
      <c r="K24" s="323" t="str">
        <f>VLOOKUP(I24,'S_S_07 21 SD'!$A:$D,3,FALSE)</f>
        <v>UN</v>
      </c>
      <c r="L24" s="124" t="str">
        <f t="shared" si="4"/>
        <v>OK</v>
      </c>
      <c r="M24" s="323">
        <f>ROUND((1+BDI)*(VLOOKUP(I24,'S_S_07 21 SD'!$A:$D,4,FALSE)),2)</f>
        <v>75.430000000000007</v>
      </c>
      <c r="N24" s="105" t="str">
        <f>VLOOKUP(I24,'S_S_07 21 SD'!$A:$D,2,FALSE)</f>
        <v>PAPELEIRA DE PAREDE EM METAL CROMADO SEM TAMPA, INCLUSO FIXAÇÃO. AF_01/2020</v>
      </c>
    </row>
    <row r="25" spans="2:14" s="13" customFormat="1" ht="38.25" x14ac:dyDescent="0.2">
      <c r="B25" s="322" t="s">
        <v>21720</v>
      </c>
      <c r="C25" s="400" t="s">
        <v>24754</v>
      </c>
      <c r="D25" s="98" t="str">
        <f>VLOOKUP(I25,'S_S_07 21 SD'!$A:$D,3,FALSE)</f>
        <v>UN</v>
      </c>
      <c r="E25" s="133">
        <v>14</v>
      </c>
      <c r="F25" s="133">
        <f t="shared" si="3"/>
        <v>152.63</v>
      </c>
      <c r="G25" s="133">
        <f>ROUND((1+BDI)*(VLOOKUP(I25,'S_S_07 21 SD'!$A:$D,4,FALSE)),2)</f>
        <v>189.11</v>
      </c>
      <c r="H25" s="134">
        <f t="shared" si="5"/>
        <v>2647.54</v>
      </c>
      <c r="I25" s="451">
        <v>86937</v>
      </c>
      <c r="J25" s="124"/>
      <c r="K25" s="323" t="str">
        <f>VLOOKUP(I25,'S_S_07 21 SD'!$A:$D,3,FALSE)</f>
        <v>UN</v>
      </c>
      <c r="L25" s="124" t="str">
        <f t="shared" si="4"/>
        <v>OK</v>
      </c>
      <c r="M25" s="323">
        <f>ROUND((1+BDI)*(VLOOKUP(I25,'S_S_07 21 SD'!$A:$D,4,FALSE)),2)</f>
        <v>189.11</v>
      </c>
      <c r="N25" s="105" t="str">
        <f>VLOOKUP(I25,'S_S_07 21 SD'!$A:$D,2,FALSE)</f>
        <v>CUBA DE EMBUTIR OVAL EM LOUÇA BRANCA, 35 X 50CM OU EQUIVALENTE, INCLUSO VÁLVULA EM METAL CROMADO E SIFÃO FLEXÍVEL EM PVC - FORNECIMENTO E INSTALAÇÃO. AF_01/2020</v>
      </c>
    </row>
    <row r="26" spans="2:14" s="13" customFormat="1" ht="24" customHeight="1" x14ac:dyDescent="0.2">
      <c r="B26" s="322" t="s">
        <v>24284</v>
      </c>
      <c r="C26" s="400" t="s">
        <v>6019</v>
      </c>
      <c r="D26" s="98" t="s">
        <v>2361</v>
      </c>
      <c r="E26" s="133">
        <v>6</v>
      </c>
      <c r="F26" s="133">
        <f t="shared" si="3"/>
        <v>333.93</v>
      </c>
      <c r="G26" s="133">
        <f>CPS_Geral!$I$513</f>
        <v>413.74000000000007</v>
      </c>
      <c r="H26" s="134">
        <f t="shared" si="5"/>
        <v>2482.44</v>
      </c>
      <c r="I26" s="451" t="str">
        <f>CPS_Geral!K499</f>
        <v>Composição 25</v>
      </c>
      <c r="J26" s="124"/>
      <c r="K26" s="323"/>
      <c r="L26" s="124"/>
      <c r="M26" s="323"/>
      <c r="N26" s="105"/>
    </row>
    <row r="27" spans="2:14" s="13" customFormat="1" ht="24" customHeight="1" x14ac:dyDescent="0.2">
      <c r="B27" s="322" t="s">
        <v>24307</v>
      </c>
      <c r="C27" s="400" t="s">
        <v>24751</v>
      </c>
      <c r="D27" s="98" t="str">
        <f>VLOOKUP(I27,'S_S_07 21 SD'!$A:$D,3,FALSE)</f>
        <v>UN</v>
      </c>
      <c r="E27" s="133">
        <v>6</v>
      </c>
      <c r="F27" s="133">
        <f t="shared" si="3"/>
        <v>59.54</v>
      </c>
      <c r="G27" s="133">
        <f>ROUND((1+BDI)*(VLOOKUP(I27,'S_S_07 21 SD'!$A:$D,4,FALSE)),2)</f>
        <v>73.77</v>
      </c>
      <c r="H27" s="134">
        <f t="shared" si="5"/>
        <v>442.62</v>
      </c>
      <c r="I27" s="451">
        <v>95545</v>
      </c>
      <c r="J27" s="124"/>
      <c r="K27" s="323" t="str">
        <f>VLOOKUP(I27,'S_S_07 21 SD'!$A:$D,3,FALSE)</f>
        <v>UN</v>
      </c>
      <c r="L27" s="124" t="str">
        <f>IF(M27&gt;=G27,"OK","CORRIGIR")</f>
        <v>OK</v>
      </c>
      <c r="M27" s="323">
        <f>ROUND((1+BDI)*(VLOOKUP(I27,'S_S_07 21 SD'!$A:$D,4,FALSE)),2)</f>
        <v>73.77</v>
      </c>
      <c r="N27" s="105" t="str">
        <f>VLOOKUP(I27,'S_S_07 21 SD'!$A:$D,2,FALSE)</f>
        <v>SABONETEIRA DE PAREDE EM METAL CROMADO, INCLUSO FIXAÇÃO. AF_01/2020</v>
      </c>
    </row>
    <row r="28" spans="2:14" s="13" customFormat="1" ht="24" customHeight="1" x14ac:dyDescent="0.2">
      <c r="B28" s="322" t="s">
        <v>24654</v>
      </c>
      <c r="C28" s="400" t="str">
        <f>LOWER(N28)</f>
        <v>saboneteira plastica tipo dispenser para sabonete liquido com reservatorio 800 a 1500 ml, incluso fixação. af_01/2020</v>
      </c>
      <c r="D28" s="98" t="str">
        <f>VLOOKUP(I28,'S_S_07 21 SD'!$A:$D,3,FALSE)</f>
        <v>UN</v>
      </c>
      <c r="E28" s="133">
        <v>16</v>
      </c>
      <c r="F28" s="133">
        <f t="shared" si="3"/>
        <v>57.44</v>
      </c>
      <c r="G28" s="133">
        <f>ROUND((1+BDI)*(VLOOKUP(I28,'S_S_07 21 SD'!$A:$D,4,FALSE)),2)</f>
        <v>71.17</v>
      </c>
      <c r="H28" s="134">
        <f t="shared" ref="H28" si="7">ROUND(E28*G28,2)</f>
        <v>1138.72</v>
      </c>
      <c r="I28" s="451">
        <v>95547</v>
      </c>
      <c r="J28" s="124"/>
      <c r="K28" s="323" t="str">
        <f>VLOOKUP(I28,'S_S_07 21 SD'!$A:$D,3,FALSE)</f>
        <v>UN</v>
      </c>
      <c r="L28" s="124" t="str">
        <f>IF(M28&gt;=G28,"OK","CORRIGIR")</f>
        <v>OK</v>
      </c>
      <c r="M28" s="323">
        <f>ROUND((1+BDI)*(VLOOKUP(I28,'S_S_07 21 SD'!$A:$D,4,FALSE)),2)</f>
        <v>71.17</v>
      </c>
      <c r="N28" s="105" t="str">
        <f>VLOOKUP(I28,'S_S_07 21 SD'!$A:$D,2,FALSE)</f>
        <v>SABONETEIRA PLASTICA TIPO DISPENSER PARA SABONETE LIQUIDO COM RESERVATORIO 800 A 1500 ML, INCLUSO FIXAÇÃO. AF_01/2020</v>
      </c>
    </row>
    <row r="29" spans="2:14" s="13" customFormat="1" ht="24" customHeight="1" x14ac:dyDescent="0.2">
      <c r="B29" s="322" t="s">
        <v>24656</v>
      </c>
      <c r="C29" s="771" t="str">
        <f>N29</f>
        <v>Espelho de cristal 4mm, com moldura de alumínio, acabamento em laminado, dim. 50 x 80cm</v>
      </c>
      <c r="D29" s="98" t="s">
        <v>2361</v>
      </c>
      <c r="E29" s="133">
        <v>16</v>
      </c>
      <c r="F29" s="133">
        <f t="shared" si="3"/>
        <v>197.9</v>
      </c>
      <c r="G29" s="133">
        <f>ROUND((1+BDI)*VLOOKUP(L29,'O_I_07 21 SD'!$A:$D,4,FALSE),2)</f>
        <v>245.2</v>
      </c>
      <c r="H29" s="134">
        <f t="shared" si="5"/>
        <v>3923.2</v>
      </c>
      <c r="I29" s="103" t="s">
        <v>24756</v>
      </c>
      <c r="J29" s="124"/>
      <c r="K29" s="323"/>
      <c r="L29" s="451">
        <v>6967</v>
      </c>
      <c r="M29" s="323"/>
      <c r="N29" s="105" t="str">
        <f>VLOOKUP(L29,'O_I_07 21 SD'!$A:$D,2,FALSE)</f>
        <v>Espelho de cristal 4mm, com moldura de alumínio, acabamento em laminado, dim. 50 x 80cm</v>
      </c>
    </row>
    <row r="30" spans="2:14" s="13" customFormat="1" ht="24" customHeight="1" x14ac:dyDescent="0.2">
      <c r="B30" s="322" t="s">
        <v>24657</v>
      </c>
      <c r="C30" s="400" t="s">
        <v>24747</v>
      </c>
      <c r="D30" s="98" t="s">
        <v>2361</v>
      </c>
      <c r="E30" s="133">
        <v>2</v>
      </c>
      <c r="F30" s="133">
        <f t="shared" si="3"/>
        <v>610.49</v>
      </c>
      <c r="G30" s="133">
        <f>CPS_Geral!$I$529</f>
        <v>756.39999999999986</v>
      </c>
      <c r="H30" s="134">
        <f t="shared" si="5"/>
        <v>1512.8</v>
      </c>
      <c r="I30" s="451" t="str">
        <f>CPS_Geral!K516</f>
        <v>Composição 26</v>
      </c>
      <c r="J30" s="124"/>
      <c r="K30" s="323"/>
      <c r="L30" s="124"/>
      <c r="M30" s="323"/>
      <c r="N30" s="105"/>
    </row>
    <row r="31" spans="2:14" s="13" customFormat="1" ht="24" customHeight="1" x14ac:dyDescent="0.2">
      <c r="B31" s="322" t="s">
        <v>24659</v>
      </c>
      <c r="C31" s="771" t="str">
        <f>N31</f>
        <v>TORNEIRA CROMADA DE MESA, 1/2 OU 3/4, PARA LAVATÓRIO, PADRÃO MÉDIO - FORNECIMENTO E INSTALAÇÃO. AF_01/2020</v>
      </c>
      <c r="D31" s="98" t="str">
        <f>VLOOKUP(I31,'S_S_07 21 SD'!$A:$D,3,FALSE)</f>
        <v>UN</v>
      </c>
      <c r="E31" s="133">
        <v>16</v>
      </c>
      <c r="F31" s="133">
        <f t="shared" si="3"/>
        <v>105.08</v>
      </c>
      <c r="G31" s="133">
        <f>ROUND((1+BDI)*(VLOOKUP(I31,'S_S_07 21 SD'!$A:$D,4,FALSE)),2)</f>
        <v>130.19</v>
      </c>
      <c r="H31" s="134">
        <f t="shared" si="5"/>
        <v>2083.04</v>
      </c>
      <c r="I31" s="554">
        <v>86915</v>
      </c>
      <c r="J31" s="124"/>
      <c r="K31" s="323" t="str">
        <f>VLOOKUP(I31,'S_S_07 21 SD'!$A:$D,3,FALSE)</f>
        <v>UN</v>
      </c>
      <c r="L31" s="124" t="str">
        <f>IF(M31&gt;=G31,"OK","CORRIGIR")</f>
        <v>OK</v>
      </c>
      <c r="M31" s="323">
        <f>ROUND((1+BDI)*(VLOOKUP(I31,'S_S_07 21 SD'!$A:$D,4,FALSE)),2)</f>
        <v>130.19</v>
      </c>
      <c r="N31" s="105" t="str">
        <f>VLOOKUP(I31,'S_S_07 21 SD'!$A:$D,2,FALSE)</f>
        <v>TORNEIRA CROMADA DE MESA, 1/2 OU 3/4, PARA LAVATÓRIO, PADRÃO MÉDIO - FORNECIMENTO E INSTALAÇÃO. AF_01/2020</v>
      </c>
    </row>
    <row r="32" spans="2:14" s="13" customFormat="1" ht="24" customHeight="1" x14ac:dyDescent="0.2">
      <c r="B32" s="322" t="s">
        <v>24663</v>
      </c>
      <c r="C32" s="771" t="str">
        <f>N32</f>
        <v>TORNEIRA CROMADA TUBO MÓVEL, DE PAREDE, 1/2 OU 3/4, PARA PIA DE COZINHA, PADRÃO MÉDIO - FORNECIMENTO E INSTALAÇÃO. AF_01/2020</v>
      </c>
      <c r="D32" s="98" t="str">
        <f>VLOOKUP(I32,'S_S_07 21 SD'!$A:$D,3,FALSE)</f>
        <v>UN</v>
      </c>
      <c r="E32" s="133">
        <v>1</v>
      </c>
      <c r="F32" s="133">
        <f t="shared" si="3"/>
        <v>117.8</v>
      </c>
      <c r="G32" s="133">
        <f>ROUND((1+BDI)*(VLOOKUP(I32,'S_S_07 21 SD'!$A:$D,4,FALSE)),2)</f>
        <v>145.94999999999999</v>
      </c>
      <c r="H32" s="134">
        <f t="shared" si="5"/>
        <v>145.94999999999999</v>
      </c>
      <c r="I32" s="554">
        <v>86910</v>
      </c>
      <c r="J32" s="124"/>
      <c r="K32" s="323" t="str">
        <f>VLOOKUP(I32,'S_S_07 21 SD'!$A:$D,3,FALSE)</f>
        <v>UN</v>
      </c>
      <c r="L32" s="124" t="str">
        <f>IF(M32&gt;=G32,"OK","CORRIGIR")</f>
        <v>OK</v>
      </c>
      <c r="M32" s="323">
        <f>ROUND((1+BDI)*(VLOOKUP(I32,'S_S_07 21 SD'!$A:$D,4,FALSE)),2)</f>
        <v>145.94999999999999</v>
      </c>
      <c r="N32" s="105" t="str">
        <f>VLOOKUP(I32,'S_S_07 21 SD'!$A:$D,2,FALSE)</f>
        <v>TORNEIRA CROMADA TUBO MÓVEL, DE PAREDE, 1/2 OU 3/4, PARA PIA DE COZINHA, PADRÃO MÉDIO - FORNECIMENTO E INSTALAÇÃO. AF_01/2020</v>
      </c>
    </row>
    <row r="33" spans="2:14" ht="24" customHeight="1" x14ac:dyDescent="0.2">
      <c r="B33" s="322" t="s">
        <v>24763</v>
      </c>
      <c r="C33" s="400" t="s">
        <v>24762</v>
      </c>
      <c r="D33" s="98" t="str">
        <f>VLOOKUP(I33,'S_S_07 21 SD'!$A:$D,3,FALSE)</f>
        <v>UN</v>
      </c>
      <c r="E33" s="133">
        <v>1</v>
      </c>
      <c r="F33" s="133">
        <f t="shared" si="3"/>
        <v>146.09</v>
      </c>
      <c r="G33" s="133">
        <f>ROUND((1+BDI)*(VLOOKUP(I33,'S_S_07 21 SD'!$A:$D,4,FALSE)),2)</f>
        <v>181.01</v>
      </c>
      <c r="H33" s="134">
        <f t="shared" ref="H33" si="8">ROUND(E33*G33,2)</f>
        <v>181.01</v>
      </c>
      <c r="I33" s="451">
        <v>100852</v>
      </c>
      <c r="J33" s="124"/>
      <c r="K33" s="323" t="str">
        <f>VLOOKUP(I33,'S_S_07 21 SD'!$A:$D,3,FALSE)</f>
        <v>UN</v>
      </c>
      <c r="L33" s="124" t="str">
        <f>IF(M33&gt;=G33,"OK","CORRIGIR")</f>
        <v>OK</v>
      </c>
      <c r="M33" s="323">
        <f>ROUND((1+BDI)*(VLOOKUP(I33,'S_S_07 21 SD'!$A:$D,4,FALSE)),2)</f>
        <v>181.01</v>
      </c>
      <c r="N33" s="105" t="str">
        <f>VLOOKUP(I33,'S_S_07 21 SD'!$A:$D,2,FALSE)</f>
        <v>CUBA DE EMBUTIR RETANGULAR DE AÇO INOXIDÁVEL, 56 X 33 X 12 CM - FORNECIMENTO E INSTALAÇÃO. AF_01/2020</v>
      </c>
    </row>
    <row r="34" spans="2:14" ht="24" customHeight="1" x14ac:dyDescent="0.2">
      <c r="B34" s="98"/>
      <c r="C34" s="99"/>
      <c r="D34" s="98"/>
      <c r="E34" s="133"/>
      <c r="F34" s="133"/>
      <c r="G34" s="134"/>
      <c r="H34" s="135">
        <f>SUM(H16:H33)</f>
        <v>39429.149999999994</v>
      </c>
      <c r="I34" s="98"/>
      <c r="J34" s="124"/>
      <c r="K34" s="124"/>
      <c r="L34" s="737" t="e">
        <f>H34/#REF!</f>
        <v>#REF!</v>
      </c>
      <c r="M34" s="100"/>
    </row>
    <row r="35" spans="2:14" ht="24" customHeight="1" x14ac:dyDescent="0.2">
      <c r="B35" s="682" t="str">
        <f>M_Calc.!B101</f>
        <v>2.0</v>
      </c>
      <c r="C35" s="689" t="s">
        <v>24746</v>
      </c>
      <c r="D35" s="686"/>
      <c r="E35" s="687"/>
      <c r="F35" s="687"/>
      <c r="G35" s="688"/>
      <c r="H35" s="688"/>
      <c r="I35" s="686"/>
      <c r="J35" s="124"/>
      <c r="K35" s="124"/>
      <c r="L35" s="124">
        <f>SUM(E31,E32)</f>
        <v>17</v>
      </c>
      <c r="M35" s="79">
        <f>SUM(E20,E23,E26)</f>
        <v>28</v>
      </c>
    </row>
    <row r="36" spans="2:14" ht="24" customHeight="1" x14ac:dyDescent="0.2">
      <c r="B36" s="103" t="s">
        <v>2967</v>
      </c>
      <c r="C36" s="106" t="str">
        <f>LOWER(N36)</f>
        <v>pedreiro com encargos complementares</v>
      </c>
      <c r="D36" s="98" t="str">
        <f>VLOOKUP(I36,'S_S_07 21 SD'!$A:$D,3,FALSE)</f>
        <v>H</v>
      </c>
      <c r="E36" s="133">
        <v>39</v>
      </c>
      <c r="F36" s="133">
        <f t="shared" ref="F36:F45" si="9">ROUND(G36/(1+BDI),2)</f>
        <v>19.850000000000001</v>
      </c>
      <c r="G36" s="133">
        <f>ROUND((1+BDI)*(VLOOKUP(I36,'S_S_07 21 SD'!$A:$D,4,FALSE)),2)</f>
        <v>24.59</v>
      </c>
      <c r="H36" s="134">
        <f t="shared" ref="H36:H45" si="10">ROUND(E36*G36,2)</f>
        <v>959.01</v>
      </c>
      <c r="I36" s="103">
        <v>88309</v>
      </c>
      <c r="J36" s="124"/>
      <c r="K36" s="323" t="str">
        <f>VLOOKUP(I36,'S_S_07 21 SD'!$A:$D,3,FALSE)</f>
        <v>H</v>
      </c>
      <c r="L36" s="124" t="str">
        <f t="shared" ref="L36:L45" si="11">IF(M36&gt;=G36,"OK","CORRIGIR")</f>
        <v>OK</v>
      </c>
      <c r="M36" s="323">
        <f>ROUND((1+BDI)*(VLOOKUP(I36,'S_S_07 21 SD'!$A:$D,4,FALSE)),2)</f>
        <v>24.59</v>
      </c>
      <c r="N36" s="105" t="str">
        <f>VLOOKUP(I36,'S_S_07 21 SD'!$A:$D,2,FALSE)</f>
        <v>PEDREIRO COM ENCARGOS COMPLEMENTARES</v>
      </c>
    </row>
    <row r="37" spans="2:14" ht="24" customHeight="1" x14ac:dyDescent="0.2">
      <c r="B37" s="103" t="s">
        <v>2848</v>
      </c>
      <c r="C37" s="106" t="str">
        <f t="shared" ref="C37:C44" si="12">LOWER(N37)</f>
        <v>encanador ou bombeiro hidráulico com encargos complementares</v>
      </c>
      <c r="D37" s="98" t="str">
        <f>VLOOKUP(I37,'S_S_07 21 SD'!$A:$D,3,FALSE)</f>
        <v>H</v>
      </c>
      <c r="E37" s="133">
        <f>0.835*($L$35+$M$35)</f>
        <v>37.574999999999996</v>
      </c>
      <c r="F37" s="133">
        <f t="shared" si="9"/>
        <v>19.37</v>
      </c>
      <c r="G37" s="133">
        <f>ROUND((1+BDI)*(VLOOKUP(I37,'S_S_07 21 SD'!$A:$D,4,FALSE)),2)</f>
        <v>24</v>
      </c>
      <c r="H37" s="134">
        <f t="shared" si="10"/>
        <v>901.8</v>
      </c>
      <c r="I37" s="451">
        <v>88267</v>
      </c>
      <c r="J37" s="124"/>
      <c r="K37" s="323" t="str">
        <f>VLOOKUP(I37,'S_S_07 21 SD'!$A:$D,3,FALSE)</f>
        <v>H</v>
      </c>
      <c r="L37" s="124" t="str">
        <f t="shared" si="11"/>
        <v>OK</v>
      </c>
      <c r="M37" s="323">
        <f>ROUND((1+BDI)*(VLOOKUP(I37,'S_S_07 21 SD'!$A:$D,4,FALSE)),2)</f>
        <v>24</v>
      </c>
      <c r="N37" s="105" t="str">
        <f>VLOOKUP(I37,'S_S_07 21 SD'!$A:$D,2,FALSE)</f>
        <v>ENCANADOR OU BOMBEIRO HIDRÁULICO COM ENCARGOS COMPLEMENTARES</v>
      </c>
    </row>
    <row r="38" spans="2:14" ht="24" customHeight="1" x14ac:dyDescent="0.2">
      <c r="B38" s="103" t="s">
        <v>2396</v>
      </c>
      <c r="C38" s="106" t="str">
        <f t="shared" si="12"/>
        <v>servente com encargos complementares</v>
      </c>
      <c r="D38" s="98" t="str">
        <f>VLOOKUP(I38,'S_S_07 21 SD'!$A:$D,3,FALSE)</f>
        <v>H</v>
      </c>
      <c r="E38" s="133">
        <f>2.1*($L$35+$M$35)</f>
        <v>94.5</v>
      </c>
      <c r="F38" s="133">
        <f t="shared" si="9"/>
        <v>15.35</v>
      </c>
      <c r="G38" s="133">
        <f>ROUND((1+BDI)*(VLOOKUP(I38,'S_S_07 21 SD'!$A:$D,4,FALSE)),2)</f>
        <v>19.02</v>
      </c>
      <c r="H38" s="134">
        <f t="shared" si="10"/>
        <v>1797.39</v>
      </c>
      <c r="I38" s="103">
        <v>88316</v>
      </c>
      <c r="J38" s="124"/>
      <c r="K38" s="323" t="str">
        <f>VLOOKUP(I38,'S_S_07 21 SD'!$A:$D,3,FALSE)</f>
        <v>H</v>
      </c>
      <c r="L38" s="124" t="str">
        <f t="shared" si="11"/>
        <v>OK</v>
      </c>
      <c r="M38" s="323">
        <f>ROUND((1+BDI)*(VLOOKUP(I38,'S_S_07 21 SD'!$A:$D,4,FALSE)),2)</f>
        <v>19.02</v>
      </c>
      <c r="N38" s="105" t="str">
        <f>VLOOKUP(I38,'S_S_07 21 SD'!$A:$D,2,FALSE)</f>
        <v>SERVENTE COM ENCARGOS COMPLEMENTARES</v>
      </c>
    </row>
    <row r="39" spans="2:14" ht="24" customHeight="1" x14ac:dyDescent="0.2">
      <c r="B39" s="103" t="s">
        <v>2761</v>
      </c>
      <c r="C39" s="106" t="str">
        <f t="shared" si="12"/>
        <v xml:space="preserve">estopa                                                                                                                                                                                                                                                                                                                                                                                                                                                                                                    </v>
      </c>
      <c r="D39" s="98" t="str">
        <f>VLOOKUP(I39,'S_I_07 21 SD'!$A:$D,3,FALSE)</f>
        <v xml:space="preserve">KG    </v>
      </c>
      <c r="E39" s="133">
        <f>0.25*($L$35+$M$35)</f>
        <v>11.25</v>
      </c>
      <c r="F39" s="133">
        <f t="shared" si="9"/>
        <v>15.09</v>
      </c>
      <c r="G39" s="133">
        <f>ROUND((1+BDI)*(VLOOKUP(I39,'S_I_07 21 SD'!$A:$D,4,FALSE)),2)</f>
        <v>18.7</v>
      </c>
      <c r="H39" s="134">
        <f t="shared" si="10"/>
        <v>210.38</v>
      </c>
      <c r="I39" s="103">
        <v>13</v>
      </c>
      <c r="J39" s="124"/>
      <c r="K39" s="323" t="str">
        <f>VLOOKUP(I39,'S_I_07 21 SD'!$A:$D,3,FALSE)</f>
        <v xml:space="preserve">KG    </v>
      </c>
      <c r="L39" s="124" t="str">
        <f t="shared" si="11"/>
        <v>OK</v>
      </c>
      <c r="M39" s="323">
        <f>ROUND((1+BDI)*(VLOOKUP(I39,'S_I_07 21 SD'!$A:$D,4,FALSE)),2)</f>
        <v>18.7</v>
      </c>
      <c r="N39" s="105" t="str">
        <f>VLOOKUP(I39,'S_I_07 21 SD'!$A:$D,2,FALSE)</f>
        <v xml:space="preserve">ESTOPA                                                                                                                                                                                                                                                                                                                                                                                                                                                                                                    </v>
      </c>
    </row>
    <row r="40" spans="2:14" ht="24" customHeight="1" x14ac:dyDescent="0.2">
      <c r="B40" s="103" t="s">
        <v>2496</v>
      </c>
      <c r="C40" s="106" t="str">
        <f t="shared" si="12"/>
        <v xml:space="preserve">lixa em folha para parede ou madeira, numero 120 (cor vermelha)                                                                                                                                                                                                                                                                                                                                                                                                                                           </v>
      </c>
      <c r="D40" s="98" t="str">
        <f>VLOOKUP(I40,'S_I_07 21 SD'!$A:$D,3,FALSE)</f>
        <v xml:space="preserve">UN    </v>
      </c>
      <c r="E40" s="133">
        <f>1*($L$35+$M$35)</f>
        <v>45</v>
      </c>
      <c r="F40" s="133">
        <f t="shared" si="9"/>
        <v>0.69</v>
      </c>
      <c r="G40" s="133">
        <f>ROUND((1+BDI)*(VLOOKUP(I40,'S_I_07 21 SD'!$A:$D,4,FALSE)),2)</f>
        <v>0.85</v>
      </c>
      <c r="H40" s="134">
        <f t="shared" si="10"/>
        <v>38.25</v>
      </c>
      <c r="I40" s="103">
        <v>3767</v>
      </c>
      <c r="J40" s="124"/>
      <c r="K40" s="323" t="str">
        <f>VLOOKUP(I40,'S_I_07 21 SD'!$A:$D,3,FALSE)</f>
        <v xml:space="preserve">UN    </v>
      </c>
      <c r="L40" s="124" t="str">
        <f t="shared" si="11"/>
        <v>OK</v>
      </c>
      <c r="M40" s="323">
        <f>ROUND((1+BDI)*(VLOOKUP(I40,'S_I_07 21 SD'!$A:$D,4,FALSE)),2)</f>
        <v>0.85</v>
      </c>
      <c r="N40" s="105" t="str">
        <f>VLOOKUP(I40,'S_I_07 21 SD'!$A:$D,2,FALSE)</f>
        <v xml:space="preserve">LIXA EM FOLHA PARA PAREDE OU MADEIRA, NUMERO 120 (COR VERMELHA)                                                                                                                                                                                                                                                                                                                                                                                                                                           </v>
      </c>
    </row>
    <row r="41" spans="2:14" ht="24" customHeight="1" x14ac:dyDescent="0.2">
      <c r="B41" s="103" t="s">
        <v>24771</v>
      </c>
      <c r="C41" s="106" t="str">
        <f t="shared" si="12"/>
        <v xml:space="preserve">tubo pvc, soldavel, dn 25 mm, agua fria (nbr-5648)                                                                                                                                                                                                                                                                                                                                                                                                                                                        </v>
      </c>
      <c r="D41" s="98" t="str">
        <f>VLOOKUP(I41,'S_I_07 21 SD'!$A:$D,3,FALSE)</f>
        <v xml:space="preserve">M     </v>
      </c>
      <c r="E41" s="133">
        <f>7*$L$35</f>
        <v>119</v>
      </c>
      <c r="F41" s="133">
        <f t="shared" si="9"/>
        <v>4.03</v>
      </c>
      <c r="G41" s="133">
        <f>ROUND((1+BDI)*(VLOOKUP(I41,'S_I_07 21 SD'!$A:$D,4,FALSE)),2)</f>
        <v>4.99</v>
      </c>
      <c r="H41" s="134">
        <f t="shared" si="10"/>
        <v>593.80999999999995</v>
      </c>
      <c r="I41" s="103">
        <v>9868</v>
      </c>
      <c r="J41" s="124"/>
      <c r="K41" s="323" t="str">
        <f>VLOOKUP(I41,'S_I_07 21 SD'!$A:$D,3,FALSE)</f>
        <v xml:space="preserve">M     </v>
      </c>
      <c r="L41" s="124" t="str">
        <f t="shared" si="11"/>
        <v>OK</v>
      </c>
      <c r="M41" s="323">
        <f>ROUND((1+BDI)*(VLOOKUP(I41,'S_I_07 21 SD'!$A:$D,4,FALSE)),2)</f>
        <v>4.99</v>
      </c>
      <c r="N41" s="105" t="str">
        <f>VLOOKUP(I41,'S_I_07 21 SD'!$A:$D,2,FALSE)</f>
        <v xml:space="preserve">TUBO PVC, SOLDAVEL, DN 25 MM, AGUA FRIA (NBR-5648)                                                                                                                                                                                                                                                                                                                                                                                                                                                        </v>
      </c>
    </row>
    <row r="42" spans="2:14" ht="24" customHeight="1" x14ac:dyDescent="0.2">
      <c r="B42" s="103" t="s">
        <v>24771</v>
      </c>
      <c r="C42" s="106" t="str">
        <f t="shared" ref="C42" si="13">LOWER(N42)</f>
        <v xml:space="preserve">tubo pvc, soldavel, dn 40 mm, agua fria (nbr-5648)                                                                                                                                                                                                                                                                                                                                                                                                                                                        </v>
      </c>
      <c r="D42" s="98" t="str">
        <f>VLOOKUP(I42,'S_I_07 21 SD'!$A:$D,3,FALSE)</f>
        <v xml:space="preserve">M     </v>
      </c>
      <c r="E42" s="133">
        <f>7*$M$35</f>
        <v>196</v>
      </c>
      <c r="F42" s="133">
        <f t="shared" si="9"/>
        <v>13.17</v>
      </c>
      <c r="G42" s="133">
        <f>ROUND((1+BDI)*(VLOOKUP(I42,'S_I_07 21 SD'!$A:$D,4,FALSE)),2)</f>
        <v>16.32</v>
      </c>
      <c r="H42" s="134">
        <f t="shared" si="10"/>
        <v>3198.72</v>
      </c>
      <c r="I42" s="103">
        <v>9874</v>
      </c>
      <c r="J42" s="124"/>
      <c r="K42" s="323" t="str">
        <f>VLOOKUP(I42,'S_I_07 21 SD'!$A:$D,3,FALSE)</f>
        <v xml:space="preserve">M     </v>
      </c>
      <c r="L42" s="124" t="str">
        <f t="shared" si="11"/>
        <v>OK</v>
      </c>
      <c r="M42" s="323">
        <f>ROUND((1+BDI)*(VLOOKUP(I42,'S_I_07 21 SD'!$A:$D,4,FALSE)),2)</f>
        <v>16.32</v>
      </c>
      <c r="N42" s="105" t="str">
        <f>VLOOKUP(I42,'S_I_07 21 SD'!$A:$D,2,FALSE)</f>
        <v xml:space="preserve">TUBO PVC, SOLDAVEL, DN 40 MM, AGUA FRIA (NBR-5648)                                                                                                                                                                                                                                                                                                                                                                                                                                                        </v>
      </c>
    </row>
    <row r="43" spans="2:14" ht="24" customHeight="1" x14ac:dyDescent="0.2">
      <c r="B43" s="103" t="s">
        <v>24772</v>
      </c>
      <c r="C43" s="106" t="str">
        <f t="shared" si="12"/>
        <v>adesivo pvc em frasco de 850 gramas</v>
      </c>
      <c r="D43" s="98" t="str">
        <f>VLOOKUP(I43,'O_I_07 21 SD'!$A:$D,3,FALSE)</f>
        <v>kg</v>
      </c>
      <c r="E43" s="133">
        <f>0.0095*($L$35+$M$35)</f>
        <v>0.42749999999999999</v>
      </c>
      <c r="F43" s="133">
        <f t="shared" si="9"/>
        <v>80.55</v>
      </c>
      <c r="G43" s="133">
        <f>ROUND((1+BDI)*(VLOOKUP(I43,'O_I_07 21 SD'!$A:$D,4,FALSE)),2)</f>
        <v>99.8</v>
      </c>
      <c r="H43" s="134">
        <f t="shared" si="10"/>
        <v>42.66</v>
      </c>
      <c r="I43" s="103">
        <v>138</v>
      </c>
      <c r="J43" s="124"/>
      <c r="K43" s="323" t="str">
        <f>VLOOKUP(I43,'O_I_07 21 SD'!$A:$D,3,FALSE)</f>
        <v>kg</v>
      </c>
      <c r="L43" s="124" t="str">
        <f t="shared" si="11"/>
        <v>OK</v>
      </c>
      <c r="M43" s="323">
        <f>ROUND((1+BDI)*(VLOOKUP(I43,'O_I_07 21 SD'!$A:$D,4,FALSE)),2)</f>
        <v>99.8</v>
      </c>
      <c r="N43" s="105" t="str">
        <f>VLOOKUP(I43,'O_I_07 21 SD'!$A:$D,2,FALSE)</f>
        <v>Adesivo pvc em frasco de 850 gramas</v>
      </c>
    </row>
    <row r="44" spans="2:14" ht="24" customHeight="1" x14ac:dyDescent="0.2">
      <c r="B44" s="103" t="s">
        <v>24773</v>
      </c>
      <c r="C44" s="106" t="str">
        <f t="shared" si="12"/>
        <v>solucao limpadora pvc</v>
      </c>
      <c r="D44" s="98" t="str">
        <f>VLOOKUP(I44,'O_I_07 21 SD'!$A:$D,3,FALSE)</f>
        <v>l</v>
      </c>
      <c r="E44" s="133">
        <f>0.135*($L$35+$M$35)</f>
        <v>6.0750000000000002</v>
      </c>
      <c r="F44" s="133">
        <f t="shared" si="9"/>
        <v>59.46</v>
      </c>
      <c r="G44" s="133">
        <f>ROUND((1+BDI)*(VLOOKUP(I44,'O_I_07 21 SD'!$A:$D,4,FALSE)),2)</f>
        <v>73.67</v>
      </c>
      <c r="H44" s="134">
        <f t="shared" si="10"/>
        <v>447.55</v>
      </c>
      <c r="I44" s="103">
        <v>2036</v>
      </c>
      <c r="J44" s="124"/>
      <c r="K44" s="323" t="str">
        <f>VLOOKUP(I44,'O_I_07 21 SD'!$A:$D,3,FALSE)</f>
        <v>l</v>
      </c>
      <c r="L44" s="124" t="str">
        <f t="shared" si="11"/>
        <v>OK</v>
      </c>
      <c r="M44" s="323">
        <f>ROUND((1+BDI)*(VLOOKUP(I44,'O_I_07 21 SD'!$A:$D,4,FALSE)),2)</f>
        <v>73.67</v>
      </c>
      <c r="N44" s="105" t="str">
        <f>VLOOKUP(I44,'O_I_07 21 SD'!$A:$D,2,FALSE)</f>
        <v>Solucao limpadora pvc</v>
      </c>
    </row>
    <row r="45" spans="2:14" ht="24" customHeight="1" x14ac:dyDescent="0.2">
      <c r="B45" s="103" t="s">
        <v>24774</v>
      </c>
      <c r="C45" s="106" t="str">
        <f>CPS_Geral!B757</f>
        <v>EXECUÇÃO DE RESERVATÓRIO (2000 LITROS) - Composição 39</v>
      </c>
      <c r="D45" s="524" t="s">
        <v>2361</v>
      </c>
      <c r="E45" s="133">
        <v>2</v>
      </c>
      <c r="F45" s="133">
        <f t="shared" si="9"/>
        <v>1312.35</v>
      </c>
      <c r="G45" s="133">
        <f>CPS_Geral!I774</f>
        <v>1626</v>
      </c>
      <c r="H45" s="134">
        <f t="shared" si="10"/>
        <v>3252</v>
      </c>
      <c r="I45" s="103" t="str">
        <f>CPS_Geral!K757</f>
        <v>Composição 39</v>
      </c>
      <c r="J45" s="124"/>
      <c r="K45" s="323" t="e">
        <f>VLOOKUP(I45,'S_S_07 21 SD'!$A:$D,3,FALSE)</f>
        <v>#N/A</v>
      </c>
      <c r="L45" s="124" t="e">
        <f t="shared" si="11"/>
        <v>#N/A</v>
      </c>
      <c r="M45" s="323" t="e">
        <f>ROUND((1+BDI)*(VLOOKUP(I45,'S_S_07 21 SD'!$A:$D,4,FALSE)),2)</f>
        <v>#N/A</v>
      </c>
      <c r="N45" s="105" t="e">
        <f>VLOOKUP(I45,'S_S_07 21 SD'!$A:$D,2,FALSE)</f>
        <v>#N/A</v>
      </c>
    </row>
    <row r="46" spans="2:14" ht="24" customHeight="1" x14ac:dyDescent="0.2">
      <c r="B46" s="98"/>
      <c r="C46" s="99"/>
      <c r="D46" s="98"/>
      <c r="E46" s="133"/>
      <c r="F46" s="133"/>
      <c r="G46" s="134"/>
      <c r="H46" s="135">
        <f>SUM(H36:H45)</f>
        <v>11441.57</v>
      </c>
      <c r="I46" s="98"/>
      <c r="J46" s="124"/>
      <c r="K46" s="124"/>
      <c r="L46" s="737"/>
      <c r="M46" s="100"/>
    </row>
    <row r="47" spans="2:14" ht="24" customHeight="1" x14ac:dyDescent="0.2">
      <c r="B47" s="678" t="str">
        <f>M_Calc.!B189</f>
        <v>3.0</v>
      </c>
      <c r="C47" s="689" t="s">
        <v>24775</v>
      </c>
      <c r="D47" s="681"/>
      <c r="E47" s="691"/>
      <c r="F47" s="691"/>
      <c r="G47" s="692"/>
      <c r="H47" s="692"/>
      <c r="I47" s="681"/>
      <c r="J47" s="124"/>
      <c r="K47" s="124"/>
      <c r="L47" s="124">
        <f>SUM(E16,E25,E33)</f>
        <v>16</v>
      </c>
      <c r="M47" s="79">
        <f>SUM(E20,E23,E26)+E61+2</f>
        <v>48</v>
      </c>
    </row>
    <row r="48" spans="2:14" ht="24" customHeight="1" x14ac:dyDescent="0.2">
      <c r="B48" s="103" t="s">
        <v>2928</v>
      </c>
      <c r="C48" s="106" t="str">
        <f t="shared" ref="C48:C64" si="14">LOWER(N48)</f>
        <v>encanador ou bombeiro hidráulico com encargos complementares</v>
      </c>
      <c r="D48" s="98" t="str">
        <f>VLOOKUP(I48,'S_S_07 21 SD'!$A:$D,3,FALSE)</f>
        <v>H</v>
      </c>
      <c r="E48" s="133">
        <f>0.3*($L$47)+0.4*($M$47)</f>
        <v>24.000000000000004</v>
      </c>
      <c r="F48" s="133">
        <f t="shared" ref="F48:F64" si="15">ROUND(G48/(1+BDI),2)</f>
        <v>19.37</v>
      </c>
      <c r="G48" s="133">
        <f>ROUND((1+BDI)*(VLOOKUP(I48,'S_S_07 21 SD'!$A:$D,4,FALSE)),2)</f>
        <v>24</v>
      </c>
      <c r="H48" s="134">
        <f t="shared" ref="H48:H62" si="16">ROUND(E48*G48,2)</f>
        <v>576</v>
      </c>
      <c r="I48" s="451">
        <v>88267</v>
      </c>
      <c r="J48" s="124"/>
      <c r="K48" s="323" t="str">
        <f>VLOOKUP(I48,'S_S_07 21 SD'!$A:$D,3,FALSE)</f>
        <v>H</v>
      </c>
      <c r="L48" s="124" t="str">
        <f t="shared" ref="L48:L62" si="17">IF(M48&gt;=G48,"OK","CORRIGIR")</f>
        <v>OK</v>
      </c>
      <c r="M48" s="323">
        <f>ROUND((1+BDI)*(VLOOKUP(I48,'S_S_07 21 SD'!$A:$D,4,FALSE)),2)</f>
        <v>24</v>
      </c>
      <c r="N48" s="105" t="str">
        <f>VLOOKUP(I48,'S_S_07 21 SD'!$A:$D,2,FALSE)</f>
        <v>ENCANADOR OU BOMBEIRO HIDRÁULICO COM ENCARGOS COMPLEMENTARES</v>
      </c>
    </row>
    <row r="49" spans="2:14" ht="24" customHeight="1" x14ac:dyDescent="0.2">
      <c r="B49" s="103" t="s">
        <v>2929</v>
      </c>
      <c r="C49" s="106" t="str">
        <f t="shared" si="14"/>
        <v>servente com encargos complementares</v>
      </c>
      <c r="D49" s="98" t="str">
        <f>VLOOKUP(I49,'S_S_07 21 SD'!$A:$D,3,FALSE)</f>
        <v>H</v>
      </c>
      <c r="E49" s="133">
        <f>0.3*($L$47)+0.4*($M$47)</f>
        <v>24.000000000000004</v>
      </c>
      <c r="F49" s="133">
        <f t="shared" si="15"/>
        <v>15.35</v>
      </c>
      <c r="G49" s="133">
        <f>ROUND((1+BDI)*(VLOOKUP(I49,'S_S_07 21 SD'!$A:$D,4,FALSE)),2)</f>
        <v>19.02</v>
      </c>
      <c r="H49" s="134">
        <f t="shared" si="16"/>
        <v>456.48</v>
      </c>
      <c r="I49" s="103">
        <v>88316</v>
      </c>
      <c r="J49" s="124"/>
      <c r="K49" s="323" t="str">
        <f>VLOOKUP(I49,'S_S_07 21 SD'!$A:$D,3,FALSE)</f>
        <v>H</v>
      </c>
      <c r="L49" s="124" t="str">
        <f t="shared" si="17"/>
        <v>OK</v>
      </c>
      <c r="M49" s="323">
        <f>ROUND((1+BDI)*(VLOOKUP(I49,'S_S_07 21 SD'!$A:$D,4,FALSE)),2)</f>
        <v>19.02</v>
      </c>
      <c r="N49" s="105" t="str">
        <f>VLOOKUP(I49,'S_S_07 21 SD'!$A:$D,2,FALSE)</f>
        <v>SERVENTE COM ENCARGOS COMPLEMENTARES</v>
      </c>
    </row>
    <row r="50" spans="2:14" ht="24" customHeight="1" x14ac:dyDescent="0.2">
      <c r="B50" s="103" t="s">
        <v>2787</v>
      </c>
      <c r="C50" s="106" t="str">
        <f t="shared" si="14"/>
        <v xml:space="preserve">estopa                                                                                                                                                                                                                                                                                                                                                                                                                                                                                                    </v>
      </c>
      <c r="D50" s="98" t="str">
        <f>VLOOKUP(I50,'S_I_07 21 SD'!$A:$D,3,FALSE)</f>
        <v xml:space="preserve">KG    </v>
      </c>
      <c r="E50" s="133">
        <f>0.05*($L$47+$M$47)</f>
        <v>3.2</v>
      </c>
      <c r="F50" s="133">
        <f t="shared" si="15"/>
        <v>15.09</v>
      </c>
      <c r="G50" s="133">
        <f>ROUND((1+BDI)*(VLOOKUP(I50,'S_I_07 21 SD'!$A:$D,4,FALSE)),2)</f>
        <v>18.7</v>
      </c>
      <c r="H50" s="134">
        <f t="shared" si="16"/>
        <v>59.84</v>
      </c>
      <c r="I50" s="103">
        <v>13</v>
      </c>
      <c r="J50" s="124"/>
      <c r="K50" s="323" t="str">
        <f>VLOOKUP(I50,'S_I_07 21 SD'!$A:$D,3,FALSE)</f>
        <v xml:space="preserve">KG    </v>
      </c>
      <c r="L50" s="124" t="str">
        <f t="shared" si="17"/>
        <v>OK</v>
      </c>
      <c r="M50" s="323">
        <f>ROUND((1+BDI)*(VLOOKUP(I50,'S_I_07 21 SD'!$A:$D,4,FALSE)),2)</f>
        <v>18.7</v>
      </c>
      <c r="N50" s="105" t="str">
        <f>VLOOKUP(I50,'S_I_07 21 SD'!$A:$D,2,FALSE)</f>
        <v xml:space="preserve">ESTOPA                                                                                                                                                                                                                                                                                                                                                                                                                                                                                                    </v>
      </c>
    </row>
    <row r="51" spans="2:14" ht="24" customHeight="1" x14ac:dyDescent="0.2">
      <c r="B51" s="103" t="s">
        <v>24776</v>
      </c>
      <c r="C51" s="106" t="str">
        <f t="shared" si="14"/>
        <v xml:space="preserve">lixa em folha para parede ou madeira, numero 120 (cor vermelha)                                                                                                                                                                                                                                                                                                                                                                                                                                           </v>
      </c>
      <c r="D51" s="98" t="str">
        <f>VLOOKUP(I51,'S_I_07 21 SD'!$A:$D,3,FALSE)</f>
        <v xml:space="preserve">UN    </v>
      </c>
      <c r="E51" s="133">
        <f>0.2*($L$47)</f>
        <v>3.2</v>
      </c>
      <c r="F51" s="133">
        <f t="shared" si="15"/>
        <v>0.69</v>
      </c>
      <c r="G51" s="133">
        <f>ROUND((1+BDI)*(VLOOKUP(I51,'S_I_07 21 SD'!$A:$D,4,FALSE)),2)</f>
        <v>0.85</v>
      </c>
      <c r="H51" s="134">
        <f t="shared" si="16"/>
        <v>2.72</v>
      </c>
      <c r="I51" s="103">
        <v>3767</v>
      </c>
      <c r="J51" s="124"/>
      <c r="K51" s="323" t="str">
        <f>VLOOKUP(I51,'S_I_07 21 SD'!$A:$D,3,FALSE)</f>
        <v xml:space="preserve">UN    </v>
      </c>
      <c r="L51" s="124" t="str">
        <f t="shared" si="17"/>
        <v>OK</v>
      </c>
      <c r="M51" s="323">
        <f>ROUND((1+BDI)*(VLOOKUP(I51,'S_I_07 21 SD'!$A:$D,4,FALSE)),2)</f>
        <v>0.85</v>
      </c>
      <c r="N51" s="105" t="str">
        <f>VLOOKUP(I51,'S_I_07 21 SD'!$A:$D,2,FALSE)</f>
        <v xml:space="preserve">LIXA EM FOLHA PARA PAREDE OU MADEIRA, NUMERO 120 (COR VERMELHA)                                                                                                                                                                                                                                                                                                                                                                                                                                           </v>
      </c>
    </row>
    <row r="52" spans="2:14" ht="24" customHeight="1" x14ac:dyDescent="0.2">
      <c r="B52" s="103" t="s">
        <v>24777</v>
      </c>
      <c r="C52" s="106" t="str">
        <f t="shared" si="14"/>
        <v xml:space="preserve">joelho pvc, soldavel, pb, 45 graus, dn 50 mm, para esgoto predial                                                                                                                                                                                                                                                                                                                                                                                                                                         </v>
      </c>
      <c r="D52" s="98" t="str">
        <f>VLOOKUP(I52,'S_I_07 21 SD'!$A:$D,3,FALSE)</f>
        <v xml:space="preserve">UN    </v>
      </c>
      <c r="E52" s="133">
        <f>3*$L$47</f>
        <v>48</v>
      </c>
      <c r="F52" s="133">
        <f t="shared" si="15"/>
        <v>3.03</v>
      </c>
      <c r="G52" s="133">
        <f>ROUND((1+BDI)*(VLOOKUP(I52,'S_I_07 21 SD'!$A:$D,4,FALSE)),2)</f>
        <v>3.75</v>
      </c>
      <c r="H52" s="134">
        <f t="shared" si="16"/>
        <v>180</v>
      </c>
      <c r="I52" s="103">
        <v>3518</v>
      </c>
      <c r="J52" s="124"/>
      <c r="K52" s="323" t="str">
        <f>VLOOKUP(I52,'S_I_07 21 SD'!$A:$D,3,FALSE)</f>
        <v xml:space="preserve">UN    </v>
      </c>
      <c r="L52" s="124" t="str">
        <f t="shared" si="17"/>
        <v>OK</v>
      </c>
      <c r="M52" s="323">
        <f>ROUND((1+BDI)*(VLOOKUP(I52,'S_I_07 21 SD'!$A:$D,4,FALSE)),2)</f>
        <v>3.75</v>
      </c>
      <c r="N52" s="105" t="str">
        <f>VLOOKUP(I52,'S_I_07 21 SD'!$A:$D,2,FALSE)</f>
        <v xml:space="preserve">JOELHO PVC, SOLDAVEL, PB, 45 GRAUS, DN 50 MM, PARA ESGOTO PREDIAL                                                                                                                                                                                                                                                                                                                                                                                                                                         </v>
      </c>
    </row>
    <row r="53" spans="2:14" ht="24" customHeight="1" x14ac:dyDescent="0.2">
      <c r="B53" s="103" t="s">
        <v>24778</v>
      </c>
      <c r="C53" s="106" t="str">
        <f t="shared" ref="C53" si="18">LOWER(N53)</f>
        <v xml:space="preserve">te sanitario, pvc, dn 50 x 50 mm, serie normal, para esgoto predial                                                                                                                                                                                                                                                                                                                                                                                                                                       </v>
      </c>
      <c r="D53" s="98" t="str">
        <f>VLOOKUP(I53,'S_I_07 21 SD'!$A:$D,3,FALSE)</f>
        <v xml:space="preserve">UN    </v>
      </c>
      <c r="E53" s="133">
        <f>1*$L$47</f>
        <v>16</v>
      </c>
      <c r="F53" s="133">
        <f t="shared" si="15"/>
        <v>6.86</v>
      </c>
      <c r="G53" s="133">
        <f>ROUND((1+BDI)*(VLOOKUP(I53,'S_I_07 21 SD'!$A:$D,4,FALSE)),2)</f>
        <v>8.5</v>
      </c>
      <c r="H53" s="134">
        <f t="shared" si="16"/>
        <v>136</v>
      </c>
      <c r="I53" s="103">
        <v>7097</v>
      </c>
      <c r="J53" s="124"/>
      <c r="K53" s="323" t="str">
        <f>VLOOKUP(I53,'S_I_07 21 SD'!$A:$D,3,FALSE)</f>
        <v xml:space="preserve">UN    </v>
      </c>
      <c r="L53" s="124" t="str">
        <f t="shared" si="17"/>
        <v>OK</v>
      </c>
      <c r="M53" s="323">
        <f>ROUND((1+BDI)*(VLOOKUP(I53,'S_I_07 21 SD'!$A:$D,4,FALSE)),2)</f>
        <v>8.5</v>
      </c>
      <c r="N53" s="105" t="str">
        <f>VLOOKUP(I53,'S_I_07 21 SD'!$A:$D,2,FALSE)</f>
        <v xml:space="preserve">TE SANITARIO, PVC, DN 50 X 50 MM, SERIE NORMAL, PARA ESGOTO PREDIAL                                                                                                                                                                                                                                                                                                                                                                                                                                       </v>
      </c>
    </row>
    <row r="54" spans="2:14" ht="24" customHeight="1" x14ac:dyDescent="0.2">
      <c r="B54" s="103" t="s">
        <v>24779</v>
      </c>
      <c r="C54" s="106" t="str">
        <f t="shared" si="14"/>
        <v xml:space="preserve">tubo pvc serie normal, dn 50 mm, para esgoto predial (nbr 5688)                                                                                                                                                                                                                                                                                                                                                                                                                                           </v>
      </c>
      <c r="D54" s="98" t="str">
        <f>VLOOKUP(I54,'S_I_07 21 SD'!$A:$D,3,FALSE)</f>
        <v xml:space="preserve">M     </v>
      </c>
      <c r="E54" s="133">
        <f>8*$L$47</f>
        <v>128</v>
      </c>
      <c r="F54" s="133">
        <f t="shared" si="15"/>
        <v>8.69</v>
      </c>
      <c r="G54" s="133">
        <f>ROUND((1+BDI)*(VLOOKUP(I54,'S_I_07 21 SD'!$A:$D,4,FALSE)),2)</f>
        <v>10.77</v>
      </c>
      <c r="H54" s="134">
        <f t="shared" si="16"/>
        <v>1378.56</v>
      </c>
      <c r="I54" s="103">
        <v>9838</v>
      </c>
      <c r="J54" s="124"/>
      <c r="K54" s="323" t="str">
        <f>VLOOKUP(I54,'S_I_07 21 SD'!$A:$D,3,FALSE)</f>
        <v xml:space="preserve">M     </v>
      </c>
      <c r="L54" s="124" t="str">
        <f t="shared" si="17"/>
        <v>OK</v>
      </c>
      <c r="M54" s="323">
        <f>ROUND((1+BDI)*(VLOOKUP(I54,'S_I_07 21 SD'!$A:$D,4,FALSE)),2)</f>
        <v>10.77</v>
      </c>
      <c r="N54" s="105" t="str">
        <f>VLOOKUP(I54,'S_I_07 21 SD'!$A:$D,2,FALSE)</f>
        <v xml:space="preserve">TUBO PVC SERIE NORMAL, DN 50 MM, PARA ESGOTO PREDIAL (NBR 5688)                                                                                                                                                                                                                                                                                                                                                                                                                                           </v>
      </c>
    </row>
    <row r="55" spans="2:14" ht="24" customHeight="1" x14ac:dyDescent="0.2">
      <c r="B55" s="103" t="s">
        <v>24780</v>
      </c>
      <c r="C55" s="106" t="str">
        <f t="shared" ref="C55" si="19">LOWER(N55)</f>
        <v xml:space="preserve">joelho pvc, soldavel, pb, 90 graus, dn 100 mm, para esgoto predial                                                                                                                                                                                                                                                                                                                                                                                                                                        </v>
      </c>
      <c r="D55" s="98" t="str">
        <f>VLOOKUP(I55,'S_I_07 21 SD'!$A:$D,3,FALSE)</f>
        <v xml:space="preserve">UN    </v>
      </c>
      <c r="E55" s="133">
        <f>2*$M$47</f>
        <v>96</v>
      </c>
      <c r="F55" s="133">
        <f t="shared" si="15"/>
        <v>8.0399999999999991</v>
      </c>
      <c r="G55" s="133">
        <f>ROUND((1+BDI)*(VLOOKUP(I55,'S_I_07 21 SD'!$A:$D,4,FALSE)),2)</f>
        <v>9.9600000000000009</v>
      </c>
      <c r="H55" s="134">
        <f t="shared" si="16"/>
        <v>956.16</v>
      </c>
      <c r="I55" s="103">
        <v>3520</v>
      </c>
      <c r="J55" s="124"/>
      <c r="K55" s="323" t="str">
        <f>VLOOKUP(I55,'S_I_07 21 SD'!$A:$D,3,FALSE)</f>
        <v xml:space="preserve">UN    </v>
      </c>
      <c r="L55" s="124" t="str">
        <f t="shared" si="17"/>
        <v>OK</v>
      </c>
      <c r="M55" s="323">
        <f>ROUND((1+BDI)*(VLOOKUP(I55,'S_I_07 21 SD'!$A:$D,4,FALSE)),2)</f>
        <v>9.9600000000000009</v>
      </c>
      <c r="N55" s="105" t="str">
        <f>VLOOKUP(I55,'S_I_07 21 SD'!$A:$D,2,FALSE)</f>
        <v xml:space="preserve">JOELHO PVC, SOLDAVEL, PB, 90 GRAUS, DN 100 MM, PARA ESGOTO PREDIAL                                                                                                                                                                                                                                                                                                                                                                                                                                        </v>
      </c>
    </row>
    <row r="56" spans="2:14" ht="24" customHeight="1" x14ac:dyDescent="0.2">
      <c r="B56" s="103" t="s">
        <v>24781</v>
      </c>
      <c r="C56" s="106" t="str">
        <f t="shared" ref="C56" si="20">LOWER(N56)</f>
        <v xml:space="preserve">tubo pvc  serie normal, dn 100 mm, para esgoto  predial (nbr 5688)                                                                                                                                                                                                                                                                                                                                                                                                                                        </v>
      </c>
      <c r="D56" s="98" t="str">
        <f>VLOOKUP(I56,'S_I_07 21 SD'!$A:$D,3,FALSE)</f>
        <v xml:space="preserve">M     </v>
      </c>
      <c r="E56" s="133">
        <f>4*$M$47</f>
        <v>192</v>
      </c>
      <c r="F56" s="133">
        <f t="shared" si="15"/>
        <v>14.15</v>
      </c>
      <c r="G56" s="133">
        <f>ROUND((1+BDI)*(VLOOKUP(I56,'S_I_07 21 SD'!$A:$D,4,FALSE)),2)</f>
        <v>17.53</v>
      </c>
      <c r="H56" s="134">
        <f t="shared" si="16"/>
        <v>3365.76</v>
      </c>
      <c r="I56" s="103">
        <v>9836</v>
      </c>
      <c r="J56" s="124"/>
      <c r="K56" s="323" t="str">
        <f>VLOOKUP(I56,'S_I_07 21 SD'!$A:$D,3,FALSE)</f>
        <v xml:space="preserve">M     </v>
      </c>
      <c r="L56" s="124" t="str">
        <f t="shared" si="17"/>
        <v>OK</v>
      </c>
      <c r="M56" s="323">
        <f>ROUND((1+BDI)*(VLOOKUP(I56,'S_I_07 21 SD'!$A:$D,4,FALSE)),2)</f>
        <v>17.53</v>
      </c>
      <c r="N56" s="105" t="str">
        <f>VLOOKUP(I56,'S_I_07 21 SD'!$A:$D,2,FALSE)</f>
        <v xml:space="preserve">TUBO PVC  SERIE NORMAL, DN 100 MM, PARA ESGOTO  PREDIAL (NBR 5688)                                                                                                                                                                                                                                                                                                                                                                                                                                        </v>
      </c>
    </row>
    <row r="57" spans="2:14" ht="24" customHeight="1" x14ac:dyDescent="0.2">
      <c r="B57" s="103" t="s">
        <v>24782</v>
      </c>
      <c r="C57" s="106" t="str">
        <f t="shared" ref="C57" si="21">LOWER(N57)</f>
        <v xml:space="preserve">juncao de reducao invertida, pvc soldavel, 100 x 50 mm, serie normal para esgoto predial                                                                                                                                                                                                                                                                                                                                                                                                                  </v>
      </c>
      <c r="D57" s="98" t="str">
        <f>VLOOKUP(I57,'S_I_07 21 SD'!$A:$D,3,FALSE)</f>
        <v xml:space="preserve">UN    </v>
      </c>
      <c r="E57" s="133">
        <f>1*$M$47</f>
        <v>48</v>
      </c>
      <c r="F57" s="133">
        <f t="shared" si="15"/>
        <v>16.86</v>
      </c>
      <c r="G57" s="133">
        <f>ROUND((1+BDI)*(VLOOKUP(I57,'S_I_07 21 SD'!$A:$D,4,FALSE)),2)</f>
        <v>20.89</v>
      </c>
      <c r="H57" s="134">
        <f t="shared" si="16"/>
        <v>1002.72</v>
      </c>
      <c r="I57" s="103">
        <v>10908</v>
      </c>
      <c r="J57" s="124"/>
      <c r="K57" s="323" t="str">
        <f>VLOOKUP(I57,'S_I_07 21 SD'!$A:$D,3,FALSE)</f>
        <v xml:space="preserve">UN    </v>
      </c>
      <c r="L57" s="124" t="str">
        <f t="shared" si="17"/>
        <v>OK</v>
      </c>
      <c r="M57" s="323">
        <f>ROUND((1+BDI)*(VLOOKUP(I57,'S_I_07 21 SD'!$A:$D,4,FALSE)),2)</f>
        <v>20.89</v>
      </c>
      <c r="N57" s="105" t="str">
        <f>VLOOKUP(I57,'S_I_07 21 SD'!$A:$D,2,FALSE)</f>
        <v xml:space="preserve">JUNCAO DE REDUCAO INVERTIDA, PVC SOLDAVEL, 100 X 50 MM, SERIE NORMAL PARA ESGOTO PREDIAL                                                                                                                                                                                                                                                                                                                                                                                                                  </v>
      </c>
    </row>
    <row r="58" spans="2:14" ht="24" customHeight="1" x14ac:dyDescent="0.2">
      <c r="B58" s="103" t="s">
        <v>24783</v>
      </c>
      <c r="C58" s="106" t="str">
        <f t="shared" si="14"/>
        <v>adesivo pvc em frasco de 850 gramas</v>
      </c>
      <c r="D58" s="98" t="str">
        <f>VLOOKUP(I58,'O_I_07 21 SD'!$A:$D,3,FALSE)</f>
        <v>kg</v>
      </c>
      <c r="E58" s="133">
        <f>0.015*($L$47)</f>
        <v>0.24</v>
      </c>
      <c r="F58" s="133">
        <f t="shared" si="15"/>
        <v>80.55</v>
      </c>
      <c r="G58" s="133">
        <f>ROUND((1+BDI)*(VLOOKUP(I58,'O_I_07 21 SD'!$A:$D,4,FALSE)),2)</f>
        <v>99.8</v>
      </c>
      <c r="H58" s="134">
        <f t="shared" si="16"/>
        <v>23.95</v>
      </c>
      <c r="I58" s="103">
        <v>138</v>
      </c>
      <c r="J58" s="124"/>
      <c r="K58" s="323" t="str">
        <f>VLOOKUP(I58,'O_I_07 21 SD'!$A:$D,3,FALSE)</f>
        <v>kg</v>
      </c>
      <c r="L58" s="124" t="str">
        <f t="shared" si="17"/>
        <v>OK</v>
      </c>
      <c r="M58" s="323">
        <f>ROUND((1+BDI)*(VLOOKUP(I58,'O_I_07 21 SD'!$A:$D,4,FALSE)),2)</f>
        <v>99.8</v>
      </c>
      <c r="N58" s="105" t="str">
        <f>VLOOKUP(I58,'O_I_07 21 SD'!$A:$D,2,FALSE)</f>
        <v>Adesivo pvc em frasco de 850 gramas</v>
      </c>
    </row>
    <row r="59" spans="2:14" ht="24" customHeight="1" x14ac:dyDescent="0.2">
      <c r="B59" s="103" t="s">
        <v>24784</v>
      </c>
      <c r="C59" s="106" t="str">
        <f t="shared" ref="C59" si="22">LOWER(N59)</f>
        <v>pasta lubrificante p/  pvc je</v>
      </c>
      <c r="D59" s="98" t="str">
        <f>VLOOKUP(I59,'O_I_07 21 SD'!$A:$D,3,FALSE)</f>
        <v>kg</v>
      </c>
      <c r="E59" s="133">
        <f>0.06*($L$47)</f>
        <v>0.96</v>
      </c>
      <c r="F59" s="133">
        <f t="shared" si="15"/>
        <v>62.68</v>
      </c>
      <c r="G59" s="133">
        <f>ROUND((1+BDI)*(VLOOKUP(I59,'O_I_07 21 SD'!$A:$D,4,FALSE)),2)</f>
        <v>77.66</v>
      </c>
      <c r="H59" s="134">
        <f t="shared" si="16"/>
        <v>74.55</v>
      </c>
      <c r="I59" s="103">
        <v>1703</v>
      </c>
      <c r="J59" s="124"/>
      <c r="K59" s="323" t="str">
        <f>VLOOKUP(I59,'O_I_07 21 SD'!$A:$D,3,FALSE)</f>
        <v>kg</v>
      </c>
      <c r="L59" s="124" t="str">
        <f t="shared" si="17"/>
        <v>OK</v>
      </c>
      <c r="M59" s="323">
        <f>ROUND((1+BDI)*(VLOOKUP(I59,'O_I_07 21 SD'!$A:$D,4,FALSE)),2)</f>
        <v>77.66</v>
      </c>
      <c r="N59" s="105" t="str">
        <f>VLOOKUP(I59,'O_I_07 21 SD'!$A:$D,2,FALSE)</f>
        <v>Pasta lubrificante p/  pvc je</v>
      </c>
    </row>
    <row r="60" spans="2:14" ht="24" customHeight="1" x14ac:dyDescent="0.2">
      <c r="B60" s="103" t="s">
        <v>24785</v>
      </c>
      <c r="C60" s="106" t="str">
        <f t="shared" si="14"/>
        <v>solucao limpadora pvc</v>
      </c>
      <c r="D60" s="98" t="str">
        <f>VLOOKUP(I60,'O_I_07 21 SD'!$A:$D,3,FALSE)</f>
        <v>l</v>
      </c>
      <c r="E60" s="133">
        <f>0.023*($L$47)</f>
        <v>0.36799999999999999</v>
      </c>
      <c r="F60" s="133">
        <f t="shared" si="15"/>
        <v>59.46</v>
      </c>
      <c r="G60" s="133">
        <f>ROUND((1+BDI)*(VLOOKUP(I60,'O_I_07 21 SD'!$A:$D,4,FALSE)),2)</f>
        <v>73.67</v>
      </c>
      <c r="H60" s="134">
        <f t="shared" si="16"/>
        <v>27.11</v>
      </c>
      <c r="I60" s="103">
        <v>2036</v>
      </c>
      <c r="J60" s="124"/>
      <c r="K60" s="323" t="str">
        <f>VLOOKUP(I60,'O_I_07 21 SD'!$A:$D,3,FALSE)</f>
        <v>l</v>
      </c>
      <c r="L60" s="124" t="str">
        <f t="shared" si="17"/>
        <v>OK</v>
      </c>
      <c r="M60" s="323">
        <f>ROUND((1+BDI)*(VLOOKUP(I60,'O_I_07 21 SD'!$A:$D,4,FALSE)),2)</f>
        <v>73.67</v>
      </c>
      <c r="N60" s="105" t="str">
        <f>VLOOKUP(I60,'O_I_07 21 SD'!$A:$D,2,FALSE)</f>
        <v>Solucao limpadora pvc</v>
      </c>
    </row>
    <row r="61" spans="2:14" ht="24" customHeight="1" x14ac:dyDescent="0.2">
      <c r="B61" s="103" t="s">
        <v>24786</v>
      </c>
      <c r="C61" s="106" t="str">
        <f t="shared" si="14"/>
        <v>ralo sifonado, pvc, dn 100 x 40 mm, junta soldável, fornecido e instalado em ramal de descarga ou em ramal de esgoto sanitário. af_12/2014</v>
      </c>
      <c r="D61" s="98" t="str">
        <f>VLOOKUP(I61,'S_S_07 21 SD'!$A:$D,3,FALSE)</f>
        <v>UN</v>
      </c>
      <c r="E61" s="133">
        <v>18</v>
      </c>
      <c r="F61" s="133">
        <f t="shared" si="15"/>
        <v>8.44</v>
      </c>
      <c r="G61" s="133">
        <f>ROUND((1+BDI)*(VLOOKUP(I61,'S_S_07 21 SD'!$A:$D,4,FALSE)),2)</f>
        <v>10.46</v>
      </c>
      <c r="H61" s="134">
        <f t="shared" si="16"/>
        <v>188.28</v>
      </c>
      <c r="I61" s="103">
        <v>89709</v>
      </c>
      <c r="J61" s="124"/>
      <c r="K61" s="323" t="str">
        <f>VLOOKUP(I61,'S_S_07 21 SD'!$A:$D,3,FALSE)</f>
        <v>UN</v>
      </c>
      <c r="L61" s="124" t="str">
        <f t="shared" si="17"/>
        <v>OK</v>
      </c>
      <c r="M61" s="323">
        <f>ROUND((1+BDI)*(VLOOKUP(I61,'S_S_07 21 SD'!$A:$D,4,FALSE)),2)</f>
        <v>10.46</v>
      </c>
      <c r="N61" s="105" t="str">
        <f>VLOOKUP(I61,'S_S_07 21 SD'!$A:$D,2,FALSE)</f>
        <v>RALO SIFONADO, PVC, DN 100 X 40 MM, JUNTA SOLDÁVEL, FORNECIDO E INSTALADO EM RAMAL DE DESCARGA OU EM RAMAL DE ESGOTO SANITÁRIO. AF_12/2014</v>
      </c>
    </row>
    <row r="62" spans="2:14" ht="24" customHeight="1" x14ac:dyDescent="0.2">
      <c r="B62" s="103" t="s">
        <v>24787</v>
      </c>
      <c r="C62" s="106" t="str">
        <f t="shared" si="14"/>
        <v>tanque séptico circular, em concreto pré-moldado, diâmetro interno = 1,88 m, altura interna = 2,50 m, volume útil: 6245,8 l (para 32 contribuintes). af_12/2020</v>
      </c>
      <c r="D62" s="98" t="str">
        <f>VLOOKUP(I62,'S_S_07 21 SD'!$A:$D,3,FALSE)</f>
        <v>UN</v>
      </c>
      <c r="E62" s="133">
        <v>2</v>
      </c>
      <c r="F62" s="133">
        <f t="shared" si="15"/>
        <v>3700.32</v>
      </c>
      <c r="G62" s="133">
        <f>ROUND((1+BDI)*(VLOOKUP(I62,'S_S_07 21 SD'!$A:$D,4,FALSE)),2)</f>
        <v>4584.7</v>
      </c>
      <c r="H62" s="134">
        <f t="shared" si="16"/>
        <v>9169.4</v>
      </c>
      <c r="I62" s="103">
        <v>98054</v>
      </c>
      <c r="J62" s="124"/>
      <c r="K62" s="323" t="str">
        <f>VLOOKUP(I62,'S_S_07 21 SD'!$A:$D,3,FALSE)</f>
        <v>UN</v>
      </c>
      <c r="L62" s="124" t="str">
        <f t="shared" si="17"/>
        <v>OK</v>
      </c>
      <c r="M62" s="323">
        <f>ROUND((1+BDI)*(VLOOKUP(I62,'S_S_07 21 SD'!$A:$D,4,FALSE)),2)</f>
        <v>4584.7</v>
      </c>
      <c r="N62" s="105" t="str">
        <f>VLOOKUP(I62,'S_S_07 21 SD'!$A:$D,2,FALSE)</f>
        <v>TANQUE SÉPTICO CIRCULAR, EM CONCRETO PRÉ-MOLDADO, DIÂMETRO INTERNO = 1,88 M, ALTURA INTERNA = 2,50 M, VOLUME ÚTIL: 6245,8 L (PARA 32 CONTRIBUINTES). AF_12/2020</v>
      </c>
    </row>
    <row r="63" spans="2:14" ht="24" customHeight="1" x14ac:dyDescent="0.2">
      <c r="B63" s="103" t="s">
        <v>24788</v>
      </c>
      <c r="C63" s="106" t="str">
        <f t="shared" si="14"/>
        <v>filtro anaeróbio circular, em concreto pré-moldado, diâmetro interno = 2,38 m, altura interna = 1,50 m, volume útil: 5338,6 l (para 34 contribuintes). af_12/2020</v>
      </c>
      <c r="D63" s="98" t="str">
        <f>VLOOKUP(I63,'S_S_07 21 SD'!$A:$D,3,FALSE)</f>
        <v>UN</v>
      </c>
      <c r="E63" s="133">
        <v>2</v>
      </c>
      <c r="F63" s="133">
        <f t="shared" si="15"/>
        <v>4434.16</v>
      </c>
      <c r="G63" s="133">
        <f>ROUND((1+BDI)*(VLOOKUP(I63,'S_S_07 21 SD'!$A:$D,4,FALSE)),2)</f>
        <v>5493.92</v>
      </c>
      <c r="H63" s="134">
        <f t="shared" ref="H63:H64" si="23">ROUND(E63*G63,2)</f>
        <v>10987.84</v>
      </c>
      <c r="I63" s="103">
        <v>98060</v>
      </c>
      <c r="J63" s="124"/>
      <c r="K63" s="323" t="str">
        <f>VLOOKUP(I63,'S_S_07 21 SD'!$A:$D,3,FALSE)</f>
        <v>UN</v>
      </c>
      <c r="L63" s="124" t="str">
        <f t="shared" ref="L63:L64" si="24">IF(M63&gt;=G63,"OK","CORRIGIR")</f>
        <v>OK</v>
      </c>
      <c r="M63" s="323">
        <f>ROUND((1+BDI)*(VLOOKUP(I63,'S_S_07 21 SD'!$A:$D,4,FALSE)),2)</f>
        <v>5493.92</v>
      </c>
      <c r="N63" s="105" t="str">
        <f>VLOOKUP(I63,'S_S_07 21 SD'!$A:$D,2,FALSE)</f>
        <v>FILTRO ANAERÓBIO CIRCULAR, EM CONCRETO PRÉ-MOLDADO, DIÂMETRO INTERNO = 2,38 M, ALTURA INTERNA = 1,50 M, VOLUME ÚTIL: 5338,6 L (PARA 34 CONTRIBUINTES). AF_12/2020</v>
      </c>
    </row>
    <row r="64" spans="2:14" ht="24" customHeight="1" x14ac:dyDescent="0.2">
      <c r="B64" s="103" t="s">
        <v>24789</v>
      </c>
      <c r="C64" s="106" t="str">
        <f t="shared" si="14"/>
        <v>sumidouro circular, em concreto pré-moldado, diâmetro interno = 2,88 m, altura interna = 3,0 m, área de infiltração: 31,4 m² (para 12 contribuintes). af_12/2020</v>
      </c>
      <c r="D64" s="98" t="str">
        <f>VLOOKUP(I64,'S_S_07 21 SD'!$A:$D,3,FALSE)</f>
        <v>UN</v>
      </c>
      <c r="E64" s="133">
        <v>6</v>
      </c>
      <c r="F64" s="133">
        <f t="shared" si="15"/>
        <v>5679.2</v>
      </c>
      <c r="G64" s="133">
        <f>ROUND((1+BDI)*(VLOOKUP(I64,'S_S_07 21 SD'!$A:$D,4,FALSE)),2)</f>
        <v>7036.53</v>
      </c>
      <c r="H64" s="134">
        <f t="shared" si="23"/>
        <v>42219.18</v>
      </c>
      <c r="I64" s="103">
        <v>98065</v>
      </c>
      <c r="J64" s="124"/>
      <c r="K64" s="323" t="str">
        <f>VLOOKUP(I64,'S_S_07 21 SD'!$A:$D,3,FALSE)</f>
        <v>UN</v>
      </c>
      <c r="L64" s="124" t="str">
        <f t="shared" si="24"/>
        <v>OK</v>
      </c>
      <c r="M64" s="323">
        <f>ROUND((1+BDI)*(VLOOKUP(I64,'S_S_07 21 SD'!$A:$D,4,FALSE)),2)</f>
        <v>7036.53</v>
      </c>
      <c r="N64" s="105" t="str">
        <f>VLOOKUP(I64,'S_S_07 21 SD'!$A:$D,2,FALSE)</f>
        <v>SUMIDOURO CIRCULAR, EM CONCRETO PRÉ-MOLDADO, DIÂMETRO INTERNO = 2,88 M, ALTURA INTERNA = 3,0 M, ÁREA DE INFILTRAÇÃO: 31,4 M² (PARA 12 CONTRIBUINTES). AF_12/2020</v>
      </c>
    </row>
    <row r="65" spans="2:14" ht="24" customHeight="1" x14ac:dyDescent="0.2">
      <c r="B65" s="98"/>
      <c r="C65" s="99"/>
      <c r="D65" s="98"/>
      <c r="E65" s="133"/>
      <c r="F65" s="133"/>
      <c r="G65" s="134"/>
      <c r="H65" s="135">
        <f>SUM(H48:H64)</f>
        <v>70804.55</v>
      </c>
      <c r="I65" s="98"/>
      <c r="J65" s="124"/>
      <c r="K65" s="124"/>
      <c r="L65" s="737"/>
      <c r="M65" s="100"/>
    </row>
    <row r="66" spans="2:14" ht="24" customHeight="1" x14ac:dyDescent="0.2">
      <c r="B66" s="678" t="s">
        <v>2353</v>
      </c>
      <c r="C66" s="689" t="s">
        <v>24897</v>
      </c>
      <c r="D66" s="681"/>
      <c r="E66" s="691"/>
      <c r="F66" s="691"/>
      <c r="G66" s="692"/>
      <c r="H66" s="692"/>
      <c r="I66" s="681"/>
      <c r="J66" s="124"/>
      <c r="K66" s="124"/>
      <c r="L66" s="124">
        <f>SUM(E38,E44,E52)</f>
        <v>148.57499999999999</v>
      </c>
    </row>
    <row r="67" spans="2:14" ht="24" customHeight="1" x14ac:dyDescent="0.2">
      <c r="B67" s="103" t="s">
        <v>2931</v>
      </c>
      <c r="C67" s="106" t="str">
        <f t="shared" ref="C67:C69" si="25">LOWER(N67)</f>
        <v>luminária de emergência, com 30 lâmpadas led de 2 w, sem reator - fornecimento e instalação. af_02/2020</v>
      </c>
      <c r="D67" s="98" t="str">
        <f>VLOOKUP(I67,'S_S_07 21 SD'!$A:$D,3,FALSE)</f>
        <v>UN</v>
      </c>
      <c r="E67" s="133">
        <v>25</v>
      </c>
      <c r="F67" s="133">
        <f t="shared" ref="F67:F69" si="26">ROUND(G67/(1+BDI),2)</f>
        <v>29.73</v>
      </c>
      <c r="G67" s="133">
        <f>ROUND((1+BDI)*(VLOOKUP(I67,'S_S_07 21 SD'!$A:$D,4,FALSE)),2)</f>
        <v>36.840000000000003</v>
      </c>
      <c r="H67" s="134">
        <f t="shared" ref="H67:H70" si="27">ROUND(E67*G67,2)</f>
        <v>921</v>
      </c>
      <c r="I67" s="451">
        <v>97599</v>
      </c>
      <c r="J67" s="124"/>
      <c r="K67" s="323" t="str">
        <f>VLOOKUP(I67,'S_S_07 21 SD'!$A:$D,3,FALSE)</f>
        <v>UN</v>
      </c>
      <c r="L67" s="124" t="str">
        <f t="shared" ref="L67:L69" si="28">IF(M67&gt;=G67,"OK","CORRIGIR")</f>
        <v>OK</v>
      </c>
      <c r="M67" s="323">
        <f>ROUND((1+BDI)*(VLOOKUP(I67,'S_S_07 21 SD'!$A:$D,4,FALSE)),2)</f>
        <v>36.840000000000003</v>
      </c>
      <c r="N67" s="105" t="str">
        <f>VLOOKUP(I67,'S_S_07 21 SD'!$A:$D,2,FALSE)</f>
        <v>LUMINÁRIA DE EMERGÊNCIA, COM 30 LÂMPADAS LED DE 2 W, SEM REATOR - FORNECIMENTO E INSTALAÇÃO. AF_02/2020</v>
      </c>
    </row>
    <row r="68" spans="2:14" ht="24" customHeight="1" x14ac:dyDescent="0.2">
      <c r="B68" s="103" t="s">
        <v>2634</v>
      </c>
      <c r="C68" s="106" t="str">
        <f t="shared" si="25"/>
        <v>extintor de incêndio portátil com carga de água pressurizada de 10 l, classe a - fornecimento e instalação. af_10/2020_p</v>
      </c>
      <c r="D68" s="98" t="str">
        <f>VLOOKUP(I68,'S_S_07 21 SD'!$A:$D,3,FALSE)</f>
        <v>UN</v>
      </c>
      <c r="E68" s="133">
        <v>6</v>
      </c>
      <c r="F68" s="133">
        <f t="shared" si="26"/>
        <v>209.03</v>
      </c>
      <c r="G68" s="133">
        <f>ROUND((1+BDI)*(VLOOKUP(I68,'S_S_07 21 SD'!$A:$D,4,FALSE)),2)</f>
        <v>258.99</v>
      </c>
      <c r="H68" s="134">
        <f t="shared" si="27"/>
        <v>1553.94</v>
      </c>
      <c r="I68" s="451">
        <v>101905</v>
      </c>
      <c r="J68" s="124"/>
      <c r="K68" s="323" t="str">
        <f>VLOOKUP(I68,'S_S_07 21 SD'!$A:$D,3,FALSE)</f>
        <v>UN</v>
      </c>
      <c r="L68" s="124" t="str">
        <f t="shared" si="28"/>
        <v>OK</v>
      </c>
      <c r="M68" s="323">
        <f>ROUND((1+BDI)*(VLOOKUP(I68,'S_S_07 21 SD'!$A:$D,4,FALSE)),2)</f>
        <v>258.99</v>
      </c>
      <c r="N68" s="105" t="str">
        <f>VLOOKUP(I68,'S_S_07 21 SD'!$A:$D,2,FALSE)</f>
        <v>EXTINTOR DE INCÊNDIO PORTÁTIL COM CARGA DE ÁGUA PRESSURIZADA DE 10 L, CLASSE A - FORNECIMENTO E INSTALAÇÃO. AF_10/2020_P</v>
      </c>
    </row>
    <row r="69" spans="2:14" ht="24" customHeight="1" x14ac:dyDescent="0.2">
      <c r="B69" s="103" t="s">
        <v>2280</v>
      </c>
      <c r="C69" s="106" t="str">
        <f t="shared" si="25"/>
        <v>extintor de incêndio portátil com carga de pqs de 8 kg, classe bc - fornecimento e instalação. af_10/2020_p</v>
      </c>
      <c r="D69" s="98" t="str">
        <f>VLOOKUP(I69,'S_S_07 21 SD'!$A:$D,3,FALSE)</f>
        <v>UN</v>
      </c>
      <c r="E69" s="133">
        <v>6</v>
      </c>
      <c r="F69" s="133">
        <f t="shared" si="26"/>
        <v>278.83</v>
      </c>
      <c r="G69" s="133">
        <f>ROUND((1+BDI)*(VLOOKUP(I69,'S_S_07 21 SD'!$A:$D,4,FALSE)),2)</f>
        <v>345.47</v>
      </c>
      <c r="H69" s="134">
        <f t="shared" si="27"/>
        <v>2072.8200000000002</v>
      </c>
      <c r="I69" s="451">
        <v>101910</v>
      </c>
      <c r="J69" s="124"/>
      <c r="K69" s="323" t="str">
        <f>VLOOKUP(I69,'S_S_07 21 SD'!$A:$D,3,FALSE)</f>
        <v>UN</v>
      </c>
      <c r="L69" s="124" t="str">
        <f t="shared" si="28"/>
        <v>OK</v>
      </c>
      <c r="M69" s="323">
        <f>ROUND((1+BDI)*(VLOOKUP(I69,'S_S_07 21 SD'!$A:$D,4,FALSE)),2)</f>
        <v>345.47</v>
      </c>
      <c r="N69" s="105" t="str">
        <f>VLOOKUP(I69,'S_S_07 21 SD'!$A:$D,2,FALSE)</f>
        <v>EXTINTOR DE INCÊNDIO PORTÁTIL COM CARGA DE PQS DE 8 KG, CLASSE BC - FORNECIMENTO E INSTALAÇÃO. AF_10/2020_P</v>
      </c>
    </row>
    <row r="70" spans="2:14" ht="48" customHeight="1" x14ac:dyDescent="0.2">
      <c r="B70" s="103" t="s">
        <v>2932</v>
      </c>
      <c r="C70" s="106" t="str">
        <f>CPS_Geral!B533</f>
        <v>FORNECIMENTO E INSTALAÇÃO DE PLACA DE SINALIZACAO DE SEGURANCA CONTRA INCENDIO, FOTOLUMINESCENTE, RETANGULAR, *20 X 40* CM, EM PVC *2* MM ANTI-CHAMAS (SIMBOLOS, CORES E PICTOGRAMAS CONFORME NBR 13434) - COMPOSIÇÃO 27</v>
      </c>
      <c r="D70" s="524" t="s">
        <v>2361</v>
      </c>
      <c r="E70" s="133">
        <v>13</v>
      </c>
      <c r="F70" s="133">
        <f>CPS_Geral!$I$543</f>
        <v>37.67</v>
      </c>
      <c r="G70" s="133">
        <f>CPS_Geral!$I$545</f>
        <v>46.67</v>
      </c>
      <c r="H70" s="134">
        <f t="shared" si="27"/>
        <v>606.71</v>
      </c>
      <c r="I70" s="103" t="str">
        <f>CPS_Geral!K533</f>
        <v>Composição 27</v>
      </c>
      <c r="J70" s="124"/>
      <c r="K70" s="323"/>
      <c r="L70" s="124"/>
      <c r="M70" s="323"/>
      <c r="N70" s="105"/>
    </row>
    <row r="71" spans="2:14" ht="24" customHeight="1" x14ac:dyDescent="0.2">
      <c r="B71" s="98"/>
      <c r="C71" s="99"/>
      <c r="D71" s="98"/>
      <c r="E71" s="133"/>
      <c r="F71" s="133"/>
      <c r="G71" s="134"/>
      <c r="H71" s="135">
        <f>SUM(H67:H70)</f>
        <v>5154.47</v>
      </c>
      <c r="I71" s="98"/>
      <c r="J71" s="124"/>
      <c r="K71" s="124"/>
      <c r="L71" s="737"/>
      <c r="M71" s="100"/>
    </row>
    <row r="72" spans="2:14" ht="24" customHeight="1" x14ac:dyDescent="0.2">
      <c r="B72" s="678" t="s">
        <v>2362</v>
      </c>
      <c r="C72" s="689" t="s">
        <v>24951</v>
      </c>
      <c r="D72" s="681"/>
      <c r="E72" s="691"/>
      <c r="F72" s="691"/>
      <c r="G72" s="692"/>
      <c r="H72" s="692"/>
      <c r="I72" s="681"/>
      <c r="J72" s="124"/>
      <c r="K72" s="124"/>
      <c r="L72" s="124">
        <f>SUM(E43,E49,E57)</f>
        <v>72.427500000000009</v>
      </c>
    </row>
    <row r="73" spans="2:14" ht="24" customHeight="1" x14ac:dyDescent="0.2">
      <c r="B73" s="524" t="s">
        <v>2734</v>
      </c>
      <c r="C73" s="841" t="s">
        <v>24955</v>
      </c>
      <c r="D73" s="524" t="s">
        <v>2361</v>
      </c>
      <c r="E73" s="133">
        <v>14</v>
      </c>
      <c r="F73" s="133">
        <f>CPS_Geral!$I$562</f>
        <v>395.18</v>
      </c>
      <c r="G73" s="134">
        <f>CPS_Geral!$I$564</f>
        <v>489.63</v>
      </c>
      <c r="H73" s="134">
        <f t="shared" ref="H73:H76" si="29">ROUND(E73*G73,2)</f>
        <v>6854.82</v>
      </c>
      <c r="I73" s="98" t="str">
        <f>CPS_Geral!K547</f>
        <v>Composição 28</v>
      </c>
      <c r="J73" s="124"/>
      <c r="K73" s="124"/>
      <c r="L73" s="737"/>
      <c r="M73" s="100"/>
      <c r="N73" s="79" t="s">
        <v>24953</v>
      </c>
    </row>
    <row r="74" spans="2:14" ht="24" customHeight="1" x14ac:dyDescent="0.2">
      <c r="B74" s="524" t="s">
        <v>2717</v>
      </c>
      <c r="C74" s="841" t="s">
        <v>24956</v>
      </c>
      <c r="D74" s="524" t="s">
        <v>2361</v>
      </c>
      <c r="E74" s="133">
        <v>14</v>
      </c>
      <c r="F74" s="133">
        <f t="shared" ref="F74:F76" si="30">ROUND(G74/(1+BDI),2)</f>
        <v>66.900000000000006</v>
      </c>
      <c r="G74" s="133">
        <f>ROUND((1+BDI)*(VLOOKUP(I74,'S_S_07 21 SD'!$A:$D,4,FALSE)),2)</f>
        <v>82.89</v>
      </c>
      <c r="H74" s="134">
        <f t="shared" si="29"/>
        <v>1160.46</v>
      </c>
      <c r="I74" s="451">
        <v>96985</v>
      </c>
      <c r="J74" s="124"/>
      <c r="K74" s="323" t="str">
        <f>VLOOKUP(I74,'S_S_07 21 SD'!$A:$D,3,FALSE)</f>
        <v>UN</v>
      </c>
      <c r="L74" s="124" t="str">
        <f t="shared" ref="L74:L76" si="31">IF(M74&gt;=G74,"OK","CORRIGIR")</f>
        <v>OK</v>
      </c>
      <c r="M74" s="323">
        <f>ROUND((1+BDI)*(VLOOKUP(I74,'S_S_07 21 SD'!$A:$D,4,FALSE)),2)</f>
        <v>82.89</v>
      </c>
      <c r="N74" s="105" t="str">
        <f>VLOOKUP(I74,'S_S_07 21 SD'!$A:$D,2,FALSE)</f>
        <v>HASTE DE ATERRAMENTO 5/8  PARA SPDA - FORNECIMENTO E INSTALAÇÃO. AF_12/2017</v>
      </c>
    </row>
    <row r="75" spans="2:14" ht="24" customHeight="1" x14ac:dyDescent="0.2">
      <c r="B75" s="524" t="s">
        <v>2909</v>
      </c>
      <c r="C75" s="841" t="s">
        <v>24957</v>
      </c>
      <c r="D75" s="524" t="s">
        <v>2715</v>
      </c>
      <c r="E75" s="133">
        <v>105</v>
      </c>
      <c r="F75" s="133">
        <f t="shared" si="30"/>
        <v>65.17</v>
      </c>
      <c r="G75" s="133">
        <f>ROUND((1+BDI)*(VLOOKUP(I75,'S_S_07 21 SD'!$A:$D,4,FALSE)),2)</f>
        <v>80.75</v>
      </c>
      <c r="H75" s="134">
        <f t="shared" si="29"/>
        <v>8478.75</v>
      </c>
      <c r="I75" s="451">
        <v>96973</v>
      </c>
      <c r="J75" s="124"/>
      <c r="K75" s="323" t="str">
        <f>VLOOKUP(I75,'S_S_07 21 SD'!$A:$D,3,FALSE)</f>
        <v>M</v>
      </c>
      <c r="L75" s="124" t="str">
        <f t="shared" si="31"/>
        <v>OK</v>
      </c>
      <c r="M75" s="323">
        <f>ROUND((1+BDI)*(VLOOKUP(I75,'S_S_07 21 SD'!$A:$D,4,FALSE)),2)</f>
        <v>80.75</v>
      </c>
      <c r="N75" s="105" t="str">
        <f>VLOOKUP(I75,'S_S_07 21 SD'!$A:$D,2,FALSE)</f>
        <v>CORDOALHA DE COBRE NU 35 MM², NÃO ENTERRADA, COM ISOLADOR - FORNECIMENTO E INSTALAÇÃO. AF_12/2017</v>
      </c>
    </row>
    <row r="76" spans="2:14" ht="24" customHeight="1" x14ac:dyDescent="0.2">
      <c r="B76" s="524" t="s">
        <v>24960</v>
      </c>
      <c r="C76" s="841" t="s">
        <v>24958</v>
      </c>
      <c r="D76" s="524" t="s">
        <v>2715</v>
      </c>
      <c r="E76" s="133">
        <v>105</v>
      </c>
      <c r="F76" s="133">
        <f t="shared" si="30"/>
        <v>24.1</v>
      </c>
      <c r="G76" s="133">
        <f>ROUND((1+BDI)*(VLOOKUP(I76,'S_S_07 21 SD'!$A:$D,4,FALSE)),2)</f>
        <v>29.86</v>
      </c>
      <c r="H76" s="134">
        <f t="shared" si="29"/>
        <v>3135.3</v>
      </c>
      <c r="I76" s="451">
        <v>89712</v>
      </c>
      <c r="J76" s="124"/>
      <c r="K76" s="323" t="str">
        <f>VLOOKUP(I76,'S_S_07 21 SD'!$A:$D,3,FALSE)</f>
        <v>M</v>
      </c>
      <c r="L76" s="124" t="str">
        <f t="shared" si="31"/>
        <v>OK</v>
      </c>
      <c r="M76" s="323">
        <f>ROUND((1+BDI)*(VLOOKUP(I76,'S_S_07 21 SD'!$A:$D,4,FALSE)),2)</f>
        <v>29.86</v>
      </c>
      <c r="N76" s="105" t="str">
        <f>VLOOKUP(I76,'S_S_07 21 SD'!$A:$D,2,FALSE)</f>
        <v>TUBO PVC, SERIE NORMAL, ESGOTO PREDIAL, DN 50 MM, FORNECIDO E INSTALADO EM RAMAL DE DESCARGA OU RAMAL DE ESGOTO SANITÁRIO. AF_12/2014</v>
      </c>
    </row>
    <row r="77" spans="2:14" ht="24" customHeight="1" x14ac:dyDescent="0.2">
      <c r="B77" s="524" t="s">
        <v>2711</v>
      </c>
      <c r="C77" s="841" t="s">
        <v>24959</v>
      </c>
      <c r="D77" s="524" t="s">
        <v>2361</v>
      </c>
      <c r="E77" s="133">
        <v>14</v>
      </c>
      <c r="F77" s="133">
        <f>CPS_Geral!$I$577</f>
        <v>29.14</v>
      </c>
      <c r="G77" s="134">
        <f>CPS_Geral!$I$579</f>
        <v>36.1</v>
      </c>
      <c r="H77" s="134">
        <f>ROUND(E77*G77,2)</f>
        <v>505.4</v>
      </c>
      <c r="I77" s="98" t="str">
        <f>CPS_Geral!K566</f>
        <v>Composição 29</v>
      </c>
      <c r="J77" s="124"/>
      <c r="K77" s="124"/>
      <c r="L77" s="737"/>
      <c r="M77" s="100"/>
      <c r="N77" s="79" t="s">
        <v>24954</v>
      </c>
    </row>
    <row r="78" spans="2:14" ht="24" customHeight="1" x14ac:dyDescent="0.2">
      <c r="B78" s="98"/>
      <c r="C78" s="99"/>
      <c r="D78" s="98"/>
      <c r="E78" s="133"/>
      <c r="F78" s="133"/>
      <c r="G78" s="134"/>
      <c r="H78" s="135">
        <f>SUM(H73:H77)</f>
        <v>20134.73</v>
      </c>
      <c r="I78" s="98"/>
      <c r="J78" s="124"/>
      <c r="K78" s="124"/>
      <c r="L78" s="737"/>
      <c r="M78" s="100"/>
    </row>
    <row r="79" spans="2:14" s="63" customFormat="1" x14ac:dyDescent="0.2">
      <c r="B79" s="116"/>
      <c r="C79" s="118"/>
      <c r="H79" s="553"/>
      <c r="I79" s="117"/>
      <c r="J79" s="117"/>
      <c r="K79" s="117"/>
      <c r="L79" s="117"/>
    </row>
    <row r="80" spans="2:14" s="63" customFormat="1" x14ac:dyDescent="0.2">
      <c r="B80" s="116"/>
      <c r="C80" s="118"/>
      <c r="I80" s="117"/>
      <c r="J80" s="117"/>
      <c r="K80" s="117"/>
      <c r="L80" s="117"/>
    </row>
    <row r="82" spans="2:22" x14ac:dyDescent="0.2">
      <c r="E82" s="119"/>
      <c r="F82" s="119"/>
    </row>
    <row r="86" spans="2:22" ht="18" x14ac:dyDescent="0.2">
      <c r="B86" s="1261" t="str">
        <f>Resumo!$C$24</f>
        <v>GOVERNO DO ESTADO DO PIAUÍ</v>
      </c>
      <c r="C86" s="1261"/>
      <c r="D86" s="1261"/>
      <c r="E86" s="1261"/>
      <c r="F86" s="1261"/>
      <c r="G86" s="1261"/>
      <c r="H86" s="1261"/>
      <c r="I86" s="1261"/>
      <c r="J86" s="13"/>
      <c r="K86" s="13"/>
      <c r="L86" s="13"/>
      <c r="M86" s="75"/>
      <c r="N86" s="75"/>
      <c r="O86" s="75"/>
      <c r="P86" s="75"/>
      <c r="Q86" s="78"/>
      <c r="R86" s="78"/>
      <c r="S86" s="78"/>
      <c r="T86" s="78"/>
      <c r="U86" s="78"/>
      <c r="V86" s="78"/>
    </row>
    <row r="87" spans="2:22" ht="18" x14ac:dyDescent="0.2">
      <c r="B87" s="1262" t="str">
        <f>Resumo!$C$25</f>
        <v>SECRETARIA DE ESTADO DA EDUCAÇÃO E CULTURA - SEDUC</v>
      </c>
      <c r="C87" s="1263"/>
      <c r="D87" s="1263"/>
      <c r="E87" s="1263"/>
      <c r="F87" s="1263"/>
      <c r="G87" s="1263"/>
      <c r="H87" s="1263"/>
      <c r="I87" s="1263"/>
      <c r="J87" s="13"/>
      <c r="K87" s="13"/>
      <c r="L87" s="13"/>
      <c r="M87" s="75"/>
      <c r="N87" s="76"/>
      <c r="O87" s="75"/>
      <c r="P87" s="82"/>
      <c r="Q87" s="75"/>
      <c r="R87" s="78"/>
      <c r="S87" s="78"/>
      <c r="T87" s="78"/>
      <c r="U87" s="78"/>
      <c r="V87" s="78"/>
    </row>
    <row r="88" spans="2:22" ht="11.25" customHeight="1" x14ac:dyDescent="0.2">
      <c r="B88" s="83"/>
      <c r="C88" s="13"/>
      <c r="D88" s="13"/>
      <c r="E88" s="13"/>
      <c r="F88" s="13"/>
      <c r="H88" s="84"/>
      <c r="I88" s="85"/>
      <c r="J88" s="85"/>
      <c r="K88" s="85"/>
      <c r="L88" s="85"/>
      <c r="M88" s="75"/>
      <c r="N88" s="76"/>
      <c r="O88" s="75"/>
      <c r="P88" s="86"/>
      <c r="Q88" s="87"/>
      <c r="R88" s="87"/>
      <c r="S88" s="87"/>
      <c r="T88" s="87"/>
      <c r="U88" s="87"/>
      <c r="V88" s="87"/>
    </row>
    <row r="89" spans="2:22" ht="11.25" customHeight="1" x14ac:dyDescent="0.2">
      <c r="B89" s="131" t="str">
        <f>Resumo!C28</f>
        <v>OBJETO: RECONSTRUÇÃO DA 6ª GERENCIA REGIONAL DE EDUCAÇÃO - SEDUC</v>
      </c>
      <c r="C89" s="13"/>
      <c r="D89" s="13"/>
      <c r="E89" s="13"/>
      <c r="F89" s="13"/>
      <c r="H89" s="130" t="str">
        <f>Resumo!I28</f>
        <v>REFERÊNCIAS:</v>
      </c>
      <c r="J89" s="88"/>
      <c r="K89" s="88"/>
      <c r="L89" s="88"/>
      <c r="M89" s="75"/>
      <c r="N89" s="75"/>
      <c r="O89" s="75"/>
      <c r="P89" s="89"/>
      <c r="Q89" s="78"/>
      <c r="R89" s="78"/>
      <c r="S89" s="78"/>
      <c r="T89" s="78"/>
      <c r="U89" s="78"/>
      <c r="V89" s="78"/>
    </row>
    <row r="90" spans="2:22" ht="11.25" customHeight="1" x14ac:dyDescent="0.2">
      <c r="B90" s="131" t="str">
        <f>Resumo!C29</f>
        <v>LOCAL: AV. Alberto Leal Nunes, 1595, Regeneração - PI</v>
      </c>
      <c r="C90" s="13"/>
      <c r="D90" s="13"/>
      <c r="E90" s="13"/>
      <c r="F90" s="13"/>
      <c r="H90" s="84" t="str">
        <f>Resumo!I29</f>
        <v>SINAPI: MAR./2021</v>
      </c>
      <c r="M90" s="75"/>
      <c r="N90" s="75"/>
      <c r="O90" s="75"/>
      <c r="P90" s="89"/>
    </row>
    <row r="91" spans="2:22" ht="11.25" customHeight="1" x14ac:dyDescent="0.2">
      <c r="C91" s="120"/>
      <c r="D91" s="120"/>
      <c r="E91" s="120"/>
      <c r="F91" s="120"/>
      <c r="G91" s="120"/>
      <c r="H91" s="84" t="str">
        <f>Resumo!I30</f>
        <v>ORSE: JAN./2021</v>
      </c>
      <c r="J91" s="120"/>
      <c r="K91" s="120"/>
      <c r="L91" s="120"/>
      <c r="M91" s="75"/>
      <c r="N91" s="76"/>
    </row>
    <row r="92" spans="2:22" s="13" customFormat="1" ht="11.25" customHeight="1" x14ac:dyDescent="0.2">
      <c r="C92" s="10"/>
      <c r="D92" s="10"/>
      <c r="E92" s="10"/>
      <c r="F92" s="10"/>
      <c r="G92" s="10"/>
      <c r="H92" s="84" t="str">
        <f>Resumo!I31</f>
        <v>TABELAS S/ DESONERAÇÃO</v>
      </c>
      <c r="J92" s="10"/>
      <c r="K92" s="10"/>
      <c r="L92" s="10"/>
      <c r="M92" s="11"/>
      <c r="N92" s="90"/>
      <c r="O92" s="90"/>
    </row>
    <row r="93" spans="2:22" ht="11.25" customHeight="1" x14ac:dyDescent="0.2">
      <c r="B93" s="131"/>
      <c r="C93" s="13"/>
      <c r="D93" s="13"/>
      <c r="E93" s="13"/>
      <c r="F93" s="13"/>
      <c r="H93" s="84" t="str">
        <f>Resumo!$I$32</f>
        <v>BDI: 23,90% ; LSO: 112,15 %</v>
      </c>
      <c r="M93" s="75"/>
      <c r="N93" s="75"/>
      <c r="O93" s="75"/>
      <c r="P93" s="89"/>
    </row>
    <row r="94" spans="2:22" ht="11.25" customHeight="1" x14ac:dyDescent="0.2">
      <c r="B94" s="131"/>
      <c r="C94" s="120"/>
      <c r="D94" s="120"/>
      <c r="E94" s="120"/>
      <c r="F94" s="120"/>
      <c r="G94" s="120"/>
      <c r="J94" s="120"/>
      <c r="K94" s="120"/>
      <c r="L94" s="120"/>
      <c r="M94" s="75"/>
      <c r="N94" s="76"/>
    </row>
  </sheetData>
  <mergeCells count="3">
    <mergeCell ref="B86:I86"/>
    <mergeCell ref="B87:I87"/>
    <mergeCell ref="B11:I11"/>
  </mergeCells>
  <phoneticPr fontId="29" type="noConversion"/>
  <printOptions horizontalCentered="1"/>
  <pageMargins left="0.78740157480314965" right="0.39370078740157483" top="0.39370078740157483" bottom="0.98425196850393704" header="0" footer="0.19685039370078741"/>
  <pageSetup paperSize="9" scale="54" fitToHeight="0" orientation="portrait" r:id="rId1"/>
  <headerFooter>
    <oddFooter>&amp;R&amp;G</oddFooter>
  </headerFooter>
  <rowBreaks count="1" manualBreakCount="1">
    <brk id="46" max="9" man="1"/>
  </rowBreaks>
  <drawing r:id="rId2"/>
  <legacyDrawing r:id="rId3"/>
  <legacyDrawingHF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Y2384"/>
  <sheetViews>
    <sheetView view="pageBreakPreview" zoomScale="70" zoomScaleNormal="75" zoomScaleSheetLayoutView="70" workbookViewId="0">
      <pane ySplit="1" topLeftCell="A2" activePane="bottomLeft" state="frozen"/>
      <selection activeCell="H20" sqref="H20"/>
      <selection pane="bottomLeft" activeCell="A1114" sqref="A1114:XFD2376"/>
    </sheetView>
  </sheetViews>
  <sheetFormatPr defaultRowHeight="12.75" x14ac:dyDescent="0.2"/>
  <cols>
    <col min="1" max="1" width="18.140625" style="187" customWidth="1"/>
    <col min="2" max="2" width="60.5703125" style="187" customWidth="1"/>
    <col min="3" max="3" width="9.85546875" style="187" customWidth="1"/>
    <col min="4" max="4" width="7.7109375" style="187" customWidth="1"/>
    <col min="5" max="5" width="9" style="187" customWidth="1"/>
    <col min="6" max="6" width="8.7109375" style="187" customWidth="1"/>
    <col min="7" max="7" width="4.85546875" style="274" customWidth="1"/>
    <col min="8" max="8" width="12.28515625" style="187" customWidth="1"/>
    <col min="9" max="9" width="14" style="187" bestFit="1" customWidth="1"/>
    <col min="10" max="10" width="1.28515625" style="187" customWidth="1"/>
    <col min="11" max="11" width="13.140625" style="435" bestFit="1" customWidth="1"/>
    <col min="12" max="12" width="13.85546875" style="187" bestFit="1" customWidth="1"/>
    <col min="13" max="13" width="10.7109375" style="187" bestFit="1" customWidth="1"/>
    <col min="14" max="16384" width="9.140625" style="187"/>
  </cols>
  <sheetData>
    <row r="1" spans="1:13" ht="20.25" x14ac:dyDescent="0.2">
      <c r="A1" s="185"/>
      <c r="B1" s="301"/>
      <c r="C1" s="256"/>
      <c r="D1" s="256"/>
      <c r="E1" s="256"/>
      <c r="F1" s="256"/>
      <c r="G1" s="340"/>
      <c r="H1" s="257"/>
      <c r="I1" s="258"/>
      <c r="J1" s="258"/>
      <c r="K1" s="739">
        <f>Resumo!H20</f>
        <v>2679024.29</v>
      </c>
    </row>
    <row r="2" spans="1:13" s="1024" customFormat="1" ht="21" customHeight="1" x14ac:dyDescent="0.2">
      <c r="A2" s="1006"/>
      <c r="B2" s="1003" t="str">
        <f>Resumo!$D$2</f>
        <v>PLANILHA ORÇAMENTÁRIA</v>
      </c>
      <c r="C2" s="979"/>
      <c r="D2" s="1004"/>
      <c r="E2" s="1004"/>
      <c r="F2" s="979"/>
      <c r="G2" s="1022"/>
      <c r="H2" s="1020"/>
      <c r="I2" s="962"/>
      <c r="J2" s="259"/>
      <c r="K2" s="1023">
        <v>3077145.83</v>
      </c>
    </row>
    <row r="3" spans="1:13" s="1024" customFormat="1" ht="21" customHeight="1" x14ac:dyDescent="0.2">
      <c r="A3" s="1008"/>
      <c r="B3" s="1003" t="str">
        <f>Resumo!$D$3</f>
        <v>GOVERNO DO ESTADO DO PIAUÍ</v>
      </c>
      <c r="C3" s="979"/>
      <c r="D3" s="1004"/>
      <c r="E3" s="1004"/>
      <c r="F3" s="979"/>
      <c r="G3" s="1025"/>
      <c r="H3" s="61"/>
      <c r="I3" s="964"/>
      <c r="J3" s="259"/>
      <c r="K3" s="1023"/>
    </row>
    <row r="4" spans="1:13" s="1024" customFormat="1" ht="21" customHeight="1" x14ac:dyDescent="0.2">
      <c r="A4" s="1008"/>
      <c r="B4" s="1003" t="str">
        <f>Resumo!$D$4</f>
        <v>SECRETARIA DE ESTADO DA EDUCAÇÃO - SEDUC</v>
      </c>
      <c r="C4" s="979"/>
      <c r="D4" s="1004"/>
      <c r="E4" s="1004"/>
      <c r="F4" s="979"/>
      <c r="G4" s="1025"/>
      <c r="H4" s="61"/>
      <c r="I4" s="964"/>
      <c r="J4" s="259"/>
      <c r="K4" s="1023"/>
    </row>
    <row r="5" spans="1:13" s="1024" customFormat="1" ht="21" customHeight="1" x14ac:dyDescent="0.2">
      <c r="A5" s="1010"/>
      <c r="B5" s="1003" t="str">
        <f>Resumo!$D$5</f>
        <v>UNIDADE DE GESTÃO DA REDE FÍSICA - UGERF</v>
      </c>
      <c r="C5" s="989"/>
      <c r="D5" s="1020"/>
      <c r="E5" s="1020"/>
      <c r="F5" s="989"/>
      <c r="G5" s="1025"/>
      <c r="H5" s="61"/>
      <c r="I5" s="966"/>
      <c r="J5" s="259"/>
      <c r="K5" s="1023"/>
    </row>
    <row r="6" spans="1:13" s="1024" customFormat="1" ht="21" customHeight="1" x14ac:dyDescent="0.2">
      <c r="A6" s="1026" t="s">
        <v>25178</v>
      </c>
      <c r="B6" s="1012" t="str">
        <f>Resumo!$C$6</f>
        <v>RECONSTRUÇÃO DA 15ª GERENCIA REGIONAL DE EDUCAÇÃO - SEDUC, CORRENTE-PI</v>
      </c>
      <c r="C6" s="1004"/>
      <c r="D6" s="1004"/>
      <c r="E6" s="1004"/>
      <c r="F6" s="981"/>
      <c r="G6" s="1027"/>
      <c r="H6" s="1028" t="s">
        <v>25192</v>
      </c>
      <c r="I6" s="970">
        <f>Resumo!$J$6</f>
        <v>0.70870000000000011</v>
      </c>
      <c r="J6" s="259"/>
      <c r="K6" s="1023"/>
    </row>
    <row r="7" spans="1:13" s="1024" customFormat="1" ht="21" customHeight="1" x14ac:dyDescent="0.2">
      <c r="A7" s="1029" t="s">
        <v>25181</v>
      </c>
      <c r="B7" s="1015" t="str">
        <f>Resumo!$C$7</f>
        <v>09/2021</v>
      </c>
      <c r="C7" s="1003" t="str">
        <f>Resumo!$D$7</f>
        <v>SINAPI 07/2021, ORSE 07/2021, SEINFRA-CE 027.1</v>
      </c>
      <c r="D7" s="1004"/>
      <c r="E7" s="1004"/>
      <c r="F7" s="981"/>
      <c r="G7" s="1027"/>
      <c r="H7" s="1028" t="s">
        <v>25193</v>
      </c>
      <c r="I7" s="970">
        <f>Resumo!$J$7</f>
        <v>1.1214999999999999</v>
      </c>
      <c r="J7" s="259"/>
      <c r="K7" s="1023"/>
    </row>
    <row r="8" spans="1:13" s="1024" customFormat="1" ht="21" customHeight="1" x14ac:dyDescent="0.2">
      <c r="A8" s="1030" t="s">
        <v>25184</v>
      </c>
      <c r="B8" s="1003" t="str">
        <f>Resumo!$C$8</f>
        <v>R. Filemon Nogueira, 1640, Corrente - PI</v>
      </c>
      <c r="C8" s="1017"/>
      <c r="D8" s="1017"/>
      <c r="E8" s="1004"/>
      <c r="F8" s="981"/>
      <c r="G8" s="1027"/>
      <c r="H8" s="1028" t="s">
        <v>25186</v>
      </c>
      <c r="I8" s="970">
        <f>Resumo!$J$8</f>
        <v>0.14000000000000001</v>
      </c>
      <c r="J8" s="259"/>
      <c r="K8" s="1023"/>
    </row>
    <row r="9" spans="1:13" s="1024" customFormat="1" ht="21" customHeight="1" x14ac:dyDescent="0.2">
      <c r="A9" s="1014" t="s">
        <v>25187</v>
      </c>
      <c r="B9" s="1003" t="str">
        <f>Resumo!$C$9</f>
        <v>CORRENTE-PI</v>
      </c>
      <c r="C9" s="1018" t="s">
        <v>25189</v>
      </c>
      <c r="D9" s="1019" t="str">
        <f>Resumo!$H$9</f>
        <v>NÃO DESONERADO</v>
      </c>
      <c r="E9" s="1004"/>
      <c r="F9" s="981"/>
      <c r="G9" s="1027"/>
      <c r="H9" s="1028" t="s">
        <v>25194</v>
      </c>
      <c r="I9" s="970">
        <f>Resumo!$J$9</f>
        <v>0.23899999999999999</v>
      </c>
      <c r="J9" s="259"/>
      <c r="K9" s="1023"/>
    </row>
    <row r="10" spans="1:13" ht="27.75" x14ac:dyDescent="0.2">
      <c r="A10" s="186"/>
      <c r="B10" s="300"/>
      <c r="C10" s="259"/>
      <c r="D10" s="259"/>
      <c r="E10" s="260"/>
      <c r="F10" s="260"/>
      <c r="G10" s="341"/>
      <c r="H10" s="206"/>
      <c r="I10" s="206"/>
      <c r="J10" s="206"/>
    </row>
    <row r="11" spans="1:13" ht="22.5" customHeight="1" x14ac:dyDescent="0.2">
      <c r="B11" s="1380" t="s">
        <v>21787</v>
      </c>
      <c r="C11" s="1380"/>
      <c r="D11" s="1380"/>
      <c r="E11" s="1380"/>
      <c r="F11" s="1380"/>
      <c r="G11" s="1380"/>
      <c r="H11" s="1380"/>
      <c r="I11" s="1380"/>
      <c r="J11" s="190"/>
    </row>
    <row r="12" spans="1:13" x14ac:dyDescent="0.2">
      <c r="B12" s="267"/>
      <c r="C12" s="267"/>
      <c r="D12" s="267"/>
      <c r="E12" s="267"/>
      <c r="F12" s="267"/>
      <c r="G12" s="344"/>
      <c r="H12" s="267"/>
      <c r="I12" s="267"/>
      <c r="J12" s="267"/>
      <c r="K12" s="437"/>
      <c r="M12" s="268"/>
    </row>
    <row r="13" spans="1:13" ht="14.25" customHeight="1" x14ac:dyDescent="0.2">
      <c r="B13" s="1369" t="str">
        <f>"Placa de obra em chapa de aço galvanizado - "&amp;K13&amp;""</f>
        <v>Placa de obra em chapa de aço galvanizado - Composição 01</v>
      </c>
      <c r="C13" s="1370"/>
      <c r="D13" s="1370"/>
      <c r="E13" s="1370"/>
      <c r="F13" s="1370"/>
      <c r="G13" s="1371"/>
      <c r="H13" s="1374" t="s">
        <v>2722</v>
      </c>
      <c r="I13" s="1375"/>
      <c r="J13" s="191"/>
      <c r="K13" s="438" t="s">
        <v>2946</v>
      </c>
    </row>
    <row r="14" spans="1:13" ht="14.25" customHeight="1" x14ac:dyDescent="0.2">
      <c r="B14" s="1372"/>
      <c r="C14" s="1373"/>
      <c r="D14" s="1373"/>
      <c r="E14" s="1373"/>
      <c r="F14" s="1373"/>
      <c r="G14" s="1373"/>
      <c r="H14" s="709">
        <v>1</v>
      </c>
      <c r="I14" s="710" t="s">
        <v>4413</v>
      </c>
      <c r="J14" s="191"/>
    </row>
    <row r="15" spans="1:13" ht="20.25" customHeight="1" x14ac:dyDescent="0.2">
      <c r="B15" s="588" t="s">
        <v>2731</v>
      </c>
      <c r="C15" s="588" t="s">
        <v>2359</v>
      </c>
      <c r="D15" s="588" t="s">
        <v>2358</v>
      </c>
      <c r="E15" s="1366" t="s">
        <v>3040</v>
      </c>
      <c r="F15" s="1367"/>
      <c r="G15" s="1368"/>
      <c r="H15" s="589" t="s">
        <v>2732</v>
      </c>
      <c r="I15" s="589" t="s">
        <v>2729</v>
      </c>
      <c r="J15" s="195"/>
    </row>
    <row r="16" spans="1:13" ht="18.75" customHeight="1" x14ac:dyDescent="0.2">
      <c r="B16" s="360" t="s">
        <v>22489</v>
      </c>
      <c r="C16" s="331">
        <v>1</v>
      </c>
      <c r="D16" s="332" t="str">
        <f>IF(G16="I",VLOOKUP(F16,'S_I_07 21 SD'!$A:$D,3,FALSE),VLOOKUP(CPS_Geral!F16,'S_S_07 21 SD'!$A:$D,3,FALSE))</f>
        <v>H</v>
      </c>
      <c r="E16" s="199" t="s">
        <v>2495</v>
      </c>
      <c r="F16" s="365">
        <v>88262</v>
      </c>
      <c r="G16" s="200" t="s">
        <v>2635</v>
      </c>
      <c r="H16" s="332">
        <f>IF(G16="I",VLOOKUP(F16,'S_I_07 21 SD'!$A:$D,4,FALSE),VLOOKUP(CPS_Geral!F16,'S_S_07 21 SD'!$A:$D,4,FALSE))</f>
        <v>19.649999999999999</v>
      </c>
      <c r="I16" s="333">
        <f>ROUND(C16*H16,2)</f>
        <v>19.649999999999999</v>
      </c>
      <c r="J16" s="203"/>
      <c r="K16" s="354" t="str">
        <f>IF(G16="I",VLOOKUP(F16,'S_I_07 21 SD'!$A:$D,2,FALSE),VLOOKUP(CPS_Geral!F16,'S_S_07 21 SD'!$A:$D,2,FALSE))</f>
        <v>CARPINTEIRO DE FORMAS COM ENCARGOS COMPLEMENTARES</v>
      </c>
    </row>
    <row r="17" spans="2:25" ht="18.75" customHeight="1" x14ac:dyDescent="0.2">
      <c r="B17" s="360" t="s">
        <v>20241</v>
      </c>
      <c r="C17" s="331">
        <v>1.9</v>
      </c>
      <c r="D17" s="332" t="str">
        <f>IF(G17="I",VLOOKUP(F17,'S_I_07 21 SD'!$A:$D,3,FALSE),VLOOKUP(CPS_Geral!F17,'S_S_07 21 SD'!$A:$D,3,FALSE))</f>
        <v>H</v>
      </c>
      <c r="E17" s="199" t="s">
        <v>2495</v>
      </c>
      <c r="F17" s="365">
        <v>88316</v>
      </c>
      <c r="G17" s="200" t="s">
        <v>2635</v>
      </c>
      <c r="H17" s="332">
        <f>IF(G17="I",VLOOKUP(F17,'S_I_07 21 SD'!$A:$D,4,FALSE),VLOOKUP(CPS_Geral!F17,'S_S_07 21 SD'!$A:$D,4,FALSE))</f>
        <v>15.35</v>
      </c>
      <c r="I17" s="333">
        <f>ROUND(C17*H17,2)</f>
        <v>29.17</v>
      </c>
      <c r="J17" s="203"/>
      <c r="K17" s="354" t="str">
        <f>IF(G17="I",VLOOKUP(F17,'S_I_07 21 SD'!$A:$D,2,FALSE),VLOOKUP(CPS_Geral!F17,'S_S_07 21 SD'!$A:$D,2,FALSE))</f>
        <v>SERVENTE COM ENCARGOS COMPLEMENTARES</v>
      </c>
    </row>
    <row r="18" spans="2:25" ht="18.75" customHeight="1" x14ac:dyDescent="0.2">
      <c r="B18" s="196" t="s">
        <v>80</v>
      </c>
      <c r="C18" s="197"/>
      <c r="D18" s="198"/>
      <c r="E18" s="199"/>
      <c r="F18" s="337"/>
      <c r="G18" s="200"/>
      <c r="H18" s="201"/>
      <c r="I18" s="333">
        <f>SUM(I16:I17)</f>
        <v>48.82</v>
      </c>
      <c r="J18" s="203"/>
      <c r="K18" s="441"/>
    </row>
    <row r="19" spans="2:25" ht="18.75" customHeight="1" x14ac:dyDescent="0.2">
      <c r="B19" s="196"/>
      <c r="C19" s="197"/>
      <c r="D19" s="198"/>
      <c r="E19" s="199"/>
      <c r="F19" s="337"/>
      <c r="G19" s="200"/>
      <c r="H19" s="201"/>
      <c r="I19" s="202"/>
      <c r="J19" s="203"/>
      <c r="K19" s="441"/>
      <c r="X19" s="363" t="s">
        <v>2791</v>
      </c>
      <c r="Y19" s="363">
        <v>1</v>
      </c>
    </row>
    <row r="20" spans="2:25" ht="18.75" customHeight="1" x14ac:dyDescent="0.2">
      <c r="B20" s="196" t="s">
        <v>2357</v>
      </c>
      <c r="C20" s="330" t="s">
        <v>2359</v>
      </c>
      <c r="D20" s="198" t="s">
        <v>2358</v>
      </c>
      <c r="E20" s="1356" t="s">
        <v>3040</v>
      </c>
      <c r="F20" s="1357"/>
      <c r="G20" s="1358"/>
      <c r="H20" s="327" t="s">
        <v>3036</v>
      </c>
      <c r="I20" s="202" t="s">
        <v>3037</v>
      </c>
      <c r="J20" s="203"/>
      <c r="K20" s="441"/>
      <c r="X20" s="363" t="s">
        <v>109</v>
      </c>
      <c r="Y20" s="182" t="e">
        <f>Y19*#REF!*#REF!</f>
        <v>#REF!</v>
      </c>
    </row>
    <row r="21" spans="2:25" ht="30" customHeight="1" x14ac:dyDescent="0.2">
      <c r="B21" s="367" t="s">
        <v>22490</v>
      </c>
      <c r="C21" s="399">
        <v>1</v>
      </c>
      <c r="D21" s="332" t="str">
        <f>IF(G21="I",VLOOKUP(F21,'S_I_07 21 SD'!$A:$D,3,FALSE),VLOOKUP(CPS_Geral!F21,'S_S_07 21 SD'!$A:$D,3,FALSE))</f>
        <v xml:space="preserve">M     </v>
      </c>
      <c r="E21" s="199" t="s">
        <v>2495</v>
      </c>
      <c r="F21" s="365">
        <v>4417</v>
      </c>
      <c r="G21" s="361" t="s">
        <v>3022</v>
      </c>
      <c r="H21" s="332">
        <f>IF(G21="I",VLOOKUP(F21,'S_I_07 21 SD'!$A:$D,4,FALSE),VLOOKUP(CPS_Geral!F21,'S_S_07 21 SD'!$A:$D,4,FALSE))</f>
        <v>5.17</v>
      </c>
      <c r="I21" s="333">
        <f>ROUND(C21*H21,2)</f>
        <v>5.17</v>
      </c>
      <c r="J21" s="203"/>
      <c r="K21" s="354" t="str">
        <f>IF(G21="I",VLOOKUP(F21,'S_I_07 21 SD'!$A:$D,2,FALSE),VLOOKUP(CPS_Geral!F21,'S_S_07 21 SD'!$A:$D,2,FALSE))</f>
        <v xml:space="preserve">SARRAFO NAO APARELHADO *2,5 X 7* CM, EM MACARANDUBA, ANGELIM OU EQUIVALENTE DA REGIAO -  BRUTA                                                                                                                                                                                                                                                                                                                                                                                                            </v>
      </c>
    </row>
    <row r="22" spans="2:25" ht="27.75" customHeight="1" x14ac:dyDescent="0.2">
      <c r="B22" s="367" t="s">
        <v>22491</v>
      </c>
      <c r="C22" s="399">
        <v>4</v>
      </c>
      <c r="D22" s="332" t="str">
        <f>IF(G22="I",VLOOKUP(F22,'S_I_07 21 SD'!$A:$D,3,FALSE),VLOOKUP(CPS_Geral!F22,'S_S_07 21 SD'!$A:$D,3,FALSE))</f>
        <v xml:space="preserve">M     </v>
      </c>
      <c r="E22" s="199" t="s">
        <v>2495</v>
      </c>
      <c r="F22" s="365">
        <v>4491</v>
      </c>
      <c r="G22" s="361" t="s">
        <v>3022</v>
      </c>
      <c r="H22" s="332">
        <f>IF(G22="I",VLOOKUP(F22,'S_I_07 21 SD'!$A:$D,4,FALSE),VLOOKUP(CPS_Geral!F22,'S_S_07 21 SD'!$A:$D,4,FALSE))</f>
        <v>7.43</v>
      </c>
      <c r="I22" s="333">
        <f>ROUND(C22*H22,2)</f>
        <v>29.72</v>
      </c>
      <c r="J22" s="203"/>
      <c r="K22" s="354" t="str">
        <f>IF(G22="I",VLOOKUP(F22,'S_I_07 21 SD'!$A:$D,2,FALSE),VLOOKUP(CPS_Geral!F22,'S_S_07 21 SD'!$A:$D,2,FALSE))</f>
        <v xml:space="preserve">PONTALETE *7,5 X 7,5* CM EM PINUS, MISTA OU EQUIVALENTE DA REGIAO - BRUTA                                                                                                                                                                                                                                                                                                                                                                                                                                 </v>
      </c>
    </row>
    <row r="23" spans="2:25" ht="27.75" customHeight="1" x14ac:dyDescent="0.2">
      <c r="B23" s="367" t="s">
        <v>22492</v>
      </c>
      <c r="C23" s="399">
        <v>1</v>
      </c>
      <c r="D23" s="332" t="str">
        <f>IF(G23="I",VLOOKUP(F23,'S_I_07 21 SD'!$A:$D,3,FALSE),VLOOKUP(CPS_Geral!F23,'S_S_07 21 SD'!$A:$D,3,FALSE))</f>
        <v xml:space="preserve">M2    </v>
      </c>
      <c r="E23" s="199" t="s">
        <v>2495</v>
      </c>
      <c r="F23" s="365">
        <v>4813</v>
      </c>
      <c r="G23" s="361" t="s">
        <v>3022</v>
      </c>
      <c r="H23" s="332">
        <f>IF(G23="I",VLOOKUP(F23,'S_I_07 21 SD'!$A:$D,4,FALSE),VLOOKUP(CPS_Geral!F23,'S_S_07 21 SD'!$A:$D,4,FALSE))</f>
        <v>225</v>
      </c>
      <c r="I23" s="333">
        <f>ROUND(C23*H23,2)</f>
        <v>225</v>
      </c>
      <c r="J23" s="203"/>
      <c r="K23" s="354" t="str">
        <f>IF(G23="I",VLOOKUP(F23,'S_I_07 21 SD'!$A:$D,2,FALSE),VLOOKUP(CPS_Geral!F23,'S_S_07 21 SD'!$A:$D,2,FALSE))</f>
        <v xml:space="preserve">PLACA DE OBRA (PARA CONSTRUCAO CIVIL) EM CHAPA GALVANIZADA *N. 22*, ADESIVADA, DE *2,0 X 1,125* M                                                                                                                                                                                                                                                                                                                                                                                                         </v>
      </c>
    </row>
    <row r="24" spans="2:25" ht="18.75" customHeight="1" x14ac:dyDescent="0.2">
      <c r="B24" s="360" t="s">
        <v>22493</v>
      </c>
      <c r="C24" s="331">
        <v>0.11</v>
      </c>
      <c r="D24" s="332" t="str">
        <f>IF(G24="I",VLOOKUP(F24,'S_I_07 21 SD'!$A:$D,3,FALSE),VLOOKUP(CPS_Geral!F24,'S_S_07 21 SD'!$A:$D,3,FALSE))</f>
        <v xml:space="preserve">KG    </v>
      </c>
      <c r="E24" s="199" t="s">
        <v>2495</v>
      </c>
      <c r="F24" s="365">
        <v>5075</v>
      </c>
      <c r="G24" s="200" t="s">
        <v>3022</v>
      </c>
      <c r="H24" s="332">
        <f>IF(G24="I",VLOOKUP(F24,'S_I_07 21 SD'!$A:$D,4,FALSE),VLOOKUP(CPS_Geral!F24,'S_S_07 21 SD'!$A:$D,4,FALSE))</f>
        <v>19.96</v>
      </c>
      <c r="I24" s="333">
        <f>ROUND(C24*H24,2)</f>
        <v>2.2000000000000002</v>
      </c>
      <c r="J24" s="203"/>
      <c r="K24" s="354" t="str">
        <f>IF(G24="I",VLOOKUP(F24,'S_I_07 21 SD'!$A:$D,2,FALSE),VLOOKUP(CPS_Geral!F24,'S_S_07 21 SD'!$A:$D,2,FALSE))</f>
        <v xml:space="preserve">PREGO DE ACO POLIDO COM CABECA 18 X 30 (2 3/4 X 10)                                                                                                                                                                                                                                                                                                                                                                                                                                                       </v>
      </c>
    </row>
    <row r="25" spans="2:25" ht="30.6" customHeight="1" x14ac:dyDescent="0.2">
      <c r="B25" s="367" t="s">
        <v>22494</v>
      </c>
      <c r="C25" s="399">
        <v>0.01</v>
      </c>
      <c r="D25" s="332" t="str">
        <f>IF(G25="I",VLOOKUP(F25,'S_I_07 21 SD'!$A:$D,3,FALSE),VLOOKUP(CPS_Geral!F25,'S_S_07 21 SD'!$A:$D,3,FALSE))</f>
        <v>M3</v>
      </c>
      <c r="E25" s="199" t="s">
        <v>2495</v>
      </c>
      <c r="F25" s="365">
        <v>94962</v>
      </c>
      <c r="G25" s="200" t="s">
        <v>2635</v>
      </c>
      <c r="H25" s="332">
        <f>IF(G25="I",VLOOKUP(F25,'S_I_07 21 SD'!$A:$D,4,FALSE),VLOOKUP(CPS_Geral!F25,'S_S_07 21 SD'!$A:$D,4,FALSE))</f>
        <v>321.43</v>
      </c>
      <c r="I25" s="333">
        <f>ROUND(C25*H25,2)</f>
        <v>3.21</v>
      </c>
      <c r="J25" s="203"/>
      <c r="K25" s="354" t="str">
        <f>IF(G25="I",VLOOKUP(F25,'S_I_07 21 SD'!$A:$D,2,FALSE),VLOOKUP(CPS_Geral!F25,'S_S_07 21 SD'!$A:$D,2,FALSE))</f>
        <v>CONCRETO MAGRO PARA LASTRO, TRAÇO 1:4,5:4,5 (EM MASSA SECA DE CIMENTO/ AREIA MÉDIA/ BRITA 1) - PREPARO MECÂNICO COM BETONEIRA 400 L. AF_05/2021</v>
      </c>
    </row>
    <row r="26" spans="2:25" ht="18.75" customHeight="1" x14ac:dyDescent="0.2">
      <c r="B26" s="196" t="s">
        <v>2274</v>
      </c>
      <c r="C26" s="197"/>
      <c r="D26" s="198"/>
      <c r="E26" s="199"/>
      <c r="F26" s="337"/>
      <c r="G26" s="200"/>
      <c r="H26" s="201"/>
      <c r="I26" s="333">
        <f>SUM(I21:I25)</f>
        <v>265.29999999999995</v>
      </c>
      <c r="J26" s="203"/>
      <c r="K26" s="441"/>
    </row>
    <row r="27" spans="2:25" ht="18.75" customHeight="1" x14ac:dyDescent="0.2">
      <c r="B27" s="227"/>
      <c r="C27" s="228"/>
      <c r="D27" s="219"/>
      <c r="E27" s="219"/>
      <c r="F27" s="219"/>
      <c r="G27" s="345"/>
      <c r="H27" s="219"/>
      <c r="I27" s="229"/>
      <c r="J27" s="203"/>
      <c r="K27" s="441"/>
    </row>
    <row r="28" spans="2:25" ht="18.75" customHeight="1" x14ac:dyDescent="0.2">
      <c r="B28" s="230" t="s">
        <v>81</v>
      </c>
      <c r="C28" s="228"/>
      <c r="D28" s="228"/>
      <c r="E28" s="219"/>
      <c r="F28" s="219"/>
      <c r="G28" s="345"/>
      <c r="H28" s="220"/>
      <c r="I28" s="334">
        <f>I18+I26</f>
        <v>314.11999999999995</v>
      </c>
      <c r="J28" s="232"/>
      <c r="K28" s="437"/>
    </row>
    <row r="29" spans="2:25" ht="18.75" customHeight="1" x14ac:dyDescent="0.2">
      <c r="B29" s="233" t="str">
        <f>"B.D.I. = "&amp;FIXED(BDI*100,2)&amp;"% "</f>
        <v xml:space="preserve">B.D.I. = 23,90% </v>
      </c>
      <c r="C29" s="234"/>
      <c r="D29" s="234"/>
      <c r="E29" s="235"/>
      <c r="F29" s="235"/>
      <c r="G29" s="347"/>
      <c r="H29" s="236"/>
      <c r="I29" s="334">
        <f>ROUND(I28*BDI,2)</f>
        <v>75.069999999999993</v>
      </c>
      <c r="J29" s="238"/>
      <c r="K29" s="437"/>
    </row>
    <row r="30" spans="2:25" ht="18.75" customHeight="1" x14ac:dyDescent="0.2">
      <c r="B30" s="239" t="s">
        <v>2286</v>
      </c>
      <c r="C30" s="240"/>
      <c r="D30" s="240"/>
      <c r="E30" s="219"/>
      <c r="F30" s="219"/>
      <c r="G30" s="345"/>
      <c r="H30" s="220"/>
      <c r="I30" s="334">
        <f>I28+I29</f>
        <v>389.18999999999994</v>
      </c>
      <c r="J30" s="238"/>
      <c r="K30" s="522" t="str">
        <f>I14</f>
        <v>M²</v>
      </c>
      <c r="L30" s="242"/>
    </row>
    <row r="31" spans="2:25" x14ac:dyDescent="0.2">
      <c r="B31" s="368" t="s">
        <v>3242</v>
      </c>
      <c r="C31" s="270"/>
      <c r="D31" s="270"/>
      <c r="E31" s="221"/>
      <c r="F31" s="221"/>
      <c r="G31" s="348"/>
      <c r="H31" s="221"/>
      <c r="I31" s="238"/>
      <c r="J31" s="238"/>
      <c r="K31" s="437"/>
      <c r="L31" s="266"/>
    </row>
    <row r="32" spans="2:25" x14ac:dyDescent="0.2">
      <c r="B32" s="270"/>
      <c r="C32" s="270"/>
      <c r="D32" s="402"/>
      <c r="E32" s="221"/>
      <c r="F32" s="221"/>
      <c r="G32" s="348"/>
      <c r="H32" s="221"/>
      <c r="I32" s="238"/>
      <c r="J32" s="238"/>
      <c r="K32" s="547"/>
    </row>
    <row r="33" spans="2:14" ht="14.25" customHeight="1" x14ac:dyDescent="0.2">
      <c r="B33" s="1369" t="str">
        <f>"Administração local da obra - "&amp;K33&amp;""</f>
        <v>Administração local da obra - Composição 02</v>
      </c>
      <c r="C33" s="1370"/>
      <c r="D33" s="1370"/>
      <c r="E33" s="1370"/>
      <c r="F33" s="1370"/>
      <c r="G33" s="1371"/>
      <c r="H33" s="1374" t="s">
        <v>2722</v>
      </c>
      <c r="I33" s="1375"/>
      <c r="J33" s="191"/>
      <c r="K33" s="438" t="s">
        <v>2947</v>
      </c>
    </row>
    <row r="34" spans="2:14" ht="14.25" customHeight="1" x14ac:dyDescent="0.2">
      <c r="B34" s="1372"/>
      <c r="C34" s="1373"/>
      <c r="D34" s="1373"/>
      <c r="E34" s="1373"/>
      <c r="F34" s="1373"/>
      <c r="G34" s="1373"/>
      <c r="H34" s="709">
        <v>1</v>
      </c>
      <c r="I34" s="710" t="s">
        <v>2721</v>
      </c>
      <c r="J34" s="191"/>
    </row>
    <row r="35" spans="2:14" ht="20.25" customHeight="1" x14ac:dyDescent="0.2">
      <c r="B35" s="588" t="s">
        <v>2731</v>
      </c>
      <c r="C35" s="588" t="s">
        <v>2359</v>
      </c>
      <c r="D35" s="588" t="s">
        <v>2358</v>
      </c>
      <c r="E35" s="1366" t="s">
        <v>3040</v>
      </c>
      <c r="F35" s="1367"/>
      <c r="G35" s="1368"/>
      <c r="H35" s="588" t="s">
        <v>2732</v>
      </c>
      <c r="I35" s="588" t="s">
        <v>2729</v>
      </c>
      <c r="J35" s="195"/>
      <c r="K35" s="526">
        <f>Resumo!H17/Resumo!H20</f>
        <v>0</v>
      </c>
    </row>
    <row r="36" spans="2:14" ht="18.75" customHeight="1" x14ac:dyDescent="0.2">
      <c r="B36" s="196" t="s">
        <v>79</v>
      </c>
      <c r="C36" s="548">
        <f>ROUND(C37/2,2)</f>
        <v>37.5</v>
      </c>
      <c r="D36" s="332" t="str">
        <f>IF(G36="I",VLOOKUP(F36,'S_I_07 21 SD'!$A:$D,3,FALSE),VLOOKUP(CPS_Geral!F36,'S_S_07 21 SD'!$A:$D,3,FALSE))</f>
        <v>H</v>
      </c>
      <c r="E36" s="199" t="s">
        <v>2495</v>
      </c>
      <c r="F36" s="353">
        <v>90777</v>
      </c>
      <c r="G36" s="803" t="s">
        <v>2635</v>
      </c>
      <c r="H36" s="332">
        <f>IF(G36="I",VLOOKUP(F36,'S_I_07 21 SD'!$A:$D,4,FALSE),VLOOKUP(CPS_Geral!F36,'S_S_07 21 SD'!$A:$D,4,FALSE))</f>
        <v>92.27</v>
      </c>
      <c r="I36" s="333">
        <f>ROUND(C36*H36,2)</f>
        <v>3460.13</v>
      </c>
      <c r="J36" s="203"/>
      <c r="K36" s="354" t="str">
        <f>IF(G36="I",VLOOKUP(F36,'S_I_07 21 SD'!$A:$D,2,FALSE),VLOOKUP(CPS_Geral!F36,'S_S_07 21 SD'!$A:$D,2,FALSE))</f>
        <v>ENGENHEIRO CIVIL DE OBRA JUNIOR COM ENCARGOS COMPLEMENTARES</v>
      </c>
    </row>
    <row r="37" spans="2:14" ht="18.75" customHeight="1" x14ac:dyDescent="0.2">
      <c r="B37" s="204" t="str">
        <f>IF(G37="I",VLOOKUP(F37,'S_I_07 21 SD'!$A:$D,2,FALSE),VLOOKUP(CPS_Geral!F37,'S_S_07 21 SD'!$A:$D,2,FALSE))</f>
        <v>MESTRE DE OBRAS COM ENCARGOS COMPLEMENTARES</v>
      </c>
      <c r="C37" s="548">
        <f>ROUND(C38/2,2)</f>
        <v>75</v>
      </c>
      <c r="D37" s="332" t="str">
        <f>IF(G37="I",VLOOKUP(F37,'S_I_07 21 SD'!$A:$D,3,FALSE),VLOOKUP(CPS_Geral!F37,'S_S_07 21 SD'!$A:$D,3,FALSE))</f>
        <v>H</v>
      </c>
      <c r="E37" s="199" t="s">
        <v>2495</v>
      </c>
      <c r="F37" s="353">
        <v>90780</v>
      </c>
      <c r="G37" s="803" t="s">
        <v>2635</v>
      </c>
      <c r="H37" s="332">
        <f>IF(G37="I",VLOOKUP(F37,'S_I_07 21 SD'!$A:$D,4,FALSE),VLOOKUP(CPS_Geral!F37,'S_S_07 21 SD'!$A:$D,4,FALSE))</f>
        <v>37.630000000000003</v>
      </c>
      <c r="I37" s="333">
        <f>ROUND(C37*H37,2)</f>
        <v>2822.25</v>
      </c>
      <c r="J37" s="203"/>
      <c r="K37" s="354" t="str">
        <f>IF(G37="I",VLOOKUP(F37,'S_I_07 21 SD'!$A:$D,2,FALSE),VLOOKUP(CPS_Geral!F37,'S_S_07 21 SD'!$A:$D,2,FALSE))</f>
        <v>MESTRE DE OBRAS COM ENCARGOS COMPLEMENTARES</v>
      </c>
      <c r="L37" s="205"/>
    </row>
    <row r="38" spans="2:14" ht="18.75" customHeight="1" x14ac:dyDescent="0.2">
      <c r="B38" s="196" t="s">
        <v>2835</v>
      </c>
      <c r="C38" s="548">
        <v>150</v>
      </c>
      <c r="D38" s="332" t="str">
        <f>IF(G38="I",VLOOKUP(F38,'S_I_07 21 SD'!$A:$D,3,FALSE),VLOOKUP(CPS_Geral!F38,'S_S_07 21 SD'!$A:$D,3,FALSE))</f>
        <v>H</v>
      </c>
      <c r="E38" s="199" t="s">
        <v>2495</v>
      </c>
      <c r="F38" s="353">
        <v>90766</v>
      </c>
      <c r="G38" s="803" t="s">
        <v>2635</v>
      </c>
      <c r="H38" s="332">
        <f>IF(G38="I",VLOOKUP(F38,'S_I_07 21 SD'!$A:$D,4,FALSE),VLOOKUP(CPS_Geral!F38,'S_S_07 21 SD'!$A:$D,4,FALSE))</f>
        <v>16.21</v>
      </c>
      <c r="I38" s="333">
        <f>ROUND(C38*H38,2)</f>
        <v>2431.5</v>
      </c>
      <c r="J38" s="203"/>
      <c r="K38" s="354" t="str">
        <f>IF(G38="I",VLOOKUP(F38,'S_I_07 21 SD'!$A:$D,2,FALSE),VLOOKUP(CPS_Geral!F38,'S_S_07 21 SD'!$A:$D,2,FALSE))</f>
        <v>ALMOXARIFE COM ENCARGOS COMPLEMENTARES</v>
      </c>
    </row>
    <row r="39" spans="2:14" ht="18.75" customHeight="1" x14ac:dyDescent="0.2">
      <c r="B39" s="1417" t="s">
        <v>80</v>
      </c>
      <c r="C39" s="1418"/>
      <c r="D39" s="1418"/>
      <c r="E39" s="1419"/>
      <c r="F39" s="1419"/>
      <c r="G39" s="1419"/>
      <c r="H39" s="1420"/>
      <c r="I39" s="332">
        <f>SUM(I36:I38)</f>
        <v>8713.880000000001</v>
      </c>
      <c r="J39" s="203"/>
      <c r="K39" s="437"/>
    </row>
    <row r="40" spans="2:14" ht="18.75" customHeight="1" x14ac:dyDescent="0.2">
      <c r="B40" s="207"/>
      <c r="C40" s="208"/>
      <c r="D40" s="209"/>
      <c r="E40" s="210"/>
      <c r="F40" s="210"/>
      <c r="G40" s="337"/>
      <c r="H40" s="209"/>
      <c r="I40" s="201"/>
      <c r="J40" s="203"/>
      <c r="K40" s="437" t="s">
        <v>24824</v>
      </c>
    </row>
    <row r="41" spans="2:14" ht="18.75" customHeight="1" x14ac:dyDescent="0.2">
      <c r="B41" s="211" t="s">
        <v>2357</v>
      </c>
      <c r="C41" s="212" t="s">
        <v>2359</v>
      </c>
      <c r="D41" s="213" t="s">
        <v>2358</v>
      </c>
      <c r="E41" s="1414" t="s">
        <v>3040</v>
      </c>
      <c r="F41" s="1415"/>
      <c r="G41" s="1416"/>
      <c r="H41" s="214" t="s">
        <v>3051</v>
      </c>
      <c r="I41" s="215" t="s">
        <v>3037</v>
      </c>
      <c r="J41" s="216"/>
      <c r="K41" s="526"/>
    </row>
    <row r="42" spans="2:14" s="456" customFormat="1" ht="18.75" customHeight="1" x14ac:dyDescent="0.2">
      <c r="B42" s="544"/>
      <c r="C42" s="480"/>
      <c r="D42" s="545"/>
      <c r="E42" s="1381"/>
      <c r="F42" s="1382"/>
      <c r="G42" s="1383"/>
      <c r="H42" s="478"/>
      <c r="I42" s="478"/>
      <c r="J42" s="473"/>
      <c r="K42" s="498"/>
      <c r="L42" s="546"/>
    </row>
    <row r="43" spans="2:14" ht="18.75" customHeight="1" x14ac:dyDescent="0.2">
      <c r="B43" s="222" t="s">
        <v>2274</v>
      </c>
      <c r="C43" s="223"/>
      <c r="D43" s="223"/>
      <c r="E43" s="223"/>
      <c r="F43" s="223"/>
      <c r="G43" s="346"/>
      <c r="H43" s="224"/>
      <c r="I43" s="225">
        <f>SUM(I42:I42)</f>
        <v>0</v>
      </c>
      <c r="J43" s="226"/>
      <c r="K43" s="437"/>
    </row>
    <row r="44" spans="2:14" ht="18.75" customHeight="1" x14ac:dyDescent="0.2">
      <c r="B44" s="227"/>
      <c r="C44" s="228"/>
      <c r="D44" s="219"/>
      <c r="E44" s="219"/>
      <c r="F44" s="219"/>
      <c r="G44" s="345"/>
      <c r="H44" s="219"/>
      <c r="I44" s="229"/>
      <c r="J44" s="226"/>
      <c r="K44" s="437"/>
      <c r="L44" s="370">
        <f>I47*10/(Resumo!H20)</f>
        <v>4.0300119861921821E-2</v>
      </c>
    </row>
    <row r="45" spans="2:14" ht="18.75" customHeight="1" x14ac:dyDescent="0.2">
      <c r="B45" s="230" t="s">
        <v>81</v>
      </c>
      <c r="C45" s="228"/>
      <c r="D45" s="228"/>
      <c r="E45" s="219"/>
      <c r="F45" s="219"/>
      <c r="G45" s="345"/>
      <c r="H45" s="220"/>
      <c r="I45" s="334">
        <f>ROUND(I39+I43,2)</f>
        <v>8713.8799999999992</v>
      </c>
      <c r="J45" s="232"/>
      <c r="K45" s="437"/>
    </row>
    <row r="46" spans="2:14" ht="18.75" customHeight="1" x14ac:dyDescent="0.2">
      <c r="B46" s="233" t="str">
        <f>"B.D.I. = "&amp;FIXED(BDI*100,2)&amp;"%"</f>
        <v>B.D.I. = 23,90%</v>
      </c>
      <c r="C46" s="234"/>
      <c r="D46" s="234"/>
      <c r="E46" s="235"/>
      <c r="F46" s="235"/>
      <c r="G46" s="347"/>
      <c r="H46" s="236"/>
      <c r="I46" s="335">
        <f>ROUND(I45*BDI,2)</f>
        <v>2082.62</v>
      </c>
      <c r="J46" s="238"/>
      <c r="K46" s="437"/>
      <c r="L46" s="187">
        <f>(10*I47)/Resumo!H20</f>
        <v>4.0300119861921821E-2</v>
      </c>
    </row>
    <row r="47" spans="2:14" ht="18.75" customHeight="1" x14ac:dyDescent="0.2">
      <c r="B47" s="239" t="s">
        <v>2286</v>
      </c>
      <c r="C47" s="240"/>
      <c r="D47" s="240"/>
      <c r="E47" s="219"/>
      <c r="F47" s="219"/>
      <c r="G47" s="345"/>
      <c r="H47" s="220"/>
      <c r="I47" s="336">
        <f>I45+I46</f>
        <v>10796.5</v>
      </c>
      <c r="J47" s="238"/>
      <c r="K47" s="439">
        <v>84004.2</v>
      </c>
      <c r="L47" s="242">
        <f>I47*10</f>
        <v>107965</v>
      </c>
      <c r="M47" s="187">
        <v>8468.7099999999991</v>
      </c>
      <c r="N47" s="824">
        <f>M47-I47</f>
        <v>-2327.7900000000009</v>
      </c>
    </row>
    <row r="48" spans="2:14" x14ac:dyDescent="0.2">
      <c r="B48" s="269" t="s">
        <v>82</v>
      </c>
      <c r="C48" s="270"/>
      <c r="D48" s="270"/>
      <c r="E48" s="221"/>
      <c r="F48" s="221"/>
      <c r="G48" s="348"/>
      <c r="H48" s="221"/>
      <c r="I48" s="238"/>
      <c r="J48" s="238"/>
      <c r="K48" s="437"/>
      <c r="L48" s="266"/>
    </row>
    <row r="49" spans="2:25" x14ac:dyDescent="0.2">
      <c r="B49" s="270"/>
      <c r="C49" s="270"/>
      <c r="D49" s="402"/>
      <c r="E49" s="221"/>
      <c r="F49" s="221"/>
      <c r="G49" s="348"/>
      <c r="H49" s="221"/>
      <c r="I49" s="238"/>
      <c r="J49" s="238"/>
      <c r="K49" s="275"/>
    </row>
    <row r="50" spans="2:25" s="266" customFormat="1" ht="14.25" customHeight="1" x14ac:dyDescent="0.2">
      <c r="B50" s="1369" t="str">
        <f>"Demolição de divisórias - "&amp;K50&amp;""</f>
        <v>Demolição de divisórias - Composição 03</v>
      </c>
      <c r="C50" s="1370"/>
      <c r="D50" s="1370"/>
      <c r="E50" s="1370"/>
      <c r="F50" s="1370"/>
      <c r="G50" s="1371"/>
      <c r="H50" s="1374" t="s">
        <v>2722</v>
      </c>
      <c r="I50" s="1375"/>
      <c r="J50" s="191"/>
      <c r="K50" s="438" t="s">
        <v>3066</v>
      </c>
    </row>
    <row r="51" spans="2:25" s="266" customFormat="1" ht="14.25" customHeight="1" x14ac:dyDescent="0.2">
      <c r="B51" s="1372"/>
      <c r="C51" s="1373"/>
      <c r="D51" s="1373"/>
      <c r="E51" s="1373"/>
      <c r="F51" s="1373"/>
      <c r="G51" s="1373"/>
      <c r="H51" s="709">
        <v>1</v>
      </c>
      <c r="I51" s="710" t="s">
        <v>4413</v>
      </c>
      <c r="J51" s="191"/>
      <c r="K51" s="436"/>
    </row>
    <row r="52" spans="2:25" s="266" customFormat="1" ht="20.25" customHeight="1" x14ac:dyDescent="0.2">
      <c r="B52" s="588" t="s">
        <v>2731</v>
      </c>
      <c r="C52" s="588" t="s">
        <v>2359</v>
      </c>
      <c r="D52" s="588" t="s">
        <v>2358</v>
      </c>
      <c r="E52" s="1366" t="s">
        <v>3040</v>
      </c>
      <c r="F52" s="1367"/>
      <c r="G52" s="1368"/>
      <c r="H52" s="588" t="s">
        <v>2732</v>
      </c>
      <c r="I52" s="588" t="s">
        <v>2729</v>
      </c>
      <c r="J52" s="195"/>
      <c r="K52" s="436"/>
    </row>
    <row r="53" spans="2:25" ht="18.75" customHeight="1" x14ac:dyDescent="0.2">
      <c r="B53" s="360" t="s">
        <v>24664</v>
      </c>
      <c r="C53" s="331">
        <v>0.4</v>
      </c>
      <c r="D53" s="332" t="str">
        <f>IF(G53="I",VLOOKUP(F53,'S_I_07 21 SD'!$A:$D,3,FALSE),VLOOKUP(CPS_Geral!F53,'S_S_07 21 SD'!$A:$D,3,FALSE))</f>
        <v>H</v>
      </c>
      <c r="E53" s="199" t="s">
        <v>2495</v>
      </c>
      <c r="F53" s="365">
        <v>88262</v>
      </c>
      <c r="G53" s="200" t="s">
        <v>2635</v>
      </c>
      <c r="H53" s="332">
        <f>IF(G53="I",VLOOKUP(F53,'S_I_07 21 SD'!$A:$D,4,FALSE),VLOOKUP(CPS_Geral!F53,'S_S_07 21 SD'!$A:$D,4,FALSE))</f>
        <v>19.649999999999999</v>
      </c>
      <c r="I53" s="333">
        <f>ROUND(C53*H53,2)</f>
        <v>7.86</v>
      </c>
      <c r="J53" s="203"/>
      <c r="K53" s="354" t="str">
        <f>IF(G53="I",VLOOKUP(F53,'S_I_07 21 SD'!$A:$D,2,FALSE),VLOOKUP(CPS_Geral!F53,'S_S_07 21 SD'!$A:$D,2,FALSE))</f>
        <v>CARPINTEIRO DE FORMAS COM ENCARGOS COMPLEMENTARES</v>
      </c>
    </row>
    <row r="54" spans="2:25" ht="18.75" customHeight="1" x14ac:dyDescent="0.2">
      <c r="B54" s="360" t="s">
        <v>20241</v>
      </c>
      <c r="C54" s="331">
        <v>0.4</v>
      </c>
      <c r="D54" s="332" t="str">
        <f>IF(G54="I",VLOOKUP(F54,'S_I_07 21 SD'!$A:$D,3,FALSE),VLOOKUP(CPS_Geral!F54,'S_S_07 21 SD'!$A:$D,3,FALSE))</f>
        <v>H</v>
      </c>
      <c r="E54" s="199" t="s">
        <v>2495</v>
      </c>
      <c r="F54" s="365">
        <v>88316</v>
      </c>
      <c r="G54" s="200" t="s">
        <v>2635</v>
      </c>
      <c r="H54" s="332">
        <f>IF(G54="I",VLOOKUP(F54,'S_I_07 21 SD'!$A:$D,4,FALSE),VLOOKUP(CPS_Geral!F54,'S_S_07 21 SD'!$A:$D,4,FALSE))</f>
        <v>15.35</v>
      </c>
      <c r="I54" s="333">
        <f>ROUND(C54*H54,2)</f>
        <v>6.14</v>
      </c>
      <c r="J54" s="203"/>
      <c r="K54" s="354" t="str">
        <f>IF(G54="I",VLOOKUP(F54,'S_I_07 21 SD'!$A:$D,2,FALSE),VLOOKUP(CPS_Geral!F54,'S_S_07 21 SD'!$A:$D,2,FALSE))</f>
        <v>SERVENTE COM ENCARGOS COMPLEMENTARES</v>
      </c>
    </row>
    <row r="55" spans="2:25" s="266" customFormat="1" ht="18.75" customHeight="1" x14ac:dyDescent="0.2">
      <c r="B55" s="276" t="s">
        <v>80</v>
      </c>
      <c r="C55" s="197"/>
      <c r="D55" s="289"/>
      <c r="E55" s="404"/>
      <c r="F55" s="345"/>
      <c r="G55" s="200"/>
      <c r="H55" s="220"/>
      <c r="I55" s="405">
        <f>SUM(I53:I54)</f>
        <v>14</v>
      </c>
      <c r="J55" s="221"/>
      <c r="K55" s="443"/>
    </row>
    <row r="56" spans="2:25" s="266" customFormat="1" ht="18.75" customHeight="1" x14ac:dyDescent="0.2">
      <c r="B56" s="276"/>
      <c r="C56" s="197"/>
      <c r="D56" s="289"/>
      <c r="E56" s="404"/>
      <c r="F56" s="345"/>
      <c r="G56" s="200"/>
      <c r="H56" s="220"/>
      <c r="I56" s="217"/>
      <c r="J56" s="221"/>
      <c r="K56" s="443"/>
      <c r="X56" s="515" t="s">
        <v>2791</v>
      </c>
      <c r="Y56" s="515">
        <v>1</v>
      </c>
    </row>
    <row r="57" spans="2:25" s="266" customFormat="1" ht="18.75" customHeight="1" x14ac:dyDescent="0.2">
      <c r="B57" s="276" t="s">
        <v>2357</v>
      </c>
      <c r="C57" s="330" t="s">
        <v>2359</v>
      </c>
      <c r="D57" s="289" t="s">
        <v>2358</v>
      </c>
      <c r="E57" s="1377" t="s">
        <v>3040</v>
      </c>
      <c r="F57" s="1378"/>
      <c r="G57" s="1379"/>
      <c r="H57" s="255" t="s">
        <v>3036</v>
      </c>
      <c r="I57" s="217" t="s">
        <v>3037</v>
      </c>
      <c r="J57" s="221"/>
      <c r="K57" s="443"/>
      <c r="X57" s="515" t="s">
        <v>109</v>
      </c>
      <c r="Y57" s="516" t="e">
        <f>Y56*#REF!*#REF!</f>
        <v>#REF!</v>
      </c>
    </row>
    <row r="58" spans="2:25" s="266" customFormat="1" ht="18.75" customHeight="1" x14ac:dyDescent="0.2">
      <c r="B58" s="276"/>
      <c r="C58" s="331"/>
      <c r="D58" s="403"/>
      <c r="E58" s="404"/>
      <c r="F58" s="353"/>
      <c r="G58" s="200"/>
      <c r="H58" s="425"/>
      <c r="I58" s="405"/>
      <c r="J58" s="221"/>
      <c r="K58" s="426"/>
    </row>
    <row r="59" spans="2:25" s="266" customFormat="1" ht="18.75" customHeight="1" x14ac:dyDescent="0.2">
      <c r="B59" s="276" t="s">
        <v>2274</v>
      </c>
      <c r="C59" s="197"/>
      <c r="D59" s="289"/>
      <c r="E59" s="404"/>
      <c r="F59" s="345"/>
      <c r="G59" s="200"/>
      <c r="H59" s="220"/>
      <c r="I59" s="405">
        <f>SUM(I58:I58)</f>
        <v>0</v>
      </c>
      <c r="J59" s="221"/>
      <c r="K59" s="443"/>
    </row>
    <row r="60" spans="2:25" s="266" customFormat="1" ht="18.75" customHeight="1" x14ac:dyDescent="0.2">
      <c r="B60" s="227"/>
      <c r="C60" s="228"/>
      <c r="D60" s="219"/>
      <c r="E60" s="219"/>
      <c r="F60" s="219"/>
      <c r="G60" s="345"/>
      <c r="H60" s="219"/>
      <c r="I60" s="229"/>
      <c r="J60" s="221"/>
      <c r="K60" s="443"/>
    </row>
    <row r="61" spans="2:25" s="266" customFormat="1" ht="18.75" customHeight="1" x14ac:dyDescent="0.2">
      <c r="B61" s="230" t="s">
        <v>81</v>
      </c>
      <c r="C61" s="228"/>
      <c r="D61" s="228"/>
      <c r="E61" s="219"/>
      <c r="F61" s="219"/>
      <c r="G61" s="345"/>
      <c r="H61" s="220"/>
      <c r="I61" s="334">
        <f>I55+I59</f>
        <v>14</v>
      </c>
      <c r="J61" s="232"/>
      <c r="K61" s="437"/>
    </row>
    <row r="62" spans="2:25" s="266" customFormat="1" ht="18.75" customHeight="1" x14ac:dyDescent="0.2">
      <c r="B62" s="233" t="str">
        <f>"B.D.I. = "&amp;FIXED(BDI*100,2)&amp;"% "</f>
        <v xml:space="preserve">B.D.I. = 23,90% </v>
      </c>
      <c r="C62" s="234"/>
      <c r="D62" s="234"/>
      <c r="E62" s="235"/>
      <c r="F62" s="235"/>
      <c r="G62" s="347"/>
      <c r="H62" s="236"/>
      <c r="I62" s="334">
        <f>ROUND(I61*BDI,2)</f>
        <v>3.35</v>
      </c>
      <c r="J62" s="238"/>
      <c r="K62" s="437"/>
    </row>
    <row r="63" spans="2:25" s="266" customFormat="1" ht="18.75" customHeight="1" x14ac:dyDescent="0.2">
      <c r="B63" s="239" t="s">
        <v>2286</v>
      </c>
      <c r="C63" s="240"/>
      <c r="D63" s="240"/>
      <c r="E63" s="219"/>
      <c r="F63" s="219"/>
      <c r="G63" s="345"/>
      <c r="H63" s="220"/>
      <c r="I63" s="334">
        <f>I61+I62</f>
        <v>17.350000000000001</v>
      </c>
      <c r="J63" s="238"/>
      <c r="K63" s="522" t="str">
        <f>I51</f>
        <v>M²</v>
      </c>
      <c r="L63" s="242"/>
    </row>
    <row r="64" spans="2:25" s="266" customFormat="1" x14ac:dyDescent="0.2">
      <c r="B64" s="269" t="s">
        <v>20240</v>
      </c>
      <c r="C64" s="270"/>
      <c r="D64" s="270"/>
      <c r="E64" s="221"/>
      <c r="F64" s="221"/>
      <c r="G64" s="348"/>
      <c r="H64" s="221"/>
      <c r="I64" s="238"/>
      <c r="J64" s="238"/>
      <c r="K64" s="437"/>
    </row>
    <row r="65" spans="2:25" x14ac:dyDescent="0.2">
      <c r="B65" s="270"/>
      <c r="C65" s="270"/>
      <c r="D65" s="270"/>
      <c r="E65" s="221"/>
      <c r="F65" s="221"/>
      <c r="G65" s="348"/>
      <c r="H65" s="221"/>
      <c r="I65" s="238"/>
      <c r="J65" s="238"/>
      <c r="K65" s="440"/>
    </row>
    <row r="66" spans="2:25" s="266" customFormat="1" ht="14.25" customHeight="1" x14ac:dyDescent="0.2">
      <c r="B66" s="1369" t="str">
        <f>"RETIRADA DE GRADE DE FERRO - "&amp;K66&amp;""</f>
        <v>RETIRADA DE GRADE DE FERRO - Composição 04</v>
      </c>
      <c r="C66" s="1370"/>
      <c r="D66" s="1370"/>
      <c r="E66" s="1370"/>
      <c r="F66" s="1370"/>
      <c r="G66" s="1371"/>
      <c r="H66" s="1374" t="s">
        <v>2722</v>
      </c>
      <c r="I66" s="1375"/>
      <c r="J66" s="191"/>
      <c r="K66" s="438" t="s">
        <v>3213</v>
      </c>
    </row>
    <row r="67" spans="2:25" s="266" customFormat="1" ht="14.25" customHeight="1" x14ac:dyDescent="0.2">
      <c r="B67" s="1372"/>
      <c r="C67" s="1373"/>
      <c r="D67" s="1373"/>
      <c r="E67" s="1373"/>
      <c r="F67" s="1373"/>
      <c r="G67" s="1373"/>
      <c r="H67" s="709">
        <v>1</v>
      </c>
      <c r="I67" s="710" t="s">
        <v>4413</v>
      </c>
      <c r="J67" s="191"/>
      <c r="K67" s="436"/>
    </row>
    <row r="68" spans="2:25" s="266" customFormat="1" ht="20.25" customHeight="1" x14ac:dyDescent="0.2">
      <c r="B68" s="588" t="s">
        <v>2731</v>
      </c>
      <c r="C68" s="588" t="s">
        <v>2359</v>
      </c>
      <c r="D68" s="588" t="s">
        <v>2358</v>
      </c>
      <c r="E68" s="1366" t="s">
        <v>3040</v>
      </c>
      <c r="F68" s="1367"/>
      <c r="G68" s="1368"/>
      <c r="H68" s="588" t="s">
        <v>2732</v>
      </c>
      <c r="I68" s="588" t="s">
        <v>2729</v>
      </c>
      <c r="J68" s="195"/>
      <c r="K68" s="436"/>
    </row>
    <row r="69" spans="2:25" ht="18.75" customHeight="1" x14ac:dyDescent="0.2">
      <c r="B69" s="360" t="s">
        <v>22483</v>
      </c>
      <c r="C69" s="331">
        <v>0.2</v>
      </c>
      <c r="D69" s="332" t="str">
        <f>IF(G69="I",VLOOKUP(F69,'S_I_07 21 SD'!$A:$D,3,FALSE),VLOOKUP(CPS_Geral!F69,'S_S_07 21 SD'!$A:$D,3,FALSE))</f>
        <v>H</v>
      </c>
      <c r="E69" s="199" t="s">
        <v>2495</v>
      </c>
      <c r="F69" s="365">
        <v>88309</v>
      </c>
      <c r="G69" s="200" t="s">
        <v>2635</v>
      </c>
      <c r="H69" s="332">
        <f>IF(G69="I",VLOOKUP(F69,'S_I_07 21 SD'!$A:$D,4,FALSE),VLOOKUP(CPS_Geral!F69,'S_S_07 21 SD'!$A:$D,4,FALSE))</f>
        <v>19.850000000000001</v>
      </c>
      <c r="I69" s="333">
        <f>ROUND(C69*H69,2)</f>
        <v>3.97</v>
      </c>
      <c r="J69" s="203"/>
      <c r="K69" s="354" t="str">
        <f>IF(G69="I",VLOOKUP(F69,'S_I_07 21 SD'!$A:$D,2,FALSE),VLOOKUP(CPS_Geral!F69,'S_S_07 21 SD'!$A:$D,2,FALSE))</f>
        <v>PEDREIRO COM ENCARGOS COMPLEMENTARES</v>
      </c>
    </row>
    <row r="70" spans="2:25" ht="18.75" customHeight="1" x14ac:dyDescent="0.2">
      <c r="B70" s="360" t="s">
        <v>20241</v>
      </c>
      <c r="C70" s="331">
        <v>0.2</v>
      </c>
      <c r="D70" s="332" t="str">
        <f>IF(G70="I",VLOOKUP(F70,'S_I_07 21 SD'!$A:$D,3,FALSE),VLOOKUP(CPS_Geral!F70,'S_S_07 21 SD'!$A:$D,3,FALSE))</f>
        <v>H</v>
      </c>
      <c r="E70" s="199" t="s">
        <v>2495</v>
      </c>
      <c r="F70" s="365">
        <v>88316</v>
      </c>
      <c r="G70" s="200" t="s">
        <v>2635</v>
      </c>
      <c r="H70" s="332">
        <f>IF(G70="I",VLOOKUP(F70,'S_I_07 21 SD'!$A:$D,4,FALSE),VLOOKUP(CPS_Geral!F70,'S_S_07 21 SD'!$A:$D,4,FALSE))</f>
        <v>15.35</v>
      </c>
      <c r="I70" s="333">
        <f>ROUND(C70*H70,2)</f>
        <v>3.07</v>
      </c>
      <c r="J70" s="203"/>
      <c r="K70" s="354" t="str">
        <f>IF(G70="I",VLOOKUP(F70,'S_I_07 21 SD'!$A:$D,2,FALSE),VLOOKUP(CPS_Geral!F70,'S_S_07 21 SD'!$A:$D,2,FALSE))</f>
        <v>SERVENTE COM ENCARGOS COMPLEMENTARES</v>
      </c>
    </row>
    <row r="71" spans="2:25" s="266" customFormat="1" ht="18.75" customHeight="1" x14ac:dyDescent="0.2">
      <c r="B71" s="276" t="s">
        <v>80</v>
      </c>
      <c r="C71" s="197"/>
      <c r="D71" s="289"/>
      <c r="E71" s="404"/>
      <c r="F71" s="345"/>
      <c r="G71" s="200"/>
      <c r="H71" s="220"/>
      <c r="I71" s="405">
        <f>SUM(I69:I70)</f>
        <v>7.04</v>
      </c>
      <c r="J71" s="221"/>
      <c r="K71" s="443"/>
    </row>
    <row r="72" spans="2:25" s="266" customFormat="1" ht="18.75" customHeight="1" x14ac:dyDescent="0.2">
      <c r="B72" s="276"/>
      <c r="C72" s="197"/>
      <c r="D72" s="289"/>
      <c r="E72" s="404"/>
      <c r="F72" s="345"/>
      <c r="G72" s="200"/>
      <c r="H72" s="220"/>
      <c r="I72" s="217"/>
      <c r="J72" s="221"/>
      <c r="K72" s="443"/>
      <c r="X72" s="515" t="s">
        <v>2791</v>
      </c>
      <c r="Y72" s="515">
        <v>1</v>
      </c>
    </row>
    <row r="73" spans="2:25" s="266" customFormat="1" ht="18.75" customHeight="1" x14ac:dyDescent="0.2">
      <c r="B73" s="276" t="s">
        <v>2357</v>
      </c>
      <c r="C73" s="330" t="s">
        <v>2359</v>
      </c>
      <c r="D73" s="289" t="s">
        <v>2358</v>
      </c>
      <c r="E73" s="1377" t="s">
        <v>3040</v>
      </c>
      <c r="F73" s="1378"/>
      <c r="G73" s="1379"/>
      <c r="H73" s="255" t="s">
        <v>3036</v>
      </c>
      <c r="I73" s="217" t="s">
        <v>3037</v>
      </c>
      <c r="J73" s="221"/>
      <c r="K73" s="443"/>
      <c r="X73" s="515" t="s">
        <v>109</v>
      </c>
      <c r="Y73" s="516" t="e">
        <f>Y72*#REF!*#REF!</f>
        <v>#REF!</v>
      </c>
    </row>
    <row r="74" spans="2:25" s="266" customFormat="1" ht="18.75" customHeight="1" x14ac:dyDescent="0.2">
      <c r="B74" s="276"/>
      <c r="C74" s="331"/>
      <c r="D74" s="403"/>
      <c r="E74" s="404"/>
      <c r="F74" s="353"/>
      <c r="G74" s="200"/>
      <c r="H74" s="425"/>
      <c r="I74" s="405"/>
      <c r="J74" s="221"/>
      <c r="K74" s="426"/>
    </row>
    <row r="75" spans="2:25" s="266" customFormat="1" ht="18.75" customHeight="1" x14ac:dyDescent="0.2">
      <c r="B75" s="276" t="s">
        <v>2274</v>
      </c>
      <c r="C75" s="197"/>
      <c r="D75" s="289"/>
      <c r="E75" s="404"/>
      <c r="F75" s="345"/>
      <c r="G75" s="200"/>
      <c r="H75" s="220"/>
      <c r="I75" s="405">
        <f>SUM(I74:I74)</f>
        <v>0</v>
      </c>
      <c r="J75" s="221"/>
      <c r="K75" s="443"/>
    </row>
    <row r="76" spans="2:25" s="266" customFormat="1" ht="18.75" customHeight="1" x14ac:dyDescent="0.2">
      <c r="B76" s="227"/>
      <c r="C76" s="228"/>
      <c r="D76" s="219"/>
      <c r="E76" s="219"/>
      <c r="F76" s="219"/>
      <c r="G76" s="345"/>
      <c r="H76" s="219"/>
      <c r="I76" s="229"/>
      <c r="J76" s="221"/>
      <c r="K76" s="443"/>
    </row>
    <row r="77" spans="2:25" s="266" customFormat="1" ht="18.75" customHeight="1" x14ac:dyDescent="0.2">
      <c r="B77" s="230" t="s">
        <v>81</v>
      </c>
      <c r="C77" s="228"/>
      <c r="D77" s="228"/>
      <c r="E77" s="219"/>
      <c r="F77" s="219"/>
      <c r="G77" s="345"/>
      <c r="H77" s="220"/>
      <c r="I77" s="334">
        <f>I71+I75</f>
        <v>7.04</v>
      </c>
      <c r="J77" s="232"/>
      <c r="K77" s="437"/>
    </row>
    <row r="78" spans="2:25" s="266" customFormat="1" ht="18.75" customHeight="1" x14ac:dyDescent="0.2">
      <c r="B78" s="233" t="str">
        <f>"B.D.I. = "&amp;FIXED(BDI*100,2)&amp;"% "</f>
        <v xml:space="preserve">B.D.I. = 23,90% </v>
      </c>
      <c r="C78" s="234"/>
      <c r="D78" s="234"/>
      <c r="E78" s="235"/>
      <c r="F78" s="235"/>
      <c r="G78" s="347"/>
      <c r="H78" s="236"/>
      <c r="I78" s="334">
        <f>ROUND(I77*BDI,2)</f>
        <v>1.68</v>
      </c>
      <c r="J78" s="238"/>
      <c r="K78" s="437"/>
    </row>
    <row r="79" spans="2:25" s="266" customFormat="1" ht="18.75" customHeight="1" x14ac:dyDescent="0.2">
      <c r="B79" s="239" t="s">
        <v>2286</v>
      </c>
      <c r="C79" s="240"/>
      <c r="D79" s="240"/>
      <c r="E79" s="219"/>
      <c r="F79" s="219"/>
      <c r="G79" s="345"/>
      <c r="H79" s="220"/>
      <c r="I79" s="334">
        <f>I77+I78</f>
        <v>8.7200000000000006</v>
      </c>
      <c r="J79" s="238"/>
      <c r="K79" s="522" t="str">
        <f>I67</f>
        <v>M²</v>
      </c>
      <c r="L79" s="242"/>
    </row>
    <row r="80" spans="2:25" s="266" customFormat="1" x14ac:dyDescent="0.2">
      <c r="B80" s="368" t="s">
        <v>24651</v>
      </c>
      <c r="C80" s="270"/>
      <c r="D80" s="270"/>
      <c r="E80" s="221"/>
      <c r="F80" s="221"/>
      <c r="G80" s="348"/>
      <c r="H80" s="221"/>
      <c r="I80" s="238"/>
      <c r="J80" s="238"/>
      <c r="K80" s="437"/>
    </row>
    <row r="81" spans="2:25" x14ac:dyDescent="0.2">
      <c r="B81" s="270"/>
      <c r="C81" s="270"/>
      <c r="D81" s="270"/>
      <c r="E81" s="221"/>
      <c r="F81" s="221"/>
      <c r="G81" s="348"/>
      <c r="H81" s="221"/>
      <c r="I81" s="238"/>
      <c r="J81" s="238"/>
      <c r="K81" s="440"/>
    </row>
    <row r="82" spans="2:25" s="266" customFormat="1" ht="14.25" customHeight="1" x14ac:dyDescent="0.2">
      <c r="B82" s="1369" t="str">
        <f>"ELABORAÇÃO DE PROJETOS EXECUTIVOS DE ENGENHARIA - "&amp;K82&amp;""</f>
        <v>ELABORAÇÃO DE PROJETOS EXECUTIVOS DE ENGENHARIA - Composição 05</v>
      </c>
      <c r="C82" s="1370"/>
      <c r="D82" s="1370"/>
      <c r="E82" s="1370"/>
      <c r="F82" s="1370"/>
      <c r="G82" s="1371"/>
      <c r="H82" s="1374" t="s">
        <v>2722</v>
      </c>
      <c r="I82" s="1375"/>
      <c r="J82" s="191"/>
      <c r="K82" s="438" t="s">
        <v>20327</v>
      </c>
    </row>
    <row r="83" spans="2:25" s="266" customFormat="1" ht="14.25" customHeight="1" x14ac:dyDescent="0.2">
      <c r="B83" s="1372"/>
      <c r="C83" s="1373"/>
      <c r="D83" s="1373"/>
      <c r="E83" s="1373"/>
      <c r="F83" s="1373"/>
      <c r="G83" s="1373"/>
      <c r="H83" s="709">
        <v>1</v>
      </c>
      <c r="I83" s="710" t="s">
        <v>24804</v>
      </c>
      <c r="J83" s="191"/>
      <c r="K83" s="436"/>
    </row>
    <row r="84" spans="2:25" s="266" customFormat="1" ht="20.25" customHeight="1" x14ac:dyDescent="0.2">
      <c r="B84" s="588" t="s">
        <v>2731</v>
      </c>
      <c r="C84" s="588" t="s">
        <v>2359</v>
      </c>
      <c r="D84" s="588" t="s">
        <v>2358</v>
      </c>
      <c r="E84" s="1366" t="s">
        <v>3040</v>
      </c>
      <c r="F84" s="1367"/>
      <c r="G84" s="1368"/>
      <c r="H84" s="588" t="s">
        <v>2732</v>
      </c>
      <c r="I84" s="588" t="s">
        <v>2729</v>
      </c>
      <c r="J84" s="195"/>
      <c r="K84" s="436"/>
    </row>
    <row r="85" spans="2:25" ht="18.75" customHeight="1" x14ac:dyDescent="0.2">
      <c r="B85" s="360" t="s">
        <v>24803</v>
      </c>
      <c r="C85" s="331">
        <v>1</v>
      </c>
      <c r="D85" s="779" t="s">
        <v>24798</v>
      </c>
      <c r="E85" s="775" t="s">
        <v>20270</v>
      </c>
      <c r="F85" s="365" t="s">
        <v>24805</v>
      </c>
      <c r="G85" s="361" t="s">
        <v>3022</v>
      </c>
      <c r="H85" s="332">
        <v>30.96</v>
      </c>
      <c r="I85" s="333">
        <f>ROUND(C85*H85,2)</f>
        <v>30.96</v>
      </c>
      <c r="J85" s="203"/>
      <c r="K85" s="354"/>
    </row>
    <row r="86" spans="2:25" s="266" customFormat="1" ht="18.75" customHeight="1" x14ac:dyDescent="0.2">
      <c r="B86" s="276" t="s">
        <v>80</v>
      </c>
      <c r="C86" s="197"/>
      <c r="D86" s="289"/>
      <c r="E86" s="404"/>
      <c r="F86" s="776"/>
      <c r="G86" s="200"/>
      <c r="H86" s="220"/>
      <c r="I86" s="405">
        <f>SUM(I85:I85)</f>
        <v>30.96</v>
      </c>
      <c r="J86" s="221"/>
      <c r="K86" s="443"/>
    </row>
    <row r="87" spans="2:25" s="266" customFormat="1" ht="18.75" customHeight="1" x14ac:dyDescent="0.2">
      <c r="B87" s="276"/>
      <c r="C87" s="197"/>
      <c r="D87" s="289"/>
      <c r="E87" s="404"/>
      <c r="F87" s="776"/>
      <c r="G87" s="200"/>
      <c r="H87" s="220"/>
      <c r="I87" s="217"/>
      <c r="J87" s="221"/>
      <c r="K87" s="443"/>
      <c r="X87" s="515" t="s">
        <v>2791</v>
      </c>
      <c r="Y87" s="515">
        <v>1</v>
      </c>
    </row>
    <row r="88" spans="2:25" s="266" customFormat="1" ht="18.75" customHeight="1" x14ac:dyDescent="0.2">
      <c r="B88" s="276" t="s">
        <v>2357</v>
      </c>
      <c r="C88" s="330" t="s">
        <v>2359</v>
      </c>
      <c r="D88" s="289" t="s">
        <v>2358</v>
      </c>
      <c r="E88" s="1377" t="s">
        <v>3040</v>
      </c>
      <c r="F88" s="1378"/>
      <c r="G88" s="1379"/>
      <c r="H88" s="255" t="s">
        <v>3036</v>
      </c>
      <c r="I88" s="217" t="s">
        <v>3037</v>
      </c>
      <c r="J88" s="221"/>
      <c r="K88" s="443"/>
      <c r="X88" s="515" t="s">
        <v>109</v>
      </c>
      <c r="Y88" s="516" t="e">
        <f>Y87*#REF!*#REF!</f>
        <v>#REF!</v>
      </c>
    </row>
    <row r="89" spans="2:25" s="266" customFormat="1" ht="18.75" customHeight="1" x14ac:dyDescent="0.2">
      <c r="B89" s="276"/>
      <c r="C89" s="331"/>
      <c r="D89" s="403"/>
      <c r="E89" s="404"/>
      <c r="F89" s="353"/>
      <c r="G89" s="200"/>
      <c r="H89" s="425"/>
      <c r="I89" s="405"/>
      <c r="J89" s="221"/>
      <c r="K89" s="426"/>
    </row>
    <row r="90" spans="2:25" s="266" customFormat="1" ht="18.75" customHeight="1" x14ac:dyDescent="0.2">
      <c r="B90" s="276" t="s">
        <v>2274</v>
      </c>
      <c r="C90" s="197"/>
      <c r="D90" s="289"/>
      <c r="E90" s="404"/>
      <c r="F90" s="776"/>
      <c r="G90" s="200"/>
      <c r="H90" s="220"/>
      <c r="I90" s="405">
        <f>SUM(I89:I89)</f>
        <v>0</v>
      </c>
      <c r="J90" s="221"/>
      <c r="K90" s="443"/>
    </row>
    <row r="91" spans="2:25" s="266" customFormat="1" ht="18.75" customHeight="1" x14ac:dyDescent="0.2">
      <c r="B91" s="227"/>
      <c r="C91" s="228"/>
      <c r="D91" s="219"/>
      <c r="E91" s="219"/>
      <c r="F91" s="219"/>
      <c r="G91" s="776"/>
      <c r="H91" s="219"/>
      <c r="I91" s="229"/>
      <c r="J91" s="221"/>
      <c r="K91" s="443"/>
    </row>
    <row r="92" spans="2:25" s="266" customFormat="1" ht="18.75" customHeight="1" x14ac:dyDescent="0.2">
      <c r="B92" s="230" t="s">
        <v>81</v>
      </c>
      <c r="C92" s="228"/>
      <c r="D92" s="228"/>
      <c r="E92" s="219"/>
      <c r="F92" s="219"/>
      <c r="G92" s="776"/>
      <c r="H92" s="220"/>
      <c r="I92" s="334">
        <f>I86+I90</f>
        <v>30.96</v>
      </c>
      <c r="J92" s="232"/>
      <c r="K92" s="437"/>
    </row>
    <row r="93" spans="2:25" s="266" customFormat="1" ht="18.75" customHeight="1" x14ac:dyDescent="0.2">
      <c r="B93" s="233" t="str">
        <f>"B.D.I. = "&amp;FIXED(BDI*100,2)&amp;"% "</f>
        <v xml:space="preserve">B.D.I. = 23,90% </v>
      </c>
      <c r="C93" s="234"/>
      <c r="D93" s="234"/>
      <c r="E93" s="235"/>
      <c r="F93" s="235"/>
      <c r="G93" s="774"/>
      <c r="H93" s="236"/>
      <c r="I93" s="334">
        <f>ROUND(I92*BDI,2)</f>
        <v>7.4</v>
      </c>
      <c r="J93" s="238"/>
      <c r="K93" s="437"/>
    </row>
    <row r="94" spans="2:25" s="266" customFormat="1" ht="18.75" customHeight="1" x14ac:dyDescent="0.2">
      <c r="B94" s="777" t="s">
        <v>2286</v>
      </c>
      <c r="C94" s="240"/>
      <c r="D94" s="240"/>
      <c r="E94" s="219"/>
      <c r="F94" s="219"/>
      <c r="G94" s="776"/>
      <c r="H94" s="220"/>
      <c r="I94" s="334">
        <f>I92+I93</f>
        <v>38.36</v>
      </c>
      <c r="J94" s="238"/>
      <c r="K94" s="522" t="str">
        <f>I83</f>
        <v>UT</v>
      </c>
      <c r="L94" s="242"/>
    </row>
    <row r="95" spans="2:25" s="266" customFormat="1" x14ac:dyDescent="0.2">
      <c r="B95" s="368" t="s">
        <v>24802</v>
      </c>
      <c r="C95" s="270"/>
      <c r="D95" s="270"/>
      <c r="E95" s="221"/>
      <c r="F95" s="221"/>
      <c r="G95" s="348"/>
      <c r="H95" s="221"/>
      <c r="I95" s="238"/>
      <c r="J95" s="238"/>
      <c r="K95" s="437"/>
    </row>
    <row r="96" spans="2:25" x14ac:dyDescent="0.2">
      <c r="B96" s="270"/>
      <c r="C96" s="270"/>
      <c r="D96" s="270"/>
      <c r="E96" s="221"/>
      <c r="F96" s="221"/>
      <c r="G96" s="348"/>
      <c r="H96" s="221"/>
      <c r="I96" s="238"/>
      <c r="J96" s="238"/>
      <c r="K96" s="440"/>
    </row>
    <row r="97" spans="2:25" ht="14.25" customHeight="1" x14ac:dyDescent="0.2">
      <c r="B97" s="1369" t="str">
        <f>"LAJE STEEL DECK PARA PISO COM CAPA DE CONCRETO FCK 20 MPA, ESPESSURA DA LAJE 15 CM, ESPESSURA DA CHAPA 0,95 MM, INCLUSIVE IÇAMENTO COM GUINDASTE - "&amp;K97&amp;""</f>
        <v>LAJE STEEL DECK PARA PISO COM CAPA DE CONCRETO FCK 20 MPA, ESPESSURA DA LAJE 15 CM, ESPESSURA DA CHAPA 0,95 MM, INCLUSIVE IÇAMENTO COM GUINDASTE - Composição 06</v>
      </c>
      <c r="C97" s="1370"/>
      <c r="D97" s="1370"/>
      <c r="E97" s="1370"/>
      <c r="F97" s="1370"/>
      <c r="G97" s="1371"/>
      <c r="H97" s="1374" t="s">
        <v>2722</v>
      </c>
      <c r="I97" s="1375"/>
      <c r="J97" s="191"/>
      <c r="K97" s="438" t="s">
        <v>3246</v>
      </c>
    </row>
    <row r="98" spans="2:25" ht="14.25" customHeight="1" x14ac:dyDescent="0.2">
      <c r="B98" s="1372"/>
      <c r="C98" s="1373"/>
      <c r="D98" s="1373"/>
      <c r="E98" s="1373"/>
      <c r="F98" s="1373"/>
      <c r="G98" s="1373"/>
      <c r="H98" s="709">
        <v>1</v>
      </c>
      <c r="I98" s="710" t="s">
        <v>4413</v>
      </c>
      <c r="J98" s="191"/>
    </row>
    <row r="99" spans="2:25" ht="20.25" customHeight="1" x14ac:dyDescent="0.2">
      <c r="B99" s="588" t="s">
        <v>2731</v>
      </c>
      <c r="C99" s="588" t="s">
        <v>2359</v>
      </c>
      <c r="D99" s="588" t="s">
        <v>2358</v>
      </c>
      <c r="E99" s="1366" t="s">
        <v>3040</v>
      </c>
      <c r="F99" s="1367"/>
      <c r="G99" s="1368"/>
      <c r="H99" s="588" t="s">
        <v>2732</v>
      </c>
      <c r="I99" s="588" t="s">
        <v>2729</v>
      </c>
      <c r="J99" s="195"/>
    </row>
    <row r="100" spans="2:25" ht="18.75" customHeight="1" x14ac:dyDescent="0.2">
      <c r="B100" s="360" t="s">
        <v>2571</v>
      </c>
      <c r="C100" s="331">
        <v>8.3000000000000001E-3</v>
      </c>
      <c r="D100" s="355" t="str">
        <f>IF(G100="I",VLOOKUP(F100,'S_I_07 21 SD'!$A:$D,3,FALSE),VLOOKUP(CPS_Geral!F100,'S_S_07 21 SD'!$A:$D,3,FALSE))</f>
        <v>H</v>
      </c>
      <c r="E100" s="818" t="s">
        <v>2495</v>
      </c>
      <c r="F100" s="365">
        <v>88240</v>
      </c>
      <c r="G100" s="200" t="s">
        <v>2635</v>
      </c>
      <c r="H100" s="332">
        <f>IF(G100="I",VLOOKUP(F100,'S_I_07 21 SD'!$A:$D,4,FALSE),VLOOKUP(CPS_Geral!F100,'S_S_07 21 SD'!$A:$D,4,FALSE))</f>
        <v>17.21</v>
      </c>
      <c r="I100" s="333">
        <f>ROUND(C100*H100,2)</f>
        <v>0.14000000000000001</v>
      </c>
      <c r="J100" s="203"/>
      <c r="K100" s="354" t="str">
        <f>IF(G100="I",VLOOKUP(F100,'S_I_07 21 SD'!$A:$D,2,FALSE),VLOOKUP(CPS_Geral!F100,'S_S_07 21 SD'!$A:$D,2,FALSE))</f>
        <v>AJUDANTE DE ESTRUTURA METÁLICA COM ENCARGOS COMPLEMENTARES</v>
      </c>
    </row>
    <row r="101" spans="2:25" ht="18.75" customHeight="1" x14ac:dyDescent="0.2">
      <c r="B101" s="360" t="s">
        <v>2379</v>
      </c>
      <c r="C101" s="331">
        <v>8.3000000000000001E-3</v>
      </c>
      <c r="D101" s="355" t="str">
        <f>IF(G101="I",VLOOKUP(F101,'S_I_07 21 SD'!$A:$D,3,FALSE),VLOOKUP(CPS_Geral!F101,'S_S_07 21 SD'!$A:$D,3,FALSE))</f>
        <v>H</v>
      </c>
      <c r="E101" s="818" t="s">
        <v>2495</v>
      </c>
      <c r="F101" s="365">
        <v>88317</v>
      </c>
      <c r="G101" s="200" t="s">
        <v>2635</v>
      </c>
      <c r="H101" s="332">
        <f>IF(G101="I",VLOOKUP(F101,'S_I_07 21 SD'!$A:$D,4,FALSE),VLOOKUP(CPS_Geral!F101,'S_S_07 21 SD'!$A:$D,4,FALSE))</f>
        <v>20.41</v>
      </c>
      <c r="I101" s="333">
        <f>ROUND(C101*H101,2)</f>
        <v>0.17</v>
      </c>
      <c r="J101" s="203"/>
      <c r="K101" s="354" t="str">
        <f>IF(G101="I",VLOOKUP(F101,'S_I_07 21 SD'!$A:$D,2,FALSE),VLOOKUP(CPS_Geral!F101,'S_S_07 21 SD'!$A:$D,2,FALSE))</f>
        <v>SOLDADOR COM ENCARGOS COMPLEMENTARES</v>
      </c>
    </row>
    <row r="102" spans="2:25" ht="18.75" customHeight="1" x14ac:dyDescent="0.2">
      <c r="B102" s="360" t="s">
        <v>2600</v>
      </c>
      <c r="C102" s="331">
        <v>0.125</v>
      </c>
      <c r="D102" s="355" t="str">
        <f>IF(G102="I",VLOOKUP(F102,'S_I_07 21 SD'!$A:$D,3,FALSE),VLOOKUP(CPS_Geral!F102,'S_S_07 21 SD'!$A:$D,3,FALSE))</f>
        <v>H</v>
      </c>
      <c r="E102" s="818" t="s">
        <v>2495</v>
      </c>
      <c r="F102" s="365">
        <v>88278</v>
      </c>
      <c r="G102" s="200" t="s">
        <v>2635</v>
      </c>
      <c r="H102" s="332">
        <f>IF(G102="I",VLOOKUP(F102,'S_I_07 21 SD'!$A:$D,4,FALSE),VLOOKUP(CPS_Geral!F102,'S_S_07 21 SD'!$A:$D,4,FALSE))</f>
        <v>20.76</v>
      </c>
      <c r="I102" s="333">
        <f>ROUND(C102*H102,2)</f>
        <v>2.6</v>
      </c>
      <c r="J102" s="203"/>
      <c r="K102" s="354" t="str">
        <f>IF(G102="I",VLOOKUP(F102,'S_I_07 21 SD'!$A:$D,2,FALSE),VLOOKUP(CPS_Geral!F102,'S_S_07 21 SD'!$A:$D,2,FALSE))</f>
        <v>MONTADOR DE ESTRUTURA METÁLICA COM ENCARGOS COMPLEMENTARES</v>
      </c>
    </row>
    <row r="103" spans="2:25" ht="18.75" customHeight="1" x14ac:dyDescent="0.2">
      <c r="B103" s="196" t="s">
        <v>80</v>
      </c>
      <c r="C103" s="197"/>
      <c r="D103" s="198"/>
      <c r="E103" s="818"/>
      <c r="F103" s="819"/>
      <c r="G103" s="200"/>
      <c r="H103" s="201"/>
      <c r="I103" s="333">
        <f>SUM(I100:I102)</f>
        <v>2.91</v>
      </c>
      <c r="J103" s="203"/>
      <c r="K103" s="441"/>
    </row>
    <row r="104" spans="2:25" ht="18.75" customHeight="1" x14ac:dyDescent="0.2">
      <c r="B104" s="196"/>
      <c r="C104" s="197"/>
      <c r="D104" s="198"/>
      <c r="E104" s="818"/>
      <c r="F104" s="819"/>
      <c r="G104" s="200"/>
      <c r="H104" s="201"/>
      <c r="I104" s="202"/>
      <c r="J104" s="203"/>
      <c r="K104" s="441"/>
      <c r="X104" s="363" t="s">
        <v>2791</v>
      </c>
      <c r="Y104" s="363">
        <v>1</v>
      </c>
    </row>
    <row r="105" spans="2:25" ht="18.75" customHeight="1" x14ac:dyDescent="0.2">
      <c r="B105" s="196" t="s">
        <v>2357</v>
      </c>
      <c r="C105" s="330" t="s">
        <v>2359</v>
      </c>
      <c r="D105" s="198" t="s">
        <v>2358</v>
      </c>
      <c r="E105" s="1356" t="s">
        <v>3040</v>
      </c>
      <c r="F105" s="1357"/>
      <c r="G105" s="1358"/>
      <c r="H105" s="820" t="s">
        <v>3036</v>
      </c>
      <c r="I105" s="202" t="s">
        <v>3037</v>
      </c>
      <c r="J105" s="203"/>
      <c r="K105" s="441"/>
      <c r="X105" s="363" t="s">
        <v>109</v>
      </c>
      <c r="Y105" s="182">
        <f>Y104*Y113*Y106</f>
        <v>0</v>
      </c>
    </row>
    <row r="106" spans="2:25" ht="19.5" customHeight="1" x14ac:dyDescent="0.2">
      <c r="B106" s="673" t="str">
        <f>K106</f>
        <v>Fixação (parafuso e conjunto vedação)  para telhas de aço</v>
      </c>
      <c r="C106" s="407">
        <v>3.87</v>
      </c>
      <c r="D106" s="355" t="str">
        <f>UPPER(IF(G106="I",VLOOKUP(F106,'O_I_07 21 SD'!$A:$D,3,FALSE),VLOOKUP(CPS_Geral!F106,'O_S_07 21 SD'!$A:$D,3,FALSE)))</f>
        <v>UN</v>
      </c>
      <c r="E106" s="821" t="s">
        <v>3032</v>
      </c>
      <c r="F106" s="364">
        <v>10380</v>
      </c>
      <c r="G106" s="361" t="s">
        <v>3022</v>
      </c>
      <c r="H106" s="332">
        <f>IF(G106="I",VLOOKUP(F106,'O_I_07 21 SD'!$A:$D,4,FALSE),VLOOKUP(CPS_Geral!F106,'O_S_07 21 SD'!$A:$D,4,FALSE))</f>
        <v>0.93</v>
      </c>
      <c r="I106" s="333">
        <f>ROUND(C106*H106,2)</f>
        <v>3.6</v>
      </c>
      <c r="J106" s="203"/>
      <c r="K106" s="354" t="str">
        <f>IF(G106="I",VLOOKUP(F106,'O_I_07 21 SD'!$A:$D,2,FALSE),VLOOKUP(CPS_Geral!F106,'O_S_07 21 SD'!$A:$D,2,FALSE))</f>
        <v>Fixação (parafuso e conjunto vedação)  para telhas de aço</v>
      </c>
      <c r="X106" s="168" t="s">
        <v>3075</v>
      </c>
      <c r="Y106" s="363">
        <v>2</v>
      </c>
    </row>
    <row r="107" spans="2:25" ht="18.75" customHeight="1" x14ac:dyDescent="0.2">
      <c r="B107" s="360" t="str">
        <f>LOWER(K107)</f>
        <v>armação do sistema de paredes de concreto, executada como armadura positiva de lajes, tela q-113. af_06/2019</v>
      </c>
      <c r="C107" s="331">
        <v>1.8</v>
      </c>
      <c r="D107" s="355" t="str">
        <f>IF(G107="I",VLOOKUP(F107,'S_I_07 21 SD'!$A:$D,3,FALSE),VLOOKUP(CPS_Geral!F107,'S_S_07 21 SD'!$A:$D,3,FALSE))</f>
        <v>KG</v>
      </c>
      <c r="E107" s="818" t="s">
        <v>2495</v>
      </c>
      <c r="F107" s="365">
        <v>91598</v>
      </c>
      <c r="G107" s="200" t="s">
        <v>2635</v>
      </c>
      <c r="H107" s="332">
        <f>IF(G107="I",VLOOKUP(F107,'S_I_07 21 SD'!$A:$D,4,FALSE),VLOOKUP(CPS_Geral!F107,'S_S_07 21 SD'!$A:$D,4,FALSE))</f>
        <v>15.22</v>
      </c>
      <c r="I107" s="333">
        <f t="shared" ref="I107:I113" si="0">ROUND(C107*H107,2)</f>
        <v>27.4</v>
      </c>
      <c r="J107" s="203"/>
      <c r="K107" s="354" t="str">
        <f>IF(G107="I",VLOOKUP(F107,'S_I_07 21 SD'!$A:$D,2,FALSE),VLOOKUP(CPS_Geral!F107,'S_S_07 21 SD'!$A:$D,2,FALSE))</f>
        <v>ARMAÇÃO DO SISTEMA DE PAREDES DE CONCRETO, EXECUTADA COMO ARMADURA POSITIVA DE LAJES, TELA Q-113. AF_06/2019</v>
      </c>
    </row>
    <row r="108" spans="2:25" ht="18.75" customHeight="1" x14ac:dyDescent="0.2">
      <c r="B108" s="360" t="str">
        <f t="shared" ref="B108:B113" si="1">LOWER(K108)</f>
        <v xml:space="preserve">chapa de aco galvanizada bitola gsg 19, e = 1,11 mm (8,88 kg/m2)                                                                                                                                                                                                                                                                                                                                                                                                                                          </v>
      </c>
      <c r="C108" s="331">
        <v>7.1999999999999995E-2</v>
      </c>
      <c r="D108" s="355" t="str">
        <f>IF(G108="I",VLOOKUP(F108,'S_I_07 21 SD'!$A:$D,3,FALSE),VLOOKUP(CPS_Geral!F108,'S_S_07 21 SD'!$A:$D,3,FALSE))</f>
        <v xml:space="preserve">KG    </v>
      </c>
      <c r="E108" s="818" t="s">
        <v>2495</v>
      </c>
      <c r="F108" s="365">
        <v>11047</v>
      </c>
      <c r="G108" s="361" t="s">
        <v>3022</v>
      </c>
      <c r="H108" s="332">
        <f>IF(G108="I",VLOOKUP(F108,'S_I_07 21 SD'!$A:$D,4,FALSE),VLOOKUP(CPS_Geral!F108,'S_S_07 21 SD'!$A:$D,4,FALSE))</f>
        <v>13.55</v>
      </c>
      <c r="I108" s="333">
        <f t="shared" si="0"/>
        <v>0.98</v>
      </c>
      <c r="J108" s="203"/>
      <c r="K108" s="354" t="str">
        <f>IF(G108="I",VLOOKUP(F108,'S_I_07 21 SD'!$A:$D,2,FALSE),VLOOKUP(CPS_Geral!F108,'S_S_07 21 SD'!$A:$D,2,FALSE))</f>
        <v xml:space="preserve">CHAPA DE ACO GALVANIZADA BITOLA GSG 19, E = 1,11 MM (8,88 KG/M2)                                                                                                                                                                                                                                                                                                                                                                                                                                          </v>
      </c>
    </row>
    <row r="109" spans="2:25" ht="18.75" customHeight="1" x14ac:dyDescent="0.2">
      <c r="B109" s="360" t="str">
        <f t="shared" si="1"/>
        <v xml:space="preserve">eletrodo revestido aws - e7018, diametro igual a 4,00 mm                                                                                                                                                                                                                                                                                                                                                                                                                                                  </v>
      </c>
      <c r="C109" s="331">
        <v>0.01</v>
      </c>
      <c r="D109" s="355" t="str">
        <f>IF(G109="I",VLOOKUP(F109,'S_I_07 21 SD'!$A:$D,3,FALSE),VLOOKUP(CPS_Geral!F109,'S_S_07 21 SD'!$A:$D,3,FALSE))</f>
        <v xml:space="preserve">KG    </v>
      </c>
      <c r="E109" s="818" t="s">
        <v>2495</v>
      </c>
      <c r="F109" s="365">
        <v>10997</v>
      </c>
      <c r="G109" s="361" t="s">
        <v>3022</v>
      </c>
      <c r="H109" s="332">
        <f>IF(G109="I",VLOOKUP(F109,'S_I_07 21 SD'!$A:$D,4,FALSE),VLOOKUP(CPS_Geral!F109,'S_S_07 21 SD'!$A:$D,4,FALSE))</f>
        <v>26.5</v>
      </c>
      <c r="I109" s="333">
        <f t="shared" si="0"/>
        <v>0.27</v>
      </c>
      <c r="J109" s="203"/>
      <c r="K109" s="354" t="str">
        <f>IF(G109="I",VLOOKUP(F109,'S_I_07 21 SD'!$A:$D,2,FALSE),VLOOKUP(CPS_Geral!F109,'S_S_07 21 SD'!$A:$D,2,FALSE))</f>
        <v xml:space="preserve">ELETRODO REVESTIDO AWS - E7018, DIAMETRO IGUAL A 4,00 MM                                                                                                                                                                                                                                                                                                                                                                                                                                                  </v>
      </c>
    </row>
    <row r="110" spans="2:25" ht="18.75" customHeight="1" x14ac:dyDescent="0.2">
      <c r="B110" s="360" t="str">
        <f t="shared" si="1"/>
        <v xml:space="preserve">telha trapezoidal em aco zincado, sem pintura, altura de aproximadamente 40 mm, espessura de 0,50 mm e largura util de 980 mm                                                                                                                                                                                                                                                                                                                                                                             </v>
      </c>
      <c r="C110" s="331">
        <v>1.004</v>
      </c>
      <c r="D110" s="355" t="str">
        <f>IF(G110="I",VLOOKUP(F110,'S_I_07 21 SD'!$A:$D,3,FALSE),VLOOKUP(CPS_Geral!F110,'S_S_07 21 SD'!$A:$D,3,FALSE))</f>
        <v xml:space="preserve">M2    </v>
      </c>
      <c r="E110" s="818" t="s">
        <v>2495</v>
      </c>
      <c r="F110" s="365">
        <v>7243</v>
      </c>
      <c r="G110" s="361" t="s">
        <v>3022</v>
      </c>
      <c r="H110" s="332">
        <f>IF(G110="I",VLOOKUP(F110,'S_I_07 21 SD'!$A:$D,4,FALSE),VLOOKUP(CPS_Geral!F110,'S_S_07 21 SD'!$A:$D,4,FALSE))</f>
        <v>57.64</v>
      </c>
      <c r="I110" s="333">
        <f t="shared" si="0"/>
        <v>57.87</v>
      </c>
      <c r="J110" s="203"/>
      <c r="K110" s="354" t="str">
        <f>IF(G110="I",VLOOKUP(F110,'S_I_07 21 SD'!$A:$D,2,FALSE),VLOOKUP(CPS_Geral!F110,'S_S_07 21 SD'!$A:$D,2,FALSE))</f>
        <v xml:space="preserve">TELHA TRAPEZOIDAL EM ACO ZINCADO, SEM PINTURA, ALTURA DE APROXIMADAMENTE 40 MM, ESPESSURA DE 0,50 MM E LARGURA UTIL DE 980 MM                                                                                                                                                                                                                                                                                                                                                                             </v>
      </c>
    </row>
    <row r="111" spans="2:25" ht="18.75" customHeight="1" x14ac:dyDescent="0.2">
      <c r="B111" s="360" t="str">
        <f t="shared" si="1"/>
        <v>fornecimento e montagem de ""stud bolt""s aplicado estrutura aco</v>
      </c>
      <c r="C111" s="331">
        <v>2.4900000000000002</v>
      </c>
      <c r="D111" s="355" t="s">
        <v>2361</v>
      </c>
      <c r="E111" s="818" t="s">
        <v>2495</v>
      </c>
      <c r="F111" s="365">
        <v>40825</v>
      </c>
      <c r="G111" s="361" t="s">
        <v>3022</v>
      </c>
      <c r="H111" s="332">
        <v>20.38</v>
      </c>
      <c r="I111" s="333">
        <f t="shared" si="0"/>
        <v>50.75</v>
      </c>
      <c r="J111" s="203"/>
      <c r="K111" s="354" t="s">
        <v>24911</v>
      </c>
    </row>
    <row r="112" spans="2:25" ht="18.75" customHeight="1" x14ac:dyDescent="0.2">
      <c r="B112" s="360" t="str">
        <f t="shared" si="1"/>
        <v>guindaste hidráulico autopropelido, com lança telescópica 40 m, capacidade máxima 60 t, potência 260 kw - chi diurno. af_03/2016</v>
      </c>
      <c r="C112" s="331">
        <v>1.06E-2</v>
      </c>
      <c r="D112" s="355" t="str">
        <f>IF(G112="I",VLOOKUP(F112,'S_I_07 21 SD'!$A:$D,3,FALSE),VLOOKUP(CPS_Geral!F112,'S_S_07 21 SD'!$A:$D,3,FALSE))</f>
        <v>CHI</v>
      </c>
      <c r="E112" s="818" t="s">
        <v>2495</v>
      </c>
      <c r="F112" s="365">
        <v>93288</v>
      </c>
      <c r="G112" s="361" t="s">
        <v>2635</v>
      </c>
      <c r="H112" s="332">
        <f>IF(G112="I",VLOOKUP(F112,'S_I_07 21 SD'!$A:$D,4,FALSE),VLOOKUP(CPS_Geral!F112,'S_S_07 21 SD'!$A:$D,4,FALSE))</f>
        <v>126.54</v>
      </c>
      <c r="I112" s="333">
        <f t="shared" si="0"/>
        <v>1.34</v>
      </c>
      <c r="J112" s="203"/>
      <c r="K112" s="354" t="str">
        <f>IF(G112="I",VLOOKUP(F112,'S_I_07 21 SD'!$A:$D,2,FALSE),VLOOKUP(CPS_Geral!F112,'S_S_07 21 SD'!$A:$D,2,FALSE))</f>
        <v>GUINDASTE HIDRÁULICO AUTOPROPELIDO, COM LANÇA TELESCÓPICA 40 M, CAPACIDADE MÁXIMA 60 T, POTÊNCIA 260 KW - CHI DIURNO. AF_03/2016</v>
      </c>
    </row>
    <row r="113" spans="2:25" ht="18.75" customHeight="1" x14ac:dyDescent="0.2">
      <c r="B113" s="360" t="str">
        <f t="shared" si="1"/>
        <v>guindaste hidráulico autopropelido, com lança telescópica 40 m, capacidade máxima 60 t, potência 260 kw - chp diurno. af_03/2016</v>
      </c>
      <c r="C113" s="331">
        <v>1.06E-2</v>
      </c>
      <c r="D113" s="355" t="str">
        <f>IF(G113="I",VLOOKUP(F113,'S_I_07 21 SD'!$A:$D,3,FALSE),VLOOKUP(CPS_Geral!F113,'S_S_07 21 SD'!$A:$D,3,FALSE))</f>
        <v>CHP</v>
      </c>
      <c r="E113" s="818" t="s">
        <v>2495</v>
      </c>
      <c r="F113" s="365">
        <v>93287</v>
      </c>
      <c r="G113" s="361" t="s">
        <v>2635</v>
      </c>
      <c r="H113" s="332">
        <f>IF(G113="I",VLOOKUP(F113,'S_I_07 21 SD'!$A:$D,4,FALSE),VLOOKUP(CPS_Geral!F113,'S_S_07 21 SD'!$A:$D,4,FALSE))</f>
        <v>425.75</v>
      </c>
      <c r="I113" s="333">
        <f t="shared" si="0"/>
        <v>4.51</v>
      </c>
      <c r="J113" s="203"/>
      <c r="K113" s="354" t="str">
        <f>IF(G113="I",VLOOKUP(F113,'S_I_07 21 SD'!$A:$D,2,FALSE),VLOOKUP(CPS_Geral!F113,'S_S_07 21 SD'!$A:$D,2,FALSE))</f>
        <v>GUINDASTE HIDRÁULICO AUTOPROPELIDO, COM LANÇA TELESCÓPICA 40 M, CAPACIDADE MÁXIMA 60 T, POTÊNCIA 260 KW - CHP DIURNO. AF_03/2016</v>
      </c>
    </row>
    <row r="114" spans="2:25" ht="18.75" customHeight="1" x14ac:dyDescent="0.2">
      <c r="B114" s="196" t="s">
        <v>2274</v>
      </c>
      <c r="C114" s="197"/>
      <c r="D114" s="198"/>
      <c r="E114" s="818"/>
      <c r="F114" s="819"/>
      <c r="G114" s="200"/>
      <c r="H114" s="201"/>
      <c r="I114" s="333">
        <f>SUM(I106:I113)</f>
        <v>146.72</v>
      </c>
      <c r="J114" s="203"/>
      <c r="K114" s="441"/>
    </row>
    <row r="115" spans="2:25" ht="18.75" customHeight="1" x14ac:dyDescent="0.2">
      <c r="B115" s="227"/>
      <c r="C115" s="228"/>
      <c r="D115" s="219"/>
      <c r="E115" s="219"/>
      <c r="F115" s="219"/>
      <c r="G115" s="822"/>
      <c r="H115" s="219"/>
      <c r="I115" s="229"/>
      <c r="J115" s="203"/>
      <c r="K115" s="441"/>
    </row>
    <row r="116" spans="2:25" ht="18.75" customHeight="1" x14ac:dyDescent="0.2">
      <c r="B116" s="230" t="s">
        <v>81</v>
      </c>
      <c r="C116" s="228"/>
      <c r="D116" s="228"/>
      <c r="E116" s="219"/>
      <c r="F116" s="219"/>
      <c r="G116" s="822"/>
      <c r="H116" s="220"/>
      <c r="I116" s="334">
        <f>I103+I114</f>
        <v>149.63</v>
      </c>
      <c r="J116" s="232"/>
      <c r="K116" s="437"/>
    </row>
    <row r="117" spans="2:25" ht="18.75" customHeight="1" x14ac:dyDescent="0.2">
      <c r="B117" s="233" t="str">
        <f>"B.D.I. = "&amp;FIXED(BDI*100,2)&amp;"% "</f>
        <v xml:space="preserve">B.D.I. = 23,90% </v>
      </c>
      <c r="C117" s="234"/>
      <c r="D117" s="234"/>
      <c r="E117" s="235"/>
      <c r="F117" s="235"/>
      <c r="G117" s="817"/>
      <c r="H117" s="236"/>
      <c r="I117" s="334">
        <f>ROUND(I116*BDI,2)</f>
        <v>35.76</v>
      </c>
      <c r="J117" s="238"/>
      <c r="K117" s="437"/>
    </row>
    <row r="118" spans="2:25" ht="18.75" customHeight="1" x14ac:dyDescent="0.2">
      <c r="B118" s="823" t="s">
        <v>2286</v>
      </c>
      <c r="C118" s="240"/>
      <c r="D118" s="240"/>
      <c r="E118" s="219"/>
      <c r="F118" s="219"/>
      <c r="G118" s="822"/>
      <c r="H118" s="220"/>
      <c r="I118" s="334">
        <f>I116+I117</f>
        <v>185.39</v>
      </c>
      <c r="J118" s="238"/>
      <c r="K118" s="522" t="str">
        <f>I98</f>
        <v>M²</v>
      </c>
      <c r="L118" s="242"/>
    </row>
    <row r="119" spans="2:25" x14ac:dyDescent="0.2">
      <c r="B119" s="368" t="s">
        <v>24910</v>
      </c>
      <c r="C119" s="270"/>
      <c r="D119" s="270"/>
      <c r="E119" s="221"/>
      <c r="F119" s="221"/>
      <c r="G119" s="348"/>
      <c r="H119" s="221"/>
      <c r="I119" s="238"/>
      <c r="J119" s="238"/>
      <c r="K119" s="437"/>
      <c r="L119" s="266"/>
    </row>
    <row r="120" spans="2:25" x14ac:dyDescent="0.2">
      <c r="B120" s="270"/>
      <c r="C120" s="270"/>
      <c r="D120" s="270"/>
      <c r="E120" s="221"/>
      <c r="F120" s="221"/>
      <c r="G120" s="348"/>
      <c r="H120" s="221"/>
      <c r="I120" s="238"/>
      <c r="J120" s="238"/>
      <c r="K120" s="440"/>
    </row>
    <row r="121" spans="2:25" ht="14.25" customHeight="1" x14ac:dyDescent="0.2">
      <c r="B121" s="1369" t="str">
        <f>"Revestimento cerâmico para piso ou parede, 40 x 40 cm, antiderrapante (porcelanato), Elizabeth ou similar, aplicado com argamassa industrializada ac-iii, rejuntado, - "&amp;K121&amp;""</f>
        <v>Revestimento cerâmico para piso ou parede, 40 x 40 cm, antiderrapante (porcelanato), Elizabeth ou similar, aplicado com argamassa industrializada ac-iii, rejuntado, - Composição 07</v>
      </c>
      <c r="C121" s="1370"/>
      <c r="D121" s="1370"/>
      <c r="E121" s="1370"/>
      <c r="F121" s="1370"/>
      <c r="G121" s="1371"/>
      <c r="H121" s="1374" t="s">
        <v>2722</v>
      </c>
      <c r="I121" s="1375"/>
      <c r="J121" s="191"/>
      <c r="K121" s="438" t="s">
        <v>3248</v>
      </c>
    </row>
    <row r="122" spans="2:25" ht="14.25" customHeight="1" x14ac:dyDescent="0.2">
      <c r="B122" s="1372"/>
      <c r="C122" s="1373"/>
      <c r="D122" s="1373"/>
      <c r="E122" s="1373"/>
      <c r="F122" s="1373"/>
      <c r="G122" s="1373"/>
      <c r="H122" s="709">
        <v>1</v>
      </c>
      <c r="I122" s="710" t="s">
        <v>4413</v>
      </c>
      <c r="J122" s="191"/>
    </row>
    <row r="123" spans="2:25" ht="20.25" customHeight="1" x14ac:dyDescent="0.2">
      <c r="B123" s="588" t="s">
        <v>2731</v>
      </c>
      <c r="C123" s="588" t="s">
        <v>2359</v>
      </c>
      <c r="D123" s="588" t="s">
        <v>2358</v>
      </c>
      <c r="E123" s="1366" t="s">
        <v>3040</v>
      </c>
      <c r="F123" s="1367"/>
      <c r="G123" s="1368"/>
      <c r="H123" s="588" t="s">
        <v>2732</v>
      </c>
      <c r="I123" s="588" t="s">
        <v>2729</v>
      </c>
      <c r="J123" s="195"/>
    </row>
    <row r="124" spans="2:25" ht="18.75" customHeight="1" x14ac:dyDescent="0.2">
      <c r="B124" s="360" t="s">
        <v>2938</v>
      </c>
      <c r="C124" s="331">
        <v>0.55000000000000004</v>
      </c>
      <c r="D124" s="355" t="str">
        <f>IF(G124="I",VLOOKUP(F124,'S_I_07 21 SD'!$A:$D,3,FALSE),VLOOKUP(CPS_Geral!F124,'S_S_07 21 SD'!$A:$D,3,FALSE))</f>
        <v>H</v>
      </c>
      <c r="E124" s="199" t="s">
        <v>2495</v>
      </c>
      <c r="F124" s="365">
        <v>88309</v>
      </c>
      <c r="G124" s="200" t="s">
        <v>2635</v>
      </c>
      <c r="H124" s="332">
        <f>IF(G124="I",VLOOKUP(F124,'S_I_07 21 SD'!$A:$D,4,FALSE),VLOOKUP(CPS_Geral!F124,'S_S_07 21 SD'!$A:$D,4,FALSE))</f>
        <v>19.850000000000001</v>
      </c>
      <c r="I124" s="333">
        <f>ROUND(C124*H124,2)</f>
        <v>10.92</v>
      </c>
      <c r="J124" s="203"/>
      <c r="K124" s="354" t="str">
        <f>IF(G124="I",VLOOKUP(F124,'S_I_07 21 SD'!$A:$D,2,FALSE),VLOOKUP(CPS_Geral!F124,'S_S_07 21 SD'!$A:$D,2,FALSE))</f>
        <v>PEDREIRO COM ENCARGOS COMPLEMENTARES</v>
      </c>
    </row>
    <row r="125" spans="2:25" ht="18.75" customHeight="1" x14ac:dyDescent="0.2">
      <c r="B125" s="360" t="s">
        <v>2939</v>
      </c>
      <c r="C125" s="331">
        <v>0.45</v>
      </c>
      <c r="D125" s="355" t="str">
        <f>IF(G125="I",VLOOKUP(F125,'S_I_07 21 SD'!$A:$D,3,FALSE),VLOOKUP(CPS_Geral!F125,'S_S_07 21 SD'!$A:$D,3,FALSE))</f>
        <v>H</v>
      </c>
      <c r="E125" s="199" t="s">
        <v>2495</v>
      </c>
      <c r="F125" s="365">
        <v>88316</v>
      </c>
      <c r="G125" s="200" t="s">
        <v>2635</v>
      </c>
      <c r="H125" s="332">
        <f>IF(G125="I",VLOOKUP(F125,'S_I_07 21 SD'!$A:$D,4,FALSE),VLOOKUP(CPS_Geral!F125,'S_S_07 21 SD'!$A:$D,4,FALSE))</f>
        <v>15.35</v>
      </c>
      <c r="I125" s="333">
        <f>ROUND(C125*H125,2)</f>
        <v>6.91</v>
      </c>
      <c r="J125" s="203"/>
      <c r="K125" s="354" t="str">
        <f>IF(G125="I",VLOOKUP(F125,'S_I_07 21 SD'!$A:$D,2,FALSE),VLOOKUP(CPS_Geral!F125,'S_S_07 21 SD'!$A:$D,2,FALSE))</f>
        <v>SERVENTE COM ENCARGOS COMPLEMENTARES</v>
      </c>
    </row>
    <row r="126" spans="2:25" ht="18.75" customHeight="1" x14ac:dyDescent="0.2">
      <c r="B126" s="196" t="s">
        <v>80</v>
      </c>
      <c r="C126" s="197"/>
      <c r="D126" s="198"/>
      <c r="E126" s="199"/>
      <c r="F126" s="337"/>
      <c r="G126" s="200"/>
      <c r="H126" s="201"/>
      <c r="I126" s="333">
        <f>SUM(I124:I125)</f>
        <v>17.829999999999998</v>
      </c>
      <c r="J126" s="203"/>
      <c r="K126" s="441"/>
    </row>
    <row r="127" spans="2:25" ht="18.75" customHeight="1" x14ac:dyDescent="0.2">
      <c r="B127" s="196"/>
      <c r="C127" s="197"/>
      <c r="D127" s="198"/>
      <c r="E127" s="199"/>
      <c r="F127" s="337"/>
      <c r="G127" s="200"/>
      <c r="H127" s="201"/>
      <c r="I127" s="202"/>
      <c r="J127" s="203"/>
      <c r="K127" s="441"/>
      <c r="X127" s="363" t="s">
        <v>2791</v>
      </c>
      <c r="Y127" s="363">
        <v>1</v>
      </c>
    </row>
    <row r="128" spans="2:25" ht="18.75" customHeight="1" x14ac:dyDescent="0.2">
      <c r="B128" s="196" t="s">
        <v>2357</v>
      </c>
      <c r="C128" s="330" t="s">
        <v>2359</v>
      </c>
      <c r="D128" s="198" t="s">
        <v>2358</v>
      </c>
      <c r="E128" s="1356" t="s">
        <v>3040</v>
      </c>
      <c r="F128" s="1357"/>
      <c r="G128" s="1358"/>
      <c r="H128" s="327" t="s">
        <v>3036</v>
      </c>
      <c r="I128" s="202" t="s">
        <v>3037</v>
      </c>
      <c r="J128" s="203"/>
      <c r="K128" s="441"/>
      <c r="X128" s="363" t="s">
        <v>109</v>
      </c>
      <c r="Y128" s="182">
        <f>Y127*Y130*Y129</f>
        <v>8.6</v>
      </c>
    </row>
    <row r="129" spans="2:25" ht="19.5" customHeight="1" x14ac:dyDescent="0.2">
      <c r="B129" s="673" t="str">
        <f>K129</f>
        <v>Rejunte colorido flexivel  para revestimentos cerâmicos</v>
      </c>
      <c r="C129" s="407">
        <v>0.38</v>
      </c>
      <c r="D129" s="355" t="str">
        <f>UPPER(IF(G129="I",VLOOKUP(F129,'O_I_07 21 SD'!$A:$D,3,FALSE),VLOOKUP(CPS_Geral!F129,'O_S_07 21 SD'!$A:$D,3,FALSE)))</f>
        <v>KG</v>
      </c>
      <c r="E129" s="362" t="s">
        <v>3032</v>
      </c>
      <c r="F129" s="364">
        <v>2540</v>
      </c>
      <c r="G129" s="361" t="s">
        <v>3022</v>
      </c>
      <c r="H129" s="332">
        <f>IF(G129="I",VLOOKUP(F129,'O_I_07 21 SD'!$A:$D,4,FALSE),VLOOKUP(CPS_Geral!F129,'O_S_07 21 SD'!$A:$D,4,FALSE))</f>
        <v>3.5</v>
      </c>
      <c r="I129" s="333">
        <f>ROUND(C129*H129,2)</f>
        <v>1.33</v>
      </c>
      <c r="J129" s="203"/>
      <c r="K129" s="354" t="str">
        <f>IF(G129="I",VLOOKUP(F129,'O_I_07 21 SD'!$A:$D,2,FALSE),VLOOKUP(CPS_Geral!F129,'O_S_07 21 SD'!$A:$D,2,FALSE))</f>
        <v>Rejunte colorido flexivel  para revestimentos cerâmicos</v>
      </c>
      <c r="X129" s="168" t="s">
        <v>3075</v>
      </c>
      <c r="Y129" s="363">
        <v>2</v>
      </c>
    </row>
    <row r="130" spans="2:25" ht="42" customHeight="1" x14ac:dyDescent="0.2">
      <c r="B130" s="401" t="s">
        <v>24683</v>
      </c>
      <c r="C130" s="331">
        <v>1.05</v>
      </c>
      <c r="D130" s="355" t="str">
        <f>UPPER(IF(G130="I",VLOOKUP(F130,'O_I_07 21 SD'!$A:$D,3,FALSE),VLOOKUP(CPS_Geral!F130,'O_S_07 21 SD'!$A:$D,3,FALSE)))</f>
        <v>M2</v>
      </c>
      <c r="E130" s="362" t="s">
        <v>3032</v>
      </c>
      <c r="F130" s="365">
        <v>9194</v>
      </c>
      <c r="G130" s="361" t="s">
        <v>3022</v>
      </c>
      <c r="H130" s="332">
        <f>IF(G130="I",VLOOKUP(F130,'O_I_07 21 SD'!$A:$D,4,FALSE),VLOOKUP(CPS_Geral!F130,'O_S_07 21 SD'!$A:$D,4,FALSE))</f>
        <v>36.49</v>
      </c>
      <c r="I130" s="333">
        <f>ROUND(C130*H130,2)</f>
        <v>38.31</v>
      </c>
      <c r="J130" s="203"/>
      <c r="K130" s="354" t="str">
        <f>IF(G130="I",VLOOKUP(F130,'O_I_07 21 SD'!$A:$D,2,FALSE),VLOOKUP(CPS_Geral!F130,'O_S_07 21 SD'!$A:$D,2,FALSE))</f>
        <v>Cerâmica 50 x 50 cm, Elizabeth, porcelanato, antiderrapante, Legno bianco ou  similar</v>
      </c>
      <c r="X130" s="168" t="s">
        <v>3076</v>
      </c>
      <c r="Y130" s="363">
        <v>4.3</v>
      </c>
    </row>
    <row r="131" spans="2:25" ht="18.75" customHeight="1" x14ac:dyDescent="0.2">
      <c r="B131" s="196" t="s">
        <v>2274</v>
      </c>
      <c r="C131" s="197"/>
      <c r="D131" s="198"/>
      <c r="E131" s="199"/>
      <c r="F131" s="337"/>
      <c r="G131" s="200"/>
      <c r="H131" s="201"/>
      <c r="I131" s="333">
        <f>SUM(I129:I130)</f>
        <v>39.64</v>
      </c>
      <c r="J131" s="203"/>
      <c r="K131" s="441"/>
    </row>
    <row r="132" spans="2:25" ht="18.75" customHeight="1" x14ac:dyDescent="0.2">
      <c r="B132" s="227"/>
      <c r="C132" s="228"/>
      <c r="D132" s="219"/>
      <c r="E132" s="219"/>
      <c r="F132" s="219"/>
      <c r="G132" s="345"/>
      <c r="H132" s="219"/>
      <c r="I132" s="229"/>
      <c r="J132" s="203"/>
      <c r="K132" s="441"/>
    </row>
    <row r="133" spans="2:25" ht="18.75" customHeight="1" x14ac:dyDescent="0.2">
      <c r="B133" s="230" t="s">
        <v>81</v>
      </c>
      <c r="C133" s="228"/>
      <c r="D133" s="228"/>
      <c r="E133" s="219"/>
      <c r="F133" s="219"/>
      <c r="G133" s="345"/>
      <c r="H133" s="220"/>
      <c r="I133" s="334">
        <f>I126+I131</f>
        <v>57.47</v>
      </c>
      <c r="J133" s="232"/>
      <c r="K133" s="437"/>
    </row>
    <row r="134" spans="2:25" ht="18.75" customHeight="1" x14ac:dyDescent="0.2">
      <c r="B134" s="233" t="str">
        <f>"B.D.I. = "&amp;FIXED(BDI*100,2)&amp;"% "</f>
        <v xml:space="preserve">B.D.I. = 23,90% </v>
      </c>
      <c r="C134" s="234"/>
      <c r="D134" s="234"/>
      <c r="E134" s="235"/>
      <c r="F134" s="235"/>
      <c r="G134" s="347"/>
      <c r="H134" s="236"/>
      <c r="I134" s="334">
        <f>ROUND(I133*BDI,2)</f>
        <v>13.74</v>
      </c>
      <c r="J134" s="238"/>
      <c r="K134" s="437"/>
    </row>
    <row r="135" spans="2:25" ht="18.75" customHeight="1" x14ac:dyDescent="0.2">
      <c r="B135" s="239" t="s">
        <v>2286</v>
      </c>
      <c r="C135" s="240"/>
      <c r="D135" s="240"/>
      <c r="E135" s="219"/>
      <c r="F135" s="219"/>
      <c r="G135" s="345"/>
      <c r="H135" s="220"/>
      <c r="I135" s="334">
        <f>I133+I134</f>
        <v>71.209999999999994</v>
      </c>
      <c r="J135" s="238"/>
      <c r="K135" s="522" t="str">
        <f>I122</f>
        <v>M²</v>
      </c>
      <c r="L135" s="242"/>
    </row>
    <row r="136" spans="2:25" x14ac:dyDescent="0.2">
      <c r="B136" s="368" t="s">
        <v>24682</v>
      </c>
      <c r="C136" s="270"/>
      <c r="D136" s="270"/>
      <c r="E136" s="221"/>
      <c r="F136" s="221"/>
      <c r="G136" s="348"/>
      <c r="H136" s="221"/>
      <c r="I136" s="238"/>
      <c r="J136" s="238"/>
      <c r="K136" s="437"/>
      <c r="L136" s="266"/>
    </row>
    <row r="137" spans="2:25" x14ac:dyDescent="0.2">
      <c r="B137" s="270"/>
      <c r="C137" s="270"/>
      <c r="D137" s="270"/>
      <c r="E137" s="221"/>
      <c r="F137" s="221"/>
      <c r="G137" s="348"/>
      <c r="H137" s="221"/>
      <c r="I137" s="238"/>
      <c r="J137" s="238"/>
      <c r="K137" s="440"/>
    </row>
    <row r="138" spans="2:25" ht="14.25" customHeight="1" x14ac:dyDescent="0.2">
      <c r="B138" s="1369" t="str">
        <f>"PISO EM GRANILITE, ESP 12MM, ACABAMENTO POLIDO, COR AREIA, MODULAÇÃO COM JUNTAS PLÁSTICAS EM QUADROS DE 1,20X1,20M (POLIMENTO MECANIZADO) - "&amp;K138&amp;""</f>
        <v>PISO EM GRANILITE, ESP 12MM, ACABAMENTO POLIDO, COR AREIA, MODULAÇÃO COM JUNTAS PLÁSTICAS EM QUADROS DE 1,20X1,20M (POLIMENTO MECANIZADO) - Composição 08</v>
      </c>
      <c r="C138" s="1370"/>
      <c r="D138" s="1370"/>
      <c r="E138" s="1370"/>
      <c r="F138" s="1370"/>
      <c r="G138" s="1371"/>
      <c r="H138" s="1374" t="s">
        <v>2722</v>
      </c>
      <c r="I138" s="1375"/>
      <c r="J138" s="191"/>
      <c r="K138" s="438" t="s">
        <v>3274</v>
      </c>
    </row>
    <row r="139" spans="2:25" ht="14.25" customHeight="1" x14ac:dyDescent="0.2">
      <c r="B139" s="1372"/>
      <c r="C139" s="1373"/>
      <c r="D139" s="1373"/>
      <c r="E139" s="1373"/>
      <c r="F139" s="1373"/>
      <c r="G139" s="1373"/>
      <c r="H139" s="709">
        <v>1</v>
      </c>
      <c r="I139" s="710" t="s">
        <v>4413</v>
      </c>
      <c r="J139" s="191"/>
    </row>
    <row r="140" spans="2:25" ht="20.25" customHeight="1" x14ac:dyDescent="0.2">
      <c r="B140" s="588" t="s">
        <v>2731</v>
      </c>
      <c r="C140" s="588" t="s">
        <v>2359</v>
      </c>
      <c r="D140" s="588" t="s">
        <v>2358</v>
      </c>
      <c r="E140" s="1366" t="s">
        <v>3040</v>
      </c>
      <c r="F140" s="1367"/>
      <c r="G140" s="1368"/>
      <c r="H140" s="588" t="s">
        <v>2732</v>
      </c>
      <c r="I140" s="588" t="s">
        <v>2729</v>
      </c>
      <c r="J140" s="195"/>
    </row>
    <row r="141" spans="2:25" ht="18.75" customHeight="1" x14ac:dyDescent="0.2">
      <c r="B141" s="360" t="s">
        <v>2938</v>
      </c>
      <c r="C141" s="331">
        <v>0.55100000000000005</v>
      </c>
      <c r="D141" s="355" t="str">
        <f>IF(G141="I",VLOOKUP(F141,'S_I_07 21 SD'!$A:$D,3,FALSE),VLOOKUP(CPS_Geral!F141,'S_S_07 21 SD'!$A:$D,3,FALSE))</f>
        <v>H</v>
      </c>
      <c r="E141" s="826" t="s">
        <v>2495</v>
      </c>
      <c r="F141" s="365">
        <v>88309</v>
      </c>
      <c r="G141" s="200" t="s">
        <v>2635</v>
      </c>
      <c r="H141" s="332">
        <f>IF(G141="I",VLOOKUP(F141,'S_I_07 21 SD'!$A:$D,4,FALSE),VLOOKUP(CPS_Geral!F141,'S_S_07 21 SD'!$A:$D,4,FALSE))</f>
        <v>19.850000000000001</v>
      </c>
      <c r="I141" s="333">
        <f>ROUND(C141*H141,2)</f>
        <v>10.94</v>
      </c>
      <c r="J141" s="203"/>
      <c r="K141" s="354" t="str">
        <f>IF(G141="I",VLOOKUP(F141,'S_I_07 21 SD'!$A:$D,2,FALSE),VLOOKUP(CPS_Geral!F141,'S_S_07 21 SD'!$A:$D,2,FALSE))</f>
        <v>PEDREIRO COM ENCARGOS COMPLEMENTARES</v>
      </c>
    </row>
    <row r="142" spans="2:25" ht="18.75" customHeight="1" x14ac:dyDescent="0.2">
      <c r="B142" s="360" t="s">
        <v>2939</v>
      </c>
      <c r="C142" s="331">
        <v>0.27500000000000002</v>
      </c>
      <c r="D142" s="355" t="str">
        <f>IF(G142="I",VLOOKUP(F142,'S_I_07 21 SD'!$A:$D,3,FALSE),VLOOKUP(CPS_Geral!F142,'S_S_07 21 SD'!$A:$D,3,FALSE))</f>
        <v>H</v>
      </c>
      <c r="E142" s="826" t="s">
        <v>2495</v>
      </c>
      <c r="F142" s="365">
        <v>88316</v>
      </c>
      <c r="G142" s="200" t="s">
        <v>2635</v>
      </c>
      <c r="H142" s="332">
        <f>IF(G142="I",VLOOKUP(F142,'S_I_07 21 SD'!$A:$D,4,FALSE),VLOOKUP(CPS_Geral!F142,'S_S_07 21 SD'!$A:$D,4,FALSE))</f>
        <v>15.35</v>
      </c>
      <c r="I142" s="333">
        <f>ROUND(C142*H142,2)</f>
        <v>4.22</v>
      </c>
      <c r="J142" s="203"/>
      <c r="K142" s="354" t="str">
        <f>IF(G142="I",VLOOKUP(F142,'S_I_07 21 SD'!$A:$D,2,FALSE),VLOOKUP(CPS_Geral!F142,'S_S_07 21 SD'!$A:$D,2,FALSE))</f>
        <v>SERVENTE COM ENCARGOS COMPLEMENTARES</v>
      </c>
    </row>
    <row r="143" spans="2:25" ht="18.75" customHeight="1" x14ac:dyDescent="0.2">
      <c r="B143" s="196" t="s">
        <v>80</v>
      </c>
      <c r="C143" s="197"/>
      <c r="D143" s="198"/>
      <c r="E143" s="826"/>
      <c r="F143" s="827"/>
      <c r="G143" s="200"/>
      <c r="H143" s="201"/>
      <c r="I143" s="333">
        <f>SUM(I141:I142)</f>
        <v>15.16</v>
      </c>
      <c r="J143" s="203"/>
      <c r="K143" s="441"/>
    </row>
    <row r="144" spans="2:25" ht="18.75" customHeight="1" x14ac:dyDescent="0.2">
      <c r="B144" s="196"/>
      <c r="C144" s="197"/>
      <c r="D144" s="198"/>
      <c r="E144" s="826"/>
      <c r="F144" s="827"/>
      <c r="G144" s="200"/>
      <c r="H144" s="201"/>
      <c r="I144" s="202"/>
      <c r="J144" s="203"/>
      <c r="K144" s="441"/>
      <c r="X144" s="363" t="s">
        <v>2791</v>
      </c>
      <c r="Y144" s="363">
        <v>1</v>
      </c>
    </row>
    <row r="145" spans="2:25" ht="18.75" customHeight="1" x14ac:dyDescent="0.2">
      <c r="B145" s="196" t="s">
        <v>2357</v>
      </c>
      <c r="C145" s="330" t="s">
        <v>2359</v>
      </c>
      <c r="D145" s="198" t="s">
        <v>2358</v>
      </c>
      <c r="E145" s="1356" t="s">
        <v>3040</v>
      </c>
      <c r="F145" s="1357"/>
      <c r="G145" s="1358"/>
      <c r="H145" s="828" t="s">
        <v>3036</v>
      </c>
      <c r="I145" s="202" t="s">
        <v>3037</v>
      </c>
      <c r="J145" s="203"/>
      <c r="K145" s="441"/>
      <c r="X145" s="363" t="s">
        <v>109</v>
      </c>
      <c r="Y145" s="182" t="e">
        <f>Y144*#REF!*#REF!</f>
        <v>#REF!</v>
      </c>
    </row>
    <row r="146" spans="2:25" ht="18.75" customHeight="1" x14ac:dyDescent="0.2">
      <c r="B146" s="360" t="str">
        <f>LOWER(K146)</f>
        <v xml:space="preserve">granilha/ grana/ pedrisco ou agregado em marmore/ granito/ quartzo e calcario, preto, cinza, palha ou branco                                                                                                                                                                                                                                                                                                                                                                                              </v>
      </c>
      <c r="C146" s="331">
        <v>23.24</v>
      </c>
      <c r="D146" s="355" t="str">
        <f>IF(G146="I",VLOOKUP(F146,'S_I_07 21 SD'!$A:$D,3,FALSE),VLOOKUP(CPS_Geral!F146,'S_S_07 21 SD'!$A:$D,3,FALSE))</f>
        <v xml:space="preserve">KG    </v>
      </c>
      <c r="E146" s="826" t="s">
        <v>2495</v>
      </c>
      <c r="F146" s="365">
        <v>4824</v>
      </c>
      <c r="G146" s="361" t="s">
        <v>3022</v>
      </c>
      <c r="H146" s="332">
        <f>IF(G146="I",VLOOKUP(F146,'S_I_07 21 SD'!$A:$D,4,FALSE),VLOOKUP(CPS_Geral!F146,'S_S_07 21 SD'!$A:$D,4,FALSE))</f>
        <v>0.53</v>
      </c>
      <c r="I146" s="333">
        <f t="shared" ref="I146:I151" si="2">ROUND(C146*H146,2)</f>
        <v>12.32</v>
      </c>
      <c r="J146" s="203"/>
      <c r="K146" s="354" t="str">
        <f>IF(G146="I",VLOOKUP(F146,'S_I_07 21 SD'!$A:$D,2,FALSE),VLOOKUP(CPS_Geral!F146,'S_S_07 21 SD'!$A:$D,2,FALSE))</f>
        <v xml:space="preserve">GRANILHA/ GRANA/ PEDRISCO OU AGREGADO EM MARMORE/ GRANITO/ QUARTZO E CALCARIO, PRETO, CINZA, PALHA OU BRANCO                                                                                                                                                                                                                                                                                                                                                                                              </v>
      </c>
    </row>
    <row r="147" spans="2:25" ht="18.75" customHeight="1" x14ac:dyDescent="0.2">
      <c r="B147" s="360" t="str">
        <f t="shared" ref="B147:B151" si="3">LOWER(K147)</f>
        <v>argamassa traço 1:3 (em volume de cimento e areia média úmida) para contrapiso, preparo mecânico com betoneira 400 l. af_08/2019</v>
      </c>
      <c r="C147" s="331">
        <v>1.66E-2</v>
      </c>
      <c r="D147" s="355" t="str">
        <f>IF(G147="I",VLOOKUP(F147,'S_I_07 21 SD'!$A:$D,3,FALSE),VLOOKUP(CPS_Geral!F147,'S_S_07 21 SD'!$A:$D,3,FALSE))</f>
        <v>M3</v>
      </c>
      <c r="E147" s="826" t="s">
        <v>2495</v>
      </c>
      <c r="F147" s="365">
        <v>87298</v>
      </c>
      <c r="G147" s="361" t="s">
        <v>2635</v>
      </c>
      <c r="H147" s="332">
        <f>IF(G147="I",VLOOKUP(F147,'S_I_07 21 SD'!$A:$D,4,FALSE),VLOOKUP(CPS_Geral!F147,'S_S_07 21 SD'!$A:$D,4,FALSE))</f>
        <v>558.92999999999995</v>
      </c>
      <c r="I147" s="333">
        <f t="shared" si="2"/>
        <v>9.2799999999999994</v>
      </c>
      <c r="J147" s="203"/>
      <c r="K147" s="354" t="str">
        <f>IF(G147="I",VLOOKUP(F147,'S_I_07 21 SD'!$A:$D,2,FALSE),VLOOKUP(CPS_Geral!F147,'S_S_07 21 SD'!$A:$D,2,FALSE))</f>
        <v>ARGAMASSA TRAÇO 1:3 (EM VOLUME DE CIMENTO E AREIA MÉDIA ÚMIDA) PARA CONTRAPISO, PREPARO MECÂNICO COM BETONEIRA 400 L. AF_08/2019</v>
      </c>
    </row>
    <row r="148" spans="2:25" ht="18.75" customHeight="1" x14ac:dyDescent="0.2">
      <c r="B148" s="360" t="str">
        <f t="shared" si="3"/>
        <v xml:space="preserve">cimento branco                                                                                                                                                                                                                                                                                                                                                                                                                                                                                            </v>
      </c>
      <c r="C148" s="331">
        <v>10.8</v>
      </c>
      <c r="D148" s="355" t="str">
        <f>IF(G148="I",VLOOKUP(F148,'S_I_07 21 SD'!$A:$D,3,FALSE),VLOOKUP(CPS_Geral!F148,'S_S_07 21 SD'!$A:$D,3,FALSE))</f>
        <v xml:space="preserve">KG    </v>
      </c>
      <c r="E148" s="826" t="s">
        <v>2495</v>
      </c>
      <c r="F148" s="365">
        <v>1380</v>
      </c>
      <c r="G148" s="361" t="s">
        <v>3022</v>
      </c>
      <c r="H148" s="332">
        <f>IF(G148="I",VLOOKUP(F148,'S_I_07 21 SD'!$A:$D,4,FALSE),VLOOKUP(CPS_Geral!F148,'S_S_07 21 SD'!$A:$D,4,FALSE))</f>
        <v>2.17</v>
      </c>
      <c r="I148" s="333">
        <f t="shared" si="2"/>
        <v>23.44</v>
      </c>
      <c r="J148" s="203"/>
      <c r="K148" s="354" t="str">
        <f>IF(G148="I",VLOOKUP(F148,'S_I_07 21 SD'!$A:$D,2,FALSE),VLOOKUP(CPS_Geral!F148,'S_S_07 21 SD'!$A:$D,2,FALSE))</f>
        <v xml:space="preserve">CIMENTO BRANCO                                                                                                                                                                                                                                                                                                                                                                                                                                                                                            </v>
      </c>
    </row>
    <row r="149" spans="2:25" ht="18.75" customHeight="1" x14ac:dyDescent="0.2">
      <c r="B149" s="360" t="str">
        <f t="shared" si="3"/>
        <v xml:space="preserve">junta plastica de dilatacao para pisos, cor cinza, 17 x 3 mm (altura x espessura)                                                                                                                                                                                                                                                                                                                                                                                                                         </v>
      </c>
      <c r="C149" s="331">
        <v>1.67</v>
      </c>
      <c r="D149" s="833" t="str">
        <f>IF(G149="I",VLOOKUP(F149,'S_I_07 21 SD'!$A:$D,3,FALSE),VLOOKUP(CPS_Geral!F149,'S_S_07 21 SD'!$A:$D,3,FALSE))</f>
        <v xml:space="preserve">M     </v>
      </c>
      <c r="E149" s="826" t="s">
        <v>2495</v>
      </c>
      <c r="F149" s="365">
        <v>3671</v>
      </c>
      <c r="G149" s="361" t="s">
        <v>3022</v>
      </c>
      <c r="H149" s="332">
        <f>IF(G149="I",VLOOKUP(F149,'S_I_07 21 SD'!$A:$D,4,FALSE),VLOOKUP(CPS_Geral!F149,'S_S_07 21 SD'!$A:$D,4,FALSE))</f>
        <v>0.93</v>
      </c>
      <c r="I149" s="333">
        <f t="shared" si="2"/>
        <v>1.55</v>
      </c>
      <c r="J149" s="203"/>
      <c r="K149" s="354" t="str">
        <f>IF(G149="I",VLOOKUP(F149,'S_I_07 21 SD'!$A:$D,2,FALSE),VLOOKUP(CPS_Geral!F149,'S_S_07 21 SD'!$A:$D,2,FALSE))</f>
        <v xml:space="preserve">JUNTA PLASTICA DE DILATACAO PARA PISOS, COR CINZA, 17 X 3 MM (ALTURA X ESPESSURA)                                                                                                                                                                                                                                                                                                                                                                                                                         </v>
      </c>
    </row>
    <row r="150" spans="2:25" ht="18.75" customHeight="1" x14ac:dyDescent="0.2">
      <c r="B150" s="360" t="str">
        <f t="shared" ref="B150" si="4">LOWER(K150)</f>
        <v>polidora de piso (politriz), peso de 100kg, diâmetro 450 mm, motor elétrico, potência 4 hp - chp diurno. af_09/2016</v>
      </c>
      <c r="C150" s="331">
        <v>0.123</v>
      </c>
      <c r="D150" s="355" t="str">
        <f>IF(G150="I",VLOOKUP(F150,'S_I_07 21 SD'!$A:$D,3,FALSE),VLOOKUP(CPS_Geral!F150,'S_S_07 21 SD'!$A:$D,3,FALSE))</f>
        <v>CHP</v>
      </c>
      <c r="E150" s="826" t="s">
        <v>2495</v>
      </c>
      <c r="F150" s="365">
        <v>95276</v>
      </c>
      <c r="G150" s="361" t="s">
        <v>2635</v>
      </c>
      <c r="H150" s="332">
        <f>IF(G150="I",VLOOKUP(F150,'S_I_07 21 SD'!$A:$D,4,FALSE),VLOOKUP(CPS_Geral!F150,'S_S_07 21 SD'!$A:$D,4,FALSE))</f>
        <v>2.7</v>
      </c>
      <c r="I150" s="333">
        <f t="shared" ref="I150" si="5">ROUND(C150*H150,2)</f>
        <v>0.33</v>
      </c>
      <c r="J150" s="203"/>
      <c r="K150" s="354" t="str">
        <f>IF(G150="I",VLOOKUP(F150,'S_I_07 21 SD'!$A:$D,2,FALSE),VLOOKUP(CPS_Geral!F150,'S_S_07 21 SD'!$A:$D,2,FALSE))</f>
        <v>POLIDORA DE PISO (POLITRIZ), PESO DE 100KG, DIÂMETRO 450 MM, MOTOR ELÉTRICO, POTÊNCIA 4 HP - CHP DIURNO. AF_09/2016</v>
      </c>
    </row>
    <row r="151" spans="2:25" ht="18.75" customHeight="1" x14ac:dyDescent="0.2">
      <c r="B151" s="360" t="str">
        <f t="shared" si="3"/>
        <v>polidora de piso (politriz), peso de 100kg, diâmetro 450 mm, motor elétrico, potência 4 hp - chi diurno. af_09/2016</v>
      </c>
      <c r="C151" s="331">
        <v>0.42799999999999999</v>
      </c>
      <c r="D151" s="355" t="str">
        <f>IF(G151="I",VLOOKUP(F151,'S_I_07 21 SD'!$A:$D,3,FALSE),VLOOKUP(CPS_Geral!F151,'S_S_07 21 SD'!$A:$D,3,FALSE))</f>
        <v>CHI</v>
      </c>
      <c r="E151" s="826" t="s">
        <v>2495</v>
      </c>
      <c r="F151" s="365">
        <v>95277</v>
      </c>
      <c r="G151" s="361" t="s">
        <v>2635</v>
      </c>
      <c r="H151" s="332">
        <f>IF(G151="I",VLOOKUP(F151,'S_I_07 21 SD'!$A:$D,4,FALSE),VLOOKUP(CPS_Geral!F151,'S_S_07 21 SD'!$A:$D,4,FALSE))</f>
        <v>0.45</v>
      </c>
      <c r="I151" s="333">
        <f t="shared" si="2"/>
        <v>0.19</v>
      </c>
      <c r="J151" s="203"/>
      <c r="K151" s="354" t="str">
        <f>IF(G151="I",VLOOKUP(F151,'S_I_07 21 SD'!$A:$D,2,FALSE),VLOOKUP(CPS_Geral!F151,'S_S_07 21 SD'!$A:$D,2,FALSE))</f>
        <v>POLIDORA DE PISO (POLITRIZ), PESO DE 100KG, DIÂMETRO 450 MM, MOTOR ELÉTRICO, POTÊNCIA 4 HP - CHI DIURNO. AF_09/2016</v>
      </c>
    </row>
    <row r="152" spans="2:25" ht="18.75" customHeight="1" x14ac:dyDescent="0.2">
      <c r="B152" s="196" t="s">
        <v>2274</v>
      </c>
      <c r="C152" s="197"/>
      <c r="D152" s="198"/>
      <c r="E152" s="826"/>
      <c r="F152" s="827"/>
      <c r="G152" s="200"/>
      <c r="H152" s="201"/>
      <c r="I152" s="333">
        <f>SUM(I146:I151)</f>
        <v>47.11</v>
      </c>
      <c r="J152" s="203"/>
      <c r="K152" s="441"/>
    </row>
    <row r="153" spans="2:25" ht="18.75" customHeight="1" x14ac:dyDescent="0.2">
      <c r="B153" s="227"/>
      <c r="C153" s="228"/>
      <c r="D153" s="219"/>
      <c r="E153" s="219"/>
      <c r="F153" s="219"/>
      <c r="G153" s="829"/>
      <c r="H153" s="219"/>
      <c r="I153" s="229"/>
      <c r="J153" s="203"/>
      <c r="K153" s="441"/>
    </row>
    <row r="154" spans="2:25" ht="18.75" customHeight="1" x14ac:dyDescent="0.2">
      <c r="B154" s="230" t="s">
        <v>81</v>
      </c>
      <c r="C154" s="228"/>
      <c r="D154" s="228"/>
      <c r="E154" s="219"/>
      <c r="F154" s="219"/>
      <c r="G154" s="829"/>
      <c r="H154" s="220"/>
      <c r="I154" s="334">
        <f>I143+I152</f>
        <v>62.269999999999996</v>
      </c>
      <c r="J154" s="232"/>
      <c r="K154" s="437"/>
    </row>
    <row r="155" spans="2:25" ht="18.75" customHeight="1" x14ac:dyDescent="0.2">
      <c r="B155" s="233" t="str">
        <f>"B.D.I. = "&amp;FIXED(BDI*100,2)&amp;"% "</f>
        <v xml:space="preserve">B.D.I. = 23,90% </v>
      </c>
      <c r="C155" s="234"/>
      <c r="D155" s="234"/>
      <c r="E155" s="235"/>
      <c r="F155" s="235"/>
      <c r="G155" s="825"/>
      <c r="H155" s="236"/>
      <c r="I155" s="334">
        <f>ROUND(I154*BDI,2)</f>
        <v>14.88</v>
      </c>
      <c r="J155" s="238"/>
      <c r="K155" s="437"/>
    </row>
    <row r="156" spans="2:25" ht="18.75" customHeight="1" x14ac:dyDescent="0.2">
      <c r="B156" s="830" t="s">
        <v>2286</v>
      </c>
      <c r="C156" s="240"/>
      <c r="D156" s="240"/>
      <c r="E156" s="219"/>
      <c r="F156" s="219"/>
      <c r="G156" s="829"/>
      <c r="H156" s="220"/>
      <c r="I156" s="334">
        <f>I154+I155</f>
        <v>77.149999999999991</v>
      </c>
      <c r="J156" s="238"/>
      <c r="K156" s="522" t="str">
        <f>I139</f>
        <v>M²</v>
      </c>
      <c r="L156" s="242"/>
    </row>
    <row r="157" spans="2:25" x14ac:dyDescent="0.2">
      <c r="B157" s="368" t="s">
        <v>24947</v>
      </c>
      <c r="C157" s="270"/>
      <c r="D157" s="270"/>
      <c r="E157" s="221"/>
      <c r="F157" s="221"/>
      <c r="G157" s="348"/>
      <c r="H157" s="221"/>
      <c r="I157" s="238"/>
      <c r="J157" s="238"/>
      <c r="K157" s="437"/>
      <c r="L157" s="266"/>
    </row>
    <row r="158" spans="2:25" x14ac:dyDescent="0.2">
      <c r="B158" s="270"/>
      <c r="C158" s="270"/>
      <c r="D158" s="270"/>
      <c r="E158" s="221"/>
      <c r="F158" s="221"/>
      <c r="G158" s="348"/>
      <c r="H158" s="221"/>
      <c r="I158" s="238"/>
      <c r="J158" s="238"/>
      <c r="K158" s="440"/>
    </row>
    <row r="159" spans="2:25" ht="14.25" customHeight="1" x14ac:dyDescent="0.2">
      <c r="B159" s="1369" t="str">
        <f>"Revestimento cerâmico para parede, 10 x 10 cm, aplicado com argamassa industrializada ac-ii, rejuntado - "&amp;K159&amp;""</f>
        <v>Revestimento cerâmico para parede, 10 x 10 cm, aplicado com argamassa industrializada ac-ii, rejuntado - Composição 09</v>
      </c>
      <c r="C159" s="1370"/>
      <c r="D159" s="1370"/>
      <c r="E159" s="1370"/>
      <c r="F159" s="1370"/>
      <c r="G159" s="1371"/>
      <c r="H159" s="1374" t="s">
        <v>2722</v>
      </c>
      <c r="I159" s="1375"/>
      <c r="J159" s="191"/>
      <c r="K159" s="438" t="s">
        <v>20256</v>
      </c>
    </row>
    <row r="160" spans="2:25" ht="14.25" customHeight="1" x14ac:dyDescent="0.2">
      <c r="B160" s="1372"/>
      <c r="C160" s="1373"/>
      <c r="D160" s="1373"/>
      <c r="E160" s="1373"/>
      <c r="F160" s="1373"/>
      <c r="G160" s="1373"/>
      <c r="H160" s="709">
        <v>1</v>
      </c>
      <c r="I160" s="710" t="s">
        <v>4413</v>
      </c>
      <c r="J160" s="191"/>
      <c r="K160" s="187"/>
    </row>
    <row r="161" spans="2:25" ht="20.25" customHeight="1" x14ac:dyDescent="0.2">
      <c r="B161" s="588" t="s">
        <v>2731</v>
      </c>
      <c r="C161" s="588" t="s">
        <v>2359</v>
      </c>
      <c r="D161" s="588" t="s">
        <v>2358</v>
      </c>
      <c r="E161" s="1366" t="s">
        <v>3040</v>
      </c>
      <c r="F161" s="1367"/>
      <c r="G161" s="1368"/>
      <c r="H161" s="588" t="s">
        <v>2732</v>
      </c>
      <c r="I161" s="588" t="s">
        <v>2729</v>
      </c>
      <c r="J161" s="195"/>
      <c r="K161" s="187"/>
    </row>
    <row r="162" spans="2:25" ht="18.75" customHeight="1" x14ac:dyDescent="0.2">
      <c r="B162" s="360" t="s">
        <v>2938</v>
      </c>
      <c r="C162" s="331">
        <v>0.4</v>
      </c>
      <c r="D162" s="332" t="str">
        <f>IF(G162="I",VLOOKUP(F162,'S_I_07 21 SD'!$A:$D,3,FALSE),VLOOKUP(CPS_Geral!F162,'S_S_07 21 SD'!$A:$D,3,FALSE))</f>
        <v>H</v>
      </c>
      <c r="E162" s="404" t="s">
        <v>2495</v>
      </c>
      <c r="F162" s="365">
        <v>88309</v>
      </c>
      <c r="G162" s="200" t="s">
        <v>2635</v>
      </c>
      <c r="H162" s="332">
        <f>IF(G162="I",VLOOKUP(F162,'S_I_07 21 SD'!$A:$D,4,FALSE),VLOOKUP(CPS_Geral!F162,'S_S_07 21 SD'!$A:$D,4,FALSE))</f>
        <v>19.850000000000001</v>
      </c>
      <c r="I162" s="405">
        <f>ROUND(C162*H162,2)</f>
        <v>7.94</v>
      </c>
      <c r="J162" s="221"/>
      <c r="K162" s="354" t="str">
        <f>IF(G162="I",VLOOKUP(F162,'S_I_07 21 SD'!$A:$D,2,FALSE),VLOOKUP(CPS_Geral!F162,'S_S_07 21 SD'!$A:$D,2,FALSE))</f>
        <v>PEDREIRO COM ENCARGOS COMPLEMENTARES</v>
      </c>
    </row>
    <row r="163" spans="2:25" ht="18.75" customHeight="1" x14ac:dyDescent="0.2">
      <c r="B163" s="360" t="s">
        <v>2939</v>
      </c>
      <c r="C163" s="331">
        <v>0.34</v>
      </c>
      <c r="D163" s="332" t="str">
        <f>IF(G163="I",VLOOKUP(F163,'S_I_07 21 SD'!$A:$D,3,FALSE),VLOOKUP(CPS_Geral!F163,'S_S_07 21 SD'!$A:$D,3,FALSE))</f>
        <v>H</v>
      </c>
      <c r="E163" s="404" t="s">
        <v>2495</v>
      </c>
      <c r="F163" s="365">
        <v>88316</v>
      </c>
      <c r="G163" s="200" t="s">
        <v>2635</v>
      </c>
      <c r="H163" s="332">
        <f>IF(G163="I",VLOOKUP(F163,'S_I_07 21 SD'!$A:$D,4,FALSE),VLOOKUP(CPS_Geral!F163,'S_S_07 21 SD'!$A:$D,4,FALSE))</f>
        <v>15.35</v>
      </c>
      <c r="I163" s="405">
        <f>ROUND(C163*H163,2)</f>
        <v>5.22</v>
      </c>
      <c r="J163" s="221"/>
      <c r="K163" s="354" t="str">
        <f>IF(G163="I",VLOOKUP(F163,'S_I_07 21 SD'!$A:$D,2,FALSE),VLOOKUP(CPS_Geral!F163,'S_S_07 21 SD'!$A:$D,2,FALSE))</f>
        <v>SERVENTE COM ENCARGOS COMPLEMENTARES</v>
      </c>
    </row>
    <row r="164" spans="2:25" ht="18.75" customHeight="1" x14ac:dyDescent="0.2">
      <c r="B164" s="276" t="s">
        <v>80</v>
      </c>
      <c r="C164" s="197"/>
      <c r="D164" s="289"/>
      <c r="E164" s="404"/>
      <c r="F164" s="721"/>
      <c r="G164" s="200"/>
      <c r="H164" s="220"/>
      <c r="I164" s="405">
        <f>SUM(I162:I163)</f>
        <v>13.16</v>
      </c>
      <c r="J164" s="221"/>
      <c r="K164" s="221"/>
    </row>
    <row r="165" spans="2:25" ht="18.75" customHeight="1" x14ac:dyDescent="0.2">
      <c r="B165" s="276"/>
      <c r="C165" s="197"/>
      <c r="D165" s="289"/>
      <c r="E165" s="404"/>
      <c r="F165" s="721"/>
      <c r="G165" s="200"/>
      <c r="H165" s="220"/>
      <c r="I165" s="217"/>
      <c r="J165" s="221"/>
      <c r="K165" s="221"/>
      <c r="X165" s="363" t="s">
        <v>2791</v>
      </c>
      <c r="Y165" s="363">
        <v>1</v>
      </c>
    </row>
    <row r="166" spans="2:25" ht="18.75" customHeight="1" x14ac:dyDescent="0.2">
      <c r="B166" s="276" t="s">
        <v>2357</v>
      </c>
      <c r="C166" s="330" t="s">
        <v>2359</v>
      </c>
      <c r="D166" s="289" t="s">
        <v>2358</v>
      </c>
      <c r="E166" s="1377" t="s">
        <v>3040</v>
      </c>
      <c r="F166" s="1378"/>
      <c r="G166" s="1379"/>
      <c r="H166" s="255" t="s">
        <v>3036</v>
      </c>
      <c r="I166" s="217" t="s">
        <v>3037</v>
      </c>
      <c r="J166" s="221"/>
      <c r="K166" s="221"/>
      <c r="X166" s="363" t="s">
        <v>109</v>
      </c>
      <c r="Y166" s="182" t="e">
        <f>Y165*#REF!*Y168</f>
        <v>#REF!</v>
      </c>
    </row>
    <row r="167" spans="2:25" ht="18.75" customHeight="1" x14ac:dyDescent="0.2">
      <c r="B167" s="513" t="s">
        <v>21732</v>
      </c>
      <c r="C167" s="331">
        <v>0.66</v>
      </c>
      <c r="D167" s="355" t="str">
        <f>IF(G167="I",VLOOKUP(F167,'S_I_07 21 SD'!$A:$D,3,FALSE),VLOOKUP(CPS_Geral!F167,'S_S_07 21 SD'!$A:$D,3,FALSE))</f>
        <v xml:space="preserve">KG    </v>
      </c>
      <c r="E167" s="722" t="s">
        <v>2495</v>
      </c>
      <c r="F167" s="365">
        <v>34357</v>
      </c>
      <c r="G167" s="361" t="s">
        <v>3022</v>
      </c>
      <c r="H167" s="332">
        <f>IF(G167="I",VLOOKUP(F167,'S_I_07 21 SD'!$A:$D,4,FALSE),VLOOKUP(CPS_Geral!F167,'S_S_07 21 SD'!$A:$D,4,FALSE))</f>
        <v>3.81</v>
      </c>
      <c r="I167" s="333">
        <f>ROUND(C167*H167,2)</f>
        <v>2.5099999999999998</v>
      </c>
      <c r="J167" s="203"/>
      <c r="K167" s="354" t="str">
        <f>IF(G167="I",VLOOKUP(F167,'S_I_07 21 SD'!$A:$D,2,FALSE),VLOOKUP(CPS_Geral!F167,'S_S_07 21 SD'!$A:$D,2,FALSE))</f>
        <v xml:space="preserve">REJUNTE CIMENTICIO, QUALQUER COR                                                                                                                                                                                                                                                                                                                                                                                                                                                                          </v>
      </c>
      <c r="X167" s="363" t="s">
        <v>3076</v>
      </c>
      <c r="Y167" s="363">
        <v>4</v>
      </c>
    </row>
    <row r="168" spans="2:25" ht="18.75" customHeight="1" x14ac:dyDescent="0.2">
      <c r="B168" s="360" t="s">
        <v>21731</v>
      </c>
      <c r="C168" s="331">
        <v>1.05</v>
      </c>
      <c r="D168" s="403" t="str">
        <f>UPPER(IF(G168="I",VLOOKUP(F168,'O_I_07 21 SD'!$A:$D,3,FALSE),VLOOKUP(CPS_Geral!F168,'O_S_07 21 SD'!$A:$D,3,FALSE)))</f>
        <v>M2</v>
      </c>
      <c r="E168" s="404" t="s">
        <v>3032</v>
      </c>
      <c r="F168" s="365">
        <v>3964</v>
      </c>
      <c r="G168" s="200" t="s">
        <v>3022</v>
      </c>
      <c r="H168" s="332">
        <f>IF(G168="I",VLOOKUP(F168,'O_I_07 21 SD'!$A:$D,4,FALSE),VLOOKUP(CPS_Geral!F168,'O_S_07 21 SD'!$A:$D,4,FALSE))</f>
        <v>29.9</v>
      </c>
      <c r="I168" s="405">
        <f>ROUND(C168*H168,2)</f>
        <v>31.4</v>
      </c>
      <c r="J168" s="221"/>
      <c r="K168" s="426" t="str">
        <f>IF(G168="I",VLOOKUP(F168,'O_I_07 21 SD'!$A:$D,2,FALSE),VLOOKUP(CPS_Geral!F168,'O_S_07 21 SD'!$A:$D,2,FALSE))</f>
        <v>Cerâmica 10 x 10 cm, Elizabeth, linha lux neve ou similar</v>
      </c>
    </row>
    <row r="169" spans="2:25" ht="18.75" customHeight="1" x14ac:dyDescent="0.2">
      <c r="B169" s="513" t="s">
        <v>21733</v>
      </c>
      <c r="C169" s="331">
        <v>4</v>
      </c>
      <c r="D169" s="403" t="str">
        <f>UPPER(IF(G169="I",VLOOKUP(F169,'O_I_07 21 SD'!$A:$D,3,FALSE),VLOOKUP(CPS_Geral!F169,'O_S_07 21 SD'!$A:$D,3,FALSE)))</f>
        <v>KG</v>
      </c>
      <c r="E169" s="404" t="s">
        <v>3032</v>
      </c>
      <c r="F169" s="365">
        <v>3407</v>
      </c>
      <c r="G169" s="361" t="s">
        <v>2635</v>
      </c>
      <c r="H169" s="332">
        <f>IF(G169="I",VLOOKUP(F169,'O_I_07 21 SD'!$A:$D,4,FALSE),VLOOKUP(CPS_Geral!F169,'O_S_07 21 SD'!$A:$D,4,FALSE))</f>
        <v>1</v>
      </c>
      <c r="I169" s="405">
        <f>ROUND(C169*H169,2)</f>
        <v>4</v>
      </c>
      <c r="J169" s="221"/>
      <c r="K169" s="426" t="str">
        <f>IF(G169="I",VLOOKUP(F169,'O_I_07 21 SD'!$A:$D,2,FALSE),VLOOKUP(CPS_Geral!F169,'O_S_07 21 SD'!$A:$D,2,FALSE))</f>
        <v>Argamassa industrializada AC-II, Votomassa ou similar</v>
      </c>
    </row>
    <row r="170" spans="2:25" ht="18.75" customHeight="1" x14ac:dyDescent="0.2">
      <c r="B170" s="276" t="s">
        <v>2274</v>
      </c>
      <c r="C170" s="197"/>
      <c r="D170" s="289"/>
      <c r="E170" s="404"/>
      <c r="F170" s="721"/>
      <c r="G170" s="200"/>
      <c r="H170" s="220"/>
      <c r="I170" s="405">
        <f>SUM(I167:I169)</f>
        <v>37.909999999999997</v>
      </c>
      <c r="J170" s="221"/>
      <c r="K170" s="221"/>
    </row>
    <row r="171" spans="2:25" ht="12" customHeight="1" x14ac:dyDescent="0.2">
      <c r="B171" s="227"/>
      <c r="C171" s="228"/>
      <c r="D171" s="721"/>
      <c r="E171" s="219"/>
      <c r="F171" s="219"/>
      <c r="G171" s="721"/>
      <c r="H171" s="219"/>
      <c r="I171" s="229"/>
      <c r="J171" s="221"/>
      <c r="K171" s="221"/>
    </row>
    <row r="172" spans="2:25" ht="18.75" customHeight="1" x14ac:dyDescent="0.2">
      <c r="B172" s="230" t="s">
        <v>81</v>
      </c>
      <c r="C172" s="228"/>
      <c r="D172" s="403"/>
      <c r="E172" s="219"/>
      <c r="F172" s="219"/>
      <c r="G172" s="721"/>
      <c r="H172" s="220"/>
      <c r="I172" s="334">
        <f>I164+I170</f>
        <v>51.069999999999993</v>
      </c>
      <c r="J172" s="232"/>
      <c r="K172" s="206"/>
    </row>
    <row r="173" spans="2:25" ht="18.75" customHeight="1" x14ac:dyDescent="0.2">
      <c r="B173" s="233" t="str">
        <f>"B.D.I. = "&amp;FIXED(BDI*100,2)&amp;"% "</f>
        <v xml:space="preserve">B.D.I. = 23,90% </v>
      </c>
      <c r="C173" s="234"/>
      <c r="D173" s="406"/>
      <c r="E173" s="235"/>
      <c r="F173" s="235"/>
      <c r="G173" s="720"/>
      <c r="H173" s="236"/>
      <c r="I173" s="334">
        <f>ROUND(I172*BDI,2)</f>
        <v>12.21</v>
      </c>
      <c r="J173" s="238"/>
      <c r="K173" s="206"/>
    </row>
    <row r="174" spans="2:25" ht="18.75" customHeight="1" x14ac:dyDescent="0.2">
      <c r="B174" s="723" t="s">
        <v>2286</v>
      </c>
      <c r="C174" s="240"/>
      <c r="D174" s="353"/>
      <c r="E174" s="219"/>
      <c r="F174" s="219"/>
      <c r="G174" s="721"/>
      <c r="H174" s="220"/>
      <c r="I174" s="334">
        <f>I172+I173</f>
        <v>63.279999999999994</v>
      </c>
      <c r="J174" s="238"/>
      <c r="K174" s="522" t="str">
        <f>I160</f>
        <v>M²</v>
      </c>
      <c r="L174" s="242"/>
    </row>
    <row r="175" spans="2:25" x14ac:dyDescent="0.2">
      <c r="B175" s="368" t="s">
        <v>21730</v>
      </c>
      <c r="C175" s="270"/>
      <c r="D175" s="402"/>
      <c r="E175" s="221"/>
      <c r="F175" s="221"/>
      <c r="G175" s="348"/>
      <c r="H175" s="221"/>
      <c r="I175" s="238"/>
      <c r="J175" s="238"/>
      <c r="K175" s="206"/>
      <c r="L175" s="266"/>
    </row>
    <row r="176" spans="2:25" x14ac:dyDescent="0.2">
      <c r="B176" s="270"/>
      <c r="C176" s="270"/>
      <c r="D176" s="402"/>
      <c r="E176" s="221"/>
      <c r="F176" s="221"/>
      <c r="G176" s="348"/>
      <c r="H176" s="221"/>
      <c r="I176" s="238"/>
      <c r="J176" s="238"/>
      <c r="K176" s="275"/>
    </row>
    <row r="177" spans="2:25" ht="14.25" customHeight="1" x14ac:dyDescent="0.2">
      <c r="B177" s="1369" t="str">
        <f>"Grade em metalon - "&amp;K177&amp;""</f>
        <v>Grade em metalon - Composição 10</v>
      </c>
      <c r="C177" s="1370"/>
      <c r="D177" s="1370"/>
      <c r="E177" s="1370"/>
      <c r="F177" s="1370"/>
      <c r="G177" s="1371"/>
      <c r="H177" s="1374" t="s">
        <v>2722</v>
      </c>
      <c r="I177" s="1375"/>
      <c r="J177" s="191"/>
      <c r="K177" s="438" t="s">
        <v>24244</v>
      </c>
    </row>
    <row r="178" spans="2:25" ht="14.25" customHeight="1" x14ac:dyDescent="0.2">
      <c r="B178" s="1372"/>
      <c r="C178" s="1373"/>
      <c r="D178" s="1373"/>
      <c r="E178" s="1373"/>
      <c r="F178" s="1373"/>
      <c r="G178" s="1373"/>
      <c r="H178" s="709">
        <v>1</v>
      </c>
      <c r="I178" s="710" t="s">
        <v>4413</v>
      </c>
      <c r="J178" s="191"/>
    </row>
    <row r="179" spans="2:25" ht="20.25" customHeight="1" x14ac:dyDescent="0.2">
      <c r="B179" s="588" t="s">
        <v>2731</v>
      </c>
      <c r="C179" s="588" t="s">
        <v>2359</v>
      </c>
      <c r="D179" s="588" t="s">
        <v>2358</v>
      </c>
      <c r="E179" s="1366" t="s">
        <v>3040</v>
      </c>
      <c r="F179" s="1367"/>
      <c r="G179" s="1368"/>
      <c r="H179" s="588" t="s">
        <v>2732</v>
      </c>
      <c r="I179" s="588" t="s">
        <v>2729</v>
      </c>
      <c r="J179" s="195"/>
    </row>
    <row r="180" spans="2:25" ht="18.75" customHeight="1" x14ac:dyDescent="0.2">
      <c r="B180" s="360" t="s">
        <v>2938</v>
      </c>
      <c r="C180" s="331">
        <v>1</v>
      </c>
      <c r="D180" s="355" t="str">
        <f>IF(G180="I",VLOOKUP(F180,'S_I_07 21 SD'!$A:$D,3,FALSE),VLOOKUP(CPS_Geral!F180,'S_S_07 21 SD'!$A:$D,3,FALSE))</f>
        <v>H</v>
      </c>
      <c r="E180" s="747" t="s">
        <v>2495</v>
      </c>
      <c r="F180" s="365">
        <v>88309</v>
      </c>
      <c r="G180" s="200" t="s">
        <v>2635</v>
      </c>
      <c r="H180" s="332">
        <f>IF(G180="I",VLOOKUP(F180,'S_I_07 21 SD'!$A:$D,4,FALSE),VLOOKUP(CPS_Geral!F180,'S_S_07 21 SD'!$A:$D,4,FALSE))</f>
        <v>19.850000000000001</v>
      </c>
      <c r="I180" s="333">
        <f>ROUND(C180*H180,2)</f>
        <v>19.850000000000001</v>
      </c>
      <c r="J180" s="203"/>
      <c r="K180" s="354" t="str">
        <f>IF(G180="I",VLOOKUP(F180,'S_I_07 21 SD'!$A:$D,2,FALSE),VLOOKUP(CPS_Geral!F180,'S_S_07 21 SD'!$A:$D,2,FALSE))</f>
        <v>PEDREIRO COM ENCARGOS COMPLEMENTARES</v>
      </c>
    </row>
    <row r="181" spans="2:25" ht="18.75" customHeight="1" x14ac:dyDescent="0.2">
      <c r="B181" s="360" t="s">
        <v>2939</v>
      </c>
      <c r="C181" s="331">
        <v>1</v>
      </c>
      <c r="D181" s="355" t="str">
        <f>IF(G181="I",VLOOKUP(F181,'S_I_07 21 SD'!$A:$D,3,FALSE),VLOOKUP(CPS_Geral!F181,'S_S_07 21 SD'!$A:$D,3,FALSE))</f>
        <v>H</v>
      </c>
      <c r="E181" s="747" t="s">
        <v>2495</v>
      </c>
      <c r="F181" s="365">
        <v>88316</v>
      </c>
      <c r="G181" s="200" t="s">
        <v>2635</v>
      </c>
      <c r="H181" s="332">
        <f>IF(G181="I",VLOOKUP(F181,'S_I_07 21 SD'!$A:$D,4,FALSE),VLOOKUP(CPS_Geral!F181,'S_S_07 21 SD'!$A:$D,4,FALSE))</f>
        <v>15.35</v>
      </c>
      <c r="I181" s="333">
        <f>ROUND(C181*H181,2)</f>
        <v>15.35</v>
      </c>
      <c r="J181" s="203"/>
      <c r="K181" s="354" t="str">
        <f>IF(G181="I",VLOOKUP(F181,'S_I_07 21 SD'!$A:$D,2,FALSE),VLOOKUP(CPS_Geral!F181,'S_S_07 21 SD'!$A:$D,2,FALSE))</f>
        <v>SERVENTE COM ENCARGOS COMPLEMENTARES</v>
      </c>
    </row>
    <row r="182" spans="2:25" ht="18.75" customHeight="1" x14ac:dyDescent="0.2">
      <c r="B182" s="196" t="s">
        <v>80</v>
      </c>
      <c r="C182" s="197"/>
      <c r="D182" s="198"/>
      <c r="E182" s="747"/>
      <c r="F182" s="748"/>
      <c r="G182" s="200"/>
      <c r="H182" s="201"/>
      <c r="I182" s="333">
        <f>SUM(I180:I181)</f>
        <v>35.200000000000003</v>
      </c>
      <c r="J182" s="203"/>
      <c r="K182" s="441"/>
    </row>
    <row r="183" spans="2:25" ht="18.75" customHeight="1" x14ac:dyDescent="0.2">
      <c r="B183" s="196"/>
      <c r="C183" s="197"/>
      <c r="D183" s="198"/>
      <c r="E183" s="747"/>
      <c r="F183" s="748"/>
      <c r="G183" s="200"/>
      <c r="H183" s="201"/>
      <c r="I183" s="202"/>
      <c r="J183" s="203"/>
      <c r="K183" s="441"/>
      <c r="X183" s="363" t="s">
        <v>2791</v>
      </c>
      <c r="Y183" s="363">
        <v>1</v>
      </c>
    </row>
    <row r="184" spans="2:25" ht="18.75" customHeight="1" x14ac:dyDescent="0.2">
      <c r="B184" s="196" t="s">
        <v>2357</v>
      </c>
      <c r="C184" s="330" t="s">
        <v>2359</v>
      </c>
      <c r="D184" s="198" t="s">
        <v>2358</v>
      </c>
      <c r="E184" s="1356" t="s">
        <v>3040</v>
      </c>
      <c r="F184" s="1357"/>
      <c r="G184" s="1358"/>
      <c r="H184" s="749" t="s">
        <v>3036</v>
      </c>
      <c r="I184" s="202" t="s">
        <v>3037</v>
      </c>
      <c r="J184" s="203"/>
      <c r="K184" s="441"/>
      <c r="X184" s="363" t="s">
        <v>109</v>
      </c>
      <c r="Y184" s="182">
        <f>Y183*Y186*Y185</f>
        <v>8.6</v>
      </c>
    </row>
    <row r="185" spans="2:25" ht="18.75" customHeight="1" x14ac:dyDescent="0.2">
      <c r="B185" s="360" t="s">
        <v>7773</v>
      </c>
      <c r="C185" s="331">
        <v>1</v>
      </c>
      <c r="D185" s="355" t="str">
        <f>UPPER(IF(G185="I",VLOOKUP(F185,'O_I_07 21 SD'!$A:$D,3,FALSE),VLOOKUP(CPS_Geral!F185,'O_S_07 21 SD'!$A:$D,3,FALSE)))</f>
        <v>M2</v>
      </c>
      <c r="E185" s="747" t="s">
        <v>3032</v>
      </c>
      <c r="F185" s="365">
        <v>4406</v>
      </c>
      <c r="G185" s="200" t="s">
        <v>3022</v>
      </c>
      <c r="H185" s="332">
        <f>IF(G185="I",VLOOKUP(F185,'O_I_07 21 SD'!$A:$D,4,FALSE),VLOOKUP(CPS_Geral!F185,'O_S_07 21 SD'!$A:$D,4,FALSE))</f>
        <v>228.04</v>
      </c>
      <c r="I185" s="333">
        <f>ROUND(C185*H185,2)</f>
        <v>228.04</v>
      </c>
      <c r="J185" s="203"/>
      <c r="K185" s="354" t="str">
        <f>IF(G185="I",VLOOKUP(F185,'O_I_07 21 SD'!$A:$D,2,FALSE),VLOOKUP(CPS_Geral!F185,'O_S_07 21 SD'!$A:$D,2,FALSE))</f>
        <v>Grade em metalon</v>
      </c>
      <c r="X185" s="187" t="s">
        <v>3075</v>
      </c>
      <c r="Y185" s="187">
        <v>2</v>
      </c>
    </row>
    <row r="186" spans="2:25" ht="42" customHeight="1" x14ac:dyDescent="0.2">
      <c r="B186" s="367" t="s">
        <v>24604</v>
      </c>
      <c r="C186" s="331">
        <v>0.03</v>
      </c>
      <c r="D186" s="355" t="str">
        <f>IF(G186="I",VLOOKUP(F186,'S_I_07 21 SD'!$A:$D,3,FALSE),VLOOKUP(CPS_Geral!F186,'S_S_07 21 SD'!$A:$D,3,FALSE))</f>
        <v>M3</v>
      </c>
      <c r="E186" s="747" t="s">
        <v>2495</v>
      </c>
      <c r="F186" s="365">
        <v>88629</v>
      </c>
      <c r="G186" s="361" t="s">
        <v>2635</v>
      </c>
      <c r="H186" s="332">
        <f>IF(G186="I",VLOOKUP(F186,'S_I_07 21 SD'!$A:$D,4,FALSE),VLOOKUP(CPS_Geral!F186,'S_S_07 21 SD'!$A:$D,4,FALSE))</f>
        <v>525.77</v>
      </c>
      <c r="I186" s="333">
        <f>ROUND(C186*H186,2)</f>
        <v>15.77</v>
      </c>
      <c r="J186" s="203"/>
      <c r="K186" s="354" t="str">
        <f>IF(G186="I",VLOOKUP(F186,'S_I_07 21 SD'!$A:$D,2,FALSE),VLOOKUP(CPS_Geral!F186,'S_S_07 21 SD'!$A:$D,2,FALSE))</f>
        <v>ARGAMASSA TRAÇO 1:3 (EM VOLUME DE CIMENTO E AREIA MÉDIA ÚMIDA), PREPARO MANUAL. AF_08/2019</v>
      </c>
      <c r="X186" s="168" t="s">
        <v>3076</v>
      </c>
      <c r="Y186" s="363">
        <v>4.3</v>
      </c>
    </row>
    <row r="187" spans="2:25" ht="18.75" customHeight="1" x14ac:dyDescent="0.2">
      <c r="B187" s="196" t="s">
        <v>2274</v>
      </c>
      <c r="C187" s="197"/>
      <c r="D187" s="198"/>
      <c r="E187" s="747"/>
      <c r="F187" s="748"/>
      <c r="G187" s="200"/>
      <c r="H187" s="201"/>
      <c r="I187" s="333">
        <f>SUM(I185:I186)</f>
        <v>243.81</v>
      </c>
      <c r="J187" s="203"/>
      <c r="K187" s="441"/>
    </row>
    <row r="188" spans="2:25" ht="18.75" customHeight="1" x14ac:dyDescent="0.2">
      <c r="B188" s="227"/>
      <c r="C188" s="228"/>
      <c r="D188" s="219"/>
      <c r="E188" s="219"/>
      <c r="F188" s="219"/>
      <c r="G188" s="751"/>
      <c r="H188" s="219"/>
      <c r="I188" s="229"/>
      <c r="J188" s="203"/>
      <c r="K188" s="441"/>
    </row>
    <row r="189" spans="2:25" ht="18.75" customHeight="1" x14ac:dyDescent="0.2">
      <c r="B189" s="230" t="s">
        <v>81</v>
      </c>
      <c r="C189" s="228"/>
      <c r="D189" s="228"/>
      <c r="E189" s="219"/>
      <c r="F189" s="219"/>
      <c r="G189" s="751"/>
      <c r="H189" s="220"/>
      <c r="I189" s="334">
        <f>I182+I187</f>
        <v>279.01</v>
      </c>
      <c r="J189" s="232"/>
      <c r="K189" s="437"/>
    </row>
    <row r="190" spans="2:25" ht="18.75" customHeight="1" x14ac:dyDescent="0.2">
      <c r="B190" s="233" t="str">
        <f>"B.D.I. = "&amp;FIXED(BDI*100,2)&amp;"% "</f>
        <v xml:space="preserve">B.D.I. = 23,90% </v>
      </c>
      <c r="C190" s="234"/>
      <c r="D190" s="234"/>
      <c r="E190" s="235"/>
      <c r="F190" s="235"/>
      <c r="G190" s="745"/>
      <c r="H190" s="236"/>
      <c r="I190" s="334">
        <f>ROUND(I189*BDI,2)</f>
        <v>66.680000000000007</v>
      </c>
      <c r="J190" s="238"/>
      <c r="K190" s="437"/>
    </row>
    <row r="191" spans="2:25" ht="18.75" customHeight="1" x14ac:dyDescent="0.2">
      <c r="B191" s="746" t="s">
        <v>2286</v>
      </c>
      <c r="C191" s="240"/>
      <c r="D191" s="240"/>
      <c r="E191" s="219"/>
      <c r="F191" s="219"/>
      <c r="G191" s="751"/>
      <c r="H191" s="220"/>
      <c r="I191" s="334">
        <f>I189+I190</f>
        <v>345.69</v>
      </c>
      <c r="J191" s="238"/>
      <c r="K191" s="522" t="str">
        <f>I178</f>
        <v>M²</v>
      </c>
      <c r="L191" s="242"/>
    </row>
    <row r="192" spans="2:25" x14ac:dyDescent="0.2">
      <c r="B192" s="368" t="s">
        <v>24695</v>
      </c>
      <c r="C192" s="270"/>
      <c r="D192" s="270"/>
      <c r="E192" s="221"/>
      <c r="F192" s="221"/>
      <c r="G192" s="348"/>
      <c r="H192" s="221"/>
      <c r="I192" s="238"/>
      <c r="J192" s="238"/>
      <c r="K192" s="437"/>
      <c r="L192" s="266"/>
    </row>
    <row r="193" spans="2:25" x14ac:dyDescent="0.2">
      <c r="B193" s="270"/>
      <c r="C193" s="270"/>
      <c r="D193" s="270"/>
      <c r="E193" s="221"/>
      <c r="F193" s="221"/>
      <c r="G193" s="348"/>
      <c r="H193" s="221"/>
      <c r="I193" s="238"/>
      <c r="J193" s="238"/>
      <c r="K193" s="440"/>
    </row>
    <row r="194" spans="2:25" ht="14.25" customHeight="1" x14ac:dyDescent="0.2">
      <c r="B194" s="1369" t="str">
        <f>"PORTÃO DE METALON E BARRA CHATA DE FERRO C/FECHADURA E DOBRADIÇA, INCLUS. PINTURA ESMALTE SINTÉTICO. - "&amp;K194&amp;""</f>
        <v>PORTÃO DE METALON E BARRA CHATA DE FERRO C/FECHADURA E DOBRADIÇA, INCLUS. PINTURA ESMALTE SINTÉTICO. - Composição 11</v>
      </c>
      <c r="C194" s="1370"/>
      <c r="D194" s="1370"/>
      <c r="E194" s="1370"/>
      <c r="F194" s="1370"/>
      <c r="G194" s="1371"/>
      <c r="H194" s="1374" t="s">
        <v>2722</v>
      </c>
      <c r="I194" s="1375"/>
      <c r="J194" s="191"/>
      <c r="K194" s="438" t="s">
        <v>21698</v>
      </c>
    </row>
    <row r="195" spans="2:25" ht="14.25" customHeight="1" x14ac:dyDescent="0.2">
      <c r="B195" s="1372"/>
      <c r="C195" s="1373"/>
      <c r="D195" s="1373"/>
      <c r="E195" s="1373"/>
      <c r="F195" s="1373"/>
      <c r="G195" s="1373"/>
      <c r="H195" s="709">
        <v>1</v>
      </c>
      <c r="I195" s="710" t="s">
        <v>4413</v>
      </c>
      <c r="J195" s="191"/>
    </row>
    <row r="196" spans="2:25" ht="20.25" customHeight="1" x14ac:dyDescent="0.2">
      <c r="B196" s="588" t="s">
        <v>2731</v>
      </c>
      <c r="C196" s="588" t="s">
        <v>2359</v>
      </c>
      <c r="D196" s="588" t="s">
        <v>2358</v>
      </c>
      <c r="E196" s="1366" t="s">
        <v>3040</v>
      </c>
      <c r="F196" s="1367"/>
      <c r="G196" s="1368"/>
      <c r="H196" s="588" t="s">
        <v>2732</v>
      </c>
      <c r="I196" s="588" t="s">
        <v>2729</v>
      </c>
      <c r="J196" s="195"/>
    </row>
    <row r="197" spans="2:25" ht="18.75" customHeight="1" x14ac:dyDescent="0.2">
      <c r="B197" s="360" t="s">
        <v>24696</v>
      </c>
      <c r="C197" s="331">
        <v>1</v>
      </c>
      <c r="D197" s="355" t="str">
        <f>IF(G197="I",VLOOKUP(F197,'S_I_07 21 SD'!$A:$D,3,FALSE),VLOOKUP(CPS_Geral!F197,'S_S_07 21 SD'!$A:$D,3,FALSE))</f>
        <v>H</v>
      </c>
      <c r="E197" s="747" t="s">
        <v>2495</v>
      </c>
      <c r="F197" s="365">
        <v>88277</v>
      </c>
      <c r="G197" s="200" t="s">
        <v>2635</v>
      </c>
      <c r="H197" s="332">
        <f>IF(G197="I",VLOOKUP(F197,'S_I_07 21 SD'!$A:$D,4,FALSE),VLOOKUP(CPS_Geral!F197,'S_S_07 21 SD'!$A:$D,4,FALSE))</f>
        <v>25.32</v>
      </c>
      <c r="I197" s="333">
        <f>ROUND(C197*H197,2)</f>
        <v>25.32</v>
      </c>
      <c r="J197" s="203"/>
      <c r="K197" s="354" t="str">
        <f>IF(G197="I",VLOOKUP(F197,'S_I_07 21 SD'!$A:$D,2,FALSE),VLOOKUP(CPS_Geral!F197,'S_S_07 21 SD'!$A:$D,2,FALSE))</f>
        <v>MONTADOR (TUBO AÇO/EQUIPAMENTOS) COM ENCARGOS COMPLEMENTARES</v>
      </c>
    </row>
    <row r="198" spans="2:25" ht="18.75" customHeight="1" x14ac:dyDescent="0.2">
      <c r="B198" s="360" t="s">
        <v>2938</v>
      </c>
      <c r="C198" s="331">
        <v>0.35</v>
      </c>
      <c r="D198" s="355" t="str">
        <f>IF(G198="I",VLOOKUP(F198,'S_I_07 21 SD'!$A:$D,3,FALSE),VLOOKUP(CPS_Geral!F198,'S_S_07 21 SD'!$A:$D,3,FALSE))</f>
        <v>H</v>
      </c>
      <c r="E198" s="747" t="s">
        <v>2495</v>
      </c>
      <c r="F198" s="365">
        <v>88309</v>
      </c>
      <c r="G198" s="200" t="s">
        <v>2635</v>
      </c>
      <c r="H198" s="332">
        <f>IF(G198="I",VLOOKUP(F198,'S_I_07 21 SD'!$A:$D,4,FALSE),VLOOKUP(CPS_Geral!F198,'S_S_07 21 SD'!$A:$D,4,FALSE))</f>
        <v>19.850000000000001</v>
      </c>
      <c r="I198" s="333">
        <f>ROUND(C198*H198,2)</f>
        <v>6.95</v>
      </c>
      <c r="J198" s="203"/>
      <c r="K198" s="354" t="str">
        <f>IF(G198="I",VLOOKUP(F198,'S_I_07 21 SD'!$A:$D,2,FALSE),VLOOKUP(CPS_Geral!F198,'S_S_07 21 SD'!$A:$D,2,FALSE))</f>
        <v>PEDREIRO COM ENCARGOS COMPLEMENTARES</v>
      </c>
    </row>
    <row r="199" spans="2:25" ht="18.75" customHeight="1" x14ac:dyDescent="0.2">
      <c r="B199" s="360" t="s">
        <v>2939</v>
      </c>
      <c r="C199" s="331">
        <v>0.25</v>
      </c>
      <c r="D199" s="355" t="str">
        <f>IF(G199="I",VLOOKUP(F199,'S_I_07 21 SD'!$A:$D,3,FALSE),VLOOKUP(CPS_Geral!F199,'S_S_07 21 SD'!$A:$D,3,FALSE))</f>
        <v>H</v>
      </c>
      <c r="E199" s="747" t="s">
        <v>2495</v>
      </c>
      <c r="F199" s="365">
        <v>88316</v>
      </c>
      <c r="G199" s="200" t="s">
        <v>2635</v>
      </c>
      <c r="H199" s="332">
        <f>IF(G199="I",VLOOKUP(F199,'S_I_07 21 SD'!$A:$D,4,FALSE),VLOOKUP(CPS_Geral!F199,'S_S_07 21 SD'!$A:$D,4,FALSE))</f>
        <v>15.35</v>
      </c>
      <c r="I199" s="333">
        <f>ROUND(C199*H199,2)</f>
        <v>3.84</v>
      </c>
      <c r="J199" s="203"/>
      <c r="K199" s="354" t="str">
        <f>IF(G199="I",VLOOKUP(F199,'S_I_07 21 SD'!$A:$D,2,FALSE),VLOOKUP(CPS_Geral!F199,'S_S_07 21 SD'!$A:$D,2,FALSE))</f>
        <v>SERVENTE COM ENCARGOS COMPLEMENTARES</v>
      </c>
    </row>
    <row r="200" spans="2:25" ht="18.75" customHeight="1" x14ac:dyDescent="0.2">
      <c r="B200" s="196" t="s">
        <v>80</v>
      </c>
      <c r="C200" s="197"/>
      <c r="D200" s="198"/>
      <c r="E200" s="747"/>
      <c r="F200" s="748"/>
      <c r="G200" s="200"/>
      <c r="H200" s="201"/>
      <c r="I200" s="333">
        <f>SUM(I197:I199)</f>
        <v>36.11</v>
      </c>
      <c r="J200" s="203"/>
      <c r="K200" s="441"/>
    </row>
    <row r="201" spans="2:25" ht="18.75" customHeight="1" x14ac:dyDescent="0.2">
      <c r="B201" s="196"/>
      <c r="C201" s="197"/>
      <c r="D201" s="198"/>
      <c r="E201" s="747"/>
      <c r="F201" s="748"/>
      <c r="G201" s="200"/>
      <c r="H201" s="201"/>
      <c r="I201" s="202"/>
      <c r="J201" s="203"/>
      <c r="K201" s="441"/>
      <c r="X201" s="363" t="s">
        <v>2791</v>
      </c>
      <c r="Y201" s="363">
        <v>1</v>
      </c>
    </row>
    <row r="202" spans="2:25" ht="18.75" customHeight="1" x14ac:dyDescent="0.2">
      <c r="B202" s="196" t="s">
        <v>2357</v>
      </c>
      <c r="C202" s="330" t="s">
        <v>2359</v>
      </c>
      <c r="D202" s="198" t="s">
        <v>2358</v>
      </c>
      <c r="E202" s="1356" t="s">
        <v>3040</v>
      </c>
      <c r="F202" s="1357"/>
      <c r="G202" s="1358"/>
      <c r="H202" s="749" t="s">
        <v>3036</v>
      </c>
      <c r="I202" s="202" t="s">
        <v>3037</v>
      </c>
      <c r="J202" s="203"/>
      <c r="K202" s="441"/>
      <c r="X202" s="363" t="s">
        <v>109</v>
      </c>
      <c r="Y202" s="182">
        <f>Y201*Y205*Y203</f>
        <v>8.6</v>
      </c>
    </row>
    <row r="203" spans="2:25" ht="25.5" x14ac:dyDescent="0.2">
      <c r="B203" s="401" t="s">
        <v>24699</v>
      </c>
      <c r="C203" s="407">
        <v>1</v>
      </c>
      <c r="D203" s="366" t="s">
        <v>2829</v>
      </c>
      <c r="E203" s="750" t="s">
        <v>20270</v>
      </c>
      <c r="F203" s="364" t="s">
        <v>24698</v>
      </c>
      <c r="G203" s="361" t="s">
        <v>3022</v>
      </c>
      <c r="H203" s="332">
        <v>352.45</v>
      </c>
      <c r="I203" s="333">
        <f>ROUND(C203*H203,2)</f>
        <v>352.45</v>
      </c>
      <c r="J203" s="203"/>
      <c r="K203" s="354"/>
      <c r="X203" s="168" t="s">
        <v>3075</v>
      </c>
      <c r="Y203" s="363">
        <v>2</v>
      </c>
    </row>
    <row r="204" spans="2:25" ht="18.75" customHeight="1" x14ac:dyDescent="0.2">
      <c r="B204" s="360" t="s">
        <v>3046</v>
      </c>
      <c r="C204" s="331">
        <v>1E-3</v>
      </c>
      <c r="D204" s="355" t="str">
        <f>IF(G204="I",VLOOKUP(F204,'S_I_07 21 SD'!$A:$D,3,FALSE),VLOOKUP(CPS_Geral!F204,'S_S_07 21 SD'!$A:$D,3,FALSE))</f>
        <v xml:space="preserve">M3    </v>
      </c>
      <c r="E204" s="747" t="s">
        <v>2495</v>
      </c>
      <c r="F204" s="365">
        <v>367</v>
      </c>
      <c r="G204" s="200" t="s">
        <v>3022</v>
      </c>
      <c r="H204" s="332">
        <f>IF(G204="I",VLOOKUP(F204,'S_I_07 21 SD'!$A:$D,4,FALSE),VLOOKUP(CPS_Geral!F204,'S_S_07 21 SD'!$A:$D,4,FALSE))</f>
        <v>53.34</v>
      </c>
      <c r="I204" s="333">
        <f>ROUND(C204*H204,2)</f>
        <v>0.05</v>
      </c>
      <c r="J204" s="203"/>
      <c r="K204" s="354" t="str">
        <f>IF(G204="I",VLOOKUP(F204,'S_I_07 21 SD'!$A:$D,2,FALSE),VLOOKUP(CPS_Geral!F204,'S_S_07 21 SD'!$A:$D,2,FALSE))</f>
        <v xml:space="preserve">AREIA GROSSA - POSTO JAZIDA/FORNECEDOR (RETIRADO NA JAZIDA, SEM TRANSPORTE)                                                                                                                                                                                                                                                                                                                                                                                                                               </v>
      </c>
      <c r="X204" s="187" t="s">
        <v>3076</v>
      </c>
      <c r="Y204" s="187">
        <v>4.3</v>
      </c>
    </row>
    <row r="205" spans="2:25" ht="18.75" customHeight="1" x14ac:dyDescent="0.2">
      <c r="B205" s="360" t="s">
        <v>24697</v>
      </c>
      <c r="C205" s="331">
        <v>0.15</v>
      </c>
      <c r="D205" s="355" t="str">
        <f>IF(G205="I",VLOOKUP(F205,'S_I_07 21 SD'!$A:$D,3,FALSE),VLOOKUP(CPS_Geral!F205,'S_S_07 21 SD'!$A:$D,3,FALSE))</f>
        <v xml:space="preserve">KG    </v>
      </c>
      <c r="E205" s="747" t="s">
        <v>2495</v>
      </c>
      <c r="F205" s="365">
        <v>1379</v>
      </c>
      <c r="G205" s="200" t="s">
        <v>3022</v>
      </c>
      <c r="H205" s="332">
        <f>IF(G205="I",VLOOKUP(F205,'S_I_07 21 SD'!$A:$D,4,FALSE),VLOOKUP(CPS_Geral!F205,'S_S_07 21 SD'!$A:$D,4,FALSE))</f>
        <v>0.69</v>
      </c>
      <c r="I205" s="333">
        <f>ROUND(C205*H205,2)</f>
        <v>0.1</v>
      </c>
      <c r="J205" s="203"/>
      <c r="K205" s="354" t="str">
        <f>IF(G205="I",VLOOKUP(F205,'S_I_07 21 SD'!$A:$D,2,FALSE),VLOOKUP(CPS_Geral!F205,'S_S_07 21 SD'!$A:$D,2,FALSE))</f>
        <v xml:space="preserve">CIMENTO PORTLAND COMPOSTO CP II-32                                                                                                                                                                                                                                                                                                                                                                                                                                                                        </v>
      </c>
      <c r="X205" s="187" t="s">
        <v>3076</v>
      </c>
      <c r="Y205" s="187">
        <v>4.3</v>
      </c>
    </row>
    <row r="206" spans="2:25" ht="18.75" customHeight="1" x14ac:dyDescent="0.2">
      <c r="B206" s="196" t="s">
        <v>2274</v>
      </c>
      <c r="C206" s="197"/>
      <c r="D206" s="198"/>
      <c r="E206" s="747"/>
      <c r="F206" s="748"/>
      <c r="G206" s="200"/>
      <c r="H206" s="201"/>
      <c r="I206" s="333">
        <f>SUM(I203:I205)</f>
        <v>352.6</v>
      </c>
      <c r="J206" s="203"/>
      <c r="K206" s="441"/>
    </row>
    <row r="207" spans="2:25" ht="18.75" customHeight="1" x14ac:dyDescent="0.2">
      <c r="B207" s="227"/>
      <c r="C207" s="228"/>
      <c r="D207" s="219"/>
      <c r="E207" s="219"/>
      <c r="F207" s="219"/>
      <c r="G207" s="751"/>
      <c r="H207" s="219"/>
      <c r="I207" s="229"/>
      <c r="J207" s="203"/>
      <c r="K207" s="441"/>
    </row>
    <row r="208" spans="2:25" ht="18.75" customHeight="1" x14ac:dyDescent="0.2">
      <c r="B208" s="230" t="s">
        <v>81</v>
      </c>
      <c r="C208" s="228"/>
      <c r="D208" s="228"/>
      <c r="E208" s="219"/>
      <c r="F208" s="219"/>
      <c r="G208" s="751"/>
      <c r="H208" s="220"/>
      <c r="I208" s="334">
        <f>I200+I206</f>
        <v>388.71000000000004</v>
      </c>
      <c r="J208" s="232"/>
      <c r="K208" s="437"/>
    </row>
    <row r="209" spans="2:25" ht="18.75" customHeight="1" x14ac:dyDescent="0.2">
      <c r="B209" s="233" t="str">
        <f>"B.D.I. = "&amp;FIXED(BDI*100,2)&amp;"% "</f>
        <v xml:space="preserve">B.D.I. = 23,90% </v>
      </c>
      <c r="C209" s="234"/>
      <c r="D209" s="234"/>
      <c r="E209" s="235"/>
      <c r="F209" s="235"/>
      <c r="G209" s="745"/>
      <c r="H209" s="236"/>
      <c r="I209" s="334">
        <f>ROUND(I208*BDI,2)</f>
        <v>92.9</v>
      </c>
      <c r="J209" s="238"/>
      <c r="K209" s="437"/>
    </row>
    <row r="210" spans="2:25" ht="18.75" customHeight="1" x14ac:dyDescent="0.2">
      <c r="B210" s="746" t="s">
        <v>2286</v>
      </c>
      <c r="C210" s="240"/>
      <c r="D210" s="240"/>
      <c r="E210" s="219"/>
      <c r="F210" s="219"/>
      <c r="G210" s="751"/>
      <c r="H210" s="220"/>
      <c r="I210" s="334">
        <f>I208+I209</f>
        <v>481.61</v>
      </c>
      <c r="J210" s="238"/>
      <c r="K210" s="522" t="str">
        <f>I195</f>
        <v>M²</v>
      </c>
      <c r="L210" s="242"/>
    </row>
    <row r="211" spans="2:25" x14ac:dyDescent="0.2">
      <c r="B211" s="368" t="s">
        <v>24704</v>
      </c>
      <c r="C211" s="270"/>
      <c r="D211" s="270"/>
      <c r="E211" s="221"/>
      <c r="F211" s="221"/>
      <c r="G211" s="348"/>
      <c r="H211" s="221"/>
      <c r="I211" s="238"/>
      <c r="J211" s="238"/>
      <c r="K211" s="437"/>
      <c r="L211" s="266"/>
    </row>
    <row r="212" spans="2:25" x14ac:dyDescent="0.2">
      <c r="B212" s="270"/>
      <c r="C212" s="270"/>
      <c r="D212" s="270"/>
      <c r="E212" s="221"/>
      <c r="F212" s="221"/>
      <c r="G212" s="348"/>
      <c r="H212" s="221"/>
      <c r="I212" s="238"/>
      <c r="J212" s="238"/>
      <c r="K212" s="440"/>
    </row>
    <row r="213" spans="2:25" ht="14.25" customHeight="1" x14ac:dyDescent="0.2">
      <c r="B213" s="1369" t="str">
        <f>"Trilho para fixação (parte inferior) de porta de correr em perfil ''u'', inclusive roldanas. - "&amp;K213&amp;""</f>
        <v>Trilho para fixação (parte inferior) de porta de correr em perfil ''u'', inclusive roldanas. - Composição 12</v>
      </c>
      <c r="C213" s="1370"/>
      <c r="D213" s="1370"/>
      <c r="E213" s="1370"/>
      <c r="F213" s="1370"/>
      <c r="G213" s="1371"/>
      <c r="H213" s="1374" t="s">
        <v>2722</v>
      </c>
      <c r="I213" s="1375"/>
      <c r="J213" s="191"/>
      <c r="K213" s="438" t="s">
        <v>21699</v>
      </c>
    </row>
    <row r="214" spans="2:25" ht="14.25" customHeight="1" x14ac:dyDescent="0.2">
      <c r="B214" s="1372"/>
      <c r="C214" s="1373"/>
      <c r="D214" s="1373"/>
      <c r="E214" s="1373"/>
      <c r="F214" s="1373"/>
      <c r="G214" s="1373"/>
      <c r="H214" s="709">
        <v>1</v>
      </c>
      <c r="I214" s="710" t="s">
        <v>2715</v>
      </c>
      <c r="J214" s="191"/>
    </row>
    <row r="215" spans="2:25" ht="20.25" customHeight="1" x14ac:dyDescent="0.2">
      <c r="B215" s="588" t="s">
        <v>2731</v>
      </c>
      <c r="C215" s="588" t="s">
        <v>2359</v>
      </c>
      <c r="D215" s="588" t="s">
        <v>2358</v>
      </c>
      <c r="E215" s="1366" t="s">
        <v>3040</v>
      </c>
      <c r="F215" s="1367"/>
      <c r="G215" s="1368"/>
      <c r="H215" s="588" t="s">
        <v>2732</v>
      </c>
      <c r="I215" s="588" t="s">
        <v>2729</v>
      </c>
      <c r="J215" s="195"/>
    </row>
    <row r="216" spans="2:25" ht="18.75" customHeight="1" x14ac:dyDescent="0.2">
      <c r="B216" s="360" t="s">
        <v>24609</v>
      </c>
      <c r="C216" s="331">
        <v>0.25</v>
      </c>
      <c r="D216" s="355" t="str">
        <f>IF(G216="I",VLOOKUP(F216,'S_I_07 21 SD'!$A:$D,3,FALSE),VLOOKUP(CPS_Geral!F216,'S_S_07 21 SD'!$A:$D,3,FALSE))</f>
        <v>H</v>
      </c>
      <c r="E216" s="199" t="s">
        <v>2495</v>
      </c>
      <c r="F216" s="365">
        <v>88262</v>
      </c>
      <c r="G216" s="200" t="s">
        <v>2635</v>
      </c>
      <c r="H216" s="332">
        <f>IF(G216="I",VLOOKUP(F216,'S_I_07 21 SD'!$A:$D,4,FALSE),VLOOKUP(CPS_Geral!F216,'S_S_07 21 SD'!$A:$D,4,FALSE))</f>
        <v>19.649999999999999</v>
      </c>
      <c r="I216" s="333">
        <f>ROUND(C216*H216,2)</f>
        <v>4.91</v>
      </c>
      <c r="J216" s="203"/>
      <c r="K216" s="354" t="str">
        <f>IF(G216="I",VLOOKUP(F216,'S_I_07 21 SD'!$A:$D,2,FALSE),VLOOKUP(CPS_Geral!F216,'S_S_07 21 SD'!$A:$D,2,FALSE))</f>
        <v>CARPINTEIRO DE FORMAS COM ENCARGOS COMPLEMENTARES</v>
      </c>
    </row>
    <row r="217" spans="2:25" ht="18.75" customHeight="1" x14ac:dyDescent="0.2">
      <c r="B217" s="360" t="s">
        <v>2939</v>
      </c>
      <c r="C217" s="331">
        <v>0.25</v>
      </c>
      <c r="D217" s="355" t="str">
        <f>IF(G217="I",VLOOKUP(F217,'S_I_07 21 SD'!$A:$D,3,FALSE),VLOOKUP(CPS_Geral!F217,'S_S_07 21 SD'!$A:$D,3,FALSE))</f>
        <v>H</v>
      </c>
      <c r="E217" s="199" t="s">
        <v>2495</v>
      </c>
      <c r="F217" s="365">
        <v>88316</v>
      </c>
      <c r="G217" s="200" t="s">
        <v>2635</v>
      </c>
      <c r="H217" s="332">
        <f>IF(G217="I",VLOOKUP(F217,'S_I_07 21 SD'!$A:$D,4,FALSE),VLOOKUP(CPS_Geral!F217,'S_S_07 21 SD'!$A:$D,4,FALSE))</f>
        <v>15.35</v>
      </c>
      <c r="I217" s="333">
        <f>ROUND(C217*H217,2)</f>
        <v>3.84</v>
      </c>
      <c r="J217" s="203"/>
      <c r="K217" s="354" t="str">
        <f>IF(G217="I",VLOOKUP(F217,'S_I_07 21 SD'!$A:$D,2,FALSE),VLOOKUP(CPS_Geral!F217,'S_S_07 21 SD'!$A:$D,2,FALSE))</f>
        <v>SERVENTE COM ENCARGOS COMPLEMENTARES</v>
      </c>
    </row>
    <row r="218" spans="2:25" ht="18.75" customHeight="1" x14ac:dyDescent="0.2">
      <c r="B218" s="196" t="s">
        <v>80</v>
      </c>
      <c r="C218" s="197"/>
      <c r="D218" s="198"/>
      <c r="E218" s="199"/>
      <c r="F218" s="337"/>
      <c r="G218" s="200"/>
      <c r="H218" s="201"/>
      <c r="I218" s="333">
        <f>SUM(I216:I217)</f>
        <v>8.75</v>
      </c>
      <c r="J218" s="203"/>
      <c r="K218" s="441"/>
    </row>
    <row r="219" spans="2:25" ht="18.75" customHeight="1" x14ac:dyDescent="0.2">
      <c r="B219" s="196"/>
      <c r="C219" s="197"/>
      <c r="D219" s="198"/>
      <c r="E219" s="199"/>
      <c r="F219" s="337"/>
      <c r="G219" s="200"/>
      <c r="H219" s="201"/>
      <c r="I219" s="202"/>
      <c r="J219" s="203"/>
      <c r="K219" s="441"/>
      <c r="X219" s="363" t="s">
        <v>2791</v>
      </c>
      <c r="Y219" s="363">
        <v>1</v>
      </c>
    </row>
    <row r="220" spans="2:25" ht="18.75" customHeight="1" x14ac:dyDescent="0.2">
      <c r="B220" s="196" t="s">
        <v>2357</v>
      </c>
      <c r="C220" s="330" t="s">
        <v>2359</v>
      </c>
      <c r="D220" s="198" t="s">
        <v>2358</v>
      </c>
      <c r="E220" s="1356" t="s">
        <v>3040</v>
      </c>
      <c r="F220" s="1357"/>
      <c r="G220" s="1358"/>
      <c r="H220" s="327" t="s">
        <v>3036</v>
      </c>
      <c r="I220" s="202" t="s">
        <v>3037</v>
      </c>
      <c r="J220" s="203"/>
      <c r="K220" s="441"/>
      <c r="X220" s="363" t="s">
        <v>109</v>
      </c>
      <c r="Y220" s="182">
        <f>Y219*Y222*Y221</f>
        <v>8.6</v>
      </c>
    </row>
    <row r="221" spans="2:25" ht="18.75" customHeight="1" x14ac:dyDescent="0.2">
      <c r="B221" s="360" t="str">
        <f>K221</f>
        <v>Roldana para porta correr (inferior)</v>
      </c>
      <c r="C221" s="331">
        <v>2</v>
      </c>
      <c r="D221" s="355" t="str">
        <f>UPPER(IF(G221="I",VLOOKUP(F221,'O_I_07 21 SD'!$A:$D,3,FALSE),VLOOKUP(CPS_Geral!F221,'O_S_07 21 SD'!$A:$D,3,FALSE)))</f>
        <v>UN</v>
      </c>
      <c r="E221" s="199" t="s">
        <v>3032</v>
      </c>
      <c r="F221" s="365">
        <v>1992</v>
      </c>
      <c r="G221" s="200" t="s">
        <v>3022</v>
      </c>
      <c r="H221" s="332">
        <f>IF(G221="I",VLOOKUP(F221,'O_I_07 21 SD'!$A:$D,4,FALSE),VLOOKUP(CPS_Geral!F221,'O_S_07 21 SD'!$A:$D,4,FALSE))</f>
        <v>4.6399999999999997</v>
      </c>
      <c r="I221" s="333">
        <f>ROUND(C221*H221,2)</f>
        <v>9.2799999999999994</v>
      </c>
      <c r="J221" s="203"/>
      <c r="K221" s="354" t="str">
        <f>IF(G221="I",VLOOKUP(F221,'O_I_07 21 SD'!$A:$D,2,FALSE),VLOOKUP(CPS_Geral!F221,'O_S_07 21 SD'!$A:$D,2,FALSE))</f>
        <v>Roldana para porta correr (inferior)</v>
      </c>
      <c r="X221" s="187" t="s">
        <v>3075</v>
      </c>
      <c r="Y221" s="187">
        <v>2</v>
      </c>
    </row>
    <row r="222" spans="2:25" ht="42" customHeight="1" x14ac:dyDescent="0.2">
      <c r="B222" s="367" t="s">
        <v>24606</v>
      </c>
      <c r="C222" s="331">
        <v>1</v>
      </c>
      <c r="D222" s="355" t="str">
        <f>IF(G222="I",VLOOKUP(F222,'S_I_07 21 SD'!$A:$D,3,FALSE),VLOOKUP(CPS_Geral!F222,'S_S_07 21 SD'!$A:$D,3,FALSE))</f>
        <v xml:space="preserve">M     </v>
      </c>
      <c r="E222" s="199" t="s">
        <v>2495</v>
      </c>
      <c r="F222" s="365">
        <v>11581</v>
      </c>
      <c r="G222" s="361" t="s">
        <v>3022</v>
      </c>
      <c r="H222" s="332">
        <f>IF(G222="I",VLOOKUP(F222,'S_I_07 21 SD'!$A:$D,4,FALSE),VLOOKUP(CPS_Geral!F222,'S_S_07 21 SD'!$A:$D,4,FALSE))</f>
        <v>16.23</v>
      </c>
      <c r="I222" s="333">
        <f>ROUND(C222*H222,2)</f>
        <v>16.23</v>
      </c>
      <c r="J222" s="203"/>
      <c r="K222" s="354" t="str">
        <f>IF(G222="I",VLOOKUP(F222,'S_I_07 21 SD'!$A:$D,2,FALSE),VLOOKUP(CPS_Geral!F222,'S_S_07 21 SD'!$A:$D,2,FALSE))</f>
        <v xml:space="preserve">TRILHO PANTOGRAFICO CONCAVO, TIPO U, EM ALUMINIO, COM DIMENSOES DE APROX *35 X 35* MM, PARA ROLDANA DE PORTA DE CORRER                                                                                                                                                                                                                                                                                                                                                                                    </v>
      </c>
      <c r="X222" s="168" t="s">
        <v>3076</v>
      </c>
      <c r="Y222" s="363">
        <v>4.3</v>
      </c>
    </row>
    <row r="223" spans="2:25" ht="18.75" customHeight="1" x14ac:dyDescent="0.2">
      <c r="B223" s="196" t="s">
        <v>2274</v>
      </c>
      <c r="C223" s="197"/>
      <c r="D223" s="198"/>
      <c r="E223" s="199"/>
      <c r="F223" s="337"/>
      <c r="G223" s="200"/>
      <c r="H223" s="201"/>
      <c r="I223" s="333">
        <f>SUM(I221:I222)</f>
        <v>25.509999999999998</v>
      </c>
      <c r="J223" s="203"/>
      <c r="K223" s="441"/>
    </row>
    <row r="224" spans="2:25" ht="18.75" customHeight="1" x14ac:dyDescent="0.2">
      <c r="B224" s="227"/>
      <c r="C224" s="228"/>
      <c r="D224" s="219"/>
      <c r="E224" s="219"/>
      <c r="F224" s="219"/>
      <c r="G224" s="345"/>
      <c r="H224" s="219"/>
      <c r="I224" s="229"/>
      <c r="J224" s="203"/>
      <c r="K224" s="441"/>
    </row>
    <row r="225" spans="2:25" ht="18.75" customHeight="1" x14ac:dyDescent="0.2">
      <c r="B225" s="230" t="s">
        <v>81</v>
      </c>
      <c r="C225" s="228"/>
      <c r="D225" s="228"/>
      <c r="E225" s="219"/>
      <c r="F225" s="219"/>
      <c r="G225" s="345"/>
      <c r="H225" s="220"/>
      <c r="I225" s="334">
        <f>I218+I223</f>
        <v>34.26</v>
      </c>
      <c r="J225" s="232"/>
      <c r="K225" s="437"/>
    </row>
    <row r="226" spans="2:25" ht="18.75" customHeight="1" x14ac:dyDescent="0.2">
      <c r="B226" s="233" t="str">
        <f>"B.D.I. = "&amp;FIXED(BDI*100,2)&amp;"% "</f>
        <v xml:space="preserve">B.D.I. = 23,90% </v>
      </c>
      <c r="C226" s="234"/>
      <c r="D226" s="234"/>
      <c r="E226" s="235"/>
      <c r="F226" s="235"/>
      <c r="G226" s="347"/>
      <c r="H226" s="236"/>
      <c r="I226" s="334">
        <f>ROUND(I225*BDI,2)</f>
        <v>8.19</v>
      </c>
      <c r="J226" s="238"/>
      <c r="K226" s="437"/>
    </row>
    <row r="227" spans="2:25" ht="18.75" customHeight="1" x14ac:dyDescent="0.2">
      <c r="B227" s="239" t="s">
        <v>2286</v>
      </c>
      <c r="C227" s="240"/>
      <c r="D227" s="240"/>
      <c r="E227" s="219"/>
      <c r="F227" s="219"/>
      <c r="G227" s="345"/>
      <c r="H227" s="220"/>
      <c r="I227" s="334">
        <f>I225+I226</f>
        <v>42.449999999999996</v>
      </c>
      <c r="J227" s="238"/>
      <c r="K227" s="522" t="str">
        <f>I214</f>
        <v>M</v>
      </c>
      <c r="L227" s="242"/>
    </row>
    <row r="228" spans="2:25" x14ac:dyDescent="0.2">
      <c r="B228" s="368" t="s">
        <v>24607</v>
      </c>
      <c r="C228" s="270"/>
      <c r="D228" s="270"/>
      <c r="E228" s="221"/>
      <c r="F228" s="221"/>
      <c r="G228" s="348"/>
      <c r="H228" s="221"/>
      <c r="I228" s="238"/>
      <c r="J228" s="238"/>
      <c r="K228" s="437"/>
      <c r="L228" s="266"/>
    </row>
    <row r="229" spans="2:25" x14ac:dyDescent="0.2">
      <c r="B229" s="270"/>
      <c r="C229" s="270"/>
      <c r="D229" s="270"/>
      <c r="E229" s="221"/>
      <c r="F229" s="221"/>
      <c r="G229" s="348"/>
      <c r="H229" s="221"/>
      <c r="I229" s="238"/>
      <c r="J229" s="238"/>
      <c r="K229" s="440"/>
    </row>
    <row r="230" spans="2:25" ht="14.25" customHeight="1" x14ac:dyDescent="0.2">
      <c r="B230" s="1369" t="str">
        <f>"Trilho para fixação (parte superior) de porta de correr em perfil ''u'', inclusive roldanas. - "&amp;K230&amp;""</f>
        <v>Trilho para fixação (parte superior) de porta de correr em perfil ''u'', inclusive roldanas. - Composição 13</v>
      </c>
      <c r="C230" s="1370"/>
      <c r="D230" s="1370"/>
      <c r="E230" s="1370"/>
      <c r="F230" s="1370"/>
      <c r="G230" s="1371"/>
      <c r="H230" s="1374" t="s">
        <v>2722</v>
      </c>
      <c r="I230" s="1375"/>
      <c r="J230" s="191"/>
      <c r="K230" s="438" t="s">
        <v>21700</v>
      </c>
    </row>
    <row r="231" spans="2:25" ht="14.25" customHeight="1" x14ac:dyDescent="0.2">
      <c r="B231" s="1372"/>
      <c r="C231" s="1373"/>
      <c r="D231" s="1373"/>
      <c r="E231" s="1373"/>
      <c r="F231" s="1373"/>
      <c r="G231" s="1373"/>
      <c r="H231" s="709">
        <v>1</v>
      </c>
      <c r="I231" s="710" t="s">
        <v>2715</v>
      </c>
      <c r="J231" s="191"/>
    </row>
    <row r="232" spans="2:25" ht="20.25" customHeight="1" x14ac:dyDescent="0.2">
      <c r="B232" s="588" t="s">
        <v>2731</v>
      </c>
      <c r="C232" s="588" t="s">
        <v>2359</v>
      </c>
      <c r="D232" s="588" t="s">
        <v>2358</v>
      </c>
      <c r="E232" s="1366" t="s">
        <v>3040</v>
      </c>
      <c r="F232" s="1367"/>
      <c r="G232" s="1368"/>
      <c r="H232" s="588" t="s">
        <v>2732</v>
      </c>
      <c r="I232" s="588" t="s">
        <v>2729</v>
      </c>
      <c r="J232" s="195"/>
    </row>
    <row r="233" spans="2:25" ht="18.75" customHeight="1" x14ac:dyDescent="0.2">
      <c r="B233" s="360" t="s">
        <v>24609</v>
      </c>
      <c r="C233" s="331">
        <v>0.25</v>
      </c>
      <c r="D233" s="355" t="str">
        <f>IF(G233="I",VLOOKUP(F233,'S_I_07 21 SD'!$A:$D,3,FALSE),VLOOKUP(CPS_Geral!F233,'S_S_07 21 SD'!$A:$D,3,FALSE))</f>
        <v>H</v>
      </c>
      <c r="E233" s="199" t="s">
        <v>2495</v>
      </c>
      <c r="F233" s="365">
        <v>88262</v>
      </c>
      <c r="G233" s="200" t="s">
        <v>2635</v>
      </c>
      <c r="H233" s="332">
        <f>IF(G233="I",VLOOKUP(F233,'S_I_07 21 SD'!$A:$D,4,FALSE),VLOOKUP(CPS_Geral!F233,'S_S_07 21 SD'!$A:$D,4,FALSE))</f>
        <v>19.649999999999999</v>
      </c>
      <c r="I233" s="333">
        <f>ROUND(C233*H233,2)</f>
        <v>4.91</v>
      </c>
      <c r="J233" s="203"/>
      <c r="K233" s="354" t="str">
        <f>IF(G233="I",VLOOKUP(F233,'S_I_07 21 SD'!$A:$D,2,FALSE),VLOOKUP(CPS_Geral!F233,'S_S_07 21 SD'!$A:$D,2,FALSE))</f>
        <v>CARPINTEIRO DE FORMAS COM ENCARGOS COMPLEMENTARES</v>
      </c>
    </row>
    <row r="234" spans="2:25" ht="18.75" customHeight="1" x14ac:dyDescent="0.2">
      <c r="B234" s="360" t="s">
        <v>2939</v>
      </c>
      <c r="C234" s="331">
        <v>0.25</v>
      </c>
      <c r="D234" s="355" t="str">
        <f>IF(G234="I",VLOOKUP(F234,'S_I_07 21 SD'!$A:$D,3,FALSE),VLOOKUP(CPS_Geral!F234,'S_S_07 21 SD'!$A:$D,3,FALSE))</f>
        <v>H</v>
      </c>
      <c r="E234" s="199" t="s">
        <v>2495</v>
      </c>
      <c r="F234" s="365">
        <v>88316</v>
      </c>
      <c r="G234" s="200" t="s">
        <v>2635</v>
      </c>
      <c r="H234" s="332">
        <f>IF(G234="I",VLOOKUP(F234,'S_I_07 21 SD'!$A:$D,4,FALSE),VLOOKUP(CPS_Geral!F234,'S_S_07 21 SD'!$A:$D,4,FALSE))</f>
        <v>15.35</v>
      </c>
      <c r="I234" s="333">
        <f>ROUND(C234*H234,2)</f>
        <v>3.84</v>
      </c>
      <c r="J234" s="203"/>
      <c r="K234" s="354" t="str">
        <f>IF(G234="I",VLOOKUP(F234,'S_I_07 21 SD'!$A:$D,2,FALSE),VLOOKUP(CPS_Geral!F234,'S_S_07 21 SD'!$A:$D,2,FALSE))</f>
        <v>SERVENTE COM ENCARGOS COMPLEMENTARES</v>
      </c>
    </row>
    <row r="235" spans="2:25" ht="18.75" customHeight="1" x14ac:dyDescent="0.2">
      <c r="B235" s="196" t="s">
        <v>80</v>
      </c>
      <c r="C235" s="197"/>
      <c r="D235" s="198"/>
      <c r="E235" s="199"/>
      <c r="F235" s="337"/>
      <c r="G235" s="200"/>
      <c r="H235" s="201"/>
      <c r="I235" s="333">
        <f>SUM(I233:I234)</f>
        <v>8.75</v>
      </c>
      <c r="J235" s="203"/>
      <c r="K235" s="441"/>
    </row>
    <row r="236" spans="2:25" ht="18.75" customHeight="1" x14ac:dyDescent="0.2">
      <c r="B236" s="196"/>
      <c r="C236" s="197"/>
      <c r="D236" s="198"/>
      <c r="E236" s="199"/>
      <c r="F236" s="337"/>
      <c r="G236" s="200"/>
      <c r="H236" s="201"/>
      <c r="I236" s="202"/>
      <c r="J236" s="203"/>
      <c r="K236" s="441"/>
      <c r="X236" s="363" t="s">
        <v>2791</v>
      </c>
      <c r="Y236" s="363">
        <v>1</v>
      </c>
    </row>
    <row r="237" spans="2:25" ht="18.75" customHeight="1" x14ac:dyDescent="0.2">
      <c r="B237" s="196" t="s">
        <v>2357</v>
      </c>
      <c r="C237" s="330" t="s">
        <v>2359</v>
      </c>
      <c r="D237" s="198" t="s">
        <v>2358</v>
      </c>
      <c r="E237" s="1356" t="s">
        <v>3040</v>
      </c>
      <c r="F237" s="1357"/>
      <c r="G237" s="1358"/>
      <c r="H237" s="327" t="s">
        <v>3036</v>
      </c>
      <c r="I237" s="202" t="s">
        <v>3037</v>
      </c>
      <c r="J237" s="203"/>
      <c r="K237" s="441"/>
      <c r="X237" s="363" t="s">
        <v>109</v>
      </c>
      <c r="Y237" s="182">
        <f>Y236*Y239*Y238</f>
        <v>8.6</v>
      </c>
    </row>
    <row r="238" spans="2:25" ht="18.75" customHeight="1" x14ac:dyDescent="0.2">
      <c r="B238" s="360" t="str">
        <f>K238</f>
        <v>Roldana para porta correr (superior)</v>
      </c>
      <c r="C238" s="331">
        <v>2</v>
      </c>
      <c r="D238" s="355" t="str">
        <f>UPPER(IF(G238="I",VLOOKUP(F238,'O_I_07 21 SD'!$A:$D,3,FALSE),VLOOKUP(CPS_Geral!F238,'O_S_07 21 SD'!$A:$D,3,FALSE)))</f>
        <v>UN</v>
      </c>
      <c r="E238" s="199" t="s">
        <v>3032</v>
      </c>
      <c r="F238" s="365">
        <v>1993</v>
      </c>
      <c r="G238" s="200" t="s">
        <v>3022</v>
      </c>
      <c r="H238" s="332">
        <f>IF(G238="I",VLOOKUP(F238,'O_I_07 21 SD'!$A:$D,4,FALSE),VLOOKUP(CPS_Geral!F238,'O_S_07 21 SD'!$A:$D,4,FALSE))</f>
        <v>31.26</v>
      </c>
      <c r="I238" s="333">
        <f>ROUND(C238*H238,2)</f>
        <v>62.52</v>
      </c>
      <c r="J238" s="203"/>
      <c r="K238" s="354" t="str">
        <f>IF(G238="I",VLOOKUP(F238,'O_I_07 21 SD'!$A:$D,2,FALSE),VLOOKUP(CPS_Geral!F238,'O_S_07 21 SD'!$A:$D,2,FALSE))</f>
        <v>Roldana para porta correr (superior)</v>
      </c>
      <c r="X238" s="187" t="s">
        <v>3075</v>
      </c>
      <c r="Y238" s="187">
        <v>2</v>
      </c>
    </row>
    <row r="239" spans="2:25" ht="18.75" customHeight="1" x14ac:dyDescent="0.2">
      <c r="B239" s="360" t="str">
        <f>K239</f>
        <v>Perfil Alumínio, U, usado como trilho superior em porta de correr</v>
      </c>
      <c r="C239" s="331">
        <v>1</v>
      </c>
      <c r="D239" s="355" t="str">
        <f>UPPER(IF(G239="I",VLOOKUP(F239,'O_I_07 21 SD'!$A:$D,3,FALSE),VLOOKUP(CPS_Geral!F239,'O_S_07 21 SD'!$A:$D,3,FALSE)))</f>
        <v>M</v>
      </c>
      <c r="E239" s="199" t="s">
        <v>3032</v>
      </c>
      <c r="F239" s="365">
        <v>2277</v>
      </c>
      <c r="G239" s="200" t="s">
        <v>3022</v>
      </c>
      <c r="H239" s="332">
        <f>IF(G239="I",VLOOKUP(F239,'O_I_07 21 SD'!$A:$D,4,FALSE),VLOOKUP(CPS_Geral!F239,'O_S_07 21 SD'!$A:$D,4,FALSE))</f>
        <v>34.01</v>
      </c>
      <c r="I239" s="333">
        <f>ROUND(C239*H239,2)</f>
        <v>34.01</v>
      </c>
      <c r="J239" s="203"/>
      <c r="K239" s="354" t="str">
        <f>IF(G239="I",VLOOKUP(F239,'O_I_07 21 SD'!$A:$D,2,FALSE),VLOOKUP(CPS_Geral!F239,'O_S_07 21 SD'!$A:$D,2,FALSE))</f>
        <v>Perfil Alumínio, U, usado como trilho superior em porta de correr</v>
      </c>
      <c r="X239" s="187" t="s">
        <v>3076</v>
      </c>
      <c r="Y239" s="187">
        <v>4.3</v>
      </c>
    </row>
    <row r="240" spans="2:25" ht="18.75" customHeight="1" x14ac:dyDescent="0.2">
      <c r="B240" s="196" t="s">
        <v>2274</v>
      </c>
      <c r="C240" s="197"/>
      <c r="D240" s="198"/>
      <c r="E240" s="199"/>
      <c r="F240" s="337"/>
      <c r="G240" s="200"/>
      <c r="H240" s="201"/>
      <c r="I240" s="333">
        <f>SUM(I238:I239)</f>
        <v>96.53</v>
      </c>
      <c r="J240" s="203"/>
      <c r="K240" s="441"/>
    </row>
    <row r="241" spans="2:25" ht="18.75" customHeight="1" x14ac:dyDescent="0.2">
      <c r="B241" s="227"/>
      <c r="C241" s="228"/>
      <c r="D241" s="219"/>
      <c r="E241" s="219"/>
      <c r="F241" s="219"/>
      <c r="G241" s="345"/>
      <c r="H241" s="219"/>
      <c r="I241" s="229"/>
      <c r="J241" s="203"/>
      <c r="K241" s="441"/>
    </row>
    <row r="242" spans="2:25" ht="18.75" customHeight="1" x14ac:dyDescent="0.2">
      <c r="B242" s="230" t="s">
        <v>81</v>
      </c>
      <c r="C242" s="228"/>
      <c r="D242" s="228"/>
      <c r="E242" s="219"/>
      <c r="F242" s="219"/>
      <c r="G242" s="345"/>
      <c r="H242" s="220"/>
      <c r="I242" s="334">
        <f>I235+I240</f>
        <v>105.28</v>
      </c>
      <c r="J242" s="232"/>
      <c r="K242" s="437"/>
    </row>
    <row r="243" spans="2:25" ht="18.75" customHeight="1" x14ac:dyDescent="0.2">
      <c r="B243" s="233" t="str">
        <f>"B.D.I. = "&amp;FIXED(BDI*100,2)&amp;"% "</f>
        <v xml:space="preserve">B.D.I. = 23,90% </v>
      </c>
      <c r="C243" s="234"/>
      <c r="D243" s="234"/>
      <c r="E243" s="235"/>
      <c r="F243" s="235"/>
      <c r="G243" s="347"/>
      <c r="H243" s="236"/>
      <c r="I243" s="334">
        <f>ROUND(I242*BDI,2)</f>
        <v>25.16</v>
      </c>
      <c r="J243" s="238"/>
      <c r="K243" s="437"/>
    </row>
    <row r="244" spans="2:25" ht="18.75" customHeight="1" x14ac:dyDescent="0.2">
      <c r="B244" s="239" t="s">
        <v>2286</v>
      </c>
      <c r="C244" s="240"/>
      <c r="D244" s="240"/>
      <c r="E244" s="219"/>
      <c r="F244" s="219"/>
      <c r="G244" s="345"/>
      <c r="H244" s="220"/>
      <c r="I244" s="334">
        <f>I242+I243</f>
        <v>130.44</v>
      </c>
      <c r="J244" s="238"/>
      <c r="K244" s="522" t="str">
        <f>I231</f>
        <v>M</v>
      </c>
      <c r="L244" s="242"/>
    </row>
    <row r="245" spans="2:25" x14ac:dyDescent="0.2">
      <c r="B245" s="368" t="s">
        <v>24608</v>
      </c>
      <c r="C245" s="270"/>
      <c r="D245" s="270"/>
      <c r="E245" s="221"/>
      <c r="F245" s="221"/>
      <c r="G245" s="348"/>
      <c r="H245" s="221"/>
      <c r="I245" s="238"/>
      <c r="J245" s="238"/>
      <c r="K245" s="437"/>
      <c r="L245" s="266"/>
    </row>
    <row r="246" spans="2:25" x14ac:dyDescent="0.2">
      <c r="B246" s="270"/>
      <c r="C246" s="270"/>
      <c r="D246" s="270"/>
      <c r="E246" s="221"/>
      <c r="F246" s="221"/>
      <c r="G246" s="348"/>
      <c r="H246" s="221"/>
      <c r="I246" s="238"/>
      <c r="J246" s="238"/>
      <c r="K246" s="440"/>
    </row>
    <row r="247" spans="2:25" x14ac:dyDescent="0.2">
      <c r="B247" s="270"/>
      <c r="C247" s="270"/>
      <c r="D247" s="270"/>
      <c r="E247" s="221"/>
      <c r="F247" s="221"/>
      <c r="G247" s="348"/>
      <c r="H247" s="221"/>
      <c r="I247" s="238"/>
      <c r="J247" s="238"/>
      <c r="K247" s="440"/>
    </row>
    <row r="248" spans="2:25" x14ac:dyDescent="0.2">
      <c r="B248" s="270"/>
      <c r="C248" s="270"/>
      <c r="D248" s="270"/>
      <c r="E248" s="221"/>
      <c r="F248" s="221"/>
      <c r="G248" s="348"/>
      <c r="H248" s="221"/>
      <c r="I248" s="238"/>
      <c r="J248" s="238"/>
      <c r="K248" s="440"/>
    </row>
    <row r="249" spans="2:25" ht="14.25" customHeight="1" x14ac:dyDescent="0.2">
      <c r="B249" s="1369" t="str">
        <f>"PORTÃO DE CORRER EM METALON SOBRE TRILHOS 3,00X2,10M  - "&amp;K249&amp;""</f>
        <v>PORTÃO DE CORRER EM METALON SOBRE TRILHOS 3,00X2,10M  - Composição 13.1</v>
      </c>
      <c r="C249" s="1370"/>
      <c r="D249" s="1370"/>
      <c r="E249" s="1370"/>
      <c r="F249" s="1370"/>
      <c r="G249" s="1371"/>
      <c r="H249" s="1374" t="s">
        <v>2722</v>
      </c>
      <c r="I249" s="1375"/>
      <c r="J249" s="191"/>
      <c r="K249" s="438" t="s">
        <v>25018</v>
      </c>
    </row>
    <row r="250" spans="2:25" ht="14.25" customHeight="1" x14ac:dyDescent="0.2">
      <c r="B250" s="1372"/>
      <c r="C250" s="1373"/>
      <c r="D250" s="1373"/>
      <c r="E250" s="1373"/>
      <c r="F250" s="1373"/>
      <c r="G250" s="1373"/>
      <c r="H250" s="709">
        <v>1</v>
      </c>
      <c r="I250" s="710" t="s">
        <v>2361</v>
      </c>
      <c r="J250" s="191"/>
    </row>
    <row r="251" spans="2:25" ht="20.25" customHeight="1" x14ac:dyDescent="0.2">
      <c r="B251" s="588" t="s">
        <v>2731</v>
      </c>
      <c r="C251" s="588" t="s">
        <v>2359</v>
      </c>
      <c r="D251" s="588" t="s">
        <v>2358</v>
      </c>
      <c r="E251" s="1366" t="s">
        <v>3040</v>
      </c>
      <c r="F251" s="1367"/>
      <c r="G251" s="1368"/>
      <c r="H251" s="588" t="s">
        <v>2732</v>
      </c>
      <c r="I251" s="588" t="s">
        <v>2729</v>
      </c>
      <c r="J251" s="195"/>
    </row>
    <row r="252" spans="2:25" ht="18.75" customHeight="1" x14ac:dyDescent="0.2">
      <c r="B252" s="360" t="s">
        <v>2938</v>
      </c>
      <c r="C252" s="331">
        <v>4</v>
      </c>
      <c r="D252" s="355" t="str">
        <f>IF(G252="I",VLOOKUP(F252,'S_I_07 21 SD'!$A:$D,3,FALSE),VLOOKUP(CPS_Geral!F252,'S_S_07 21 SD'!$A:$D,3,FALSE))</f>
        <v>H</v>
      </c>
      <c r="E252" s="854" t="s">
        <v>2495</v>
      </c>
      <c r="F252" s="365">
        <v>88309</v>
      </c>
      <c r="G252" s="200" t="s">
        <v>2635</v>
      </c>
      <c r="H252" s="332">
        <f>IF(G252="I",VLOOKUP(F252,'S_I_07 21 SD'!$A:$D,4,FALSE),VLOOKUP(CPS_Geral!F252,'S_S_07 21 SD'!$A:$D,4,FALSE))</f>
        <v>19.850000000000001</v>
      </c>
      <c r="I252" s="333">
        <f>ROUND(C252*H252,2)</f>
        <v>79.400000000000006</v>
      </c>
      <c r="J252" s="203"/>
      <c r="K252" s="354" t="str">
        <f>IF(G252="I",VLOOKUP(F252,'S_I_07 21 SD'!$A:$D,2,FALSE),VLOOKUP(CPS_Geral!F252,'S_S_07 21 SD'!$A:$D,2,FALSE))</f>
        <v>PEDREIRO COM ENCARGOS COMPLEMENTARES</v>
      </c>
    </row>
    <row r="253" spans="2:25" ht="18.75" customHeight="1" x14ac:dyDescent="0.2">
      <c r="B253" s="360" t="s">
        <v>2939</v>
      </c>
      <c r="C253" s="331">
        <v>4</v>
      </c>
      <c r="D253" s="355" t="str">
        <f>IF(G253="I",VLOOKUP(F253,'S_I_07 21 SD'!$A:$D,3,FALSE),VLOOKUP(CPS_Geral!F253,'S_S_07 21 SD'!$A:$D,3,FALSE))</f>
        <v>H</v>
      </c>
      <c r="E253" s="854" t="s">
        <v>2495</v>
      </c>
      <c r="F253" s="365">
        <v>88316</v>
      </c>
      <c r="G253" s="200" t="s">
        <v>2635</v>
      </c>
      <c r="H253" s="332">
        <f>IF(G253="I",VLOOKUP(F253,'S_I_07 21 SD'!$A:$D,4,FALSE),VLOOKUP(CPS_Geral!F253,'S_S_07 21 SD'!$A:$D,4,FALSE))</f>
        <v>15.35</v>
      </c>
      <c r="I253" s="333">
        <f>ROUND(C253*H253,2)</f>
        <v>61.4</v>
      </c>
      <c r="J253" s="203"/>
      <c r="K253" s="354" t="str">
        <f>IF(G253="I",VLOOKUP(F253,'S_I_07 21 SD'!$A:$D,2,FALSE),VLOOKUP(CPS_Geral!F253,'S_S_07 21 SD'!$A:$D,2,FALSE))</f>
        <v>SERVENTE COM ENCARGOS COMPLEMENTARES</v>
      </c>
    </row>
    <row r="254" spans="2:25" ht="18.75" customHeight="1" x14ac:dyDescent="0.2">
      <c r="B254" s="876" t="s">
        <v>80</v>
      </c>
      <c r="C254" s="197"/>
      <c r="D254" s="198"/>
      <c r="E254" s="854"/>
      <c r="F254" s="855"/>
      <c r="G254" s="200"/>
      <c r="H254" s="201"/>
      <c r="I254" s="333">
        <f>SUM(I252:I253)</f>
        <v>140.80000000000001</v>
      </c>
      <c r="J254" s="203"/>
      <c r="K254" s="441"/>
    </row>
    <row r="255" spans="2:25" ht="18.75" customHeight="1" x14ac:dyDescent="0.2">
      <c r="B255" s="876"/>
      <c r="C255" s="197"/>
      <c r="D255" s="198"/>
      <c r="E255" s="854"/>
      <c r="F255" s="855"/>
      <c r="G255" s="200"/>
      <c r="H255" s="201"/>
      <c r="I255" s="202"/>
      <c r="J255" s="203"/>
      <c r="K255" s="441"/>
      <c r="X255" s="363" t="s">
        <v>2791</v>
      </c>
      <c r="Y255" s="363">
        <v>1</v>
      </c>
    </row>
    <row r="256" spans="2:25" ht="18.75" customHeight="1" x14ac:dyDescent="0.2">
      <c r="B256" s="876" t="s">
        <v>2357</v>
      </c>
      <c r="C256" s="330" t="s">
        <v>2359</v>
      </c>
      <c r="D256" s="198" t="s">
        <v>2358</v>
      </c>
      <c r="E256" s="1356" t="s">
        <v>3040</v>
      </c>
      <c r="F256" s="1357"/>
      <c r="G256" s="1358"/>
      <c r="H256" s="856" t="s">
        <v>3036</v>
      </c>
      <c r="I256" s="202" t="s">
        <v>3037</v>
      </c>
      <c r="J256" s="203"/>
      <c r="K256" s="441"/>
      <c r="X256" s="363" t="s">
        <v>109</v>
      </c>
      <c r="Y256" s="182">
        <f>Y255*Y259*Y257</f>
        <v>8.6</v>
      </c>
    </row>
    <row r="257" spans="2:25" s="868" customFormat="1" ht="40.5" customHeight="1" x14ac:dyDescent="0.2">
      <c r="B257" s="877" t="s">
        <v>25020</v>
      </c>
      <c r="C257" s="869">
        <f>3*2.1</f>
        <v>6.3000000000000007</v>
      </c>
      <c r="D257" s="512" t="s">
        <v>2829</v>
      </c>
      <c r="E257" s="867" t="s">
        <v>21698</v>
      </c>
      <c r="F257" s="870"/>
      <c r="G257" s="871" t="s">
        <v>2635</v>
      </c>
      <c r="H257" s="872">
        <f>$I$208</f>
        <v>388.71000000000004</v>
      </c>
      <c r="I257" s="873">
        <f>ROUND(C257*H257,2)</f>
        <v>2448.87</v>
      </c>
      <c r="J257" s="874"/>
      <c r="K257" s="875" t="e">
        <f>IF(G257="I",VLOOKUP(F257,'O_I_07 21 SD'!$A:$D,2,FALSE),VLOOKUP(CPS_Geral!F257,'O_S_07 21 SD'!$A:$D,2,FALSE))</f>
        <v>#N/A</v>
      </c>
      <c r="X257" s="868" t="s">
        <v>3075</v>
      </c>
      <c r="Y257" s="868">
        <v>2</v>
      </c>
    </row>
    <row r="258" spans="2:25" s="868" customFormat="1" ht="40.5" customHeight="1" x14ac:dyDescent="0.2">
      <c r="B258" s="877" t="str">
        <f>B230</f>
        <v>Trilho para fixação (parte superior) de porta de correr em perfil ''u'', inclusive roldanas. - Composição 13</v>
      </c>
      <c r="C258" s="869">
        <v>3.3</v>
      </c>
      <c r="D258" s="512" t="s">
        <v>2715</v>
      </c>
      <c r="E258" s="867" t="s">
        <v>25019</v>
      </c>
      <c r="F258" s="870"/>
      <c r="G258" s="871" t="s">
        <v>2635</v>
      </c>
      <c r="H258" s="872">
        <f>$I$242</f>
        <v>105.28</v>
      </c>
      <c r="I258" s="873">
        <f>ROUND(C258*H258,2)</f>
        <v>347.42</v>
      </c>
      <c r="J258" s="874"/>
      <c r="K258" s="875" t="e">
        <f>IF(G258="I",VLOOKUP(F258,'O_I_07 21 SD'!$A:$D,2,FALSE),VLOOKUP(CPS_Geral!F258,'O_S_07 21 SD'!$A:$D,2,FALSE))</f>
        <v>#N/A</v>
      </c>
      <c r="X258" s="868" t="s">
        <v>3076</v>
      </c>
      <c r="Y258" s="868">
        <v>4.3</v>
      </c>
    </row>
    <row r="259" spans="2:25" s="868" customFormat="1" ht="40.5" customHeight="1" x14ac:dyDescent="0.2">
      <c r="B259" s="877" t="str">
        <f>B213</f>
        <v>Trilho para fixação (parte inferior) de porta de correr em perfil ''u'', inclusive roldanas. - Composição 12</v>
      </c>
      <c r="C259" s="869">
        <v>6.5</v>
      </c>
      <c r="D259" s="512" t="s">
        <v>2715</v>
      </c>
      <c r="E259" s="867" t="s">
        <v>25033</v>
      </c>
      <c r="F259" s="870"/>
      <c r="G259" s="871" t="s">
        <v>2635</v>
      </c>
      <c r="H259" s="872">
        <f>$I$225</f>
        <v>34.26</v>
      </c>
      <c r="I259" s="873">
        <f>ROUND(C259*H259,2)</f>
        <v>222.69</v>
      </c>
      <c r="J259" s="874"/>
      <c r="K259" s="875" t="e">
        <f>IF(G259="I",VLOOKUP(F259,'O_I_07 21 SD'!$A:$D,2,FALSE),VLOOKUP(CPS_Geral!F259,'O_S_07 21 SD'!$A:$D,2,FALSE))</f>
        <v>#N/A</v>
      </c>
      <c r="X259" s="868" t="s">
        <v>3076</v>
      </c>
      <c r="Y259" s="868">
        <v>4.3</v>
      </c>
    </row>
    <row r="260" spans="2:25" ht="18.75" customHeight="1" x14ac:dyDescent="0.2">
      <c r="B260" s="196" t="s">
        <v>2274</v>
      </c>
      <c r="C260" s="197"/>
      <c r="D260" s="198"/>
      <c r="E260" s="854"/>
      <c r="F260" s="855"/>
      <c r="G260" s="200"/>
      <c r="H260" s="201"/>
      <c r="I260" s="333">
        <f>SUM(I257:I259)</f>
        <v>3018.98</v>
      </c>
      <c r="J260" s="203"/>
      <c r="K260" s="441"/>
    </row>
    <row r="261" spans="2:25" ht="18.75" customHeight="1" x14ac:dyDescent="0.2">
      <c r="B261" s="227"/>
      <c r="C261" s="228"/>
      <c r="D261" s="219"/>
      <c r="E261" s="219"/>
      <c r="F261" s="219"/>
      <c r="G261" s="858"/>
      <c r="H261" s="219"/>
      <c r="I261" s="229"/>
      <c r="J261" s="203"/>
      <c r="K261" s="441"/>
    </row>
    <row r="262" spans="2:25" ht="18.75" customHeight="1" x14ac:dyDescent="0.2">
      <c r="B262" s="230" t="s">
        <v>81</v>
      </c>
      <c r="C262" s="228"/>
      <c r="D262" s="228"/>
      <c r="E262" s="219"/>
      <c r="F262" s="219"/>
      <c r="G262" s="858"/>
      <c r="H262" s="220"/>
      <c r="I262" s="334">
        <f>I254+I260</f>
        <v>3159.78</v>
      </c>
      <c r="J262" s="232"/>
      <c r="K262" s="437"/>
    </row>
    <row r="263" spans="2:25" ht="18.75" customHeight="1" x14ac:dyDescent="0.2">
      <c r="B263" s="233" t="str">
        <f>"B.D.I. = "&amp;FIXED(BDI*100,2)&amp;"% "</f>
        <v xml:space="preserve">B.D.I. = 23,90% </v>
      </c>
      <c r="C263" s="234"/>
      <c r="D263" s="234"/>
      <c r="E263" s="235"/>
      <c r="F263" s="235"/>
      <c r="G263" s="853"/>
      <c r="H263" s="236"/>
      <c r="I263" s="334">
        <f>ROUND(I262*BDI,2)</f>
        <v>755.19</v>
      </c>
      <c r="J263" s="238"/>
      <c r="K263" s="437"/>
    </row>
    <row r="264" spans="2:25" ht="18.75" customHeight="1" x14ac:dyDescent="0.2">
      <c r="B264" s="859" t="s">
        <v>2286</v>
      </c>
      <c r="C264" s="240"/>
      <c r="D264" s="240"/>
      <c r="E264" s="219"/>
      <c r="F264" s="219"/>
      <c r="G264" s="858"/>
      <c r="H264" s="220"/>
      <c r="I264" s="334">
        <f>I262+I263</f>
        <v>3914.9700000000003</v>
      </c>
      <c r="J264" s="238"/>
      <c r="K264" s="522" t="str">
        <f>I250</f>
        <v>UN</v>
      </c>
      <c r="L264" s="242"/>
    </row>
    <row r="265" spans="2:25" x14ac:dyDescent="0.2">
      <c r="B265" s="368"/>
      <c r="C265" s="270"/>
      <c r="D265" s="270"/>
      <c r="E265" s="221"/>
      <c r="F265" s="221"/>
      <c r="G265" s="348"/>
      <c r="H265" s="221"/>
      <c r="I265" s="238"/>
      <c r="J265" s="238"/>
      <c r="K265" s="437"/>
      <c r="L265" s="266"/>
    </row>
    <row r="266" spans="2:25" x14ac:dyDescent="0.2">
      <c r="B266" s="270"/>
      <c r="C266" s="270"/>
      <c r="D266" s="270"/>
      <c r="E266" s="221"/>
      <c r="F266" s="221"/>
      <c r="G266" s="348"/>
      <c r="H266" s="221"/>
      <c r="I266" s="238"/>
      <c r="J266" s="238"/>
      <c r="K266" s="440"/>
    </row>
    <row r="267" spans="2:25" x14ac:dyDescent="0.2">
      <c r="B267" s="270"/>
      <c r="C267" s="270"/>
      <c r="D267" s="270"/>
      <c r="E267" s="221"/>
      <c r="F267" s="221"/>
      <c r="G267" s="348"/>
      <c r="H267" s="221"/>
      <c r="I267" s="238"/>
      <c r="J267" s="238"/>
      <c r="K267" s="440"/>
    </row>
    <row r="268" spans="2:25" x14ac:dyDescent="0.2">
      <c r="B268" s="270"/>
      <c r="C268" s="270"/>
      <c r="D268" s="270"/>
      <c r="E268" s="221"/>
      <c r="F268" s="221"/>
      <c r="G268" s="348"/>
      <c r="H268" s="221"/>
      <c r="I268" s="238"/>
      <c r="J268" s="238"/>
      <c r="K268" s="440"/>
    </row>
    <row r="269" spans="2:25" x14ac:dyDescent="0.2">
      <c r="B269" s="270"/>
      <c r="C269" s="270"/>
      <c r="D269" s="270"/>
      <c r="E269" s="221"/>
      <c r="F269" s="221"/>
      <c r="G269" s="348"/>
      <c r="H269" s="221"/>
      <c r="I269" s="238"/>
      <c r="J269" s="238"/>
      <c r="K269" s="440"/>
    </row>
    <row r="270" spans="2:25" ht="14.25" customHeight="1" x14ac:dyDescent="0.2">
      <c r="B270" s="1369" t="str">
        <f>"PORTÃO/PORTA DE FERRO COMPACTA EM CHAPA, INCLUS. BATENTES E FERRAGENS. - "&amp;K270&amp;""</f>
        <v>PORTÃO/PORTA DE FERRO COMPACTA EM CHAPA, INCLUS. BATENTES E FERRAGENS. - Composição 14</v>
      </c>
      <c r="C270" s="1370"/>
      <c r="D270" s="1370"/>
      <c r="E270" s="1370"/>
      <c r="F270" s="1370"/>
      <c r="G270" s="1371"/>
      <c r="H270" s="1374" t="s">
        <v>2722</v>
      </c>
      <c r="I270" s="1375"/>
      <c r="J270" s="191"/>
      <c r="K270" s="438" t="s">
        <v>21701</v>
      </c>
    </row>
    <row r="271" spans="2:25" ht="14.25" customHeight="1" x14ac:dyDescent="0.2">
      <c r="B271" s="1372"/>
      <c r="C271" s="1373"/>
      <c r="D271" s="1373"/>
      <c r="E271" s="1373"/>
      <c r="F271" s="1373"/>
      <c r="G271" s="1373"/>
      <c r="H271" s="709">
        <v>1</v>
      </c>
      <c r="I271" s="710" t="s">
        <v>4413</v>
      </c>
      <c r="J271" s="191"/>
    </row>
    <row r="272" spans="2:25" ht="20.25" customHeight="1" x14ac:dyDescent="0.2">
      <c r="B272" s="588" t="s">
        <v>2731</v>
      </c>
      <c r="C272" s="588" t="s">
        <v>2359</v>
      </c>
      <c r="D272" s="588" t="s">
        <v>2358</v>
      </c>
      <c r="E272" s="1366" t="s">
        <v>3040</v>
      </c>
      <c r="F272" s="1367"/>
      <c r="G272" s="1368"/>
      <c r="H272" s="588" t="s">
        <v>2732</v>
      </c>
      <c r="I272" s="588" t="s">
        <v>2729</v>
      </c>
      <c r="J272" s="195"/>
    </row>
    <row r="273" spans="2:25" ht="18.75" customHeight="1" x14ac:dyDescent="0.2">
      <c r="B273" s="360" t="s">
        <v>2938</v>
      </c>
      <c r="C273" s="331">
        <v>1.5</v>
      </c>
      <c r="D273" s="355" t="str">
        <f>IF(G273="I",VLOOKUP(F273,'S_I_07 21 SD'!$A:$D,3,FALSE),VLOOKUP(CPS_Geral!F273,'S_S_07 21 SD'!$A:$D,3,FALSE))</f>
        <v>H</v>
      </c>
      <c r="E273" s="747" t="s">
        <v>2495</v>
      </c>
      <c r="F273" s="365">
        <v>88309</v>
      </c>
      <c r="G273" s="200" t="s">
        <v>2635</v>
      </c>
      <c r="H273" s="332">
        <f>IF(G273="I",VLOOKUP(F273,'S_I_07 21 SD'!$A:$D,4,FALSE),VLOOKUP(CPS_Geral!F273,'S_S_07 21 SD'!$A:$D,4,FALSE))</f>
        <v>19.850000000000001</v>
      </c>
      <c r="I273" s="333">
        <f>ROUND(C273*H273,2)</f>
        <v>29.78</v>
      </c>
      <c r="J273" s="203"/>
      <c r="K273" s="354" t="str">
        <f>IF(G273="I",VLOOKUP(F273,'S_I_07 21 SD'!$A:$D,2,FALSE),VLOOKUP(CPS_Geral!F273,'S_S_07 21 SD'!$A:$D,2,FALSE))</f>
        <v>PEDREIRO COM ENCARGOS COMPLEMENTARES</v>
      </c>
    </row>
    <row r="274" spans="2:25" ht="18.75" customHeight="1" x14ac:dyDescent="0.2">
      <c r="B274" s="360" t="s">
        <v>2939</v>
      </c>
      <c r="C274" s="331">
        <v>2.5</v>
      </c>
      <c r="D274" s="355" t="str">
        <f>IF(G274="I",VLOOKUP(F274,'S_I_07 21 SD'!$A:$D,3,FALSE),VLOOKUP(CPS_Geral!F274,'S_S_07 21 SD'!$A:$D,3,FALSE))</f>
        <v>H</v>
      </c>
      <c r="E274" s="747" t="s">
        <v>2495</v>
      </c>
      <c r="F274" s="365">
        <v>88316</v>
      </c>
      <c r="G274" s="200" t="s">
        <v>2635</v>
      </c>
      <c r="H274" s="332">
        <f>IF(G274="I",VLOOKUP(F274,'S_I_07 21 SD'!$A:$D,4,FALSE),VLOOKUP(CPS_Geral!F274,'S_S_07 21 SD'!$A:$D,4,FALSE))</f>
        <v>15.35</v>
      </c>
      <c r="I274" s="333">
        <f>ROUND(C274*H274,2)</f>
        <v>38.380000000000003</v>
      </c>
      <c r="J274" s="203"/>
      <c r="K274" s="354" t="str">
        <f>IF(G274="I",VLOOKUP(F274,'S_I_07 21 SD'!$A:$D,2,FALSE),VLOOKUP(CPS_Geral!F274,'S_S_07 21 SD'!$A:$D,2,FALSE))</f>
        <v>SERVENTE COM ENCARGOS COMPLEMENTARES</v>
      </c>
    </row>
    <row r="275" spans="2:25" ht="18.75" customHeight="1" x14ac:dyDescent="0.2">
      <c r="B275" s="196" t="s">
        <v>80</v>
      </c>
      <c r="C275" s="197"/>
      <c r="D275" s="198"/>
      <c r="E275" s="747"/>
      <c r="F275" s="748"/>
      <c r="G275" s="200"/>
      <c r="H275" s="201"/>
      <c r="I275" s="333">
        <f>SUM(I273:I274)</f>
        <v>68.16</v>
      </c>
      <c r="J275" s="203"/>
      <c r="K275" s="441"/>
    </row>
    <row r="276" spans="2:25" ht="18.75" customHeight="1" x14ac:dyDescent="0.2">
      <c r="B276" s="196"/>
      <c r="C276" s="197"/>
      <c r="D276" s="198"/>
      <c r="E276" s="747"/>
      <c r="F276" s="748"/>
      <c r="G276" s="200"/>
      <c r="H276" s="201"/>
      <c r="I276" s="202"/>
      <c r="J276" s="203"/>
      <c r="K276" s="441"/>
      <c r="X276" s="363" t="s">
        <v>2791</v>
      </c>
      <c r="Y276" s="363">
        <v>1</v>
      </c>
    </row>
    <row r="277" spans="2:25" ht="18.75" customHeight="1" x14ac:dyDescent="0.2">
      <c r="B277" s="196" t="s">
        <v>2357</v>
      </c>
      <c r="C277" s="330" t="s">
        <v>2359</v>
      </c>
      <c r="D277" s="198" t="s">
        <v>2358</v>
      </c>
      <c r="E277" s="1356" t="s">
        <v>3040</v>
      </c>
      <c r="F277" s="1357"/>
      <c r="G277" s="1358"/>
      <c r="H277" s="749" t="s">
        <v>3036</v>
      </c>
      <c r="I277" s="202" t="s">
        <v>3037</v>
      </c>
      <c r="J277" s="203"/>
      <c r="K277" s="441"/>
      <c r="X277" s="363" t="s">
        <v>109</v>
      </c>
      <c r="Y277" s="182">
        <f>Y276*Y284*Y278</f>
        <v>8.6</v>
      </c>
    </row>
    <row r="278" spans="2:25" x14ac:dyDescent="0.2">
      <c r="B278" s="360" t="s">
        <v>24705</v>
      </c>
      <c r="C278" s="407">
        <v>2.5</v>
      </c>
      <c r="D278" s="366" t="s">
        <v>2715</v>
      </c>
      <c r="E278" s="750" t="s">
        <v>20270</v>
      </c>
      <c r="F278" s="364" t="s">
        <v>24712</v>
      </c>
      <c r="G278" s="361" t="s">
        <v>3022</v>
      </c>
      <c r="H278" s="332">
        <v>19.73</v>
      </c>
      <c r="I278" s="333">
        <f>ROUND(C278*H278,2)</f>
        <v>49.33</v>
      </c>
      <c r="J278" s="203"/>
      <c r="K278" s="354"/>
      <c r="X278" s="168" t="s">
        <v>3075</v>
      </c>
      <c r="Y278" s="363">
        <v>2</v>
      </c>
    </row>
    <row r="279" spans="2:25" x14ac:dyDescent="0.2">
      <c r="B279" s="360" t="s">
        <v>24706</v>
      </c>
      <c r="C279" s="407">
        <v>1.78</v>
      </c>
      <c r="D279" s="366" t="s">
        <v>2361</v>
      </c>
      <c r="E279" s="750" t="s">
        <v>20270</v>
      </c>
      <c r="F279" s="364" t="s">
        <v>24709</v>
      </c>
      <c r="G279" s="361" t="s">
        <v>3022</v>
      </c>
      <c r="H279" s="332">
        <v>24.67</v>
      </c>
      <c r="I279" s="333">
        <f t="shared" ref="I279:I282" si="6">ROUND(C279*H279,2)</f>
        <v>43.91</v>
      </c>
      <c r="J279" s="203"/>
      <c r="K279" s="354"/>
      <c r="X279" s="168"/>
      <c r="Y279" s="363"/>
    </row>
    <row r="280" spans="2:25" x14ac:dyDescent="0.2">
      <c r="B280" s="360" t="s">
        <v>24707</v>
      </c>
      <c r="C280" s="407">
        <v>0.59</v>
      </c>
      <c r="D280" s="366" t="s">
        <v>2361</v>
      </c>
      <c r="E280" s="750" t="s">
        <v>20270</v>
      </c>
      <c r="F280" s="364" t="s">
        <v>24710</v>
      </c>
      <c r="G280" s="361" t="s">
        <v>3022</v>
      </c>
      <c r="H280" s="332">
        <v>52.5</v>
      </c>
      <c r="I280" s="333">
        <f t="shared" si="6"/>
        <v>30.98</v>
      </c>
      <c r="J280" s="203"/>
      <c r="K280" s="354"/>
      <c r="X280" s="168"/>
      <c r="Y280" s="363"/>
    </row>
    <row r="281" spans="2:25" x14ac:dyDescent="0.2">
      <c r="B281" s="360" t="s">
        <v>24708</v>
      </c>
      <c r="C281" s="407">
        <v>1</v>
      </c>
      <c r="D281" s="366" t="s">
        <v>2829</v>
      </c>
      <c r="E281" s="750" t="s">
        <v>20270</v>
      </c>
      <c r="F281" s="364" t="s">
        <v>24711</v>
      </c>
      <c r="G281" s="361" t="s">
        <v>3022</v>
      </c>
      <c r="H281" s="332">
        <v>127.24</v>
      </c>
      <c r="I281" s="333">
        <f t="shared" si="6"/>
        <v>127.24</v>
      </c>
      <c r="J281" s="203"/>
      <c r="K281" s="354"/>
      <c r="X281" s="168"/>
      <c r="Y281" s="363"/>
    </row>
    <row r="282" spans="2:25" ht="18.75" customHeight="1" x14ac:dyDescent="0.2">
      <c r="B282" s="360" t="s">
        <v>3046</v>
      </c>
      <c r="C282" s="331">
        <v>7.1999999999999998E-3</v>
      </c>
      <c r="D282" s="355" t="str">
        <f>IF(G282="I",VLOOKUP(F282,'S_I_07 21 SD'!$A:$D,3,FALSE),VLOOKUP(CPS_Geral!F282,'S_S_07 21 SD'!$A:$D,3,FALSE))</f>
        <v xml:space="preserve">M3    </v>
      </c>
      <c r="E282" s="747" t="s">
        <v>2495</v>
      </c>
      <c r="F282" s="365">
        <v>367</v>
      </c>
      <c r="G282" s="200" t="s">
        <v>3022</v>
      </c>
      <c r="H282" s="332">
        <f>IF(G282="I",VLOOKUP(F282,'S_I_07 21 SD'!$A:$D,4,FALSE),VLOOKUP(CPS_Geral!F282,'S_S_07 21 SD'!$A:$D,4,FALSE))</f>
        <v>53.34</v>
      </c>
      <c r="I282" s="333">
        <f t="shared" si="6"/>
        <v>0.38</v>
      </c>
      <c r="J282" s="203"/>
      <c r="K282" s="354" t="str">
        <f>IF(G282="I",VLOOKUP(F282,'S_I_07 21 SD'!$A:$D,2,FALSE),VLOOKUP(CPS_Geral!F282,'S_S_07 21 SD'!$A:$D,2,FALSE))</f>
        <v xml:space="preserve">AREIA GROSSA - POSTO JAZIDA/FORNECEDOR (RETIRADO NA JAZIDA, SEM TRANSPORTE)                                                                                                                                                                                                                                                                                                                                                                                                                               </v>
      </c>
      <c r="X282" s="187" t="s">
        <v>3076</v>
      </c>
      <c r="Y282" s="187">
        <v>4.3</v>
      </c>
    </row>
    <row r="283" spans="2:25" ht="18.75" customHeight="1" x14ac:dyDescent="0.2">
      <c r="B283" s="360" t="s">
        <v>13085</v>
      </c>
      <c r="C283" s="331">
        <v>0.49</v>
      </c>
      <c r="D283" s="355" t="str">
        <f>IF(G283="I",VLOOKUP(F283,'S_I_07 21 SD'!$A:$D,3,FALSE),VLOOKUP(CPS_Geral!F283,'S_S_07 21 SD'!$A:$D,3,FALSE))</f>
        <v xml:space="preserve">KG    </v>
      </c>
      <c r="E283" s="747" t="s">
        <v>2495</v>
      </c>
      <c r="F283" s="365">
        <v>1106</v>
      </c>
      <c r="G283" s="200" t="s">
        <v>3022</v>
      </c>
      <c r="H283" s="332">
        <f>IF(G283="I",VLOOKUP(F283,'S_I_07 21 SD'!$A:$D,4,FALSE),VLOOKUP(CPS_Geral!F283,'S_S_07 21 SD'!$A:$D,4,FALSE))</f>
        <v>1.02</v>
      </c>
      <c r="I283" s="333">
        <f>ROUND(C283*H283,2)</f>
        <v>0.5</v>
      </c>
      <c r="J283" s="203"/>
      <c r="K283" s="354" t="str">
        <f>IF(G283="I",VLOOKUP(F283,'S_I_07 21 SD'!$A:$D,2,FALSE),VLOOKUP(CPS_Geral!F283,'S_S_07 21 SD'!$A:$D,2,FALSE))</f>
        <v xml:space="preserve">CAL HIDRATADA CH-I PARA ARGAMASSAS                                                                                                                                                                                                                                                                                                                                                                                                                                                                        </v>
      </c>
      <c r="X283" s="187" t="s">
        <v>3076</v>
      </c>
      <c r="Y283" s="187">
        <v>4.3</v>
      </c>
    </row>
    <row r="284" spans="2:25" ht="18.75" customHeight="1" x14ac:dyDescent="0.2">
      <c r="B284" s="360" t="s">
        <v>24697</v>
      </c>
      <c r="C284" s="331">
        <v>2.0299999999999998</v>
      </c>
      <c r="D284" s="355" t="str">
        <f>IF(G284="I",VLOOKUP(F284,'S_I_07 21 SD'!$A:$D,3,FALSE),VLOOKUP(CPS_Geral!F284,'S_S_07 21 SD'!$A:$D,3,FALSE))</f>
        <v xml:space="preserve">KG    </v>
      </c>
      <c r="E284" s="747" t="s">
        <v>2495</v>
      </c>
      <c r="F284" s="365">
        <v>1379</v>
      </c>
      <c r="G284" s="200" t="s">
        <v>3022</v>
      </c>
      <c r="H284" s="332">
        <f>IF(G284="I",VLOOKUP(F284,'S_I_07 21 SD'!$A:$D,4,FALSE),VLOOKUP(CPS_Geral!F284,'S_S_07 21 SD'!$A:$D,4,FALSE))</f>
        <v>0.69</v>
      </c>
      <c r="I284" s="333">
        <f>ROUND(C284*H284,2)</f>
        <v>1.4</v>
      </c>
      <c r="J284" s="203"/>
      <c r="K284" s="354" t="str">
        <f>IF(G284="I",VLOOKUP(F284,'S_I_07 21 SD'!$A:$D,2,FALSE),VLOOKUP(CPS_Geral!F284,'S_S_07 21 SD'!$A:$D,2,FALSE))</f>
        <v xml:space="preserve">CIMENTO PORTLAND COMPOSTO CP II-32                                                                                                                                                                                                                                                                                                                                                                                                                                                                        </v>
      </c>
      <c r="X284" s="187" t="s">
        <v>3076</v>
      </c>
      <c r="Y284" s="187">
        <v>4.3</v>
      </c>
    </row>
    <row r="285" spans="2:25" ht="18.75" customHeight="1" x14ac:dyDescent="0.2">
      <c r="B285" s="196" t="s">
        <v>2274</v>
      </c>
      <c r="C285" s="197"/>
      <c r="D285" s="198"/>
      <c r="E285" s="747"/>
      <c r="F285" s="748"/>
      <c r="G285" s="200"/>
      <c r="H285" s="201"/>
      <c r="I285" s="333">
        <f>SUM(I278:I284)</f>
        <v>253.73999999999998</v>
      </c>
      <c r="J285" s="203"/>
      <c r="K285" s="441"/>
    </row>
    <row r="286" spans="2:25" ht="18.75" customHeight="1" x14ac:dyDescent="0.2">
      <c r="B286" s="227"/>
      <c r="C286" s="228"/>
      <c r="D286" s="219"/>
      <c r="E286" s="219"/>
      <c r="F286" s="219"/>
      <c r="G286" s="751"/>
      <c r="H286" s="219"/>
      <c r="I286" s="229"/>
      <c r="J286" s="203"/>
      <c r="K286" s="441"/>
    </row>
    <row r="287" spans="2:25" ht="18.75" customHeight="1" x14ac:dyDescent="0.2">
      <c r="B287" s="230" t="s">
        <v>81</v>
      </c>
      <c r="C287" s="228"/>
      <c r="D287" s="228"/>
      <c r="E287" s="219"/>
      <c r="F287" s="219"/>
      <c r="G287" s="751"/>
      <c r="H287" s="220"/>
      <c r="I287" s="334">
        <f>I275+I285</f>
        <v>321.89999999999998</v>
      </c>
      <c r="J287" s="232"/>
      <c r="K287" s="437"/>
    </row>
    <row r="288" spans="2:25" ht="18.75" customHeight="1" x14ac:dyDescent="0.2">
      <c r="B288" s="233" t="str">
        <f>"B.D.I. = "&amp;FIXED(BDI*100,2)&amp;"% "</f>
        <v xml:space="preserve">B.D.I. = 23,90% </v>
      </c>
      <c r="C288" s="234"/>
      <c r="D288" s="234"/>
      <c r="E288" s="235"/>
      <c r="F288" s="235"/>
      <c r="G288" s="745"/>
      <c r="H288" s="236"/>
      <c r="I288" s="334">
        <f>ROUND(I287*BDI,2)</f>
        <v>76.930000000000007</v>
      </c>
      <c r="J288" s="238"/>
      <c r="K288" s="437"/>
    </row>
    <row r="289" spans="2:25" ht="18.75" customHeight="1" x14ac:dyDescent="0.2">
      <c r="B289" s="746" t="s">
        <v>2286</v>
      </c>
      <c r="C289" s="240"/>
      <c r="D289" s="240"/>
      <c r="E289" s="219"/>
      <c r="F289" s="219"/>
      <c r="G289" s="751"/>
      <c r="H289" s="220"/>
      <c r="I289" s="334">
        <f>I287+I288</f>
        <v>398.83</v>
      </c>
      <c r="J289" s="238"/>
      <c r="K289" s="522" t="str">
        <f>I271</f>
        <v>M²</v>
      </c>
      <c r="L289" s="242"/>
    </row>
    <row r="290" spans="2:25" x14ac:dyDescent="0.2">
      <c r="B290" s="368" t="s">
        <v>24703</v>
      </c>
      <c r="C290" s="270"/>
      <c r="D290" s="270"/>
      <c r="E290" s="221"/>
      <c r="F290" s="221"/>
      <c r="G290" s="348"/>
      <c r="H290" s="221"/>
      <c r="I290" s="238"/>
      <c r="J290" s="238"/>
      <c r="K290" s="437"/>
      <c r="L290" s="266"/>
    </row>
    <row r="291" spans="2:25" x14ac:dyDescent="0.2">
      <c r="B291" s="270"/>
      <c r="C291" s="270"/>
      <c r="D291" s="270"/>
      <c r="E291" s="221"/>
      <c r="F291" s="221"/>
      <c r="G291" s="348"/>
      <c r="H291" s="221"/>
      <c r="I291" s="238"/>
      <c r="J291" s="238"/>
      <c r="K291" s="440"/>
    </row>
    <row r="292" spans="2:25" ht="14.25" customHeight="1" x14ac:dyDescent="0.2">
      <c r="B292" s="1369" t="str">
        <f>"VISOR COM VIDRO TEMPERADO E=6mm E MOLDURA DE ALUMÍNIO. - "&amp;K292&amp;""</f>
        <v>VISOR COM VIDRO TEMPERADO E=6mm E MOLDURA DE ALUMÍNIO. - Composição 15</v>
      </c>
      <c r="C292" s="1370"/>
      <c r="D292" s="1370"/>
      <c r="E292" s="1370"/>
      <c r="F292" s="1370"/>
      <c r="G292" s="1371"/>
      <c r="H292" s="1374" t="s">
        <v>2722</v>
      </c>
      <c r="I292" s="1375"/>
      <c r="J292" s="191"/>
      <c r="K292" s="438" t="s">
        <v>21702</v>
      </c>
    </row>
    <row r="293" spans="2:25" ht="14.25" customHeight="1" x14ac:dyDescent="0.2">
      <c r="B293" s="1372"/>
      <c r="C293" s="1373"/>
      <c r="D293" s="1373"/>
      <c r="E293" s="1373"/>
      <c r="F293" s="1373"/>
      <c r="G293" s="1373"/>
      <c r="H293" s="709">
        <v>1</v>
      </c>
      <c r="I293" s="710" t="s">
        <v>4413</v>
      </c>
      <c r="J293" s="191"/>
    </row>
    <row r="294" spans="2:25" ht="20.25" customHeight="1" x14ac:dyDescent="0.2">
      <c r="B294" s="588" t="s">
        <v>2731</v>
      </c>
      <c r="C294" s="588" t="s">
        <v>2359</v>
      </c>
      <c r="D294" s="588" t="s">
        <v>2358</v>
      </c>
      <c r="E294" s="1366" t="s">
        <v>3040</v>
      </c>
      <c r="F294" s="1367"/>
      <c r="G294" s="1368"/>
      <c r="H294" s="588" t="s">
        <v>2732</v>
      </c>
      <c r="I294" s="588" t="s">
        <v>2729</v>
      </c>
      <c r="J294" s="195"/>
    </row>
    <row r="295" spans="2:25" ht="18.75" customHeight="1" x14ac:dyDescent="0.2">
      <c r="B295" s="360" t="s">
        <v>24696</v>
      </c>
      <c r="C295" s="331">
        <v>2.5</v>
      </c>
      <c r="D295" s="355" t="str">
        <f>IF(G295="I",VLOOKUP(F295,'S_I_07 21 SD'!$A:$D,3,FALSE),VLOOKUP(CPS_Geral!F295,'S_S_07 21 SD'!$A:$D,3,FALSE))</f>
        <v>H</v>
      </c>
      <c r="E295" s="747" t="s">
        <v>2495</v>
      </c>
      <c r="F295" s="365">
        <v>88277</v>
      </c>
      <c r="G295" s="200" t="s">
        <v>2635</v>
      </c>
      <c r="H295" s="332">
        <f>IF(G295="I",VLOOKUP(F295,'S_I_07 21 SD'!$A:$D,4,FALSE),VLOOKUP(CPS_Geral!F295,'S_S_07 21 SD'!$A:$D,4,FALSE))</f>
        <v>25.32</v>
      </c>
      <c r="I295" s="333">
        <f>ROUND(C295*H295,2)</f>
        <v>63.3</v>
      </c>
      <c r="J295" s="203"/>
      <c r="K295" s="354" t="str">
        <f>IF(G295="I",VLOOKUP(F295,'S_I_07 21 SD'!$A:$D,2,FALSE),VLOOKUP(CPS_Geral!F295,'S_S_07 21 SD'!$A:$D,2,FALSE))</f>
        <v>MONTADOR (TUBO AÇO/EQUIPAMENTOS) COM ENCARGOS COMPLEMENTARES</v>
      </c>
    </row>
    <row r="296" spans="2:25" ht="18.75" customHeight="1" x14ac:dyDescent="0.2">
      <c r="B296" s="360" t="s">
        <v>2939</v>
      </c>
      <c r="C296" s="331">
        <v>1.5</v>
      </c>
      <c r="D296" s="355" t="str">
        <f>IF(G296="I",VLOOKUP(F296,'S_I_07 21 SD'!$A:$D,3,FALSE),VLOOKUP(CPS_Geral!F296,'S_S_07 21 SD'!$A:$D,3,FALSE))</f>
        <v>H</v>
      </c>
      <c r="E296" s="747" t="s">
        <v>2495</v>
      </c>
      <c r="F296" s="365">
        <v>88316</v>
      </c>
      <c r="G296" s="200" t="s">
        <v>2635</v>
      </c>
      <c r="H296" s="332">
        <f>IF(G296="I",VLOOKUP(F296,'S_I_07 21 SD'!$A:$D,4,FALSE),VLOOKUP(CPS_Geral!F296,'S_S_07 21 SD'!$A:$D,4,FALSE))</f>
        <v>15.35</v>
      </c>
      <c r="I296" s="333">
        <f>ROUND(C296*H296,2)</f>
        <v>23.03</v>
      </c>
      <c r="J296" s="203"/>
      <c r="K296" s="354" t="str">
        <f>IF(G296="I",VLOOKUP(F296,'S_I_07 21 SD'!$A:$D,2,FALSE),VLOOKUP(CPS_Geral!F296,'S_S_07 21 SD'!$A:$D,2,FALSE))</f>
        <v>SERVENTE COM ENCARGOS COMPLEMENTARES</v>
      </c>
    </row>
    <row r="297" spans="2:25" ht="18.75" customHeight="1" x14ac:dyDescent="0.2">
      <c r="B297" s="196" t="s">
        <v>80</v>
      </c>
      <c r="C297" s="197"/>
      <c r="D297" s="198"/>
      <c r="E297" s="747"/>
      <c r="F297" s="748"/>
      <c r="G297" s="200"/>
      <c r="H297" s="201"/>
      <c r="I297" s="333">
        <f>SUM(I295:I296)</f>
        <v>86.33</v>
      </c>
      <c r="J297" s="203"/>
      <c r="K297" s="441"/>
    </row>
    <row r="298" spans="2:25" ht="18.75" customHeight="1" x14ac:dyDescent="0.2">
      <c r="B298" s="196"/>
      <c r="C298" s="197"/>
      <c r="D298" s="198"/>
      <c r="E298" s="747"/>
      <c r="F298" s="748"/>
      <c r="G298" s="200"/>
      <c r="H298" s="201"/>
      <c r="I298" s="202"/>
      <c r="J298" s="203"/>
      <c r="K298" s="441"/>
      <c r="X298" s="363" t="s">
        <v>2791</v>
      </c>
      <c r="Y298" s="363">
        <v>1</v>
      </c>
    </row>
    <row r="299" spans="2:25" ht="18.75" customHeight="1" x14ac:dyDescent="0.2">
      <c r="B299" s="196" t="s">
        <v>2357</v>
      </c>
      <c r="C299" s="330" t="s">
        <v>2359</v>
      </c>
      <c r="D299" s="198" t="s">
        <v>2358</v>
      </c>
      <c r="E299" s="1356" t="s">
        <v>3040</v>
      </c>
      <c r="F299" s="1357"/>
      <c r="G299" s="1358"/>
      <c r="H299" s="749" t="s">
        <v>3036</v>
      </c>
      <c r="I299" s="202" t="s">
        <v>3037</v>
      </c>
      <c r="J299" s="203"/>
      <c r="K299" s="441"/>
      <c r="X299" s="363" t="s">
        <v>109</v>
      </c>
      <c r="Y299" s="182" t="e">
        <f>Y298*#REF!*Y300</f>
        <v>#REF!</v>
      </c>
    </row>
    <row r="300" spans="2:25" x14ac:dyDescent="0.2">
      <c r="B300" s="360" t="s">
        <v>24721</v>
      </c>
      <c r="C300" s="407">
        <v>3.1</v>
      </c>
      <c r="D300" s="366" t="s">
        <v>2399</v>
      </c>
      <c r="E300" s="750" t="s">
        <v>20270</v>
      </c>
      <c r="F300" s="364" t="s">
        <v>24717</v>
      </c>
      <c r="G300" s="361" t="s">
        <v>3022</v>
      </c>
      <c r="H300" s="332">
        <v>1.22</v>
      </c>
      <c r="I300" s="333">
        <f>ROUND(C300*H300,2)</f>
        <v>3.78</v>
      </c>
      <c r="J300" s="203"/>
      <c r="K300" s="354"/>
      <c r="X300" s="168" t="s">
        <v>3075</v>
      </c>
      <c r="Y300" s="363">
        <v>2</v>
      </c>
    </row>
    <row r="301" spans="2:25" x14ac:dyDescent="0.2">
      <c r="B301" s="360" t="s">
        <v>24722</v>
      </c>
      <c r="C301" s="407">
        <v>1.5</v>
      </c>
      <c r="D301" s="366" t="s">
        <v>2399</v>
      </c>
      <c r="E301" s="750" t="s">
        <v>20270</v>
      </c>
      <c r="F301" s="364" t="s">
        <v>24718</v>
      </c>
      <c r="G301" s="361" t="s">
        <v>3022</v>
      </c>
      <c r="H301" s="332">
        <v>8.41</v>
      </c>
      <c r="I301" s="333">
        <f t="shared" ref="I301:I303" si="7">ROUND(C301*H301,2)</f>
        <v>12.62</v>
      </c>
      <c r="J301" s="203"/>
      <c r="K301" s="354"/>
      <c r="X301" s="168"/>
      <c r="Y301" s="363"/>
    </row>
    <row r="302" spans="2:25" x14ac:dyDescent="0.2">
      <c r="B302" s="360" t="s">
        <v>24723</v>
      </c>
      <c r="C302" s="407">
        <v>4</v>
      </c>
      <c r="D302" s="366" t="s">
        <v>2715</v>
      </c>
      <c r="E302" s="750" t="s">
        <v>20270</v>
      </c>
      <c r="F302" s="364" t="s">
        <v>24719</v>
      </c>
      <c r="G302" s="361" t="s">
        <v>3022</v>
      </c>
      <c r="H302" s="332">
        <v>7.06</v>
      </c>
      <c r="I302" s="333">
        <f t="shared" si="7"/>
        <v>28.24</v>
      </c>
      <c r="J302" s="203"/>
      <c r="K302" s="354"/>
      <c r="X302" s="168"/>
      <c r="Y302" s="363"/>
    </row>
    <row r="303" spans="2:25" x14ac:dyDescent="0.2">
      <c r="B303" s="360" t="s">
        <v>24724</v>
      </c>
      <c r="C303" s="407">
        <v>1</v>
      </c>
      <c r="D303" s="366" t="s">
        <v>2829</v>
      </c>
      <c r="E303" s="750" t="s">
        <v>20270</v>
      </c>
      <c r="F303" s="364" t="s">
        <v>24720</v>
      </c>
      <c r="G303" s="361" t="s">
        <v>3022</v>
      </c>
      <c r="H303" s="332">
        <v>235.46</v>
      </c>
      <c r="I303" s="333">
        <f t="shared" si="7"/>
        <v>235.46</v>
      </c>
      <c r="J303" s="203"/>
      <c r="K303" s="354"/>
      <c r="X303" s="168"/>
      <c r="Y303" s="363"/>
    </row>
    <row r="304" spans="2:25" ht="18.75" customHeight="1" x14ac:dyDescent="0.2">
      <c r="B304" s="196" t="s">
        <v>2274</v>
      </c>
      <c r="C304" s="197"/>
      <c r="D304" s="198"/>
      <c r="E304" s="747"/>
      <c r="F304" s="748"/>
      <c r="G304" s="200"/>
      <c r="H304" s="201"/>
      <c r="I304" s="333">
        <f>SUM(I300:I303)</f>
        <v>280.10000000000002</v>
      </c>
      <c r="J304" s="203"/>
      <c r="K304" s="441"/>
    </row>
    <row r="305" spans="2:25" ht="18.75" customHeight="1" x14ac:dyDescent="0.2">
      <c r="B305" s="227"/>
      <c r="C305" s="228"/>
      <c r="D305" s="219"/>
      <c r="E305" s="219"/>
      <c r="F305" s="219"/>
      <c r="G305" s="751"/>
      <c r="H305" s="219"/>
      <c r="I305" s="229"/>
      <c r="J305" s="203"/>
      <c r="K305" s="441"/>
    </row>
    <row r="306" spans="2:25" ht="18.75" customHeight="1" x14ac:dyDescent="0.2">
      <c r="B306" s="230" t="s">
        <v>81</v>
      </c>
      <c r="C306" s="228"/>
      <c r="D306" s="228"/>
      <c r="E306" s="219"/>
      <c r="F306" s="219"/>
      <c r="G306" s="751"/>
      <c r="H306" s="220"/>
      <c r="I306" s="334">
        <f>I297+I304</f>
        <v>366.43</v>
      </c>
      <c r="J306" s="232"/>
      <c r="K306" s="437"/>
    </row>
    <row r="307" spans="2:25" ht="18.75" customHeight="1" x14ac:dyDescent="0.2">
      <c r="B307" s="233" t="str">
        <f>"B.D.I. = "&amp;FIXED(BDI*100,2)&amp;"% "</f>
        <v xml:space="preserve">B.D.I. = 23,90% </v>
      </c>
      <c r="C307" s="234"/>
      <c r="D307" s="234"/>
      <c r="E307" s="235"/>
      <c r="F307" s="235"/>
      <c r="G307" s="745"/>
      <c r="H307" s="236"/>
      <c r="I307" s="334">
        <f>ROUND(I306*BDI,2)</f>
        <v>87.58</v>
      </c>
      <c r="J307" s="238"/>
      <c r="K307" s="437"/>
    </row>
    <row r="308" spans="2:25" ht="18.75" customHeight="1" x14ac:dyDescent="0.2">
      <c r="B308" s="746" t="s">
        <v>2286</v>
      </c>
      <c r="C308" s="240"/>
      <c r="D308" s="240"/>
      <c r="E308" s="219"/>
      <c r="F308" s="219"/>
      <c r="G308" s="751"/>
      <c r="H308" s="220"/>
      <c r="I308" s="334">
        <f>I306+I307</f>
        <v>454.01</v>
      </c>
      <c r="J308" s="238"/>
      <c r="K308" s="522" t="str">
        <f>I293</f>
        <v>M²</v>
      </c>
      <c r="L308" s="242"/>
    </row>
    <row r="309" spans="2:25" x14ac:dyDescent="0.2">
      <c r="B309" s="368" t="s">
        <v>24716</v>
      </c>
      <c r="C309" s="270"/>
      <c r="D309" s="270"/>
      <c r="E309" s="221"/>
      <c r="F309" s="221"/>
      <c r="G309" s="348"/>
      <c r="H309" s="221"/>
      <c r="I309" s="238"/>
      <c r="J309" s="238"/>
      <c r="K309" s="437"/>
      <c r="L309" s="266"/>
    </row>
    <row r="310" spans="2:25" x14ac:dyDescent="0.2">
      <c r="B310" s="270"/>
      <c r="C310" s="270"/>
      <c r="D310" s="270"/>
      <c r="E310" s="221"/>
      <c r="F310" s="221"/>
      <c r="G310" s="348"/>
      <c r="H310" s="221"/>
      <c r="I310" s="238"/>
      <c r="J310" s="238"/>
      <c r="K310" s="440"/>
    </row>
    <row r="311" spans="2:25" ht="14.25" customHeight="1" x14ac:dyDescent="0.2">
      <c r="B311" s="1369" t="str">
        <f>"Basculante em alumínio, cor N/P/B, moldura-vidro, tipo convencional ou pivotante, exclusive vidro. - "&amp;K311&amp;""</f>
        <v>Basculante em alumínio, cor N/P/B, moldura-vidro, tipo convencional ou pivotante, exclusive vidro. - Composição 16</v>
      </c>
      <c r="C311" s="1370"/>
      <c r="D311" s="1370"/>
      <c r="E311" s="1370"/>
      <c r="F311" s="1370"/>
      <c r="G311" s="1371"/>
      <c r="H311" s="1374" t="s">
        <v>2722</v>
      </c>
      <c r="I311" s="1375"/>
      <c r="J311" s="191"/>
      <c r="K311" s="438" t="s">
        <v>21703</v>
      </c>
    </row>
    <row r="312" spans="2:25" ht="14.25" customHeight="1" x14ac:dyDescent="0.2">
      <c r="B312" s="1372"/>
      <c r="C312" s="1373"/>
      <c r="D312" s="1373"/>
      <c r="E312" s="1373"/>
      <c r="F312" s="1373"/>
      <c r="G312" s="1373"/>
      <c r="H312" s="709">
        <v>1</v>
      </c>
      <c r="I312" s="710" t="s">
        <v>4413</v>
      </c>
      <c r="J312" s="191"/>
    </row>
    <row r="313" spans="2:25" ht="20.25" customHeight="1" x14ac:dyDescent="0.2">
      <c r="B313" s="588" t="s">
        <v>2731</v>
      </c>
      <c r="C313" s="588" t="s">
        <v>2359</v>
      </c>
      <c r="D313" s="588" t="s">
        <v>2358</v>
      </c>
      <c r="E313" s="1366" t="s">
        <v>3040</v>
      </c>
      <c r="F313" s="1367"/>
      <c r="G313" s="1368"/>
      <c r="H313" s="588" t="s">
        <v>2732</v>
      </c>
      <c r="I313" s="588" t="s">
        <v>2729</v>
      </c>
      <c r="J313" s="195"/>
    </row>
    <row r="314" spans="2:25" ht="18.75" customHeight="1" x14ac:dyDescent="0.2">
      <c r="B314" s="360" t="s">
        <v>2938</v>
      </c>
      <c r="C314" s="331">
        <v>1</v>
      </c>
      <c r="D314" s="355" t="str">
        <f>IF(G314="I",VLOOKUP(F314,'S_I_07 21 SD'!$A:$D,3,FALSE),VLOOKUP(CPS_Geral!F314,'S_S_07 21 SD'!$A:$D,3,FALSE))</f>
        <v>H</v>
      </c>
      <c r="E314" s="747" t="s">
        <v>2495</v>
      </c>
      <c r="F314" s="365">
        <v>88309</v>
      </c>
      <c r="G314" s="200" t="s">
        <v>2635</v>
      </c>
      <c r="H314" s="332">
        <f>IF(G314="I",VLOOKUP(F314,'S_I_07 21 SD'!$A:$D,4,FALSE),VLOOKUP(CPS_Geral!F314,'S_S_07 21 SD'!$A:$D,4,FALSE))</f>
        <v>19.850000000000001</v>
      </c>
      <c r="I314" s="333">
        <f>ROUND(C314*H314,2)</f>
        <v>19.850000000000001</v>
      </c>
      <c r="J314" s="203"/>
      <c r="K314" s="354" t="str">
        <f>IF(G314="I",VLOOKUP(F314,'S_I_07 21 SD'!$A:$D,2,FALSE),VLOOKUP(CPS_Geral!F314,'S_S_07 21 SD'!$A:$D,2,FALSE))</f>
        <v>PEDREIRO COM ENCARGOS COMPLEMENTARES</v>
      </c>
    </row>
    <row r="315" spans="2:25" ht="18.75" customHeight="1" x14ac:dyDescent="0.2">
      <c r="B315" s="360" t="s">
        <v>2939</v>
      </c>
      <c r="C315" s="331">
        <v>1</v>
      </c>
      <c r="D315" s="355" t="str">
        <f>IF(G315="I",VLOOKUP(F315,'S_I_07 21 SD'!$A:$D,3,FALSE),VLOOKUP(CPS_Geral!F315,'S_S_07 21 SD'!$A:$D,3,FALSE))</f>
        <v>H</v>
      </c>
      <c r="E315" s="747" t="s">
        <v>2495</v>
      </c>
      <c r="F315" s="365">
        <v>88316</v>
      </c>
      <c r="G315" s="200" t="s">
        <v>2635</v>
      </c>
      <c r="H315" s="332">
        <f>IF(G315="I",VLOOKUP(F315,'S_I_07 21 SD'!$A:$D,4,FALSE),VLOOKUP(CPS_Geral!F315,'S_S_07 21 SD'!$A:$D,4,FALSE))</f>
        <v>15.35</v>
      </c>
      <c r="I315" s="333">
        <f>ROUND(C315*H315,2)</f>
        <v>15.35</v>
      </c>
      <c r="J315" s="203"/>
      <c r="K315" s="354" t="str">
        <f>IF(G315="I",VLOOKUP(F315,'S_I_07 21 SD'!$A:$D,2,FALSE),VLOOKUP(CPS_Geral!F315,'S_S_07 21 SD'!$A:$D,2,FALSE))</f>
        <v>SERVENTE COM ENCARGOS COMPLEMENTARES</v>
      </c>
    </row>
    <row r="316" spans="2:25" ht="18.75" customHeight="1" x14ac:dyDescent="0.2">
      <c r="B316" s="196" t="s">
        <v>80</v>
      </c>
      <c r="C316" s="197"/>
      <c r="D316" s="198"/>
      <c r="E316" s="747"/>
      <c r="F316" s="748"/>
      <c r="G316" s="200"/>
      <c r="H316" s="201"/>
      <c r="I316" s="333">
        <f>SUM(I314:I315)</f>
        <v>35.200000000000003</v>
      </c>
      <c r="J316" s="203"/>
      <c r="K316" s="441"/>
    </row>
    <row r="317" spans="2:25" ht="18.75" customHeight="1" x14ac:dyDescent="0.2">
      <c r="B317" s="196"/>
      <c r="C317" s="197"/>
      <c r="D317" s="198"/>
      <c r="E317" s="747"/>
      <c r="F317" s="748"/>
      <c r="G317" s="200"/>
      <c r="H317" s="201"/>
      <c r="I317" s="202"/>
      <c r="J317" s="203"/>
      <c r="K317" s="441"/>
      <c r="X317" s="363" t="s">
        <v>2791</v>
      </c>
      <c r="Y317" s="363">
        <v>1</v>
      </c>
    </row>
    <row r="318" spans="2:25" ht="18.75" customHeight="1" x14ac:dyDescent="0.2">
      <c r="B318" s="196" t="s">
        <v>2357</v>
      </c>
      <c r="C318" s="330" t="s">
        <v>2359</v>
      </c>
      <c r="D318" s="198" t="s">
        <v>2358</v>
      </c>
      <c r="E318" s="1356" t="s">
        <v>3040</v>
      </c>
      <c r="F318" s="1357"/>
      <c r="G318" s="1358"/>
      <c r="H318" s="749" t="s">
        <v>3036</v>
      </c>
      <c r="I318" s="202" t="s">
        <v>3037</v>
      </c>
      <c r="J318" s="203"/>
      <c r="K318" s="441"/>
      <c r="X318" s="363" t="s">
        <v>109</v>
      </c>
      <c r="Y318" s="182">
        <f>Y317*Y320*Y319</f>
        <v>8.6</v>
      </c>
    </row>
    <row r="319" spans="2:25" ht="25.5" x14ac:dyDescent="0.2">
      <c r="B319" s="401" t="str">
        <f>K319</f>
        <v>Basculante em alumínio, cor N/P/B, tipo convencional ou pivotante, com comand o, exclusive vidro</v>
      </c>
      <c r="C319" s="407">
        <v>1</v>
      </c>
      <c r="D319" s="355" t="str">
        <f>UPPER(IF(G319="I",VLOOKUP(F319,'O_I_07 21 SD'!$A:$D,3,FALSE),VLOOKUP(CPS_Geral!F319,'O_S_07 21 SD'!$A:$D,3,FALSE)))</f>
        <v>M2</v>
      </c>
      <c r="E319" s="750" t="s">
        <v>3032</v>
      </c>
      <c r="F319" s="364">
        <v>12794</v>
      </c>
      <c r="G319" s="361" t="s">
        <v>3022</v>
      </c>
      <c r="H319" s="332">
        <f>IF(G319="I",VLOOKUP(F319,'O_I_07 21 SD'!$A:$D,4,FALSE),VLOOKUP(CPS_Geral!F319,'O_S_07 21 SD'!$A:$D,4,FALSE))</f>
        <v>420</v>
      </c>
      <c r="I319" s="333">
        <f>ROUND(C319*H319,2)</f>
        <v>420</v>
      </c>
      <c r="J319" s="203"/>
      <c r="K319" s="354" t="str">
        <f>IF(G319="I",VLOOKUP(F319,'O_I_07 21 SD'!$A:$D,2,FALSE),VLOOKUP(CPS_Geral!F319,'O_S_07 21 SD'!$A:$D,2,FALSE))</f>
        <v>Basculante em alumínio, cor N/P/B, tipo convencional ou pivotante, com comand o, exclusive vidro</v>
      </c>
      <c r="X319" s="168" t="s">
        <v>3075</v>
      </c>
      <c r="Y319" s="363">
        <v>2</v>
      </c>
    </row>
    <row r="320" spans="2:25" ht="42" customHeight="1" x14ac:dyDescent="0.2">
      <c r="B320" s="367" t="s">
        <v>24604</v>
      </c>
      <c r="C320" s="331">
        <v>3.0000000000000001E-3</v>
      </c>
      <c r="D320" s="355" t="str">
        <f>IF(G320="I",VLOOKUP(F320,'S_I_07 21 SD'!$A:$D,3,FALSE),VLOOKUP(CPS_Geral!F320,'S_S_07 21 SD'!$A:$D,3,FALSE))</f>
        <v>M3</v>
      </c>
      <c r="E320" s="747" t="s">
        <v>2495</v>
      </c>
      <c r="F320" s="365">
        <v>88629</v>
      </c>
      <c r="G320" s="361" t="s">
        <v>2635</v>
      </c>
      <c r="H320" s="332">
        <f>IF(G320="I",VLOOKUP(F320,'S_I_07 21 SD'!$A:$D,4,FALSE),VLOOKUP(CPS_Geral!F320,'S_S_07 21 SD'!$A:$D,4,FALSE))</f>
        <v>525.77</v>
      </c>
      <c r="I320" s="333">
        <f>ROUND(C320*H320,2)</f>
        <v>1.58</v>
      </c>
      <c r="J320" s="203"/>
      <c r="K320" s="354" t="str">
        <f>IF(G320="I",VLOOKUP(F320,'S_I_07 21 SD'!$A:$D,2,FALSE),VLOOKUP(CPS_Geral!F320,'S_S_07 21 SD'!$A:$D,2,FALSE))</f>
        <v>ARGAMASSA TRAÇO 1:3 (EM VOLUME DE CIMENTO E AREIA MÉDIA ÚMIDA), PREPARO MANUAL. AF_08/2019</v>
      </c>
      <c r="X320" s="168" t="s">
        <v>3076</v>
      </c>
      <c r="Y320" s="363">
        <v>4.3</v>
      </c>
    </row>
    <row r="321" spans="2:25" ht="18.75" customHeight="1" x14ac:dyDescent="0.2">
      <c r="B321" s="196" t="s">
        <v>2274</v>
      </c>
      <c r="C321" s="197"/>
      <c r="D321" s="198"/>
      <c r="E321" s="747"/>
      <c r="F321" s="748"/>
      <c r="G321" s="200"/>
      <c r="H321" s="201"/>
      <c r="I321" s="333">
        <f>SUM(I319:I320)</f>
        <v>421.58</v>
      </c>
      <c r="J321" s="203"/>
      <c r="K321" s="441"/>
    </row>
    <row r="322" spans="2:25" ht="18.75" customHeight="1" x14ac:dyDescent="0.2">
      <c r="B322" s="227"/>
      <c r="C322" s="228"/>
      <c r="D322" s="219"/>
      <c r="E322" s="219"/>
      <c r="F322" s="219"/>
      <c r="G322" s="751"/>
      <c r="H322" s="219"/>
      <c r="I322" s="229"/>
      <c r="J322" s="203"/>
      <c r="K322" s="441"/>
    </row>
    <row r="323" spans="2:25" ht="18.75" customHeight="1" x14ac:dyDescent="0.2">
      <c r="B323" s="230" t="s">
        <v>81</v>
      </c>
      <c r="C323" s="228"/>
      <c r="D323" s="228"/>
      <c r="E323" s="219"/>
      <c r="F323" s="219"/>
      <c r="G323" s="751"/>
      <c r="H323" s="220"/>
      <c r="I323" s="334">
        <f>I316+I321</f>
        <v>456.78</v>
      </c>
      <c r="J323" s="232"/>
      <c r="K323" s="437"/>
    </row>
    <row r="324" spans="2:25" ht="18.75" customHeight="1" x14ac:dyDescent="0.2">
      <c r="B324" s="233" t="str">
        <f>"B.D.I. = "&amp;FIXED(BDI*100,2)&amp;"% "</f>
        <v xml:space="preserve">B.D.I. = 23,90% </v>
      </c>
      <c r="C324" s="234"/>
      <c r="D324" s="234"/>
      <c r="E324" s="235"/>
      <c r="F324" s="235"/>
      <c r="G324" s="745"/>
      <c r="H324" s="236"/>
      <c r="I324" s="334">
        <f>ROUND(I323*BDI,2)</f>
        <v>109.17</v>
      </c>
      <c r="J324" s="238"/>
      <c r="K324" s="437"/>
    </row>
    <row r="325" spans="2:25" ht="18.75" customHeight="1" x14ac:dyDescent="0.2">
      <c r="B325" s="746" t="s">
        <v>2286</v>
      </c>
      <c r="C325" s="240"/>
      <c r="D325" s="240"/>
      <c r="E325" s="219"/>
      <c r="F325" s="219"/>
      <c r="G325" s="751"/>
      <c r="H325" s="220"/>
      <c r="I325" s="334">
        <f>I323+I324</f>
        <v>565.94999999999993</v>
      </c>
      <c r="J325" s="238"/>
      <c r="K325" s="522" t="str">
        <f>I312</f>
        <v>M²</v>
      </c>
      <c r="L325" s="242"/>
    </row>
    <row r="326" spans="2:25" x14ac:dyDescent="0.2">
      <c r="B326" s="368" t="s">
        <v>24605</v>
      </c>
      <c r="C326" s="270"/>
      <c r="D326" s="270"/>
      <c r="E326" s="221"/>
      <c r="F326" s="221"/>
      <c r="G326" s="348"/>
      <c r="H326" s="221"/>
      <c r="I326" s="238"/>
      <c r="J326" s="238"/>
      <c r="K326" s="437"/>
      <c r="L326" s="266"/>
    </row>
    <row r="327" spans="2:25" x14ac:dyDescent="0.2">
      <c r="B327" s="270"/>
      <c r="C327" s="270"/>
      <c r="D327" s="270"/>
      <c r="E327" s="221"/>
      <c r="F327" s="221"/>
      <c r="G327" s="348"/>
      <c r="H327" s="221"/>
      <c r="I327" s="238"/>
      <c r="J327" s="238"/>
      <c r="K327" s="440"/>
    </row>
    <row r="328" spans="2:25" ht="24" customHeight="1" x14ac:dyDescent="0.2">
      <c r="B328" s="1369" t="str">
        <f>"Forro acústico em placas de fibra mineral 1250x625x15mm, absorção sonora NRC = 0,55, reflexão luz = 0,86, marca Armstrong, ref. Georgian, ou similar, resist. fogo: classe A, instalado sobre perfís metálicos - "&amp;K328&amp;""</f>
        <v>Forro acústico em placas de fibra mineral 1250x625x15mm, absorção sonora NRC = 0,55, reflexão luz = 0,86, marca Armstrong, ref. Georgian, ou similar, resist. fogo: classe A, instalado sobre perfís metálicos - Composição 17</v>
      </c>
      <c r="C328" s="1370"/>
      <c r="D328" s="1370"/>
      <c r="E328" s="1370"/>
      <c r="F328" s="1370"/>
      <c r="G328" s="1371"/>
      <c r="H328" s="1374" t="s">
        <v>2722</v>
      </c>
      <c r="I328" s="1375"/>
      <c r="J328" s="191"/>
      <c r="K328" s="438" t="s">
        <v>21704</v>
      </c>
    </row>
    <row r="329" spans="2:25" ht="24" customHeight="1" x14ac:dyDescent="0.2">
      <c r="B329" s="1372"/>
      <c r="C329" s="1373"/>
      <c r="D329" s="1373"/>
      <c r="E329" s="1373"/>
      <c r="F329" s="1373"/>
      <c r="G329" s="1373"/>
      <c r="H329" s="709">
        <v>1</v>
      </c>
      <c r="I329" s="710" t="s">
        <v>4413</v>
      </c>
      <c r="J329" s="191"/>
      <c r="K329" s="187"/>
    </row>
    <row r="330" spans="2:25" ht="20.25" customHeight="1" x14ac:dyDescent="0.2">
      <c r="B330" s="588" t="s">
        <v>2731</v>
      </c>
      <c r="C330" s="588" t="s">
        <v>2359</v>
      </c>
      <c r="D330" s="588" t="s">
        <v>2358</v>
      </c>
      <c r="E330" s="1366" t="s">
        <v>3040</v>
      </c>
      <c r="F330" s="1367"/>
      <c r="G330" s="1368"/>
      <c r="H330" s="588" t="s">
        <v>2732</v>
      </c>
      <c r="I330" s="588" t="s">
        <v>2729</v>
      </c>
      <c r="J330" s="195"/>
      <c r="K330" s="187"/>
    </row>
    <row r="331" spans="2:25" ht="18.75" customHeight="1" x14ac:dyDescent="0.2">
      <c r="B331" s="360"/>
      <c r="C331" s="331"/>
      <c r="D331" s="332"/>
      <c r="E331" s="404"/>
      <c r="F331" s="365"/>
      <c r="G331" s="200"/>
      <c r="H331" s="332"/>
      <c r="I331" s="405"/>
      <c r="J331" s="221"/>
      <c r="K331" s="354"/>
    </row>
    <row r="332" spans="2:25" ht="18.75" customHeight="1" x14ac:dyDescent="0.2">
      <c r="B332" s="276" t="s">
        <v>80</v>
      </c>
      <c r="C332" s="197"/>
      <c r="D332" s="289"/>
      <c r="E332" s="404"/>
      <c r="F332" s="721"/>
      <c r="G332" s="200"/>
      <c r="H332" s="220"/>
      <c r="I332" s="405">
        <f>SUM(I331:I331)</f>
        <v>0</v>
      </c>
      <c r="J332" s="221"/>
      <c r="K332" s="221"/>
    </row>
    <row r="333" spans="2:25" ht="18.75" customHeight="1" x14ac:dyDescent="0.2">
      <c r="B333" s="276"/>
      <c r="C333" s="197"/>
      <c r="D333" s="289"/>
      <c r="E333" s="404"/>
      <c r="F333" s="721"/>
      <c r="G333" s="200"/>
      <c r="H333" s="220"/>
      <c r="I333" s="217"/>
      <c r="J333" s="221"/>
      <c r="K333" s="221"/>
      <c r="X333" s="363" t="s">
        <v>2791</v>
      </c>
      <c r="Y333" s="363">
        <v>1</v>
      </c>
    </row>
    <row r="334" spans="2:25" ht="18.75" customHeight="1" x14ac:dyDescent="0.2">
      <c r="B334" s="276" t="s">
        <v>2357</v>
      </c>
      <c r="C334" s="330" t="s">
        <v>2359</v>
      </c>
      <c r="D334" s="289" t="s">
        <v>2358</v>
      </c>
      <c r="E334" s="1377" t="s">
        <v>3040</v>
      </c>
      <c r="F334" s="1378"/>
      <c r="G334" s="1379"/>
      <c r="H334" s="255" t="s">
        <v>3036</v>
      </c>
      <c r="I334" s="217" t="s">
        <v>3037</v>
      </c>
      <c r="J334" s="221"/>
      <c r="K334" s="221"/>
      <c r="X334" s="363" t="s">
        <v>109</v>
      </c>
      <c r="Y334" s="182" t="e">
        <f>Y333*#REF!*Y335</f>
        <v>#REF!</v>
      </c>
    </row>
    <row r="335" spans="2:25" ht="51" x14ac:dyDescent="0.2">
      <c r="B335" s="401" t="str">
        <f>K335</f>
        <v>Forro acústico em placas de fibra mineral dim.1250x625x15mm,  absorção sonora NRC = 0,55, reflexão luz = 0,86, marca Armstrong, ref. Georgian, ou similar,  resist. fogo: classe A, instalado sobre perfís metálicos</v>
      </c>
      <c r="C335" s="331">
        <v>1</v>
      </c>
      <c r="D335" s="403" t="str">
        <f>UPPER(IF(G335="I",VLOOKUP(F335,'O_I_07 21 SD'!$A:$D,3,FALSE),VLOOKUP(CPS_Geral!F335,'O_S_07 21 SD'!$A:$D,3,FALSE)))</f>
        <v>M2</v>
      </c>
      <c r="E335" s="404" t="s">
        <v>3032</v>
      </c>
      <c r="F335" s="365">
        <v>1015</v>
      </c>
      <c r="G335" s="200" t="s">
        <v>3022</v>
      </c>
      <c r="H335" s="332">
        <f>IF(G335="I",VLOOKUP(F335,'O_I_07 21 SD'!$A:$D,4,FALSE),VLOOKUP(CPS_Geral!F335,'O_S_07 21 SD'!$A:$D,4,FALSE))</f>
        <v>70</v>
      </c>
      <c r="I335" s="405">
        <f>ROUND(C335*H335,2)</f>
        <v>70</v>
      </c>
      <c r="J335" s="221"/>
      <c r="K335" s="426" t="str">
        <f>IF(G335="I",VLOOKUP(F335,'O_I_07 21 SD'!$A:$D,2,FALSE),VLOOKUP(CPS_Geral!F335,'O_S_07 21 SD'!$A:$D,2,FALSE))</f>
        <v>Forro acústico em placas de fibra mineral dim.1250x625x15mm,  absorção sonora NRC = 0,55, reflexão luz = 0,86, marca Armstrong, ref. Georgian, ou similar,  resist. fogo: classe A, instalado sobre perfís metálicos</v>
      </c>
    </row>
    <row r="336" spans="2:25" ht="18.75" customHeight="1" x14ac:dyDescent="0.2">
      <c r="B336" s="276" t="s">
        <v>2274</v>
      </c>
      <c r="C336" s="197"/>
      <c r="D336" s="289"/>
      <c r="E336" s="404"/>
      <c r="F336" s="721"/>
      <c r="G336" s="200"/>
      <c r="H336" s="220"/>
      <c r="I336" s="405">
        <f>SUM(I335:I335)</f>
        <v>70</v>
      </c>
      <c r="J336" s="221"/>
      <c r="K336" s="221"/>
    </row>
    <row r="337" spans="2:25" ht="12" customHeight="1" x14ac:dyDescent="0.2">
      <c r="B337" s="227"/>
      <c r="C337" s="228"/>
      <c r="D337" s="721"/>
      <c r="E337" s="219"/>
      <c r="F337" s="219"/>
      <c r="G337" s="721"/>
      <c r="H337" s="219"/>
      <c r="I337" s="229"/>
      <c r="J337" s="221"/>
      <c r="K337" s="221"/>
    </row>
    <row r="338" spans="2:25" ht="18.75" customHeight="1" x14ac:dyDescent="0.2">
      <c r="B338" s="230" t="s">
        <v>81</v>
      </c>
      <c r="C338" s="228"/>
      <c r="D338" s="403"/>
      <c r="E338" s="219"/>
      <c r="F338" s="219"/>
      <c r="G338" s="721"/>
      <c r="H338" s="220"/>
      <c r="I338" s="334">
        <f>I332+I336</f>
        <v>70</v>
      </c>
      <c r="J338" s="232"/>
      <c r="K338" s="206"/>
    </row>
    <row r="339" spans="2:25" ht="18.75" customHeight="1" x14ac:dyDescent="0.2">
      <c r="B339" s="233" t="str">
        <f>"B.D.I. = "&amp;FIXED(BDI*100,2)&amp;"% "</f>
        <v xml:space="preserve">B.D.I. = 23,90% </v>
      </c>
      <c r="C339" s="234"/>
      <c r="D339" s="406"/>
      <c r="E339" s="235"/>
      <c r="F339" s="235"/>
      <c r="G339" s="720"/>
      <c r="H339" s="236"/>
      <c r="I339" s="334">
        <f>ROUND(I338*BDI,2)</f>
        <v>16.73</v>
      </c>
      <c r="J339" s="238"/>
      <c r="K339" s="206"/>
    </row>
    <row r="340" spans="2:25" ht="18.75" customHeight="1" x14ac:dyDescent="0.2">
      <c r="B340" s="723" t="s">
        <v>2286</v>
      </c>
      <c r="C340" s="240"/>
      <c r="D340" s="353"/>
      <c r="E340" s="219"/>
      <c r="F340" s="219"/>
      <c r="G340" s="721"/>
      <c r="H340" s="220"/>
      <c r="I340" s="334">
        <f>I338+I339</f>
        <v>86.73</v>
      </c>
      <c r="J340" s="238"/>
      <c r="K340" s="522" t="str">
        <f>I329</f>
        <v>M²</v>
      </c>
      <c r="L340" s="242"/>
    </row>
    <row r="341" spans="2:25" x14ac:dyDescent="0.2">
      <c r="B341" s="368" t="s">
        <v>21730</v>
      </c>
      <c r="C341" s="270"/>
      <c r="D341" s="402"/>
      <c r="E341" s="221"/>
      <c r="F341" s="221"/>
      <c r="G341" s="348"/>
      <c r="H341" s="221"/>
      <c r="I341" s="238"/>
      <c r="J341" s="238"/>
      <c r="K341" s="206"/>
      <c r="L341" s="266"/>
    </row>
    <row r="342" spans="2:25" x14ac:dyDescent="0.2">
      <c r="B342" s="270"/>
      <c r="C342" s="270"/>
      <c r="D342" s="402"/>
      <c r="E342" s="221"/>
      <c r="F342" s="221"/>
      <c r="G342" s="348"/>
      <c r="H342" s="221"/>
      <c r="I342" s="238"/>
      <c r="J342" s="238"/>
      <c r="K342" s="275"/>
    </row>
    <row r="343" spans="2:25" ht="14.25" customHeight="1" x14ac:dyDescent="0.2">
      <c r="B343" s="1369" t="str">
        <f>"Barras de apoio de inox Ø 40mm - "&amp;K343&amp;""</f>
        <v>Barras de apoio de inox Ø 40mm - Composição 18</v>
      </c>
      <c r="C343" s="1370"/>
      <c r="D343" s="1370"/>
      <c r="E343" s="1370"/>
      <c r="F343" s="1370"/>
      <c r="G343" s="1371"/>
      <c r="H343" s="1374" t="s">
        <v>2722</v>
      </c>
      <c r="I343" s="1375"/>
      <c r="J343" s="191"/>
      <c r="K343" s="438" t="s">
        <v>21705</v>
      </c>
    </row>
    <row r="344" spans="2:25" ht="14.25" customHeight="1" x14ac:dyDescent="0.2">
      <c r="B344" s="1372"/>
      <c r="C344" s="1373"/>
      <c r="D344" s="1373"/>
      <c r="E344" s="1373"/>
      <c r="F344" s="1373"/>
      <c r="G344" s="1373"/>
      <c r="H344" s="709">
        <v>1</v>
      </c>
      <c r="I344" s="710" t="s">
        <v>2715</v>
      </c>
      <c r="J344" s="191"/>
    </row>
    <row r="345" spans="2:25" ht="20.25" customHeight="1" x14ac:dyDescent="0.2">
      <c r="B345" s="588" t="s">
        <v>2731</v>
      </c>
      <c r="C345" s="588" t="s">
        <v>2359</v>
      </c>
      <c r="D345" s="588" t="s">
        <v>2358</v>
      </c>
      <c r="E345" s="1366" t="s">
        <v>3040</v>
      </c>
      <c r="F345" s="1367"/>
      <c r="G345" s="1368"/>
      <c r="H345" s="588" t="s">
        <v>2732</v>
      </c>
      <c r="I345" s="588" t="s">
        <v>2729</v>
      </c>
      <c r="J345" s="195"/>
    </row>
    <row r="346" spans="2:25" ht="18.75" customHeight="1" x14ac:dyDescent="0.2">
      <c r="B346" s="360" t="s">
        <v>2938</v>
      </c>
      <c r="C346" s="331">
        <v>0.1</v>
      </c>
      <c r="D346" s="355" t="str">
        <f>IF(G346="I",VLOOKUP(F346,'S_I_07 21 SD'!$A:$D,3,FALSE),VLOOKUP(CPS_Geral!F346,'S_S_07 21 SD'!$A:$D,3,FALSE))</f>
        <v>H</v>
      </c>
      <c r="E346" s="404" t="s">
        <v>2495</v>
      </c>
      <c r="F346" s="365">
        <v>88309</v>
      </c>
      <c r="G346" s="200" t="s">
        <v>2635</v>
      </c>
      <c r="H346" s="332">
        <f>IF(G346="I",VLOOKUP(F346,'S_I_07 21 SD'!$A:$D,4,FALSE),VLOOKUP(CPS_Geral!F346,'S_S_07 21 SD'!$A:$D,4,FALSE))</f>
        <v>19.850000000000001</v>
      </c>
      <c r="I346" s="405">
        <f>ROUND(C346*H346,2)</f>
        <v>1.99</v>
      </c>
      <c r="J346" s="221"/>
      <c r="K346" s="354" t="str">
        <f>IF(G346="I",VLOOKUP(F346,'S_I_07 21 SD'!$A:$D,2,FALSE),VLOOKUP(CPS_Geral!F346,'S_S_07 21 SD'!$A:$D,2,FALSE))</f>
        <v>PEDREIRO COM ENCARGOS COMPLEMENTARES</v>
      </c>
    </row>
    <row r="347" spans="2:25" ht="18.75" customHeight="1" x14ac:dyDescent="0.2">
      <c r="B347" s="360" t="s">
        <v>2939</v>
      </c>
      <c r="C347" s="331">
        <f>C346</f>
        <v>0.1</v>
      </c>
      <c r="D347" s="355" t="str">
        <f>IF(G347="I",VLOOKUP(F347,'S_I_07 21 SD'!$A:$D,3,FALSE),VLOOKUP(CPS_Geral!F347,'S_S_07 21 SD'!$A:$D,3,FALSE))</f>
        <v>H</v>
      </c>
      <c r="E347" s="404" t="s">
        <v>2495</v>
      </c>
      <c r="F347" s="365">
        <v>88316</v>
      </c>
      <c r="G347" s="200" t="s">
        <v>2635</v>
      </c>
      <c r="H347" s="332">
        <f>IF(G347="I",VLOOKUP(F347,'S_I_07 21 SD'!$A:$D,4,FALSE),VLOOKUP(CPS_Geral!F347,'S_S_07 21 SD'!$A:$D,4,FALSE))</f>
        <v>15.35</v>
      </c>
      <c r="I347" s="405">
        <f>ROUND(C347*H347,2)</f>
        <v>1.54</v>
      </c>
      <c r="J347" s="221"/>
      <c r="K347" s="354" t="str">
        <f>IF(G347="I",VLOOKUP(F347,'S_I_07 21 SD'!$A:$D,2,FALSE),VLOOKUP(CPS_Geral!F347,'S_S_07 21 SD'!$A:$D,2,FALSE))</f>
        <v>SERVENTE COM ENCARGOS COMPLEMENTARES</v>
      </c>
    </row>
    <row r="348" spans="2:25" ht="18.75" customHeight="1" x14ac:dyDescent="0.2">
      <c r="B348" s="276" t="s">
        <v>80</v>
      </c>
      <c r="C348" s="197"/>
      <c r="D348" s="289"/>
      <c r="E348" s="404"/>
      <c r="F348" s="755"/>
      <c r="G348" s="200"/>
      <c r="H348" s="220"/>
      <c r="I348" s="405">
        <f>SUM(I346:I347)</f>
        <v>3.5300000000000002</v>
      </c>
      <c r="J348" s="221"/>
      <c r="K348" s="443"/>
      <c r="L348" s="187">
        <f>358:358</f>
        <v>0</v>
      </c>
    </row>
    <row r="349" spans="2:25" ht="18.75" customHeight="1" x14ac:dyDescent="0.2">
      <c r="B349" s="276"/>
      <c r="C349" s="197"/>
      <c r="D349" s="289"/>
      <c r="E349" s="404"/>
      <c r="F349" s="755"/>
      <c r="G349" s="200"/>
      <c r="H349" s="220"/>
      <c r="I349" s="217"/>
      <c r="J349" s="221"/>
      <c r="K349" s="443"/>
      <c r="X349" s="363" t="s">
        <v>2791</v>
      </c>
      <c r="Y349" s="363">
        <v>1</v>
      </c>
    </row>
    <row r="350" spans="2:25" ht="18.75" customHeight="1" x14ac:dyDescent="0.2">
      <c r="B350" s="276" t="s">
        <v>2357</v>
      </c>
      <c r="C350" s="330" t="s">
        <v>2359</v>
      </c>
      <c r="D350" s="289" t="s">
        <v>2358</v>
      </c>
      <c r="E350" s="1377" t="s">
        <v>3040</v>
      </c>
      <c r="F350" s="1378"/>
      <c r="G350" s="1379"/>
      <c r="H350" s="255" t="s">
        <v>3036</v>
      </c>
      <c r="I350" s="217" t="s">
        <v>3037</v>
      </c>
      <c r="J350" s="221"/>
      <c r="K350" s="443"/>
      <c r="X350" s="363" t="s">
        <v>109</v>
      </c>
      <c r="Y350" s="182" t="e">
        <f>Y349*#REF!*#REF!</f>
        <v>#REF!</v>
      </c>
    </row>
    <row r="351" spans="2:25" ht="18.75" customHeight="1" x14ac:dyDescent="0.2">
      <c r="B351" s="367" t="s">
        <v>20267</v>
      </c>
      <c r="C351" s="331">
        <v>1</v>
      </c>
      <c r="D351" s="355" t="str">
        <f>IF(G351="I",VLOOKUP(F351,'S_I_07 21 SD'!$A:$D,3,FALSE),VLOOKUP(CPS_Geral!F351,'S_S_07 21 SD'!$A:$D,3,FALSE))</f>
        <v xml:space="preserve">UN    </v>
      </c>
      <c r="E351" s="404" t="s">
        <v>2495</v>
      </c>
      <c r="F351" s="365">
        <v>36205</v>
      </c>
      <c r="G351" s="361" t="s">
        <v>3022</v>
      </c>
      <c r="H351" s="332">
        <f>IF(G351="I",VLOOKUP(F351,'S_I_07 21 SD'!$A:$D,4,FALSE),VLOOKUP(CPS_Geral!F351,'S_S_07 21 SD'!$A:$D,4,FALSE))</f>
        <v>157.28</v>
      </c>
      <c r="I351" s="405">
        <f>ROUND(C351*H351,2)</f>
        <v>157.28</v>
      </c>
      <c r="J351" s="221"/>
      <c r="K351" s="354" t="str">
        <f>IF(G351="I",VLOOKUP(F351,'S_I_07 21 SD'!$A:$D,2,FALSE),VLOOKUP(CPS_Geral!F351,'S_S_07 21 SD'!$A:$D,2,FALSE))</f>
        <v xml:space="preserve">BARRA DE APOIO RETA, EM ACO INOX POLIDO, COMPRIMENTO 70CM, DIAMETRO MINIMO 3 CM                                                                                                                                                                                                                                                                                                                                                                                                                           </v>
      </c>
    </row>
    <row r="352" spans="2:25" ht="18.75" customHeight="1" x14ac:dyDescent="0.2">
      <c r="B352" s="367" t="s">
        <v>20268</v>
      </c>
      <c r="C352" s="331">
        <v>4</v>
      </c>
      <c r="D352" s="355" t="str">
        <f>IF(G352="I",VLOOKUP(F352,'S_I_07 21 SD'!$A:$D,3,FALSE),VLOOKUP(CPS_Geral!F352,'S_S_07 21 SD'!$A:$D,3,FALSE))</f>
        <v xml:space="preserve">UN    </v>
      </c>
      <c r="E352" s="404" t="s">
        <v>2495</v>
      </c>
      <c r="F352" s="365">
        <v>4375</v>
      </c>
      <c r="G352" s="361" t="s">
        <v>3022</v>
      </c>
      <c r="H352" s="332">
        <f>IF(G352="I",VLOOKUP(F352,'S_I_07 21 SD'!$A:$D,4,FALSE),VLOOKUP(CPS_Geral!F352,'S_S_07 21 SD'!$A:$D,4,FALSE))</f>
        <v>7.0000000000000007E-2</v>
      </c>
      <c r="I352" s="405">
        <f>ROUND(C352*H352,2)</f>
        <v>0.28000000000000003</v>
      </c>
      <c r="J352" s="221"/>
      <c r="K352" s="354" t="str">
        <f>IF(G352="I",VLOOKUP(F352,'S_I_07 21 SD'!$A:$D,2,FALSE),VLOOKUP(CPS_Geral!F352,'S_S_07 21 SD'!$A:$D,2,FALSE))</f>
        <v xml:space="preserve">BUCHA DE NYLON SEM ABA S6                                                                                                                                                                                                                                                                                                                                                                                                                                                                                 </v>
      </c>
    </row>
    <row r="353" spans="2:25" ht="18.75" customHeight="1" x14ac:dyDescent="0.2">
      <c r="B353" s="367" t="s">
        <v>20269</v>
      </c>
      <c r="C353" s="331">
        <v>4</v>
      </c>
      <c r="D353" s="355" t="str">
        <f>IF(G353="I",VLOOKUP(F353,'S_I_07 21 SD'!$A:$D,3,FALSE),VLOOKUP(CPS_Geral!F353,'S_S_07 21 SD'!$A:$D,3,FALSE))</f>
        <v xml:space="preserve">UN    </v>
      </c>
      <c r="E353" s="404" t="s">
        <v>2495</v>
      </c>
      <c r="F353" s="365">
        <v>4300</v>
      </c>
      <c r="G353" s="200" t="s">
        <v>3022</v>
      </c>
      <c r="H353" s="332">
        <f>IF(G353="I",VLOOKUP(F353,'S_I_07 21 SD'!$A:$D,4,FALSE),VLOOKUP(CPS_Geral!F353,'S_S_07 21 SD'!$A:$D,4,FALSE))</f>
        <v>0.79</v>
      </c>
      <c r="I353" s="405">
        <f>ROUND(C353*H353,2)</f>
        <v>3.16</v>
      </c>
      <c r="J353" s="221"/>
      <c r="K353" s="354" t="str">
        <f>IF(G353="I",VLOOKUP(F353,'S_I_07 21 SD'!$A:$D,2,FALSE),VLOOKUP(CPS_Geral!F353,'S_S_07 21 SD'!$A:$D,2,FALSE))</f>
        <v xml:space="preserve">PARAFUSO ZINCADO ROSCA SOBERBA, CABECA SEXTAVADA, 5/16 " X 50 MM, PARA FIXACAO DE TELHA EM MADEIRA                                                                                                                                                                                                                                                                                                                                                                                                        </v>
      </c>
    </row>
    <row r="354" spans="2:25" ht="18.75" customHeight="1" x14ac:dyDescent="0.2">
      <c r="B354" s="276" t="s">
        <v>2274</v>
      </c>
      <c r="C354" s="197"/>
      <c r="D354" s="289"/>
      <c r="E354" s="404"/>
      <c r="F354" s="755"/>
      <c r="G354" s="200"/>
      <c r="H354" s="220"/>
      <c r="I354" s="405">
        <f>SUM(I351:I353)</f>
        <v>160.72</v>
      </c>
      <c r="J354" s="221"/>
      <c r="K354" s="443"/>
    </row>
    <row r="355" spans="2:25" ht="18.75" customHeight="1" x14ac:dyDescent="0.2">
      <c r="B355" s="227"/>
      <c r="C355" s="228"/>
      <c r="D355" s="755"/>
      <c r="E355" s="219"/>
      <c r="F355" s="219"/>
      <c r="G355" s="755"/>
      <c r="H355" s="219"/>
      <c r="I355" s="229"/>
      <c r="J355" s="221"/>
      <c r="K355" s="443"/>
    </row>
    <row r="356" spans="2:25" ht="18.75" customHeight="1" x14ac:dyDescent="0.2">
      <c r="B356" s="230" t="s">
        <v>81</v>
      </c>
      <c r="C356" s="228"/>
      <c r="D356" s="403"/>
      <c r="E356" s="219"/>
      <c r="F356" s="219"/>
      <c r="G356" s="755"/>
      <c r="H356" s="220"/>
      <c r="I356" s="334">
        <f>I348+I354</f>
        <v>164.25</v>
      </c>
      <c r="J356" s="232"/>
      <c r="K356" s="437"/>
    </row>
    <row r="357" spans="2:25" ht="18.75" customHeight="1" x14ac:dyDescent="0.2">
      <c r="B357" s="233" t="str">
        <f>"B.D.I. = "&amp;FIXED(BDI*100,2)&amp;"% "</f>
        <v xml:space="preserve">B.D.I. = 23,90% </v>
      </c>
      <c r="C357" s="234"/>
      <c r="D357" s="406"/>
      <c r="E357" s="235"/>
      <c r="F357" s="235"/>
      <c r="G357" s="753"/>
      <c r="H357" s="236"/>
      <c r="I357" s="334">
        <f>ROUND(I356*BDI,2)</f>
        <v>39.26</v>
      </c>
      <c r="J357" s="238"/>
      <c r="K357" s="437"/>
    </row>
    <row r="358" spans="2:25" ht="18.75" customHeight="1" x14ac:dyDescent="0.2">
      <c r="B358" s="759" t="s">
        <v>2286</v>
      </c>
      <c r="C358" s="240"/>
      <c r="D358" s="353"/>
      <c r="E358" s="219"/>
      <c r="F358" s="219"/>
      <c r="G358" s="755"/>
      <c r="H358" s="220"/>
      <c r="I358" s="334">
        <f>I356+I357</f>
        <v>203.51</v>
      </c>
      <c r="J358" s="238"/>
      <c r="K358" s="522" t="str">
        <f>I344</f>
        <v>M</v>
      </c>
      <c r="L358" s="242"/>
    </row>
    <row r="359" spans="2:25" x14ac:dyDescent="0.2">
      <c r="B359" s="368" t="s">
        <v>3242</v>
      </c>
      <c r="C359" s="270"/>
      <c r="D359" s="402"/>
      <c r="E359" s="221"/>
      <c r="F359" s="221"/>
      <c r="G359" s="348"/>
      <c r="H359" s="221"/>
      <c r="I359" s="238"/>
      <c r="J359" s="238"/>
      <c r="K359" s="437"/>
      <c r="L359" s="266"/>
    </row>
    <row r="360" spans="2:25" x14ac:dyDescent="0.2">
      <c r="B360" s="270"/>
      <c r="C360" s="270"/>
      <c r="D360" s="402"/>
      <c r="E360" s="221"/>
      <c r="F360" s="221"/>
      <c r="G360" s="348"/>
      <c r="H360" s="221"/>
      <c r="I360" s="238"/>
      <c r="J360" s="238"/>
      <c r="K360" s="440"/>
    </row>
    <row r="361" spans="2:25" ht="14.25" customHeight="1" x14ac:dyDescent="0.2">
      <c r="B361" s="1369" t="str">
        <f>"Divisória em granito verde ubatuba, polido dos dois lados, acabamento boleado, e= 2cm, assentado com argamassa traco 1:4, arremate em cimento branco - "&amp;K361&amp;""</f>
        <v>Divisória em granito verde ubatuba, polido dos dois lados, acabamento boleado, e= 2cm, assentado com argamassa traco 1:4, arremate em cimento branco - Composição 19</v>
      </c>
      <c r="C361" s="1370"/>
      <c r="D361" s="1370"/>
      <c r="E361" s="1370"/>
      <c r="F361" s="1370"/>
      <c r="G361" s="1371"/>
      <c r="H361" s="1374" t="s">
        <v>2722</v>
      </c>
      <c r="I361" s="1375"/>
      <c r="J361" s="191"/>
      <c r="K361" s="438" t="s">
        <v>21706</v>
      </c>
    </row>
    <row r="362" spans="2:25" ht="14.25" customHeight="1" x14ac:dyDescent="0.2">
      <c r="B362" s="1372"/>
      <c r="C362" s="1373"/>
      <c r="D362" s="1373"/>
      <c r="E362" s="1373"/>
      <c r="F362" s="1373"/>
      <c r="G362" s="1373"/>
      <c r="H362" s="709">
        <v>1</v>
      </c>
      <c r="I362" s="710" t="s">
        <v>4413</v>
      </c>
      <c r="J362" s="191"/>
    </row>
    <row r="363" spans="2:25" ht="20.25" customHeight="1" x14ac:dyDescent="0.2">
      <c r="B363" s="588" t="s">
        <v>2731</v>
      </c>
      <c r="C363" s="588" t="s">
        <v>2359</v>
      </c>
      <c r="D363" s="588" t="s">
        <v>2358</v>
      </c>
      <c r="E363" s="1366" t="s">
        <v>3040</v>
      </c>
      <c r="F363" s="1367"/>
      <c r="G363" s="1368"/>
      <c r="H363" s="588" t="s">
        <v>2732</v>
      </c>
      <c r="I363" s="588" t="s">
        <v>2729</v>
      </c>
      <c r="J363" s="195"/>
    </row>
    <row r="364" spans="2:25" ht="18.75" customHeight="1" x14ac:dyDescent="0.2">
      <c r="B364" s="360" t="s">
        <v>2938</v>
      </c>
      <c r="C364" s="331">
        <v>0.7</v>
      </c>
      <c r="D364" s="355" t="str">
        <f>IF(G364="I",VLOOKUP(F364,'S_I_07 21 SD'!$A:$D,3,FALSE),VLOOKUP(CPS_Geral!F364,'S_S_07 21 SD'!$A:$D,3,FALSE))</f>
        <v>H</v>
      </c>
      <c r="E364" s="404" t="s">
        <v>2495</v>
      </c>
      <c r="F364" s="365">
        <v>88309</v>
      </c>
      <c r="G364" s="200" t="s">
        <v>2635</v>
      </c>
      <c r="H364" s="332">
        <f>IF(G364="I",VLOOKUP(F364,'S_I_07 21 SD'!$A:$D,4,FALSE),VLOOKUP(CPS_Geral!F364,'S_S_07 21 SD'!$A:$D,4,FALSE))</f>
        <v>19.850000000000001</v>
      </c>
      <c r="I364" s="405">
        <f>ROUND(C364*H364,2)</f>
        <v>13.9</v>
      </c>
      <c r="J364" s="221"/>
      <c r="K364" s="354" t="str">
        <f>IF(G364="I",VLOOKUP(F364,'S_I_07 21 SD'!$A:$D,2,FALSE),VLOOKUP(CPS_Geral!F364,'S_S_07 21 SD'!$A:$D,2,FALSE))</f>
        <v>PEDREIRO COM ENCARGOS COMPLEMENTARES</v>
      </c>
    </row>
    <row r="365" spans="2:25" ht="18.75" customHeight="1" x14ac:dyDescent="0.2">
      <c r="B365" s="360" t="s">
        <v>2939</v>
      </c>
      <c r="C365" s="331">
        <v>0.7</v>
      </c>
      <c r="D365" s="355" t="str">
        <f>IF(G365="I",VLOOKUP(F365,'S_I_07 21 SD'!$A:$D,3,FALSE),VLOOKUP(CPS_Geral!F365,'S_S_07 21 SD'!$A:$D,3,FALSE))</f>
        <v>H</v>
      </c>
      <c r="E365" s="404" t="s">
        <v>2495</v>
      </c>
      <c r="F365" s="365">
        <v>88316</v>
      </c>
      <c r="G365" s="200" t="s">
        <v>2635</v>
      </c>
      <c r="H365" s="332">
        <f>IF(G365="I",VLOOKUP(F365,'S_I_07 21 SD'!$A:$D,4,FALSE),VLOOKUP(CPS_Geral!F365,'S_S_07 21 SD'!$A:$D,4,FALSE))</f>
        <v>15.35</v>
      </c>
      <c r="I365" s="405">
        <f>ROUND(C365*H365,2)</f>
        <v>10.75</v>
      </c>
      <c r="J365" s="221"/>
      <c r="K365" s="354" t="str">
        <f>IF(G365="I",VLOOKUP(F365,'S_I_07 21 SD'!$A:$D,2,FALSE),VLOOKUP(CPS_Geral!F365,'S_S_07 21 SD'!$A:$D,2,FALSE))</f>
        <v>SERVENTE COM ENCARGOS COMPLEMENTARES</v>
      </c>
    </row>
    <row r="366" spans="2:25" ht="18.75" customHeight="1" x14ac:dyDescent="0.2">
      <c r="B366" s="276" t="s">
        <v>80</v>
      </c>
      <c r="C366" s="197"/>
      <c r="D366" s="289"/>
      <c r="E366" s="404"/>
      <c r="F366" s="755"/>
      <c r="G366" s="200"/>
      <c r="H366" s="220"/>
      <c r="I366" s="405">
        <f>SUM(I364:I365)</f>
        <v>24.65</v>
      </c>
      <c r="J366" s="221"/>
      <c r="K366" s="443"/>
    </row>
    <row r="367" spans="2:25" ht="18.75" customHeight="1" x14ac:dyDescent="0.2">
      <c r="B367" s="276"/>
      <c r="C367" s="197"/>
      <c r="D367" s="289"/>
      <c r="E367" s="404"/>
      <c r="F367" s="755"/>
      <c r="G367" s="200"/>
      <c r="H367" s="220"/>
      <c r="I367" s="217"/>
      <c r="J367" s="221"/>
      <c r="K367" s="443"/>
      <c r="X367" s="363" t="s">
        <v>2791</v>
      </c>
      <c r="Y367" s="363">
        <v>1</v>
      </c>
    </row>
    <row r="368" spans="2:25" ht="18.75" customHeight="1" x14ac:dyDescent="0.2">
      <c r="B368" s="276" t="s">
        <v>2357</v>
      </c>
      <c r="C368" s="330" t="s">
        <v>2359</v>
      </c>
      <c r="D368" s="289" t="s">
        <v>2358</v>
      </c>
      <c r="E368" s="1377" t="s">
        <v>3040</v>
      </c>
      <c r="F368" s="1378"/>
      <c r="G368" s="1379"/>
      <c r="H368" s="255" t="s">
        <v>3036</v>
      </c>
      <c r="I368" s="217" t="s">
        <v>3037</v>
      </c>
      <c r="J368" s="221"/>
      <c r="K368" s="443"/>
      <c r="X368" s="363" t="s">
        <v>109</v>
      </c>
      <c r="Y368" s="182" t="e">
        <f>Y367*#REF!*#REF!</f>
        <v>#REF!</v>
      </c>
    </row>
    <row r="369" spans="2:25" ht="25.5" x14ac:dyDescent="0.2">
      <c r="B369" s="401" t="str">
        <f t="shared" ref="B369" si="8">K369</f>
        <v>Divisória em granito verde ubatuba, polido dos dois lados, acabamento boleado , e= 2cm</v>
      </c>
      <c r="C369" s="331">
        <v>1</v>
      </c>
      <c r="D369" s="403" t="str">
        <f>UPPER(IF(G369="I",VLOOKUP(F369,'O_I_07 21 SD'!$A:$D,3,FALSE),VLOOKUP(CPS_Geral!F369,'O_S_07 21 SD'!$A:$D,3,FALSE)))</f>
        <v>M2</v>
      </c>
      <c r="E369" s="404" t="s">
        <v>3032</v>
      </c>
      <c r="F369" s="365">
        <v>12225</v>
      </c>
      <c r="G369" s="200" t="s">
        <v>3022</v>
      </c>
      <c r="H369" s="332">
        <f>IF(G369="I",VLOOKUP(F369,'O_I_07 21 SD'!$A:$D,4,FALSE),VLOOKUP(CPS_Geral!F369,'O_S_07 21 SD'!$A:$D,4,FALSE))</f>
        <v>427.9</v>
      </c>
      <c r="I369" s="405">
        <f t="shared" ref="I369" si="9">ROUND(C369*H369,2)</f>
        <v>427.9</v>
      </c>
      <c r="J369" s="203"/>
      <c r="K369" s="354" t="str">
        <f>IF(G369="I",VLOOKUP(F369,'O_I_07 21 SD'!$A:$D,2,FALSE),VLOOKUP(CPS_Geral!F369,'O_S_07 21 SD'!$A:$D,2,FALSE))</f>
        <v>Divisória em granito verde ubatuba, polido dos dois lados, acabamento boleado , e= 2cm</v>
      </c>
    </row>
    <row r="370" spans="2:25" ht="25.5" x14ac:dyDescent="0.2">
      <c r="B370" s="401" t="s">
        <v>24740</v>
      </c>
      <c r="C370" s="331">
        <v>3.3E-3</v>
      </c>
      <c r="D370" s="355" t="str">
        <f>IF(G370="I",VLOOKUP(F370,'S_I_07 21 SD'!$A:$D,3,FALSE),VLOOKUP(CPS_Geral!F370,'S_S_07 21 SD'!$A:$D,3,FALSE))</f>
        <v>M3</v>
      </c>
      <c r="E370" s="404" t="s">
        <v>2495</v>
      </c>
      <c r="F370" s="365">
        <v>88631</v>
      </c>
      <c r="G370" s="361" t="s">
        <v>2635</v>
      </c>
      <c r="H370" s="332">
        <f>IF(G370="I",VLOOKUP(F370,'S_I_07 21 SD'!$A:$D,4,FALSE),VLOOKUP(CPS_Geral!F370,'S_S_07 21 SD'!$A:$D,4,FALSE))</f>
        <v>461.58</v>
      </c>
      <c r="I370" s="405">
        <f>ROUND(C370*H370,2)</f>
        <v>1.52</v>
      </c>
      <c r="J370" s="221"/>
      <c r="K370" s="354" t="str">
        <f>IF(G370="I",VLOOKUP(F370,'S_I_07 21 SD'!$A:$D,2,FALSE),VLOOKUP(CPS_Geral!F370,'S_S_07 21 SD'!$A:$D,2,FALSE))</f>
        <v>ARGAMASSA TRAÇO 1:4 (EM VOLUME DE CIMENTO E AREIA MÉDIA ÚMIDA), PREPARO MANUAL. AF_08/2019</v>
      </c>
    </row>
    <row r="371" spans="2:25" ht="18.75" customHeight="1" x14ac:dyDescent="0.2">
      <c r="B371" s="276" t="s">
        <v>2274</v>
      </c>
      <c r="C371" s="197"/>
      <c r="D371" s="289"/>
      <c r="E371" s="404"/>
      <c r="F371" s="755"/>
      <c r="G371" s="200"/>
      <c r="H371" s="220"/>
      <c r="I371" s="405">
        <f>SUM(I369:J370)</f>
        <v>429.41999999999996</v>
      </c>
      <c r="J371" s="221"/>
      <c r="K371" s="443"/>
    </row>
    <row r="372" spans="2:25" ht="18.75" customHeight="1" x14ac:dyDescent="0.2">
      <c r="B372" s="227"/>
      <c r="C372" s="228"/>
      <c r="D372" s="755"/>
      <c r="E372" s="219"/>
      <c r="F372" s="219"/>
      <c r="G372" s="755"/>
      <c r="H372" s="219"/>
      <c r="I372" s="229"/>
      <c r="J372" s="221"/>
      <c r="K372" s="443"/>
    </row>
    <row r="373" spans="2:25" ht="18.75" customHeight="1" x14ac:dyDescent="0.2">
      <c r="B373" s="230" t="s">
        <v>81</v>
      </c>
      <c r="C373" s="228"/>
      <c r="D373" s="403"/>
      <c r="E373" s="219"/>
      <c r="F373" s="219"/>
      <c r="G373" s="755"/>
      <c r="H373" s="220"/>
      <c r="I373" s="334">
        <f>I366+I371</f>
        <v>454.06999999999994</v>
      </c>
      <c r="J373" s="232"/>
      <c r="K373" s="437"/>
    </row>
    <row r="374" spans="2:25" ht="18.75" customHeight="1" x14ac:dyDescent="0.2">
      <c r="B374" s="233" t="str">
        <f>"B.D.I. = "&amp;FIXED(BDI*100,2)&amp;"% "</f>
        <v xml:space="preserve">B.D.I. = 23,90% </v>
      </c>
      <c r="C374" s="234"/>
      <c r="D374" s="406"/>
      <c r="E374" s="235"/>
      <c r="F374" s="235"/>
      <c r="G374" s="753"/>
      <c r="H374" s="236"/>
      <c r="I374" s="334">
        <f>ROUND(I373*BDI,2)</f>
        <v>108.52</v>
      </c>
      <c r="J374" s="238"/>
      <c r="K374" s="437"/>
    </row>
    <row r="375" spans="2:25" ht="18.75" customHeight="1" x14ac:dyDescent="0.2">
      <c r="B375" s="759" t="s">
        <v>2286</v>
      </c>
      <c r="C375" s="240"/>
      <c r="D375" s="353"/>
      <c r="E375" s="219"/>
      <c r="F375" s="219"/>
      <c r="G375" s="755"/>
      <c r="H375" s="220"/>
      <c r="I375" s="334">
        <f>I373+I374</f>
        <v>562.58999999999992</v>
      </c>
      <c r="J375" s="238"/>
      <c r="K375" s="522" t="str">
        <f>I362</f>
        <v>M²</v>
      </c>
      <c r="L375" s="242"/>
    </row>
    <row r="376" spans="2:25" x14ac:dyDescent="0.2">
      <c r="B376" s="368" t="s">
        <v>24739</v>
      </c>
      <c r="C376" s="270"/>
      <c r="D376" s="402"/>
      <c r="E376" s="221"/>
      <c r="F376" s="221"/>
      <c r="G376" s="348"/>
      <c r="H376" s="221"/>
      <c r="I376" s="238"/>
      <c r="J376" s="238"/>
      <c r="K376" s="437"/>
      <c r="L376" s="266"/>
    </row>
    <row r="377" spans="2:25" x14ac:dyDescent="0.2">
      <c r="B377" s="270"/>
      <c r="C377" s="270"/>
      <c r="D377" s="270"/>
      <c r="E377" s="221"/>
      <c r="F377" s="221"/>
      <c r="G377" s="348"/>
      <c r="H377" s="221"/>
      <c r="I377" s="238"/>
      <c r="J377" s="238"/>
      <c r="K377" s="440"/>
    </row>
    <row r="378" spans="2:25" ht="14.25" customHeight="1" x14ac:dyDescent="0.2">
      <c r="B378" s="1369" t="str">
        <f>"Bancada em granito verde ubatuba, e = 2cm, com filete 3cm - "&amp;K378&amp;""</f>
        <v>Bancada em granito verde ubatuba, e = 2cm, com filete 3cm - Composição 20</v>
      </c>
      <c r="C378" s="1370"/>
      <c r="D378" s="1370"/>
      <c r="E378" s="1370"/>
      <c r="F378" s="1370"/>
      <c r="G378" s="1371"/>
      <c r="H378" s="1374" t="s">
        <v>2722</v>
      </c>
      <c r="I378" s="1375"/>
      <c r="J378" s="191"/>
      <c r="K378" s="438" t="s">
        <v>21707</v>
      </c>
    </row>
    <row r="379" spans="2:25" ht="14.25" customHeight="1" x14ac:dyDescent="0.2">
      <c r="B379" s="1372"/>
      <c r="C379" s="1373"/>
      <c r="D379" s="1373"/>
      <c r="E379" s="1373"/>
      <c r="F379" s="1373"/>
      <c r="G379" s="1373"/>
      <c r="H379" s="709">
        <v>1</v>
      </c>
      <c r="I379" s="710" t="s">
        <v>4413</v>
      </c>
      <c r="J379" s="191"/>
    </row>
    <row r="380" spans="2:25" ht="20.25" customHeight="1" x14ac:dyDescent="0.2">
      <c r="B380" s="588" t="s">
        <v>2731</v>
      </c>
      <c r="C380" s="588" t="s">
        <v>2359</v>
      </c>
      <c r="D380" s="588" t="s">
        <v>2358</v>
      </c>
      <c r="E380" s="1366" t="s">
        <v>3040</v>
      </c>
      <c r="F380" s="1367"/>
      <c r="G380" s="1368"/>
      <c r="H380" s="588" t="s">
        <v>2732</v>
      </c>
      <c r="I380" s="588" t="s">
        <v>2729</v>
      </c>
      <c r="J380" s="195"/>
    </row>
    <row r="381" spans="2:25" ht="18.75" customHeight="1" x14ac:dyDescent="0.2">
      <c r="B381" s="360" t="s">
        <v>2938</v>
      </c>
      <c r="C381" s="331">
        <v>1</v>
      </c>
      <c r="D381" s="355" t="str">
        <f>IF(G381="I",VLOOKUP(F381,'S_I_07 21 SD'!$A:$D,3,FALSE),VLOOKUP(CPS_Geral!F381,'S_S_07 21 SD'!$A:$D,3,FALSE))</f>
        <v>H</v>
      </c>
      <c r="E381" s="756" t="s">
        <v>2495</v>
      </c>
      <c r="F381" s="365">
        <v>88309</v>
      </c>
      <c r="G381" s="200" t="s">
        <v>2635</v>
      </c>
      <c r="H381" s="332">
        <f>IF(G381="I",VLOOKUP(F381,'S_I_07 21 SD'!$A:$D,4,FALSE),VLOOKUP(CPS_Geral!F381,'S_S_07 21 SD'!$A:$D,4,FALSE))</f>
        <v>19.850000000000001</v>
      </c>
      <c r="I381" s="333">
        <f>ROUND(C381*H381,2)</f>
        <v>19.850000000000001</v>
      </c>
      <c r="J381" s="203"/>
      <c r="K381" s="354" t="str">
        <f>IF(G381="I",VLOOKUP(F381,'S_I_07 21 SD'!$A:$D,2,FALSE),VLOOKUP(CPS_Geral!F381,'S_S_07 21 SD'!$A:$D,2,FALSE))</f>
        <v>PEDREIRO COM ENCARGOS COMPLEMENTARES</v>
      </c>
    </row>
    <row r="382" spans="2:25" ht="18.75" customHeight="1" x14ac:dyDescent="0.2">
      <c r="B382" s="539" t="s">
        <v>2939</v>
      </c>
      <c r="C382" s="331">
        <v>1</v>
      </c>
      <c r="D382" s="355" t="str">
        <f>IF(G382="I",VLOOKUP(F382,'S_I_07 21 SD'!$A:$D,3,FALSE),VLOOKUP(CPS_Geral!F382,'S_S_07 21 SD'!$A:$D,3,FALSE))</f>
        <v>H</v>
      </c>
      <c r="E382" s="756" t="s">
        <v>2495</v>
      </c>
      <c r="F382" s="365">
        <v>88316</v>
      </c>
      <c r="G382" s="200" t="s">
        <v>2635</v>
      </c>
      <c r="H382" s="332">
        <f>IF(G382="I",VLOOKUP(F382,'S_I_07 21 SD'!$A:$D,4,FALSE),VLOOKUP(CPS_Geral!F382,'S_S_07 21 SD'!$A:$D,4,FALSE))</f>
        <v>15.35</v>
      </c>
      <c r="I382" s="333">
        <f>ROUND(C382*H382,2)</f>
        <v>15.35</v>
      </c>
      <c r="J382" s="203"/>
      <c r="K382" s="354" t="str">
        <f>IF(G382="I",VLOOKUP(F382,'S_I_07 21 SD'!$A:$D,2,FALSE),VLOOKUP(CPS_Geral!F382,'S_S_07 21 SD'!$A:$D,2,FALSE))</f>
        <v>SERVENTE COM ENCARGOS COMPLEMENTARES</v>
      </c>
    </row>
    <row r="383" spans="2:25" ht="18.75" customHeight="1" x14ac:dyDescent="0.2">
      <c r="B383" s="196" t="s">
        <v>80</v>
      </c>
      <c r="C383" s="197"/>
      <c r="D383" s="198"/>
      <c r="E383" s="756"/>
      <c r="F383" s="757"/>
      <c r="G383" s="200"/>
      <c r="H383" s="201"/>
      <c r="I383" s="333">
        <f>SUM(I381:I382)</f>
        <v>35.200000000000003</v>
      </c>
      <c r="J383" s="203"/>
      <c r="K383" s="441"/>
    </row>
    <row r="384" spans="2:25" ht="18.75" customHeight="1" x14ac:dyDescent="0.2">
      <c r="B384" s="196"/>
      <c r="C384" s="197"/>
      <c r="D384" s="198"/>
      <c r="E384" s="756"/>
      <c r="F384" s="757"/>
      <c r="G384" s="200"/>
      <c r="H384" s="201"/>
      <c r="I384" s="202"/>
      <c r="J384" s="203"/>
      <c r="K384" s="441"/>
      <c r="X384" s="363" t="s">
        <v>2791</v>
      </c>
      <c r="Y384" s="363">
        <v>1</v>
      </c>
    </row>
    <row r="385" spans="2:25" ht="18.75" customHeight="1" x14ac:dyDescent="0.2">
      <c r="B385" s="196" t="s">
        <v>2357</v>
      </c>
      <c r="C385" s="330" t="s">
        <v>2359</v>
      </c>
      <c r="D385" s="198" t="s">
        <v>2358</v>
      </c>
      <c r="E385" s="1356" t="s">
        <v>3040</v>
      </c>
      <c r="F385" s="1357"/>
      <c r="G385" s="1358"/>
      <c r="H385" s="758" t="s">
        <v>3036</v>
      </c>
      <c r="I385" s="202" t="s">
        <v>3037</v>
      </c>
      <c r="J385" s="203"/>
      <c r="K385" s="441"/>
      <c r="X385" s="363" t="s">
        <v>109</v>
      </c>
      <c r="Y385" s="182">
        <f>Y384*Y387*Y386</f>
        <v>4</v>
      </c>
    </row>
    <row r="386" spans="2:25" ht="27" customHeight="1" x14ac:dyDescent="0.2">
      <c r="B386" s="517" t="str">
        <f>K386</f>
        <v>Cantoneira alumínio anodizado natural, 1" x  1/8" - vara com 6m - 0,408 kg/m</v>
      </c>
      <c r="C386" s="407">
        <v>0.6</v>
      </c>
      <c r="D386" s="355" t="str">
        <f>UPPER(IF(G386="I",VLOOKUP(F386,'O_I_07 21 SD'!$A:$D,3,FALSE),VLOOKUP(CPS_Geral!F386,'O_S_07 21 SD'!$A:$D,3,FALSE)))</f>
        <v>M</v>
      </c>
      <c r="E386" s="754" t="s">
        <v>3032</v>
      </c>
      <c r="F386" s="364">
        <v>3116</v>
      </c>
      <c r="G386" s="361" t="s">
        <v>3022</v>
      </c>
      <c r="H386" s="332">
        <f>IF(G386="I",VLOOKUP(F386,'O_I_07 21 SD'!$A:$D,4,FALSE),VLOOKUP(CPS_Geral!F386,'O_S_07 21 SD'!$A:$D,4,FALSE))</f>
        <v>14.11</v>
      </c>
      <c r="I386" s="333">
        <f>ROUND(C386*H386,2)</f>
        <v>8.4700000000000006</v>
      </c>
      <c r="J386" s="203"/>
      <c r="K386" s="354" t="str">
        <f>IF(G386="I",VLOOKUP(F386,'O_I_07 21 SD'!$A:$D,2,FALSE),VLOOKUP(CPS_Geral!F386,'O_S_07 21 SD'!$A:$D,2,FALSE))</f>
        <v>Cantoneira alumínio anodizado natural, 1" x  1/8" - vara com 6m - 0,408 kg/m</v>
      </c>
      <c r="X386" s="168" t="s">
        <v>3075</v>
      </c>
      <c r="Y386" s="363">
        <v>2</v>
      </c>
    </row>
    <row r="387" spans="2:25" ht="19.5" customHeight="1" x14ac:dyDescent="0.2">
      <c r="B387" s="517" t="str">
        <f>K387</f>
        <v>Bancada em granito verde ubatuba, e=2cm, inclusive filete 3cm</v>
      </c>
      <c r="C387" s="407">
        <v>1</v>
      </c>
      <c r="D387" s="355" t="str">
        <f>UPPER(IF(G387="I",VLOOKUP(F387,'O_I_07 21 SD'!$A:$D,3,FALSE),VLOOKUP(CPS_Geral!F387,'O_S_07 21 SD'!$A:$D,3,FALSE)))</f>
        <v>M2</v>
      </c>
      <c r="E387" s="754" t="s">
        <v>3032</v>
      </c>
      <c r="F387" s="364">
        <v>11608</v>
      </c>
      <c r="G387" s="361" t="s">
        <v>3022</v>
      </c>
      <c r="H387" s="332">
        <f>IF(G387="I",VLOOKUP(F387,'O_I_07 21 SD'!$A:$D,4,FALSE),VLOOKUP(CPS_Geral!F387,'O_S_07 21 SD'!$A:$D,4,FALSE))</f>
        <v>460</v>
      </c>
      <c r="I387" s="333">
        <f>ROUND(C387*H387,2)</f>
        <v>460</v>
      </c>
      <c r="J387" s="203"/>
      <c r="K387" s="354" t="str">
        <f>IF(G387="I",VLOOKUP(F387,'O_I_07 21 SD'!$A:$D,2,FALSE),VLOOKUP(CPS_Geral!F387,'O_S_07 21 SD'!$A:$D,2,FALSE))</f>
        <v>Bancada em granito verde ubatuba, e=2cm, inclusive filete 3cm</v>
      </c>
      <c r="X387" s="168" t="s">
        <v>3075</v>
      </c>
      <c r="Y387" s="363">
        <v>2</v>
      </c>
    </row>
    <row r="388" spans="2:25" ht="18.75" customHeight="1" x14ac:dyDescent="0.2">
      <c r="B388" s="196" t="s">
        <v>2274</v>
      </c>
      <c r="C388" s="197"/>
      <c r="D388" s="198"/>
      <c r="E388" s="756"/>
      <c r="F388" s="757"/>
      <c r="G388" s="200"/>
      <c r="H388" s="201"/>
      <c r="I388" s="333">
        <f>SUM(I386:I387)</f>
        <v>468.47</v>
      </c>
      <c r="J388" s="203"/>
      <c r="K388" s="441"/>
    </row>
    <row r="389" spans="2:25" ht="18.75" customHeight="1" x14ac:dyDescent="0.2">
      <c r="B389" s="227"/>
      <c r="C389" s="228"/>
      <c r="D389" s="219"/>
      <c r="E389" s="219"/>
      <c r="F389" s="219"/>
      <c r="G389" s="755"/>
      <c r="H389" s="219"/>
      <c r="I389" s="229"/>
      <c r="J389" s="203"/>
      <c r="K389" s="441"/>
    </row>
    <row r="390" spans="2:25" ht="18.75" customHeight="1" x14ac:dyDescent="0.2">
      <c r="B390" s="230" t="s">
        <v>81</v>
      </c>
      <c r="C390" s="228"/>
      <c r="D390" s="228"/>
      <c r="E390" s="219"/>
      <c r="F390" s="219"/>
      <c r="G390" s="755"/>
      <c r="H390" s="220"/>
      <c r="I390" s="334">
        <f>I383+I388</f>
        <v>503.67</v>
      </c>
      <c r="J390" s="232"/>
      <c r="K390" s="437"/>
    </row>
    <row r="391" spans="2:25" ht="18.75" customHeight="1" x14ac:dyDescent="0.2">
      <c r="B391" s="233" t="str">
        <f>"B.D.I. = "&amp;FIXED(BDI*100,2)&amp;"% "</f>
        <v xml:space="preserve">B.D.I. = 23,90% </v>
      </c>
      <c r="C391" s="234"/>
      <c r="D391" s="234"/>
      <c r="E391" s="235"/>
      <c r="F391" s="235"/>
      <c r="G391" s="753"/>
      <c r="H391" s="236"/>
      <c r="I391" s="334">
        <f>ROUND(I390*BDI,2)</f>
        <v>120.38</v>
      </c>
      <c r="J391" s="238"/>
      <c r="K391" s="437"/>
    </row>
    <row r="392" spans="2:25" ht="18.75" customHeight="1" x14ac:dyDescent="0.2">
      <c r="B392" s="759" t="s">
        <v>2286</v>
      </c>
      <c r="C392" s="240"/>
      <c r="D392" s="240"/>
      <c r="E392" s="219"/>
      <c r="F392" s="219"/>
      <c r="G392" s="755"/>
      <c r="H392" s="220"/>
      <c r="I392" s="334">
        <f>I390+I391</f>
        <v>624.04999999999995</v>
      </c>
      <c r="J392" s="238"/>
      <c r="K392" s="522" t="str">
        <f>I379</f>
        <v>M²</v>
      </c>
      <c r="L392" s="242"/>
    </row>
    <row r="393" spans="2:25" x14ac:dyDescent="0.2">
      <c r="B393" s="368" t="s">
        <v>24742</v>
      </c>
      <c r="C393" s="270"/>
      <c r="D393" s="270"/>
      <c r="E393" s="221"/>
      <c r="F393" s="221"/>
      <c r="G393" s="348"/>
      <c r="H393" s="221"/>
      <c r="I393" s="238"/>
      <c r="J393" s="238"/>
      <c r="K393" s="437"/>
      <c r="L393" s="266"/>
    </row>
    <row r="394" spans="2:25" x14ac:dyDescent="0.2">
      <c r="B394" s="270"/>
      <c r="C394" s="270"/>
      <c r="D394" s="270"/>
      <c r="E394" s="221"/>
      <c r="F394" s="221"/>
      <c r="G394" s="348"/>
      <c r="H394" s="221"/>
      <c r="I394" s="238"/>
      <c r="J394" s="238"/>
      <c r="K394" s="440"/>
    </row>
    <row r="395" spans="2:25" ht="14.25" hidden="1" customHeight="1" x14ac:dyDescent="0.2">
      <c r="B395" s="1369" t="str">
        <f>"TAMPO DE AÇO INOX P/ BANCADAS - "&amp;K395&amp;""</f>
        <v>TAMPO DE AÇO INOX P/ BANCADAS - Composição 21</v>
      </c>
      <c r="C395" s="1370"/>
      <c r="D395" s="1370"/>
      <c r="E395" s="1370"/>
      <c r="F395" s="1370"/>
      <c r="G395" s="1371"/>
      <c r="H395" s="1374" t="s">
        <v>2722</v>
      </c>
      <c r="I395" s="1375"/>
      <c r="J395" s="191"/>
      <c r="K395" s="438" t="s">
        <v>21708</v>
      </c>
    </row>
    <row r="396" spans="2:25" ht="14.25" hidden="1" customHeight="1" x14ac:dyDescent="0.2">
      <c r="B396" s="1372"/>
      <c r="C396" s="1373"/>
      <c r="D396" s="1373"/>
      <c r="E396" s="1373"/>
      <c r="F396" s="1373"/>
      <c r="G396" s="1373"/>
      <c r="H396" s="709">
        <v>1</v>
      </c>
      <c r="I396" s="710" t="s">
        <v>4413</v>
      </c>
      <c r="J396" s="191"/>
    </row>
    <row r="397" spans="2:25" ht="20.25" hidden="1" customHeight="1" x14ac:dyDescent="0.2">
      <c r="B397" s="588" t="s">
        <v>2731</v>
      </c>
      <c r="C397" s="588" t="s">
        <v>2359</v>
      </c>
      <c r="D397" s="588" t="s">
        <v>2358</v>
      </c>
      <c r="E397" s="1366" t="s">
        <v>3040</v>
      </c>
      <c r="F397" s="1367"/>
      <c r="G397" s="1368"/>
      <c r="H397" s="588" t="s">
        <v>2732</v>
      </c>
      <c r="I397" s="588" t="s">
        <v>2729</v>
      </c>
      <c r="J397" s="195"/>
    </row>
    <row r="398" spans="2:25" ht="18.75" hidden="1" customHeight="1" x14ac:dyDescent="0.2">
      <c r="B398" s="360" t="s">
        <v>2938</v>
      </c>
      <c r="C398" s="331">
        <v>3</v>
      </c>
      <c r="D398" s="355" t="str">
        <f>IF(G398="I",VLOOKUP(F398,'S_I_07 21 SD'!$A:$D,3,FALSE),VLOOKUP(CPS_Geral!F398,'S_S_07 21 SD'!$A:$D,3,FALSE))</f>
        <v>H</v>
      </c>
      <c r="E398" s="756" t="s">
        <v>2495</v>
      </c>
      <c r="F398" s="365">
        <v>88309</v>
      </c>
      <c r="G398" s="200" t="s">
        <v>2635</v>
      </c>
      <c r="H398" s="332">
        <f>IF(G398="I",VLOOKUP(F398,'S_I_07 21 SD'!$A:$D,4,FALSE),VLOOKUP(CPS_Geral!F398,'S_S_07 21 SD'!$A:$D,4,FALSE))</f>
        <v>19.850000000000001</v>
      </c>
      <c r="I398" s="333">
        <f>ROUND(C398*H398,2)</f>
        <v>59.55</v>
      </c>
      <c r="J398" s="203"/>
      <c r="K398" s="354" t="str">
        <f>IF(G398="I",VLOOKUP(F398,'S_I_07 21 SD'!$A:$D,2,FALSE),VLOOKUP(CPS_Geral!F398,'S_S_07 21 SD'!$A:$D,2,FALSE))</f>
        <v>PEDREIRO COM ENCARGOS COMPLEMENTARES</v>
      </c>
    </row>
    <row r="399" spans="2:25" ht="18.75" hidden="1" customHeight="1" x14ac:dyDescent="0.2">
      <c r="B399" s="360" t="s">
        <v>2939</v>
      </c>
      <c r="C399" s="331">
        <v>3</v>
      </c>
      <c r="D399" s="355" t="str">
        <f>IF(G399="I",VLOOKUP(F399,'S_I_07 21 SD'!$A:$D,3,FALSE),VLOOKUP(CPS_Geral!F399,'S_S_07 21 SD'!$A:$D,3,FALSE))</f>
        <v>H</v>
      </c>
      <c r="E399" s="756" t="s">
        <v>2495</v>
      </c>
      <c r="F399" s="365">
        <v>88316</v>
      </c>
      <c r="G399" s="200" t="s">
        <v>2635</v>
      </c>
      <c r="H399" s="332">
        <f>IF(G399="I",VLOOKUP(F399,'S_I_07 21 SD'!$A:$D,4,FALSE),VLOOKUP(CPS_Geral!F399,'S_S_07 21 SD'!$A:$D,4,FALSE))</f>
        <v>15.35</v>
      </c>
      <c r="I399" s="333">
        <f>ROUND(C399*H399,2)</f>
        <v>46.05</v>
      </c>
      <c r="J399" s="203"/>
      <c r="K399" s="354" t="str">
        <f>IF(G399="I",VLOOKUP(F399,'S_I_07 21 SD'!$A:$D,2,FALSE),VLOOKUP(CPS_Geral!F399,'S_S_07 21 SD'!$A:$D,2,FALSE))</f>
        <v>SERVENTE COM ENCARGOS COMPLEMENTARES</v>
      </c>
    </row>
    <row r="400" spans="2:25" ht="18.75" hidden="1" customHeight="1" x14ac:dyDescent="0.2">
      <c r="B400" s="196" t="s">
        <v>80</v>
      </c>
      <c r="C400" s="197"/>
      <c r="D400" s="198"/>
      <c r="E400" s="756"/>
      <c r="F400" s="757"/>
      <c r="G400" s="200"/>
      <c r="H400" s="201"/>
      <c r="I400" s="333">
        <f>SUM(I398:I399)</f>
        <v>105.6</v>
      </c>
      <c r="J400" s="203"/>
      <c r="K400" s="441"/>
    </row>
    <row r="401" spans="2:25" ht="18.75" hidden="1" customHeight="1" x14ac:dyDescent="0.2">
      <c r="B401" s="196"/>
      <c r="C401" s="197"/>
      <c r="D401" s="198"/>
      <c r="E401" s="756"/>
      <c r="F401" s="757"/>
      <c r="G401" s="200"/>
      <c r="H401" s="201"/>
      <c r="I401" s="202"/>
      <c r="J401" s="203"/>
      <c r="K401" s="441"/>
      <c r="X401" s="363" t="s">
        <v>2791</v>
      </c>
      <c r="Y401" s="363">
        <v>1</v>
      </c>
    </row>
    <row r="402" spans="2:25" ht="18.75" hidden="1" customHeight="1" x14ac:dyDescent="0.2">
      <c r="B402" s="196" t="s">
        <v>2357</v>
      </c>
      <c r="C402" s="330" t="s">
        <v>2359</v>
      </c>
      <c r="D402" s="198" t="s">
        <v>2358</v>
      </c>
      <c r="E402" s="1356" t="s">
        <v>3040</v>
      </c>
      <c r="F402" s="1357"/>
      <c r="G402" s="1358"/>
      <c r="H402" s="758" t="s">
        <v>3036</v>
      </c>
      <c r="I402" s="202" t="s">
        <v>3037</v>
      </c>
      <c r="J402" s="203"/>
      <c r="K402" s="441"/>
      <c r="X402" s="363" t="s">
        <v>109</v>
      </c>
      <c r="Y402" s="182" t="e">
        <f>Y401*#REF!*Y403</f>
        <v>#REF!</v>
      </c>
    </row>
    <row r="403" spans="2:25" hidden="1" x14ac:dyDescent="0.2">
      <c r="B403" s="367" t="s">
        <v>24767</v>
      </c>
      <c r="C403" s="331">
        <v>0.08</v>
      </c>
      <c r="D403" s="355" t="s">
        <v>2966</v>
      </c>
      <c r="E403" s="754" t="s">
        <v>20270</v>
      </c>
      <c r="F403" s="365" t="s">
        <v>24764</v>
      </c>
      <c r="G403" s="361" t="s">
        <v>3022</v>
      </c>
      <c r="H403" s="332">
        <v>284.24</v>
      </c>
      <c r="I403" s="333">
        <f>ROUND(C403*H403,2)</f>
        <v>22.74</v>
      </c>
      <c r="J403" s="203"/>
      <c r="K403" s="354"/>
      <c r="X403" s="168" t="s">
        <v>3075</v>
      </c>
      <c r="Y403" s="363">
        <v>2</v>
      </c>
    </row>
    <row r="404" spans="2:25" ht="19.5" hidden="1" customHeight="1" x14ac:dyDescent="0.2">
      <c r="B404" s="367" t="s">
        <v>24768</v>
      </c>
      <c r="C404" s="331">
        <v>1.05</v>
      </c>
      <c r="D404" s="355" t="s">
        <v>2399</v>
      </c>
      <c r="E404" s="754" t="s">
        <v>20270</v>
      </c>
      <c r="F404" s="365" t="s">
        <v>24765</v>
      </c>
      <c r="G404" s="361" t="s">
        <v>3022</v>
      </c>
      <c r="H404" s="332">
        <v>14.03</v>
      </c>
      <c r="I404" s="333">
        <f>ROUND(C404*H404,2)</f>
        <v>14.73</v>
      </c>
      <c r="J404" s="203"/>
      <c r="K404" s="354"/>
      <c r="X404" s="168" t="s">
        <v>3075</v>
      </c>
      <c r="Y404" s="363">
        <v>2</v>
      </c>
    </row>
    <row r="405" spans="2:25" ht="19.5" hidden="1" customHeight="1" x14ac:dyDescent="0.2">
      <c r="B405" s="367" t="s">
        <v>24769</v>
      </c>
      <c r="C405" s="331">
        <v>1</v>
      </c>
      <c r="D405" s="355" t="s">
        <v>2829</v>
      </c>
      <c r="E405" s="754" t="s">
        <v>20270</v>
      </c>
      <c r="F405" s="365" t="s">
        <v>24766</v>
      </c>
      <c r="G405" s="361" t="s">
        <v>3022</v>
      </c>
      <c r="H405" s="332">
        <v>714.1</v>
      </c>
      <c r="I405" s="333">
        <f>ROUND(C405*H405,2)</f>
        <v>714.1</v>
      </c>
      <c r="J405" s="203"/>
      <c r="K405" s="354"/>
      <c r="X405" s="168" t="s">
        <v>3075</v>
      </c>
      <c r="Y405" s="363">
        <v>2</v>
      </c>
    </row>
    <row r="406" spans="2:25" ht="18.75" hidden="1" customHeight="1" x14ac:dyDescent="0.2">
      <c r="B406" s="196" t="s">
        <v>2274</v>
      </c>
      <c r="C406" s="197"/>
      <c r="D406" s="198"/>
      <c r="E406" s="756"/>
      <c r="F406" s="757"/>
      <c r="G406" s="200"/>
      <c r="H406" s="201"/>
      <c r="I406" s="333">
        <f>SUM(I403:I405)</f>
        <v>751.57</v>
      </c>
      <c r="J406" s="203"/>
      <c r="K406" s="441"/>
    </row>
    <row r="407" spans="2:25" ht="18.75" hidden="1" customHeight="1" x14ac:dyDescent="0.2">
      <c r="B407" s="227"/>
      <c r="C407" s="228"/>
      <c r="D407" s="219"/>
      <c r="E407" s="219"/>
      <c r="F407" s="219"/>
      <c r="G407" s="755"/>
      <c r="H407" s="219"/>
      <c r="I407" s="229"/>
      <c r="J407" s="203"/>
      <c r="K407" s="441"/>
    </row>
    <row r="408" spans="2:25" ht="18.75" hidden="1" customHeight="1" x14ac:dyDescent="0.2">
      <c r="B408" s="230" t="s">
        <v>81</v>
      </c>
      <c r="C408" s="228"/>
      <c r="D408" s="228"/>
      <c r="E408" s="219"/>
      <c r="F408" s="219"/>
      <c r="G408" s="755"/>
      <c r="H408" s="220"/>
      <c r="I408" s="334">
        <f>I400+I406</f>
        <v>857.17000000000007</v>
      </c>
      <c r="J408" s="232"/>
      <c r="K408" s="437"/>
    </row>
    <row r="409" spans="2:25" ht="18.75" hidden="1" customHeight="1" x14ac:dyDescent="0.2">
      <c r="B409" s="233" t="str">
        <f>"B.D.I. = "&amp;FIXED(BDI*100,2)&amp;"% "</f>
        <v xml:space="preserve">B.D.I. = 23,90% </v>
      </c>
      <c r="C409" s="234"/>
      <c r="D409" s="234"/>
      <c r="E409" s="235"/>
      <c r="F409" s="235"/>
      <c r="G409" s="753"/>
      <c r="H409" s="236"/>
      <c r="I409" s="334">
        <f>ROUND(I408*BDI,2)</f>
        <v>204.86</v>
      </c>
      <c r="J409" s="238"/>
      <c r="K409" s="437"/>
    </row>
    <row r="410" spans="2:25" ht="18.75" hidden="1" customHeight="1" x14ac:dyDescent="0.2">
      <c r="B410" s="759" t="s">
        <v>2286</v>
      </c>
      <c r="C410" s="240"/>
      <c r="D410" s="240"/>
      <c r="E410" s="219"/>
      <c r="F410" s="219"/>
      <c r="G410" s="755"/>
      <c r="H410" s="220"/>
      <c r="I410" s="334">
        <f>I408+I409</f>
        <v>1062.0300000000002</v>
      </c>
      <c r="J410" s="238"/>
      <c r="K410" s="522" t="str">
        <f>I396</f>
        <v>M²</v>
      </c>
      <c r="L410" s="242"/>
    </row>
    <row r="411" spans="2:25" hidden="1" x14ac:dyDescent="0.2">
      <c r="B411" s="368" t="s">
        <v>31574</v>
      </c>
      <c r="C411" s="270"/>
      <c r="D411" s="270"/>
      <c r="E411" s="221"/>
      <c r="F411" s="221"/>
      <c r="G411" s="348"/>
      <c r="H411" s="221"/>
      <c r="I411" s="238"/>
      <c r="J411" s="238"/>
      <c r="K411" s="437"/>
      <c r="L411" s="266"/>
    </row>
    <row r="412" spans="2:25" hidden="1" x14ac:dyDescent="0.2">
      <c r="B412" s="270"/>
      <c r="C412" s="270"/>
      <c r="D412" s="270"/>
      <c r="E412" s="221"/>
      <c r="F412" s="221"/>
      <c r="G412" s="348"/>
      <c r="H412" s="221"/>
      <c r="I412" s="238"/>
      <c r="J412" s="238"/>
      <c r="K412" s="440"/>
    </row>
    <row r="413" spans="2:25" x14ac:dyDescent="0.2">
      <c r="B413" s="270"/>
      <c r="C413" s="270"/>
      <c r="D413" s="270"/>
      <c r="E413" s="221"/>
      <c r="F413" s="221"/>
      <c r="G413" s="348"/>
      <c r="H413" s="221"/>
      <c r="I413" s="238"/>
      <c r="J413" s="238"/>
      <c r="K413" s="440"/>
    </row>
    <row r="414" spans="2:25" ht="14.25" customHeight="1" x14ac:dyDescent="0.2">
      <c r="B414" s="1369" t="str">
        <f>"Pia de cozinha com bancada em aço inox, dim 1,40x0,60, com 01 cuba, sifão cromado, válvula cromada, torneira cromada, concretada e assentada.- "&amp;K414&amp;""</f>
        <v>Pia de cozinha com bancada em aço inox, dim 1,40x0,60, com 01 cuba, sifão cromado, válvula cromada, torneira cromada, concretada e assentada.- Composição 21</v>
      </c>
      <c r="C414" s="1370"/>
      <c r="D414" s="1370"/>
      <c r="E414" s="1370"/>
      <c r="F414" s="1370"/>
      <c r="G414" s="1371"/>
      <c r="H414" s="1374" t="s">
        <v>2722</v>
      </c>
      <c r="I414" s="1375"/>
      <c r="J414" s="191"/>
      <c r="K414" s="438" t="s">
        <v>21708</v>
      </c>
    </row>
    <row r="415" spans="2:25" ht="14.25" customHeight="1" x14ac:dyDescent="0.2">
      <c r="B415" s="1372"/>
      <c r="C415" s="1373"/>
      <c r="D415" s="1373"/>
      <c r="E415" s="1373"/>
      <c r="F415" s="1373"/>
      <c r="G415" s="1373"/>
      <c r="H415" s="709">
        <v>1</v>
      </c>
      <c r="I415" s="710" t="s">
        <v>2361</v>
      </c>
      <c r="J415" s="191"/>
    </row>
    <row r="416" spans="2:25" ht="20.25" customHeight="1" x14ac:dyDescent="0.2">
      <c r="B416" s="588" t="s">
        <v>2731</v>
      </c>
      <c r="C416" s="588" t="s">
        <v>2359</v>
      </c>
      <c r="D416" s="588" t="s">
        <v>2358</v>
      </c>
      <c r="E416" s="1366" t="s">
        <v>3040</v>
      </c>
      <c r="F416" s="1367"/>
      <c r="G416" s="1368"/>
      <c r="H416" s="588" t="s">
        <v>2732</v>
      </c>
      <c r="I416" s="588" t="s">
        <v>2729</v>
      </c>
      <c r="J416" s="195"/>
    </row>
    <row r="417" spans="2:25" ht="18.75" customHeight="1" x14ac:dyDescent="0.2">
      <c r="B417" s="513" t="str">
        <f t="shared" ref="B417:B419" si="10">K417</f>
        <v>ENCANADOR OU BOMBEIRO HIDRÁULICO COM ENCARGOS COMPLEMENTARES</v>
      </c>
      <c r="C417" s="940">
        <v>2</v>
      </c>
      <c r="D417" s="1085" t="str">
        <f>IF(G417="I",VLOOKUP(F417,'S_I_07 21 SD'!$A:$D,3,FALSE),VLOOKUP(CPS_Geral!F417,'S_S_07 21 SD'!$A:$D,3,FALSE))</f>
        <v>H</v>
      </c>
      <c r="E417" s="1074" t="s">
        <v>2495</v>
      </c>
      <c r="F417" s="1075">
        <v>88267</v>
      </c>
      <c r="G417" s="1076" t="s">
        <v>2635</v>
      </c>
      <c r="H417" s="1077">
        <f>IF(G417="I",VLOOKUP(F417,'S_I_07 21 SD'!$A:$D,4,FALSE),VLOOKUP(CPS_Geral!F417,'S_S_07 21 SD'!$A:$D,4,FALSE))</f>
        <v>19.37</v>
      </c>
      <c r="I417" s="1078">
        <f>ROUND(C417*H417,2)</f>
        <v>38.74</v>
      </c>
      <c r="J417" s="203"/>
      <c r="K417" s="354" t="str">
        <f>IF(G417="I",VLOOKUP(F417,'S_I_07 21 SD'!$A:$D,2,FALSE),VLOOKUP(CPS_Geral!F417,'S_S_07 21 SD'!$A:$D,2,FALSE))</f>
        <v>ENCANADOR OU BOMBEIRO HIDRÁULICO COM ENCARGOS COMPLEMENTARES</v>
      </c>
    </row>
    <row r="418" spans="2:25" ht="18.75" customHeight="1" x14ac:dyDescent="0.2">
      <c r="B418" s="513" t="str">
        <f t="shared" si="10"/>
        <v>PEDREIRO COM ENCARGOS COMPLEMENTARES</v>
      </c>
      <c r="C418" s="940">
        <v>2</v>
      </c>
      <c r="D418" s="1085" t="str">
        <f>IF(G418="I",VLOOKUP(F418,'S_I_07 21 SD'!$A:$D,3,FALSE),VLOOKUP(CPS_Geral!F418,'S_S_07 21 SD'!$A:$D,3,FALSE))</f>
        <v>H</v>
      </c>
      <c r="E418" s="1074" t="s">
        <v>2495</v>
      </c>
      <c r="F418" s="1075">
        <v>88309</v>
      </c>
      <c r="G418" s="1076" t="s">
        <v>2635</v>
      </c>
      <c r="H418" s="1077">
        <f>IF(G418="I",VLOOKUP(F418,'S_I_07 21 SD'!$A:$D,4,FALSE),VLOOKUP(CPS_Geral!F418,'S_S_07 21 SD'!$A:$D,4,FALSE))</f>
        <v>19.850000000000001</v>
      </c>
      <c r="I418" s="1078">
        <f>ROUND(C418*H418,2)</f>
        <v>39.700000000000003</v>
      </c>
      <c r="J418" s="203"/>
      <c r="K418" s="354" t="str">
        <f>IF(G418="I",VLOOKUP(F418,'S_I_07 21 SD'!$A:$D,2,FALSE),VLOOKUP(CPS_Geral!F418,'S_S_07 21 SD'!$A:$D,2,FALSE))</f>
        <v>PEDREIRO COM ENCARGOS COMPLEMENTARES</v>
      </c>
    </row>
    <row r="419" spans="2:25" ht="18.75" customHeight="1" x14ac:dyDescent="0.2">
      <c r="B419" s="513" t="str">
        <f t="shared" si="10"/>
        <v>SERVENTE COM ENCARGOS COMPLEMENTARES</v>
      </c>
      <c r="C419" s="940">
        <v>2</v>
      </c>
      <c r="D419" s="1085" t="str">
        <f>IF(G419="I",VLOOKUP(F419,'S_I_07 21 SD'!$A:$D,3,FALSE),VLOOKUP(CPS_Geral!F419,'S_S_07 21 SD'!$A:$D,3,FALSE))</f>
        <v>H</v>
      </c>
      <c r="E419" s="1074" t="s">
        <v>2495</v>
      </c>
      <c r="F419" s="1075">
        <v>88316</v>
      </c>
      <c r="G419" s="1076" t="s">
        <v>2635</v>
      </c>
      <c r="H419" s="1077">
        <f>IF(G419="I",VLOOKUP(F419,'S_I_07 21 SD'!$A:$D,4,FALSE),VLOOKUP(CPS_Geral!F419,'S_S_07 21 SD'!$A:$D,4,FALSE))</f>
        <v>15.35</v>
      </c>
      <c r="I419" s="1078">
        <f>ROUND(C419*H419,2)</f>
        <v>30.7</v>
      </c>
      <c r="J419" s="203"/>
      <c r="K419" s="354" t="str">
        <f>IF(G419="I",VLOOKUP(F419,'S_I_07 21 SD'!$A:$D,2,FALSE),VLOOKUP(CPS_Geral!F419,'S_S_07 21 SD'!$A:$D,2,FALSE))</f>
        <v>SERVENTE COM ENCARGOS COMPLEMENTARES</v>
      </c>
    </row>
    <row r="420" spans="2:25" ht="18.75" customHeight="1" x14ac:dyDescent="0.2">
      <c r="B420" s="196" t="s">
        <v>80</v>
      </c>
      <c r="C420" s="197"/>
      <c r="D420" s="198"/>
      <c r="E420" s="1139"/>
      <c r="F420" s="1140"/>
      <c r="G420" s="200"/>
      <c r="H420" s="201"/>
      <c r="I420" s="333">
        <f>SUM(I417:I419)</f>
        <v>109.14</v>
      </c>
      <c r="J420" s="203"/>
      <c r="K420" s="441"/>
    </row>
    <row r="421" spans="2:25" ht="18.75" customHeight="1" x14ac:dyDescent="0.2">
      <c r="B421" s="196"/>
      <c r="C421" s="197"/>
      <c r="D421" s="198"/>
      <c r="E421" s="1139"/>
      <c r="F421" s="1140"/>
      <c r="G421" s="200"/>
      <c r="H421" s="201"/>
      <c r="I421" s="202"/>
      <c r="J421" s="203"/>
      <c r="K421" s="441"/>
      <c r="X421" s="363" t="s">
        <v>2791</v>
      </c>
      <c r="Y421" s="363">
        <v>1</v>
      </c>
    </row>
    <row r="422" spans="2:25" ht="18.75" customHeight="1" x14ac:dyDescent="0.2">
      <c r="B422" s="196" t="s">
        <v>2357</v>
      </c>
      <c r="C422" s="330" t="s">
        <v>2359</v>
      </c>
      <c r="D422" s="198" t="s">
        <v>2358</v>
      </c>
      <c r="E422" s="1356" t="s">
        <v>3040</v>
      </c>
      <c r="F422" s="1357"/>
      <c r="G422" s="1358"/>
      <c r="H422" s="1141" t="s">
        <v>3036</v>
      </c>
      <c r="I422" s="202" t="s">
        <v>3037</v>
      </c>
      <c r="J422" s="203"/>
      <c r="K422" s="441"/>
      <c r="X422" s="363" t="s">
        <v>109</v>
      </c>
      <c r="Y422" s="182" t="e">
        <f>Y421*#REF!*Y423</f>
        <v>#REF!</v>
      </c>
    </row>
    <row r="423" spans="2:25" ht="26.25" customHeight="1" x14ac:dyDescent="0.2">
      <c r="B423" s="513" t="str">
        <f>K423</f>
        <v xml:space="preserve">VALVULA EM METAL CROMADO PARA PIA AMERICANA 3.1/2 X 1.1/2 "                                                                                                                                                                                                                                                                                                                                                                                                                                               </v>
      </c>
      <c r="C423" s="331">
        <v>1</v>
      </c>
      <c r="D423" s="355" t="str">
        <f>IF(G423="I",VLOOKUP(F423,'S_I_07 21 SD'!$A:$D,3,FALSE),VLOOKUP(CPS_Geral!F423,'S_S_07 21 SD'!$A:$D,3,FALSE))</f>
        <v xml:space="preserve">UN    </v>
      </c>
      <c r="E423" s="1139" t="s">
        <v>2495</v>
      </c>
      <c r="F423" s="365">
        <v>6157</v>
      </c>
      <c r="G423" s="361" t="s">
        <v>3022</v>
      </c>
      <c r="H423" s="332">
        <f>IF(G423="I",VLOOKUP(F423,'S_I_07 21 SD'!$A:$D,4,FALSE),VLOOKUP(CPS_Geral!F423,'S_S_07 21 SD'!$A:$D,4,FALSE))</f>
        <v>47.74</v>
      </c>
      <c r="I423" s="333">
        <f t="shared" ref="I423:I428" si="11">ROUND(C423*H423,2)</f>
        <v>47.74</v>
      </c>
      <c r="J423" s="203"/>
      <c r="K423" s="354" t="str">
        <f>IF(G423="I",VLOOKUP(F423,'S_I_07 21 SD'!$A:$D,2,FALSE),VLOOKUP(CPS_Geral!F423,'S_S_07 21 SD'!$A:$D,2,FALSE))</f>
        <v xml:space="preserve">VALVULA EM METAL CROMADO PARA PIA AMERICANA 3.1/2 X 1.1/2 "                                                                                                                                                                                                                                                                                                                                                                                                                                               </v>
      </c>
    </row>
    <row r="424" spans="2:25" ht="26.25" customHeight="1" x14ac:dyDescent="0.2">
      <c r="B424" s="517" t="str">
        <f t="shared" ref="B424:B426" si="12">K424</f>
        <v>Perfil Alumínio, Tubo Retangular 50,80mm x 25,40mm x 1,20mm (0,484kg/m)</v>
      </c>
      <c r="C424" s="331">
        <v>1.2</v>
      </c>
      <c r="D424" s="355" t="str">
        <f>UPPER(IF(G424="I",VLOOKUP(F424,'O_I_07 21 SD'!$A:$D,3,FALSE),VLOOKUP(CPS_Geral!F424,'O_S_07 21 SD'!$A:$D,3,FALSE)))</f>
        <v>M</v>
      </c>
      <c r="E424" s="1143" t="s">
        <v>3032</v>
      </c>
      <c r="F424" s="365">
        <v>9964</v>
      </c>
      <c r="G424" s="361" t="s">
        <v>3022</v>
      </c>
      <c r="H424" s="332">
        <f>IF(G424="I",VLOOKUP(F424,'O_I_07 21 SD'!$A:$D,4,FALSE),VLOOKUP(CPS_Geral!F424,'O_S_07 21 SD'!$A:$D,4,FALSE))</f>
        <v>6.63</v>
      </c>
      <c r="I424" s="333">
        <f t="shared" si="11"/>
        <v>7.96</v>
      </c>
      <c r="J424" s="203"/>
      <c r="K424" s="354" t="str">
        <f>IF(G424="I",VLOOKUP(F424,'O_I_07 21 SD'!$A:$D,2,FALSE),VLOOKUP(CPS_Geral!F424,'O_S_07 21 SD'!$A:$D,2,FALSE))</f>
        <v>Perfil Alumínio, Tubo Retangular 50,80mm x 25,40mm x 1,20mm (0,484kg/m)</v>
      </c>
    </row>
    <row r="425" spans="2:25" ht="26.25" customHeight="1" x14ac:dyDescent="0.2">
      <c r="B425" s="517" t="str">
        <f t="shared" si="12"/>
        <v>Torneira p/ pia cozinha d=1/2" (Linha Standard, Deca, ref.1159-C39 ou similar )</v>
      </c>
      <c r="C425" s="331">
        <v>1</v>
      </c>
      <c r="D425" s="355" t="str">
        <f>UPPER(IF(G425="I",VLOOKUP(F425,'O_I_07 21 SD'!$A:$D,3,FALSE),VLOOKUP(CPS_Geral!F425,'O_S_07 21 SD'!$A:$D,3,FALSE)))</f>
        <v>UN</v>
      </c>
      <c r="E425" s="1143" t="s">
        <v>3032</v>
      </c>
      <c r="F425" s="365">
        <v>2258</v>
      </c>
      <c r="G425" s="361" t="s">
        <v>3022</v>
      </c>
      <c r="H425" s="332">
        <f>IF(G425="I",VLOOKUP(F425,'O_I_07 21 SD'!$A:$D,4,FALSE),VLOOKUP(CPS_Geral!F425,'O_S_07 21 SD'!$A:$D,4,FALSE))</f>
        <v>158.28</v>
      </c>
      <c r="I425" s="333">
        <f t="shared" si="11"/>
        <v>158.28</v>
      </c>
      <c r="J425" s="203"/>
      <c r="K425" s="354" t="str">
        <f>IF(G425="I",VLOOKUP(F425,'O_I_07 21 SD'!$A:$D,2,FALSE),VLOOKUP(CPS_Geral!F425,'O_S_07 21 SD'!$A:$D,2,FALSE))</f>
        <v>Torneira p/ pia cozinha d=1/2" (Linha Standard, Deca, ref.1159-C39 ou similar )</v>
      </c>
    </row>
    <row r="426" spans="2:25" ht="26.25" customHeight="1" x14ac:dyDescent="0.2">
      <c r="B426" s="517" t="str">
        <f t="shared" si="12"/>
        <v>Pia de cozinha em aço inox 1,40x0,60m c/ 1 cuba, sem valvula (padrão comercia l)</v>
      </c>
      <c r="C426" s="331">
        <v>1</v>
      </c>
      <c r="D426" s="355" t="str">
        <f>UPPER(IF(G426="I",VLOOKUP(F426,'O_I_07 21 SD'!$A:$D,3,FALSE),VLOOKUP(CPS_Geral!F426,'O_S_07 21 SD'!$A:$D,3,FALSE)))</f>
        <v>UN</v>
      </c>
      <c r="E426" s="1143" t="s">
        <v>3032</v>
      </c>
      <c r="F426" s="365">
        <v>2089</v>
      </c>
      <c r="G426" s="361" t="s">
        <v>3022</v>
      </c>
      <c r="H426" s="332">
        <f>IF(G426="I",VLOOKUP(F426,'O_I_07 21 SD'!$A:$D,4,FALSE),VLOOKUP(CPS_Geral!F426,'O_S_07 21 SD'!$A:$D,4,FALSE))</f>
        <v>118.13</v>
      </c>
      <c r="I426" s="333">
        <f t="shared" si="11"/>
        <v>118.13</v>
      </c>
      <c r="J426" s="203"/>
      <c r="K426" s="354" t="str">
        <f>IF(G426="I",VLOOKUP(F426,'O_I_07 21 SD'!$A:$D,2,FALSE),VLOOKUP(CPS_Geral!F426,'O_S_07 21 SD'!$A:$D,2,FALSE))</f>
        <v>Pia de cozinha em aço inox 1,40x0,60m c/ 1 cuba, sem valvula (padrão comercia l)</v>
      </c>
    </row>
    <row r="427" spans="2:25" ht="26.25" customHeight="1" x14ac:dyDescent="0.2">
      <c r="B427" s="401" t="s">
        <v>4518</v>
      </c>
      <c r="C427" s="331">
        <v>4.2000000000000003E-2</v>
      </c>
      <c r="D427" s="366" t="s">
        <v>2966</v>
      </c>
      <c r="E427" s="1143" t="s">
        <v>3032</v>
      </c>
      <c r="F427" s="365">
        <v>126</v>
      </c>
      <c r="G427" s="361" t="s">
        <v>2635</v>
      </c>
      <c r="H427" s="332">
        <f>IF(G427="I",VLOOKUP(F427,'O_I_07 21 SD'!$A:$D,4,FALSE),VLOOKUP(CPS_Geral!F427,'O_S_07 21 SD'!$A:$D,4,FALSE))</f>
        <v>483.85</v>
      </c>
      <c r="I427" s="333">
        <f t="shared" si="11"/>
        <v>20.32</v>
      </c>
      <c r="J427" s="203"/>
      <c r="K427" s="354" t="str">
        <f>IF(G427="I",VLOOKUP(F427,'O_I_07 21 SD'!$A:$D,2,FALSE),VLOOKUP(CPS_Geral!F427,'O_S_07 21 SD'!$A:$D,2,FALSE))</f>
        <v>Concreto simples fabricado na obra, fck=15 mpa, lançado e adensado</v>
      </c>
    </row>
    <row r="428" spans="2:25" ht="43.5" customHeight="1" x14ac:dyDescent="0.2">
      <c r="B428" s="401" t="s">
        <v>20939</v>
      </c>
      <c r="C428" s="331">
        <v>3.36</v>
      </c>
      <c r="D428" s="366" t="s">
        <v>2399</v>
      </c>
      <c r="E428" s="1143" t="s">
        <v>3032</v>
      </c>
      <c r="F428" s="365">
        <v>141</v>
      </c>
      <c r="G428" s="361" t="s">
        <v>2635</v>
      </c>
      <c r="H428" s="332">
        <f>IF(G428="I",VLOOKUP(F428,'O_I_07 21 SD'!$A:$D,4,FALSE),VLOOKUP(CPS_Geral!F428,'O_S_07 21 SD'!$A:$D,4,FALSE))</f>
        <v>14.16</v>
      </c>
      <c r="I428" s="333">
        <f t="shared" si="11"/>
        <v>47.58</v>
      </c>
      <c r="J428" s="203"/>
      <c r="K428" s="354" t="str">
        <f>IF(G428="I",VLOOKUP(F428,'O_I_07 21 SD'!$A:$D,2,FALSE),VLOOKUP(CPS_Geral!F428,'O_S_07 21 SD'!$A:$D,2,FALSE))</f>
        <v>Aço CA - 60 Ø 4,2 a 9,5mm, inclusive corte, dobragem, montagem e colocacao de ferragens nas formas, para superestruturas e fundações - R1</v>
      </c>
    </row>
    <row r="429" spans="2:25" ht="18.75" customHeight="1" x14ac:dyDescent="0.2">
      <c r="B429" s="196" t="s">
        <v>2274</v>
      </c>
      <c r="C429" s="197"/>
      <c r="D429" s="198"/>
      <c r="E429" s="1139"/>
      <c r="F429" s="1140"/>
      <c r="G429" s="200"/>
      <c r="H429" s="201"/>
      <c r="I429" s="333">
        <f>SUM(I423:I428)</f>
        <v>400.01</v>
      </c>
      <c r="J429" s="203"/>
      <c r="K429" s="441"/>
    </row>
    <row r="430" spans="2:25" ht="18.75" customHeight="1" x14ac:dyDescent="0.2">
      <c r="B430" s="227"/>
      <c r="C430" s="228"/>
      <c r="D430" s="219"/>
      <c r="E430" s="219"/>
      <c r="F430" s="219"/>
      <c r="G430" s="1144"/>
      <c r="H430" s="219"/>
      <c r="I430" s="229"/>
      <c r="J430" s="203"/>
      <c r="K430" s="441"/>
    </row>
    <row r="431" spans="2:25" ht="18.75" customHeight="1" x14ac:dyDescent="0.2">
      <c r="B431" s="230" t="s">
        <v>81</v>
      </c>
      <c r="C431" s="228"/>
      <c r="D431" s="228"/>
      <c r="E431" s="219"/>
      <c r="F431" s="219"/>
      <c r="G431" s="1144"/>
      <c r="H431" s="220"/>
      <c r="I431" s="334">
        <f>I420+I429</f>
        <v>509.15</v>
      </c>
      <c r="J431" s="232"/>
      <c r="K431" s="437"/>
    </row>
    <row r="432" spans="2:25" ht="18.75" customHeight="1" x14ac:dyDescent="0.2">
      <c r="B432" s="233" t="str">
        <f>"B.D.I. = "&amp;FIXED(BDI*100,2)&amp;"% "</f>
        <v xml:space="preserve">B.D.I. = 23,90% </v>
      </c>
      <c r="C432" s="234"/>
      <c r="D432" s="234"/>
      <c r="E432" s="235"/>
      <c r="F432" s="235"/>
      <c r="G432" s="1138"/>
      <c r="H432" s="236"/>
      <c r="I432" s="334">
        <f>ROUND(I431*BDI,2)</f>
        <v>121.69</v>
      </c>
      <c r="J432" s="238"/>
      <c r="K432" s="437"/>
    </row>
    <row r="433" spans="2:25" ht="18.75" customHeight="1" x14ac:dyDescent="0.2">
      <c r="B433" s="1142" t="s">
        <v>2286</v>
      </c>
      <c r="C433" s="240"/>
      <c r="D433" s="240"/>
      <c r="E433" s="219"/>
      <c r="F433" s="219"/>
      <c r="G433" s="1144"/>
      <c r="H433" s="220"/>
      <c r="I433" s="334">
        <f>I431+I432</f>
        <v>630.83999999999992</v>
      </c>
      <c r="J433" s="238"/>
      <c r="K433" s="522" t="str">
        <f>I415</f>
        <v>UN</v>
      </c>
      <c r="L433" s="242"/>
    </row>
    <row r="434" spans="2:25" x14ac:dyDescent="0.2">
      <c r="B434" s="368" t="s">
        <v>31574</v>
      </c>
      <c r="C434" s="270"/>
      <c r="D434" s="270"/>
      <c r="E434" s="221"/>
      <c r="F434" s="221"/>
      <c r="G434" s="348"/>
      <c r="H434" s="221"/>
      <c r="I434" s="238"/>
      <c r="J434" s="238"/>
      <c r="K434" s="437"/>
      <c r="L434" s="266"/>
    </row>
    <row r="435" spans="2:25" x14ac:dyDescent="0.2">
      <c r="B435" s="270"/>
      <c r="C435" s="270"/>
      <c r="D435" s="270"/>
      <c r="E435" s="221"/>
      <c r="F435" s="221"/>
      <c r="G435" s="348"/>
      <c r="H435" s="221"/>
      <c r="I435" s="238"/>
      <c r="J435" s="238"/>
      <c r="K435" s="440"/>
    </row>
    <row r="436" spans="2:25" ht="14.25" customHeight="1" x14ac:dyDescent="0.2">
      <c r="B436" s="1369" t="str">
        <f>"Imunização de madeiramento de cobertura com imunizante incolor tipo Penetrol ou similar - "&amp;K436&amp;""</f>
        <v>Imunização de madeiramento de cobertura com imunizante incolor tipo Penetrol ou similar - Composição 22</v>
      </c>
      <c r="C436" s="1370"/>
      <c r="D436" s="1370"/>
      <c r="E436" s="1370"/>
      <c r="F436" s="1370"/>
      <c r="G436" s="1371"/>
      <c r="H436" s="1374" t="s">
        <v>2722</v>
      </c>
      <c r="I436" s="1375"/>
      <c r="J436" s="191"/>
      <c r="K436" s="438" t="s">
        <v>21709</v>
      </c>
    </row>
    <row r="437" spans="2:25" ht="14.25" customHeight="1" x14ac:dyDescent="0.2">
      <c r="B437" s="1372"/>
      <c r="C437" s="1373"/>
      <c r="D437" s="1373"/>
      <c r="E437" s="1373"/>
      <c r="F437" s="1373"/>
      <c r="G437" s="1373"/>
      <c r="H437" s="709">
        <v>1</v>
      </c>
      <c r="I437" s="710" t="s">
        <v>4413</v>
      </c>
      <c r="J437" s="191"/>
    </row>
    <row r="438" spans="2:25" ht="20.25" customHeight="1" x14ac:dyDescent="0.2">
      <c r="B438" s="588" t="s">
        <v>2731</v>
      </c>
      <c r="C438" s="588" t="s">
        <v>2359</v>
      </c>
      <c r="D438" s="588" t="s">
        <v>2358</v>
      </c>
      <c r="E438" s="1366" t="s">
        <v>3040</v>
      </c>
      <c r="F438" s="1367"/>
      <c r="G438" s="1368"/>
      <c r="H438" s="588" t="s">
        <v>2732</v>
      </c>
      <c r="I438" s="588" t="s">
        <v>2729</v>
      </c>
      <c r="J438" s="195"/>
    </row>
    <row r="439" spans="2:25" ht="18.75" customHeight="1" x14ac:dyDescent="0.2">
      <c r="B439" s="360" t="s">
        <v>24305</v>
      </c>
      <c r="C439" s="331">
        <v>0.3</v>
      </c>
      <c r="D439" s="355" t="str">
        <f>IF(G439="I",VLOOKUP(F439,'S_I_07 21 SD'!$A:$D,3,FALSE),VLOOKUP(CPS_Geral!F439,'S_S_07 21 SD'!$A:$D,3,FALSE))</f>
        <v>H</v>
      </c>
      <c r="E439" s="764" t="s">
        <v>2495</v>
      </c>
      <c r="F439" s="365">
        <v>88310</v>
      </c>
      <c r="G439" s="200" t="s">
        <v>2635</v>
      </c>
      <c r="H439" s="332">
        <f>IF(G439="I",VLOOKUP(F439,'S_I_07 21 SD'!$A:$D,4,FALSE),VLOOKUP(CPS_Geral!F439,'S_S_07 21 SD'!$A:$D,4,FALSE))</f>
        <v>20.85</v>
      </c>
      <c r="I439" s="333">
        <f>ROUND(C439*H439,2)</f>
        <v>6.26</v>
      </c>
      <c r="J439" s="203"/>
      <c r="K439" s="354" t="str">
        <f>IF(G439="I",VLOOKUP(F439,'S_I_07 21 SD'!$A:$D,2,FALSE),VLOOKUP(CPS_Geral!F439,'S_S_07 21 SD'!$A:$D,2,FALSE))</f>
        <v>PINTOR COM ENCARGOS COMPLEMENTARES</v>
      </c>
    </row>
    <row r="440" spans="2:25" ht="18.75" customHeight="1" x14ac:dyDescent="0.2">
      <c r="B440" s="539" t="s">
        <v>2939</v>
      </c>
      <c r="C440" s="331">
        <v>0.15</v>
      </c>
      <c r="D440" s="355" t="str">
        <f>IF(G440="I",VLOOKUP(F440,'S_I_07 21 SD'!$A:$D,3,FALSE),VLOOKUP(CPS_Geral!F440,'S_S_07 21 SD'!$A:$D,3,FALSE))</f>
        <v>H</v>
      </c>
      <c r="E440" s="764" t="s">
        <v>2495</v>
      </c>
      <c r="F440" s="365">
        <v>88316</v>
      </c>
      <c r="G440" s="200" t="s">
        <v>2635</v>
      </c>
      <c r="H440" s="332">
        <f>IF(G440="I",VLOOKUP(F440,'S_I_07 21 SD'!$A:$D,4,FALSE),VLOOKUP(CPS_Geral!F440,'S_S_07 21 SD'!$A:$D,4,FALSE))</f>
        <v>15.35</v>
      </c>
      <c r="I440" s="333">
        <f>ROUND(C440*H440,2)</f>
        <v>2.2999999999999998</v>
      </c>
      <c r="J440" s="203"/>
      <c r="K440" s="354" t="str">
        <f>IF(G440="I",VLOOKUP(F440,'S_I_07 21 SD'!$A:$D,2,FALSE),VLOOKUP(CPS_Geral!F440,'S_S_07 21 SD'!$A:$D,2,FALSE))</f>
        <v>SERVENTE COM ENCARGOS COMPLEMENTARES</v>
      </c>
    </row>
    <row r="441" spans="2:25" ht="18.75" customHeight="1" x14ac:dyDescent="0.2">
      <c r="B441" s="196" t="s">
        <v>80</v>
      </c>
      <c r="C441" s="197"/>
      <c r="D441" s="198"/>
      <c r="E441" s="764"/>
      <c r="F441" s="765"/>
      <c r="G441" s="200"/>
      <c r="H441" s="201"/>
      <c r="I441" s="333">
        <f>SUM(I439:I440)</f>
        <v>8.5599999999999987</v>
      </c>
      <c r="J441" s="203"/>
      <c r="K441" s="441"/>
    </row>
    <row r="442" spans="2:25" ht="18.75" customHeight="1" x14ac:dyDescent="0.2">
      <c r="B442" s="196"/>
      <c r="C442" s="197"/>
      <c r="D442" s="198"/>
      <c r="E442" s="764"/>
      <c r="F442" s="765"/>
      <c r="G442" s="200"/>
      <c r="H442" s="201"/>
      <c r="I442" s="202"/>
      <c r="J442" s="203"/>
      <c r="K442" s="441"/>
      <c r="X442" s="363" t="s">
        <v>2791</v>
      </c>
      <c r="Y442" s="363">
        <v>1</v>
      </c>
    </row>
    <row r="443" spans="2:25" ht="18.75" customHeight="1" x14ac:dyDescent="0.2">
      <c r="B443" s="196" t="s">
        <v>2357</v>
      </c>
      <c r="C443" s="330" t="s">
        <v>2359</v>
      </c>
      <c r="D443" s="198" t="s">
        <v>2358</v>
      </c>
      <c r="E443" s="1356" t="s">
        <v>3040</v>
      </c>
      <c r="F443" s="1357"/>
      <c r="G443" s="1358"/>
      <c r="H443" s="766" t="s">
        <v>3036</v>
      </c>
      <c r="I443" s="202" t="s">
        <v>3037</v>
      </c>
      <c r="J443" s="203"/>
      <c r="K443" s="441"/>
      <c r="X443" s="363" t="s">
        <v>109</v>
      </c>
      <c r="Y443" s="182" t="e">
        <f>Y442*#REF!*Y444</f>
        <v>#REF!</v>
      </c>
    </row>
    <row r="444" spans="2:25" ht="27" customHeight="1" x14ac:dyDescent="0.2">
      <c r="B444" s="517" t="str">
        <f>K444</f>
        <v>Imunizante incolor penetrol cupim (vedacit) p/ madeiras aparelhadas, ou simil ar</v>
      </c>
      <c r="C444" s="407">
        <v>0.125</v>
      </c>
      <c r="D444" s="355" t="str">
        <f>UPPER(IF(G444="I",VLOOKUP(F444,'O_I_07 21 SD'!$A:$D,3,FALSE),VLOOKUP(CPS_Geral!F444,'O_S_07 21 SD'!$A:$D,3,FALSE)))</f>
        <v>L</v>
      </c>
      <c r="E444" s="767" t="s">
        <v>3032</v>
      </c>
      <c r="F444" s="364">
        <v>1114</v>
      </c>
      <c r="G444" s="361" t="s">
        <v>3022</v>
      </c>
      <c r="H444" s="332">
        <f>IF(G444="I",VLOOKUP(F444,'O_I_07 21 SD'!$A:$D,4,FALSE),VLOOKUP(CPS_Geral!F444,'O_S_07 21 SD'!$A:$D,4,FALSE))</f>
        <v>29.9</v>
      </c>
      <c r="I444" s="333">
        <f>ROUND(C444*H444,2)</f>
        <v>3.74</v>
      </c>
      <c r="J444" s="203"/>
      <c r="K444" s="354" t="str">
        <f>IF(G444="I",VLOOKUP(F444,'O_I_07 21 SD'!$A:$D,2,FALSE),VLOOKUP(CPS_Geral!F444,'O_S_07 21 SD'!$A:$D,2,FALSE))</f>
        <v>Imunizante incolor penetrol cupim (vedacit) p/ madeiras aparelhadas, ou simil ar</v>
      </c>
      <c r="X444" s="168" t="s">
        <v>3075</v>
      </c>
      <c r="Y444" s="363">
        <v>2</v>
      </c>
    </row>
    <row r="445" spans="2:25" ht="18.75" customHeight="1" x14ac:dyDescent="0.2">
      <c r="B445" s="196" t="s">
        <v>2274</v>
      </c>
      <c r="C445" s="197"/>
      <c r="D445" s="198"/>
      <c r="E445" s="764"/>
      <c r="F445" s="765"/>
      <c r="G445" s="200"/>
      <c r="H445" s="201"/>
      <c r="I445" s="333">
        <f>SUM(I444:I444)</f>
        <v>3.74</v>
      </c>
      <c r="J445" s="203"/>
      <c r="K445" s="441"/>
    </row>
    <row r="446" spans="2:25" ht="18.75" customHeight="1" x14ac:dyDescent="0.2">
      <c r="B446" s="227"/>
      <c r="C446" s="228"/>
      <c r="D446" s="219"/>
      <c r="E446" s="219"/>
      <c r="F446" s="219"/>
      <c r="G446" s="768"/>
      <c r="H446" s="219"/>
      <c r="I446" s="229"/>
      <c r="J446" s="203"/>
      <c r="K446" s="441"/>
    </row>
    <row r="447" spans="2:25" ht="18.75" customHeight="1" x14ac:dyDescent="0.2">
      <c r="B447" s="230" t="s">
        <v>81</v>
      </c>
      <c r="C447" s="228"/>
      <c r="D447" s="228"/>
      <c r="E447" s="219"/>
      <c r="F447" s="219"/>
      <c r="G447" s="768"/>
      <c r="H447" s="220"/>
      <c r="I447" s="334">
        <f>I441+I445</f>
        <v>12.299999999999999</v>
      </c>
      <c r="J447" s="232"/>
      <c r="K447" s="437"/>
    </row>
    <row r="448" spans="2:25" ht="18.75" customHeight="1" x14ac:dyDescent="0.2">
      <c r="B448" s="233" t="str">
        <f>"B.D.I. = "&amp;FIXED(BDI*100,2)&amp;"% "</f>
        <v xml:space="preserve">B.D.I. = 23,90% </v>
      </c>
      <c r="C448" s="234"/>
      <c r="D448" s="234"/>
      <c r="E448" s="235"/>
      <c r="F448" s="235"/>
      <c r="G448" s="762"/>
      <c r="H448" s="236"/>
      <c r="I448" s="334">
        <f>ROUND(I447*BDI,2)</f>
        <v>2.94</v>
      </c>
      <c r="J448" s="238"/>
      <c r="K448" s="437"/>
    </row>
    <row r="449" spans="2:25" ht="18.75" customHeight="1" x14ac:dyDescent="0.2">
      <c r="B449" s="763" t="s">
        <v>2286</v>
      </c>
      <c r="C449" s="240"/>
      <c r="D449" s="240"/>
      <c r="E449" s="219"/>
      <c r="F449" s="219"/>
      <c r="G449" s="768"/>
      <c r="H449" s="220"/>
      <c r="I449" s="334">
        <f>I447+I448</f>
        <v>15.239999999999998</v>
      </c>
      <c r="J449" s="238"/>
      <c r="K449" s="522" t="str">
        <f>I437</f>
        <v>M²</v>
      </c>
      <c r="L449" s="242"/>
    </row>
    <row r="450" spans="2:25" x14ac:dyDescent="0.2">
      <c r="B450" s="368" t="s">
        <v>24742</v>
      </c>
      <c r="C450" s="270"/>
      <c r="D450" s="270"/>
      <c r="E450" s="221"/>
      <c r="F450" s="221"/>
      <c r="G450" s="348"/>
      <c r="H450" s="221"/>
      <c r="I450" s="238"/>
      <c r="J450" s="238"/>
      <c r="K450" s="437"/>
      <c r="L450" s="266"/>
    </row>
    <row r="451" spans="2:25" x14ac:dyDescent="0.2">
      <c r="B451" s="270"/>
      <c r="C451" s="270"/>
      <c r="D451" s="270"/>
      <c r="E451" s="221"/>
      <c r="F451" s="221"/>
      <c r="G451" s="348"/>
      <c r="H451" s="221"/>
      <c r="I451" s="238"/>
      <c r="J451" s="238"/>
      <c r="K451" s="440"/>
    </row>
    <row r="452" spans="2:25" ht="14.25" customHeight="1" x14ac:dyDescent="0.2">
      <c r="B452" s="1369" t="str">
        <f>"Rufo de concreto armado fck=20mpa l=30cm e h=5cm - "&amp;K452&amp;""</f>
        <v>Rufo de concreto armado fck=20mpa l=30cm e h=5cm - Composição 23</v>
      </c>
      <c r="C452" s="1370"/>
      <c r="D452" s="1370"/>
      <c r="E452" s="1370"/>
      <c r="F452" s="1370"/>
      <c r="G452" s="1371"/>
      <c r="H452" s="1374" t="s">
        <v>2722</v>
      </c>
      <c r="I452" s="1375"/>
      <c r="J452" s="191"/>
      <c r="K452" s="438" t="s">
        <v>21710</v>
      </c>
    </row>
    <row r="453" spans="2:25" ht="14.25" customHeight="1" x14ac:dyDescent="0.2">
      <c r="B453" s="1372"/>
      <c r="C453" s="1373"/>
      <c r="D453" s="1373"/>
      <c r="E453" s="1373"/>
      <c r="F453" s="1373"/>
      <c r="G453" s="1373"/>
      <c r="H453" s="709">
        <v>1</v>
      </c>
      <c r="I453" s="710" t="s">
        <v>2361</v>
      </c>
      <c r="J453" s="191"/>
    </row>
    <row r="454" spans="2:25" ht="20.25" customHeight="1" x14ac:dyDescent="0.2">
      <c r="B454" s="588" t="s">
        <v>2731</v>
      </c>
      <c r="C454" s="588" t="s">
        <v>2359</v>
      </c>
      <c r="D454" s="588" t="s">
        <v>2358</v>
      </c>
      <c r="E454" s="1366" t="s">
        <v>3040</v>
      </c>
      <c r="F454" s="1367"/>
      <c r="G454" s="1368"/>
      <c r="H454" s="588" t="s">
        <v>2732</v>
      </c>
      <c r="I454" s="588" t="s">
        <v>2729</v>
      </c>
      <c r="J454" s="195"/>
    </row>
    <row r="455" spans="2:25" ht="18.75" customHeight="1" x14ac:dyDescent="0.2">
      <c r="B455" s="360" t="s">
        <v>20284</v>
      </c>
      <c r="C455" s="331">
        <v>0.2</v>
      </c>
      <c r="D455" s="355" t="str">
        <f>IF(G455="I",VLOOKUP(F455,'S_I_07 21 SD'!$A:$D,3,FALSE),VLOOKUP(CPS_Geral!F455,'S_S_07 21 SD'!$A:$D,3,FALSE))</f>
        <v>H</v>
      </c>
      <c r="E455" s="199" t="s">
        <v>2495</v>
      </c>
      <c r="F455" s="365">
        <v>88262</v>
      </c>
      <c r="G455" s="200" t="s">
        <v>2635</v>
      </c>
      <c r="H455" s="332">
        <f>IF(G455="I",VLOOKUP(F455,'S_I_07 21 SD'!$A:$D,4,FALSE),VLOOKUP(CPS_Geral!F455,'S_S_07 21 SD'!$A:$D,4,FALSE))</f>
        <v>19.649999999999999</v>
      </c>
      <c r="I455" s="333">
        <f>ROUND(C455*H455,2)</f>
        <v>3.93</v>
      </c>
      <c r="J455" s="203"/>
      <c r="K455" s="354" t="str">
        <f>IF(G455="I",VLOOKUP(F455,'S_I_07 21 SD'!$A:$D,2,FALSE),VLOOKUP(CPS_Geral!F455,'S_S_07 21 SD'!$A:$D,2,FALSE))</f>
        <v>CARPINTEIRO DE FORMAS COM ENCARGOS COMPLEMENTARES</v>
      </c>
    </row>
    <row r="456" spans="2:25" ht="18.75" customHeight="1" x14ac:dyDescent="0.2">
      <c r="B456" s="360" t="s">
        <v>2938</v>
      </c>
      <c r="C456" s="331">
        <v>0.4</v>
      </c>
      <c r="D456" s="355" t="str">
        <f>IF(G456="I",VLOOKUP(F456,'S_I_07 21 SD'!$A:$D,3,FALSE),VLOOKUP(CPS_Geral!F456,'S_S_07 21 SD'!$A:$D,3,FALSE))</f>
        <v>H</v>
      </c>
      <c r="E456" s="747" t="s">
        <v>2495</v>
      </c>
      <c r="F456" s="365">
        <v>88309</v>
      </c>
      <c r="G456" s="200" t="s">
        <v>2635</v>
      </c>
      <c r="H456" s="332">
        <f>IF(G456="I",VLOOKUP(F456,'S_I_07 21 SD'!$A:$D,4,FALSE),VLOOKUP(CPS_Geral!F456,'S_S_07 21 SD'!$A:$D,4,FALSE))</f>
        <v>19.850000000000001</v>
      </c>
      <c r="I456" s="333">
        <f>ROUND(C456*H456,2)</f>
        <v>7.94</v>
      </c>
      <c r="J456" s="203"/>
      <c r="K456" s="354" t="str">
        <f>IF(G456="I",VLOOKUP(F456,'S_I_07 21 SD'!$A:$D,2,FALSE),VLOOKUP(CPS_Geral!F456,'S_S_07 21 SD'!$A:$D,2,FALSE))</f>
        <v>PEDREIRO COM ENCARGOS COMPLEMENTARES</v>
      </c>
    </row>
    <row r="457" spans="2:25" ht="18.75" customHeight="1" x14ac:dyDescent="0.2">
      <c r="B457" s="360" t="s">
        <v>2939</v>
      </c>
      <c r="C457" s="331">
        <v>0.2</v>
      </c>
      <c r="D457" s="355" t="str">
        <f>IF(G457="I",VLOOKUP(F457,'S_I_07 21 SD'!$A:$D,3,FALSE),VLOOKUP(CPS_Geral!F457,'S_S_07 21 SD'!$A:$D,3,FALSE))</f>
        <v>H</v>
      </c>
      <c r="E457" s="199" t="s">
        <v>2495</v>
      </c>
      <c r="F457" s="365">
        <v>88316</v>
      </c>
      <c r="G457" s="200" t="s">
        <v>2635</v>
      </c>
      <c r="H457" s="332">
        <f>IF(G457="I",VLOOKUP(F457,'S_I_07 21 SD'!$A:$D,4,FALSE),VLOOKUP(CPS_Geral!F457,'S_S_07 21 SD'!$A:$D,4,FALSE))</f>
        <v>15.35</v>
      </c>
      <c r="I457" s="333">
        <f>ROUND(C457*H457,2)</f>
        <v>3.07</v>
      </c>
      <c r="J457" s="203"/>
      <c r="K457" s="354" t="str">
        <f>IF(G457="I",VLOOKUP(F457,'S_I_07 21 SD'!$A:$D,2,FALSE),VLOOKUP(CPS_Geral!F457,'S_S_07 21 SD'!$A:$D,2,FALSE))</f>
        <v>SERVENTE COM ENCARGOS COMPLEMENTARES</v>
      </c>
    </row>
    <row r="458" spans="2:25" ht="18.75" customHeight="1" x14ac:dyDescent="0.2">
      <c r="B458" s="196" t="s">
        <v>80</v>
      </c>
      <c r="C458" s="197"/>
      <c r="D458" s="198"/>
      <c r="E458" s="199"/>
      <c r="F458" s="337"/>
      <c r="G458" s="200"/>
      <c r="H458" s="201"/>
      <c r="I458" s="333">
        <f>SUM(I455:I457)</f>
        <v>14.940000000000001</v>
      </c>
      <c r="J458" s="203"/>
      <c r="K458" s="441"/>
    </row>
    <row r="459" spans="2:25" ht="18.75" customHeight="1" x14ac:dyDescent="0.2">
      <c r="B459" s="196"/>
      <c r="C459" s="197"/>
      <c r="D459" s="198"/>
      <c r="E459" s="199"/>
      <c r="F459" s="337"/>
      <c r="G459" s="200"/>
      <c r="H459" s="201"/>
      <c r="I459" s="202"/>
      <c r="J459" s="203"/>
      <c r="K459" s="441"/>
      <c r="X459" s="363" t="s">
        <v>2791</v>
      </c>
      <c r="Y459" s="363">
        <v>1</v>
      </c>
    </row>
    <row r="460" spans="2:25" ht="18.75" customHeight="1" x14ac:dyDescent="0.2">
      <c r="B460" s="196" t="s">
        <v>2357</v>
      </c>
      <c r="C460" s="330" t="s">
        <v>2359</v>
      </c>
      <c r="D460" s="198" t="s">
        <v>2358</v>
      </c>
      <c r="E460" s="1356" t="s">
        <v>3040</v>
      </c>
      <c r="F460" s="1357"/>
      <c r="G460" s="1358"/>
      <c r="H460" s="327" t="s">
        <v>3036</v>
      </c>
      <c r="I460" s="202" t="s">
        <v>3037</v>
      </c>
      <c r="J460" s="203"/>
      <c r="K460" s="441"/>
      <c r="X460" s="363" t="s">
        <v>109</v>
      </c>
      <c r="Y460" s="182" t="e">
        <f>Y459*#REF!*Y461</f>
        <v>#REF!</v>
      </c>
    </row>
    <row r="461" spans="2:25" ht="25.5" x14ac:dyDescent="0.2">
      <c r="B461" s="367" t="s">
        <v>24731</v>
      </c>
      <c r="C461" s="331">
        <v>1E-3</v>
      </c>
      <c r="D461" s="355" t="str">
        <f>IF(G461="I",VLOOKUP(F461,'S_I_07 21 SD'!$A:$D,3,FALSE),VLOOKUP(CPS_Geral!F461,'S_S_07 21 SD'!$A:$D,3,FALSE))</f>
        <v xml:space="preserve">M3    </v>
      </c>
      <c r="E461" s="199" t="s">
        <v>2495</v>
      </c>
      <c r="F461" s="365">
        <v>367</v>
      </c>
      <c r="G461" s="361" t="s">
        <v>3022</v>
      </c>
      <c r="H461" s="332">
        <f>IF(G461="I",VLOOKUP(F461,'S_I_07 21 SD'!$A:$D,4,FALSE),VLOOKUP(CPS_Geral!F461,'S_S_07 21 SD'!$A:$D,4,FALSE))</f>
        <v>53.34</v>
      </c>
      <c r="I461" s="333">
        <f>ROUND(C461*H461,2)</f>
        <v>0.05</v>
      </c>
      <c r="J461" s="203"/>
      <c r="K461" s="354" t="str">
        <f>IF(G461="I",VLOOKUP(F461,'S_I_07 21 SD'!$A:$D,2,FALSE),VLOOKUP(CPS_Geral!F461,'S_S_07 21 SD'!$A:$D,2,FALSE))</f>
        <v xml:space="preserve">AREIA GROSSA - POSTO JAZIDA/FORNECEDOR (RETIRADO NA JAZIDA, SEM TRANSPORTE)                                                                                                                                                                                                                                                                                                                                                                                                                               </v>
      </c>
      <c r="X461" s="168" t="s">
        <v>3075</v>
      </c>
      <c r="Y461" s="363">
        <v>2</v>
      </c>
    </row>
    <row r="462" spans="2:25" ht="19.5" customHeight="1" x14ac:dyDescent="0.2">
      <c r="B462" s="367" t="s">
        <v>24732</v>
      </c>
      <c r="C462" s="331">
        <v>5</v>
      </c>
      <c r="D462" s="355" t="str">
        <f>IF(G462="I",VLOOKUP(F462,'S_I_07 21 SD'!$A:$D,3,FALSE),VLOOKUP(CPS_Geral!F462,'S_S_07 21 SD'!$A:$D,3,FALSE))</f>
        <v xml:space="preserve">KG    </v>
      </c>
      <c r="E462" s="747" t="s">
        <v>2495</v>
      </c>
      <c r="F462" s="365">
        <v>1379</v>
      </c>
      <c r="G462" s="361" t="s">
        <v>3022</v>
      </c>
      <c r="H462" s="332">
        <f>IF(G462="I",VLOOKUP(F462,'S_I_07 21 SD'!$A:$D,4,FALSE),VLOOKUP(CPS_Geral!F462,'S_S_07 21 SD'!$A:$D,4,FALSE))</f>
        <v>0.69</v>
      </c>
      <c r="I462" s="333">
        <f>ROUND(C462*H462,2)</f>
        <v>3.45</v>
      </c>
      <c r="J462" s="203"/>
      <c r="K462" s="354" t="str">
        <f>IF(G462="I",VLOOKUP(F462,'S_I_07 21 SD'!$A:$D,2,FALSE),VLOOKUP(CPS_Geral!F462,'S_S_07 21 SD'!$A:$D,2,FALSE))</f>
        <v xml:space="preserve">CIMENTO PORTLAND COMPOSTO CP II-32                                                                                                                                                                                                                                                                                                                                                                                                                                                                        </v>
      </c>
      <c r="X462" s="168" t="s">
        <v>3075</v>
      </c>
      <c r="Y462" s="363">
        <v>2</v>
      </c>
    </row>
    <row r="463" spans="2:25" ht="19.5" customHeight="1" x14ac:dyDescent="0.2">
      <c r="B463" s="367" t="s">
        <v>24733</v>
      </c>
      <c r="C463" s="331">
        <v>1.2999999999999999E-2</v>
      </c>
      <c r="D463" s="355" t="str">
        <f>IF(G463="I",VLOOKUP(F463,'S_I_07 21 SD'!$A:$D,3,FALSE),VLOOKUP(CPS_Geral!F463,'S_S_07 21 SD'!$A:$D,3,FALSE))</f>
        <v xml:space="preserve">M3    </v>
      </c>
      <c r="E463" s="747" t="s">
        <v>2495</v>
      </c>
      <c r="F463" s="365">
        <v>4721</v>
      </c>
      <c r="G463" s="361" t="s">
        <v>3022</v>
      </c>
      <c r="H463" s="332">
        <f>IF(G463="I",VLOOKUP(F463,'S_I_07 21 SD'!$A:$D,4,FALSE),VLOOKUP(CPS_Geral!F463,'S_S_07 21 SD'!$A:$D,4,FALSE))</f>
        <v>105.69</v>
      </c>
      <c r="I463" s="333">
        <f>ROUND(C463*H463,2)</f>
        <v>1.37</v>
      </c>
      <c r="J463" s="203"/>
      <c r="K463" s="354" t="str">
        <f>IF(G463="I",VLOOKUP(F463,'S_I_07 21 SD'!$A:$D,2,FALSE),VLOOKUP(CPS_Geral!F463,'S_S_07 21 SD'!$A:$D,2,FALSE))</f>
        <v xml:space="preserve">PEDRA BRITADA N. 1 (9,5 a 19 MM) POSTO PEDREIRA/FORNECEDOR, SEM FRETE                                                                                                                                                                                                                                                                                                                                                                                                                                     </v>
      </c>
      <c r="X463" s="168" t="s">
        <v>3075</v>
      </c>
      <c r="Y463" s="363">
        <v>2</v>
      </c>
    </row>
    <row r="464" spans="2:25" ht="19.5" customHeight="1" x14ac:dyDescent="0.2">
      <c r="B464" s="367" t="s">
        <v>24734</v>
      </c>
      <c r="C464" s="407">
        <v>3.5000000000000003E-2</v>
      </c>
      <c r="D464" s="355" t="str">
        <f>IF(G464="I",VLOOKUP(F464,'S_I_07 21 SD'!$A:$D,3,FALSE),VLOOKUP(CPS_Geral!F464,'S_S_07 21 SD'!$A:$D,3,FALSE))</f>
        <v xml:space="preserve">M     </v>
      </c>
      <c r="E464" s="747" t="s">
        <v>2495</v>
      </c>
      <c r="F464" s="365">
        <v>10567</v>
      </c>
      <c r="G464" s="361" t="s">
        <v>3022</v>
      </c>
      <c r="H464" s="332">
        <f>IF(G464="I",VLOOKUP(F464,'S_I_07 21 SD'!$A:$D,4,FALSE),VLOOKUP(CPS_Geral!F464,'S_S_07 21 SD'!$A:$D,4,FALSE))</f>
        <v>8.4</v>
      </c>
      <c r="I464" s="333">
        <f>ROUND(C464*H464,2)</f>
        <v>0.28999999999999998</v>
      </c>
      <c r="J464" s="203"/>
      <c r="K464" s="354" t="str">
        <f>IF(G464="I",VLOOKUP(F464,'S_I_07 21 SD'!$A:$D,2,FALSE),VLOOKUP(CPS_Geral!F464,'S_S_07 21 SD'!$A:$D,2,FALSE))</f>
        <v xml:space="preserve">TABUA *2,5 X 23* CM EM PINUS, MISTA OU EQUIVALENTE DA REGIAO - BRUTA                                                                                                                                                                                                                                                                                                                                                                                                                                      </v>
      </c>
      <c r="X464" s="168" t="s">
        <v>3075</v>
      </c>
      <c r="Y464" s="363">
        <v>2</v>
      </c>
    </row>
    <row r="465" spans="2:25" ht="25.5" x14ac:dyDescent="0.2">
      <c r="B465" s="367" t="s">
        <v>24735</v>
      </c>
      <c r="C465" s="331">
        <v>3.7999999999999999E-2</v>
      </c>
      <c r="D465" s="355" t="str">
        <f>IF(G465="I",VLOOKUP(F465,'S_I_07 21 SD'!$A:$D,3,FALSE),VLOOKUP(CPS_Geral!F465,'S_S_07 21 SD'!$A:$D,3,FALSE))</f>
        <v xml:space="preserve">KG    </v>
      </c>
      <c r="E465" s="747" t="s">
        <v>2495</v>
      </c>
      <c r="F465" s="365">
        <v>43132</v>
      </c>
      <c r="G465" s="361" t="s">
        <v>3022</v>
      </c>
      <c r="H465" s="332">
        <f>IF(G465="I",VLOOKUP(F465,'S_I_07 21 SD'!$A:$D,4,FALSE),VLOOKUP(CPS_Geral!F465,'S_S_07 21 SD'!$A:$D,4,FALSE))</f>
        <v>24.5</v>
      </c>
      <c r="I465" s="333">
        <f>ROUND(C465*H465,2)</f>
        <v>0.93</v>
      </c>
      <c r="J465" s="203"/>
      <c r="K465" s="354" t="str">
        <f>IF(G465="I",VLOOKUP(F465,'S_I_07 21 SD'!$A:$D,2,FALSE),VLOOKUP(CPS_Geral!F465,'S_S_07 21 SD'!$A:$D,2,FALSE))</f>
        <v xml:space="preserve">ARAME RECOZIDO 16 BWG, D = 1,65 MM (0,016 KG/M) OU 18 BWG, D = 1,25 MM (0,01 KG/M)                                                                                                                                                                                                                                                                                                                                                                                                                        </v>
      </c>
      <c r="X465" s="168" t="s">
        <v>3075</v>
      </c>
      <c r="Y465" s="363">
        <v>2</v>
      </c>
    </row>
    <row r="466" spans="2:25" ht="19.5" customHeight="1" x14ac:dyDescent="0.2">
      <c r="B466" s="367" t="str">
        <f t="shared" ref="B466:B467" si="13">K466</f>
        <v>Prego 1 1/2" x 13 (15 x 18)</v>
      </c>
      <c r="C466" s="331">
        <v>0.01</v>
      </c>
      <c r="D466" s="355" t="str">
        <f>UPPER(IF(G466="I",VLOOKUP(F466,'O_I_07 21 SD'!$A:$D,3,FALSE),VLOOKUP(CPS_Geral!F466,'O_S_07 21 SD'!$A:$D,3,FALSE)))</f>
        <v>KG</v>
      </c>
      <c r="E466" s="747" t="s">
        <v>3032</v>
      </c>
      <c r="F466" s="365">
        <v>1886</v>
      </c>
      <c r="G466" s="361" t="s">
        <v>3022</v>
      </c>
      <c r="H466" s="332">
        <f>IF(G466="I",VLOOKUP(F466,'O_I_07 21 SD'!$A:$D,4,FALSE),VLOOKUP(CPS_Geral!F466,'O_S_07 21 SD'!$A:$D,4,FALSE))</f>
        <v>24.79</v>
      </c>
      <c r="I466" s="333">
        <f t="shared" ref="I466:I467" si="14">ROUND(C466*H466,2)</f>
        <v>0.25</v>
      </c>
      <c r="J466" s="203"/>
      <c r="K466" s="354" t="str">
        <f>IF(G466="I",VLOOKUP(F466,'O_I_07 21 SD'!$A:$D,2,FALSE),VLOOKUP(CPS_Geral!F466,'O_S_07 21 SD'!$A:$D,2,FALSE))</f>
        <v>Prego 1 1/2" x 13 (15 x 18)</v>
      </c>
      <c r="X466" s="168"/>
      <c r="Y466" s="363"/>
    </row>
    <row r="467" spans="2:25" ht="38.25" x14ac:dyDescent="0.2">
      <c r="B467" s="367" t="str">
        <f t="shared" si="13"/>
        <v>Aço CA - 50 Ø 6,3 a 12,5mm, inclusive corte, dobragem, montagem e colocacao d e ferragens nas formas, para superestruturas e fundações - R1</v>
      </c>
      <c r="C467" s="331">
        <v>1</v>
      </c>
      <c r="D467" s="355" t="str">
        <f>UPPER(IF(G467="I",VLOOKUP(F467,'O_I_07 21 SD'!$A:$D,3,FALSE),VLOOKUP(CPS_Geral!F467,'O_S_07 21 SD'!$A:$D,3,FALSE)))</f>
        <v>KG</v>
      </c>
      <c r="E467" s="747" t="s">
        <v>3032</v>
      </c>
      <c r="F467" s="365">
        <v>140</v>
      </c>
      <c r="G467" s="361" t="s">
        <v>2635</v>
      </c>
      <c r="H467" s="332">
        <f>IF(G467="I",VLOOKUP(F467,'O_I_07 21 SD'!$A:$D,4,FALSE),VLOOKUP(CPS_Geral!F467,'O_S_07 21 SD'!$A:$D,4,FALSE))</f>
        <v>15.11</v>
      </c>
      <c r="I467" s="333">
        <f t="shared" si="14"/>
        <v>15.11</v>
      </c>
      <c r="J467" s="203"/>
      <c r="K467" s="354" t="str">
        <f>IF(G467="I",VLOOKUP(F467,'O_I_07 21 SD'!$A:$D,2,FALSE),VLOOKUP(CPS_Geral!F467,'O_S_07 21 SD'!$A:$D,2,FALSE))</f>
        <v>Aço CA - 50 Ø 6,3 a 12,5mm, inclusive corte, dobragem, montagem e colocacao d e ferragens nas formas, para superestruturas e fundações - R1</v>
      </c>
      <c r="X467" s="168"/>
      <c r="Y467" s="363"/>
    </row>
    <row r="468" spans="2:25" ht="18.75" customHeight="1" x14ac:dyDescent="0.2">
      <c r="B468" s="196" t="s">
        <v>2274</v>
      </c>
      <c r="C468" s="197"/>
      <c r="D468" s="198"/>
      <c r="E468" s="199"/>
      <c r="F468" s="337"/>
      <c r="G468" s="200"/>
      <c r="H468" s="201"/>
      <c r="I468" s="333">
        <f>SUM(I461:I467)</f>
        <v>21.45</v>
      </c>
      <c r="J468" s="203"/>
      <c r="K468" s="441"/>
    </row>
    <row r="469" spans="2:25" ht="18.75" customHeight="1" x14ac:dyDescent="0.2">
      <c r="B469" s="227"/>
      <c r="C469" s="228"/>
      <c r="D469" s="219"/>
      <c r="E469" s="219"/>
      <c r="F469" s="219"/>
      <c r="G469" s="345"/>
      <c r="H469" s="219"/>
      <c r="I469" s="229"/>
      <c r="J469" s="203"/>
      <c r="K469" s="441"/>
    </row>
    <row r="470" spans="2:25" ht="18.75" customHeight="1" x14ac:dyDescent="0.2">
      <c r="B470" s="230" t="s">
        <v>81</v>
      </c>
      <c r="C470" s="228"/>
      <c r="D470" s="228"/>
      <c r="E470" s="219"/>
      <c r="F470" s="219"/>
      <c r="G470" s="345"/>
      <c r="H470" s="220"/>
      <c r="I470" s="334">
        <f>I458+I468</f>
        <v>36.39</v>
      </c>
      <c r="J470" s="232"/>
      <c r="K470" s="437"/>
    </row>
    <row r="471" spans="2:25" ht="18.75" customHeight="1" x14ac:dyDescent="0.2">
      <c r="B471" s="233" t="str">
        <f>"B.D.I. = "&amp;FIXED(BDI*100,2)&amp;"% "</f>
        <v xml:space="preserve">B.D.I. = 23,90% </v>
      </c>
      <c r="C471" s="234"/>
      <c r="D471" s="234"/>
      <c r="E471" s="235"/>
      <c r="F471" s="235"/>
      <c r="G471" s="347"/>
      <c r="H471" s="236"/>
      <c r="I471" s="334">
        <f>ROUND(I470*BDI,2)</f>
        <v>8.6999999999999993</v>
      </c>
      <c r="J471" s="238"/>
      <c r="K471" s="437"/>
    </row>
    <row r="472" spans="2:25" ht="18.75" customHeight="1" x14ac:dyDescent="0.2">
      <c r="B472" s="239" t="s">
        <v>2286</v>
      </c>
      <c r="C472" s="240"/>
      <c r="D472" s="240"/>
      <c r="E472" s="219"/>
      <c r="F472" s="219"/>
      <c r="G472" s="345"/>
      <c r="H472" s="220"/>
      <c r="I472" s="334">
        <f>I470+I471</f>
        <v>45.09</v>
      </c>
      <c r="J472" s="238"/>
      <c r="K472" s="522" t="str">
        <f>I453</f>
        <v>UN</v>
      </c>
      <c r="L472" s="242"/>
    </row>
    <row r="473" spans="2:25" x14ac:dyDescent="0.2">
      <c r="B473" s="368" t="s">
        <v>24619</v>
      </c>
      <c r="C473" s="270"/>
      <c r="D473" s="270"/>
      <c r="E473" s="221"/>
      <c r="F473" s="221"/>
      <c r="G473" s="348"/>
      <c r="H473" s="221"/>
      <c r="I473" s="238"/>
      <c r="J473" s="238"/>
      <c r="K473" s="437"/>
      <c r="L473" s="266"/>
    </row>
    <row r="474" spans="2:25" x14ac:dyDescent="0.2">
      <c r="B474" s="270"/>
      <c r="C474" s="270"/>
      <c r="D474" s="270"/>
      <c r="E474" s="221"/>
      <c r="F474" s="221"/>
      <c r="G474" s="348"/>
      <c r="H474" s="221"/>
      <c r="I474" s="238"/>
      <c r="J474" s="238"/>
      <c r="K474" s="440"/>
    </row>
    <row r="475" spans="2:25" ht="14.25" customHeight="1" x14ac:dyDescent="0.2">
      <c r="B475" s="1369" t="str">
        <f>"CHAPIM PRÉ-MOLDADO DE CONCRETO - "&amp;K475&amp;""</f>
        <v>CHAPIM PRÉ-MOLDADO DE CONCRETO - Composição 24</v>
      </c>
      <c r="C475" s="1370"/>
      <c r="D475" s="1370"/>
      <c r="E475" s="1370"/>
      <c r="F475" s="1370"/>
      <c r="G475" s="1371"/>
      <c r="H475" s="1374" t="s">
        <v>2722</v>
      </c>
      <c r="I475" s="1375"/>
      <c r="J475" s="191"/>
      <c r="K475" s="438" t="s">
        <v>21711</v>
      </c>
    </row>
    <row r="476" spans="2:25" ht="14.25" customHeight="1" x14ac:dyDescent="0.2">
      <c r="B476" s="1372"/>
      <c r="C476" s="1373"/>
      <c r="D476" s="1373"/>
      <c r="E476" s="1373"/>
      <c r="F476" s="1373"/>
      <c r="G476" s="1373"/>
      <c r="H476" s="709">
        <v>1</v>
      </c>
      <c r="I476" s="710" t="s">
        <v>4413</v>
      </c>
      <c r="J476" s="191"/>
    </row>
    <row r="477" spans="2:25" ht="20.25" customHeight="1" x14ac:dyDescent="0.2">
      <c r="B477" s="588" t="s">
        <v>2731</v>
      </c>
      <c r="C477" s="588" t="s">
        <v>2359</v>
      </c>
      <c r="D477" s="588" t="s">
        <v>2358</v>
      </c>
      <c r="E477" s="1366" t="s">
        <v>3040</v>
      </c>
      <c r="F477" s="1367"/>
      <c r="G477" s="1368"/>
      <c r="H477" s="588" t="s">
        <v>2732</v>
      </c>
      <c r="I477" s="588" t="s">
        <v>2729</v>
      </c>
      <c r="J477" s="195"/>
    </row>
    <row r="478" spans="2:25" ht="18.75" customHeight="1" x14ac:dyDescent="0.2">
      <c r="B478" s="360" t="s">
        <v>3215</v>
      </c>
      <c r="C478" s="331">
        <v>0.8</v>
      </c>
      <c r="D478" s="355" t="str">
        <f>IF(G478="I",VLOOKUP(F478,'S_I_07 21 SD'!$A:$D,3,FALSE),VLOOKUP(CPS_Geral!F478,'S_S_07 21 SD'!$A:$D,3,FALSE))</f>
        <v>H</v>
      </c>
      <c r="E478" s="199" t="s">
        <v>2495</v>
      </c>
      <c r="F478" s="365">
        <v>88245</v>
      </c>
      <c r="G478" s="200" t="s">
        <v>2635</v>
      </c>
      <c r="H478" s="332">
        <f>IF(G478="I",VLOOKUP(F478,'S_I_07 21 SD'!$A:$D,4,FALSE),VLOOKUP(CPS_Geral!F478,'S_S_07 21 SD'!$A:$D,4,FALSE))</f>
        <v>19.75</v>
      </c>
      <c r="I478" s="333">
        <f>ROUND(C478*H478,2)</f>
        <v>15.8</v>
      </c>
      <c r="J478" s="203"/>
      <c r="K478" s="354" t="str">
        <f>IF(G478="I",VLOOKUP(F478,'S_I_07 21 SD'!$A:$D,2,FALSE),VLOOKUP(CPS_Geral!F478,'S_S_07 21 SD'!$A:$D,2,FALSE))</f>
        <v>ARMADOR COM ENCARGOS COMPLEMENTARES</v>
      </c>
    </row>
    <row r="479" spans="2:25" ht="18.75" customHeight="1" x14ac:dyDescent="0.2">
      <c r="B479" s="360" t="s">
        <v>24609</v>
      </c>
      <c r="C479" s="331">
        <v>0.7</v>
      </c>
      <c r="D479" s="355" t="str">
        <f>IF(G479="I",VLOOKUP(F479,'S_I_07 21 SD'!$A:$D,3,FALSE),VLOOKUP(CPS_Geral!F479,'S_S_07 21 SD'!$A:$D,3,FALSE))</f>
        <v>H</v>
      </c>
      <c r="E479" s="199" t="s">
        <v>2495</v>
      </c>
      <c r="F479" s="365">
        <v>88262</v>
      </c>
      <c r="G479" s="200" t="s">
        <v>2635</v>
      </c>
      <c r="H479" s="332">
        <f>IF(G479="I",VLOOKUP(F479,'S_I_07 21 SD'!$A:$D,4,FALSE),VLOOKUP(CPS_Geral!F479,'S_S_07 21 SD'!$A:$D,4,FALSE))</f>
        <v>19.649999999999999</v>
      </c>
      <c r="I479" s="333">
        <f>ROUND(C479*H479,2)</f>
        <v>13.76</v>
      </c>
      <c r="J479" s="203"/>
      <c r="K479" s="354" t="str">
        <f>IF(G479="I",VLOOKUP(F479,'S_I_07 21 SD'!$A:$D,2,FALSE),VLOOKUP(CPS_Geral!F479,'S_S_07 21 SD'!$A:$D,2,FALSE))</f>
        <v>CARPINTEIRO DE FORMAS COM ENCARGOS COMPLEMENTARES</v>
      </c>
    </row>
    <row r="480" spans="2:25" ht="18.75" customHeight="1" x14ac:dyDescent="0.2">
      <c r="B480" s="360" t="s">
        <v>2938</v>
      </c>
      <c r="C480" s="331">
        <v>0.3</v>
      </c>
      <c r="D480" s="355" t="str">
        <f>IF(G480="I",VLOOKUP(F480,'S_I_07 21 SD'!$A:$D,3,FALSE),VLOOKUP(CPS_Geral!F480,'S_S_07 21 SD'!$A:$D,3,FALSE))</f>
        <v>H</v>
      </c>
      <c r="E480" s="199" t="s">
        <v>2495</v>
      </c>
      <c r="F480" s="365">
        <v>88309</v>
      </c>
      <c r="G480" s="200" t="s">
        <v>2635</v>
      </c>
      <c r="H480" s="332">
        <f>IF(G480="I",VLOOKUP(F480,'S_I_07 21 SD'!$A:$D,4,FALSE),VLOOKUP(CPS_Geral!F480,'S_S_07 21 SD'!$A:$D,4,FALSE))</f>
        <v>19.850000000000001</v>
      </c>
      <c r="I480" s="333">
        <f>ROUND(C480*H480,2)</f>
        <v>5.96</v>
      </c>
      <c r="J480" s="203"/>
      <c r="K480" s="354" t="str">
        <f>IF(G480="I",VLOOKUP(F480,'S_I_07 21 SD'!$A:$D,2,FALSE),VLOOKUP(CPS_Geral!F480,'S_S_07 21 SD'!$A:$D,2,FALSE))</f>
        <v>PEDREIRO COM ENCARGOS COMPLEMENTARES</v>
      </c>
    </row>
    <row r="481" spans="2:25" ht="18.75" customHeight="1" x14ac:dyDescent="0.2">
      <c r="B481" s="360" t="s">
        <v>2939</v>
      </c>
      <c r="C481" s="331">
        <v>1.1000000000000001</v>
      </c>
      <c r="D481" s="355" t="str">
        <f>IF(G481="I",VLOOKUP(F481,'S_I_07 21 SD'!$A:$D,3,FALSE),VLOOKUP(CPS_Geral!F481,'S_S_07 21 SD'!$A:$D,3,FALSE))</f>
        <v>H</v>
      </c>
      <c r="E481" s="199" t="s">
        <v>2495</v>
      </c>
      <c r="F481" s="365">
        <v>88316</v>
      </c>
      <c r="G481" s="200" t="s">
        <v>2635</v>
      </c>
      <c r="H481" s="332">
        <f>IF(G481="I",VLOOKUP(F481,'S_I_07 21 SD'!$A:$D,4,FALSE),VLOOKUP(CPS_Geral!F481,'S_S_07 21 SD'!$A:$D,4,FALSE))</f>
        <v>15.35</v>
      </c>
      <c r="I481" s="333">
        <f>ROUND(C481*H481,2)</f>
        <v>16.89</v>
      </c>
      <c r="J481" s="203"/>
      <c r="K481" s="354" t="str">
        <f>IF(G481="I",VLOOKUP(F481,'S_I_07 21 SD'!$A:$D,2,FALSE),VLOOKUP(CPS_Geral!F481,'S_S_07 21 SD'!$A:$D,2,FALSE))</f>
        <v>SERVENTE COM ENCARGOS COMPLEMENTARES</v>
      </c>
    </row>
    <row r="482" spans="2:25" ht="18.75" customHeight="1" x14ac:dyDescent="0.2">
      <c r="B482" s="196" t="s">
        <v>80</v>
      </c>
      <c r="C482" s="197"/>
      <c r="D482" s="198"/>
      <c r="E482" s="199"/>
      <c r="F482" s="337"/>
      <c r="G482" s="200"/>
      <c r="H482" s="201"/>
      <c r="I482" s="333">
        <f>SUM(I478:I481)</f>
        <v>52.410000000000004</v>
      </c>
      <c r="J482" s="203"/>
      <c r="K482" s="441"/>
    </row>
    <row r="483" spans="2:25" ht="18.75" customHeight="1" x14ac:dyDescent="0.2">
      <c r="B483" s="196"/>
      <c r="C483" s="197"/>
      <c r="D483" s="198"/>
      <c r="E483" s="199"/>
      <c r="F483" s="337"/>
      <c r="G483" s="200"/>
      <c r="H483" s="201"/>
      <c r="I483" s="202"/>
      <c r="J483" s="203"/>
      <c r="K483" s="441"/>
      <c r="X483" s="363" t="s">
        <v>2791</v>
      </c>
      <c r="Y483" s="363">
        <v>1</v>
      </c>
    </row>
    <row r="484" spans="2:25" ht="18.75" customHeight="1" x14ac:dyDescent="0.2">
      <c r="B484" s="196" t="s">
        <v>2357</v>
      </c>
      <c r="C484" s="330" t="s">
        <v>2359</v>
      </c>
      <c r="D484" s="198" t="s">
        <v>2358</v>
      </c>
      <c r="E484" s="1356" t="s">
        <v>3040</v>
      </c>
      <c r="F484" s="1357"/>
      <c r="G484" s="1358"/>
      <c r="H484" s="327" t="s">
        <v>3036</v>
      </c>
      <c r="I484" s="202" t="s">
        <v>3037</v>
      </c>
      <c r="J484" s="203"/>
      <c r="K484" s="441"/>
      <c r="X484" s="363" t="s">
        <v>109</v>
      </c>
      <c r="Y484" s="182">
        <f>Y483*Y491*Y485</f>
        <v>8.6</v>
      </c>
    </row>
    <row r="485" spans="2:25" ht="18.75" customHeight="1" x14ac:dyDescent="0.2">
      <c r="B485" s="360" t="s">
        <v>24610</v>
      </c>
      <c r="C485" s="331">
        <v>0.02</v>
      </c>
      <c r="D485" s="355" t="str">
        <f>IF(G485="I",VLOOKUP(F485,'S_I_07 21 SD'!$A:$D,3,FALSE),VLOOKUP(CPS_Geral!F485,'S_S_07 21 SD'!$A:$D,3,FALSE))</f>
        <v xml:space="preserve">KG    </v>
      </c>
      <c r="E485" s="199" t="s">
        <v>2495</v>
      </c>
      <c r="F485" s="365">
        <v>43132</v>
      </c>
      <c r="G485" s="200" t="s">
        <v>3022</v>
      </c>
      <c r="H485" s="332">
        <f>IF(G485="I",VLOOKUP(F485,'S_I_07 21 SD'!$A:$D,4,FALSE),VLOOKUP(CPS_Geral!F485,'S_S_07 21 SD'!$A:$D,4,FALSE))</f>
        <v>24.5</v>
      </c>
      <c r="I485" s="333">
        <f>ROUND(C485*H485,2)</f>
        <v>0.49</v>
      </c>
      <c r="J485" s="203"/>
      <c r="K485" s="354" t="str">
        <f>IF(G485="I",VLOOKUP(F485,'S_I_07 21 SD'!$A:$D,2,FALSE),VLOOKUP(CPS_Geral!F485,'S_S_07 21 SD'!$A:$D,2,FALSE))</f>
        <v xml:space="preserve">ARAME RECOZIDO 16 BWG, D = 1,65 MM (0,016 KG/M) OU 18 BWG, D = 1,25 MM (0,01 KG/M)                                                                                                                                                                                                                                                                                                                                                                                                                        </v>
      </c>
      <c r="X485" s="187" t="s">
        <v>3075</v>
      </c>
      <c r="Y485" s="187">
        <v>2</v>
      </c>
    </row>
    <row r="486" spans="2:25" ht="18.75" customHeight="1" x14ac:dyDescent="0.2">
      <c r="B486" s="360" t="s">
        <v>24611</v>
      </c>
      <c r="C486" s="331">
        <v>0.04</v>
      </c>
      <c r="D486" s="355" t="str">
        <f>IF(G486="I",VLOOKUP(F486,'S_I_07 21 SD'!$A:$D,3,FALSE),VLOOKUP(CPS_Geral!F486,'S_S_07 21 SD'!$A:$D,3,FALSE))</f>
        <v xml:space="preserve">M3    </v>
      </c>
      <c r="E486" s="199" t="s">
        <v>2495</v>
      </c>
      <c r="F486" s="365">
        <v>367</v>
      </c>
      <c r="G486" s="200" t="s">
        <v>3022</v>
      </c>
      <c r="H486" s="332">
        <f>IF(G486="I",VLOOKUP(F486,'S_I_07 21 SD'!$A:$D,4,FALSE),VLOOKUP(CPS_Geral!F486,'S_S_07 21 SD'!$A:$D,4,FALSE))</f>
        <v>53.34</v>
      </c>
      <c r="I486" s="333">
        <f t="shared" ref="I486:I491" si="15">ROUND(C486*H486,2)</f>
        <v>2.13</v>
      </c>
      <c r="J486" s="203"/>
      <c r="K486" s="354" t="str">
        <f>IF(G486="I",VLOOKUP(F486,'S_I_07 21 SD'!$A:$D,2,FALSE),VLOOKUP(CPS_Geral!F486,'S_S_07 21 SD'!$A:$D,2,FALSE))</f>
        <v xml:space="preserve">AREIA GROSSA - POSTO JAZIDA/FORNECEDOR (RETIRADO NA JAZIDA, SEM TRANSPORTE)                                                                                                                                                                                                                                                                                                                                                                                                                               </v>
      </c>
    </row>
    <row r="487" spans="2:25" ht="18.75" customHeight="1" x14ac:dyDescent="0.2">
      <c r="B487" s="360" t="s">
        <v>24612</v>
      </c>
      <c r="C487" s="331">
        <v>1.35</v>
      </c>
      <c r="D487" s="355" t="str">
        <f>IF(G487="I",VLOOKUP(F487,'S_I_07 21 SD'!$A:$D,3,FALSE),VLOOKUP(CPS_Geral!F487,'S_S_07 21 SD'!$A:$D,3,FALSE))</f>
        <v xml:space="preserve">KG    </v>
      </c>
      <c r="E487" s="199" t="s">
        <v>2495</v>
      </c>
      <c r="F487" s="365">
        <v>32</v>
      </c>
      <c r="G487" s="200" t="s">
        <v>3022</v>
      </c>
      <c r="H487" s="332">
        <f>IF(G487="I",VLOOKUP(F487,'S_I_07 21 SD'!$A:$D,4,FALSE),VLOOKUP(CPS_Geral!F487,'S_S_07 21 SD'!$A:$D,4,FALSE))</f>
        <v>11.96</v>
      </c>
      <c r="I487" s="333">
        <f t="shared" si="15"/>
        <v>16.149999999999999</v>
      </c>
      <c r="J487" s="203"/>
      <c r="K487" s="354" t="str">
        <f>IF(G487="I",VLOOKUP(F487,'S_I_07 21 SD'!$A:$D,2,FALSE),VLOOKUP(CPS_Geral!F487,'S_S_07 21 SD'!$A:$D,2,FALSE))</f>
        <v xml:space="preserve">ACO CA-50, 6,3 MM, VERGALHAO                                                                                                                                                                                                                                                                                                                                                                                                                                                                              </v>
      </c>
    </row>
    <row r="488" spans="2:25" ht="18.75" customHeight="1" x14ac:dyDescent="0.2">
      <c r="B488" s="360" t="s">
        <v>24613</v>
      </c>
      <c r="C488" s="331">
        <v>1</v>
      </c>
      <c r="D488" s="355" t="str">
        <f>IF(G488="I",VLOOKUP(F488,'S_I_07 21 SD'!$A:$D,3,FALSE),VLOOKUP(CPS_Geral!F488,'S_S_07 21 SD'!$A:$D,3,FALSE))</f>
        <v xml:space="preserve">M2    </v>
      </c>
      <c r="E488" s="199" t="s">
        <v>2495</v>
      </c>
      <c r="F488" s="365">
        <v>1355</v>
      </c>
      <c r="G488" s="200" t="s">
        <v>3022</v>
      </c>
      <c r="H488" s="332">
        <f>IF(G488="I",VLOOKUP(F488,'S_I_07 21 SD'!$A:$D,4,FALSE),VLOOKUP(CPS_Geral!F488,'S_S_07 21 SD'!$A:$D,4,FALSE))</f>
        <v>29.31</v>
      </c>
      <c r="I488" s="333">
        <f t="shared" si="15"/>
        <v>29.31</v>
      </c>
      <c r="J488" s="203"/>
      <c r="K488" s="354" t="str">
        <f>IF(G488="I",VLOOKUP(F488,'S_I_07 21 SD'!$A:$D,2,FALSE),VLOOKUP(CPS_Geral!F488,'S_S_07 21 SD'!$A:$D,2,FALSE))</f>
        <v xml:space="preserve">CHAPA DE MADEIRA COMPENSADA RESINADA PARA FORMA DE CONCRETO, DE *2,2 X 1,1* M, E = 14 MM                                                                                                                                                                                                                                                                                                                                                                                                                  </v>
      </c>
    </row>
    <row r="489" spans="2:25" ht="18.75" customHeight="1" x14ac:dyDescent="0.2">
      <c r="B489" s="360" t="s">
        <v>24614</v>
      </c>
      <c r="C489" s="331">
        <v>17.36</v>
      </c>
      <c r="D489" s="355" t="str">
        <f>IF(G489="I",VLOOKUP(F489,'S_I_07 21 SD'!$A:$D,3,FALSE),VLOOKUP(CPS_Geral!F489,'S_S_07 21 SD'!$A:$D,3,FALSE))</f>
        <v xml:space="preserve">KG    </v>
      </c>
      <c r="E489" s="199" t="s">
        <v>2495</v>
      </c>
      <c r="F489" s="365">
        <v>1379</v>
      </c>
      <c r="G489" s="200" t="s">
        <v>3022</v>
      </c>
      <c r="H489" s="332">
        <f>IF(G489="I",VLOOKUP(F489,'S_I_07 21 SD'!$A:$D,4,FALSE),VLOOKUP(CPS_Geral!F489,'S_S_07 21 SD'!$A:$D,4,FALSE))</f>
        <v>0.69</v>
      </c>
      <c r="I489" s="333">
        <f t="shared" si="15"/>
        <v>11.98</v>
      </c>
      <c r="J489" s="203"/>
      <c r="K489" s="354" t="str">
        <f>IF(G489="I",VLOOKUP(F489,'S_I_07 21 SD'!$A:$D,2,FALSE),VLOOKUP(CPS_Geral!F489,'S_S_07 21 SD'!$A:$D,2,FALSE))</f>
        <v xml:space="preserve">CIMENTO PORTLAND COMPOSTO CP II-32                                                                                                                                                                                                                                                                                                                                                                                                                                                                        </v>
      </c>
    </row>
    <row r="490" spans="2:25" ht="18.75" customHeight="1" x14ac:dyDescent="0.2">
      <c r="B490" s="360" t="s">
        <v>24615</v>
      </c>
      <c r="C490" s="331">
        <v>0.09</v>
      </c>
      <c r="D490" s="355" t="str">
        <f>IF(G490="I",VLOOKUP(F490,'S_I_07 21 SD'!$A:$D,3,FALSE),VLOOKUP(CPS_Geral!F490,'S_S_07 21 SD'!$A:$D,3,FALSE))</f>
        <v xml:space="preserve">M3    </v>
      </c>
      <c r="E490" s="199" t="s">
        <v>2495</v>
      </c>
      <c r="F490" s="365">
        <v>4720</v>
      </c>
      <c r="G490" s="200" t="s">
        <v>3022</v>
      </c>
      <c r="H490" s="332">
        <f>IF(G490="I",VLOOKUP(F490,'S_I_07 21 SD'!$A:$D,4,FALSE),VLOOKUP(CPS_Geral!F490,'S_S_07 21 SD'!$A:$D,4,FALSE))</f>
        <v>122.02</v>
      </c>
      <c r="I490" s="333">
        <f t="shared" si="15"/>
        <v>10.98</v>
      </c>
      <c r="J490" s="203"/>
      <c r="K490" s="354" t="str">
        <f>IF(G490="I",VLOOKUP(F490,'S_I_07 21 SD'!$A:$D,2,FALSE),VLOOKUP(CPS_Geral!F490,'S_S_07 21 SD'!$A:$D,2,FALSE))</f>
        <v xml:space="preserve">PEDRA BRITADA N. 0, OU PEDRISCO (4,8 A 9,5 MM) POSTO PEDREIRA/FORNECEDOR, SEM FRETE                                                                                                                                                                                                                                                                                                                                                                                                                       </v>
      </c>
    </row>
    <row r="491" spans="2:25" ht="18.75" customHeight="1" x14ac:dyDescent="0.2">
      <c r="B491" s="360" t="s">
        <v>24616</v>
      </c>
      <c r="C491" s="331">
        <v>0.02</v>
      </c>
      <c r="D491" s="355" t="str">
        <f>IF(G491="I",VLOOKUP(F491,'S_I_07 21 SD'!$A:$D,3,FALSE),VLOOKUP(CPS_Geral!F491,'S_S_07 21 SD'!$A:$D,3,FALSE))</f>
        <v xml:space="preserve">KG    </v>
      </c>
      <c r="E491" s="199" t="s">
        <v>2495</v>
      </c>
      <c r="F491" s="365">
        <v>5061</v>
      </c>
      <c r="G491" s="200" t="s">
        <v>3022</v>
      </c>
      <c r="H491" s="332">
        <f>IF(G491="I",VLOOKUP(F491,'S_I_07 21 SD'!$A:$D,4,FALSE),VLOOKUP(CPS_Geral!F491,'S_S_07 21 SD'!$A:$D,4,FALSE))</f>
        <v>19.62</v>
      </c>
      <c r="I491" s="333">
        <f t="shared" si="15"/>
        <v>0.39</v>
      </c>
      <c r="J491" s="203"/>
      <c r="K491" s="354" t="str">
        <f>IF(G491="I",VLOOKUP(F491,'S_I_07 21 SD'!$A:$D,2,FALSE),VLOOKUP(CPS_Geral!F491,'S_S_07 21 SD'!$A:$D,2,FALSE))</f>
        <v xml:space="preserve">PREGO DE ACO POLIDO COM CABECA 18 X 27 (2 1/2 X 10)                                                                                                                                                                                                                                                                                                                                                                                                                                                       </v>
      </c>
      <c r="X491" s="187" t="s">
        <v>3076</v>
      </c>
      <c r="Y491" s="187">
        <v>4.3</v>
      </c>
    </row>
    <row r="492" spans="2:25" ht="18.75" customHeight="1" x14ac:dyDescent="0.2">
      <c r="B492" s="196" t="s">
        <v>2274</v>
      </c>
      <c r="C492" s="197"/>
      <c r="D492" s="198"/>
      <c r="E492" s="199"/>
      <c r="F492" s="337"/>
      <c r="G492" s="200"/>
      <c r="H492" s="201"/>
      <c r="I492" s="333">
        <f>SUM(I485:I491)</f>
        <v>71.430000000000007</v>
      </c>
      <c r="J492" s="203"/>
      <c r="K492" s="441"/>
    </row>
    <row r="493" spans="2:25" ht="18.75" customHeight="1" x14ac:dyDescent="0.2">
      <c r="B493" s="227"/>
      <c r="C493" s="228"/>
      <c r="D493" s="219"/>
      <c r="E493" s="219"/>
      <c r="F493" s="219"/>
      <c r="G493" s="345"/>
      <c r="H493" s="219"/>
      <c r="I493" s="229"/>
      <c r="J493" s="203"/>
      <c r="K493" s="441"/>
    </row>
    <row r="494" spans="2:25" ht="18.75" customHeight="1" x14ac:dyDescent="0.2">
      <c r="B494" s="230" t="s">
        <v>81</v>
      </c>
      <c r="C494" s="228"/>
      <c r="D494" s="228"/>
      <c r="E494" s="219"/>
      <c r="F494" s="219"/>
      <c r="G494" s="345"/>
      <c r="H494" s="220"/>
      <c r="I494" s="334">
        <f>I482+I492</f>
        <v>123.84</v>
      </c>
      <c r="J494" s="232"/>
      <c r="K494" s="437"/>
    </row>
    <row r="495" spans="2:25" ht="18.75" customHeight="1" x14ac:dyDescent="0.2">
      <c r="B495" s="233" t="str">
        <f>"B.D.I. = "&amp;FIXED(BDI*100,2)&amp;"% "</f>
        <v xml:space="preserve">B.D.I. = 23,90% </v>
      </c>
      <c r="C495" s="234"/>
      <c r="D495" s="234"/>
      <c r="E495" s="235"/>
      <c r="F495" s="235"/>
      <c r="G495" s="347"/>
      <c r="H495" s="236"/>
      <c r="I495" s="334">
        <f>ROUND(I494*BDI,2)</f>
        <v>29.6</v>
      </c>
      <c r="J495" s="238"/>
      <c r="K495" s="437"/>
    </row>
    <row r="496" spans="2:25" ht="18.75" customHeight="1" x14ac:dyDescent="0.2">
      <c r="B496" s="239" t="s">
        <v>2286</v>
      </c>
      <c r="C496" s="240"/>
      <c r="D496" s="240"/>
      <c r="E496" s="219"/>
      <c r="F496" s="219"/>
      <c r="G496" s="345"/>
      <c r="H496" s="220"/>
      <c r="I496" s="334">
        <f>I494+I495</f>
        <v>153.44</v>
      </c>
      <c r="J496" s="238"/>
      <c r="K496" s="522" t="str">
        <f>I476</f>
        <v>M²</v>
      </c>
      <c r="L496" s="242"/>
    </row>
    <row r="497" spans="2:25" x14ac:dyDescent="0.2">
      <c r="B497" s="368" t="s">
        <v>24617</v>
      </c>
      <c r="C497" s="270"/>
      <c r="D497" s="270"/>
      <c r="E497" s="221"/>
      <c r="F497" s="221"/>
      <c r="G497" s="348"/>
      <c r="H497" s="221"/>
      <c r="I497" s="238"/>
      <c r="J497" s="238"/>
      <c r="K497" s="437"/>
      <c r="L497" s="266"/>
    </row>
    <row r="498" spans="2:25" x14ac:dyDescent="0.2">
      <c r="B498" s="270"/>
      <c r="C498" s="270"/>
      <c r="D498" s="270"/>
      <c r="E498" s="221"/>
      <c r="F498" s="221"/>
      <c r="G498" s="348"/>
      <c r="H498" s="221"/>
      <c r="I498" s="238"/>
      <c r="J498" s="238"/>
      <c r="K498" s="440"/>
    </row>
    <row r="499" spans="2:25" ht="14.25" customHeight="1" x14ac:dyDescent="0.2">
      <c r="B499" s="1369" t="str">
        <f>"Chuveiro simples articulado, de metal cromado, (deca ref1995), c/ registro de pressão (deca linha c40 ref1416) ou similares - "&amp;K499&amp;""</f>
        <v>Chuveiro simples articulado, de metal cromado, (deca ref1995), c/ registro de pressão (deca linha c40 ref1416) ou similares - Composição 25</v>
      </c>
      <c r="C499" s="1370"/>
      <c r="D499" s="1370"/>
      <c r="E499" s="1370"/>
      <c r="F499" s="1370"/>
      <c r="G499" s="1371"/>
      <c r="H499" s="1374" t="s">
        <v>2722</v>
      </c>
      <c r="I499" s="1375"/>
      <c r="J499" s="191"/>
      <c r="K499" s="438" t="s">
        <v>21712</v>
      </c>
    </row>
    <row r="500" spans="2:25" ht="14.25" customHeight="1" x14ac:dyDescent="0.2">
      <c r="B500" s="1372"/>
      <c r="C500" s="1373"/>
      <c r="D500" s="1373"/>
      <c r="E500" s="1373"/>
      <c r="F500" s="1373"/>
      <c r="G500" s="1373"/>
      <c r="H500" s="709">
        <v>1</v>
      </c>
      <c r="I500" s="710" t="s">
        <v>4413</v>
      </c>
      <c r="J500" s="191"/>
    </row>
    <row r="501" spans="2:25" ht="20.25" customHeight="1" x14ac:dyDescent="0.2">
      <c r="B501" s="588" t="s">
        <v>2731</v>
      </c>
      <c r="C501" s="588" t="s">
        <v>2359</v>
      </c>
      <c r="D501" s="588" t="s">
        <v>2358</v>
      </c>
      <c r="E501" s="1366" t="s">
        <v>3040</v>
      </c>
      <c r="F501" s="1367"/>
      <c r="G501" s="1368"/>
      <c r="H501" s="588" t="s">
        <v>2732</v>
      </c>
      <c r="I501" s="588" t="s">
        <v>2729</v>
      </c>
      <c r="J501" s="195"/>
    </row>
    <row r="502" spans="2:25" ht="18.75" customHeight="1" x14ac:dyDescent="0.2">
      <c r="B502" s="360" t="s">
        <v>3255</v>
      </c>
      <c r="C502" s="331">
        <v>1</v>
      </c>
      <c r="D502" s="355" t="str">
        <f>IF(G502="I",VLOOKUP(F502,'S_I_07 21 SD'!$A:$D,3,FALSE),VLOOKUP(CPS_Geral!F502,'S_S_07 21 SD'!$A:$D,3,FALSE))</f>
        <v>H</v>
      </c>
      <c r="E502" s="756" t="s">
        <v>2495</v>
      </c>
      <c r="F502" s="365">
        <v>88267</v>
      </c>
      <c r="G502" s="200" t="s">
        <v>2635</v>
      </c>
      <c r="H502" s="332">
        <f>IF(G502="I",VLOOKUP(F502,'S_I_07 21 SD'!$A:$D,4,FALSE),VLOOKUP(CPS_Geral!F502,'S_S_07 21 SD'!$A:$D,4,FALSE))</f>
        <v>19.37</v>
      </c>
      <c r="I502" s="333">
        <f>ROUND(C502*H502,2)</f>
        <v>19.37</v>
      </c>
      <c r="J502" s="203"/>
      <c r="K502" s="354" t="str">
        <f>IF(G502="I",VLOOKUP(F502,'S_I_07 21 SD'!$A:$D,2,FALSE),VLOOKUP(CPS_Geral!F502,'S_S_07 21 SD'!$A:$D,2,FALSE))</f>
        <v>ENCANADOR OU BOMBEIRO HIDRÁULICO COM ENCARGOS COMPLEMENTARES</v>
      </c>
    </row>
    <row r="503" spans="2:25" ht="18.75" customHeight="1" x14ac:dyDescent="0.2">
      <c r="B503" s="360" t="s">
        <v>2939</v>
      </c>
      <c r="C503" s="331">
        <v>1</v>
      </c>
      <c r="D503" s="355" t="str">
        <f>IF(G503="I",VLOOKUP(F503,'S_I_07 21 SD'!$A:$D,3,FALSE),VLOOKUP(CPS_Geral!F503,'S_S_07 21 SD'!$A:$D,3,FALSE))</f>
        <v>H</v>
      </c>
      <c r="E503" s="756" t="s">
        <v>2495</v>
      </c>
      <c r="F503" s="365">
        <v>88316</v>
      </c>
      <c r="G503" s="200" t="s">
        <v>2635</v>
      </c>
      <c r="H503" s="332">
        <f>IF(G503="I",VLOOKUP(F503,'S_I_07 21 SD'!$A:$D,4,FALSE),VLOOKUP(CPS_Geral!F503,'S_S_07 21 SD'!$A:$D,4,FALSE))</f>
        <v>15.35</v>
      </c>
      <c r="I503" s="333">
        <f>ROUND(C503*H503,2)</f>
        <v>15.35</v>
      </c>
      <c r="J503" s="203"/>
      <c r="K503" s="354" t="str">
        <f>IF(G503="I",VLOOKUP(F503,'S_I_07 21 SD'!$A:$D,2,FALSE),VLOOKUP(CPS_Geral!F503,'S_S_07 21 SD'!$A:$D,2,FALSE))</f>
        <v>SERVENTE COM ENCARGOS COMPLEMENTARES</v>
      </c>
    </row>
    <row r="504" spans="2:25" ht="18.75" customHeight="1" x14ac:dyDescent="0.2">
      <c r="B504" s="196" t="s">
        <v>80</v>
      </c>
      <c r="C504" s="197"/>
      <c r="D504" s="198"/>
      <c r="E504" s="756"/>
      <c r="F504" s="757"/>
      <c r="G504" s="200"/>
      <c r="H504" s="201"/>
      <c r="I504" s="333">
        <f>SUM(I502:I503)</f>
        <v>34.72</v>
      </c>
      <c r="J504" s="203"/>
      <c r="K504" s="441"/>
    </row>
    <row r="505" spans="2:25" ht="18.75" customHeight="1" x14ac:dyDescent="0.2">
      <c r="B505" s="196"/>
      <c r="C505" s="197"/>
      <c r="D505" s="198"/>
      <c r="E505" s="756"/>
      <c r="F505" s="757"/>
      <c r="G505" s="200"/>
      <c r="H505" s="201"/>
      <c r="I505" s="202"/>
      <c r="J505" s="203"/>
      <c r="K505" s="441"/>
      <c r="X505" s="363" t="s">
        <v>2791</v>
      </c>
      <c r="Y505" s="363">
        <v>1</v>
      </c>
    </row>
    <row r="506" spans="2:25" ht="18.75" customHeight="1" x14ac:dyDescent="0.2">
      <c r="B506" s="196" t="s">
        <v>2357</v>
      </c>
      <c r="C506" s="330" t="s">
        <v>2359</v>
      </c>
      <c r="D506" s="198" t="s">
        <v>2358</v>
      </c>
      <c r="E506" s="1356" t="s">
        <v>3040</v>
      </c>
      <c r="F506" s="1357"/>
      <c r="G506" s="1358"/>
      <c r="H506" s="758" t="s">
        <v>3036</v>
      </c>
      <c r="I506" s="202" t="s">
        <v>3037</v>
      </c>
      <c r="J506" s="203"/>
      <c r="K506" s="441"/>
      <c r="X506" s="363" t="s">
        <v>109</v>
      </c>
      <c r="Y506" s="182" t="e">
        <f>Y505*#REF!*Y507</f>
        <v>#REF!</v>
      </c>
    </row>
    <row r="507" spans="2:25" ht="19.5" customHeight="1" x14ac:dyDescent="0.2">
      <c r="B507" s="367" t="str">
        <f t="shared" ref="B507:B508" si="16">K507</f>
        <v>Chuveiro tradicional cromado, DECA 1995 ou similar</v>
      </c>
      <c r="C507" s="331">
        <v>1</v>
      </c>
      <c r="D507" s="355" t="str">
        <f>UPPER(IF(G507="I",VLOOKUP(F507,'O_I_07 21 SD'!$A:$D,3,FALSE),VLOOKUP(CPS_Geral!F507,'O_S_07 21 SD'!$A:$D,3,FALSE)))</f>
        <v>UN</v>
      </c>
      <c r="E507" s="756" t="s">
        <v>3032</v>
      </c>
      <c r="F507" s="365">
        <v>604</v>
      </c>
      <c r="G507" s="361" t="s">
        <v>3022</v>
      </c>
      <c r="H507" s="332">
        <f>IF(G507="I",VLOOKUP(F507,'O_I_07 21 SD'!$A:$D,4,FALSE),VLOOKUP(CPS_Geral!F507,'O_S_07 21 SD'!$A:$D,4,FALSE))</f>
        <v>298.97000000000003</v>
      </c>
      <c r="I507" s="333">
        <f t="shared" ref="I507:I508" si="17">ROUND(C507*H507,2)</f>
        <v>298.97000000000003</v>
      </c>
      <c r="J507" s="203"/>
      <c r="K507" s="354" t="str">
        <f>IF(G507="I",VLOOKUP(F507,'O_I_07 21 SD'!$A:$D,2,FALSE),VLOOKUP(CPS_Geral!F507,'O_S_07 21 SD'!$A:$D,2,FALSE))</f>
        <v>Chuveiro tradicional cromado, DECA 1995 ou similar</v>
      </c>
      <c r="X507" s="168"/>
      <c r="Y507" s="363"/>
    </row>
    <row r="508" spans="2:25" ht="19.5" customHeight="1" x14ac:dyDescent="0.2">
      <c r="B508" s="367" t="str">
        <f t="shared" si="16"/>
        <v>Fita veda rosca 18mm</v>
      </c>
      <c r="C508" s="331">
        <v>0.84</v>
      </c>
      <c r="D508" s="355" t="str">
        <f>UPPER(IF(G508="I",VLOOKUP(F508,'O_I_07 21 SD'!$A:$D,3,FALSE),VLOOKUP(CPS_Geral!F508,'O_S_07 21 SD'!$A:$D,3,FALSE)))</f>
        <v>M</v>
      </c>
      <c r="E508" s="756" t="s">
        <v>3032</v>
      </c>
      <c r="F508" s="365">
        <v>981</v>
      </c>
      <c r="G508" s="361" t="s">
        <v>3022</v>
      </c>
      <c r="H508" s="332">
        <f>IF(G508="I",VLOOKUP(F508,'O_I_07 21 SD'!$A:$D,4,FALSE),VLOOKUP(CPS_Geral!F508,'O_S_07 21 SD'!$A:$D,4,FALSE))</f>
        <v>0.28999999999999998</v>
      </c>
      <c r="I508" s="333">
        <f t="shared" si="17"/>
        <v>0.24</v>
      </c>
      <c r="J508" s="203"/>
      <c r="K508" s="354" t="str">
        <f>IF(G508="I",VLOOKUP(F508,'O_I_07 21 SD'!$A:$D,2,FALSE),VLOOKUP(CPS_Geral!F508,'O_S_07 21 SD'!$A:$D,2,FALSE))</f>
        <v>Fita veda rosca 18mm</v>
      </c>
      <c r="X508" s="168"/>
      <c r="Y508" s="363"/>
    </row>
    <row r="509" spans="2:25" ht="18.75" customHeight="1" x14ac:dyDescent="0.2">
      <c r="B509" s="196" t="s">
        <v>2274</v>
      </c>
      <c r="C509" s="197"/>
      <c r="D509" s="198"/>
      <c r="E509" s="756"/>
      <c r="F509" s="757"/>
      <c r="G509" s="200"/>
      <c r="H509" s="201"/>
      <c r="I509" s="333">
        <f>SUM(I507:I508)</f>
        <v>299.21000000000004</v>
      </c>
      <c r="J509" s="203"/>
      <c r="K509" s="441"/>
    </row>
    <row r="510" spans="2:25" ht="18.75" customHeight="1" x14ac:dyDescent="0.2">
      <c r="B510" s="227"/>
      <c r="C510" s="228"/>
      <c r="D510" s="219"/>
      <c r="E510" s="219"/>
      <c r="F510" s="219"/>
      <c r="G510" s="755"/>
      <c r="H510" s="219"/>
      <c r="I510" s="229"/>
      <c r="J510" s="203"/>
      <c r="K510" s="441"/>
    </row>
    <row r="511" spans="2:25" ht="18.75" customHeight="1" x14ac:dyDescent="0.2">
      <c r="B511" s="230" t="s">
        <v>81</v>
      </c>
      <c r="C511" s="228"/>
      <c r="D511" s="228"/>
      <c r="E511" s="219"/>
      <c r="F511" s="219"/>
      <c r="G511" s="755"/>
      <c r="H511" s="220"/>
      <c r="I511" s="334">
        <f>I504+I509</f>
        <v>333.93000000000006</v>
      </c>
      <c r="J511" s="232"/>
      <c r="K511" s="437"/>
    </row>
    <row r="512" spans="2:25" ht="18.75" customHeight="1" x14ac:dyDescent="0.2">
      <c r="B512" s="233" t="str">
        <f>"B.D.I. = "&amp;FIXED(BDI*100,2)&amp;"% "</f>
        <v xml:space="preserve">B.D.I. = 23,90% </v>
      </c>
      <c r="C512" s="234"/>
      <c r="D512" s="234"/>
      <c r="E512" s="235"/>
      <c r="F512" s="235"/>
      <c r="G512" s="753"/>
      <c r="H512" s="236"/>
      <c r="I512" s="334">
        <f>ROUND(I511*BDI,2)</f>
        <v>79.81</v>
      </c>
      <c r="J512" s="238"/>
      <c r="K512" s="437"/>
    </row>
    <row r="513" spans="2:25" ht="18.75" customHeight="1" x14ac:dyDescent="0.2">
      <c r="B513" s="759" t="s">
        <v>2286</v>
      </c>
      <c r="C513" s="240"/>
      <c r="D513" s="240"/>
      <c r="E513" s="219"/>
      <c r="F513" s="219"/>
      <c r="G513" s="755"/>
      <c r="H513" s="220"/>
      <c r="I513" s="334">
        <f>I511+I512</f>
        <v>413.74000000000007</v>
      </c>
      <c r="J513" s="238"/>
      <c r="K513" s="522" t="str">
        <f>I500</f>
        <v>M²</v>
      </c>
      <c r="L513" s="242"/>
    </row>
    <row r="514" spans="2:25" x14ac:dyDescent="0.2">
      <c r="B514" s="368" t="s">
        <v>24761</v>
      </c>
      <c r="C514" s="270"/>
      <c r="D514" s="270"/>
      <c r="E514" s="221"/>
      <c r="F514" s="221"/>
      <c r="G514" s="348"/>
      <c r="H514" s="221"/>
      <c r="I514" s="238"/>
      <c r="J514" s="238"/>
      <c r="K514" s="437"/>
      <c r="L514" s="266"/>
    </row>
    <row r="515" spans="2:25" x14ac:dyDescent="0.2">
      <c r="B515" s="270"/>
      <c r="C515" s="270"/>
      <c r="D515" s="270"/>
      <c r="E515" s="221"/>
      <c r="F515" s="221"/>
      <c r="G515" s="348"/>
      <c r="H515" s="221"/>
      <c r="I515" s="238"/>
      <c r="J515" s="238"/>
      <c r="K515" s="440"/>
    </row>
    <row r="516" spans="2:25" ht="14.25" customHeight="1" x14ac:dyDescent="0.2">
      <c r="B516" s="1369" t="str">
        <f>"ASSENTO / BANCO - ARTICULÁVEL PARA BANHO DE DEFICIENTE - "&amp;K516&amp;""</f>
        <v>ASSENTO / BANCO - ARTICULÁVEL PARA BANHO DE DEFICIENTE - Composição 26</v>
      </c>
      <c r="C516" s="1370"/>
      <c r="D516" s="1370"/>
      <c r="E516" s="1370"/>
      <c r="F516" s="1370"/>
      <c r="G516" s="1371"/>
      <c r="H516" s="1374" t="s">
        <v>2722</v>
      </c>
      <c r="I516" s="1375"/>
      <c r="J516" s="191"/>
      <c r="K516" s="438" t="s">
        <v>21713</v>
      </c>
    </row>
    <row r="517" spans="2:25" ht="14.25" customHeight="1" x14ac:dyDescent="0.2">
      <c r="B517" s="1372"/>
      <c r="C517" s="1373"/>
      <c r="D517" s="1373"/>
      <c r="E517" s="1373"/>
      <c r="F517" s="1373"/>
      <c r="G517" s="1373"/>
      <c r="H517" s="709">
        <v>1</v>
      </c>
      <c r="I517" s="710" t="s">
        <v>24757</v>
      </c>
      <c r="J517" s="191"/>
    </row>
    <row r="518" spans="2:25" ht="20.25" customHeight="1" x14ac:dyDescent="0.2">
      <c r="B518" s="588" t="s">
        <v>2731</v>
      </c>
      <c r="C518" s="588" t="s">
        <v>2359</v>
      </c>
      <c r="D518" s="588" t="s">
        <v>2358</v>
      </c>
      <c r="E518" s="1366" t="s">
        <v>3040</v>
      </c>
      <c r="F518" s="1367"/>
      <c r="G518" s="1368"/>
      <c r="H518" s="588" t="s">
        <v>2732</v>
      </c>
      <c r="I518" s="588" t="s">
        <v>2729</v>
      </c>
      <c r="J518" s="195"/>
    </row>
    <row r="519" spans="2:25" ht="18.75" customHeight="1" x14ac:dyDescent="0.2">
      <c r="B519" s="360" t="s">
        <v>24696</v>
      </c>
      <c r="C519" s="331">
        <v>0.25</v>
      </c>
      <c r="D519" s="355" t="str">
        <f>IF(G519="I",VLOOKUP(F519,'S_I_07 21 SD'!$A:$D,3,FALSE),VLOOKUP(CPS_Geral!F519,'S_S_07 21 SD'!$A:$D,3,FALSE))</f>
        <v>H</v>
      </c>
      <c r="E519" s="756" t="s">
        <v>2495</v>
      </c>
      <c r="F519" s="365">
        <v>88277</v>
      </c>
      <c r="G519" s="200" t="s">
        <v>2635</v>
      </c>
      <c r="H519" s="332">
        <f>IF(G519="I",VLOOKUP(F519,'S_I_07 21 SD'!$A:$D,4,FALSE),VLOOKUP(CPS_Geral!F519,'S_S_07 21 SD'!$A:$D,4,FALSE))</f>
        <v>25.32</v>
      </c>
      <c r="I519" s="333">
        <f>ROUND(C519*H519,2)</f>
        <v>6.33</v>
      </c>
      <c r="J519" s="203"/>
      <c r="K519" s="354" t="str">
        <f>IF(G519="I",VLOOKUP(F519,'S_I_07 21 SD'!$A:$D,2,FALSE),VLOOKUP(CPS_Geral!F519,'S_S_07 21 SD'!$A:$D,2,FALSE))</f>
        <v>MONTADOR (TUBO AÇO/EQUIPAMENTOS) COM ENCARGOS COMPLEMENTARES</v>
      </c>
    </row>
    <row r="520" spans="2:25" ht="18.75" customHeight="1" x14ac:dyDescent="0.2">
      <c r="B520" s="539" t="s">
        <v>24758</v>
      </c>
      <c r="C520" s="331">
        <v>0.25</v>
      </c>
      <c r="D520" s="355" t="str">
        <f>IF(G520="I",VLOOKUP(F520,'S_I_07 21 SD'!$A:$D,3,FALSE),VLOOKUP(CPS_Geral!F520,'S_S_07 21 SD'!$A:$D,3,FALSE))</f>
        <v>H</v>
      </c>
      <c r="E520" s="756" t="s">
        <v>2495</v>
      </c>
      <c r="F520" s="365">
        <v>88242</v>
      </c>
      <c r="G520" s="200" t="s">
        <v>2635</v>
      </c>
      <c r="H520" s="332">
        <f>IF(G520="I",VLOOKUP(F520,'S_I_07 21 SD'!$A:$D,4,FALSE),VLOOKUP(CPS_Geral!F520,'S_S_07 21 SD'!$A:$D,4,FALSE))</f>
        <v>15.39</v>
      </c>
      <c r="I520" s="333">
        <f>ROUND(C520*H520,2)</f>
        <v>3.85</v>
      </c>
      <c r="J520" s="203"/>
      <c r="K520" s="354" t="str">
        <f>IF(G520="I",VLOOKUP(F520,'S_I_07 21 SD'!$A:$D,2,FALSE),VLOOKUP(CPS_Geral!F520,'S_S_07 21 SD'!$A:$D,2,FALSE))</f>
        <v>AJUDANTE DE PEDREIRO COM ENCARGOS COMPLEMENTARES</v>
      </c>
    </row>
    <row r="521" spans="2:25" ht="18.75" customHeight="1" x14ac:dyDescent="0.2">
      <c r="B521" s="196" t="s">
        <v>80</v>
      </c>
      <c r="C521" s="197"/>
      <c r="D521" s="198"/>
      <c r="E521" s="756"/>
      <c r="F521" s="757"/>
      <c r="G521" s="200"/>
      <c r="H521" s="201"/>
      <c r="I521" s="333">
        <f>SUM(I519:I520)</f>
        <v>10.18</v>
      </c>
      <c r="J521" s="203"/>
      <c r="K521" s="441"/>
    </row>
    <row r="522" spans="2:25" ht="18.75" customHeight="1" x14ac:dyDescent="0.2">
      <c r="B522" s="196"/>
      <c r="C522" s="197"/>
      <c r="D522" s="198"/>
      <c r="E522" s="756"/>
      <c r="F522" s="757"/>
      <c r="G522" s="200"/>
      <c r="H522" s="201"/>
      <c r="I522" s="202"/>
      <c r="J522" s="203"/>
      <c r="K522" s="441"/>
      <c r="X522" s="363" t="s">
        <v>2791</v>
      </c>
      <c r="Y522" s="363">
        <v>1</v>
      </c>
    </row>
    <row r="523" spans="2:25" ht="18.75" customHeight="1" x14ac:dyDescent="0.2">
      <c r="B523" s="196" t="s">
        <v>2357</v>
      </c>
      <c r="C523" s="330" t="s">
        <v>2359</v>
      </c>
      <c r="D523" s="198" t="s">
        <v>2358</v>
      </c>
      <c r="E523" s="1356" t="s">
        <v>3040</v>
      </c>
      <c r="F523" s="1357"/>
      <c r="G523" s="1358"/>
      <c r="H523" s="758" t="s">
        <v>3036</v>
      </c>
      <c r="I523" s="202" t="s">
        <v>3037</v>
      </c>
      <c r="J523" s="203"/>
      <c r="K523" s="441"/>
      <c r="X523" s="363" t="s">
        <v>109</v>
      </c>
      <c r="Y523" s="182" t="e">
        <f>Y522*#REF!*Y524</f>
        <v>#REF!</v>
      </c>
    </row>
    <row r="524" spans="2:25" ht="27" customHeight="1" x14ac:dyDescent="0.2">
      <c r="B524" s="360" t="s">
        <v>24759</v>
      </c>
      <c r="C524" s="407">
        <v>1</v>
      </c>
      <c r="D524" s="366" t="s">
        <v>2361</v>
      </c>
      <c r="E524" s="754" t="s">
        <v>20270</v>
      </c>
      <c r="F524" s="365" t="s">
        <v>24760</v>
      </c>
      <c r="G524" s="361" t="s">
        <v>3022</v>
      </c>
      <c r="H524" s="332">
        <v>600.30999999999995</v>
      </c>
      <c r="I524" s="333">
        <f>ROUND(C524*H524,2)</f>
        <v>600.30999999999995</v>
      </c>
      <c r="J524" s="203"/>
      <c r="K524" s="354"/>
      <c r="X524" s="168" t="s">
        <v>3075</v>
      </c>
      <c r="Y524" s="363">
        <v>2</v>
      </c>
    </row>
    <row r="525" spans="2:25" ht="18.75" customHeight="1" x14ac:dyDescent="0.2">
      <c r="B525" s="196" t="s">
        <v>2274</v>
      </c>
      <c r="C525" s="197"/>
      <c r="D525" s="198"/>
      <c r="E525" s="756"/>
      <c r="F525" s="757"/>
      <c r="G525" s="200"/>
      <c r="H525" s="201"/>
      <c r="I525" s="333">
        <f>SUM(I524:I524)</f>
        <v>600.30999999999995</v>
      </c>
      <c r="J525" s="203"/>
      <c r="K525" s="441"/>
    </row>
    <row r="526" spans="2:25" ht="18.75" customHeight="1" x14ac:dyDescent="0.2">
      <c r="B526" s="227"/>
      <c r="C526" s="228"/>
      <c r="D526" s="219"/>
      <c r="E526" s="219"/>
      <c r="F526" s="219"/>
      <c r="G526" s="755"/>
      <c r="H526" s="219"/>
      <c r="I526" s="229"/>
      <c r="J526" s="203"/>
      <c r="K526" s="441"/>
    </row>
    <row r="527" spans="2:25" ht="18.75" customHeight="1" x14ac:dyDescent="0.2">
      <c r="B527" s="230" t="s">
        <v>81</v>
      </c>
      <c r="C527" s="228"/>
      <c r="D527" s="228"/>
      <c r="E527" s="219"/>
      <c r="F527" s="219"/>
      <c r="G527" s="755"/>
      <c r="H527" s="220"/>
      <c r="I527" s="334">
        <f>I521+I525</f>
        <v>610.4899999999999</v>
      </c>
      <c r="J527" s="232"/>
      <c r="K527" s="437"/>
    </row>
    <row r="528" spans="2:25" ht="18.75" customHeight="1" x14ac:dyDescent="0.2">
      <c r="B528" s="233" t="str">
        <f>"B.D.I. = "&amp;FIXED(BDI*100,2)&amp;"% "</f>
        <v xml:space="preserve">B.D.I. = 23,90% </v>
      </c>
      <c r="C528" s="234"/>
      <c r="D528" s="234"/>
      <c r="E528" s="235"/>
      <c r="F528" s="235"/>
      <c r="G528" s="753"/>
      <c r="H528" s="236"/>
      <c r="I528" s="334">
        <f>ROUND(I527*BDI,2)</f>
        <v>145.91</v>
      </c>
      <c r="J528" s="238"/>
      <c r="K528" s="437"/>
    </row>
    <row r="529" spans="2:25" ht="18.75" customHeight="1" x14ac:dyDescent="0.2">
      <c r="B529" s="759" t="s">
        <v>2286</v>
      </c>
      <c r="C529" s="240"/>
      <c r="D529" s="240"/>
      <c r="E529" s="219"/>
      <c r="F529" s="219"/>
      <c r="G529" s="755"/>
      <c r="H529" s="220"/>
      <c r="I529" s="334">
        <f>I527+I528</f>
        <v>756.39999999999986</v>
      </c>
      <c r="J529" s="238"/>
      <c r="K529" s="522" t="str">
        <f>I517</f>
        <v>UM</v>
      </c>
      <c r="L529" s="242"/>
    </row>
    <row r="530" spans="2:25" x14ac:dyDescent="0.2">
      <c r="B530" s="368" t="s">
        <v>24761</v>
      </c>
      <c r="C530" s="270"/>
      <c r="D530" s="270"/>
      <c r="E530" s="221"/>
      <c r="F530" s="221"/>
      <c r="G530" s="348"/>
      <c r="H530" s="221"/>
      <c r="I530" s="238"/>
      <c r="J530" s="238"/>
      <c r="K530" s="437"/>
      <c r="L530" s="266"/>
    </row>
    <row r="531" spans="2:25" x14ac:dyDescent="0.2">
      <c r="B531" s="270"/>
      <c r="C531" s="270"/>
      <c r="D531" s="270"/>
      <c r="E531" s="221"/>
      <c r="F531" s="221"/>
      <c r="G531" s="348"/>
      <c r="H531" s="221"/>
      <c r="I531" s="238"/>
      <c r="J531" s="238"/>
      <c r="K531" s="440"/>
    </row>
    <row r="532" spans="2:25" x14ac:dyDescent="0.2">
      <c r="B532" s="270"/>
      <c r="C532" s="270"/>
      <c r="D532" s="270"/>
      <c r="E532" s="221"/>
      <c r="F532" s="221"/>
      <c r="G532" s="348"/>
      <c r="H532" s="221"/>
      <c r="I532" s="238"/>
      <c r="J532" s="238"/>
      <c r="K532" s="440"/>
    </row>
    <row r="533" spans="2:25" ht="14.25" customHeight="1" x14ac:dyDescent="0.2">
      <c r="B533" s="1369" t="s">
        <v>24966</v>
      </c>
      <c r="C533" s="1370"/>
      <c r="D533" s="1370"/>
      <c r="E533" s="1370"/>
      <c r="F533" s="1370"/>
      <c r="G533" s="1371"/>
      <c r="H533" s="1374" t="s">
        <v>2722</v>
      </c>
      <c r="I533" s="1375"/>
      <c r="J533" s="191"/>
      <c r="K533" s="438" t="s">
        <v>21714</v>
      </c>
    </row>
    <row r="534" spans="2:25" ht="33.75" customHeight="1" x14ac:dyDescent="0.2">
      <c r="B534" s="1372"/>
      <c r="C534" s="1373"/>
      <c r="D534" s="1373"/>
      <c r="E534" s="1373"/>
      <c r="F534" s="1373"/>
      <c r="G534" s="1373"/>
      <c r="H534" s="709">
        <v>1</v>
      </c>
      <c r="I534" s="710" t="s">
        <v>24757</v>
      </c>
      <c r="J534" s="191"/>
    </row>
    <row r="535" spans="2:25" ht="20.25" customHeight="1" x14ac:dyDescent="0.2">
      <c r="B535" s="588" t="s">
        <v>2731</v>
      </c>
      <c r="C535" s="588" t="s">
        <v>2359</v>
      </c>
      <c r="D535" s="588" t="s">
        <v>2358</v>
      </c>
      <c r="E535" s="1366" t="s">
        <v>3040</v>
      </c>
      <c r="F535" s="1367"/>
      <c r="G535" s="1368"/>
      <c r="H535" s="588" t="s">
        <v>2732</v>
      </c>
      <c r="I535" s="588" t="s">
        <v>2729</v>
      </c>
      <c r="J535" s="195"/>
    </row>
    <row r="536" spans="2:25" ht="18.75" customHeight="1" x14ac:dyDescent="0.2">
      <c r="B536" s="360" t="s">
        <v>24895</v>
      </c>
      <c r="C536" s="331">
        <v>2.5000000000000001E-2</v>
      </c>
      <c r="D536" s="355" t="str">
        <f>IF(G536="I",VLOOKUP(F536,'S_I_07 21 SD'!$A:$D,3,FALSE),VLOOKUP(CPS_Geral!F536,'S_S_07 21 SD'!$A:$D,3,FALSE))</f>
        <v>H</v>
      </c>
      <c r="E536" s="805" t="s">
        <v>2495</v>
      </c>
      <c r="F536" s="365">
        <v>88316</v>
      </c>
      <c r="G536" s="200" t="s">
        <v>2635</v>
      </c>
      <c r="H536" s="332">
        <f>IF(G536="I",VLOOKUP(F536,'S_I_07 21 SD'!$A:$D,4,FALSE),VLOOKUP(CPS_Geral!F536,'S_S_07 21 SD'!$A:$D,4,FALSE))</f>
        <v>15.35</v>
      </c>
      <c r="I536" s="333">
        <f>ROUND(C536*H536,2)</f>
        <v>0.38</v>
      </c>
      <c r="J536" s="203"/>
      <c r="K536" s="354" t="str">
        <f>IF(G536="I",VLOOKUP(F536,'S_I_07 21 SD'!$A:$D,2,FALSE),VLOOKUP(CPS_Geral!F536,'S_S_07 21 SD'!$A:$D,2,FALSE))</f>
        <v>SERVENTE COM ENCARGOS COMPLEMENTARES</v>
      </c>
    </row>
    <row r="537" spans="2:25" ht="18.75" customHeight="1" x14ac:dyDescent="0.2">
      <c r="B537" s="196" t="s">
        <v>80</v>
      </c>
      <c r="C537" s="197"/>
      <c r="D537" s="198"/>
      <c r="E537" s="805"/>
      <c r="F537" s="806"/>
      <c r="G537" s="200"/>
      <c r="H537" s="201"/>
      <c r="I537" s="333">
        <f>SUM(I536:I536)</f>
        <v>0.38</v>
      </c>
      <c r="J537" s="203"/>
      <c r="K537" s="441"/>
    </row>
    <row r="538" spans="2:25" ht="18.75" customHeight="1" x14ac:dyDescent="0.2">
      <c r="B538" s="196"/>
      <c r="C538" s="197"/>
      <c r="D538" s="198"/>
      <c r="E538" s="805"/>
      <c r="F538" s="806"/>
      <c r="G538" s="200"/>
      <c r="H538" s="201"/>
      <c r="I538" s="202"/>
      <c r="J538" s="203"/>
      <c r="K538" s="441"/>
      <c r="X538" s="363" t="s">
        <v>2791</v>
      </c>
      <c r="Y538" s="363">
        <v>1</v>
      </c>
    </row>
    <row r="539" spans="2:25" ht="18.75" customHeight="1" x14ac:dyDescent="0.2">
      <c r="B539" s="196" t="s">
        <v>2357</v>
      </c>
      <c r="C539" s="330" t="s">
        <v>2359</v>
      </c>
      <c r="D539" s="198" t="s">
        <v>2358</v>
      </c>
      <c r="E539" s="1356" t="s">
        <v>3040</v>
      </c>
      <c r="F539" s="1357"/>
      <c r="G539" s="1358"/>
      <c r="H539" s="807" t="s">
        <v>3036</v>
      </c>
      <c r="I539" s="202" t="s">
        <v>3037</v>
      </c>
      <c r="J539" s="203"/>
      <c r="K539" s="441"/>
      <c r="X539" s="363" t="s">
        <v>109</v>
      </c>
      <c r="Y539" s="182" t="e">
        <f>Y538*#REF!*Y540</f>
        <v>#REF!</v>
      </c>
    </row>
    <row r="540" spans="2:25" ht="51" x14ac:dyDescent="0.2">
      <c r="B540" s="367" t="s">
        <v>110</v>
      </c>
      <c r="C540" s="407">
        <v>1</v>
      </c>
      <c r="D540" s="366" t="s">
        <v>2361</v>
      </c>
      <c r="E540" s="808" t="s">
        <v>2495</v>
      </c>
      <c r="F540" s="365">
        <v>37558</v>
      </c>
      <c r="G540" s="361" t="s">
        <v>3022</v>
      </c>
      <c r="H540" s="332">
        <f>IF(G540="I",VLOOKUP(F540,'S_I_07 21 SD'!$A:$D,4,FALSE),VLOOKUP(CPS_Geral!F540,'S_S_07 21 SD'!$A:$D,4,FALSE))</f>
        <v>37.29</v>
      </c>
      <c r="I540" s="333">
        <f>ROUND(C540*H540,2)</f>
        <v>37.29</v>
      </c>
      <c r="J540" s="203"/>
      <c r="K540" s="354" t="str">
        <f>IF(G540="I",VLOOKUP(F540,'S_I_07 21 SD'!$A:$D,2,FALSE),VLOOKUP(CPS_Geral!F540,'S_S_07 21 SD'!$A:$D,2,FALSE))</f>
        <v xml:space="preserve">PLACA DE SINALIZACAO DE SEGURANCA CONTRA INCENDIO, FOTOLUMINESCENTE, RETANGULAR, *20 X 40* CM, EM PVC *2* MM ANTI-CHAMAS (SIMBOLOS, CORES E PICTOGRAMAS CONFORME NBR 16820)                                                                                                                                                                                                                                                                                                                               </v>
      </c>
      <c r="X540" s="168" t="s">
        <v>3075</v>
      </c>
      <c r="Y540" s="363">
        <v>2</v>
      </c>
    </row>
    <row r="541" spans="2:25" ht="18.75" customHeight="1" x14ac:dyDescent="0.2">
      <c r="B541" s="196" t="s">
        <v>2274</v>
      </c>
      <c r="C541" s="197"/>
      <c r="D541" s="198"/>
      <c r="E541" s="805"/>
      <c r="F541" s="806"/>
      <c r="G541" s="200"/>
      <c r="H541" s="201"/>
      <c r="I541" s="333">
        <f>SUM(I540:I540)</f>
        <v>37.29</v>
      </c>
      <c r="J541" s="203"/>
      <c r="K541" s="441"/>
    </row>
    <row r="542" spans="2:25" ht="18.75" customHeight="1" x14ac:dyDescent="0.2">
      <c r="B542" s="227"/>
      <c r="C542" s="228"/>
      <c r="D542" s="219"/>
      <c r="E542" s="219"/>
      <c r="F542" s="219"/>
      <c r="G542" s="809"/>
      <c r="H542" s="219"/>
      <c r="I542" s="229"/>
      <c r="J542" s="203"/>
      <c r="K542" s="441"/>
    </row>
    <row r="543" spans="2:25" ht="18.75" customHeight="1" x14ac:dyDescent="0.2">
      <c r="B543" s="230" t="s">
        <v>81</v>
      </c>
      <c r="C543" s="228"/>
      <c r="D543" s="228"/>
      <c r="E543" s="219"/>
      <c r="F543" s="219"/>
      <c r="G543" s="809"/>
      <c r="H543" s="220"/>
      <c r="I543" s="334">
        <f>I537+I541</f>
        <v>37.67</v>
      </c>
      <c r="J543" s="232"/>
      <c r="K543" s="437"/>
    </row>
    <row r="544" spans="2:25" ht="18.75" customHeight="1" x14ac:dyDescent="0.2">
      <c r="B544" s="233" t="str">
        <f>"B.D.I. = "&amp;FIXED(BDI*100,2)&amp;"% "</f>
        <v xml:space="preserve">B.D.I. = 23,90% </v>
      </c>
      <c r="C544" s="234"/>
      <c r="D544" s="234"/>
      <c r="E544" s="235"/>
      <c r="F544" s="235"/>
      <c r="G544" s="802"/>
      <c r="H544" s="236"/>
      <c r="I544" s="334">
        <f>ROUND(I543*BDI,2)</f>
        <v>9</v>
      </c>
      <c r="J544" s="238"/>
      <c r="K544" s="437"/>
    </row>
    <row r="545" spans="2:25" ht="18.75" customHeight="1" x14ac:dyDescent="0.2">
      <c r="B545" s="804" t="s">
        <v>2286</v>
      </c>
      <c r="C545" s="240"/>
      <c r="D545" s="240"/>
      <c r="E545" s="219"/>
      <c r="F545" s="219"/>
      <c r="G545" s="809"/>
      <c r="H545" s="220"/>
      <c r="I545" s="334">
        <f>I543+I544</f>
        <v>46.67</v>
      </c>
      <c r="J545" s="238"/>
      <c r="K545" s="522" t="str">
        <f>I534</f>
        <v>UM</v>
      </c>
      <c r="L545" s="242"/>
    </row>
    <row r="546" spans="2:25" x14ac:dyDescent="0.2">
      <c r="B546" s="368"/>
      <c r="C546" s="270"/>
      <c r="D546" s="270"/>
      <c r="E546" s="221"/>
      <c r="F546" s="221"/>
      <c r="G546" s="348"/>
      <c r="H546" s="221"/>
      <c r="I546" s="238"/>
      <c r="J546" s="238"/>
      <c r="K546" s="437"/>
      <c r="L546" s="266"/>
    </row>
    <row r="547" spans="2:25" ht="14.25" customHeight="1" x14ac:dyDescent="0.2">
      <c r="B547" s="1369" t="str">
        <f>"CAIXA DE INSPECAO, CONCRETO PRE MOLDADO, QUADRADA, COM TAMPA, 60 X 60 CM (L X H), E = 5 CM - FORNECIMENTO E INSTALACAO - "&amp;K547&amp;""</f>
        <v>CAIXA DE INSPECAO, CONCRETO PRE MOLDADO, QUADRADA, COM TAMPA, 60 X 60 CM (L X H), E = 5 CM - FORNECIMENTO E INSTALACAO - Composição 28</v>
      </c>
      <c r="C547" s="1370"/>
      <c r="D547" s="1370"/>
      <c r="E547" s="1370"/>
      <c r="F547" s="1370"/>
      <c r="G547" s="1371"/>
      <c r="H547" s="1374" t="s">
        <v>2722</v>
      </c>
      <c r="I547" s="1375"/>
      <c r="J547" s="191"/>
      <c r="K547" s="438" t="s">
        <v>21788</v>
      </c>
    </row>
    <row r="548" spans="2:25" ht="33.75" customHeight="1" x14ac:dyDescent="0.2">
      <c r="B548" s="1372"/>
      <c r="C548" s="1373"/>
      <c r="D548" s="1373"/>
      <c r="E548" s="1373"/>
      <c r="F548" s="1373"/>
      <c r="G548" s="1373"/>
      <c r="H548" s="709">
        <v>1</v>
      </c>
      <c r="I548" s="710" t="s">
        <v>24757</v>
      </c>
      <c r="J548" s="191"/>
    </row>
    <row r="549" spans="2:25" ht="20.25" customHeight="1" x14ac:dyDescent="0.2">
      <c r="B549" s="588" t="s">
        <v>2731</v>
      </c>
      <c r="C549" s="588" t="s">
        <v>2359</v>
      </c>
      <c r="D549" s="588" t="s">
        <v>2358</v>
      </c>
      <c r="E549" s="1366" t="s">
        <v>3040</v>
      </c>
      <c r="F549" s="1367"/>
      <c r="G549" s="1368"/>
      <c r="H549" s="588" t="s">
        <v>2732</v>
      </c>
      <c r="I549" s="588" t="s">
        <v>2729</v>
      </c>
      <c r="J549" s="195"/>
    </row>
    <row r="550" spans="2:25" ht="18.75" customHeight="1" x14ac:dyDescent="0.2">
      <c r="B550" s="360" t="s">
        <v>24961</v>
      </c>
      <c r="C550" s="331">
        <v>1</v>
      </c>
      <c r="D550" s="355" t="str">
        <f>IF(G550="I",VLOOKUP(F550,'S_I_07 21 SD'!$A:$D,3,FALSE),VLOOKUP(CPS_Geral!F550,'S_S_07 21 SD'!$A:$D,3,FALSE))</f>
        <v>H</v>
      </c>
      <c r="E550" s="836" t="s">
        <v>2495</v>
      </c>
      <c r="F550" s="365">
        <v>88248</v>
      </c>
      <c r="G550" s="200" t="s">
        <v>2635</v>
      </c>
      <c r="H550" s="332">
        <f>IF(G550="I",VLOOKUP(F550,'S_I_07 21 SD'!$A:$D,4,FALSE),VLOOKUP(CPS_Geral!F550,'S_S_07 21 SD'!$A:$D,4,FALSE))</f>
        <v>14.96</v>
      </c>
      <c r="I550" s="333">
        <f>ROUND(C550*H550,2)</f>
        <v>14.96</v>
      </c>
      <c r="J550" s="203"/>
      <c r="K550" s="354" t="str">
        <f>IF(G550="I",VLOOKUP(F550,'S_I_07 21 SD'!$A:$D,2,FALSE),VLOOKUP(CPS_Geral!F550,'S_S_07 21 SD'!$A:$D,2,FALSE))</f>
        <v>AUXILIAR DE ENCANADOR OU BOMBEIRO HIDRÁULICO COM ENCARGOS COMPLEMENTARES</v>
      </c>
    </row>
    <row r="551" spans="2:25" ht="18.75" customHeight="1" x14ac:dyDescent="0.2">
      <c r="B551" s="360" t="s">
        <v>24962</v>
      </c>
      <c r="C551" s="331">
        <v>1</v>
      </c>
      <c r="D551" s="355" t="str">
        <f>IF(G551="I",VLOOKUP(F551,'S_I_07 21 SD'!$A:$D,3,FALSE),VLOOKUP(CPS_Geral!F551,'S_S_07 21 SD'!$A:$D,3,FALSE))</f>
        <v>H</v>
      </c>
      <c r="E551" s="836" t="s">
        <v>2495</v>
      </c>
      <c r="F551" s="365">
        <v>88267</v>
      </c>
      <c r="G551" s="200" t="s">
        <v>2635</v>
      </c>
      <c r="H551" s="332">
        <f>IF(G551="I",VLOOKUP(F551,'S_I_07 21 SD'!$A:$D,4,FALSE),VLOOKUP(CPS_Geral!F551,'S_S_07 21 SD'!$A:$D,4,FALSE))</f>
        <v>19.37</v>
      </c>
      <c r="I551" s="333">
        <f>ROUND(C551*H551,2)</f>
        <v>19.37</v>
      </c>
      <c r="J551" s="203"/>
      <c r="K551" s="354" t="str">
        <f>IF(G551="I",VLOOKUP(F551,'S_I_07 21 SD'!$A:$D,2,FALSE),VLOOKUP(CPS_Geral!F551,'S_S_07 21 SD'!$A:$D,2,FALSE))</f>
        <v>ENCANADOR OU BOMBEIRO HIDRÁULICO COM ENCARGOS COMPLEMENTARES</v>
      </c>
    </row>
    <row r="552" spans="2:25" ht="18.75" customHeight="1" x14ac:dyDescent="0.2">
      <c r="B552" s="360" t="s">
        <v>24963</v>
      </c>
      <c r="C552" s="331">
        <v>1.5</v>
      </c>
      <c r="D552" s="355" t="str">
        <f>IF(G552="I",VLOOKUP(F552,'S_I_07 21 SD'!$A:$D,3,FALSE),VLOOKUP(CPS_Geral!F552,'S_S_07 21 SD'!$A:$D,3,FALSE))</f>
        <v>H</v>
      </c>
      <c r="E552" s="836" t="s">
        <v>2495</v>
      </c>
      <c r="F552" s="365">
        <v>88309</v>
      </c>
      <c r="G552" s="200" t="s">
        <v>2635</v>
      </c>
      <c r="H552" s="332">
        <f>IF(G552="I",VLOOKUP(F552,'S_I_07 21 SD'!$A:$D,4,FALSE),VLOOKUP(CPS_Geral!F552,'S_S_07 21 SD'!$A:$D,4,FALSE))</f>
        <v>19.850000000000001</v>
      </c>
      <c r="I552" s="333">
        <f>ROUND(C552*H552,2)</f>
        <v>29.78</v>
      </c>
      <c r="J552" s="203"/>
      <c r="K552" s="354" t="str">
        <f>IF(G552="I",VLOOKUP(F552,'S_I_07 21 SD'!$A:$D,2,FALSE),VLOOKUP(CPS_Geral!F552,'S_S_07 21 SD'!$A:$D,2,FALSE))</f>
        <v>PEDREIRO COM ENCARGOS COMPLEMENTARES</v>
      </c>
    </row>
    <row r="553" spans="2:25" ht="18.75" customHeight="1" x14ac:dyDescent="0.2">
      <c r="B553" s="360" t="s">
        <v>24895</v>
      </c>
      <c r="C553" s="331">
        <v>1.5</v>
      </c>
      <c r="D553" s="355" t="str">
        <f>IF(G553="I",VLOOKUP(F553,'S_I_07 21 SD'!$A:$D,3,FALSE),VLOOKUP(CPS_Geral!F553,'S_S_07 21 SD'!$A:$D,3,FALSE))</f>
        <v>H</v>
      </c>
      <c r="E553" s="836" t="s">
        <v>2495</v>
      </c>
      <c r="F553" s="365">
        <v>88316</v>
      </c>
      <c r="G553" s="200" t="s">
        <v>2635</v>
      </c>
      <c r="H553" s="332">
        <f>IF(G553="I",VLOOKUP(F553,'S_I_07 21 SD'!$A:$D,4,FALSE),VLOOKUP(CPS_Geral!F553,'S_S_07 21 SD'!$A:$D,4,FALSE))</f>
        <v>15.35</v>
      </c>
      <c r="I553" s="333">
        <f>ROUND(C553*H553,2)</f>
        <v>23.03</v>
      </c>
      <c r="J553" s="203"/>
      <c r="K553" s="354" t="str">
        <f>IF(G553="I",VLOOKUP(F553,'S_I_07 21 SD'!$A:$D,2,FALSE),VLOOKUP(CPS_Geral!F553,'S_S_07 21 SD'!$A:$D,2,FALSE))</f>
        <v>SERVENTE COM ENCARGOS COMPLEMENTARES</v>
      </c>
    </row>
    <row r="554" spans="2:25" ht="18.75" customHeight="1" x14ac:dyDescent="0.2">
      <c r="B554" s="196" t="s">
        <v>80</v>
      </c>
      <c r="C554" s="197"/>
      <c r="D554" s="198"/>
      <c r="E554" s="836"/>
      <c r="F554" s="837"/>
      <c r="G554" s="200"/>
      <c r="H554" s="201"/>
      <c r="I554" s="333">
        <f>SUM(I550:I553)</f>
        <v>87.14</v>
      </c>
      <c r="J554" s="203"/>
      <c r="K554" s="441"/>
    </row>
    <row r="555" spans="2:25" ht="18.75" customHeight="1" x14ac:dyDescent="0.2">
      <c r="B555" s="196"/>
      <c r="C555" s="197"/>
      <c r="D555" s="198"/>
      <c r="E555" s="836"/>
      <c r="F555" s="837"/>
      <c r="G555" s="200"/>
      <c r="H555" s="201"/>
      <c r="I555" s="202"/>
      <c r="J555" s="203"/>
      <c r="K555" s="441"/>
      <c r="X555" s="363" t="s">
        <v>2791</v>
      </c>
      <c r="Y555" s="363">
        <v>1</v>
      </c>
    </row>
    <row r="556" spans="2:25" ht="18.75" customHeight="1" x14ac:dyDescent="0.2">
      <c r="B556" s="196" t="s">
        <v>2357</v>
      </c>
      <c r="C556" s="330" t="s">
        <v>2359</v>
      </c>
      <c r="D556" s="198" t="s">
        <v>2358</v>
      </c>
      <c r="E556" s="1356" t="s">
        <v>3040</v>
      </c>
      <c r="F556" s="1357"/>
      <c r="G556" s="1358"/>
      <c r="H556" s="838" t="s">
        <v>3036</v>
      </c>
      <c r="I556" s="202" t="s">
        <v>3037</v>
      </c>
      <c r="J556" s="203"/>
      <c r="K556" s="441"/>
      <c r="X556" s="363" t="s">
        <v>109</v>
      </c>
      <c r="Y556" s="182" t="e">
        <f>Y555*#REF!*Y557</f>
        <v>#REF!</v>
      </c>
    </row>
    <row r="557" spans="2:25" ht="25.5" x14ac:dyDescent="0.2">
      <c r="B557" s="367" t="s">
        <v>24964</v>
      </c>
      <c r="C557" s="407">
        <v>2E-3</v>
      </c>
      <c r="D557" s="366" t="s">
        <v>24552</v>
      </c>
      <c r="E557" s="839" t="s">
        <v>2495</v>
      </c>
      <c r="F557" s="842">
        <v>370</v>
      </c>
      <c r="G557" s="361" t="s">
        <v>3022</v>
      </c>
      <c r="H557" s="332">
        <f>IF(G557="I",VLOOKUP(F557,'S_I_07 21 SD'!$A:$D,4,FALSE),VLOOKUP(CPS_Geral!F557,'S_S_07 21 SD'!$A:$D,4,FALSE))</f>
        <v>57</v>
      </c>
      <c r="I557" s="333">
        <f>ROUND(C557*H557,2)</f>
        <v>0.11</v>
      </c>
      <c r="J557" s="203"/>
      <c r="K557" s="354" t="str">
        <f>IF(G557="I",VLOOKUP(F557,'S_I_07 21 SD'!$A:$D,2,FALSE),VLOOKUP(CPS_Geral!F557,'S_S_07 21 SD'!$A:$D,2,FALSE))</f>
        <v xml:space="preserve">AREIA MEDIA - POSTO JAZIDA/FORNECEDOR (RETIRADO NA JAZIDA, SEM TRANSPORTE)                                                                                                                                                                                                                                                                                                                                                                                                                                </v>
      </c>
      <c r="X557" s="168" t="s">
        <v>3075</v>
      </c>
      <c r="Y557" s="363">
        <v>2</v>
      </c>
    </row>
    <row r="558" spans="2:25" x14ac:dyDescent="0.2">
      <c r="B558" s="367" t="s">
        <v>21832</v>
      </c>
      <c r="C558" s="407">
        <v>2</v>
      </c>
      <c r="D558" s="366" t="s">
        <v>24551</v>
      </c>
      <c r="E558" s="839" t="s">
        <v>2495</v>
      </c>
      <c r="F558" s="842">
        <v>1379</v>
      </c>
      <c r="G558" s="361" t="s">
        <v>3022</v>
      </c>
      <c r="H558" s="332">
        <f>IF(G558="I",VLOOKUP(F558,'S_I_07 21 SD'!$A:$D,4,FALSE),VLOOKUP(CPS_Geral!F558,'S_S_07 21 SD'!$A:$D,4,FALSE))</f>
        <v>0.69</v>
      </c>
      <c r="I558" s="333">
        <f t="shared" ref="I558:I559" si="18">ROUND(C558*H558,2)</f>
        <v>1.38</v>
      </c>
      <c r="J558" s="203"/>
      <c r="K558" s="354" t="str">
        <f>IF(G558="I",VLOOKUP(F558,'S_I_07 21 SD'!$A:$D,2,FALSE),VLOOKUP(CPS_Geral!F558,'S_S_07 21 SD'!$A:$D,2,FALSE))</f>
        <v xml:space="preserve">CIMENTO PORTLAND COMPOSTO CP II-32                                                                                                                                                                                                                                                                                                                                                                                                                                                                        </v>
      </c>
      <c r="X558" s="168"/>
      <c r="Y558" s="363"/>
    </row>
    <row r="559" spans="2:25" ht="25.5" x14ac:dyDescent="0.2">
      <c r="B559" s="367" t="s">
        <v>24965</v>
      </c>
      <c r="C559" s="407">
        <v>1</v>
      </c>
      <c r="D559" s="366" t="s">
        <v>24547</v>
      </c>
      <c r="E559" s="839" t="s">
        <v>2495</v>
      </c>
      <c r="F559" s="842">
        <v>41629</v>
      </c>
      <c r="G559" s="361" t="s">
        <v>3022</v>
      </c>
      <c r="H559" s="332">
        <f>IF(G559="I",VLOOKUP(F559,'S_I_07 21 SD'!$A:$D,4,FALSE),VLOOKUP(CPS_Geral!F559,'S_S_07 21 SD'!$A:$D,4,FALSE))</f>
        <v>306.55</v>
      </c>
      <c r="I559" s="333">
        <f t="shared" si="18"/>
        <v>306.55</v>
      </c>
      <c r="J559" s="203"/>
      <c r="K559" s="354" t="str">
        <f>IF(G559="I",VLOOKUP(F559,'S_I_07 21 SD'!$A:$D,2,FALSE),VLOOKUP(CPS_Geral!F559,'S_S_07 21 SD'!$A:$D,2,FALSE))</f>
        <v xml:space="preserve">CAIXA DE CONCRETO ARMADO PRE-MOLDADO, COM FUNDO E TAMPA, DIMENSOES DE 0,60 X 0,60 X 0,50 M                                                                                                                                                                                                                                                                                                                                                                                                                </v>
      </c>
      <c r="X559" s="168"/>
      <c r="Y559" s="363"/>
    </row>
    <row r="560" spans="2:25" ht="18.75" customHeight="1" x14ac:dyDescent="0.2">
      <c r="B560" s="196" t="s">
        <v>2274</v>
      </c>
      <c r="C560" s="197"/>
      <c r="D560" s="198"/>
      <c r="E560" s="836"/>
      <c r="F560" s="837"/>
      <c r="G560" s="200"/>
      <c r="H560" s="201"/>
      <c r="I560" s="333">
        <f>SUM(I557:I559)</f>
        <v>308.04000000000002</v>
      </c>
      <c r="J560" s="203"/>
      <c r="K560" s="441"/>
    </row>
    <row r="561" spans="2:25" ht="18.75" customHeight="1" x14ac:dyDescent="0.2">
      <c r="B561" s="227"/>
      <c r="C561" s="228"/>
      <c r="D561" s="219"/>
      <c r="E561" s="219"/>
      <c r="F561" s="219"/>
      <c r="G561" s="840"/>
      <c r="H561" s="219"/>
      <c r="I561" s="229"/>
      <c r="J561" s="203"/>
      <c r="K561" s="441"/>
    </row>
    <row r="562" spans="2:25" ht="18.75" customHeight="1" x14ac:dyDescent="0.2">
      <c r="B562" s="230" t="s">
        <v>81</v>
      </c>
      <c r="C562" s="228"/>
      <c r="D562" s="228"/>
      <c r="E562" s="219"/>
      <c r="F562" s="219"/>
      <c r="G562" s="840"/>
      <c r="H562" s="220"/>
      <c r="I562" s="334">
        <f>I554+I560</f>
        <v>395.18</v>
      </c>
      <c r="J562" s="232"/>
      <c r="K562" s="437"/>
    </row>
    <row r="563" spans="2:25" ht="18.75" customHeight="1" x14ac:dyDescent="0.2">
      <c r="B563" s="233" t="str">
        <f>"B.D.I. = "&amp;FIXED(BDI*100,2)&amp;"% "</f>
        <v xml:space="preserve">B.D.I. = 23,90% </v>
      </c>
      <c r="C563" s="234"/>
      <c r="D563" s="234"/>
      <c r="E563" s="235"/>
      <c r="F563" s="235"/>
      <c r="G563" s="834"/>
      <c r="H563" s="236"/>
      <c r="I563" s="334">
        <f>ROUND(I562*BDI,2)</f>
        <v>94.45</v>
      </c>
      <c r="J563" s="238"/>
      <c r="K563" s="437"/>
    </row>
    <row r="564" spans="2:25" ht="18.75" customHeight="1" x14ac:dyDescent="0.2">
      <c r="B564" s="835" t="s">
        <v>2286</v>
      </c>
      <c r="C564" s="240"/>
      <c r="D564" s="240"/>
      <c r="E564" s="219"/>
      <c r="F564" s="219"/>
      <c r="G564" s="840"/>
      <c r="H564" s="220"/>
      <c r="I564" s="334">
        <f>I562+I563</f>
        <v>489.63</v>
      </c>
      <c r="J564" s="238"/>
      <c r="K564" s="522" t="str">
        <f>I548</f>
        <v>UM</v>
      </c>
      <c r="L564" s="242"/>
    </row>
    <row r="565" spans="2:25" x14ac:dyDescent="0.2">
      <c r="B565" s="368"/>
      <c r="C565" s="270"/>
      <c r="D565" s="270"/>
      <c r="E565" s="221"/>
      <c r="F565" s="221"/>
      <c r="G565" s="348"/>
      <c r="H565" s="221"/>
      <c r="I565" s="238"/>
      <c r="J565" s="238"/>
      <c r="K565" s="437"/>
      <c r="L565" s="266"/>
    </row>
    <row r="566" spans="2:25" ht="14.25" customHeight="1" x14ac:dyDescent="0.2">
      <c r="B566" s="1369" t="str">
        <f>"TERMINAL DE PRESSÃO P/ VERGALHÕES DE COBRE 3/8'' - "&amp;K566&amp;""</f>
        <v>TERMINAL DE PRESSÃO P/ VERGALHÕES DE COBRE 3/8'' - Composição 29</v>
      </c>
      <c r="C566" s="1370"/>
      <c r="D566" s="1370"/>
      <c r="E566" s="1370"/>
      <c r="F566" s="1370"/>
      <c r="G566" s="1371"/>
      <c r="H566" s="1374" t="s">
        <v>2722</v>
      </c>
      <c r="I566" s="1375"/>
      <c r="J566" s="191"/>
      <c r="K566" s="438" t="s">
        <v>24967</v>
      </c>
    </row>
    <row r="567" spans="2:25" ht="33.75" customHeight="1" x14ac:dyDescent="0.2">
      <c r="B567" s="1372"/>
      <c r="C567" s="1373"/>
      <c r="D567" s="1373"/>
      <c r="E567" s="1373"/>
      <c r="F567" s="1373"/>
      <c r="G567" s="1373"/>
      <c r="H567" s="709">
        <v>1</v>
      </c>
      <c r="I567" s="710" t="s">
        <v>24757</v>
      </c>
      <c r="J567" s="191"/>
    </row>
    <row r="568" spans="2:25" ht="20.25" customHeight="1" x14ac:dyDescent="0.2">
      <c r="B568" s="588" t="s">
        <v>2731</v>
      </c>
      <c r="C568" s="588" t="s">
        <v>2359</v>
      </c>
      <c r="D568" s="588" t="s">
        <v>2358</v>
      </c>
      <c r="E568" s="1366" t="s">
        <v>3040</v>
      </c>
      <c r="F568" s="1367"/>
      <c r="G568" s="1368"/>
      <c r="H568" s="588" t="s">
        <v>2732</v>
      </c>
      <c r="I568" s="588" t="s">
        <v>2729</v>
      </c>
      <c r="J568" s="195"/>
    </row>
    <row r="569" spans="2:25" ht="18.75" customHeight="1" x14ac:dyDescent="0.2">
      <c r="B569" s="360" t="s">
        <v>24968</v>
      </c>
      <c r="C569" s="331">
        <v>0.2</v>
      </c>
      <c r="D569" s="355" t="str">
        <f>IF(G569="I",VLOOKUP(F569,'S_I_07 21 SD'!$A:$D,3,FALSE),VLOOKUP(CPS_Geral!F569,'S_S_07 21 SD'!$A:$D,3,FALSE))</f>
        <v>H</v>
      </c>
      <c r="E569" s="836" t="s">
        <v>2495</v>
      </c>
      <c r="F569" s="365">
        <v>88247</v>
      </c>
      <c r="G569" s="200" t="s">
        <v>2635</v>
      </c>
      <c r="H569" s="332">
        <f>IF(G569="I",VLOOKUP(F569,'S_I_07 21 SD'!$A:$D,4,FALSE),VLOOKUP(CPS_Geral!F569,'S_S_07 21 SD'!$A:$D,4,FALSE))</f>
        <v>15.47</v>
      </c>
      <c r="I569" s="333">
        <f>ROUND(C569*H569,2)</f>
        <v>3.09</v>
      </c>
      <c r="J569" s="203"/>
      <c r="K569" s="354" t="str">
        <f>IF(G569="I",VLOOKUP(F569,'S_I_07 21 SD'!$A:$D,2,FALSE),VLOOKUP(CPS_Geral!F569,'S_S_07 21 SD'!$A:$D,2,FALSE))</f>
        <v>AUXILIAR DE ELETRICISTA COM ENCARGOS COMPLEMENTARES</v>
      </c>
    </row>
    <row r="570" spans="2:25" ht="18.75" customHeight="1" x14ac:dyDescent="0.2">
      <c r="B570" s="360" t="s">
        <v>24969</v>
      </c>
      <c r="C570" s="331">
        <v>0.2</v>
      </c>
      <c r="D570" s="355" t="str">
        <f>IF(G570="I",VLOOKUP(F570,'S_I_07 21 SD'!$A:$D,3,FALSE),VLOOKUP(CPS_Geral!F570,'S_S_07 21 SD'!$A:$D,3,FALSE))</f>
        <v>H</v>
      </c>
      <c r="E570" s="836" t="s">
        <v>2495</v>
      </c>
      <c r="F570" s="365">
        <v>88264</v>
      </c>
      <c r="G570" s="200" t="s">
        <v>2635</v>
      </c>
      <c r="H570" s="332">
        <f>IF(G570="I",VLOOKUP(F570,'S_I_07 21 SD'!$A:$D,4,FALSE),VLOOKUP(CPS_Geral!F570,'S_S_07 21 SD'!$A:$D,4,FALSE))</f>
        <v>20.02</v>
      </c>
      <c r="I570" s="333">
        <f>ROUND(C570*H570,2)</f>
        <v>4</v>
      </c>
      <c r="J570" s="203"/>
      <c r="K570" s="354" t="str">
        <f>IF(G570="I",VLOOKUP(F570,'S_I_07 21 SD'!$A:$D,2,FALSE),VLOOKUP(CPS_Geral!F570,'S_S_07 21 SD'!$A:$D,2,FALSE))</f>
        <v>ELETRICISTA COM ENCARGOS COMPLEMENTARES</v>
      </c>
    </row>
    <row r="571" spans="2:25" ht="18.75" customHeight="1" x14ac:dyDescent="0.2">
      <c r="B571" s="196" t="s">
        <v>80</v>
      </c>
      <c r="C571" s="197"/>
      <c r="D571" s="198"/>
      <c r="E571" s="836"/>
      <c r="F571" s="837"/>
      <c r="G571" s="200"/>
      <c r="H571" s="201"/>
      <c r="I571" s="333">
        <f>SUM(I569:I570)</f>
        <v>7.09</v>
      </c>
      <c r="J571" s="203"/>
      <c r="K571" s="441"/>
    </row>
    <row r="572" spans="2:25" ht="18.75" customHeight="1" x14ac:dyDescent="0.2">
      <c r="B572" s="196"/>
      <c r="C572" s="197"/>
      <c r="D572" s="198"/>
      <c r="E572" s="836"/>
      <c r="F572" s="837"/>
      <c r="G572" s="200"/>
      <c r="H572" s="201"/>
      <c r="I572" s="202"/>
      <c r="J572" s="203"/>
      <c r="K572" s="441"/>
      <c r="X572" s="363" t="s">
        <v>2791</v>
      </c>
      <c r="Y572" s="363">
        <v>1</v>
      </c>
    </row>
    <row r="573" spans="2:25" ht="18.75" customHeight="1" x14ac:dyDescent="0.2">
      <c r="B573" s="196" t="s">
        <v>2357</v>
      </c>
      <c r="C573" s="330" t="s">
        <v>2359</v>
      </c>
      <c r="D573" s="198" t="s">
        <v>2358</v>
      </c>
      <c r="E573" s="1356" t="s">
        <v>3040</v>
      </c>
      <c r="F573" s="1357"/>
      <c r="G573" s="1358"/>
      <c r="H573" s="838" t="s">
        <v>3036</v>
      </c>
      <c r="I573" s="202" t="s">
        <v>3037</v>
      </c>
      <c r="J573" s="203"/>
      <c r="K573" s="441"/>
      <c r="X573" s="363" t="s">
        <v>109</v>
      </c>
      <c r="Y573" s="182" t="e">
        <f>Y572*#REF!*Y574</f>
        <v>#REF!</v>
      </c>
    </row>
    <row r="574" spans="2:25" ht="18.75" customHeight="1" x14ac:dyDescent="0.2">
      <c r="B574" s="360" t="s">
        <v>24970</v>
      </c>
      <c r="C574" s="331">
        <v>1</v>
      </c>
      <c r="D574" s="355" t="s">
        <v>24552</v>
      </c>
      <c r="E574" s="836" t="s">
        <v>20270</v>
      </c>
      <c r="F574" s="365" t="s">
        <v>24971</v>
      </c>
      <c r="G574" s="200" t="s">
        <v>3022</v>
      </c>
      <c r="H574" s="332">
        <v>22.05</v>
      </c>
      <c r="I574" s="333">
        <f>ROUND(C574*H574,2)</f>
        <v>22.05</v>
      </c>
      <c r="J574" s="203"/>
      <c r="K574" s="354"/>
      <c r="X574" s="187" t="s">
        <v>3075</v>
      </c>
      <c r="Y574" s="187">
        <v>2</v>
      </c>
    </row>
    <row r="575" spans="2:25" ht="18.75" customHeight="1" x14ac:dyDescent="0.2">
      <c r="B575" s="196" t="s">
        <v>2274</v>
      </c>
      <c r="C575" s="197"/>
      <c r="D575" s="198"/>
      <c r="E575" s="836"/>
      <c r="F575" s="837"/>
      <c r="G575" s="200"/>
      <c r="H575" s="201"/>
      <c r="I575" s="333">
        <f>SUM(I574:I574)</f>
        <v>22.05</v>
      </c>
      <c r="J575" s="203"/>
      <c r="K575" s="441"/>
    </row>
    <row r="576" spans="2:25" ht="18.75" customHeight="1" x14ac:dyDescent="0.2">
      <c r="B576" s="227"/>
      <c r="C576" s="228"/>
      <c r="D576" s="219"/>
      <c r="E576" s="219"/>
      <c r="F576" s="219"/>
      <c r="G576" s="840"/>
      <c r="H576" s="219"/>
      <c r="I576" s="229"/>
      <c r="J576" s="203"/>
      <c r="K576" s="441"/>
    </row>
    <row r="577" spans="2:25" ht="18.75" customHeight="1" x14ac:dyDescent="0.2">
      <c r="B577" s="230" t="s">
        <v>81</v>
      </c>
      <c r="C577" s="228"/>
      <c r="D577" s="228"/>
      <c r="E577" s="219"/>
      <c r="F577" s="219"/>
      <c r="G577" s="840"/>
      <c r="H577" s="220"/>
      <c r="I577" s="334">
        <f>I571+I575</f>
        <v>29.14</v>
      </c>
      <c r="J577" s="232"/>
      <c r="K577" s="437"/>
    </row>
    <row r="578" spans="2:25" ht="18.75" customHeight="1" x14ac:dyDescent="0.2">
      <c r="B578" s="233" t="str">
        <f>"B.D.I. = "&amp;FIXED(BDI*100,2)&amp;"% "</f>
        <v xml:space="preserve">B.D.I. = 23,90% </v>
      </c>
      <c r="C578" s="234"/>
      <c r="D578" s="234"/>
      <c r="E578" s="235"/>
      <c r="F578" s="235"/>
      <c r="G578" s="834"/>
      <c r="H578" s="236"/>
      <c r="I578" s="334">
        <f>ROUND(I577*BDI,2)</f>
        <v>6.96</v>
      </c>
      <c r="J578" s="238"/>
      <c r="K578" s="437"/>
    </row>
    <row r="579" spans="2:25" ht="18.75" customHeight="1" x14ac:dyDescent="0.2">
      <c r="B579" s="835" t="s">
        <v>2286</v>
      </c>
      <c r="C579" s="240"/>
      <c r="D579" s="240"/>
      <c r="E579" s="219"/>
      <c r="F579" s="219"/>
      <c r="G579" s="840"/>
      <c r="H579" s="220"/>
      <c r="I579" s="334">
        <f>I577+I578</f>
        <v>36.1</v>
      </c>
      <c r="J579" s="238"/>
      <c r="K579" s="522" t="str">
        <f>I567</f>
        <v>UM</v>
      </c>
      <c r="L579" s="242"/>
    </row>
    <row r="580" spans="2:25" x14ac:dyDescent="0.2">
      <c r="B580" s="368"/>
      <c r="C580" s="270"/>
      <c r="D580" s="270"/>
      <c r="E580" s="221"/>
      <c r="F580" s="221"/>
      <c r="G580" s="348"/>
      <c r="H580" s="221"/>
      <c r="I580" s="238"/>
      <c r="J580" s="238"/>
      <c r="K580" s="437"/>
      <c r="L580" s="266"/>
    </row>
    <row r="581" spans="2:25" ht="14.25" customHeight="1" x14ac:dyDescent="0.2">
      <c r="B581" s="1369" t="str">
        <f>"LASTRO DE BRITA ESPESSURA 10 CM'' - "&amp;K581&amp;""</f>
        <v>LASTRO DE BRITA ESPESSURA 10 CM'' - Composição 30</v>
      </c>
      <c r="C581" s="1370"/>
      <c r="D581" s="1370"/>
      <c r="E581" s="1370"/>
      <c r="F581" s="1370"/>
      <c r="G581" s="1371"/>
      <c r="H581" s="1374" t="s">
        <v>2722</v>
      </c>
      <c r="I581" s="1375"/>
      <c r="J581" s="191"/>
      <c r="K581" s="438" t="s">
        <v>21789</v>
      </c>
    </row>
    <row r="582" spans="2:25" ht="33.75" customHeight="1" x14ac:dyDescent="0.2">
      <c r="B582" s="1372"/>
      <c r="C582" s="1373"/>
      <c r="D582" s="1373"/>
      <c r="E582" s="1373"/>
      <c r="F582" s="1373"/>
      <c r="G582" s="1373"/>
      <c r="H582" s="709">
        <v>1</v>
      </c>
      <c r="I582" s="710" t="s">
        <v>2829</v>
      </c>
      <c r="J582" s="191"/>
    </row>
    <row r="583" spans="2:25" ht="20.25" customHeight="1" x14ac:dyDescent="0.2">
      <c r="B583" s="588" t="s">
        <v>2731</v>
      </c>
      <c r="C583" s="588" t="s">
        <v>2359</v>
      </c>
      <c r="D583" s="588" t="s">
        <v>2358</v>
      </c>
      <c r="E583" s="1366" t="s">
        <v>3040</v>
      </c>
      <c r="F583" s="1367"/>
      <c r="G583" s="1368"/>
      <c r="H583" s="588" t="s">
        <v>2732</v>
      </c>
      <c r="I583" s="588" t="s">
        <v>2729</v>
      </c>
      <c r="J583" s="195"/>
    </row>
    <row r="584" spans="2:25" ht="18.75" customHeight="1" x14ac:dyDescent="0.2">
      <c r="B584" s="513" t="str">
        <f>K584</f>
        <v>SERVENTE COM ENCARGOS COMPLEMENTARES</v>
      </c>
      <c r="C584" s="331">
        <v>0.05</v>
      </c>
      <c r="D584" s="355" t="str">
        <f>IF(G584="I",VLOOKUP(F584,'S_I_07 21 SD'!$A:$D,3,FALSE),VLOOKUP(CPS_Geral!F584,'S_S_07 21 SD'!$A:$D,3,FALSE))</f>
        <v>H</v>
      </c>
      <c r="E584" s="848" t="s">
        <v>2495</v>
      </c>
      <c r="F584" s="365">
        <v>88316</v>
      </c>
      <c r="G584" s="200" t="s">
        <v>2635</v>
      </c>
      <c r="H584" s="332">
        <f>IF(G584="I",VLOOKUP(F584,'S_I_07 21 SD'!$A:$D,4,FALSE),VLOOKUP(CPS_Geral!F584,'S_S_07 21 SD'!$A:$D,4,FALSE))</f>
        <v>15.35</v>
      </c>
      <c r="I584" s="333">
        <f>ROUND(C584*H584,2)</f>
        <v>0.77</v>
      </c>
      <c r="J584" s="203"/>
      <c r="K584" s="354" t="str">
        <f>IF(G584="I",VLOOKUP(F584,'S_I_07 21 SD'!$A:$D,2,FALSE),VLOOKUP(CPS_Geral!F584,'S_S_07 21 SD'!$A:$D,2,FALSE))</f>
        <v>SERVENTE COM ENCARGOS COMPLEMENTARES</v>
      </c>
    </row>
    <row r="585" spans="2:25" ht="18.75" customHeight="1" x14ac:dyDescent="0.2">
      <c r="B585" s="196" t="s">
        <v>80</v>
      </c>
      <c r="C585" s="197"/>
      <c r="D585" s="198"/>
      <c r="E585" s="848"/>
      <c r="F585" s="849"/>
      <c r="G585" s="200"/>
      <c r="H585" s="201"/>
      <c r="I585" s="333">
        <f>SUM(I584:I584)</f>
        <v>0.77</v>
      </c>
      <c r="J585" s="203"/>
      <c r="K585" s="441"/>
    </row>
    <row r="586" spans="2:25" ht="18.75" customHeight="1" x14ac:dyDescent="0.2">
      <c r="B586" s="196"/>
      <c r="C586" s="197"/>
      <c r="D586" s="198"/>
      <c r="E586" s="848"/>
      <c r="F586" s="849"/>
      <c r="G586" s="200"/>
      <c r="H586" s="201"/>
      <c r="I586" s="202"/>
      <c r="J586" s="203"/>
      <c r="K586" s="441"/>
      <c r="X586" s="363" t="s">
        <v>2791</v>
      </c>
      <c r="Y586" s="363">
        <v>1</v>
      </c>
    </row>
    <row r="587" spans="2:25" ht="18.75" customHeight="1" x14ac:dyDescent="0.2">
      <c r="B587" s="196" t="s">
        <v>2357</v>
      </c>
      <c r="C587" s="330" t="s">
        <v>2359</v>
      </c>
      <c r="D587" s="198" t="s">
        <v>2358</v>
      </c>
      <c r="E587" s="1356" t="s">
        <v>3040</v>
      </c>
      <c r="F587" s="1357"/>
      <c r="G587" s="1358"/>
      <c r="H587" s="850" t="s">
        <v>3036</v>
      </c>
      <c r="I587" s="202" t="s">
        <v>3037</v>
      </c>
      <c r="J587" s="203"/>
      <c r="K587" s="441"/>
      <c r="X587" s="363" t="s">
        <v>109</v>
      </c>
      <c r="Y587" s="182" t="e">
        <f>Y586*#REF!*Y588</f>
        <v>#REF!</v>
      </c>
    </row>
    <row r="588" spans="2:25" ht="18.75" customHeight="1" x14ac:dyDescent="0.2">
      <c r="B588" s="513" t="str">
        <f>K588</f>
        <v xml:space="preserve">PEDRA BRITADA N. 2 (19 A 38 MM) POSTO PEDREIRA/FORNECEDOR, SEM FRETE                                                                                                                                                                                                                                                                                                                                                                                                                                      </v>
      </c>
      <c r="C588" s="331">
        <v>0.1</v>
      </c>
      <c r="D588" s="355" t="s">
        <v>24552</v>
      </c>
      <c r="E588" s="851" t="s">
        <v>2495</v>
      </c>
      <c r="F588" s="365">
        <v>4718</v>
      </c>
      <c r="G588" s="200" t="s">
        <v>3022</v>
      </c>
      <c r="H588" s="332">
        <f>IF(G588="I",VLOOKUP(F588,'S_I_07 21 SD'!$A:$D,4,FALSE),VLOOKUP(CPS_Geral!F588,'S_S_07 21 SD'!$A:$D,4,FALSE))</f>
        <v>106.25</v>
      </c>
      <c r="I588" s="333">
        <f>ROUND(C588*H588,2)</f>
        <v>10.63</v>
      </c>
      <c r="J588" s="203"/>
      <c r="K588" s="354" t="str">
        <f>IF(G588="I",VLOOKUP(F588,'S_I_07 21 SD'!$A:$D,2,FALSE),VLOOKUP(CPS_Geral!F588,'S_S_07 21 SD'!$A:$D,2,FALSE))</f>
        <v xml:space="preserve">PEDRA BRITADA N. 2 (19 A 38 MM) POSTO PEDREIRA/FORNECEDOR, SEM FRETE                                                                                                                                                                                                                                                                                                                                                                                                                                      </v>
      </c>
      <c r="X588" s="187" t="s">
        <v>3075</v>
      </c>
      <c r="Y588" s="187">
        <v>2</v>
      </c>
    </row>
    <row r="589" spans="2:25" ht="18.75" customHeight="1" x14ac:dyDescent="0.2">
      <c r="B589" s="196" t="s">
        <v>2274</v>
      </c>
      <c r="C589" s="197"/>
      <c r="D589" s="198"/>
      <c r="E589" s="848"/>
      <c r="F589" s="849"/>
      <c r="G589" s="200"/>
      <c r="H589" s="201"/>
      <c r="I589" s="333">
        <f>SUM(I588:I588)</f>
        <v>10.63</v>
      </c>
      <c r="J589" s="203"/>
      <c r="K589" s="441"/>
    </row>
    <row r="590" spans="2:25" ht="18.75" customHeight="1" x14ac:dyDescent="0.2">
      <c r="B590" s="227"/>
      <c r="C590" s="228"/>
      <c r="D590" s="219"/>
      <c r="E590" s="219"/>
      <c r="F590" s="219"/>
      <c r="G590" s="852"/>
      <c r="H590" s="219"/>
      <c r="I590" s="229"/>
      <c r="J590" s="203"/>
      <c r="K590" s="441"/>
    </row>
    <row r="591" spans="2:25" ht="18.75" customHeight="1" x14ac:dyDescent="0.2">
      <c r="B591" s="230" t="s">
        <v>81</v>
      </c>
      <c r="C591" s="228"/>
      <c r="D591" s="228"/>
      <c r="E591" s="219"/>
      <c r="F591" s="219"/>
      <c r="G591" s="852"/>
      <c r="H591" s="220"/>
      <c r="I591" s="334">
        <f>I585+I589</f>
        <v>11.4</v>
      </c>
      <c r="J591" s="232"/>
      <c r="K591" s="437"/>
    </row>
    <row r="592" spans="2:25" ht="18.75" customHeight="1" x14ac:dyDescent="0.2">
      <c r="B592" s="233" t="str">
        <f>"B.D.I. = "&amp;FIXED(BDI*100,2)&amp;"% "</f>
        <v xml:space="preserve">B.D.I. = 23,90% </v>
      </c>
      <c r="C592" s="234"/>
      <c r="D592" s="234"/>
      <c r="E592" s="235"/>
      <c r="F592" s="235"/>
      <c r="G592" s="846"/>
      <c r="H592" s="236"/>
      <c r="I592" s="334">
        <f>ROUND(I591*BDI,2)</f>
        <v>2.72</v>
      </c>
      <c r="J592" s="238"/>
      <c r="K592" s="437"/>
    </row>
    <row r="593" spans="2:25" ht="18.75" customHeight="1" x14ac:dyDescent="0.2">
      <c r="B593" s="847" t="s">
        <v>2286</v>
      </c>
      <c r="C593" s="240"/>
      <c r="D593" s="240"/>
      <c r="E593" s="219"/>
      <c r="F593" s="219"/>
      <c r="G593" s="852"/>
      <c r="H593" s="220"/>
      <c r="I593" s="334">
        <f>I591+I592</f>
        <v>14.120000000000001</v>
      </c>
      <c r="J593" s="238"/>
      <c r="K593" s="522" t="str">
        <f>I582</f>
        <v>M2</v>
      </c>
      <c r="L593" s="242"/>
    </row>
    <row r="594" spans="2:25" x14ac:dyDescent="0.2">
      <c r="B594" s="368"/>
      <c r="C594" s="270"/>
      <c r="D594" s="270"/>
      <c r="E594" s="221"/>
      <c r="F594" s="221"/>
      <c r="G594" s="348"/>
      <c r="H594" s="221"/>
      <c r="I594" s="238"/>
      <c r="J594" s="238"/>
      <c r="K594" s="437"/>
      <c r="L594" s="266"/>
    </row>
    <row r="595" spans="2:25" x14ac:dyDescent="0.2">
      <c r="B595" s="270"/>
      <c r="C595" s="270"/>
      <c r="D595" s="270"/>
      <c r="E595" s="221"/>
      <c r="F595" s="221"/>
      <c r="G595" s="348"/>
      <c r="H595" s="221"/>
      <c r="I595" s="238"/>
      <c r="J595" s="238"/>
      <c r="K595" s="440"/>
    </row>
    <row r="596" spans="2:25" ht="14.25" customHeight="1" x14ac:dyDescent="0.2">
      <c r="B596" s="1369" t="str">
        <f>"Porta de ferro de abrir, c/ gradil em barra chata 3/4 x 1/8, inclusive requadro, ferrolho e dobradiças conforme desenho'' - "&amp;K596&amp;""</f>
        <v>Porta de ferro de abrir, c/ gradil em barra chata 3/4 x 1/8, inclusive requadro, ferrolho e dobradiças conforme desenho'' - Composição 31</v>
      </c>
      <c r="C596" s="1370"/>
      <c r="D596" s="1370"/>
      <c r="E596" s="1370"/>
      <c r="F596" s="1370"/>
      <c r="G596" s="1371"/>
      <c r="H596" s="1374" t="s">
        <v>2722</v>
      </c>
      <c r="I596" s="1375"/>
      <c r="J596" s="191"/>
      <c r="K596" s="438" t="s">
        <v>21790</v>
      </c>
    </row>
    <row r="597" spans="2:25" ht="33.75" customHeight="1" x14ac:dyDescent="0.2">
      <c r="B597" s="1372"/>
      <c r="C597" s="1373"/>
      <c r="D597" s="1373"/>
      <c r="E597" s="1373"/>
      <c r="F597" s="1373"/>
      <c r="G597" s="1373"/>
      <c r="H597" s="709">
        <v>1</v>
      </c>
      <c r="I597" s="710" t="s">
        <v>2829</v>
      </c>
      <c r="J597" s="191"/>
    </row>
    <row r="598" spans="2:25" ht="20.25" customHeight="1" x14ac:dyDescent="0.2">
      <c r="B598" s="588" t="s">
        <v>2731</v>
      </c>
      <c r="C598" s="588" t="s">
        <v>2359</v>
      </c>
      <c r="D598" s="588" t="s">
        <v>2358</v>
      </c>
      <c r="E598" s="1366" t="s">
        <v>3040</v>
      </c>
      <c r="F598" s="1367"/>
      <c r="G598" s="1368"/>
      <c r="H598" s="588" t="s">
        <v>2732</v>
      </c>
      <c r="I598" s="588" t="s">
        <v>2729</v>
      </c>
      <c r="J598" s="195"/>
    </row>
    <row r="599" spans="2:25" ht="18.75" customHeight="1" x14ac:dyDescent="0.2">
      <c r="B599" s="513" t="str">
        <f>K599</f>
        <v>SERRALHEIRO COM ENCARGOS COMPLEMENTARES</v>
      </c>
      <c r="C599" s="331">
        <v>1.6</v>
      </c>
      <c r="D599" s="355" t="str">
        <f>IF(G599="I",VLOOKUP(F599,'S_I_07 21 SD'!$A:$D,3,FALSE),VLOOKUP(CPS_Geral!F599,'S_S_07 21 SD'!$A:$D,3,FALSE))</f>
        <v>H</v>
      </c>
      <c r="E599" s="854" t="s">
        <v>2495</v>
      </c>
      <c r="F599" s="365">
        <v>88315</v>
      </c>
      <c r="G599" s="200" t="s">
        <v>2635</v>
      </c>
      <c r="H599" s="332">
        <f>IF(G599="I",VLOOKUP(F599,'S_I_07 21 SD'!$A:$D,4,FALSE),VLOOKUP(CPS_Geral!F599,'S_S_07 21 SD'!$A:$D,4,FALSE))</f>
        <v>19.75</v>
      </c>
      <c r="I599" s="333">
        <f>ROUND(C599*H599,2)</f>
        <v>31.6</v>
      </c>
      <c r="J599" s="203"/>
      <c r="K599" s="354" t="str">
        <f>IF(G599="I",VLOOKUP(F599,'S_I_07 21 SD'!$A:$D,2,FALSE),VLOOKUP(CPS_Geral!F599,'S_S_07 21 SD'!$A:$D,2,FALSE))</f>
        <v>SERRALHEIRO COM ENCARGOS COMPLEMENTARES</v>
      </c>
    </row>
    <row r="600" spans="2:25" ht="18.75" customHeight="1" x14ac:dyDescent="0.2">
      <c r="B600" s="939" t="str">
        <f>K600</f>
        <v>SERVENTE COM ENCARGOS COMPLEMENTARES</v>
      </c>
      <c r="C600" s="940">
        <v>1.8</v>
      </c>
      <c r="D600" s="355" t="str">
        <f>IF(G600="I",VLOOKUP(F600,'S_I_07 21 SD'!$A:$D,3,FALSE),VLOOKUP(CPS_Geral!F600,'S_S_07 21 SD'!$A:$D,3,FALSE))</f>
        <v>H</v>
      </c>
      <c r="E600" s="854" t="s">
        <v>2495</v>
      </c>
      <c r="F600" s="365">
        <v>88316</v>
      </c>
      <c r="G600" s="200" t="s">
        <v>2635</v>
      </c>
      <c r="H600" s="332">
        <f>IF(G600="I",VLOOKUP(F600,'S_I_07 21 SD'!$A:$D,4,FALSE),VLOOKUP(CPS_Geral!F600,'S_S_07 21 SD'!$A:$D,4,FALSE))</f>
        <v>15.35</v>
      </c>
      <c r="I600" s="333">
        <f>ROUND(C600*H600,2)</f>
        <v>27.63</v>
      </c>
      <c r="J600" s="203"/>
      <c r="K600" s="354" t="str">
        <f>IF(G600="I",VLOOKUP(F600,'S_I_07 21 SD'!$A:$D,2,FALSE),VLOOKUP(CPS_Geral!F600,'S_S_07 21 SD'!$A:$D,2,FALSE))</f>
        <v>SERVENTE COM ENCARGOS COMPLEMENTARES</v>
      </c>
    </row>
    <row r="601" spans="2:25" ht="18.75" customHeight="1" x14ac:dyDescent="0.2">
      <c r="B601" s="876" t="s">
        <v>80</v>
      </c>
      <c r="C601" s="941"/>
      <c r="D601" s="198"/>
      <c r="E601" s="854"/>
      <c r="F601" s="855"/>
      <c r="G601" s="200"/>
      <c r="H601" s="201"/>
      <c r="I601" s="333">
        <f>SUM(I599:I600)</f>
        <v>59.230000000000004</v>
      </c>
      <c r="J601" s="203"/>
      <c r="K601" s="441"/>
    </row>
    <row r="602" spans="2:25" ht="18.75" customHeight="1" x14ac:dyDescent="0.2">
      <c r="B602" s="876"/>
      <c r="C602" s="941"/>
      <c r="D602" s="198"/>
      <c r="E602" s="854"/>
      <c r="F602" s="855"/>
      <c r="G602" s="200"/>
      <c r="H602" s="201"/>
      <c r="I602" s="202"/>
      <c r="J602" s="203"/>
      <c r="K602" s="441"/>
      <c r="X602" s="363" t="s">
        <v>2791</v>
      </c>
      <c r="Y602" s="363">
        <v>1</v>
      </c>
    </row>
    <row r="603" spans="2:25" ht="18.75" customHeight="1" x14ac:dyDescent="0.2">
      <c r="B603" s="876" t="s">
        <v>2357</v>
      </c>
      <c r="C603" s="942" t="s">
        <v>2359</v>
      </c>
      <c r="D603" s="198" t="s">
        <v>2358</v>
      </c>
      <c r="E603" s="1356" t="s">
        <v>3040</v>
      </c>
      <c r="F603" s="1357"/>
      <c r="G603" s="1358"/>
      <c r="H603" s="856" t="s">
        <v>3036</v>
      </c>
      <c r="I603" s="202" t="s">
        <v>3037</v>
      </c>
      <c r="J603" s="203"/>
      <c r="K603" s="441"/>
      <c r="X603" s="363" t="s">
        <v>109</v>
      </c>
      <c r="Y603" s="182" t="e">
        <f>Y602*#REF!*Y605</f>
        <v>#REF!</v>
      </c>
    </row>
    <row r="604" spans="2:25" ht="18.75" customHeight="1" x14ac:dyDescent="0.2">
      <c r="B604" s="939" t="str">
        <f>K604</f>
        <v xml:space="preserve">PORTA DE ABRIR EM GRADIL COM BARRA CHATA 3 CM X 1/4", COM REQUADRO E GUARNICAO - COMPLETO - ACABAMENTO NATURAL                                                                                                                                                                                                                                                                                                                                                                                            </v>
      </c>
      <c r="C604" s="940">
        <v>1</v>
      </c>
      <c r="D604" s="366" t="s">
        <v>2829</v>
      </c>
      <c r="E604" s="895" t="s">
        <v>2495</v>
      </c>
      <c r="F604" s="365">
        <v>4930</v>
      </c>
      <c r="G604" s="361" t="s">
        <v>25113</v>
      </c>
      <c r="H604" s="332">
        <f>IF(G604="I",VLOOKUP(F604,'S_I_07 21 SD'!$A:$D,4,FALSE),VLOOKUP(CPS_Geral!F604,'S_S_07 21 SD'!$A:$D,4,FALSE))</f>
        <v>353.72</v>
      </c>
      <c r="I604" s="333">
        <f t="shared" ref="I604:I606" si="19">ROUND(C604*H604,2)</f>
        <v>353.72</v>
      </c>
      <c r="J604" s="203"/>
      <c r="K604" s="354" t="str">
        <f>IF(G604="I",VLOOKUP(F604,'S_I_07 21 SD'!$A:$D,2,FALSE),VLOOKUP(CPS_Geral!F604,'S_S_07 21 SD'!$A:$D,2,FALSE))</f>
        <v xml:space="preserve">PORTA DE ABRIR EM GRADIL COM BARRA CHATA 3 CM X 1/4", COM REQUADRO E GUARNICAO - COMPLETO - ACABAMENTO NATURAL                                                                                                                                                                                                                                                                                                                                                                                            </v>
      </c>
      <c r="X604" s="187" t="s">
        <v>3075</v>
      </c>
      <c r="Y604" s="187">
        <v>2</v>
      </c>
    </row>
    <row r="605" spans="2:25" ht="18.75" customHeight="1" x14ac:dyDescent="0.2">
      <c r="B605" s="939" t="str">
        <f>K605</f>
        <v>ARGAMASSA TRAÇO 1:0,5:4,5 (EM VOLUME DE CIMENTO, CAL E AREIA MÉDIA ÚMIDA) PARA ASSENTAMENTO DE ALVENARIA, PREPARO MANUAL. AF_08/2019</v>
      </c>
      <c r="C605" s="940">
        <v>6.0000000000000001E-3</v>
      </c>
      <c r="D605" s="355" t="s">
        <v>24552</v>
      </c>
      <c r="E605" s="857" t="s">
        <v>2495</v>
      </c>
      <c r="F605" s="365">
        <v>88627</v>
      </c>
      <c r="G605" s="361" t="s">
        <v>2635</v>
      </c>
      <c r="H605" s="332">
        <f>IF(G605="I",VLOOKUP(F605,'S_I_07 21 SD'!$A:$D,4,FALSE),VLOOKUP(CPS_Geral!F605,'S_S_07 21 SD'!$A:$D,4,FALSE))</f>
        <v>510.48</v>
      </c>
      <c r="I605" s="333">
        <f t="shared" si="19"/>
        <v>3.06</v>
      </c>
      <c r="J605" s="203"/>
      <c r="K605" s="354" t="str">
        <f>IF(G605="I",VLOOKUP(F605,'S_I_07 21 SD'!$A:$D,2,FALSE),VLOOKUP(CPS_Geral!F605,'S_S_07 21 SD'!$A:$D,2,FALSE))</f>
        <v>ARGAMASSA TRAÇO 1:0,5:4,5 (EM VOLUME DE CIMENTO, CAL E AREIA MÉDIA ÚMIDA) PARA ASSENTAMENTO DE ALVENARIA, PREPARO MANUAL. AF_08/2019</v>
      </c>
      <c r="X605" s="187" t="s">
        <v>3075</v>
      </c>
      <c r="Y605" s="187">
        <v>2</v>
      </c>
    </row>
    <row r="606" spans="2:25" ht="18.75" customHeight="1" x14ac:dyDescent="0.2">
      <c r="B606" s="939" t="str">
        <f>K606</f>
        <v>FECHADURA DE EMBUTIR COM CILINDRO, EXTERNA, COMPLETA, ACABAMENTO PADRÃO MÉDIO, INCLUSO EXECUÇÃO DE FURO - FORNECIMENTO E INSTALAÇÃO. AF_12/2019</v>
      </c>
      <c r="C606" s="940">
        <v>0.6</v>
      </c>
      <c r="D606" s="366" t="s">
        <v>2361</v>
      </c>
      <c r="E606" s="857" t="s">
        <v>2495</v>
      </c>
      <c r="F606" s="365">
        <v>90830</v>
      </c>
      <c r="G606" s="361" t="s">
        <v>2635</v>
      </c>
      <c r="H606" s="332">
        <f>IF(G606="I",VLOOKUP(F606,'S_I_07 21 SD'!$A:$D,4,FALSE),VLOOKUP(CPS_Geral!F606,'S_S_07 21 SD'!$A:$D,4,FALSE))</f>
        <v>125.3</v>
      </c>
      <c r="I606" s="333">
        <f t="shared" si="19"/>
        <v>75.180000000000007</v>
      </c>
      <c r="J606" s="203"/>
      <c r="K606" s="354" t="str">
        <f>IF(G606="I",VLOOKUP(F606,'S_I_07 21 SD'!$A:$D,2,FALSE),VLOOKUP(CPS_Geral!F606,'S_S_07 21 SD'!$A:$D,2,FALSE))</f>
        <v>FECHADURA DE EMBUTIR COM CILINDRO, EXTERNA, COMPLETA, ACABAMENTO PADRÃO MÉDIO, INCLUSO EXECUÇÃO DE FURO - FORNECIMENTO E INSTALAÇÃO. AF_12/2019</v>
      </c>
      <c r="X606" s="187" t="s">
        <v>3075</v>
      </c>
      <c r="Y606" s="187">
        <v>2</v>
      </c>
    </row>
    <row r="607" spans="2:25" ht="18.75" customHeight="1" x14ac:dyDescent="0.2">
      <c r="B607" s="196" t="s">
        <v>2274</v>
      </c>
      <c r="C607" s="197"/>
      <c r="D607" s="198"/>
      <c r="E607" s="854"/>
      <c r="F607" s="855"/>
      <c r="G607" s="200"/>
      <c r="H607" s="201"/>
      <c r="I607" s="333">
        <f>SUM(I604:I606)</f>
        <v>431.96000000000004</v>
      </c>
      <c r="J607" s="203"/>
      <c r="K607" s="441">
        <v>4930</v>
      </c>
    </row>
    <row r="608" spans="2:25" ht="18.75" customHeight="1" x14ac:dyDescent="0.2">
      <c r="B608" s="227"/>
      <c r="C608" s="228"/>
      <c r="D608" s="219"/>
      <c r="E608" s="219"/>
      <c r="F608" s="219"/>
      <c r="G608" s="858"/>
      <c r="H608" s="219"/>
      <c r="I608" s="229"/>
      <c r="J608" s="203"/>
      <c r="K608" s="441"/>
    </row>
    <row r="609" spans="2:25" ht="18.75" customHeight="1" x14ac:dyDescent="0.2">
      <c r="B609" s="230" t="s">
        <v>81</v>
      </c>
      <c r="C609" s="228"/>
      <c r="D609" s="228"/>
      <c r="E609" s="219"/>
      <c r="F609" s="219"/>
      <c r="G609" s="858"/>
      <c r="H609" s="220"/>
      <c r="I609" s="334">
        <f>I601+I607</f>
        <v>491.19000000000005</v>
      </c>
      <c r="J609" s="232"/>
      <c r="K609" s="437"/>
    </row>
    <row r="610" spans="2:25" ht="18.75" customHeight="1" x14ac:dyDescent="0.2">
      <c r="B610" s="233" t="str">
        <f>"B.D.I. = "&amp;FIXED(BDI*100,2)&amp;"% "</f>
        <v xml:space="preserve">B.D.I. = 23,90% </v>
      </c>
      <c r="C610" s="234"/>
      <c r="D610" s="234"/>
      <c r="E610" s="235"/>
      <c r="F610" s="235"/>
      <c r="G610" s="853"/>
      <c r="H610" s="236"/>
      <c r="I610" s="334">
        <f>ROUND(I609*BDI,2)</f>
        <v>117.39</v>
      </c>
      <c r="J610" s="238"/>
      <c r="K610" s="437"/>
    </row>
    <row r="611" spans="2:25" ht="18.75" customHeight="1" x14ac:dyDescent="0.2">
      <c r="B611" s="859" t="s">
        <v>2286</v>
      </c>
      <c r="C611" s="240"/>
      <c r="D611" s="240"/>
      <c r="E611" s="219"/>
      <c r="F611" s="219"/>
      <c r="G611" s="858"/>
      <c r="H611" s="220"/>
      <c r="I611" s="334">
        <f>I609+I610</f>
        <v>608.58000000000004</v>
      </c>
      <c r="J611" s="238"/>
      <c r="K611" s="522" t="str">
        <f>I597</f>
        <v>M2</v>
      </c>
      <c r="L611" s="242"/>
    </row>
    <row r="612" spans="2:25" x14ac:dyDescent="0.2">
      <c r="B612" s="368"/>
      <c r="C612" s="270"/>
      <c r="D612" s="270"/>
      <c r="E612" s="221"/>
      <c r="F612" s="221"/>
      <c r="G612" s="348"/>
      <c r="H612" s="221"/>
      <c r="I612" s="238"/>
      <c r="J612" s="238"/>
      <c r="K612" s="437"/>
      <c r="L612" s="266"/>
    </row>
    <row r="613" spans="2:25" ht="14.25" customHeight="1" x14ac:dyDescent="0.2">
      <c r="B613" s="1369" t="str">
        <f>("BANCO DE CONCRETO COM ASSENTO EM MADEIRA, COM NICHOS PARA PLANTAS ORNAMENTAIS'' - "&amp;K613&amp;"")</f>
        <v>BANCO DE CONCRETO COM ASSENTO EM MADEIRA, COM NICHOS PARA PLANTAS ORNAMENTAIS'' - Composição 32</v>
      </c>
      <c r="C613" s="1370"/>
      <c r="D613" s="1370"/>
      <c r="E613" s="1370"/>
      <c r="F613" s="1370"/>
      <c r="G613" s="1371"/>
      <c r="H613" s="1374" t="s">
        <v>2722</v>
      </c>
      <c r="I613" s="1375"/>
      <c r="J613" s="191"/>
      <c r="K613" s="438" t="s">
        <v>25082</v>
      </c>
    </row>
    <row r="614" spans="2:25" ht="33.75" customHeight="1" x14ac:dyDescent="0.2">
      <c r="B614" s="1372"/>
      <c r="C614" s="1373"/>
      <c r="D614" s="1373"/>
      <c r="E614" s="1373"/>
      <c r="F614" s="1373"/>
      <c r="G614" s="1373"/>
      <c r="H614" s="709">
        <v>1</v>
      </c>
      <c r="I614" s="710" t="s">
        <v>2361</v>
      </c>
      <c r="J614" s="191"/>
    </row>
    <row r="615" spans="2:25" ht="20.25" customHeight="1" x14ac:dyDescent="0.2">
      <c r="B615" s="588" t="s">
        <v>2731</v>
      </c>
      <c r="C615" s="588" t="s">
        <v>2359</v>
      </c>
      <c r="D615" s="588" t="s">
        <v>2358</v>
      </c>
      <c r="E615" s="1366" t="s">
        <v>3040</v>
      </c>
      <c r="F615" s="1367"/>
      <c r="G615" s="1368"/>
      <c r="H615" s="588" t="s">
        <v>2732</v>
      </c>
      <c r="I615" s="588" t="s">
        <v>2729</v>
      </c>
      <c r="J615" s="195"/>
    </row>
    <row r="616" spans="2:25" ht="18.75" customHeight="1" x14ac:dyDescent="0.2">
      <c r="B616" s="513" t="str">
        <f t="shared" ref="B616:B617" si="20">K616</f>
        <v>PEDREIRO COM ENCARGOS COMPLEMENTARES</v>
      </c>
      <c r="C616" s="331">
        <v>1</v>
      </c>
      <c r="D616" s="355" t="str">
        <f>IF(G616="I",VLOOKUP(F616,'S_I_07 21 SD'!$A:$D,3,FALSE),VLOOKUP(CPS_Geral!F616,'S_S_07 21 SD'!$A:$D,3,FALSE))</f>
        <v>H</v>
      </c>
      <c r="E616" s="862" t="s">
        <v>2495</v>
      </c>
      <c r="F616" s="365">
        <v>88309</v>
      </c>
      <c r="G616" s="200" t="s">
        <v>2635</v>
      </c>
      <c r="H616" s="332">
        <f>IF(G616="I",VLOOKUP(F616,'S_I_07 21 SD'!$A:$D,4,FALSE),VLOOKUP(CPS_Geral!F616,'S_S_07 21 SD'!$A:$D,4,FALSE))</f>
        <v>19.850000000000001</v>
      </c>
      <c r="I616" s="333">
        <f>ROUND(C616*H616,2)</f>
        <v>19.850000000000001</v>
      </c>
      <c r="J616" s="203"/>
      <c r="K616" s="354" t="str">
        <f>IF(G616="I",VLOOKUP(F616,'S_I_07 21 SD'!$A:$D,2,FALSE),VLOOKUP(CPS_Geral!F616,'S_S_07 21 SD'!$A:$D,2,FALSE))</f>
        <v>PEDREIRO COM ENCARGOS COMPLEMENTARES</v>
      </c>
    </row>
    <row r="617" spans="2:25" ht="18.75" customHeight="1" x14ac:dyDescent="0.2">
      <c r="B617" s="513" t="str">
        <f t="shared" si="20"/>
        <v>SERVENTE COM ENCARGOS COMPLEMENTARES</v>
      </c>
      <c r="C617" s="331">
        <v>1</v>
      </c>
      <c r="D617" s="355" t="str">
        <f>IF(G617="I",VLOOKUP(F617,'S_I_07 21 SD'!$A:$D,3,FALSE),VLOOKUP(CPS_Geral!F617,'S_S_07 21 SD'!$A:$D,3,FALSE))</f>
        <v>H</v>
      </c>
      <c r="E617" s="862" t="s">
        <v>2495</v>
      </c>
      <c r="F617" s="365">
        <v>88316</v>
      </c>
      <c r="G617" s="200" t="s">
        <v>2635</v>
      </c>
      <c r="H617" s="332">
        <f>IF(G617="I",VLOOKUP(F617,'S_I_07 21 SD'!$A:$D,4,FALSE),VLOOKUP(CPS_Geral!F617,'S_S_07 21 SD'!$A:$D,4,FALSE))</f>
        <v>15.35</v>
      </c>
      <c r="I617" s="333">
        <f>ROUND(C617*H617,2)</f>
        <v>15.35</v>
      </c>
      <c r="J617" s="203"/>
      <c r="K617" s="354" t="str">
        <f>IF(G617="I",VLOOKUP(F617,'S_I_07 21 SD'!$A:$D,2,FALSE),VLOOKUP(CPS_Geral!F617,'S_S_07 21 SD'!$A:$D,2,FALSE))</f>
        <v>SERVENTE COM ENCARGOS COMPLEMENTARES</v>
      </c>
    </row>
    <row r="618" spans="2:25" ht="18.75" customHeight="1" x14ac:dyDescent="0.2">
      <c r="B618" s="196" t="s">
        <v>80</v>
      </c>
      <c r="C618" s="197"/>
      <c r="D618" s="198"/>
      <c r="E618" s="862"/>
      <c r="F618" s="863"/>
      <c r="G618" s="200"/>
      <c r="H618" s="201"/>
      <c r="I618" s="333">
        <f>SUM(I616:I617)</f>
        <v>35.200000000000003</v>
      </c>
      <c r="J618" s="203"/>
      <c r="K618" s="441"/>
    </row>
    <row r="619" spans="2:25" ht="18.75" customHeight="1" x14ac:dyDescent="0.2">
      <c r="B619" s="196"/>
      <c r="C619" s="197"/>
      <c r="D619" s="198"/>
      <c r="E619" s="862"/>
      <c r="F619" s="863"/>
      <c r="G619" s="200"/>
      <c r="H619" s="201"/>
      <c r="I619" s="202"/>
      <c r="J619" s="203"/>
      <c r="K619" s="441"/>
      <c r="X619" s="363" t="s">
        <v>2791</v>
      </c>
      <c r="Y619" s="363">
        <v>1</v>
      </c>
    </row>
    <row r="620" spans="2:25" ht="18.75" customHeight="1" x14ac:dyDescent="0.2">
      <c r="B620" s="196" t="s">
        <v>2357</v>
      </c>
      <c r="C620" s="330" t="s">
        <v>2359</v>
      </c>
      <c r="D620" s="198" t="s">
        <v>2358</v>
      </c>
      <c r="E620" s="1356" t="s">
        <v>3040</v>
      </c>
      <c r="F620" s="1357"/>
      <c r="G620" s="1358"/>
      <c r="H620" s="864" t="s">
        <v>3036</v>
      </c>
      <c r="I620" s="202" t="s">
        <v>3037</v>
      </c>
      <c r="J620" s="203"/>
      <c r="K620" s="441"/>
      <c r="X620" s="363" t="s">
        <v>109</v>
      </c>
      <c r="Y620" s="182" t="e">
        <f>Y619*#REF!*Y621</f>
        <v>#REF!</v>
      </c>
    </row>
    <row r="621" spans="2:25" ht="18.75" customHeight="1" x14ac:dyDescent="0.2">
      <c r="B621" s="513" t="str">
        <f>K621</f>
        <v>PEÇA RETANGULAR PRÉ-MOLDADA, VOLUME DE CONCRETO DE 30 A 70 LITROS , TAXA DE AÇO APROXIMADA DE 70KG/M³. AF_01/2018</v>
      </c>
      <c r="C621" s="331">
        <v>0.26029999999999998</v>
      </c>
      <c r="D621" s="355" t="s">
        <v>24552</v>
      </c>
      <c r="E621" s="865" t="s">
        <v>2495</v>
      </c>
      <c r="F621" s="365">
        <v>97737</v>
      </c>
      <c r="G621" s="361" t="s">
        <v>2635</v>
      </c>
      <c r="H621" s="332">
        <f>IF(G621="I",VLOOKUP(F621,'S_I_07 21 SD'!$A:$D,4,FALSE),VLOOKUP(CPS_Geral!F621,'S_S_07 21 SD'!$A:$D,4,FALSE))</f>
        <v>2978.68</v>
      </c>
      <c r="I621" s="333">
        <f>ROUND(C621*H621,2)</f>
        <v>775.35</v>
      </c>
      <c r="J621" s="203"/>
      <c r="K621" s="354" t="str">
        <f>IF(G621="I",VLOOKUP(F621,'S_I_07 21 SD'!$A:$D,2,FALSE),VLOOKUP(CPS_Geral!F621,'S_S_07 21 SD'!$A:$D,2,FALSE))</f>
        <v>PEÇA RETANGULAR PRÉ-MOLDADA, VOLUME DE CONCRETO DE 30 A 70 LITROS , TAXA DE AÇO APROXIMADA DE 70KG/M³. AF_01/2018</v>
      </c>
      <c r="X621" s="187" t="s">
        <v>3075</v>
      </c>
      <c r="Y621" s="187">
        <v>2</v>
      </c>
    </row>
    <row r="622" spans="2:25" ht="18.75" customHeight="1" x14ac:dyDescent="0.2">
      <c r="B622" s="513" t="str">
        <f t="shared" ref="B622:B623" si="21">K622</f>
        <v xml:space="preserve">PRANCHA  APARELHADA *4 X 30* CM, EM MACARANDUBA, ANGELIM OU EQUIVALENTE DA REGIAO                                                                                                                                                                                                                                                                                                                                                                                                                         </v>
      </c>
      <c r="C622" s="331">
        <v>4.3</v>
      </c>
      <c r="D622" s="366" t="s">
        <v>2361</v>
      </c>
      <c r="E622" s="865" t="s">
        <v>2495</v>
      </c>
      <c r="F622" s="365">
        <v>11844</v>
      </c>
      <c r="G622" s="361" t="s">
        <v>3022</v>
      </c>
      <c r="H622" s="332">
        <f>IF(G622="I",VLOOKUP(F622,'S_I_07 21 SD'!$A:$D,4,FALSE),VLOOKUP(CPS_Geral!F622,'S_S_07 21 SD'!$A:$D,4,FALSE))</f>
        <v>37.86</v>
      </c>
      <c r="I622" s="333">
        <f t="shared" ref="I622:I623" si="22">ROUND(C622*H622,2)</f>
        <v>162.80000000000001</v>
      </c>
      <c r="J622" s="203"/>
      <c r="K622" s="354" t="str">
        <f>IF(G622="I",VLOOKUP(F622,'S_I_07 21 SD'!$A:$D,2,FALSE),VLOOKUP(CPS_Geral!F622,'S_S_07 21 SD'!$A:$D,2,FALSE))</f>
        <v xml:space="preserve">PRANCHA  APARELHADA *4 X 30* CM, EM MACARANDUBA, ANGELIM OU EQUIVALENTE DA REGIAO                                                                                                                                                                                                                                                                                                                                                                                                                         </v>
      </c>
      <c r="X622" s="187" t="s">
        <v>3075</v>
      </c>
      <c r="Y622" s="187">
        <v>2</v>
      </c>
    </row>
    <row r="623" spans="2:25" ht="18.75" customHeight="1" x14ac:dyDescent="0.2">
      <c r="B623" s="513" t="str">
        <f t="shared" si="21"/>
        <v xml:space="preserve">SUPORTE MAO-FRANCESA EM ACO, ABAS IGUAIS 40 CM, CAPACIDADE MINIMA 70 KG, BRANCO                                                                                                                                                                                                                                                                                                                                                                                                                           </v>
      </c>
      <c r="C623" s="331">
        <v>3</v>
      </c>
      <c r="D623" s="366" t="s">
        <v>2361</v>
      </c>
      <c r="E623" s="865" t="s">
        <v>2495</v>
      </c>
      <c r="F623" s="365">
        <v>37591</v>
      </c>
      <c r="G623" s="361" t="s">
        <v>3022</v>
      </c>
      <c r="H623" s="332">
        <f>IF(G623="I",VLOOKUP(F623,'S_I_07 21 SD'!$A:$D,4,FALSE),VLOOKUP(CPS_Geral!F623,'S_S_07 21 SD'!$A:$D,4,FALSE))</f>
        <v>24.28</v>
      </c>
      <c r="I623" s="333">
        <f t="shared" si="22"/>
        <v>72.84</v>
      </c>
      <c r="J623" s="203"/>
      <c r="K623" s="354" t="str">
        <f>IF(G623="I",VLOOKUP(F623,'S_I_07 21 SD'!$A:$D,2,FALSE),VLOOKUP(CPS_Geral!F623,'S_S_07 21 SD'!$A:$D,2,FALSE))</f>
        <v xml:space="preserve">SUPORTE MAO-FRANCESA EM ACO, ABAS IGUAIS 40 CM, CAPACIDADE MINIMA 70 KG, BRANCO                                                                                                                                                                                                                                                                                                                                                                                                                           </v>
      </c>
      <c r="X623" s="187" t="s">
        <v>3075</v>
      </c>
      <c r="Y623" s="187">
        <v>2</v>
      </c>
    </row>
    <row r="624" spans="2:25" ht="18.75" customHeight="1" x14ac:dyDescent="0.2">
      <c r="B624" s="513" t="str">
        <f>K624</f>
        <v xml:space="preserve">BUCHA DE NYLON SEM ABA S10, COM PARAFUSO DE 6,10 X 65 MM EM ACO ZINCADO COM ROSCA SOBERBA, CABECA CHATA E FENDA PHILLIPS                                                                                                                                                                                                                                                                                                                                                                                  </v>
      </c>
      <c r="C624" s="331">
        <v>9</v>
      </c>
      <c r="D624" s="366" t="s">
        <v>2361</v>
      </c>
      <c r="E624" s="865" t="s">
        <v>2495</v>
      </c>
      <c r="F624" s="365">
        <v>7568</v>
      </c>
      <c r="G624" s="361" t="s">
        <v>3022</v>
      </c>
      <c r="H624" s="332">
        <f>IF(G624="I",VLOOKUP(F624,'S_I_07 21 SD'!$A:$D,4,FALSE),VLOOKUP(CPS_Geral!F624,'S_S_07 21 SD'!$A:$D,4,FALSE))</f>
        <v>0.43</v>
      </c>
      <c r="I624" s="333">
        <f>ROUND(C624*H624,2)</f>
        <v>3.87</v>
      </c>
      <c r="J624" s="203"/>
      <c r="K624" s="354" t="str">
        <f>IF(G624="I",VLOOKUP(F624,'S_I_07 21 SD'!$A:$D,2,FALSE),VLOOKUP(CPS_Geral!F624,'S_S_07 21 SD'!$A:$D,2,FALSE))</f>
        <v xml:space="preserve">BUCHA DE NYLON SEM ABA S10, COM PARAFUSO DE 6,10 X 65 MM EM ACO ZINCADO COM ROSCA SOBERBA, CABECA CHATA E FENDA PHILLIPS                                                                                                                                                                                                                                                                                                                                                                                  </v>
      </c>
      <c r="X624" s="187" t="s">
        <v>3075</v>
      </c>
      <c r="Y624" s="187">
        <v>2</v>
      </c>
    </row>
    <row r="625" spans="2:25" ht="18.75" customHeight="1" x14ac:dyDescent="0.2">
      <c r="B625" s="196" t="s">
        <v>2274</v>
      </c>
      <c r="C625" s="197"/>
      <c r="D625" s="198"/>
      <c r="E625" s="862"/>
      <c r="F625" s="863"/>
      <c r="G625" s="200"/>
      <c r="H625" s="201"/>
      <c r="I625" s="333">
        <f>SUM(I621:I624)</f>
        <v>1014.8600000000001</v>
      </c>
      <c r="J625" s="203"/>
      <c r="K625" s="441"/>
    </row>
    <row r="626" spans="2:25" ht="18.75" customHeight="1" x14ac:dyDescent="0.2">
      <c r="B626" s="227"/>
      <c r="C626" s="228"/>
      <c r="D626" s="219"/>
      <c r="E626" s="219"/>
      <c r="F626" s="219"/>
      <c r="G626" s="866"/>
      <c r="H626" s="219"/>
      <c r="I626" s="229"/>
      <c r="J626" s="203"/>
      <c r="K626" s="441"/>
    </row>
    <row r="627" spans="2:25" ht="18.75" customHeight="1" x14ac:dyDescent="0.2">
      <c r="B627" s="230" t="s">
        <v>81</v>
      </c>
      <c r="C627" s="228"/>
      <c r="D627" s="228"/>
      <c r="E627" s="219"/>
      <c r="F627" s="219"/>
      <c r="G627" s="866"/>
      <c r="H627" s="220"/>
      <c r="I627" s="334">
        <f>I618+I625</f>
        <v>1050.0600000000002</v>
      </c>
      <c r="J627" s="232"/>
      <c r="K627" s="437"/>
    </row>
    <row r="628" spans="2:25" ht="18.75" customHeight="1" x14ac:dyDescent="0.2">
      <c r="B628" s="233" t="str">
        <f>"B.D.I. = "&amp;FIXED(BDI*100,2)&amp;"% "</f>
        <v xml:space="preserve">B.D.I. = 23,90% </v>
      </c>
      <c r="C628" s="234"/>
      <c r="D628" s="234"/>
      <c r="E628" s="235"/>
      <c r="F628" s="235"/>
      <c r="G628" s="860"/>
      <c r="H628" s="236"/>
      <c r="I628" s="334">
        <f>ROUND(I627*BDI,2)</f>
        <v>250.96</v>
      </c>
      <c r="J628" s="238"/>
      <c r="K628" s="437"/>
    </row>
    <row r="629" spans="2:25" ht="18.75" customHeight="1" x14ac:dyDescent="0.2">
      <c r="B629" s="861" t="s">
        <v>2286</v>
      </c>
      <c r="C629" s="240"/>
      <c r="D629" s="240"/>
      <c r="E629" s="219"/>
      <c r="F629" s="219"/>
      <c r="G629" s="866"/>
      <c r="H629" s="220"/>
      <c r="I629" s="334">
        <f>I627+I628</f>
        <v>1301.0200000000002</v>
      </c>
      <c r="J629" s="238"/>
      <c r="K629" s="522" t="str">
        <f>I614</f>
        <v>UN</v>
      </c>
      <c r="L629" s="242"/>
    </row>
    <row r="630" spans="2:25" x14ac:dyDescent="0.2">
      <c r="B630" s="270"/>
      <c r="C630" s="270"/>
      <c r="D630" s="270"/>
      <c r="E630" s="221"/>
      <c r="F630" s="221"/>
      <c r="G630" s="348"/>
      <c r="H630" s="221"/>
      <c r="I630" s="238"/>
      <c r="J630" s="238"/>
      <c r="K630" s="440"/>
    </row>
    <row r="631" spans="2:25" x14ac:dyDescent="0.2">
      <c r="B631" s="270"/>
      <c r="C631" s="270"/>
      <c r="D631" s="270"/>
      <c r="E631" s="221"/>
      <c r="F631" s="221"/>
      <c r="G631" s="348"/>
      <c r="H631" s="221"/>
      <c r="I631" s="238"/>
      <c r="J631" s="238"/>
      <c r="K631" s="440"/>
    </row>
    <row r="632" spans="2:25" x14ac:dyDescent="0.2">
      <c r="B632" s="270"/>
      <c r="C632" s="270"/>
      <c r="D632" s="270"/>
      <c r="E632" s="221"/>
      <c r="F632" s="221"/>
      <c r="G632" s="348"/>
      <c r="H632" s="221"/>
      <c r="I632" s="238"/>
      <c r="J632" s="238"/>
      <c r="K632" s="440"/>
    </row>
    <row r="633" spans="2:25" ht="14.25" customHeight="1" x14ac:dyDescent="0.2">
      <c r="B633" s="1369" t="str">
        <f>"Mastro triplo em tubo ferro galvanizado, alt (útil)= 6m (3,80m x 2'' + 2,20m x 1 1/2''), inclusive base de concreto ciclópico - "&amp;K633&amp;""</f>
        <v>Mastro triplo em tubo ferro galvanizado, alt (útil)= 6m (3,80m x 2'' + 2,20m x 1 1/2''), inclusive base de concreto ciclópico - Composição 33</v>
      </c>
      <c r="C633" s="1370"/>
      <c r="D633" s="1370"/>
      <c r="E633" s="1370"/>
      <c r="F633" s="1370"/>
      <c r="G633" s="1371"/>
      <c r="H633" s="1374" t="s">
        <v>2722</v>
      </c>
      <c r="I633" s="1375"/>
      <c r="J633" s="191"/>
      <c r="K633" s="438" t="s">
        <v>25083</v>
      </c>
    </row>
    <row r="634" spans="2:25" ht="14.25" customHeight="1" x14ac:dyDescent="0.2">
      <c r="B634" s="1372"/>
      <c r="C634" s="1373"/>
      <c r="D634" s="1373"/>
      <c r="E634" s="1373"/>
      <c r="F634" s="1373"/>
      <c r="G634" s="1373"/>
      <c r="H634" s="709">
        <v>1</v>
      </c>
      <c r="I634" s="710" t="s">
        <v>2361</v>
      </c>
      <c r="J634" s="191"/>
    </row>
    <row r="635" spans="2:25" ht="20.25" customHeight="1" x14ac:dyDescent="0.2">
      <c r="B635" s="588" t="s">
        <v>2731</v>
      </c>
      <c r="C635" s="588" t="s">
        <v>2359</v>
      </c>
      <c r="D635" s="588" t="s">
        <v>2358</v>
      </c>
      <c r="E635" s="1366" t="s">
        <v>3040</v>
      </c>
      <c r="F635" s="1367"/>
      <c r="G635" s="1368"/>
      <c r="H635" s="588" t="s">
        <v>2732</v>
      </c>
      <c r="I635" s="588" t="s">
        <v>2729</v>
      </c>
      <c r="J635" s="195"/>
    </row>
    <row r="636" spans="2:25" ht="18.75" customHeight="1" x14ac:dyDescent="0.2">
      <c r="B636" s="360" t="s">
        <v>20286</v>
      </c>
      <c r="C636" s="331">
        <v>1</v>
      </c>
      <c r="D636" s="355" t="str">
        <f>IF(G636="I",VLOOKUP(F636,'S_I_07 21 SD'!$A:$D,3,FALSE),VLOOKUP(CPS_Geral!F636,'S_S_07 21 SD'!$A:$D,3,FALSE))</f>
        <v>H</v>
      </c>
      <c r="E636" s="199" t="s">
        <v>2495</v>
      </c>
      <c r="F636" s="365">
        <v>88317</v>
      </c>
      <c r="G636" s="200" t="s">
        <v>2635</v>
      </c>
      <c r="H636" s="332">
        <f>IF(G636="I",VLOOKUP(F636,'S_I_07 21 SD'!$A:$D,4,FALSE),VLOOKUP(CPS_Geral!F636,'S_S_07 21 SD'!$A:$D,4,FALSE))</f>
        <v>20.41</v>
      </c>
      <c r="I636" s="333">
        <f>ROUND(C636*H636,2)</f>
        <v>20.41</v>
      </c>
      <c r="J636" s="203"/>
      <c r="K636" s="354" t="str">
        <f>IF(G636="I",VLOOKUP(F636,'S_I_07 21 SD'!$A:$D,2,FALSE),VLOOKUP(CPS_Geral!F636,'S_S_07 21 SD'!$A:$D,2,FALSE))</f>
        <v>SOLDADOR COM ENCARGOS COMPLEMENTARES</v>
      </c>
    </row>
    <row r="637" spans="2:25" ht="18.75" customHeight="1" x14ac:dyDescent="0.2">
      <c r="B637" s="196" t="s">
        <v>80</v>
      </c>
      <c r="C637" s="197"/>
      <c r="D637" s="198"/>
      <c r="E637" s="199"/>
      <c r="F637" s="337"/>
      <c r="G637" s="200"/>
      <c r="H637" s="201"/>
      <c r="I637" s="333">
        <f>SUM(I636:I636)</f>
        <v>20.41</v>
      </c>
      <c r="J637" s="203"/>
      <c r="K637" s="441"/>
    </row>
    <row r="638" spans="2:25" ht="18.75" customHeight="1" x14ac:dyDescent="0.2">
      <c r="B638" s="196"/>
      <c r="C638" s="197"/>
      <c r="D638" s="198"/>
      <c r="E638" s="199"/>
      <c r="F638" s="337"/>
      <c r="G638" s="200"/>
      <c r="H638" s="201"/>
      <c r="I638" s="202"/>
      <c r="J638" s="203"/>
      <c r="K638" s="441"/>
      <c r="X638" s="363" t="s">
        <v>2791</v>
      </c>
      <c r="Y638" s="363">
        <v>1</v>
      </c>
    </row>
    <row r="639" spans="2:25" ht="18.75" customHeight="1" x14ac:dyDescent="0.2">
      <c r="B639" s="196" t="s">
        <v>2357</v>
      </c>
      <c r="C639" s="330" t="s">
        <v>2359</v>
      </c>
      <c r="D639" s="198" t="s">
        <v>2358</v>
      </c>
      <c r="E639" s="1356" t="s">
        <v>3040</v>
      </c>
      <c r="F639" s="1357"/>
      <c r="G639" s="1358"/>
      <c r="H639" s="327" t="s">
        <v>3036</v>
      </c>
      <c r="I639" s="202" t="s">
        <v>3037</v>
      </c>
      <c r="J639" s="203"/>
      <c r="K639" s="441"/>
      <c r="X639" s="363" t="s">
        <v>109</v>
      </c>
      <c r="Y639" s="182" t="e">
        <f>Y638*#REF!*Y640</f>
        <v>#REF!</v>
      </c>
    </row>
    <row r="640" spans="2:25" ht="19.5" customHeight="1" x14ac:dyDescent="0.2">
      <c r="B640" s="401" t="str">
        <f>K640</f>
        <v>Máquina de solda elétrica</v>
      </c>
      <c r="C640" s="331">
        <v>1</v>
      </c>
      <c r="D640" s="355" t="str">
        <f>UPPER(IF(G640="I",VLOOKUP(F640,'O_I_07 21 SD'!$A:$D,3,FALSE),VLOOKUP(CPS_Geral!F640,'O_S_07 21 SD'!$A:$D,3,FALSE)))</f>
        <v>H</v>
      </c>
      <c r="E640" s="362" t="s">
        <v>3032</v>
      </c>
      <c r="F640" s="365">
        <v>8904</v>
      </c>
      <c r="G640" s="361" t="s">
        <v>3022</v>
      </c>
      <c r="H640" s="332">
        <f>IF(G640="I",VLOOKUP(F640,'O_I_07 21 SD'!$A:$D,4,FALSE),VLOOKUP(CPS_Geral!F640,'O_S_07 21 SD'!$A:$D,4,FALSE))</f>
        <v>3.9</v>
      </c>
      <c r="I640" s="333">
        <f t="shared" ref="I640:I647" si="23">ROUND(C640*H640,2)</f>
        <v>3.9</v>
      </c>
      <c r="J640" s="203"/>
      <c r="K640" s="354" t="str">
        <f>IF(G640="I",VLOOKUP(F640,'O_I_07 21 SD'!$A:$D,2,FALSE),VLOOKUP(CPS_Geral!F640,'O_S_07 21 SD'!$A:$D,2,FALSE))</f>
        <v>Máquina de solda elétrica</v>
      </c>
      <c r="X640" s="168" t="s">
        <v>3075</v>
      </c>
      <c r="Y640" s="363">
        <v>2</v>
      </c>
    </row>
    <row r="641" spans="2:25" ht="19.5" customHeight="1" x14ac:dyDescent="0.2">
      <c r="B641" s="401" t="str">
        <f>K641</f>
        <v>Roldana de aço, com rolamento, Ø =30mm</v>
      </c>
      <c r="C641" s="331">
        <v>3</v>
      </c>
      <c r="D641" s="355" t="str">
        <f>UPPER(IF(G641="I",VLOOKUP(F641,'O_I_07 21 SD'!$A:$D,3,FALSE),VLOOKUP(CPS_Geral!F641,'O_S_07 21 SD'!$A:$D,3,FALSE)))</f>
        <v>UN</v>
      </c>
      <c r="E641" s="362" t="s">
        <v>3032</v>
      </c>
      <c r="F641" s="365">
        <v>13424</v>
      </c>
      <c r="G641" s="361" t="s">
        <v>3022</v>
      </c>
      <c r="H641" s="332">
        <f>IF(G641="I",VLOOKUP(F641,'O_I_07 21 SD'!$A:$D,4,FALSE),VLOOKUP(CPS_Geral!F641,'O_S_07 21 SD'!$A:$D,4,FALSE))</f>
        <v>45.58</v>
      </c>
      <c r="I641" s="333">
        <f t="shared" si="23"/>
        <v>136.74</v>
      </c>
      <c r="J641" s="203"/>
      <c r="K641" s="354" t="str">
        <f>IF(G641="I",VLOOKUP(F641,'O_I_07 21 SD'!$A:$D,2,FALSE),VLOOKUP(CPS_Geral!F641,'O_S_07 21 SD'!$A:$D,2,FALSE))</f>
        <v>Roldana de aço, com rolamento, Ø =30mm</v>
      </c>
      <c r="X641" s="168" t="s">
        <v>3075</v>
      </c>
      <c r="Y641" s="363">
        <v>2</v>
      </c>
    </row>
    <row r="642" spans="2:25" ht="19.5" customHeight="1" x14ac:dyDescent="0.2">
      <c r="B642" s="367" t="s">
        <v>24621</v>
      </c>
      <c r="C642" s="331">
        <v>0.85</v>
      </c>
      <c r="D642" s="355" t="str">
        <f>IF(G642="I",VLOOKUP(F642,'S_I_07 21 SD'!$A:$D,3,FALSE),VLOOKUP(CPS_Geral!F642,'S_S_07 21 SD'!$A:$D,3,FALSE))</f>
        <v xml:space="preserve">KG    </v>
      </c>
      <c r="E642" s="199" t="s">
        <v>2495</v>
      </c>
      <c r="F642" s="365">
        <v>11002</v>
      </c>
      <c r="G642" s="361" t="s">
        <v>3022</v>
      </c>
      <c r="H642" s="332">
        <f>IF(G642="I",VLOOKUP(F642,'S_I_07 21 SD'!$A:$D,4,FALSE),VLOOKUP(CPS_Geral!F642,'S_S_07 21 SD'!$A:$D,4,FALSE))</f>
        <v>25.44</v>
      </c>
      <c r="I642" s="333">
        <f t="shared" si="23"/>
        <v>21.62</v>
      </c>
      <c r="J642" s="203"/>
      <c r="K642" s="354" t="str">
        <f>IF(G642="I",VLOOKUP(F642,'S_I_07 21 SD'!$A:$D,2,FALSE),VLOOKUP(CPS_Geral!F642,'S_S_07 21 SD'!$A:$D,2,FALSE))</f>
        <v xml:space="preserve">ELETRODO REVESTIDO AWS - E6013, DIAMETRO IGUAL A 2,50 MM                                                                                                                                                                                                                                                                                                                                                                                                                                                  </v>
      </c>
      <c r="X642" s="168" t="s">
        <v>3075</v>
      </c>
      <c r="Y642" s="363">
        <v>2</v>
      </c>
    </row>
    <row r="643" spans="2:25" ht="25.5" x14ac:dyDescent="0.2">
      <c r="B643" s="367" t="s">
        <v>24622</v>
      </c>
      <c r="C643" s="331">
        <v>6.6</v>
      </c>
      <c r="D643" s="355" t="str">
        <f>IF(G643="I",VLOOKUP(F643,'S_I_07 21 SD'!$A:$D,3,FALSE),VLOOKUP(CPS_Geral!F643,'S_S_07 21 SD'!$A:$D,3,FALSE))</f>
        <v xml:space="preserve">M     </v>
      </c>
      <c r="E643" s="199" t="s">
        <v>2495</v>
      </c>
      <c r="F643" s="365">
        <v>21012</v>
      </c>
      <c r="G643" s="361" t="s">
        <v>3022</v>
      </c>
      <c r="H643" s="332">
        <f>IF(G643="I",VLOOKUP(F643,'S_I_07 21 SD'!$A:$D,4,FALSE),VLOOKUP(CPS_Geral!F643,'S_S_07 21 SD'!$A:$D,4,FALSE))</f>
        <v>75.459999999999994</v>
      </c>
      <c r="I643" s="333">
        <f t="shared" si="23"/>
        <v>498.04</v>
      </c>
      <c r="J643" s="203"/>
      <c r="K643" s="354" t="str">
        <f>IF(G643="I",VLOOKUP(F643,'S_I_07 21 SD'!$A:$D,2,FALSE),VLOOKUP(CPS_Geral!F643,'S_S_07 21 SD'!$A:$D,2,FALSE))</f>
        <v xml:space="preserve">TUBO ACO GALVANIZADO COM COSTURA, CLASSE LEVE, DN 40 MM ( 1 1/2"),  E = 3,00 MM,  *3,48* KG/M (NBR 5580)                                                                                                                                                                                                                                                                                                                                                                                                  </v>
      </c>
      <c r="X643" s="168" t="s">
        <v>3075</v>
      </c>
      <c r="Y643" s="363">
        <v>2</v>
      </c>
    </row>
    <row r="644" spans="2:25" ht="25.5" x14ac:dyDescent="0.2">
      <c r="B644" s="367" t="s">
        <v>24623</v>
      </c>
      <c r="C644" s="331">
        <v>13.2</v>
      </c>
      <c r="D644" s="355" t="str">
        <f>IF(G644="I",VLOOKUP(F644,'S_I_07 21 SD'!$A:$D,3,FALSE),VLOOKUP(CPS_Geral!F644,'S_S_07 21 SD'!$A:$D,3,FALSE))</f>
        <v xml:space="preserve">M     </v>
      </c>
      <c r="E644" s="199" t="s">
        <v>2495</v>
      </c>
      <c r="F644" s="365">
        <v>21013</v>
      </c>
      <c r="G644" s="361" t="s">
        <v>3022</v>
      </c>
      <c r="H644" s="332">
        <f>IF(G644="I",VLOOKUP(F644,'S_I_07 21 SD'!$A:$D,4,FALSE),VLOOKUP(CPS_Geral!F644,'S_S_07 21 SD'!$A:$D,4,FALSE))</f>
        <v>98.47</v>
      </c>
      <c r="I644" s="333">
        <f t="shared" si="23"/>
        <v>1299.8</v>
      </c>
      <c r="J644" s="203"/>
      <c r="K644" s="354" t="str">
        <f>IF(G644="I",VLOOKUP(F644,'S_I_07 21 SD'!$A:$D,2,FALSE),VLOOKUP(CPS_Geral!F644,'S_S_07 21 SD'!$A:$D,2,FALSE))</f>
        <v xml:space="preserve">TUBO ACO GALVANIZADO COM COSTURA, CLASSE LEVE, DN 50 MM ( 2"),  E = 3,00 MM,  *4,40* KG/M (NBR 5580)                                                                                                                                                                                                                                                                                                                                                                                                      </v>
      </c>
      <c r="X644" s="168" t="s">
        <v>3075</v>
      </c>
      <c r="Y644" s="363">
        <v>2</v>
      </c>
    </row>
    <row r="645" spans="2:25" ht="19.5" customHeight="1" x14ac:dyDescent="0.2">
      <c r="B645" s="401" t="str">
        <f>K645</f>
        <v>Forma plana para fundações, em compensado resinado 12mm, 02 usos</v>
      </c>
      <c r="C645" s="331">
        <v>3.7</v>
      </c>
      <c r="D645" s="355" t="str">
        <f>UPPER(IF(G645="I",VLOOKUP(F645,'O_I_07 21 SD'!$A:$D,3,FALSE),VLOOKUP(CPS_Geral!F645,'O_S_07 21 SD'!$A:$D,3,FALSE)))</f>
        <v>M2</v>
      </c>
      <c r="E645" s="362" t="s">
        <v>3032</v>
      </c>
      <c r="F645" s="365">
        <v>80</v>
      </c>
      <c r="G645" s="361" t="s">
        <v>2635</v>
      </c>
      <c r="H645" s="332">
        <f>IF(G645="I",VLOOKUP(F645,'O_I_07 21 SD'!$A:$D,4,FALSE),VLOOKUP(CPS_Geral!F645,'O_S_07 21 SD'!$A:$D,4,FALSE))</f>
        <v>101.36</v>
      </c>
      <c r="I645" s="333">
        <f t="shared" si="23"/>
        <v>375.03</v>
      </c>
      <c r="J645" s="203"/>
      <c r="K645" s="354" t="str">
        <f>IF(G645="I",VLOOKUP(F645,'O_I_07 21 SD'!$A:$D,2,FALSE),VLOOKUP(CPS_Geral!F645,'O_S_07 21 SD'!$A:$D,2,FALSE))</f>
        <v>Forma plana para fundações, em compensado resinado 12mm, 02 usos</v>
      </c>
      <c r="X645" s="168" t="s">
        <v>3075</v>
      </c>
      <c r="Y645" s="363">
        <v>2</v>
      </c>
    </row>
    <row r="646" spans="2:25" ht="19.5" customHeight="1" x14ac:dyDescent="0.2">
      <c r="B646" s="367" t="s">
        <v>24624</v>
      </c>
      <c r="C646" s="331">
        <v>0.7</v>
      </c>
      <c r="D646" s="355" t="str">
        <f>IF(G646="I",VLOOKUP(F646,'S_I_07 21 SD'!$A:$D,3,FALSE),VLOOKUP(CPS_Geral!F646,'S_S_07 21 SD'!$A:$D,3,FALSE))</f>
        <v>M3</v>
      </c>
      <c r="E646" s="199" t="s">
        <v>2495</v>
      </c>
      <c r="F646" s="365">
        <v>93358</v>
      </c>
      <c r="G646" s="361" t="s">
        <v>2635</v>
      </c>
      <c r="H646" s="332">
        <f>IF(G646="I",VLOOKUP(F646,'S_I_07 21 SD'!$A:$D,4,FALSE),VLOOKUP(CPS_Geral!F646,'S_S_07 21 SD'!$A:$D,4,FALSE))</f>
        <v>60.72</v>
      </c>
      <c r="I646" s="333">
        <f t="shared" si="23"/>
        <v>42.5</v>
      </c>
      <c r="J646" s="203"/>
      <c r="K646" s="354" t="str">
        <f>IF(G646="I",VLOOKUP(F646,'S_I_07 21 SD'!$A:$D,2,FALSE),VLOOKUP(CPS_Geral!F646,'S_S_07 21 SD'!$A:$D,2,FALSE))</f>
        <v>ESCAVAÇÃO MANUAL DE VALA COM PROFUNDIDADE MENOR OU IGUAL A 1,30 M. AF_02/2021</v>
      </c>
      <c r="X646" s="168" t="s">
        <v>3075</v>
      </c>
      <c r="Y646" s="363">
        <v>2</v>
      </c>
    </row>
    <row r="647" spans="2:25" ht="19.5" customHeight="1" x14ac:dyDescent="0.2">
      <c r="B647" s="401" t="str">
        <f>K647</f>
        <v>CONCRETO CICLÓPICO FCK = 15MPA, 30% PEDRA DE MÃO EM VOLUME REAL, INCLUSIVE LANÇAMENTO. AF_05/2021</v>
      </c>
      <c r="C647" s="331">
        <v>1.51</v>
      </c>
      <c r="D647" s="355" t="str">
        <f>IF(G647="I",VLOOKUP(F647,'S_I_07 21 SD'!$A:$D,3,FALSE),VLOOKUP(CPS_Geral!F647,'S_S_07 21 SD'!$A:$D,3,FALSE))</f>
        <v>M3</v>
      </c>
      <c r="E647" s="199" t="s">
        <v>2495</v>
      </c>
      <c r="F647" s="365">
        <v>102487</v>
      </c>
      <c r="G647" s="361" t="s">
        <v>2635</v>
      </c>
      <c r="H647" s="332">
        <f>IF(G647="I",VLOOKUP(F647,'S_I_07 21 SD'!$A:$D,4,FALSE),VLOOKUP(CPS_Geral!F647,'S_S_07 21 SD'!$A:$D,4,FALSE))</f>
        <v>469.5</v>
      </c>
      <c r="I647" s="333">
        <f t="shared" si="23"/>
        <v>708.95</v>
      </c>
      <c r="J647" s="203"/>
      <c r="K647" s="354" t="str">
        <f>IF(G647="I",VLOOKUP(F647,'S_I_07 21 SD'!$A:$D,2,FALSE),VLOOKUP(CPS_Geral!F647,'S_S_07 21 SD'!$A:$D,2,FALSE))</f>
        <v>CONCRETO CICLÓPICO FCK = 15MPA, 30% PEDRA DE MÃO EM VOLUME REAL, INCLUSIVE LANÇAMENTO. AF_05/2021</v>
      </c>
      <c r="X647" s="168" t="s">
        <v>3075</v>
      </c>
      <c r="Y647" s="363">
        <v>2</v>
      </c>
    </row>
    <row r="648" spans="2:25" ht="18.75" customHeight="1" x14ac:dyDescent="0.2">
      <c r="B648" s="196" t="s">
        <v>2274</v>
      </c>
      <c r="C648" s="197"/>
      <c r="D648" s="198"/>
      <c r="E648" s="199"/>
      <c r="F648" s="337"/>
      <c r="G648" s="200"/>
      <c r="H648" s="201"/>
      <c r="I648" s="333">
        <f>SUM(I640:I647)</f>
        <v>3086.58</v>
      </c>
      <c r="J648" s="203"/>
      <c r="K648" s="441"/>
    </row>
    <row r="649" spans="2:25" ht="18.75" customHeight="1" x14ac:dyDescent="0.2">
      <c r="B649" s="227"/>
      <c r="C649" s="228"/>
      <c r="D649" s="219"/>
      <c r="E649" s="219"/>
      <c r="F649" s="219"/>
      <c r="G649" s="345"/>
      <c r="H649" s="219"/>
      <c r="I649" s="229"/>
      <c r="J649" s="203"/>
      <c r="K649" s="441"/>
    </row>
    <row r="650" spans="2:25" ht="18.75" customHeight="1" x14ac:dyDescent="0.2">
      <c r="B650" s="230" t="s">
        <v>81</v>
      </c>
      <c r="C650" s="228"/>
      <c r="D650" s="228"/>
      <c r="E650" s="219"/>
      <c r="F650" s="219"/>
      <c r="G650" s="345"/>
      <c r="H650" s="220"/>
      <c r="I650" s="334">
        <f>I637+I648</f>
        <v>3106.99</v>
      </c>
      <c r="J650" s="232"/>
      <c r="K650" s="437"/>
    </row>
    <row r="651" spans="2:25" ht="18.75" customHeight="1" x14ac:dyDescent="0.2">
      <c r="B651" s="233" t="str">
        <f>"B.D.I. = "&amp;FIXED(BDI*100,2)&amp;"% "</f>
        <v xml:space="preserve">B.D.I. = 23,90% </v>
      </c>
      <c r="C651" s="234"/>
      <c r="D651" s="234"/>
      <c r="E651" s="235"/>
      <c r="F651" s="235"/>
      <c r="G651" s="347"/>
      <c r="H651" s="236"/>
      <c r="I651" s="334">
        <f>ROUND(I650*BDI,2)</f>
        <v>742.57</v>
      </c>
      <c r="J651" s="238"/>
      <c r="K651" s="437"/>
    </row>
    <row r="652" spans="2:25" ht="18.75" customHeight="1" x14ac:dyDescent="0.2">
      <c r="B652" s="239" t="s">
        <v>2286</v>
      </c>
      <c r="C652" s="240"/>
      <c r="D652" s="240"/>
      <c r="E652" s="219"/>
      <c r="F652" s="219"/>
      <c r="G652" s="345"/>
      <c r="H652" s="220"/>
      <c r="I652" s="334">
        <f>I650+I651</f>
        <v>3849.56</v>
      </c>
      <c r="J652" s="238"/>
      <c r="K652" s="522" t="str">
        <f>I634</f>
        <v>UN</v>
      </c>
      <c r="L652" s="242"/>
    </row>
    <row r="653" spans="2:25" x14ac:dyDescent="0.2">
      <c r="B653" s="368" t="s">
        <v>24620</v>
      </c>
      <c r="C653" s="270"/>
      <c r="D653" s="270"/>
      <c r="E653" s="221"/>
      <c r="F653" s="221"/>
      <c r="G653" s="348"/>
      <c r="H653" s="221"/>
      <c r="I653" s="238"/>
      <c r="J653" s="238"/>
      <c r="K653" s="437"/>
      <c r="L653" s="266"/>
    </row>
    <row r="654" spans="2:25" x14ac:dyDescent="0.2">
      <c r="B654" s="270"/>
      <c r="C654" s="270"/>
      <c r="D654" s="270"/>
      <c r="E654" s="221"/>
      <c r="F654" s="221"/>
      <c r="G654" s="348"/>
      <c r="H654" s="221"/>
      <c r="I654" s="238"/>
      <c r="J654" s="238"/>
      <c r="K654" s="440"/>
    </row>
    <row r="655" spans="2:25" ht="14.25" customHeight="1" x14ac:dyDescent="0.2">
      <c r="B655" s="1369" t="str">
        <f>("PLATAFORMA ELEVATÓRIA VERTICAL MODELO SMART, P/PORT. NECES. ESPECIAIS, 02 PARADAS, DIM. CABINA 900X1400X1300MM, P/ 01 CADEIRANTE E 01 ACOMPANHANTE EM AÇO INOX ESCOVADO , C/ 01 ENTRADA, VEL. 06M/MIN, PERCURSO 3,0M, DA RD MONT ELEVADORES OU SIMILAR "&amp;K656&amp;"'' - "&amp;K655&amp;"")</f>
        <v>PLATAFORMA ELEVATÓRIA VERTICAL MODELO SMART, P/PORT. NECES. ESPECIAIS, 02 PARADAS, DIM. CABINA 900X1400X1300MM, P/ 01 CADEIRANTE E 01 ACOMPANHANTE EM AÇO INOX ESCOVADO , C/ 01 ENTRADA, VEL. 06M/MIN, PERCURSO 3,0M, DA RD MONT ELEVADORES OU SIMILAR SOBRE LASTRO DE CONCREO ARMADO ESP=10CM'' - Composição 34</v>
      </c>
      <c r="C655" s="1370"/>
      <c r="D655" s="1370"/>
      <c r="E655" s="1370"/>
      <c r="F655" s="1370"/>
      <c r="G655" s="1371"/>
      <c r="H655" s="1374" t="s">
        <v>2722</v>
      </c>
      <c r="I655" s="1375"/>
      <c r="J655" s="191"/>
      <c r="K655" s="438" t="s">
        <v>25125</v>
      </c>
    </row>
    <row r="656" spans="2:25" ht="54.75" customHeight="1" x14ac:dyDescent="0.2">
      <c r="B656" s="1372"/>
      <c r="C656" s="1373"/>
      <c r="D656" s="1373"/>
      <c r="E656" s="1373"/>
      <c r="F656" s="1373"/>
      <c r="G656" s="1373"/>
      <c r="H656" s="709">
        <v>1</v>
      </c>
      <c r="I656" s="710" t="s">
        <v>2361</v>
      </c>
      <c r="J656" s="191"/>
      <c r="K656" s="944" t="s">
        <v>25127</v>
      </c>
    </row>
    <row r="657" spans="2:25" ht="20.25" customHeight="1" x14ac:dyDescent="0.2">
      <c r="B657" s="588" t="s">
        <v>2731</v>
      </c>
      <c r="C657" s="588" t="s">
        <v>2359</v>
      </c>
      <c r="D657" s="588" t="s">
        <v>2358</v>
      </c>
      <c r="E657" s="1366" t="s">
        <v>3040</v>
      </c>
      <c r="F657" s="1367"/>
      <c r="G657" s="1368"/>
      <c r="H657" s="588" t="s">
        <v>2732</v>
      </c>
      <c r="I657" s="588" t="s">
        <v>2729</v>
      </c>
      <c r="J657" s="195"/>
    </row>
    <row r="658" spans="2:25" ht="18.75" customHeight="1" x14ac:dyDescent="0.2">
      <c r="B658" s="513" t="str">
        <f t="shared" ref="B658:B659" si="24">K658</f>
        <v>PEDREIRO COM ENCARGOS COMPLEMENTARES</v>
      </c>
      <c r="C658" s="331">
        <v>2</v>
      </c>
      <c r="D658" s="355" t="str">
        <f>IF(G658="I",VLOOKUP(F658,'S_I_07 21 SD'!$A:$D,3,FALSE),VLOOKUP(CPS_Geral!F658,'S_S_07 21 SD'!$A:$D,3,FALSE))</f>
        <v>H</v>
      </c>
      <c r="E658" s="892" t="s">
        <v>2495</v>
      </c>
      <c r="F658" s="365">
        <v>88309</v>
      </c>
      <c r="G658" s="200" t="s">
        <v>2635</v>
      </c>
      <c r="H658" s="332">
        <f>IF(G658="I",VLOOKUP(F658,'S_I_07 21 SD'!$A:$D,4,FALSE),VLOOKUP(CPS_Geral!F658,'S_S_07 21 SD'!$A:$D,4,FALSE))</f>
        <v>19.850000000000001</v>
      </c>
      <c r="I658" s="333">
        <f>ROUND(C658*H658,2)</f>
        <v>39.700000000000003</v>
      </c>
      <c r="J658" s="203"/>
      <c r="K658" s="354" t="str">
        <f>IF(G658="I",VLOOKUP(F658,'S_I_07 21 SD'!$A:$D,2,FALSE),VLOOKUP(CPS_Geral!F658,'S_S_07 21 SD'!$A:$D,2,FALSE))</f>
        <v>PEDREIRO COM ENCARGOS COMPLEMENTARES</v>
      </c>
    </row>
    <row r="659" spans="2:25" ht="18.75" customHeight="1" x14ac:dyDescent="0.2">
      <c r="B659" s="513" t="str">
        <f t="shared" si="24"/>
        <v>SERVENTE COM ENCARGOS COMPLEMENTARES</v>
      </c>
      <c r="C659" s="331">
        <v>2</v>
      </c>
      <c r="D659" s="355" t="str">
        <f>IF(G659="I",VLOOKUP(F659,'S_I_07 21 SD'!$A:$D,3,FALSE),VLOOKUP(CPS_Geral!F659,'S_S_07 21 SD'!$A:$D,3,FALSE))</f>
        <v>H</v>
      </c>
      <c r="E659" s="892" t="s">
        <v>2495</v>
      </c>
      <c r="F659" s="365">
        <v>88316</v>
      </c>
      <c r="G659" s="200" t="s">
        <v>2635</v>
      </c>
      <c r="H659" s="332">
        <f>IF(G659="I",VLOOKUP(F659,'S_I_07 21 SD'!$A:$D,4,FALSE),VLOOKUP(CPS_Geral!F659,'S_S_07 21 SD'!$A:$D,4,FALSE))</f>
        <v>15.35</v>
      </c>
      <c r="I659" s="333">
        <f>ROUND(C659*H659,2)</f>
        <v>30.7</v>
      </c>
      <c r="J659" s="203"/>
      <c r="K659" s="354" t="str">
        <f>IF(G659="I",VLOOKUP(F659,'S_I_07 21 SD'!$A:$D,2,FALSE),VLOOKUP(CPS_Geral!F659,'S_S_07 21 SD'!$A:$D,2,FALSE))</f>
        <v>SERVENTE COM ENCARGOS COMPLEMENTARES</v>
      </c>
    </row>
    <row r="660" spans="2:25" ht="18.75" customHeight="1" x14ac:dyDescent="0.2">
      <c r="B660" s="196" t="s">
        <v>80</v>
      </c>
      <c r="C660" s="197"/>
      <c r="D660" s="198"/>
      <c r="E660" s="892"/>
      <c r="F660" s="893"/>
      <c r="G660" s="200"/>
      <c r="H660" s="201"/>
      <c r="I660" s="333">
        <f>SUM(I658:I659)</f>
        <v>70.400000000000006</v>
      </c>
      <c r="J660" s="203"/>
      <c r="K660" s="441"/>
    </row>
    <row r="661" spans="2:25" ht="18.75" customHeight="1" x14ac:dyDescent="0.2">
      <c r="B661" s="196"/>
      <c r="C661" s="197"/>
      <c r="D661" s="198"/>
      <c r="E661" s="892"/>
      <c r="F661" s="893"/>
      <c r="G661" s="200"/>
      <c r="H661" s="201"/>
      <c r="I661" s="202"/>
      <c r="J661" s="203"/>
      <c r="K661" s="441"/>
      <c r="X661" s="363" t="s">
        <v>2791</v>
      </c>
      <c r="Y661" s="363">
        <v>1</v>
      </c>
    </row>
    <row r="662" spans="2:25" ht="18.75" customHeight="1" x14ac:dyDescent="0.2">
      <c r="B662" s="196" t="s">
        <v>2357</v>
      </c>
      <c r="C662" s="330" t="s">
        <v>2359</v>
      </c>
      <c r="D662" s="198" t="s">
        <v>2358</v>
      </c>
      <c r="E662" s="1356" t="s">
        <v>3040</v>
      </c>
      <c r="F662" s="1357"/>
      <c r="G662" s="1358"/>
      <c r="H662" s="894" t="s">
        <v>3036</v>
      </c>
      <c r="I662" s="202" t="s">
        <v>3037</v>
      </c>
      <c r="J662" s="203"/>
      <c r="K662" s="441"/>
      <c r="X662" s="363" t="s">
        <v>109</v>
      </c>
      <c r="Y662" s="182" t="e">
        <f>Y661*#REF!*Y663</f>
        <v>#REF!</v>
      </c>
    </row>
    <row r="663" spans="2:25" ht="63.75" x14ac:dyDescent="0.2">
      <c r="B663" s="401" t="s">
        <v>25126</v>
      </c>
      <c r="C663" s="869">
        <v>1</v>
      </c>
      <c r="D663" s="512" t="s">
        <v>2352</v>
      </c>
      <c r="E663" s="943" t="s">
        <v>3032</v>
      </c>
      <c r="F663" s="870">
        <v>13244</v>
      </c>
      <c r="G663" s="871" t="s">
        <v>2635</v>
      </c>
      <c r="H663" s="872">
        <v>39650</v>
      </c>
      <c r="I663" s="873">
        <f>ROUND(C663*H663,2)</f>
        <v>39650</v>
      </c>
      <c r="J663" s="203"/>
      <c r="K663" s="354" t="e">
        <f>IF(G663="I",VLOOKUP(F663,'S_I_07 21 SD'!$A:$D,2,FALSE),VLOOKUP(CPS_Geral!F663,'S_S_07 21 SD'!$A:$D,2,FALSE))</f>
        <v>#N/A</v>
      </c>
      <c r="X663" s="187" t="s">
        <v>3075</v>
      </c>
      <c r="Y663" s="187">
        <v>2</v>
      </c>
    </row>
    <row r="664" spans="2:25" ht="18.75" customHeight="1" x14ac:dyDescent="0.2">
      <c r="B664" s="513" t="str">
        <f t="shared" ref="B664" si="25">K664</f>
        <v>(COMPOSIÇÃO REPRESENTATIVA) EXECUÇÃO DE ESTRUTURAS DE CONCRETO ARMADO CONVENCIONAL, PARA EDIFICAÇÃO HABITACIONAL MULTIFAMILIAR (PRÉDIO), FCK = 25 MPA. AF_01/2017</v>
      </c>
      <c r="C664" s="331">
        <f>ROUND(2.79*0.1,2)</f>
        <v>0.28000000000000003</v>
      </c>
      <c r="D664" s="366" t="s">
        <v>2966</v>
      </c>
      <c r="E664" s="895" t="s">
        <v>2495</v>
      </c>
      <c r="F664" s="365">
        <v>95952</v>
      </c>
      <c r="G664" s="361" t="s">
        <v>2635</v>
      </c>
      <c r="H664" s="332">
        <f>IF(G664="I",VLOOKUP(F664,'S_I_07 21 SD'!$A:$D,4,FALSE),VLOOKUP(CPS_Geral!F664,'S_S_07 21 SD'!$A:$D,4,FALSE))</f>
        <v>2055.5100000000002</v>
      </c>
      <c r="I664" s="333">
        <f t="shared" ref="I664" si="26">ROUND(C664*H664,2)</f>
        <v>575.54</v>
      </c>
      <c r="J664" s="203"/>
      <c r="K664" s="354" t="str">
        <f>IF(G664="I",VLOOKUP(F664,'S_I_07 21 SD'!$A:$D,2,FALSE),VLOOKUP(CPS_Geral!F664,'S_S_07 21 SD'!$A:$D,2,FALSE))</f>
        <v>(COMPOSIÇÃO REPRESENTATIVA) EXECUÇÃO DE ESTRUTURAS DE CONCRETO ARMADO CONVENCIONAL, PARA EDIFICAÇÃO HABITACIONAL MULTIFAMILIAR (PRÉDIO), FCK = 25 MPA. AF_01/2017</v>
      </c>
      <c r="X664" s="187" t="s">
        <v>3075</v>
      </c>
      <c r="Y664" s="187">
        <v>2</v>
      </c>
    </row>
    <row r="665" spans="2:25" ht="18.75" customHeight="1" x14ac:dyDescent="0.2">
      <c r="B665" s="513"/>
      <c r="C665" s="331"/>
      <c r="D665" s="366"/>
      <c r="E665" s="895"/>
      <c r="F665" s="365"/>
      <c r="G665" s="361"/>
      <c r="H665" s="332"/>
      <c r="I665" s="333"/>
      <c r="J665" s="203"/>
      <c r="K665" s="354"/>
    </row>
    <row r="666" spans="2:25" ht="18.75" customHeight="1" x14ac:dyDescent="0.2">
      <c r="B666" s="513"/>
      <c r="C666" s="331"/>
      <c r="D666" s="366"/>
      <c r="E666" s="895"/>
      <c r="F666" s="365"/>
      <c r="G666" s="361"/>
      <c r="H666" s="332"/>
      <c r="I666" s="333"/>
      <c r="J666" s="203"/>
      <c r="K666" s="354"/>
    </row>
    <row r="667" spans="2:25" ht="18.75" customHeight="1" x14ac:dyDescent="0.2">
      <c r="B667" s="196" t="s">
        <v>2274</v>
      </c>
      <c r="C667" s="197"/>
      <c r="D667" s="198"/>
      <c r="E667" s="892"/>
      <c r="F667" s="893"/>
      <c r="G667" s="200"/>
      <c r="H667" s="201"/>
      <c r="I667" s="333">
        <f>SUM(I663:I666)</f>
        <v>40225.54</v>
      </c>
      <c r="J667" s="203"/>
      <c r="K667" s="441"/>
    </row>
    <row r="668" spans="2:25" ht="18.75" customHeight="1" x14ac:dyDescent="0.2">
      <c r="B668" s="227"/>
      <c r="C668" s="228"/>
      <c r="D668" s="219"/>
      <c r="E668" s="219"/>
      <c r="F668" s="219"/>
      <c r="G668" s="896"/>
      <c r="H668" s="219"/>
      <c r="I668" s="229"/>
      <c r="J668" s="203"/>
      <c r="K668" s="441"/>
    </row>
    <row r="669" spans="2:25" ht="18.75" customHeight="1" x14ac:dyDescent="0.2">
      <c r="B669" s="230" t="s">
        <v>81</v>
      </c>
      <c r="C669" s="228"/>
      <c r="D669" s="228"/>
      <c r="E669" s="219"/>
      <c r="F669" s="219"/>
      <c r="G669" s="896"/>
      <c r="H669" s="220"/>
      <c r="I669" s="334">
        <f>I660+I667</f>
        <v>40295.94</v>
      </c>
      <c r="J669" s="232"/>
      <c r="K669" s="437"/>
    </row>
    <row r="670" spans="2:25" ht="18.75" customHeight="1" x14ac:dyDescent="0.2">
      <c r="B670" s="233" t="str">
        <f>"B.D.I. = "&amp;FIXED(BDI*100,2)&amp;"% "</f>
        <v xml:space="preserve">B.D.I. = 23,90% </v>
      </c>
      <c r="C670" s="234"/>
      <c r="D670" s="234"/>
      <c r="E670" s="235"/>
      <c r="F670" s="235"/>
      <c r="G670" s="890"/>
      <c r="H670" s="236"/>
      <c r="I670" s="334">
        <f>ROUND(I669*BDI,2)</f>
        <v>9630.73</v>
      </c>
      <c r="J670" s="238"/>
      <c r="K670" s="437"/>
    </row>
    <row r="671" spans="2:25" ht="18.75" customHeight="1" x14ac:dyDescent="0.2">
      <c r="B671" s="891" t="s">
        <v>2286</v>
      </c>
      <c r="C671" s="240"/>
      <c r="D671" s="240"/>
      <c r="E671" s="219"/>
      <c r="F671" s="219"/>
      <c r="G671" s="896"/>
      <c r="H671" s="220"/>
      <c r="I671" s="334">
        <f>I669+I670</f>
        <v>49926.67</v>
      </c>
      <c r="J671" s="238"/>
      <c r="K671" s="522" t="str">
        <f>I656</f>
        <v>UN</v>
      </c>
      <c r="L671" s="242"/>
    </row>
    <row r="672" spans="2:25" x14ac:dyDescent="0.2">
      <c r="B672" s="270"/>
      <c r="C672" s="270"/>
      <c r="D672" s="270"/>
      <c r="E672" s="221"/>
      <c r="F672" s="221"/>
      <c r="G672" s="348"/>
      <c r="H672" s="221"/>
      <c r="I672" s="238"/>
      <c r="J672" s="238"/>
      <c r="K672" s="440"/>
    </row>
    <row r="673" spans="2:25" x14ac:dyDescent="0.2">
      <c r="B673" s="270"/>
      <c r="C673" s="270"/>
      <c r="D673" s="270"/>
      <c r="E673" s="221"/>
      <c r="F673" s="221"/>
      <c r="G673" s="348"/>
      <c r="H673" s="221"/>
      <c r="I673" s="238"/>
      <c r="J673" s="238"/>
      <c r="K673" s="440"/>
    </row>
    <row r="674" spans="2:25" ht="14.25" customHeight="1" x14ac:dyDescent="0.2">
      <c r="B674" s="1359" t="str">
        <f>"Marquise c/estrutura metálica, rufo de chapa metálica, telha de aço zincado 0,5mm, forro de PVC e testada em dupla face em alumínio composto cor natural - "&amp;K674&amp;""</f>
        <v>Marquise c/estrutura metálica, rufo de chapa metálica, telha de aço zincado 0,5mm, forro de PVC e testada em dupla face em alumínio composto cor natural - Composição 35</v>
      </c>
      <c r="C674" s="1360"/>
      <c r="D674" s="1360"/>
      <c r="E674" s="1360"/>
      <c r="F674" s="1360"/>
      <c r="G674" s="1361"/>
      <c r="H674" s="1364" t="s">
        <v>2722</v>
      </c>
      <c r="I674" s="1365"/>
      <c r="J674" s="191"/>
      <c r="K674" s="438" t="s">
        <v>25142</v>
      </c>
    </row>
    <row r="675" spans="2:25" ht="14.25" customHeight="1" x14ac:dyDescent="0.2">
      <c r="B675" s="1362"/>
      <c r="C675" s="1363"/>
      <c r="D675" s="1363"/>
      <c r="E675" s="1363"/>
      <c r="F675" s="1363"/>
      <c r="G675" s="1363"/>
      <c r="H675" s="590">
        <v>1</v>
      </c>
      <c r="I675" s="591" t="s">
        <v>4413</v>
      </c>
      <c r="J675" s="191"/>
    </row>
    <row r="676" spans="2:25" ht="20.25" customHeight="1" x14ac:dyDescent="0.2">
      <c r="B676" s="588" t="s">
        <v>2731</v>
      </c>
      <c r="C676" s="588" t="s">
        <v>2359</v>
      </c>
      <c r="D676" s="588" t="s">
        <v>2358</v>
      </c>
      <c r="E676" s="1366" t="s">
        <v>3040</v>
      </c>
      <c r="F676" s="1367"/>
      <c r="G676" s="1368"/>
      <c r="H676" s="588" t="s">
        <v>2732</v>
      </c>
      <c r="I676" s="588" t="s">
        <v>2729</v>
      </c>
      <c r="J676" s="195"/>
    </row>
    <row r="677" spans="2:25" ht="18.75" customHeight="1" x14ac:dyDescent="0.2">
      <c r="B677" s="360" t="s">
        <v>2938</v>
      </c>
      <c r="C677" s="331">
        <v>2</v>
      </c>
      <c r="D677" s="355" t="str">
        <f>IF(G677="I",VLOOKUP(F677,'S_I_07 21 SD'!$A:$D,3,FALSE),VLOOKUP(CPS_Geral!F677,'S_S_07 21 SD'!$A:$D,3,FALSE))</f>
        <v>H</v>
      </c>
      <c r="E677" s="199" t="s">
        <v>2495</v>
      </c>
      <c r="F677" s="365">
        <v>88309</v>
      </c>
      <c r="G677" s="200" t="s">
        <v>2635</v>
      </c>
      <c r="H677" s="332">
        <f>IF(G677="I",VLOOKUP(F677,'S_I_07 21 SD'!$A:$D,4,FALSE),VLOOKUP(CPS_Geral!F677,'S_S_07 21 SD'!$A:$D,4,FALSE))</f>
        <v>19.850000000000001</v>
      </c>
      <c r="I677" s="333">
        <f>ROUND(C677*H677,2)</f>
        <v>39.700000000000003</v>
      </c>
      <c r="J677" s="203"/>
      <c r="K677" s="354" t="str">
        <f>IF(G677="I",VLOOKUP(F677,'S_I_07 21 SD'!$A:$D,2,FALSE),VLOOKUP(CPS_Geral!F677,'S_S_07 21 SD'!$A:$D,2,FALSE))</f>
        <v>PEDREIRO COM ENCARGOS COMPLEMENTARES</v>
      </c>
    </row>
    <row r="678" spans="2:25" ht="18.75" customHeight="1" x14ac:dyDescent="0.2">
      <c r="B678" s="360" t="s">
        <v>3067</v>
      </c>
      <c r="C678" s="331">
        <v>2</v>
      </c>
      <c r="D678" s="355" t="str">
        <f>IF(G678="I",VLOOKUP(F678,'S_I_07 21 SD'!$A:$D,3,FALSE),VLOOKUP(CPS_Geral!F678,'S_S_07 21 SD'!$A:$D,3,FALSE))</f>
        <v>H</v>
      </c>
      <c r="E678" s="199" t="s">
        <v>2495</v>
      </c>
      <c r="F678" s="365">
        <v>88267</v>
      </c>
      <c r="G678" s="200" t="s">
        <v>2635</v>
      </c>
      <c r="H678" s="332">
        <f>IF(G678="I",VLOOKUP(F678,'S_I_07 21 SD'!$A:$D,4,FALSE),VLOOKUP(CPS_Geral!F678,'S_S_07 21 SD'!$A:$D,4,FALSE))</f>
        <v>19.37</v>
      </c>
      <c r="I678" s="333">
        <f>ROUND(C678*H678,2)</f>
        <v>38.74</v>
      </c>
      <c r="J678" s="203"/>
      <c r="K678" s="354" t="str">
        <f>IF(G678="I",VLOOKUP(F678,'S_I_07 21 SD'!$A:$D,2,FALSE),VLOOKUP(CPS_Geral!F678,'S_S_07 21 SD'!$A:$D,2,FALSE))</f>
        <v>ENCANADOR OU BOMBEIRO HIDRÁULICO COM ENCARGOS COMPLEMENTARES</v>
      </c>
    </row>
    <row r="679" spans="2:25" ht="18.75" customHeight="1" x14ac:dyDescent="0.2">
      <c r="B679" s="360" t="s">
        <v>3068</v>
      </c>
      <c r="C679" s="331">
        <v>5</v>
      </c>
      <c r="D679" s="355" t="str">
        <f>IF(G679="I",VLOOKUP(F679,'S_I_07 21 SD'!$A:$D,3,FALSE),VLOOKUP(CPS_Geral!F679,'S_S_07 21 SD'!$A:$D,3,FALSE))</f>
        <v>H</v>
      </c>
      <c r="E679" s="199" t="s">
        <v>2495</v>
      </c>
      <c r="F679" s="365">
        <v>88315</v>
      </c>
      <c r="G679" s="200" t="s">
        <v>2635</v>
      </c>
      <c r="H679" s="332">
        <f>IF(G679="I",VLOOKUP(F679,'S_I_07 21 SD'!$A:$D,4,FALSE),VLOOKUP(CPS_Geral!F679,'S_S_07 21 SD'!$A:$D,4,FALSE))</f>
        <v>19.75</v>
      </c>
      <c r="I679" s="333">
        <f>ROUND(C679*H679,2)</f>
        <v>98.75</v>
      </c>
      <c r="J679" s="203"/>
      <c r="K679" s="354" t="str">
        <f>IF(G679="I",VLOOKUP(F679,'S_I_07 21 SD'!$A:$D,2,FALSE),VLOOKUP(CPS_Geral!F679,'S_S_07 21 SD'!$A:$D,2,FALSE))</f>
        <v>SERRALHEIRO COM ENCARGOS COMPLEMENTARES</v>
      </c>
    </row>
    <row r="680" spans="2:25" ht="18.75" customHeight="1" x14ac:dyDescent="0.2">
      <c r="B680" s="360" t="s">
        <v>2939</v>
      </c>
      <c r="C680" s="331">
        <v>4</v>
      </c>
      <c r="D680" s="355" t="str">
        <f>IF(G680="I",VLOOKUP(F680,'S_I_07 21 SD'!$A:$D,3,FALSE),VLOOKUP(CPS_Geral!F680,'S_S_07 21 SD'!$A:$D,3,FALSE))</f>
        <v>H</v>
      </c>
      <c r="E680" s="199" t="s">
        <v>2495</v>
      </c>
      <c r="F680" s="365">
        <v>88316</v>
      </c>
      <c r="G680" s="200" t="s">
        <v>2635</v>
      </c>
      <c r="H680" s="332">
        <f>IF(G680="I",VLOOKUP(F680,'S_I_07 21 SD'!$A:$D,4,FALSE),VLOOKUP(CPS_Geral!F680,'S_S_07 21 SD'!$A:$D,4,FALSE))</f>
        <v>15.35</v>
      </c>
      <c r="I680" s="333">
        <f>ROUND(C680*H680,2)</f>
        <v>61.4</v>
      </c>
      <c r="J680" s="203"/>
      <c r="K680" s="354" t="str">
        <f>IF(G680="I",VLOOKUP(F680,'S_I_07 21 SD'!$A:$D,2,FALSE),VLOOKUP(CPS_Geral!F680,'S_S_07 21 SD'!$A:$D,2,FALSE))</f>
        <v>SERVENTE COM ENCARGOS COMPLEMENTARES</v>
      </c>
    </row>
    <row r="681" spans="2:25" ht="18.75" customHeight="1" x14ac:dyDescent="0.2">
      <c r="B681" s="360" t="s">
        <v>3069</v>
      </c>
      <c r="C681" s="331">
        <v>5</v>
      </c>
      <c r="D681" s="355" t="str">
        <f>IF(G681="I",VLOOKUP(F681,'S_I_07 21 SD'!$A:$D,3,FALSE),VLOOKUP(CPS_Geral!F681,'S_S_07 21 SD'!$A:$D,3,FALSE))</f>
        <v>H</v>
      </c>
      <c r="E681" s="199" t="s">
        <v>2495</v>
      </c>
      <c r="F681" s="365">
        <v>88242</v>
      </c>
      <c r="G681" s="200" t="s">
        <v>2635</v>
      </c>
      <c r="H681" s="332">
        <f>IF(G681="I",VLOOKUP(F681,'S_I_07 21 SD'!$A:$D,4,FALSE),VLOOKUP(CPS_Geral!F681,'S_S_07 21 SD'!$A:$D,4,FALSE))</f>
        <v>15.39</v>
      </c>
      <c r="I681" s="333">
        <f>ROUND(C681*H681,2)</f>
        <v>76.95</v>
      </c>
      <c r="J681" s="203"/>
      <c r="K681" s="354" t="str">
        <f>IF(G681="I",VLOOKUP(F681,'S_I_07 21 SD'!$A:$D,2,FALSE),VLOOKUP(CPS_Geral!F681,'S_S_07 21 SD'!$A:$D,2,FALSE))</f>
        <v>AJUDANTE DE PEDREIRO COM ENCARGOS COMPLEMENTARES</v>
      </c>
    </row>
    <row r="682" spans="2:25" ht="18.75" customHeight="1" x14ac:dyDescent="0.2">
      <c r="B682" s="196" t="s">
        <v>80</v>
      </c>
      <c r="C682" s="197"/>
      <c r="D682" s="198"/>
      <c r="E682" s="199"/>
      <c r="F682" s="337"/>
      <c r="G682" s="200"/>
      <c r="H682" s="201"/>
      <c r="I682" s="333">
        <f>SUM(I677:I681)</f>
        <v>315.54000000000002</v>
      </c>
      <c r="J682" s="203"/>
      <c r="K682" s="441"/>
    </row>
    <row r="683" spans="2:25" ht="18.75" customHeight="1" x14ac:dyDescent="0.2">
      <c r="B683" s="196"/>
      <c r="C683" s="197"/>
      <c r="D683" s="198"/>
      <c r="E683" s="199"/>
      <c r="F683" s="337"/>
      <c r="G683" s="200"/>
      <c r="H683" s="201"/>
      <c r="I683" s="202"/>
      <c r="J683" s="203"/>
      <c r="K683" s="441"/>
      <c r="X683" s="363" t="s">
        <v>2791</v>
      </c>
      <c r="Y683" s="363">
        <v>1</v>
      </c>
    </row>
    <row r="684" spans="2:25" ht="18.75" customHeight="1" x14ac:dyDescent="0.2">
      <c r="B684" s="196" t="s">
        <v>2357</v>
      </c>
      <c r="C684" s="330" t="s">
        <v>2359</v>
      </c>
      <c r="D684" s="198" t="s">
        <v>2358</v>
      </c>
      <c r="E684" s="1356" t="s">
        <v>3040</v>
      </c>
      <c r="F684" s="1357"/>
      <c r="G684" s="1358"/>
      <c r="H684" s="327" t="s">
        <v>3036</v>
      </c>
      <c r="I684" s="202" t="s">
        <v>3037</v>
      </c>
      <c r="J684" s="203"/>
      <c r="K684" s="441"/>
      <c r="X684" s="363" t="s">
        <v>109</v>
      </c>
      <c r="Y684" s="182">
        <f>Y683*Y686*Y685</f>
        <v>8</v>
      </c>
    </row>
    <row r="685" spans="2:25" ht="19.5" customHeight="1" x14ac:dyDescent="0.2">
      <c r="B685" s="359" t="s">
        <v>3070</v>
      </c>
      <c r="C685" s="331">
        <f>ROUND(Y683*(Y686+2*Y685)*Y687/Y684,2)</f>
        <v>0.8</v>
      </c>
      <c r="D685" s="355" t="str">
        <f>UPPER(IF(G685="I",VLOOKUP(F685,'O_I_07 21 SD'!$A:$D,3,FALSE),VLOOKUP(CPS_Geral!F685,'O_S_07 21 SD'!$A:$D,3,FALSE)))</f>
        <v>M2</v>
      </c>
      <c r="E685" s="362" t="s">
        <v>3032</v>
      </c>
      <c r="F685" s="364">
        <v>11961</v>
      </c>
      <c r="G685" s="361" t="s">
        <v>3022</v>
      </c>
      <c r="H685" s="332">
        <f>IF(G685="I",VLOOKUP(F685,'O_I_07 21 SD'!$A:$D,4,FALSE),VLOOKUP(CPS_Geral!F685,'O_S_07 21 SD'!$A:$D,4,FALSE))</f>
        <v>236.2</v>
      </c>
      <c r="I685" s="333">
        <f t="shared" ref="I685:I691" si="27">ROUND(C685*H685,2)</f>
        <v>188.96</v>
      </c>
      <c r="J685" s="203"/>
      <c r="K685" s="354" t="str">
        <f>IF(G685="I",VLOOKUP(F685,'O_I_07 21 SD'!$A:$D,2,FALSE),VLOOKUP(CPS_Geral!F685,'O_S_07 21 SD'!$A:$D,2,FALSE))</f>
        <v>Revestimento metálico em alumínio composto (Alucobond ou similar) dobrado, e= 0,3mm, na cor cobre, 1,00 nx 1,00m,  exclusive estrutura metálica - fornecime nto e montagem</v>
      </c>
      <c r="X685" s="168" t="s">
        <v>3075</v>
      </c>
      <c r="Y685" s="363">
        <v>2</v>
      </c>
    </row>
    <row r="686" spans="2:25" ht="18.75" customHeight="1" x14ac:dyDescent="0.2">
      <c r="B686" s="196" t="s">
        <v>3071</v>
      </c>
      <c r="C686" s="331">
        <f>ROUND(Y683*Y686*Y685/Y684,2)</f>
        <v>1</v>
      </c>
      <c r="D686" s="355" t="str">
        <f>IF(G686="I",VLOOKUP(F686,'S_I_07 21 SD'!$A:$D,3,FALSE),VLOOKUP(CPS_Geral!F686,'S_S_07 21 SD'!$A:$D,3,FALSE))</f>
        <v xml:space="preserve">M2    </v>
      </c>
      <c r="E686" s="199" t="s">
        <v>2495</v>
      </c>
      <c r="F686" s="365">
        <v>11587</v>
      </c>
      <c r="G686" s="361" t="s">
        <v>3022</v>
      </c>
      <c r="H686" s="332">
        <f>IF(G686="I",VLOOKUP(F686,'S_I_07 21 SD'!$A:$D,4,FALSE),VLOOKUP(CPS_Geral!F686,'S_S_07 21 SD'!$A:$D,4,FALSE))</f>
        <v>119.79</v>
      </c>
      <c r="I686" s="333">
        <f t="shared" si="27"/>
        <v>119.79</v>
      </c>
      <c r="J686" s="203"/>
      <c r="K686" s="354" t="str">
        <f>IF(G686="I",VLOOKUP(F686,'S_I_07 21 SD'!$A:$D,2,FALSE),VLOOKUP(CPS_Geral!F686,'S_S_07 21 SD'!$A:$D,2,FALSE))</f>
        <v xml:space="preserve">FORRO DE PVC LISO, BRANCO, REGUA DE 10 CM, ESPESSURA DE 8 MM A 10 MM (COM COLOCACAO / SEM ESTRUTURA METALICA)                                                                                                                                                                                                                                                                                                                                                                                             </v>
      </c>
      <c r="X686" s="363" t="s">
        <v>3076</v>
      </c>
      <c r="Y686" s="363">
        <v>4</v>
      </c>
    </row>
    <row r="687" spans="2:25" ht="18.75" customHeight="1" x14ac:dyDescent="0.2">
      <c r="B687" s="196" t="s">
        <v>3072</v>
      </c>
      <c r="C687" s="331">
        <f>C686</f>
        <v>1</v>
      </c>
      <c r="D687" s="355" t="str">
        <f>IF(G687="I",VLOOKUP(F687,'S_I_07 21 SD'!$A:$D,3,FALSE),VLOOKUP(CPS_Geral!F687,'S_S_07 21 SD'!$A:$D,3,FALSE))</f>
        <v>M2</v>
      </c>
      <c r="E687" s="199" t="s">
        <v>2495</v>
      </c>
      <c r="F687" s="364">
        <v>92568</v>
      </c>
      <c r="G687" s="361" t="s">
        <v>2635</v>
      </c>
      <c r="H687" s="332">
        <f>IF(G687="I",VLOOKUP(F687,'S_I_07 21 SD'!$A:$D,4,FALSE),VLOOKUP(CPS_Geral!F687,'S_S_07 21 SD'!$A:$D,4,FALSE))</f>
        <v>140.24</v>
      </c>
      <c r="I687" s="333">
        <f t="shared" si="27"/>
        <v>140.24</v>
      </c>
      <c r="J687" s="203"/>
      <c r="K687" s="354" t="str">
        <f>IF(G687="I",VLOOKUP(F687,'S_I_07 21 SD'!$A:$D,2,FALSE),VLOOKUP(CPS_Geral!F687,'S_S_07 21 SD'!$A:$D,2,FALSE))</f>
        <v>TRAMA DE AÇO COMPOSTA POR RIPAS, CAIBROS E TERÇAS PARA TELHADOS DE ATÉ 2 ÁGUAS PARA TELHA DE ENCAIXE DE CERÂMICA OU DE CONCRETO, INCLUSO TRANSPORTE VERTICAL. AF_07/2019</v>
      </c>
      <c r="X687" s="363" t="s">
        <v>3077</v>
      </c>
      <c r="Y687" s="363">
        <v>0.8</v>
      </c>
    </row>
    <row r="688" spans="2:25" ht="18.75" customHeight="1" x14ac:dyDescent="0.2">
      <c r="B688" s="196" t="s">
        <v>3073</v>
      </c>
      <c r="C688" s="331">
        <f>C686</f>
        <v>1</v>
      </c>
      <c r="D688" s="355" t="str">
        <f>IF(G688="I",VLOOKUP(F688,'S_I_07 21 SD'!$A:$D,3,FALSE),VLOOKUP(CPS_Geral!F688,'S_S_07 21 SD'!$A:$D,3,FALSE))</f>
        <v>M2</v>
      </c>
      <c r="E688" s="199" t="s">
        <v>2495</v>
      </c>
      <c r="F688" s="364">
        <v>94213</v>
      </c>
      <c r="G688" s="361" t="s">
        <v>2635</v>
      </c>
      <c r="H688" s="332">
        <f>IF(G688="I",VLOOKUP(F688,'S_I_07 21 SD'!$A:$D,4,FALSE),VLOOKUP(CPS_Geral!F688,'S_S_07 21 SD'!$A:$D,4,FALSE))</f>
        <v>77.62</v>
      </c>
      <c r="I688" s="333">
        <f t="shared" si="27"/>
        <v>77.62</v>
      </c>
      <c r="J688" s="203"/>
      <c r="K688" s="354" t="str">
        <f>IF(G688="I",VLOOKUP(F688,'S_I_07 21 SD'!$A:$D,2,FALSE),VLOOKUP(CPS_Geral!F688,'S_S_07 21 SD'!$A:$D,2,FALSE))</f>
        <v>TELHAMENTO COM TELHA DE AÇO/ALUMÍNIO E = 0,5 MM, COM ATÉ 2 ÁGUAS, INCLUSO IÇAMENTO. AF_07/2019</v>
      </c>
      <c r="X688" s="363" t="s">
        <v>3078</v>
      </c>
      <c r="Y688" s="363">
        <v>9</v>
      </c>
    </row>
    <row r="689" spans="2:25" ht="18.75" customHeight="1" x14ac:dyDescent="0.2">
      <c r="B689" s="196" t="s">
        <v>3211</v>
      </c>
      <c r="C689" s="331">
        <f>ROUND(Y683*Y686/Y684,2)</f>
        <v>0.5</v>
      </c>
      <c r="D689" s="355" t="str">
        <f>IF(G689="I",VLOOKUP(F689,'S_I_07 21 SD'!$A:$D,3,FALSE),VLOOKUP(CPS_Geral!F689,'S_S_07 21 SD'!$A:$D,3,FALSE))</f>
        <v xml:space="preserve">M     </v>
      </c>
      <c r="E689" s="199" t="s">
        <v>2495</v>
      </c>
      <c r="F689" s="353">
        <v>1108</v>
      </c>
      <c r="G689" s="361" t="s">
        <v>3022</v>
      </c>
      <c r="H689" s="332">
        <f>IF(G689="I",VLOOKUP(F689,'S_I_07 21 SD'!$A:$D,4,FALSE),VLOOKUP(CPS_Geral!F689,'S_S_07 21 SD'!$A:$D,4,FALSE))</f>
        <v>30.28</v>
      </c>
      <c r="I689" s="333">
        <f t="shared" si="27"/>
        <v>15.14</v>
      </c>
      <c r="J689" s="203"/>
      <c r="K689" s="354" t="str">
        <f>IF(G689="I",VLOOKUP(F689,'S_I_07 21 SD'!$A:$D,2,FALSE),VLOOKUP(CPS_Geral!F689,'S_S_07 21 SD'!$A:$D,2,FALSE))</f>
        <v xml:space="preserve">CALHA MOLDURA AMERICANA DE CHAPA DE ACO GALVANIZADA NUM 26, CORTE 33 CM                                                                                                                                                                                                                                                                                                                                                                                                                                   </v>
      </c>
    </row>
    <row r="690" spans="2:25" ht="18.75" customHeight="1" x14ac:dyDescent="0.2">
      <c r="B690" s="196" t="s">
        <v>3212</v>
      </c>
      <c r="C690" s="331">
        <f>ROUND(Y683*(Y686+2*Y685)/Y684,2)</f>
        <v>1</v>
      </c>
      <c r="D690" s="355" t="str">
        <f>IF(G690="I",VLOOKUP(F690,'S_I_07 21 SD'!$A:$D,3,FALSE),VLOOKUP(CPS_Geral!F690,'S_S_07 21 SD'!$A:$D,3,FALSE))</f>
        <v xml:space="preserve">M     </v>
      </c>
      <c r="E690" s="199" t="s">
        <v>2495</v>
      </c>
      <c r="F690" s="353">
        <v>1116</v>
      </c>
      <c r="G690" s="200" t="s">
        <v>3022</v>
      </c>
      <c r="H690" s="332">
        <f>IF(G690="I",VLOOKUP(F690,'S_I_07 21 SD'!$A:$D,4,FALSE),VLOOKUP(CPS_Geral!F690,'S_S_07 21 SD'!$A:$D,4,FALSE))</f>
        <v>21.62</v>
      </c>
      <c r="I690" s="333">
        <f t="shared" si="27"/>
        <v>21.62</v>
      </c>
      <c r="J690" s="203"/>
      <c r="K690" s="354" t="str">
        <f>IF(G690="I",VLOOKUP(F690,'S_I_07 21 SD'!$A:$D,2,FALSE),VLOOKUP(CPS_Geral!F690,'S_S_07 21 SD'!$A:$D,2,FALSE))</f>
        <v xml:space="preserve">RUFO EXTERNO DE CHAPA DE ACO GALVANIZADA NUM 26, CORTE 25 CM                                                                                                                                                                                                                                                                                                                                                                                                                                              </v>
      </c>
      <c r="Y690" s="284"/>
    </row>
    <row r="691" spans="2:25" s="456" customFormat="1" ht="18.75" hidden="1" customHeight="1" x14ac:dyDescent="0.2">
      <c r="B691" s="465" t="s">
        <v>3074</v>
      </c>
      <c r="C691" s="466">
        <f>ROUND(1.15*Y683*Y688/Y684,2)*0</f>
        <v>0</v>
      </c>
      <c r="D691" s="467" t="str">
        <f>IF(G691="I",VLOOKUP(F691,'S_I_07 21 SD'!$A:$D,3,FALSE),VLOOKUP(CPS_Geral!F691,'S_S_07 21 SD'!$A:$D,3,FALSE))</f>
        <v xml:space="preserve">M     </v>
      </c>
      <c r="E691" s="468" t="s">
        <v>2495</v>
      </c>
      <c r="F691" s="523">
        <v>9838</v>
      </c>
      <c r="G691" s="470" t="s">
        <v>3022</v>
      </c>
      <c r="H691" s="471">
        <f>IF(G691="I",VLOOKUP(F691,'S_I_07 21 SD'!$A:$D,4,FALSE),VLOOKUP(CPS_Geral!F691,'S_S_07 21 SD'!$A:$D,4,FALSE))</f>
        <v>8.69</v>
      </c>
      <c r="I691" s="472">
        <f t="shared" si="27"/>
        <v>0</v>
      </c>
      <c r="J691" s="473"/>
      <c r="K691" s="474" t="str">
        <f>IF(G691="I",VLOOKUP(F691,'S_I_07 21 SD'!$A:$D,2,FALSE),VLOOKUP(CPS_Geral!F691,'S_S_07 21 SD'!$A:$D,2,FALSE))</f>
        <v xml:space="preserve">TUBO PVC SERIE NORMAL, DN 50 MM, PARA ESGOTO PREDIAL (NBR 5688)                                                                                                                                                                                                                                                                                                                                                                                                                                           </v>
      </c>
    </row>
    <row r="692" spans="2:25" ht="18.75" customHeight="1" x14ac:dyDescent="0.2">
      <c r="B692" s="196" t="s">
        <v>2274</v>
      </c>
      <c r="C692" s="197"/>
      <c r="D692" s="198"/>
      <c r="E692" s="199"/>
      <c r="F692" s="337"/>
      <c r="G692" s="200"/>
      <c r="H692" s="201"/>
      <c r="I692" s="333">
        <f>SUM(I685:I691)</f>
        <v>563.37</v>
      </c>
      <c r="J692" s="203"/>
      <c r="K692" s="441"/>
    </row>
    <row r="693" spans="2:25" ht="18.75" customHeight="1" x14ac:dyDescent="0.2">
      <c r="B693" s="227"/>
      <c r="C693" s="228"/>
      <c r="D693" s="219"/>
      <c r="E693" s="219"/>
      <c r="F693" s="219"/>
      <c r="G693" s="345"/>
      <c r="H693" s="219"/>
      <c r="I693" s="229"/>
      <c r="J693" s="203"/>
      <c r="K693" s="441"/>
    </row>
    <row r="694" spans="2:25" ht="18.75" customHeight="1" x14ac:dyDescent="0.2">
      <c r="B694" s="230" t="s">
        <v>81</v>
      </c>
      <c r="C694" s="228"/>
      <c r="D694" s="228"/>
      <c r="E694" s="219"/>
      <c r="F694" s="219"/>
      <c r="G694" s="345"/>
      <c r="H694" s="220"/>
      <c r="I694" s="334">
        <f>I682+I692</f>
        <v>878.91000000000008</v>
      </c>
      <c r="J694" s="232"/>
      <c r="K694" s="437"/>
    </row>
    <row r="695" spans="2:25" ht="18.75" customHeight="1" x14ac:dyDescent="0.2">
      <c r="B695" s="233" t="str">
        <f>"B.D.I. = "&amp;FIXED(BDI*100,2)&amp;"% "</f>
        <v xml:space="preserve">B.D.I. = 23,90% </v>
      </c>
      <c r="C695" s="234"/>
      <c r="D695" s="234"/>
      <c r="E695" s="235"/>
      <c r="F695" s="235"/>
      <c r="G695" s="347"/>
      <c r="H695" s="236"/>
      <c r="I695" s="334">
        <f>ROUND(I694*BDI,2)</f>
        <v>210.06</v>
      </c>
      <c r="J695" s="238"/>
      <c r="K695" s="437"/>
    </row>
    <row r="696" spans="2:25" ht="18.75" customHeight="1" x14ac:dyDescent="0.2">
      <c r="B696" s="239" t="s">
        <v>2286</v>
      </c>
      <c r="C696" s="240"/>
      <c r="D696" s="240"/>
      <c r="E696" s="219"/>
      <c r="F696" s="219"/>
      <c r="G696" s="345"/>
      <c r="H696" s="220"/>
      <c r="I696" s="334">
        <f>I694+I695</f>
        <v>1088.97</v>
      </c>
      <c r="J696" s="238"/>
      <c r="K696" s="522" t="str">
        <f>I675</f>
        <v>M²</v>
      </c>
      <c r="L696" s="242"/>
    </row>
    <row r="697" spans="2:25" x14ac:dyDescent="0.2">
      <c r="B697" s="368" t="s">
        <v>3242</v>
      </c>
      <c r="C697" s="270"/>
      <c r="D697" s="270"/>
      <c r="E697" s="221"/>
      <c r="F697" s="221"/>
      <c r="G697" s="348"/>
      <c r="H697" s="221"/>
      <c r="I697" s="238"/>
      <c r="J697" s="238"/>
      <c r="K697" s="437"/>
      <c r="L697" s="266"/>
    </row>
    <row r="698" spans="2:25" x14ac:dyDescent="0.2">
      <c r="B698" s="270"/>
      <c r="C698" s="270"/>
      <c r="D698" s="270"/>
      <c r="E698" s="221"/>
      <c r="F698" s="221"/>
      <c r="G698" s="348"/>
      <c r="H698" s="221"/>
      <c r="I698" s="238"/>
      <c r="J698" s="238"/>
      <c r="K698" s="440"/>
    </row>
    <row r="699" spans="2:25" ht="14.25" customHeight="1" x14ac:dyDescent="0.2">
      <c r="B699" s="1359" t="str">
        <f>"Marquise testada em dupla face em alumínio composto cor natural - "&amp;K699&amp;""</f>
        <v>Marquise testada em dupla face em alumínio composto cor natural - Composição 36</v>
      </c>
      <c r="C699" s="1360"/>
      <c r="D699" s="1360"/>
      <c r="E699" s="1360"/>
      <c r="F699" s="1360"/>
      <c r="G699" s="1361"/>
      <c r="H699" s="1364" t="s">
        <v>2722</v>
      </c>
      <c r="I699" s="1365"/>
      <c r="J699" s="191"/>
      <c r="K699" s="438" t="s">
        <v>25148</v>
      </c>
    </row>
    <row r="700" spans="2:25" ht="14.25" customHeight="1" x14ac:dyDescent="0.2">
      <c r="B700" s="1362"/>
      <c r="C700" s="1363"/>
      <c r="D700" s="1363"/>
      <c r="E700" s="1363"/>
      <c r="F700" s="1363"/>
      <c r="G700" s="1363"/>
      <c r="H700" s="590">
        <v>1</v>
      </c>
      <c r="I700" s="591" t="s">
        <v>4413</v>
      </c>
      <c r="J700" s="191"/>
    </row>
    <row r="701" spans="2:25" ht="20.25" customHeight="1" x14ac:dyDescent="0.2">
      <c r="B701" s="588" t="s">
        <v>2731</v>
      </c>
      <c r="C701" s="588" t="s">
        <v>2359</v>
      </c>
      <c r="D701" s="588" t="s">
        <v>2358</v>
      </c>
      <c r="E701" s="1366" t="s">
        <v>3040</v>
      </c>
      <c r="F701" s="1367"/>
      <c r="G701" s="1368"/>
      <c r="H701" s="588" t="s">
        <v>2732</v>
      </c>
      <c r="I701" s="588" t="s">
        <v>2729</v>
      </c>
      <c r="J701" s="195"/>
    </row>
    <row r="702" spans="2:25" ht="18.75" customHeight="1" x14ac:dyDescent="0.2">
      <c r="B702" s="360" t="s">
        <v>2938</v>
      </c>
      <c r="C702" s="331">
        <v>2</v>
      </c>
      <c r="D702" s="355" t="str">
        <f>IF(G702="I",VLOOKUP(F702,'S_I_07 21 SD'!$A:$D,3,FALSE),VLOOKUP(CPS_Geral!F702,'S_S_07 21 SD'!$A:$D,3,FALSE))</f>
        <v>H</v>
      </c>
      <c r="E702" s="908" t="s">
        <v>2495</v>
      </c>
      <c r="F702" s="365">
        <v>88309</v>
      </c>
      <c r="G702" s="200" t="s">
        <v>2635</v>
      </c>
      <c r="H702" s="332">
        <f>IF(G702="I",VLOOKUP(F702,'S_I_07 21 SD'!$A:$D,4,FALSE),VLOOKUP(CPS_Geral!F702,'S_S_07 21 SD'!$A:$D,4,FALSE))</f>
        <v>19.850000000000001</v>
      </c>
      <c r="I702" s="333">
        <f>ROUND(C702*H702,2)</f>
        <v>39.700000000000003</v>
      </c>
      <c r="J702" s="203"/>
      <c r="K702" s="354" t="str">
        <f>IF(G702="I",VLOOKUP(F702,'S_I_07 21 SD'!$A:$D,2,FALSE),VLOOKUP(CPS_Geral!F702,'S_S_07 21 SD'!$A:$D,2,FALSE))</f>
        <v>PEDREIRO COM ENCARGOS COMPLEMENTARES</v>
      </c>
    </row>
    <row r="703" spans="2:25" ht="18.75" customHeight="1" x14ac:dyDescent="0.2">
      <c r="B703" s="360" t="s">
        <v>2939</v>
      </c>
      <c r="C703" s="331">
        <v>2</v>
      </c>
      <c r="D703" s="355" t="str">
        <f>IF(G703="I",VLOOKUP(F703,'S_I_07 21 SD'!$A:$D,3,FALSE),VLOOKUP(CPS_Geral!F703,'S_S_07 21 SD'!$A:$D,3,FALSE))</f>
        <v>H</v>
      </c>
      <c r="E703" s="908" t="s">
        <v>2495</v>
      </c>
      <c r="F703" s="365">
        <v>88316</v>
      </c>
      <c r="G703" s="200" t="s">
        <v>2635</v>
      </c>
      <c r="H703" s="332">
        <f>IF(G703="I",VLOOKUP(F703,'S_I_07 21 SD'!$A:$D,4,FALSE),VLOOKUP(CPS_Geral!F703,'S_S_07 21 SD'!$A:$D,4,FALSE))</f>
        <v>15.35</v>
      </c>
      <c r="I703" s="333">
        <f>ROUND(C703*H703,2)</f>
        <v>30.7</v>
      </c>
      <c r="J703" s="203"/>
      <c r="K703" s="354" t="str">
        <f>IF(G703="I",VLOOKUP(F703,'S_I_07 21 SD'!$A:$D,2,FALSE),VLOOKUP(CPS_Geral!F703,'S_S_07 21 SD'!$A:$D,2,FALSE))</f>
        <v>SERVENTE COM ENCARGOS COMPLEMENTARES</v>
      </c>
    </row>
    <row r="704" spans="2:25" ht="18.75" customHeight="1" x14ac:dyDescent="0.2">
      <c r="B704" s="196" t="s">
        <v>80</v>
      </c>
      <c r="C704" s="197"/>
      <c r="D704" s="198"/>
      <c r="E704" s="908"/>
      <c r="F704" s="909"/>
      <c r="G704" s="200"/>
      <c r="H704" s="201"/>
      <c r="I704" s="333">
        <f>SUM(I702:I703)</f>
        <v>70.400000000000006</v>
      </c>
      <c r="J704" s="203"/>
      <c r="K704" s="441"/>
    </row>
    <row r="705" spans="2:25" ht="18.75" customHeight="1" x14ac:dyDescent="0.2">
      <c r="B705" s="196"/>
      <c r="C705" s="197"/>
      <c r="D705" s="198"/>
      <c r="E705" s="908"/>
      <c r="F705" s="909"/>
      <c r="G705" s="200"/>
      <c r="H705" s="201"/>
      <c r="I705" s="202"/>
      <c r="J705" s="203"/>
      <c r="K705" s="441"/>
      <c r="X705" s="363" t="s">
        <v>2791</v>
      </c>
      <c r="Y705" s="363">
        <v>1</v>
      </c>
    </row>
    <row r="706" spans="2:25" ht="18.75" customHeight="1" x14ac:dyDescent="0.2">
      <c r="B706" s="196" t="s">
        <v>2357</v>
      </c>
      <c r="C706" s="330" t="s">
        <v>2359</v>
      </c>
      <c r="D706" s="198" t="s">
        <v>2358</v>
      </c>
      <c r="E706" s="1356" t="s">
        <v>3040</v>
      </c>
      <c r="F706" s="1357"/>
      <c r="G706" s="1358"/>
      <c r="H706" s="910" t="s">
        <v>3036</v>
      </c>
      <c r="I706" s="202" t="s">
        <v>3037</v>
      </c>
      <c r="J706" s="203"/>
      <c r="K706" s="441"/>
      <c r="X706" s="363" t="s">
        <v>109</v>
      </c>
      <c r="Y706" s="182" t="e">
        <f>Y705*#REF!*Y707</f>
        <v>#REF!</v>
      </c>
    </row>
    <row r="707" spans="2:25" ht="19.5" customHeight="1" x14ac:dyDescent="0.2">
      <c r="B707" s="359" t="s">
        <v>3070</v>
      </c>
      <c r="C707" s="331">
        <v>1</v>
      </c>
      <c r="D707" s="355" t="str">
        <f>UPPER(IF(G707="I",VLOOKUP(F707,'O_I_07 21 SD'!$A:$D,3,FALSE),VLOOKUP(CPS_Geral!F707,'O_S_07 21 SD'!$A:$D,3,FALSE)))</f>
        <v>M2</v>
      </c>
      <c r="E707" s="911" t="s">
        <v>3032</v>
      </c>
      <c r="F707" s="364">
        <v>11961</v>
      </c>
      <c r="G707" s="361" t="s">
        <v>3022</v>
      </c>
      <c r="H707" s="332">
        <f>IF(G707="I",VLOOKUP(F707,'O_I_07 21 SD'!$A:$D,4,FALSE),VLOOKUP(CPS_Geral!F707,'O_S_07 21 SD'!$A:$D,4,FALSE))</f>
        <v>236.2</v>
      </c>
      <c r="I707" s="333">
        <f t="shared" ref="I707:I708" si="28">ROUND(C707*H707,2)</f>
        <v>236.2</v>
      </c>
      <c r="J707" s="203"/>
      <c r="K707" s="354" t="str">
        <f>IF(G707="I",VLOOKUP(F707,'O_I_07 21 SD'!$A:$D,2,FALSE),VLOOKUP(CPS_Geral!F707,'O_S_07 21 SD'!$A:$D,2,FALSE))</f>
        <v>Revestimento metálico em alumínio composto (Alucobond ou similar) dobrado, e= 0,3mm, na cor cobre, 1,00 nx 1,00m,  exclusive estrutura metálica - fornecime nto e montagem</v>
      </c>
      <c r="X707" s="168" t="s">
        <v>3075</v>
      </c>
      <c r="Y707" s="363">
        <v>2</v>
      </c>
    </row>
    <row r="708" spans="2:25" s="456" customFormat="1" ht="18.75" hidden="1" customHeight="1" x14ac:dyDescent="0.2">
      <c r="B708" s="465" t="s">
        <v>3074</v>
      </c>
      <c r="C708" s="466" t="e">
        <f>ROUND(1.15*Y705*#REF!/Y706,2)*0</f>
        <v>#REF!</v>
      </c>
      <c r="D708" s="467" t="str">
        <f>IF(G708="I",VLOOKUP(F708,'S_I_07 21 SD'!$A:$D,3,FALSE),VLOOKUP(CPS_Geral!F708,'S_S_07 21 SD'!$A:$D,3,FALSE))</f>
        <v xml:space="preserve">M     </v>
      </c>
      <c r="E708" s="907" t="s">
        <v>2495</v>
      </c>
      <c r="F708" s="523">
        <v>9838</v>
      </c>
      <c r="G708" s="470" t="s">
        <v>3022</v>
      </c>
      <c r="H708" s="471">
        <f>IF(G708="I",VLOOKUP(F708,'S_I_07 21 SD'!$A:$D,4,FALSE),VLOOKUP(CPS_Geral!F708,'S_S_07 21 SD'!$A:$D,4,FALSE))</f>
        <v>8.69</v>
      </c>
      <c r="I708" s="472" t="e">
        <f t="shared" si="28"/>
        <v>#REF!</v>
      </c>
      <c r="J708" s="473"/>
      <c r="K708" s="474" t="str">
        <f>IF(G708="I",VLOOKUP(F708,'S_I_07 21 SD'!$A:$D,2,FALSE),VLOOKUP(CPS_Geral!F708,'S_S_07 21 SD'!$A:$D,2,FALSE))</f>
        <v xml:space="preserve">TUBO PVC SERIE NORMAL, DN 50 MM, PARA ESGOTO PREDIAL (NBR 5688)                                                                                                                                                                                                                                                                                                                                                                                                                                           </v>
      </c>
    </row>
    <row r="709" spans="2:25" ht="18.75" customHeight="1" x14ac:dyDescent="0.2">
      <c r="B709" s="196" t="s">
        <v>2274</v>
      </c>
      <c r="C709" s="197"/>
      <c r="D709" s="198"/>
      <c r="E709" s="908"/>
      <c r="F709" s="909"/>
      <c r="G709" s="200"/>
      <c r="H709" s="201"/>
      <c r="I709" s="333">
        <f>SUM(I707)</f>
        <v>236.2</v>
      </c>
      <c r="J709" s="203"/>
      <c r="K709" s="441"/>
    </row>
    <row r="710" spans="2:25" ht="18.75" customHeight="1" x14ac:dyDescent="0.2">
      <c r="B710" s="227"/>
      <c r="C710" s="228"/>
      <c r="D710" s="219"/>
      <c r="E710" s="219"/>
      <c r="F710" s="219"/>
      <c r="G710" s="912"/>
      <c r="H710" s="219"/>
      <c r="I710" s="229"/>
      <c r="J710" s="203"/>
      <c r="K710" s="441"/>
    </row>
    <row r="711" spans="2:25" ht="18.75" customHeight="1" x14ac:dyDescent="0.2">
      <c r="B711" s="230" t="s">
        <v>81</v>
      </c>
      <c r="C711" s="228"/>
      <c r="D711" s="228"/>
      <c r="E711" s="219"/>
      <c r="F711" s="219"/>
      <c r="G711" s="912"/>
      <c r="H711" s="220"/>
      <c r="I711" s="334">
        <f>I704+I709</f>
        <v>306.60000000000002</v>
      </c>
      <c r="J711" s="232"/>
      <c r="K711" s="437"/>
    </row>
    <row r="712" spans="2:25" ht="18.75" customHeight="1" x14ac:dyDescent="0.2">
      <c r="B712" s="233" t="str">
        <f>"B.D.I. = "&amp;FIXED(BDI*100,2)&amp;"% "</f>
        <v xml:space="preserve">B.D.I. = 23,90% </v>
      </c>
      <c r="C712" s="234"/>
      <c r="D712" s="234"/>
      <c r="E712" s="235"/>
      <c r="F712" s="235"/>
      <c r="G712" s="906"/>
      <c r="H712" s="236"/>
      <c r="I712" s="334">
        <f>ROUND(I711*BDI,2)</f>
        <v>73.28</v>
      </c>
      <c r="J712" s="238"/>
      <c r="K712" s="437"/>
    </row>
    <row r="713" spans="2:25" ht="18.75" customHeight="1" x14ac:dyDescent="0.2">
      <c r="B713" s="913" t="s">
        <v>2286</v>
      </c>
      <c r="C713" s="240"/>
      <c r="D713" s="240"/>
      <c r="E713" s="219"/>
      <c r="F713" s="219"/>
      <c r="G713" s="912"/>
      <c r="H713" s="220"/>
      <c r="I713" s="334">
        <f>I711+I712</f>
        <v>379.88</v>
      </c>
      <c r="J713" s="238"/>
      <c r="K713" s="522" t="str">
        <f>I700</f>
        <v>M²</v>
      </c>
      <c r="L713" s="242"/>
    </row>
    <row r="714" spans="2:25" x14ac:dyDescent="0.2">
      <c r="B714" s="368" t="s">
        <v>3242</v>
      </c>
      <c r="C714" s="270"/>
      <c r="D714" s="270"/>
      <c r="E714" s="221"/>
      <c r="F714" s="221"/>
      <c r="G714" s="348"/>
      <c r="H714" s="221"/>
      <c r="I714" s="238"/>
      <c r="J714" s="238"/>
      <c r="K714" s="437"/>
      <c r="L714" s="266"/>
    </row>
    <row r="715" spans="2:25" x14ac:dyDescent="0.2">
      <c r="B715" s="368"/>
      <c r="C715" s="270"/>
      <c r="D715" s="270"/>
      <c r="E715" s="221"/>
      <c r="F715" s="221"/>
      <c r="G715" s="348"/>
      <c r="H715" s="221"/>
      <c r="I715" s="238"/>
      <c r="J715" s="238"/>
      <c r="K715" s="437"/>
      <c r="L715" s="266"/>
    </row>
    <row r="716" spans="2:25" x14ac:dyDescent="0.2">
      <c r="B716" s="270"/>
      <c r="C716" s="270"/>
      <c r="D716" s="270"/>
      <c r="E716" s="221"/>
      <c r="F716" s="221"/>
      <c r="G716" s="348"/>
      <c r="H716" s="221"/>
      <c r="I716" s="238"/>
      <c r="J716" s="238"/>
      <c r="K716" s="440"/>
    </row>
    <row r="717" spans="2:25" ht="14.25" customHeight="1" x14ac:dyDescent="0.2">
      <c r="B717" s="1359" t="str">
        <f>"Escada Marinheiro em aço CA-50 d=16mm (5/8), exceto pintura  - "&amp;K717&amp;""</f>
        <v>Escada Marinheiro em aço CA-50 d=16mm (5/8), exceto pintura  - Composição 37</v>
      </c>
      <c r="C717" s="1360"/>
      <c r="D717" s="1360"/>
      <c r="E717" s="1360"/>
      <c r="F717" s="1360"/>
      <c r="G717" s="1361"/>
      <c r="H717" s="1364" t="s">
        <v>2722</v>
      </c>
      <c r="I717" s="1365"/>
      <c r="J717" s="191"/>
      <c r="K717" s="438" t="s">
        <v>25151</v>
      </c>
    </row>
    <row r="718" spans="2:25" ht="14.25" customHeight="1" x14ac:dyDescent="0.2">
      <c r="B718" s="1362"/>
      <c r="C718" s="1363"/>
      <c r="D718" s="1363"/>
      <c r="E718" s="1363"/>
      <c r="F718" s="1363"/>
      <c r="G718" s="1363"/>
      <c r="H718" s="590">
        <v>1</v>
      </c>
      <c r="I718" s="591" t="s">
        <v>2974</v>
      </c>
      <c r="J718" s="191"/>
    </row>
    <row r="719" spans="2:25" ht="20.25" customHeight="1" x14ac:dyDescent="0.2">
      <c r="B719" s="588" t="s">
        <v>2731</v>
      </c>
      <c r="C719" s="588" t="s">
        <v>2359</v>
      </c>
      <c r="D719" s="588" t="s">
        <v>2358</v>
      </c>
      <c r="E719" s="1366" t="s">
        <v>3040</v>
      </c>
      <c r="F719" s="1367"/>
      <c r="G719" s="1368"/>
      <c r="H719" s="588" t="s">
        <v>2732</v>
      </c>
      <c r="I719" s="588" t="s">
        <v>2729</v>
      </c>
      <c r="J719" s="195"/>
    </row>
    <row r="720" spans="2:25" ht="18.75" customHeight="1" x14ac:dyDescent="0.2">
      <c r="B720" s="360" t="s">
        <v>2938</v>
      </c>
      <c r="C720" s="331">
        <v>0.4</v>
      </c>
      <c r="D720" s="355" t="str">
        <f>IF(G720="I",VLOOKUP(F720,'S_I_07 21 SD'!$A:$D,3,FALSE),VLOOKUP(CPS_Geral!F720,'S_S_07 21 SD'!$A:$D,3,FALSE))</f>
        <v>H</v>
      </c>
      <c r="E720" s="908" t="s">
        <v>2495</v>
      </c>
      <c r="F720" s="365">
        <v>88309</v>
      </c>
      <c r="G720" s="200" t="s">
        <v>2635</v>
      </c>
      <c r="H720" s="332">
        <f>IF(G720="I",VLOOKUP(F720,'S_I_07 21 SD'!$A:$D,4,FALSE),VLOOKUP(CPS_Geral!F720,'S_S_07 21 SD'!$A:$D,4,FALSE))</f>
        <v>19.850000000000001</v>
      </c>
      <c r="I720" s="333">
        <f>ROUND(C720*H720,2)</f>
        <v>7.94</v>
      </c>
      <c r="J720" s="203"/>
      <c r="K720" s="354" t="str">
        <f>IF(G720="I",VLOOKUP(F720,'S_I_07 21 SD'!$A:$D,2,FALSE),VLOOKUP(CPS_Geral!F720,'S_S_07 21 SD'!$A:$D,2,FALSE))</f>
        <v>PEDREIRO COM ENCARGOS COMPLEMENTARES</v>
      </c>
    </row>
    <row r="721" spans="2:25" ht="18.75" customHeight="1" x14ac:dyDescent="0.2">
      <c r="B721" s="360" t="s">
        <v>2939</v>
      </c>
      <c r="C721" s="331">
        <v>0.8</v>
      </c>
      <c r="D721" s="355" t="str">
        <f>IF(G721="I",VLOOKUP(F721,'S_I_07 21 SD'!$A:$D,3,FALSE),VLOOKUP(CPS_Geral!F721,'S_S_07 21 SD'!$A:$D,3,FALSE))</f>
        <v>H</v>
      </c>
      <c r="E721" s="908" t="s">
        <v>2495</v>
      </c>
      <c r="F721" s="365">
        <v>88316</v>
      </c>
      <c r="G721" s="200" t="s">
        <v>2635</v>
      </c>
      <c r="H721" s="332">
        <f>IF(G721="I",VLOOKUP(F721,'S_I_07 21 SD'!$A:$D,4,FALSE),VLOOKUP(CPS_Geral!F721,'S_S_07 21 SD'!$A:$D,4,FALSE))</f>
        <v>15.35</v>
      </c>
      <c r="I721" s="333">
        <f>ROUND(C721*H721,2)</f>
        <v>12.28</v>
      </c>
      <c r="J721" s="203"/>
      <c r="K721" s="354" t="str">
        <f>IF(G721="I",VLOOKUP(F721,'S_I_07 21 SD'!$A:$D,2,FALSE),VLOOKUP(CPS_Geral!F721,'S_S_07 21 SD'!$A:$D,2,FALSE))</f>
        <v>SERVENTE COM ENCARGOS COMPLEMENTARES</v>
      </c>
    </row>
    <row r="722" spans="2:25" ht="18.75" customHeight="1" x14ac:dyDescent="0.2">
      <c r="B722" s="196" t="s">
        <v>80</v>
      </c>
      <c r="C722" s="197"/>
      <c r="D722" s="198"/>
      <c r="E722" s="908"/>
      <c r="F722" s="909"/>
      <c r="G722" s="200"/>
      <c r="H722" s="201"/>
      <c r="I722" s="333">
        <f>SUM(I720:I721)</f>
        <v>20.22</v>
      </c>
      <c r="J722" s="203"/>
      <c r="K722" s="441"/>
    </row>
    <row r="723" spans="2:25" ht="18.75" customHeight="1" x14ac:dyDescent="0.2">
      <c r="B723" s="196"/>
      <c r="C723" s="197"/>
      <c r="D723" s="198"/>
      <c r="E723" s="908"/>
      <c r="F723" s="909"/>
      <c r="G723" s="200"/>
      <c r="H723" s="201"/>
      <c r="I723" s="202"/>
      <c r="J723" s="203"/>
      <c r="K723" s="441"/>
      <c r="X723" s="363" t="s">
        <v>2791</v>
      </c>
      <c r="Y723" s="363">
        <v>1</v>
      </c>
    </row>
    <row r="724" spans="2:25" ht="18.75" customHeight="1" x14ac:dyDescent="0.2">
      <c r="B724" s="196" t="s">
        <v>2357</v>
      </c>
      <c r="C724" s="330" t="s">
        <v>2359</v>
      </c>
      <c r="D724" s="198" t="s">
        <v>2358</v>
      </c>
      <c r="E724" s="1356" t="s">
        <v>3040</v>
      </c>
      <c r="F724" s="1357"/>
      <c r="G724" s="1358"/>
      <c r="H724" s="910" t="s">
        <v>3036</v>
      </c>
      <c r="I724" s="202" t="s">
        <v>3037</v>
      </c>
      <c r="J724" s="203"/>
      <c r="K724" s="441"/>
      <c r="X724" s="363" t="s">
        <v>109</v>
      </c>
      <c r="Y724" s="182" t="e">
        <f>Y723*#REF!*Y725</f>
        <v>#REF!</v>
      </c>
    </row>
    <row r="725" spans="2:25" ht="19.5" customHeight="1" x14ac:dyDescent="0.2">
      <c r="B725" s="359" t="s">
        <v>3070</v>
      </c>
      <c r="C725" s="331">
        <v>5.18</v>
      </c>
      <c r="D725" s="355" t="str">
        <f>IF(G725="I",VLOOKUP(F725,'S_I_07 21 SD'!$A:$D,3,FALSE),VLOOKUP(CPS_Geral!F725,'S_S_07 21 SD'!$A:$D,3,FALSE))</f>
        <v xml:space="preserve">KG    </v>
      </c>
      <c r="E725" s="908" t="s">
        <v>2495</v>
      </c>
      <c r="F725" s="365">
        <v>43055</v>
      </c>
      <c r="G725" s="361" t="s">
        <v>3022</v>
      </c>
      <c r="H725" s="332">
        <f>IF(G725="I",VLOOKUP(F725,'S_I_07 21 SD'!$A:$D,4,FALSE),VLOOKUP(CPS_Geral!F725,'S_S_07 21 SD'!$A:$D,4,FALSE))</f>
        <v>9.82</v>
      </c>
      <c r="I725" s="333">
        <f t="shared" ref="I725:I726" si="29">ROUND(C725*H725,2)</f>
        <v>50.87</v>
      </c>
      <c r="J725" s="203"/>
      <c r="K725" s="354" t="str">
        <f>IF(G725="I",VLOOKUP(F725,'S_I_07 21 SD'!$A:$D,2,FALSE),VLOOKUP(CPS_Geral!F725,'S_S_07 21 SD'!$A:$D,2,FALSE))</f>
        <v xml:space="preserve">ACO CA-50, 12,5 MM OU 16,0 MM, VERGALHAO                                                                                                                                                                                                                                                                                                                                                                                                                                                                  </v>
      </c>
      <c r="X725" s="168" t="s">
        <v>3075</v>
      </c>
      <c r="Y725" s="363">
        <v>2</v>
      </c>
    </row>
    <row r="726" spans="2:25" s="456" customFormat="1" ht="18.75" hidden="1" customHeight="1" x14ac:dyDescent="0.2">
      <c r="B726" s="465" t="s">
        <v>3074</v>
      </c>
      <c r="C726" s="466" t="e">
        <f>ROUND(1.15*Y723*#REF!/Y724,2)*0</f>
        <v>#REF!</v>
      </c>
      <c r="D726" s="467" t="str">
        <f>IF(G726="I",VLOOKUP(F726,'S_I_07 21 SD'!$A:$D,3,FALSE),VLOOKUP(CPS_Geral!F726,'S_S_07 21 SD'!$A:$D,3,FALSE))</f>
        <v xml:space="preserve">M     </v>
      </c>
      <c r="E726" s="907" t="s">
        <v>2495</v>
      </c>
      <c r="F726" s="523">
        <v>9838</v>
      </c>
      <c r="G726" s="470" t="s">
        <v>3022</v>
      </c>
      <c r="H726" s="471">
        <f>IF(G726="I",VLOOKUP(F726,'S_I_07 21 SD'!$A:$D,4,FALSE),VLOOKUP(CPS_Geral!F726,'S_S_07 21 SD'!$A:$D,4,FALSE))</f>
        <v>8.69</v>
      </c>
      <c r="I726" s="472" t="e">
        <f t="shared" si="29"/>
        <v>#REF!</v>
      </c>
      <c r="J726" s="473"/>
      <c r="K726" s="474" t="str">
        <f>IF(G726="I",VLOOKUP(F726,'S_I_07 21 SD'!$A:$D,2,FALSE),VLOOKUP(CPS_Geral!F726,'S_S_07 21 SD'!$A:$D,2,FALSE))</f>
        <v xml:space="preserve">TUBO PVC SERIE NORMAL, DN 50 MM, PARA ESGOTO PREDIAL (NBR 5688)                                                                                                                                                                                                                                                                                                                                                                                                                                           </v>
      </c>
    </row>
    <row r="727" spans="2:25" ht="18.75" customHeight="1" x14ac:dyDescent="0.2">
      <c r="B727" s="196" t="s">
        <v>2274</v>
      </c>
      <c r="C727" s="197"/>
      <c r="D727" s="198"/>
      <c r="E727" s="908"/>
      <c r="F727" s="909"/>
      <c r="G727" s="200"/>
      <c r="H727" s="201"/>
      <c r="I727" s="333">
        <f>SUM(I725)</f>
        <v>50.87</v>
      </c>
      <c r="J727" s="203"/>
      <c r="K727" s="441"/>
    </row>
    <row r="728" spans="2:25" ht="18.75" customHeight="1" x14ac:dyDescent="0.2">
      <c r="B728" s="227"/>
      <c r="C728" s="228"/>
      <c r="D728" s="219"/>
      <c r="E728" s="219"/>
      <c r="F728" s="219"/>
      <c r="G728" s="912"/>
      <c r="H728" s="219"/>
      <c r="I728" s="229"/>
      <c r="J728" s="203"/>
      <c r="K728" s="441"/>
    </row>
    <row r="729" spans="2:25" ht="18.75" customHeight="1" x14ac:dyDescent="0.2">
      <c r="B729" s="230" t="s">
        <v>81</v>
      </c>
      <c r="C729" s="228"/>
      <c r="D729" s="228"/>
      <c r="E729" s="219"/>
      <c r="F729" s="219"/>
      <c r="G729" s="912"/>
      <c r="H729" s="220"/>
      <c r="I729" s="334">
        <f>I722+I727</f>
        <v>71.09</v>
      </c>
      <c r="J729" s="232"/>
      <c r="K729" s="437"/>
    </row>
    <row r="730" spans="2:25" ht="18.75" customHeight="1" x14ac:dyDescent="0.2">
      <c r="B730" s="233" t="str">
        <f>"B.D.I. = "&amp;FIXED(BDI*100,2)&amp;"% "</f>
        <v xml:space="preserve">B.D.I. = 23,90% </v>
      </c>
      <c r="C730" s="234"/>
      <c r="D730" s="234"/>
      <c r="E730" s="235"/>
      <c r="F730" s="235"/>
      <c r="G730" s="906"/>
      <c r="H730" s="236"/>
      <c r="I730" s="334">
        <f>ROUND(I729*BDI,2)</f>
        <v>16.989999999999998</v>
      </c>
      <c r="J730" s="238"/>
      <c r="K730" s="437"/>
    </row>
    <row r="731" spans="2:25" ht="18.75" customHeight="1" x14ac:dyDescent="0.2">
      <c r="B731" s="913" t="s">
        <v>2286</v>
      </c>
      <c r="C731" s="240"/>
      <c r="D731" s="240"/>
      <c r="E731" s="219"/>
      <c r="F731" s="219"/>
      <c r="G731" s="912"/>
      <c r="H731" s="220"/>
      <c r="I731" s="334">
        <f>I729+I730</f>
        <v>88.08</v>
      </c>
      <c r="J731" s="238"/>
      <c r="K731" s="522" t="str">
        <f>I718</f>
        <v>m</v>
      </c>
      <c r="L731" s="242"/>
    </row>
    <row r="732" spans="2:25" x14ac:dyDescent="0.2">
      <c r="B732" s="368" t="s">
        <v>3242</v>
      </c>
      <c r="C732" s="270"/>
      <c r="D732" s="270"/>
      <c r="E732" s="221"/>
      <c r="F732" s="221"/>
      <c r="G732" s="348"/>
      <c r="H732" s="221"/>
      <c r="I732" s="238"/>
      <c r="J732" s="238"/>
      <c r="K732" s="437"/>
      <c r="L732" s="266"/>
    </row>
    <row r="733" spans="2:25" x14ac:dyDescent="0.2">
      <c r="B733" s="368"/>
      <c r="C733" s="270"/>
      <c r="D733" s="270"/>
      <c r="E733" s="221"/>
      <c r="F733" s="221"/>
      <c r="G733" s="348"/>
      <c r="H733" s="221"/>
      <c r="I733" s="238"/>
      <c r="J733" s="238"/>
      <c r="K733" s="437"/>
      <c r="L733" s="266"/>
    </row>
    <row r="734" spans="2:25" ht="14.25" customHeight="1" x14ac:dyDescent="0.2">
      <c r="B734" s="1359" t="s">
        <v>31523</v>
      </c>
      <c r="C734" s="1360"/>
      <c r="D734" s="1360"/>
      <c r="E734" s="1360"/>
      <c r="F734" s="1360"/>
      <c r="G734" s="1361"/>
      <c r="H734" s="1364" t="s">
        <v>2722</v>
      </c>
      <c r="I734" s="1365"/>
      <c r="J734" s="191"/>
      <c r="K734" s="438" t="s">
        <v>25158</v>
      </c>
    </row>
    <row r="735" spans="2:25" ht="26.25" customHeight="1" x14ac:dyDescent="0.2">
      <c r="B735" s="1362"/>
      <c r="C735" s="1363"/>
      <c r="D735" s="1363"/>
      <c r="E735" s="1363"/>
      <c r="F735" s="1363"/>
      <c r="G735" s="1363"/>
      <c r="H735" s="590">
        <v>1</v>
      </c>
      <c r="I735" s="591" t="s">
        <v>2352</v>
      </c>
      <c r="J735" s="191"/>
    </row>
    <row r="736" spans="2:25" ht="20.25" customHeight="1" x14ac:dyDescent="0.2">
      <c r="B736" s="588" t="s">
        <v>2731</v>
      </c>
      <c r="C736" s="588" t="s">
        <v>2359</v>
      </c>
      <c r="D736" s="588" t="s">
        <v>2358</v>
      </c>
      <c r="E736" s="1366" t="s">
        <v>3040</v>
      </c>
      <c r="F736" s="1367"/>
      <c r="G736" s="1368"/>
      <c r="H736" s="588" t="s">
        <v>2732</v>
      </c>
      <c r="I736" s="588" t="s">
        <v>2729</v>
      </c>
      <c r="J736" s="195"/>
    </row>
    <row r="737" spans="2:25" ht="18.75" customHeight="1" x14ac:dyDescent="0.2">
      <c r="B737" s="539" t="str">
        <f>[1]COMP_SEDUC!$E$1603</f>
        <v>SERRALHEIRO COM ENCARGOS COMPLEMENTARES</v>
      </c>
      <c r="C737" s="940">
        <v>1.77</v>
      </c>
      <c r="D737" s="1073" t="s">
        <v>2834</v>
      </c>
      <c r="E737" s="1074" t="s">
        <v>2495</v>
      </c>
      <c r="F737" s="1075">
        <v>88315</v>
      </c>
      <c r="G737" s="1076" t="s">
        <v>2635</v>
      </c>
      <c r="H737" s="1077">
        <f>IF(G737="I",VLOOKUP(F737,'S_I_07 21 SD'!$A:$D,4,FALSE),VLOOKUP(CPS_Geral!F737,'S_S_07 21 SD'!$A:$D,4,FALSE))</f>
        <v>19.75</v>
      </c>
      <c r="I737" s="1078">
        <f>ROUND(C737*H737,2)</f>
        <v>34.96</v>
      </c>
      <c r="J737" s="203"/>
      <c r="K737" s="354" t="str">
        <f>IF(G737="I",VLOOKUP(F737,'S_I_07 21 SD'!$A:$D,2,FALSE),VLOOKUP(CPS_Geral!F737,'S_S_07 21 SD'!$A:$D,2,FALSE))</f>
        <v>SERRALHEIRO COM ENCARGOS COMPLEMENTARES</v>
      </c>
    </row>
    <row r="738" spans="2:25" ht="18.75" customHeight="1" x14ac:dyDescent="0.2">
      <c r="B738" s="539" t="str">
        <f>[1]COMP_SEDUC!$E$1604</f>
        <v>SERVENTE COM ENCARGOS COMPLEMENTARES</v>
      </c>
      <c r="C738" s="940">
        <v>0.92</v>
      </c>
      <c r="D738" s="1073" t="s">
        <v>2834</v>
      </c>
      <c r="E738" s="1074" t="s">
        <v>2495</v>
      </c>
      <c r="F738" s="1075">
        <v>88316</v>
      </c>
      <c r="G738" s="1076" t="s">
        <v>2635</v>
      </c>
      <c r="H738" s="1077">
        <f>IF(G738="I",VLOOKUP(F738,'S_I_07 21 SD'!$A:$D,4,FALSE),VLOOKUP(CPS_Geral!F738,'S_S_07 21 SD'!$A:$D,4,FALSE))</f>
        <v>15.35</v>
      </c>
      <c r="I738" s="1078">
        <f>ROUND(C738*H738,2)</f>
        <v>14.12</v>
      </c>
      <c r="J738" s="203"/>
      <c r="K738" s="354" t="str">
        <f>IF(G738="I",VLOOKUP(F738,'S_I_07 21 SD'!$A:$D,2,FALSE),VLOOKUP(CPS_Geral!F738,'S_S_07 21 SD'!$A:$D,2,FALSE))</f>
        <v>SERVENTE COM ENCARGOS COMPLEMENTARES</v>
      </c>
    </row>
    <row r="739" spans="2:25" ht="18.75" customHeight="1" x14ac:dyDescent="0.2">
      <c r="B739" s="876" t="s">
        <v>80</v>
      </c>
      <c r="C739" s="941"/>
      <c r="D739" s="1079"/>
      <c r="E739" s="1074"/>
      <c r="F739" s="1080"/>
      <c r="G739" s="1076"/>
      <c r="H739" s="1081"/>
      <c r="I739" s="1078">
        <f>SUM(I737:I738)</f>
        <v>49.08</v>
      </c>
      <c r="J739" s="203"/>
      <c r="K739" s="441"/>
    </row>
    <row r="740" spans="2:25" ht="18.75" customHeight="1" x14ac:dyDescent="0.2">
      <c r="B740" s="876"/>
      <c r="C740" s="941"/>
      <c r="D740" s="1079"/>
      <c r="E740" s="1074"/>
      <c r="F740" s="1080"/>
      <c r="G740" s="1076"/>
      <c r="H740" s="1081"/>
      <c r="I740" s="1082"/>
      <c r="J740" s="203"/>
      <c r="K740" s="441"/>
      <c r="X740" s="363" t="s">
        <v>2791</v>
      </c>
      <c r="Y740" s="363">
        <v>1</v>
      </c>
    </row>
    <row r="741" spans="2:25" ht="18.75" customHeight="1" x14ac:dyDescent="0.2">
      <c r="B741" s="876" t="s">
        <v>2357</v>
      </c>
      <c r="C741" s="942" t="s">
        <v>2359</v>
      </c>
      <c r="D741" s="1079" t="s">
        <v>2358</v>
      </c>
      <c r="E741" s="1480" t="s">
        <v>3040</v>
      </c>
      <c r="F741" s="1481"/>
      <c r="G741" s="1482"/>
      <c r="H741" s="1083" t="s">
        <v>3036</v>
      </c>
      <c r="I741" s="1082" t="s">
        <v>3037</v>
      </c>
      <c r="J741" s="203"/>
      <c r="K741" s="441"/>
      <c r="X741" s="363" t="s">
        <v>109</v>
      </c>
      <c r="Y741" s="182">
        <f>Y740*Y743*Y742</f>
        <v>8</v>
      </c>
    </row>
    <row r="742" spans="2:25" ht="45" customHeight="1" x14ac:dyDescent="0.2">
      <c r="B742" s="1084" t="s">
        <v>26371</v>
      </c>
      <c r="C742" s="940">
        <v>16.5</v>
      </c>
      <c r="D742" s="1085" t="s">
        <v>2829</v>
      </c>
      <c r="E742" s="1074" t="s">
        <v>2495</v>
      </c>
      <c r="F742" s="1086">
        <v>11046</v>
      </c>
      <c r="G742" s="1087" t="s">
        <v>3022</v>
      </c>
      <c r="H742" s="1077">
        <f>IF(G742="I",VLOOKUP(F742,'S_I_07 21 SD'!$A:$D,4,FALSE),VLOOKUP(CPS_Geral!F742,'S_S_07 21 SD'!$A:$D,4,FALSE))</f>
        <v>12.43</v>
      </c>
      <c r="I742" s="1078">
        <f t="shared" ref="I742:I747" si="30">ROUND(C742*H742,2)</f>
        <v>205.1</v>
      </c>
      <c r="J742" s="203"/>
      <c r="K742" s="354" t="str">
        <f>IF(G742="I",VLOOKUP(F742,'S_I_07 21 SD'!$A:$D,2,FALSE),VLOOKUP(CPS_Geral!F742,'S_S_07 21 SD'!$A:$D,2,FALSE))</f>
        <v xml:space="preserve">CHAPA DE ACO GALVANIZADA BITOLA GSG 18, E = 1,25 MM (10,00 KG/M2)                                                                                                                                                                                                                                                                                                                                                                                                                                         </v>
      </c>
      <c r="X742" s="168" t="s">
        <v>3075</v>
      </c>
      <c r="Y742" s="363">
        <v>2</v>
      </c>
    </row>
    <row r="743" spans="2:25" ht="45" customHeight="1" x14ac:dyDescent="0.2">
      <c r="B743" s="1084" t="s">
        <v>25826</v>
      </c>
      <c r="C743" s="940">
        <v>8</v>
      </c>
      <c r="D743" s="1085" t="s">
        <v>2715</v>
      </c>
      <c r="E743" s="1074" t="s">
        <v>2495</v>
      </c>
      <c r="F743" s="1086">
        <v>7583</v>
      </c>
      <c r="G743" s="1087" t="s">
        <v>3022</v>
      </c>
      <c r="H743" s="1077">
        <f>IF(G743="I",VLOOKUP(F743,'S_I_07 21 SD'!$A:$D,4,FALSE),VLOOKUP(CPS_Geral!F743,'S_S_07 21 SD'!$A:$D,4,FALSE))</f>
        <v>0.28999999999999998</v>
      </c>
      <c r="I743" s="1078">
        <f t="shared" si="30"/>
        <v>2.3199999999999998</v>
      </c>
      <c r="J743" s="203"/>
      <c r="K743" s="354" t="str">
        <f>IF(G743="I",VLOOKUP(F743,'S_I_07 21 SD'!$A:$D,2,FALSE),VLOOKUP(CPS_Geral!F743,'S_S_07 21 SD'!$A:$D,2,FALSE))</f>
        <v xml:space="preserve">BUCHA DE NYLON SEM ABA S8, COM PARAFUSO DE 4,80 X 50 MM EM ACO ZINCADO COM ROSCA SOBERBA, CABECA CHATA E FENDA PHILLIPS                                                                                                                                                                                                                                                                                                                                                                                   </v>
      </c>
      <c r="X743" s="363" t="s">
        <v>3076</v>
      </c>
      <c r="Y743" s="363">
        <v>4</v>
      </c>
    </row>
    <row r="744" spans="2:25" ht="45" customHeight="1" x14ac:dyDescent="0.2">
      <c r="B744" s="1084" t="s">
        <v>31522</v>
      </c>
      <c r="C744" s="940">
        <v>1</v>
      </c>
      <c r="D744" s="1085" t="s">
        <v>2715</v>
      </c>
      <c r="E744" s="1088" t="s">
        <v>3032</v>
      </c>
      <c r="F744" s="1086">
        <v>7407</v>
      </c>
      <c r="G744" s="1087" t="s">
        <v>24219</v>
      </c>
      <c r="H744" s="1077">
        <f>VLOOKUP(F744,'O_I_07 21 SD'!1:1048576,4,FALSE)</f>
        <v>1347.87</v>
      </c>
      <c r="I744" s="1078">
        <f t="shared" si="30"/>
        <v>1347.87</v>
      </c>
      <c r="J744" s="203"/>
      <c r="K744" s="354" t="e">
        <f>IF(G744="I",VLOOKUP(F744,'S_I_07 21 SD'!$A:$D,2,FALSE),VLOOKUP(CPS_Geral!F744,'S_S_07 21 SD'!$A:$D,2,FALSE))</f>
        <v>#N/A</v>
      </c>
      <c r="X744" s="363" t="s">
        <v>3077</v>
      </c>
      <c r="Y744" s="363">
        <v>0.8</v>
      </c>
    </row>
    <row r="745" spans="2:25" ht="45" customHeight="1" x14ac:dyDescent="0.2">
      <c r="B745" s="1084" t="s">
        <v>810</v>
      </c>
      <c r="C745" s="940">
        <v>1</v>
      </c>
      <c r="D745" s="1085" t="s">
        <v>2399</v>
      </c>
      <c r="E745" s="1074" t="s">
        <v>2495</v>
      </c>
      <c r="F745" s="1086">
        <v>93128</v>
      </c>
      <c r="G745" s="1087" t="s">
        <v>24219</v>
      </c>
      <c r="H745" s="1077">
        <f>IF(G745="I",VLOOKUP(F745,'S_I_07 21 SD'!$A:$D,4,FALSE),VLOOKUP(CPS_Geral!F745,'S_S_07 21 SD'!$A:$D,4,FALSE))</f>
        <v>116.9</v>
      </c>
      <c r="I745" s="1078">
        <f t="shared" si="30"/>
        <v>116.9</v>
      </c>
      <c r="J745" s="203"/>
      <c r="K745" s="354" t="str">
        <f>IF(G745="I",VLOOKUP(F745,'S_I_07 21 SD'!$A:$D,2,FALSE),VLOOKUP(CPS_Geral!F745,'S_S_07 21 SD'!$A:$D,2,FALSE))</f>
        <v>PONTO DE ILUMINAÇÃO RESIDENCIAL INCLUINDO INTERRUPTOR SIMPLES, CAIXA ELÉTRICA, ELETRODUTO, CABO, RASGO, QUEBRA E CHUMBAMENTO (EXCLUINDO LUMINÁRIA E LÂMPADA). AF_01/2016</v>
      </c>
      <c r="X745" s="363" t="s">
        <v>3078</v>
      </c>
      <c r="Y745" s="363">
        <v>9</v>
      </c>
    </row>
    <row r="746" spans="2:25" ht="45" customHeight="1" x14ac:dyDescent="0.2">
      <c r="B746" s="1084" t="s">
        <v>22048</v>
      </c>
      <c r="C746" s="940">
        <v>3</v>
      </c>
      <c r="D746" s="1085" t="s">
        <v>2966</v>
      </c>
      <c r="E746" s="1074" t="s">
        <v>2495</v>
      </c>
      <c r="F746" s="1086">
        <v>97617</v>
      </c>
      <c r="G746" s="1087" t="s">
        <v>24219</v>
      </c>
      <c r="H746" s="1077">
        <f>IF(G746="I",VLOOKUP(F746,'S_I_07 21 SD'!$A:$D,4,FALSE),VLOOKUP(CPS_Geral!F746,'S_S_07 21 SD'!$A:$D,4,FALSE))</f>
        <v>41.63</v>
      </c>
      <c r="I746" s="1078">
        <f t="shared" si="30"/>
        <v>124.89</v>
      </c>
      <c r="J746" s="203"/>
      <c r="K746" s="354" t="str">
        <f>IF(G746="I",VLOOKUP(F746,'S_I_07 21 SD'!$A:$D,2,FALSE),VLOOKUP(CPS_Geral!F746,'S_S_07 21 SD'!$A:$D,2,FALSE))</f>
        <v>LÂMPADA TUBULAR FLUORESCENTE T10 DE 20/40 W, BASE G13 - FORNECIMENTO E INSTALAÇÃO. AF_02/2020_P</v>
      </c>
    </row>
    <row r="747" spans="2:25" s="456" customFormat="1" ht="18.75" hidden="1" customHeight="1" x14ac:dyDescent="0.2">
      <c r="B747" s="465" t="s">
        <v>3074</v>
      </c>
      <c r="C747" s="331">
        <f>[2]COMP_SEDUC!H98</f>
        <v>0</v>
      </c>
      <c r="D747" s="467" t="str">
        <f>IF(G747="I",VLOOKUP(F747,'S_I_07 21 SD'!$A:$D,3,FALSE),VLOOKUP(CPS_Geral!F747,'S_S_07 21 SD'!$A:$D,3,FALSE))</f>
        <v xml:space="preserve">M     </v>
      </c>
      <c r="E747" s="950" t="s">
        <v>2495</v>
      </c>
      <c r="F747" s="523">
        <v>9838</v>
      </c>
      <c r="G747" s="470" t="s">
        <v>3022</v>
      </c>
      <c r="H747" s="471">
        <f>IF(G747="I",VLOOKUP(F747,'S_I_07 21 SD'!$A:$D,4,FALSE),VLOOKUP(CPS_Geral!F747,'S_S_07 21 SD'!$A:$D,4,FALSE))</f>
        <v>8.69</v>
      </c>
      <c r="I747" s="472">
        <f t="shared" si="30"/>
        <v>0</v>
      </c>
      <c r="J747" s="473"/>
      <c r="K747" s="474" t="str">
        <f>IF(G747="I",VLOOKUP(F747,'S_I_07 21 SD'!$A:$D,2,FALSE),VLOOKUP(CPS_Geral!F747,'S_S_07 21 SD'!$A:$D,2,FALSE))</f>
        <v xml:space="preserve">TUBO PVC SERIE NORMAL, DN 50 MM, PARA ESGOTO PREDIAL (NBR 5688)                                                                                                                                                                                                                                                                                                                                                                                                                                           </v>
      </c>
    </row>
    <row r="748" spans="2:25" ht="18.75" customHeight="1" x14ac:dyDescent="0.2">
      <c r="B748" s="196" t="s">
        <v>2274</v>
      </c>
      <c r="C748" s="197"/>
      <c r="D748" s="198"/>
      <c r="E748" s="947"/>
      <c r="F748" s="948"/>
      <c r="G748" s="200"/>
      <c r="H748" s="201"/>
      <c r="I748" s="333">
        <f>SUM(I742:I746)</f>
        <v>1797.0800000000002</v>
      </c>
      <c r="J748" s="203"/>
      <c r="K748" s="441"/>
    </row>
    <row r="749" spans="2:25" ht="18.75" customHeight="1" x14ac:dyDescent="0.2">
      <c r="B749" s="227"/>
      <c r="C749" s="228"/>
      <c r="D749" s="219"/>
      <c r="E749" s="219"/>
      <c r="F749" s="219"/>
      <c r="G749" s="949"/>
      <c r="H749" s="219"/>
      <c r="I749" s="229"/>
      <c r="J749" s="203"/>
      <c r="K749" s="441"/>
    </row>
    <row r="750" spans="2:25" ht="18.75" customHeight="1" x14ac:dyDescent="0.2">
      <c r="B750" s="230" t="s">
        <v>81</v>
      </c>
      <c r="C750" s="228"/>
      <c r="D750" s="228"/>
      <c r="E750" s="219"/>
      <c r="F750" s="219"/>
      <c r="G750" s="949"/>
      <c r="H750" s="220"/>
      <c r="I750" s="334">
        <f>I739+I748</f>
        <v>1846.16</v>
      </c>
      <c r="J750" s="232"/>
      <c r="K750" s="437"/>
    </row>
    <row r="751" spans="2:25" ht="18.75" customHeight="1" x14ac:dyDescent="0.2">
      <c r="B751" s="233" t="str">
        <f>"B.D.I. = "&amp;FIXED(BDI*100,2)&amp;"% "</f>
        <v xml:space="preserve">B.D.I. = 23,90% </v>
      </c>
      <c r="C751" s="234"/>
      <c r="D751" s="234"/>
      <c r="E751" s="235"/>
      <c r="F751" s="235"/>
      <c r="G751" s="945"/>
      <c r="H751" s="236"/>
      <c r="I751" s="334">
        <f>ROUND(I750*BDI,2)</f>
        <v>441.23</v>
      </c>
      <c r="J751" s="238"/>
      <c r="K751" s="437"/>
    </row>
    <row r="752" spans="2:25" ht="18.75" customHeight="1" x14ac:dyDescent="0.2">
      <c r="B752" s="946" t="s">
        <v>2286</v>
      </c>
      <c r="C752" s="240"/>
      <c r="D752" s="240"/>
      <c r="E752" s="219"/>
      <c r="F752" s="219"/>
      <c r="G752" s="949"/>
      <c r="H752" s="220"/>
      <c r="I752" s="334">
        <f>I750+I751</f>
        <v>2287.3900000000003</v>
      </c>
      <c r="J752" s="238"/>
      <c r="K752" s="522" t="str">
        <f>I735</f>
        <v>un</v>
      </c>
      <c r="L752" s="242"/>
    </row>
    <row r="753" spans="2:25" x14ac:dyDescent="0.2">
      <c r="B753" s="368" t="s">
        <v>3242</v>
      </c>
      <c r="C753" s="270"/>
      <c r="D753" s="270"/>
      <c r="E753" s="221"/>
      <c r="F753" s="221"/>
      <c r="G753" s="348"/>
      <c r="H753" s="221"/>
      <c r="I753" s="238"/>
      <c r="J753" s="238"/>
      <c r="K753" s="437"/>
      <c r="L753" s="266"/>
    </row>
    <row r="754" spans="2:25" x14ac:dyDescent="0.2">
      <c r="B754" s="270"/>
      <c r="C754" s="270"/>
      <c r="D754" s="270"/>
      <c r="E754" s="221"/>
      <c r="F754" s="221"/>
      <c r="G754" s="348"/>
      <c r="H754" s="221"/>
      <c r="I754" s="238"/>
      <c r="J754" s="238"/>
      <c r="K754" s="440"/>
    </row>
    <row r="755" spans="2:25" x14ac:dyDescent="0.2">
      <c r="B755" s="368"/>
      <c r="C755" s="270"/>
      <c r="D755" s="270"/>
      <c r="E755" s="221"/>
      <c r="F755" s="221"/>
      <c r="G755" s="348"/>
      <c r="H755" s="221"/>
      <c r="I755" s="238"/>
      <c r="J755" s="238"/>
      <c r="K755" s="437"/>
      <c r="L755" s="266"/>
    </row>
    <row r="756" spans="2:25" x14ac:dyDescent="0.2">
      <c r="B756" s="368"/>
      <c r="C756" s="270"/>
      <c r="D756" s="270"/>
      <c r="E756" s="221"/>
      <c r="F756" s="221"/>
      <c r="G756" s="348"/>
      <c r="H756" s="221"/>
      <c r="I756" s="238"/>
      <c r="J756" s="238"/>
      <c r="K756" s="437"/>
      <c r="L756" s="266"/>
    </row>
    <row r="757" spans="2:25" ht="14.25" customHeight="1" x14ac:dyDescent="0.2">
      <c r="B757" s="1359" t="str">
        <f>("EXECUÇÃO DE RESERVATÓRIO (2000 LITROS) - "&amp;K757&amp;"")</f>
        <v>EXECUÇÃO DE RESERVATÓRIO (2000 LITROS) - Composição 39</v>
      </c>
      <c r="C757" s="1360"/>
      <c r="D757" s="1360"/>
      <c r="E757" s="1360"/>
      <c r="F757" s="1360"/>
      <c r="G757" s="1361"/>
      <c r="H757" s="1364" t="s">
        <v>2722</v>
      </c>
      <c r="I757" s="1365"/>
      <c r="J757" s="191"/>
      <c r="K757" s="438" t="s">
        <v>25196</v>
      </c>
    </row>
    <row r="758" spans="2:25" ht="14.25" customHeight="1" x14ac:dyDescent="0.2">
      <c r="B758" s="1362"/>
      <c r="C758" s="1363"/>
      <c r="D758" s="1363"/>
      <c r="E758" s="1363"/>
      <c r="F758" s="1363"/>
      <c r="G758" s="1363"/>
      <c r="H758" s="590">
        <v>1</v>
      </c>
      <c r="I758" s="591" t="s">
        <v>2361</v>
      </c>
      <c r="J758" s="191"/>
    </row>
    <row r="759" spans="2:25" ht="20.25" customHeight="1" x14ac:dyDescent="0.2">
      <c r="B759" s="588" t="s">
        <v>2731</v>
      </c>
      <c r="C759" s="588" t="s">
        <v>2359</v>
      </c>
      <c r="D759" s="588" t="s">
        <v>2358</v>
      </c>
      <c r="E759" s="1366" t="s">
        <v>3040</v>
      </c>
      <c r="F759" s="1367"/>
      <c r="G759" s="1368"/>
      <c r="H759" s="588" t="s">
        <v>2732</v>
      </c>
      <c r="I759" s="588" t="s">
        <v>2729</v>
      </c>
      <c r="J759" s="195"/>
    </row>
    <row r="760" spans="2:25" ht="18.75" customHeight="1" x14ac:dyDescent="0.2">
      <c r="B760" s="196" t="s">
        <v>80</v>
      </c>
      <c r="C760" s="197"/>
      <c r="D760" s="198"/>
      <c r="E760" s="1039"/>
      <c r="F760" s="1040"/>
      <c r="G760" s="200"/>
      <c r="H760" s="201"/>
      <c r="I760" s="333"/>
      <c r="J760" s="203"/>
      <c r="K760" s="441"/>
    </row>
    <row r="761" spans="2:25" ht="18.75" customHeight="1" x14ac:dyDescent="0.2">
      <c r="B761" s="196"/>
      <c r="C761" s="197"/>
      <c r="D761" s="198"/>
      <c r="E761" s="1039"/>
      <c r="F761" s="1040"/>
      <c r="G761" s="200"/>
      <c r="H761" s="201"/>
      <c r="I761" s="202"/>
      <c r="J761" s="203"/>
      <c r="K761" s="441"/>
      <c r="X761" s="363" t="s">
        <v>2791</v>
      </c>
      <c r="Y761" s="363">
        <v>1</v>
      </c>
    </row>
    <row r="762" spans="2:25" ht="18.75" customHeight="1" x14ac:dyDescent="0.2">
      <c r="B762" s="196" t="s">
        <v>2357</v>
      </c>
      <c r="C762" s="330" t="s">
        <v>2359</v>
      </c>
      <c r="D762" s="198" t="s">
        <v>2358</v>
      </c>
      <c r="E762" s="1356" t="s">
        <v>3040</v>
      </c>
      <c r="F762" s="1357"/>
      <c r="G762" s="1358"/>
      <c r="H762" s="1041" t="s">
        <v>3036</v>
      </c>
      <c r="I762" s="202" t="s">
        <v>3037</v>
      </c>
      <c r="J762" s="203"/>
      <c r="K762" s="441"/>
      <c r="X762" s="363" t="s">
        <v>109</v>
      </c>
      <c r="Y762" s="182">
        <f>Y761*Y764*Y763</f>
        <v>8</v>
      </c>
    </row>
    <row r="763" spans="2:25" ht="48.75" customHeight="1" x14ac:dyDescent="0.2">
      <c r="B763" s="517" t="str">
        <f>K763</f>
        <v xml:space="preserve">CAIXA D'AGUA EM POLIETILENO 2000 LITROS, COM TAMPA                                                                                                                                                                                                                                                                                                                                                                                                                                                        </v>
      </c>
      <c r="C763" s="331">
        <v>1</v>
      </c>
      <c r="D763" s="355" t="s">
        <v>2829</v>
      </c>
      <c r="E763" s="1039" t="s">
        <v>2495</v>
      </c>
      <c r="F763" s="364">
        <v>34640</v>
      </c>
      <c r="G763" s="361" t="s">
        <v>3022</v>
      </c>
      <c r="H763" s="332">
        <f>IF(G763="I",VLOOKUP(F763,'S_I_07 21 SD'!$A:$D,4,FALSE),VLOOKUP(CPS_Geral!F763,'S_S_07 21 SD'!$A:$D,4,FALSE))</f>
        <v>1017.08</v>
      </c>
      <c r="I763" s="333">
        <f t="shared" ref="I763:I766" si="31">ROUND(C763*H763,2)</f>
        <v>1017.08</v>
      </c>
      <c r="J763" s="203"/>
      <c r="K763" s="354" t="str">
        <f>IF(G763="I",VLOOKUP(F763,'S_I_07 21 SD'!$A:$D,2,FALSE),VLOOKUP(CPS_Geral!F763,'S_S_07 21 SD'!$A:$D,2,FALSE))</f>
        <v xml:space="preserve">CAIXA D'AGUA EM POLIETILENO 2000 LITROS, COM TAMPA                                                                                                                                                                                                                                                                                                                                                                                                                                                        </v>
      </c>
      <c r="X763" s="168" t="s">
        <v>3075</v>
      </c>
      <c r="Y763" s="363">
        <v>2</v>
      </c>
    </row>
    <row r="764" spans="2:25" ht="48.75" customHeight="1" x14ac:dyDescent="0.2">
      <c r="B764" s="517" t="str">
        <f t="shared" ref="B764:B769" si="32">K764</f>
        <v>JOELHO 90 GRAUS, PVC, SOLDÁVEL, DN 25MM, INSTALADO EM RAMAL DE DISTRIBUIÇÃO DE ÁGUA - FORNECIMENTO E INSTALAÇÃO. AF_12/2014</v>
      </c>
      <c r="C764" s="331">
        <v>3</v>
      </c>
      <c r="D764" s="355" t="s">
        <v>2715</v>
      </c>
      <c r="E764" s="1039" t="s">
        <v>2495</v>
      </c>
      <c r="F764" s="364">
        <v>89408</v>
      </c>
      <c r="G764" s="361" t="s">
        <v>2635</v>
      </c>
      <c r="H764" s="332">
        <f>IF(G764="I",VLOOKUP(F764,'S_I_07 21 SD'!$A:$D,4,FALSE),VLOOKUP(CPS_Geral!F764,'S_S_07 21 SD'!$A:$D,4,FALSE))</f>
        <v>4.87</v>
      </c>
      <c r="I764" s="333">
        <f t="shared" si="31"/>
        <v>14.61</v>
      </c>
      <c r="J764" s="203"/>
      <c r="K764" s="354" t="str">
        <f>IF(G764="I",VLOOKUP(F764,'S_I_07 21 SD'!$A:$D,2,FALSE),VLOOKUP(CPS_Geral!F764,'S_S_07 21 SD'!$A:$D,2,FALSE))</f>
        <v>JOELHO 90 GRAUS, PVC, SOLDÁVEL, DN 25MM, INSTALADO EM RAMAL DE DISTRIBUIÇÃO DE ÁGUA - FORNECIMENTO E INSTALAÇÃO. AF_12/2014</v>
      </c>
      <c r="X764" s="363" t="s">
        <v>3076</v>
      </c>
      <c r="Y764" s="363">
        <v>4</v>
      </c>
    </row>
    <row r="765" spans="2:25" ht="48.75" customHeight="1" x14ac:dyDescent="0.2">
      <c r="B765" s="517" t="str">
        <f t="shared" si="32"/>
        <v>KIT DE REGISTRO DE GAVETA BRUTO DE LATÃO ¾", INCLUSIVE CONEXÕES, ROSCÁVEL, INSTALADO EM RAMAL DE ÁGUA FRIA - FORNECIMENTO E INSTALAÇÃO. AF_12/2014</v>
      </c>
      <c r="C765" s="331">
        <v>1</v>
      </c>
      <c r="D765" s="355" t="s">
        <v>2715</v>
      </c>
      <c r="E765" s="1039" t="s">
        <v>2495</v>
      </c>
      <c r="F765" s="364">
        <v>89972</v>
      </c>
      <c r="G765" s="361" t="s">
        <v>2635</v>
      </c>
      <c r="H765" s="332">
        <f>IF(G765="I",VLOOKUP(F765,'S_I_07 21 SD'!$A:$D,4,FALSE),VLOOKUP(CPS_Geral!F765,'S_S_07 21 SD'!$A:$D,4,FALSE))</f>
        <v>51.36</v>
      </c>
      <c r="I765" s="333">
        <f t="shared" si="31"/>
        <v>51.36</v>
      </c>
      <c r="J765" s="203"/>
      <c r="K765" s="354" t="str">
        <f>IF(G765="I",VLOOKUP(F765,'S_I_07 21 SD'!$A:$D,2,FALSE),VLOOKUP(CPS_Geral!F765,'S_S_07 21 SD'!$A:$D,2,FALSE))</f>
        <v>KIT DE REGISTRO DE GAVETA BRUTO DE LATÃO ¾", INCLUSIVE CONEXÕES, ROSCÁVEL, INSTALADO EM RAMAL DE ÁGUA FRIA - FORNECIMENTO E INSTALAÇÃO. AF_12/2014</v>
      </c>
      <c r="X765" s="363" t="s">
        <v>3077</v>
      </c>
      <c r="Y765" s="363">
        <v>0.8</v>
      </c>
    </row>
    <row r="766" spans="2:25" ht="48.75" customHeight="1" x14ac:dyDescent="0.2">
      <c r="B766" s="517" t="str">
        <f t="shared" si="32"/>
        <v>TUBO, PVC, SOLDÁVEL, DN  25 MM, INSTALADO EM RESERVAÇÃO DE ÁGUA DE EDIFICAÇÃO QUE POSSUA RESERVATÓRIO DE FIBRA/FIBROCIMENTO   FORNECIMENTO E INSTALAÇÃO. AF_06/2016</v>
      </c>
      <c r="C766" s="331">
        <v>20</v>
      </c>
      <c r="D766" s="355" t="s">
        <v>2399</v>
      </c>
      <c r="E766" s="1039" t="s">
        <v>2495</v>
      </c>
      <c r="F766" s="364">
        <v>94648</v>
      </c>
      <c r="G766" s="361" t="s">
        <v>2635</v>
      </c>
      <c r="H766" s="332">
        <f>IF(G766="I",VLOOKUP(F766,'S_I_07 21 SD'!$A:$D,4,FALSE),VLOOKUP(CPS_Geral!F766,'S_S_07 21 SD'!$A:$D,4,FALSE))</f>
        <v>8.75</v>
      </c>
      <c r="I766" s="333">
        <f t="shared" si="31"/>
        <v>175</v>
      </c>
      <c r="J766" s="203"/>
      <c r="K766" s="354" t="str">
        <f>IF(G766="I",VLOOKUP(F766,'S_I_07 21 SD'!$A:$D,2,FALSE),VLOOKUP(CPS_Geral!F766,'S_S_07 21 SD'!$A:$D,2,FALSE))</f>
        <v>TUBO, PVC, SOLDÁVEL, DN  25 MM, INSTALADO EM RESERVAÇÃO DE ÁGUA DE EDIFICAÇÃO QUE POSSUA RESERVATÓRIO DE FIBRA/FIBROCIMENTO   FORNECIMENTO E INSTALAÇÃO. AF_06/2016</v>
      </c>
      <c r="X766" s="363" t="s">
        <v>3078</v>
      </c>
      <c r="Y766" s="363">
        <v>9</v>
      </c>
    </row>
    <row r="767" spans="2:25" ht="48.75" customHeight="1" x14ac:dyDescent="0.2">
      <c r="B767" s="517" t="str">
        <f t="shared" si="32"/>
        <v>TÊ, PVC, SOLDÁVEL, DN  25 MM INSTALADO EM RESERVAÇÃO DE ÁGUA DE EDIFICAÇÃO QUE POSSUA RESERVATÓRIO DE FIBRA/FIBROCIMENTO   FORNECIMENTO E INSTALAÇÃO. AF_06/2016</v>
      </c>
      <c r="C767" s="331">
        <v>2</v>
      </c>
      <c r="D767" s="355" t="s">
        <v>2399</v>
      </c>
      <c r="E767" s="1039" t="s">
        <v>2495</v>
      </c>
      <c r="F767" s="364">
        <v>94688</v>
      </c>
      <c r="G767" s="361" t="s">
        <v>2635</v>
      </c>
      <c r="H767" s="332">
        <f>IF(G767="I",VLOOKUP(F767,'S_I_07 21 SD'!$A:$D,4,FALSE),VLOOKUP(CPS_Geral!F767,'S_S_07 21 SD'!$A:$D,4,FALSE))</f>
        <v>8.94</v>
      </c>
      <c r="I767" s="333">
        <f t="shared" ref="I767:I769" si="33">ROUND(C767*H767,2)</f>
        <v>17.88</v>
      </c>
      <c r="J767" s="203"/>
      <c r="K767" s="354" t="str">
        <f>IF(G767="I",VLOOKUP(F767,'S_I_07 21 SD'!$A:$D,2,FALSE),VLOOKUP(CPS_Geral!F767,'S_S_07 21 SD'!$A:$D,2,FALSE))</f>
        <v>TÊ, PVC, SOLDÁVEL, DN  25 MM INSTALADO EM RESERVAÇÃO DE ÁGUA DE EDIFICAÇÃO QUE POSSUA RESERVATÓRIO DE FIBRA/FIBROCIMENTO   FORNECIMENTO E INSTALAÇÃO. AF_06/2016</v>
      </c>
      <c r="X767" s="363" t="s">
        <v>3078</v>
      </c>
      <c r="Y767" s="363">
        <v>9</v>
      </c>
    </row>
    <row r="768" spans="2:25" ht="48.75" customHeight="1" x14ac:dyDescent="0.2">
      <c r="B768" s="517" t="str">
        <f t="shared" si="32"/>
        <v>ADAPTADOR COM FLANGE E ANEL DE VEDAÇÃO, PVC, SOLDÁVEL, DN  25 MM X 3/4 , INSTALADO EM RESERVAÇÃO DE ÁGUA DE EDIFICAÇÃO QUE POSSUA RESERVATÓRIO DE FIBRA/FIBROCIMENTO   FORNECIMENTO E INSTALAÇÃO. AF_06/2016</v>
      </c>
      <c r="C768" s="331">
        <v>1</v>
      </c>
      <c r="D768" s="355" t="s">
        <v>2399</v>
      </c>
      <c r="E768" s="1039" t="s">
        <v>2495</v>
      </c>
      <c r="F768" s="364">
        <v>94703</v>
      </c>
      <c r="G768" s="361" t="s">
        <v>2635</v>
      </c>
      <c r="H768" s="332">
        <f>IF(G768="I",VLOOKUP(F768,'S_I_07 21 SD'!$A:$D,4,FALSE),VLOOKUP(CPS_Geral!F768,'S_S_07 21 SD'!$A:$D,4,FALSE))</f>
        <v>18.399999999999999</v>
      </c>
      <c r="I768" s="333">
        <f t="shared" si="33"/>
        <v>18.399999999999999</v>
      </c>
      <c r="J768" s="203"/>
      <c r="K768" s="354" t="str">
        <f>IF(G768="I",VLOOKUP(F768,'S_I_07 21 SD'!$A:$D,2,FALSE),VLOOKUP(CPS_Geral!F768,'S_S_07 21 SD'!$A:$D,2,FALSE))</f>
        <v>ADAPTADOR COM FLANGE E ANEL DE VEDAÇÃO, PVC, SOLDÁVEL, DN  25 MM X 3/4 , INSTALADO EM RESERVAÇÃO DE ÁGUA DE EDIFICAÇÃO QUE POSSUA RESERVATÓRIO DE FIBRA/FIBROCIMENTO   FORNECIMENTO E INSTALAÇÃO. AF_06/2016</v>
      </c>
      <c r="X768" s="363" t="s">
        <v>3078</v>
      </c>
      <c r="Y768" s="363">
        <v>9</v>
      </c>
    </row>
    <row r="769" spans="1:25" ht="48.75" customHeight="1" x14ac:dyDescent="0.2">
      <c r="B769" s="517" t="str">
        <f t="shared" si="32"/>
        <v>TORNEIRA DE BOIA, ROSCÁVEL, 3/4 , FORNECIDA E INSTALADA EM RESERVAÇÃO DE ÁGUA. AF_06/2016</v>
      </c>
      <c r="C769" s="331">
        <v>1</v>
      </c>
      <c r="D769" s="355" t="s">
        <v>2399</v>
      </c>
      <c r="E769" s="1039" t="s">
        <v>2495</v>
      </c>
      <c r="F769" s="364">
        <v>94796</v>
      </c>
      <c r="G769" s="361" t="s">
        <v>2635</v>
      </c>
      <c r="H769" s="332">
        <f>IF(G769="I",VLOOKUP(F769,'S_I_07 21 SD'!$A:$D,4,FALSE),VLOOKUP(CPS_Geral!F769,'S_S_07 21 SD'!$A:$D,4,FALSE))</f>
        <v>18.02</v>
      </c>
      <c r="I769" s="333">
        <f t="shared" si="33"/>
        <v>18.02</v>
      </c>
      <c r="J769" s="203"/>
      <c r="K769" s="354" t="str">
        <f>IF(G769="I",VLOOKUP(F769,'S_I_07 21 SD'!$A:$D,2,FALSE),VLOOKUP(CPS_Geral!F769,'S_S_07 21 SD'!$A:$D,2,FALSE))</f>
        <v>TORNEIRA DE BOIA, ROSCÁVEL, 3/4 , FORNECIDA E INSTALADA EM RESERVAÇÃO DE ÁGUA. AF_06/2016</v>
      </c>
      <c r="X769" s="363" t="s">
        <v>3078</v>
      </c>
      <c r="Y769" s="363">
        <v>9</v>
      </c>
    </row>
    <row r="770" spans="1:25" ht="18.75" customHeight="1" x14ac:dyDescent="0.2">
      <c r="B770" s="196" t="s">
        <v>2274</v>
      </c>
      <c r="C770" s="197"/>
      <c r="D770" s="198"/>
      <c r="E770" s="1039"/>
      <c r="F770" s="1040"/>
      <c r="G770" s="200"/>
      <c r="H770" s="201"/>
      <c r="I770" s="333">
        <f>SUM(I763:I769)</f>
        <v>1312.3500000000001</v>
      </c>
      <c r="J770" s="203"/>
      <c r="K770" s="441"/>
    </row>
    <row r="771" spans="1:25" ht="18.75" customHeight="1" x14ac:dyDescent="0.2">
      <c r="B771" s="227"/>
      <c r="C771" s="228"/>
      <c r="D771" s="219"/>
      <c r="E771" s="219"/>
      <c r="F771" s="219"/>
      <c r="G771" s="1042"/>
      <c r="H771" s="219"/>
      <c r="I771" s="229"/>
      <c r="J771" s="203"/>
      <c r="K771" s="441"/>
    </row>
    <row r="772" spans="1:25" ht="18.75" customHeight="1" x14ac:dyDescent="0.2">
      <c r="B772" s="230" t="s">
        <v>81</v>
      </c>
      <c r="C772" s="228"/>
      <c r="D772" s="228"/>
      <c r="E772" s="219"/>
      <c r="F772" s="219"/>
      <c r="G772" s="1042"/>
      <c r="H772" s="220"/>
      <c r="I772" s="334">
        <f>I760+I770</f>
        <v>1312.3500000000001</v>
      </c>
      <c r="J772" s="232"/>
      <c r="K772" s="437"/>
    </row>
    <row r="773" spans="1:25" ht="18.75" customHeight="1" x14ac:dyDescent="0.2">
      <c r="B773" s="233" t="str">
        <f>"B.D.I. = "&amp;FIXED(BDI*100,2)&amp;"% "</f>
        <v xml:space="preserve">B.D.I. = 23,90% </v>
      </c>
      <c r="C773" s="234"/>
      <c r="D773" s="234"/>
      <c r="E773" s="235"/>
      <c r="F773" s="235"/>
      <c r="G773" s="1038"/>
      <c r="H773" s="236"/>
      <c r="I773" s="334">
        <f>ROUND(I772*BDI,2)</f>
        <v>313.64999999999998</v>
      </c>
      <c r="J773" s="238"/>
      <c r="K773" s="437"/>
    </row>
    <row r="774" spans="1:25" ht="18.75" customHeight="1" x14ac:dyDescent="0.2">
      <c r="B774" s="1043" t="s">
        <v>2286</v>
      </c>
      <c r="C774" s="240"/>
      <c r="D774" s="240"/>
      <c r="E774" s="219"/>
      <c r="F774" s="219"/>
      <c r="G774" s="1042"/>
      <c r="H774" s="220"/>
      <c r="I774" s="334">
        <f>I772+I773</f>
        <v>1626</v>
      </c>
      <c r="J774" s="238"/>
      <c r="K774" s="522" t="str">
        <f>I758</f>
        <v>UN</v>
      </c>
      <c r="L774" s="242"/>
    </row>
    <row r="775" spans="1:25" x14ac:dyDescent="0.2">
      <c r="B775" s="368" t="s">
        <v>25197</v>
      </c>
      <c r="C775" s="270"/>
      <c r="D775" s="270"/>
      <c r="E775" s="221"/>
      <c r="F775" s="221"/>
      <c r="G775" s="348"/>
      <c r="H775" s="221"/>
      <c r="I775" s="238"/>
      <c r="J775" s="238"/>
      <c r="K775" s="437"/>
      <c r="L775" s="266"/>
    </row>
    <row r="776" spans="1:25" x14ac:dyDescent="0.2">
      <c r="B776" s="368"/>
      <c r="C776" s="270"/>
      <c r="D776" s="270"/>
      <c r="E776" s="221"/>
      <c r="F776" s="221"/>
      <c r="G776" s="348"/>
      <c r="H776" s="221"/>
      <c r="I776" s="238"/>
      <c r="J776" s="238"/>
      <c r="K776" s="437"/>
      <c r="L776" s="266"/>
    </row>
    <row r="777" spans="1:25" x14ac:dyDescent="0.2">
      <c r="B777" s="270"/>
      <c r="C777" s="270"/>
      <c r="D777" s="270"/>
      <c r="E777" s="221"/>
      <c r="F777" s="221"/>
      <c r="G777" s="348"/>
      <c r="H777" s="221"/>
      <c r="I777" s="238"/>
      <c r="J777" s="238"/>
      <c r="K777" s="440"/>
    </row>
    <row r="778" spans="1:25" ht="14.25" hidden="1" customHeight="1" x14ac:dyDescent="0.2">
      <c r="B778" s="1467" t="str">
        <f>"APLICAÇÃO MANUAL DE PINTURA COM TINTA LÁTEX PVA EM PAREDES, DUAS DEMÃOS- "&amp;K778&amp;""</f>
        <v>APLICAÇÃO MANUAL DE PINTURA COM TINTA LÁTEX PVA EM PAREDES, DUAS DEMÃOS- Composição 40</v>
      </c>
      <c r="C778" s="1468"/>
      <c r="D778" s="1468"/>
      <c r="E778" s="1468"/>
      <c r="F778" s="1468"/>
      <c r="G778" s="1469"/>
      <c r="H778" s="1472" t="s">
        <v>2722</v>
      </c>
      <c r="I778" s="1473"/>
      <c r="J778" s="191"/>
      <c r="K778" s="438" t="s">
        <v>31494</v>
      </c>
    </row>
    <row r="779" spans="1:25" ht="14.25" hidden="1" customHeight="1" x14ac:dyDescent="0.2">
      <c r="B779" s="1470"/>
      <c r="C779" s="1471"/>
      <c r="D779" s="1471"/>
      <c r="E779" s="1471"/>
      <c r="F779" s="1471"/>
      <c r="G779" s="1471"/>
      <c r="H779" s="1163">
        <v>1</v>
      </c>
      <c r="I779" s="1164" t="s">
        <v>4413</v>
      </c>
      <c r="J779" s="191"/>
    </row>
    <row r="780" spans="1:25" ht="20.25" hidden="1" customHeight="1" x14ac:dyDescent="0.2">
      <c r="B780" s="1165" t="s">
        <v>2731</v>
      </c>
      <c r="C780" s="1165" t="s">
        <v>2359</v>
      </c>
      <c r="D780" s="1165" t="s">
        <v>2358</v>
      </c>
      <c r="E780" s="1474" t="s">
        <v>3040</v>
      </c>
      <c r="F780" s="1475"/>
      <c r="G780" s="1476"/>
      <c r="H780" s="1165" t="s">
        <v>2732</v>
      </c>
      <c r="I780" s="1165" t="s">
        <v>2729</v>
      </c>
      <c r="J780" s="195"/>
    </row>
    <row r="781" spans="1:25" ht="18.75" hidden="1" customHeight="1" x14ac:dyDescent="0.2">
      <c r="B781" s="1145" t="str">
        <f>K781</f>
        <v>PINTOR COM ENCARGOS COMPLEMENTARES</v>
      </c>
      <c r="C781" s="1146">
        <v>0.13</v>
      </c>
      <c r="D781" s="1166" t="str">
        <f>IF(G781="I",VLOOKUP(F781,'S_I_07 21 SD'!$A:$D,3,FALSE),VLOOKUP(CPS_Geral!F781,'S_S_07 21 SD'!$A:$D,3,FALSE))</f>
        <v>H</v>
      </c>
      <c r="E781" s="1167" t="s">
        <v>2495</v>
      </c>
      <c r="F781" s="1168">
        <v>88310</v>
      </c>
      <c r="G781" s="1169" t="s">
        <v>2635</v>
      </c>
      <c r="H781" s="1170">
        <f>IF(G781="I",VLOOKUP(F781,'S_I_07 21 SD'!$A:$D,4,FALSE),VLOOKUP(CPS_Geral!F781,'S_S_07 21 SD'!$A:$D,4,FALSE))</f>
        <v>20.85</v>
      </c>
      <c r="I781" s="1171">
        <f>ROUND(C781*H781,2)</f>
        <v>2.71</v>
      </c>
      <c r="J781" s="203"/>
      <c r="K781" s="354" t="str">
        <f>IF(G781="I",VLOOKUP(F781,'S_I_07 21 SD'!$A:$D,2,FALSE),VLOOKUP(CPS_Geral!F781,'S_S_07 21 SD'!$A:$D,2,FALSE))</f>
        <v>PINTOR COM ENCARGOS COMPLEMENTARES</v>
      </c>
    </row>
    <row r="782" spans="1:25" ht="18.75" hidden="1" customHeight="1" x14ac:dyDescent="0.2">
      <c r="B782" s="1145" t="str">
        <f>K782</f>
        <v>SERVENTE COM ENCARGOS COMPLEMENTARES</v>
      </c>
      <c r="C782" s="1146">
        <v>4.8000000000000001E-2</v>
      </c>
      <c r="D782" s="1166" t="str">
        <f>IF(G782="I",VLOOKUP(F782,'S_I_07 21 SD'!$A:$D,3,FALSE),VLOOKUP(CPS_Geral!F782,'S_S_07 21 SD'!$A:$D,3,FALSE))</f>
        <v>H</v>
      </c>
      <c r="E782" s="1167" t="s">
        <v>2495</v>
      </c>
      <c r="F782" s="1168">
        <v>88316</v>
      </c>
      <c r="G782" s="1169" t="s">
        <v>2635</v>
      </c>
      <c r="H782" s="1170">
        <f>IF(G782="I",VLOOKUP(F782,'S_I_07 21 SD'!$A:$D,4,FALSE),VLOOKUP(CPS_Geral!F782,'S_S_07 21 SD'!$A:$D,4,FALSE))</f>
        <v>15.35</v>
      </c>
      <c r="I782" s="1171">
        <f>ROUND(C782*H782,2)</f>
        <v>0.74</v>
      </c>
      <c r="J782" s="203"/>
      <c r="K782" s="354" t="str">
        <f>IF(G782="I",VLOOKUP(F782,'S_I_07 21 SD'!$A:$D,2,FALSE),VLOOKUP(CPS_Geral!F782,'S_S_07 21 SD'!$A:$D,2,FALSE))</f>
        <v>SERVENTE COM ENCARGOS COMPLEMENTARES</v>
      </c>
    </row>
    <row r="783" spans="1:25" ht="18.75" hidden="1" customHeight="1" x14ac:dyDescent="0.2">
      <c r="B783" s="1147" t="s">
        <v>80</v>
      </c>
      <c r="C783" s="1148"/>
      <c r="D783" s="1172"/>
      <c r="E783" s="1167"/>
      <c r="F783" s="1173"/>
      <c r="G783" s="1169"/>
      <c r="H783" s="1174"/>
      <c r="I783" s="1171">
        <f>SUM(I781:I782)</f>
        <v>3.45</v>
      </c>
      <c r="J783" s="203"/>
      <c r="K783" s="441"/>
    </row>
    <row r="784" spans="1:25" ht="18.75" hidden="1" customHeight="1" x14ac:dyDescent="0.2">
      <c r="B784" s="1147"/>
      <c r="C784" s="1148"/>
      <c r="D784" s="1172"/>
      <c r="E784" s="1167"/>
      <c r="F784" s="1173"/>
      <c r="G784" s="1169"/>
      <c r="H784" s="1174"/>
      <c r="I784" s="1175"/>
      <c r="J784" s="203"/>
      <c r="K784" s="441"/>
      <c r="X784" s="363" t="s">
        <v>2791</v>
      </c>
      <c r="Y784" s="363">
        <v>1</v>
      </c>
    </row>
    <row r="785" spans="2:25" ht="18.75" hidden="1" customHeight="1" x14ac:dyDescent="0.2">
      <c r="B785" s="1147" t="s">
        <v>2357</v>
      </c>
      <c r="C785" s="1149" t="s">
        <v>2359</v>
      </c>
      <c r="D785" s="1172" t="s">
        <v>2358</v>
      </c>
      <c r="E785" s="1477" t="s">
        <v>3040</v>
      </c>
      <c r="F785" s="1478"/>
      <c r="G785" s="1479"/>
      <c r="H785" s="1176" t="s">
        <v>3036</v>
      </c>
      <c r="I785" s="1175" t="s">
        <v>3037</v>
      </c>
      <c r="J785" s="203"/>
      <c r="K785" s="441"/>
      <c r="X785" s="363" t="s">
        <v>109</v>
      </c>
      <c r="Y785" s="182" t="e">
        <f>Y784*#REF!*Y786</f>
        <v>#REF!</v>
      </c>
    </row>
    <row r="786" spans="2:25" ht="19.5" hidden="1" customHeight="1" x14ac:dyDescent="0.2">
      <c r="B786" s="1150" t="str">
        <f>K786</f>
        <v xml:space="preserve">TINTA LATEX ACRILICA STANDARD, COR BRANCA                                                                                                                                                                                                                                                                                                                                                                                                                                                                 </v>
      </c>
      <c r="C786" s="1146">
        <v>0.33</v>
      </c>
      <c r="D786" s="1166" t="str">
        <f>IF(G786="I",VLOOKUP(F786,'S_I_07 21 SD'!$A:$D,3,FALSE),VLOOKUP(CPS_Geral!F786,'S_S_07 21 SD'!$A:$D,3,FALSE))</f>
        <v xml:space="preserve">L     </v>
      </c>
      <c r="E786" s="1167" t="s">
        <v>2495</v>
      </c>
      <c r="F786" s="1177">
        <v>35692</v>
      </c>
      <c r="G786" s="1178" t="s">
        <v>3022</v>
      </c>
      <c r="H786" s="1170">
        <f>IF(G786="I",VLOOKUP(F786,'S_I_07 21 SD'!$A:$D,4,FALSE),VLOOKUP(CPS_Geral!F786,'S_S_07 21 SD'!$A:$D,4,FALSE))</f>
        <v>12.89</v>
      </c>
      <c r="I786" s="1171">
        <f t="shared" ref="I786:I787" si="34">ROUND(C786*H786,2)</f>
        <v>4.25</v>
      </c>
      <c r="J786" s="203"/>
      <c r="K786" s="354" t="str">
        <f>IF(G786="I",VLOOKUP(F786,'S_I_07 21 SD'!$A:$D,2,FALSE),VLOOKUP(CPS_Geral!F786,'S_S_07 21 SD'!$A:$D,2,FALSE))</f>
        <v xml:space="preserve">TINTA LATEX ACRILICA STANDARD, COR BRANCA                                                                                                                                                                                                                                                                                                                                                                                                                                                                 </v>
      </c>
      <c r="X786" s="168" t="s">
        <v>3075</v>
      </c>
      <c r="Y786" s="363">
        <v>2</v>
      </c>
    </row>
    <row r="787" spans="2:25" s="456" customFormat="1" ht="18.75" hidden="1" customHeight="1" x14ac:dyDescent="0.2">
      <c r="B787" s="1179" t="s">
        <v>3074</v>
      </c>
      <c r="C787" s="1180" t="e">
        <f>ROUND(1.15*Y784*#REF!/Y785,2)*0</f>
        <v>#REF!</v>
      </c>
      <c r="D787" s="1181" t="str">
        <f>IF(G787="I",VLOOKUP(F787,'S_I_07 21 SD'!$A:$D,3,FALSE),VLOOKUP(CPS_Geral!F787,'S_S_07 21 SD'!$A:$D,3,FALSE))</f>
        <v xml:space="preserve">M     </v>
      </c>
      <c r="E787" s="1182" t="s">
        <v>2495</v>
      </c>
      <c r="F787" s="1183">
        <v>9838</v>
      </c>
      <c r="G787" s="1184" t="s">
        <v>3022</v>
      </c>
      <c r="H787" s="1185">
        <f>IF(G787="I",VLOOKUP(F787,'S_I_07 21 SD'!$A:$D,4,FALSE),VLOOKUP(CPS_Geral!F787,'S_S_07 21 SD'!$A:$D,4,FALSE))</f>
        <v>8.69</v>
      </c>
      <c r="I787" s="1186" t="e">
        <f t="shared" si="34"/>
        <v>#REF!</v>
      </c>
      <c r="J787" s="473"/>
      <c r="K787" s="474" t="str">
        <f>IF(G787="I",VLOOKUP(F787,'S_I_07 21 SD'!$A:$D,2,FALSE),VLOOKUP(CPS_Geral!F787,'S_S_07 21 SD'!$A:$D,2,FALSE))</f>
        <v xml:space="preserve">TUBO PVC SERIE NORMAL, DN 50 MM, PARA ESGOTO PREDIAL (NBR 5688)                                                                                                                                                                                                                                                                                                                                                                                                                                           </v>
      </c>
    </row>
    <row r="788" spans="2:25" ht="18.75" hidden="1" customHeight="1" x14ac:dyDescent="0.2">
      <c r="B788" s="1147" t="s">
        <v>2274</v>
      </c>
      <c r="C788" s="1148"/>
      <c r="D788" s="1172"/>
      <c r="E788" s="1167"/>
      <c r="F788" s="1173"/>
      <c r="G788" s="1169"/>
      <c r="H788" s="1174"/>
      <c r="I788" s="1171">
        <f>SUM(I786)</f>
        <v>4.25</v>
      </c>
      <c r="J788" s="203"/>
      <c r="K788" s="441"/>
    </row>
    <row r="789" spans="2:25" ht="18.75" hidden="1" customHeight="1" x14ac:dyDescent="0.2">
      <c r="B789" s="1187"/>
      <c r="C789" s="1188"/>
      <c r="D789" s="1189"/>
      <c r="E789" s="1189"/>
      <c r="F789" s="1189"/>
      <c r="G789" s="1190"/>
      <c r="H789" s="1189"/>
      <c r="I789" s="1191"/>
      <c r="J789" s="203"/>
      <c r="K789" s="441"/>
    </row>
    <row r="790" spans="2:25" ht="18.75" hidden="1" customHeight="1" x14ac:dyDescent="0.2">
      <c r="B790" s="1192" t="s">
        <v>81</v>
      </c>
      <c r="C790" s="1188"/>
      <c r="D790" s="1188"/>
      <c r="E790" s="1189"/>
      <c r="F790" s="1189"/>
      <c r="G790" s="1190"/>
      <c r="H790" s="1193"/>
      <c r="I790" s="1194">
        <f>I783+I788</f>
        <v>7.7</v>
      </c>
      <c r="J790" s="232"/>
      <c r="K790" s="437"/>
    </row>
    <row r="791" spans="2:25" ht="18.75" hidden="1" customHeight="1" x14ac:dyDescent="0.2">
      <c r="B791" s="1195" t="str">
        <f>"B.D.I. = "&amp;FIXED(BDI*100,2)&amp;"% "</f>
        <v xml:space="preserve">B.D.I. = 23,90% </v>
      </c>
      <c r="C791" s="1196"/>
      <c r="D791" s="1196"/>
      <c r="E791" s="1197"/>
      <c r="F791" s="1197"/>
      <c r="G791" s="1198"/>
      <c r="H791" s="1199"/>
      <c r="I791" s="1194">
        <f>ROUND(I790*BDI,2)</f>
        <v>1.84</v>
      </c>
      <c r="J791" s="238"/>
      <c r="K791" s="437"/>
    </row>
    <row r="792" spans="2:25" ht="18.75" hidden="1" customHeight="1" x14ac:dyDescent="0.2">
      <c r="B792" s="1043" t="s">
        <v>2286</v>
      </c>
      <c r="C792" s="240"/>
      <c r="D792" s="240"/>
      <c r="E792" s="219"/>
      <c r="F792" s="219"/>
      <c r="G792" s="1042"/>
      <c r="H792" s="220"/>
      <c r="I792" s="334">
        <f>I790+I791</f>
        <v>9.5400000000000009</v>
      </c>
      <c r="J792" s="238"/>
      <c r="K792" s="522" t="str">
        <f>I779</f>
        <v>M²</v>
      </c>
      <c r="L792" s="242"/>
    </row>
    <row r="793" spans="2:25" hidden="1" x14ac:dyDescent="0.2">
      <c r="B793" s="368" t="s">
        <v>3242</v>
      </c>
      <c r="C793" s="270"/>
      <c r="D793" s="270"/>
      <c r="E793" s="221"/>
      <c r="F793" s="221"/>
      <c r="G793" s="348"/>
      <c r="H793" s="221"/>
      <c r="I793" s="238"/>
      <c r="J793" s="238"/>
      <c r="K793" s="437"/>
      <c r="L793" s="266"/>
    </row>
    <row r="794" spans="2:25" x14ac:dyDescent="0.2">
      <c r="B794" s="368"/>
      <c r="C794" s="270"/>
      <c r="D794" s="270"/>
      <c r="E794" s="221"/>
      <c r="F794" s="221"/>
      <c r="G794" s="348"/>
      <c r="H794" s="221"/>
      <c r="I794" s="238"/>
      <c r="J794" s="238"/>
      <c r="K794" s="437"/>
      <c r="L794" s="266"/>
    </row>
    <row r="795" spans="2:25" ht="14.25" customHeight="1" x14ac:dyDescent="0.2">
      <c r="B795" s="1359" t="str">
        <f>"REVESTIMENTO DE FACHADA EM TIJOLINHO COR TERRACOTA - "&amp;K795&amp;""</f>
        <v>REVESTIMENTO DE FACHADA EM TIJOLINHO COR TERRACOTA - Composição 41</v>
      </c>
      <c r="C795" s="1360"/>
      <c r="D795" s="1360"/>
      <c r="E795" s="1360"/>
      <c r="F795" s="1360"/>
      <c r="G795" s="1361"/>
      <c r="H795" s="1364" t="s">
        <v>2722</v>
      </c>
      <c r="I795" s="1365"/>
      <c r="J795" s="191"/>
      <c r="K795" s="438" t="s">
        <v>31527</v>
      </c>
    </row>
    <row r="796" spans="2:25" ht="14.25" customHeight="1" x14ac:dyDescent="0.2">
      <c r="B796" s="1362"/>
      <c r="C796" s="1363"/>
      <c r="D796" s="1363"/>
      <c r="E796" s="1363"/>
      <c r="F796" s="1363"/>
      <c r="G796" s="1363"/>
      <c r="H796" s="590">
        <v>1</v>
      </c>
      <c r="I796" s="591" t="s">
        <v>4413</v>
      </c>
      <c r="J796" s="191"/>
    </row>
    <row r="797" spans="2:25" ht="20.25" customHeight="1" x14ac:dyDescent="0.2">
      <c r="B797" s="588" t="s">
        <v>2731</v>
      </c>
      <c r="C797" s="588" t="s">
        <v>2359</v>
      </c>
      <c r="D797" s="588" t="s">
        <v>2358</v>
      </c>
      <c r="E797" s="1366" t="s">
        <v>3040</v>
      </c>
      <c r="F797" s="1367"/>
      <c r="G797" s="1368"/>
      <c r="H797" s="588" t="s">
        <v>2732</v>
      </c>
      <c r="I797" s="588" t="s">
        <v>2729</v>
      </c>
      <c r="J797" s="195"/>
    </row>
    <row r="798" spans="2:25" ht="18.75" customHeight="1" x14ac:dyDescent="0.2">
      <c r="B798" s="513" t="str">
        <f>K798</f>
        <v>PEDREIRO COM ENCARGOS COMPLEMENTARES</v>
      </c>
      <c r="C798" s="331">
        <v>1.5</v>
      </c>
      <c r="D798" s="355" t="str">
        <f>IF(G798="I",VLOOKUP(F798,'S_I_07 21 SD'!$A:$D,3,FALSE),VLOOKUP(CPS_Geral!F798,'S_S_07 21 SD'!$A:$D,3,FALSE))</f>
        <v>H</v>
      </c>
      <c r="E798" s="1117" t="s">
        <v>2495</v>
      </c>
      <c r="F798" s="365">
        <v>88309</v>
      </c>
      <c r="G798" s="200" t="s">
        <v>2635</v>
      </c>
      <c r="H798" s="332">
        <f>IF(G798="I",VLOOKUP(F798,'S_I_07 21 SD'!$A:$D,4,FALSE),VLOOKUP(CPS_Geral!F798,'S_S_07 21 SD'!$A:$D,4,FALSE))</f>
        <v>19.850000000000001</v>
      </c>
      <c r="I798" s="333">
        <f>ROUND(C798*H798,2)</f>
        <v>29.78</v>
      </c>
      <c r="J798" s="203"/>
      <c r="K798" s="354" t="str">
        <f>IF(G798="I",VLOOKUP(F798,'S_I_07 21 SD'!$A:$D,2,FALSE),VLOOKUP(CPS_Geral!F798,'S_S_07 21 SD'!$A:$D,2,FALSE))</f>
        <v>PEDREIRO COM ENCARGOS COMPLEMENTARES</v>
      </c>
    </row>
    <row r="799" spans="2:25" ht="18.75" customHeight="1" x14ac:dyDescent="0.2">
      <c r="B799" s="513" t="str">
        <f t="shared" ref="B799:B800" si="35">K799</f>
        <v>SERVENTE COM ENCARGOS COMPLEMENTARES</v>
      </c>
      <c r="C799" s="331">
        <v>1.5</v>
      </c>
      <c r="D799" s="355" t="str">
        <f>IF(G799="I",VLOOKUP(F799,'S_I_07 21 SD'!$A:$D,3,FALSE),VLOOKUP(CPS_Geral!F799,'S_S_07 21 SD'!$A:$D,3,FALSE))</f>
        <v>H</v>
      </c>
      <c r="E799" s="1117" t="s">
        <v>2495</v>
      </c>
      <c r="F799" s="365">
        <v>88316</v>
      </c>
      <c r="G799" s="200" t="s">
        <v>2635</v>
      </c>
      <c r="H799" s="332">
        <f>IF(G799="I",VLOOKUP(F799,'S_I_07 21 SD'!$A:$D,4,FALSE),VLOOKUP(CPS_Geral!F799,'S_S_07 21 SD'!$A:$D,4,FALSE))</f>
        <v>15.35</v>
      </c>
      <c r="I799" s="333">
        <f t="shared" ref="I799:I800" si="36">ROUND(C799*H799,2)</f>
        <v>23.03</v>
      </c>
      <c r="J799" s="203"/>
      <c r="K799" s="354" t="str">
        <f>IF(G799="I",VLOOKUP(F799,'S_I_07 21 SD'!$A:$D,2,FALSE),VLOOKUP(CPS_Geral!F799,'S_S_07 21 SD'!$A:$D,2,FALSE))</f>
        <v>SERVENTE COM ENCARGOS COMPLEMENTARES</v>
      </c>
    </row>
    <row r="800" spans="2:25" ht="18.75" customHeight="1" x14ac:dyDescent="0.2">
      <c r="B800" s="513" t="str">
        <f t="shared" si="35"/>
        <v>PINTOR COM ENCARGOS COMPLEMENTARES</v>
      </c>
      <c r="C800" s="331">
        <v>0.25</v>
      </c>
      <c r="D800" s="355" t="str">
        <f>IF(G800="I",VLOOKUP(F800,'S_I_07 21 SD'!$A:$D,3,FALSE),VLOOKUP(CPS_Geral!F800,'S_S_07 21 SD'!$A:$D,3,FALSE))</f>
        <v>H</v>
      </c>
      <c r="E800" s="1117" t="s">
        <v>2495</v>
      </c>
      <c r="F800" s="365">
        <v>88310</v>
      </c>
      <c r="G800" s="200" t="s">
        <v>2635</v>
      </c>
      <c r="H800" s="332">
        <f>IF(G800="I",VLOOKUP(F800,'S_I_07 21 SD'!$A:$D,4,FALSE),VLOOKUP(CPS_Geral!F800,'S_S_07 21 SD'!$A:$D,4,FALSE))</f>
        <v>20.85</v>
      </c>
      <c r="I800" s="333">
        <f t="shared" si="36"/>
        <v>5.21</v>
      </c>
      <c r="J800" s="203"/>
      <c r="K800" s="354" t="str">
        <f>IF(G800="I",VLOOKUP(F800,'S_I_07 21 SD'!$A:$D,2,FALSE),VLOOKUP(CPS_Geral!F800,'S_S_07 21 SD'!$A:$D,2,FALSE))</f>
        <v>PINTOR COM ENCARGOS COMPLEMENTARES</v>
      </c>
    </row>
    <row r="801" spans="2:25" ht="18.75" customHeight="1" x14ac:dyDescent="0.2">
      <c r="B801" s="513" t="str">
        <f>K801</f>
        <v>AJUDANTE DE PINTOR COM ENCARGOS COMPLEMENTARES</v>
      </c>
      <c r="C801" s="331">
        <v>0.1</v>
      </c>
      <c r="D801" s="355" t="str">
        <f>IF(G801="I",VLOOKUP(F801,'S_I_07 21 SD'!$A:$D,3,FALSE),VLOOKUP(CPS_Geral!F801,'S_S_07 21 SD'!$A:$D,3,FALSE))</f>
        <v>H</v>
      </c>
      <c r="E801" s="1117" t="s">
        <v>2495</v>
      </c>
      <c r="F801" s="365">
        <v>100301</v>
      </c>
      <c r="G801" s="200" t="s">
        <v>2635</v>
      </c>
      <c r="H801" s="332">
        <f>IF(G801="I",VLOOKUP(F801,'S_I_07 21 SD'!$A:$D,4,FALSE),VLOOKUP(CPS_Geral!F801,'S_S_07 21 SD'!$A:$D,4,FALSE))</f>
        <v>16.649999999999999</v>
      </c>
      <c r="I801" s="333">
        <f>ROUND(C801*H801,2)</f>
        <v>1.67</v>
      </c>
      <c r="J801" s="203"/>
      <c r="K801" s="354" t="str">
        <f>IF(G801="I",VLOOKUP(F801,'S_I_07 21 SD'!$A:$D,2,FALSE),VLOOKUP(CPS_Geral!F801,'S_S_07 21 SD'!$A:$D,2,FALSE))</f>
        <v>AJUDANTE DE PINTOR COM ENCARGOS COMPLEMENTARES</v>
      </c>
    </row>
    <row r="802" spans="2:25" ht="18.75" customHeight="1" x14ac:dyDescent="0.2">
      <c r="B802" s="196" t="s">
        <v>80</v>
      </c>
      <c r="C802" s="197"/>
      <c r="D802" s="198"/>
      <c r="E802" s="1117"/>
      <c r="F802" s="1118"/>
      <c r="G802" s="200"/>
      <c r="H802" s="201"/>
      <c r="I802" s="333">
        <f>SUM(I798:I801)</f>
        <v>59.690000000000005</v>
      </c>
      <c r="J802" s="203"/>
      <c r="K802" s="441"/>
    </row>
    <row r="803" spans="2:25" ht="18.75" customHeight="1" x14ac:dyDescent="0.2">
      <c r="B803" s="196"/>
      <c r="C803" s="197"/>
      <c r="D803" s="198"/>
      <c r="E803" s="1117"/>
      <c r="F803" s="1118"/>
      <c r="G803" s="200"/>
      <c r="H803" s="201"/>
      <c r="I803" s="202"/>
      <c r="J803" s="203"/>
      <c r="K803" s="441"/>
      <c r="X803" s="363" t="s">
        <v>2791</v>
      </c>
      <c r="Y803" s="363">
        <v>1</v>
      </c>
    </row>
    <row r="804" spans="2:25" ht="18.75" customHeight="1" x14ac:dyDescent="0.2">
      <c r="B804" s="196" t="s">
        <v>2357</v>
      </c>
      <c r="C804" s="330" t="s">
        <v>2359</v>
      </c>
      <c r="D804" s="198" t="s">
        <v>2358</v>
      </c>
      <c r="E804" s="1356" t="s">
        <v>3040</v>
      </c>
      <c r="F804" s="1357"/>
      <c r="G804" s="1358"/>
      <c r="H804" s="1119" t="s">
        <v>3036</v>
      </c>
      <c r="I804" s="202" t="s">
        <v>3037</v>
      </c>
      <c r="J804" s="203"/>
      <c r="K804" s="441"/>
      <c r="X804" s="363" t="s">
        <v>109</v>
      </c>
      <c r="Y804" s="182" t="e">
        <f>Y803*#REF!*Y805</f>
        <v>#REF!</v>
      </c>
    </row>
    <row r="805" spans="2:25" ht="19.5" customHeight="1" x14ac:dyDescent="0.2">
      <c r="B805" s="401" t="s">
        <v>31529</v>
      </c>
      <c r="C805" s="331">
        <v>1</v>
      </c>
      <c r="D805" s="366" t="s">
        <v>2829</v>
      </c>
      <c r="E805" s="1121" t="s">
        <v>20270</v>
      </c>
      <c r="F805" s="364" t="s">
        <v>31528</v>
      </c>
      <c r="G805" s="361" t="s">
        <v>3022</v>
      </c>
      <c r="H805" s="332">
        <v>21.8</v>
      </c>
      <c r="I805" s="333">
        <f t="shared" ref="I805" si="37">ROUND(C805*H805,2)</f>
        <v>21.8</v>
      </c>
      <c r="J805" s="203"/>
      <c r="K805" s="354"/>
      <c r="X805" s="168" t="s">
        <v>3075</v>
      </c>
      <c r="Y805" s="363">
        <v>2</v>
      </c>
    </row>
    <row r="806" spans="2:25" s="456" customFormat="1" ht="18.75" customHeight="1" x14ac:dyDescent="0.2">
      <c r="B806" s="517" t="str">
        <f t="shared" ref="B806:B807" si="38">K806</f>
        <v>ARGAMASSA TRAÇO 1:3 (EM VOLUME DE CIMENTO E AREIA MÉDIA ÚMIDA), PREPARO MECÂNICO COM BETONEIRA 400 L. AF_08/2019</v>
      </c>
      <c r="C806" s="331">
        <v>0.01</v>
      </c>
      <c r="D806" s="355" t="str">
        <f>IF(G806="I",VLOOKUP(F806,'S_I_07 21 SD'!$A:$D,3,FALSE),VLOOKUP(CPS_Geral!F806,'S_S_07 21 SD'!$A:$D,3,FALSE))</f>
        <v>M3</v>
      </c>
      <c r="E806" s="1117" t="s">
        <v>2495</v>
      </c>
      <c r="F806" s="364">
        <v>88628</v>
      </c>
      <c r="G806" s="361" t="s">
        <v>2635</v>
      </c>
      <c r="H806" s="332">
        <f>IF(G806="I",VLOOKUP(F806,'S_I_07 21 SD'!$A:$D,4,FALSE),VLOOKUP(CPS_Geral!F806,'S_S_07 21 SD'!$A:$D,4,FALSE))</f>
        <v>464.96</v>
      </c>
      <c r="I806" s="333">
        <f t="shared" ref="I806:I807" si="39">ROUND(C806*H806,2)</f>
        <v>4.6500000000000004</v>
      </c>
      <c r="J806" s="203"/>
      <c r="K806" s="354" t="str">
        <f>IF(G806="I",VLOOKUP(F806,'S_I_07 21 SD'!$A:$D,2,FALSE),VLOOKUP(CPS_Geral!F806,'S_S_07 21 SD'!$A:$D,2,FALSE))</f>
        <v>ARGAMASSA TRAÇO 1:3 (EM VOLUME DE CIMENTO E AREIA MÉDIA ÚMIDA), PREPARO MECÂNICO COM BETONEIRA 400 L. AF_08/2019</v>
      </c>
    </row>
    <row r="807" spans="2:25" s="456" customFormat="1" ht="18.75" customHeight="1" x14ac:dyDescent="0.2">
      <c r="B807" s="517" t="str">
        <f t="shared" si="38"/>
        <v xml:space="preserve">SILICONE ACETICO USO GERAL INCOLOR 280 G                                                                                                                                                                                                                                                                                                                                                                                                                                                                  </v>
      </c>
      <c r="C807" s="331">
        <v>0.25</v>
      </c>
      <c r="D807" s="355" t="str">
        <f>IF(G807="I",VLOOKUP(F807,'S_I_07 21 SD'!$A:$D,3,FALSE),VLOOKUP(CPS_Geral!F807,'S_S_07 21 SD'!$A:$D,3,FALSE))</f>
        <v xml:space="preserve">UN    </v>
      </c>
      <c r="E807" s="1117" t="s">
        <v>2495</v>
      </c>
      <c r="F807" s="364">
        <v>39961</v>
      </c>
      <c r="G807" s="361" t="s">
        <v>3022</v>
      </c>
      <c r="H807" s="332">
        <f>IF(G807="I",VLOOKUP(F807,'S_I_07 21 SD'!$A:$D,4,FALSE),VLOOKUP(CPS_Geral!F807,'S_S_07 21 SD'!$A:$D,4,FALSE))</f>
        <v>26.55</v>
      </c>
      <c r="I807" s="333">
        <f t="shared" si="39"/>
        <v>6.64</v>
      </c>
      <c r="J807" s="203"/>
      <c r="K807" s="354" t="str">
        <f>IF(G807="I",VLOOKUP(F807,'S_I_07 21 SD'!$A:$D,2,FALSE),VLOOKUP(CPS_Geral!F807,'S_S_07 21 SD'!$A:$D,2,FALSE))</f>
        <v xml:space="preserve">SILICONE ACETICO USO GERAL INCOLOR 280 G                                                                                                                                                                                                                                                                                                                                                                                                                                                                  </v>
      </c>
    </row>
    <row r="808" spans="2:25" ht="18.75" customHeight="1" x14ac:dyDescent="0.2">
      <c r="B808" s="196" t="s">
        <v>2274</v>
      </c>
      <c r="C808" s="197"/>
      <c r="D808" s="198"/>
      <c r="E808" s="1117"/>
      <c r="F808" s="1118"/>
      <c r="G808" s="200"/>
      <c r="H808" s="201"/>
      <c r="I808" s="333">
        <f>SUM(I805:I807)</f>
        <v>33.090000000000003</v>
      </c>
      <c r="J808" s="203"/>
      <c r="K808" s="441"/>
    </row>
    <row r="809" spans="2:25" ht="18.75" customHeight="1" x14ac:dyDescent="0.2">
      <c r="B809" s="227"/>
      <c r="C809" s="228"/>
      <c r="D809" s="219"/>
      <c r="E809" s="219"/>
      <c r="F809" s="219"/>
      <c r="G809" s="1122"/>
      <c r="H809" s="219"/>
      <c r="I809" s="229"/>
      <c r="J809" s="203"/>
      <c r="K809" s="441"/>
    </row>
    <row r="810" spans="2:25" ht="18.75" customHeight="1" x14ac:dyDescent="0.2">
      <c r="B810" s="230" t="s">
        <v>81</v>
      </c>
      <c r="C810" s="228"/>
      <c r="D810" s="228"/>
      <c r="E810" s="219"/>
      <c r="F810" s="219"/>
      <c r="G810" s="1122"/>
      <c r="H810" s="220"/>
      <c r="I810" s="334">
        <f>I802+I808</f>
        <v>92.78</v>
      </c>
      <c r="J810" s="232"/>
      <c r="K810" s="437"/>
    </row>
    <row r="811" spans="2:25" ht="18.75" customHeight="1" x14ac:dyDescent="0.2">
      <c r="B811" s="233" t="str">
        <f>"B.D.I. = "&amp;FIXED(BDI*100,2)&amp;"% "</f>
        <v xml:space="preserve">B.D.I. = 23,90% </v>
      </c>
      <c r="C811" s="234"/>
      <c r="D811" s="234"/>
      <c r="E811" s="235"/>
      <c r="F811" s="235"/>
      <c r="G811" s="1116"/>
      <c r="H811" s="236"/>
      <c r="I811" s="334">
        <f>ROUND(I810*BDI,2)</f>
        <v>22.17</v>
      </c>
      <c r="J811" s="238"/>
      <c r="K811" s="437"/>
    </row>
    <row r="812" spans="2:25" ht="18.75" customHeight="1" x14ac:dyDescent="0.2">
      <c r="B812" s="1120" t="s">
        <v>2286</v>
      </c>
      <c r="C812" s="240"/>
      <c r="D812" s="240"/>
      <c r="E812" s="219"/>
      <c r="F812" s="219"/>
      <c r="G812" s="1122"/>
      <c r="H812" s="220"/>
      <c r="I812" s="334">
        <f>I810+I811</f>
        <v>114.95</v>
      </c>
      <c r="J812" s="238"/>
      <c r="K812" s="522" t="str">
        <f>I796</f>
        <v>M²</v>
      </c>
      <c r="L812" s="242"/>
    </row>
    <row r="813" spans="2:25" x14ac:dyDescent="0.2">
      <c r="B813" s="368" t="s">
        <v>31530</v>
      </c>
      <c r="C813" s="270"/>
      <c r="D813" s="270"/>
      <c r="E813" s="221"/>
      <c r="F813" s="221"/>
      <c r="G813" s="348"/>
      <c r="H813" s="221"/>
      <c r="I813" s="238"/>
      <c r="J813" s="238"/>
      <c r="K813" s="437"/>
      <c r="L813" s="266"/>
    </row>
    <row r="814" spans="2:25" x14ac:dyDescent="0.2">
      <c r="B814" s="368" t="s">
        <v>31531</v>
      </c>
      <c r="C814" s="270"/>
      <c r="D814" s="270"/>
      <c r="E814" s="221"/>
      <c r="F814" s="221"/>
      <c r="G814" s="348"/>
      <c r="H814" s="221"/>
      <c r="I814" s="238"/>
      <c r="J814" s="238"/>
      <c r="K814" s="437"/>
      <c r="L814" s="266"/>
    </row>
    <row r="815" spans="2:25" x14ac:dyDescent="0.2">
      <c r="B815" s="368"/>
      <c r="C815" s="270"/>
      <c r="D815" s="270"/>
      <c r="E815" s="221"/>
      <c r="F815" s="221"/>
      <c r="G815" s="348"/>
      <c r="H815" s="221"/>
      <c r="I815" s="238"/>
      <c r="J815" s="238"/>
      <c r="K815" s="437"/>
      <c r="L815" s="266"/>
    </row>
    <row r="816" spans="2:25" x14ac:dyDescent="0.2">
      <c r="B816" s="368"/>
      <c r="C816" s="270"/>
      <c r="D816" s="270"/>
      <c r="E816" s="221"/>
      <c r="F816" s="221"/>
      <c r="G816" s="348"/>
      <c r="H816" s="221"/>
      <c r="I816" s="238"/>
      <c r="J816" s="238"/>
      <c r="K816" s="437"/>
      <c r="L816" s="266"/>
    </row>
    <row r="817" spans="2:25" ht="14.25" customHeight="1" x14ac:dyDescent="0.2">
      <c r="B817" s="1359" t="str">
        <f>"LAVATÓRIO DE LOUÇA SUSPENSO, INCLUSO VÁLVULA E SIFÃO TIPO COPO EM METAL CROMADO E ENGATE FLEXÍVEL EM INOX 40CM - "&amp;K817&amp;""</f>
        <v>LAVATÓRIO DE LOUÇA SUSPENSO, INCLUSO VÁLVULA E SIFÃO TIPO COPO EM METAL CROMADO E ENGATE FLEXÍVEL EM INOX 40CM - Composição 42</v>
      </c>
      <c r="C817" s="1360"/>
      <c r="D817" s="1360"/>
      <c r="E817" s="1360"/>
      <c r="F817" s="1360"/>
      <c r="G817" s="1361"/>
      <c r="H817" s="1364" t="s">
        <v>2722</v>
      </c>
      <c r="I817" s="1365"/>
      <c r="J817" s="191"/>
      <c r="K817" s="438" t="s">
        <v>31533</v>
      </c>
    </row>
    <row r="818" spans="2:25" ht="14.25" customHeight="1" x14ac:dyDescent="0.2">
      <c r="B818" s="1362"/>
      <c r="C818" s="1363"/>
      <c r="D818" s="1363"/>
      <c r="E818" s="1363"/>
      <c r="F818" s="1363"/>
      <c r="G818" s="1363"/>
      <c r="H818" s="590">
        <v>1</v>
      </c>
      <c r="I818" s="591" t="s">
        <v>4413</v>
      </c>
      <c r="J818" s="191"/>
    </row>
    <row r="819" spans="2:25" s="1024" customFormat="1" ht="20.25" customHeight="1" x14ac:dyDescent="0.2">
      <c r="B819" s="1545" t="s">
        <v>2731</v>
      </c>
      <c r="C819" s="1545" t="s">
        <v>2359</v>
      </c>
      <c r="D819" s="1545" t="s">
        <v>2358</v>
      </c>
      <c r="E819" s="1546" t="s">
        <v>3040</v>
      </c>
      <c r="F819" s="1547"/>
      <c r="G819" s="1548"/>
      <c r="H819" s="1545" t="s">
        <v>2732</v>
      </c>
      <c r="I819" s="1545" t="s">
        <v>2729</v>
      </c>
      <c r="J819" s="1549"/>
      <c r="K819" s="1550"/>
    </row>
    <row r="820" spans="2:25" s="1024" customFormat="1" ht="18.75" customHeight="1" x14ac:dyDescent="0.2">
      <c r="B820" s="939" t="str">
        <f>K820</f>
        <v>ENCANADOR OU BOMBEIRO HIDRÁULICO COM ENCARGOS COMPLEMENTARES</v>
      </c>
      <c r="C820" s="940">
        <v>0.38700000000000001</v>
      </c>
      <c r="D820" s="1085" t="str">
        <f>IF(G820="I",VLOOKUP(F820,'S_I_07 21 SD'!$A:$D,3,FALSE),VLOOKUP(CPS_Geral!F820,'S_S_07 21 SD'!$A:$D,3,FALSE))</f>
        <v>H</v>
      </c>
      <c r="E820" s="1074" t="s">
        <v>2495</v>
      </c>
      <c r="F820" s="1075">
        <v>88267</v>
      </c>
      <c r="G820" s="1076" t="s">
        <v>2635</v>
      </c>
      <c r="H820" s="1077">
        <f>IF(G820="I",VLOOKUP(F820,'S_I_07 21 SD'!$A:$D,4,FALSE),VLOOKUP(CPS_Geral!F820,'S_S_07 21 SD'!$A:$D,4,FALSE))</f>
        <v>19.37</v>
      </c>
      <c r="I820" s="1078">
        <f>ROUND(C820*H820,2)</f>
        <v>7.5</v>
      </c>
      <c r="J820" s="1551"/>
      <c r="K820" s="1552" t="str">
        <f>IF(G820="I",VLOOKUP(F820,'S_I_07 21 SD'!$A:$D,2,FALSE),VLOOKUP(CPS_Geral!F820,'S_S_07 21 SD'!$A:$D,2,FALSE))</f>
        <v>ENCANADOR OU BOMBEIRO HIDRÁULICO COM ENCARGOS COMPLEMENTARES</v>
      </c>
    </row>
    <row r="821" spans="2:25" s="1024" customFormat="1" ht="18.75" customHeight="1" x14ac:dyDescent="0.2">
      <c r="B821" s="939" t="str">
        <f t="shared" ref="B821" si="40">K821</f>
        <v>SERVENTE COM ENCARGOS COMPLEMENTARES</v>
      </c>
      <c r="C821" s="940">
        <v>0.18859999999999999</v>
      </c>
      <c r="D821" s="1085" t="str">
        <f>IF(G821="I",VLOOKUP(F821,'S_I_07 21 SD'!$A:$D,3,FALSE),VLOOKUP(CPS_Geral!F821,'S_S_07 21 SD'!$A:$D,3,FALSE))</f>
        <v>H</v>
      </c>
      <c r="E821" s="1074" t="s">
        <v>2495</v>
      </c>
      <c r="F821" s="1075">
        <v>88316</v>
      </c>
      <c r="G821" s="1076" t="s">
        <v>2635</v>
      </c>
      <c r="H821" s="1077">
        <f>IF(G821="I",VLOOKUP(F821,'S_I_07 21 SD'!$A:$D,4,FALSE),VLOOKUP(CPS_Geral!F821,'S_S_07 21 SD'!$A:$D,4,FALSE))</f>
        <v>15.35</v>
      </c>
      <c r="I821" s="1078">
        <f t="shared" ref="I821" si="41">ROUND(C821*H821,2)</f>
        <v>2.9</v>
      </c>
      <c r="J821" s="1551"/>
      <c r="K821" s="1552" t="str">
        <f>IF(G821="I",VLOOKUP(F821,'S_I_07 21 SD'!$A:$D,2,FALSE),VLOOKUP(CPS_Geral!F821,'S_S_07 21 SD'!$A:$D,2,FALSE))</f>
        <v>SERVENTE COM ENCARGOS COMPLEMENTARES</v>
      </c>
    </row>
    <row r="822" spans="2:25" s="1024" customFormat="1" ht="18.75" customHeight="1" x14ac:dyDescent="0.2">
      <c r="B822" s="876" t="s">
        <v>80</v>
      </c>
      <c r="C822" s="941"/>
      <c r="D822" s="1079"/>
      <c r="E822" s="1074"/>
      <c r="F822" s="1080"/>
      <c r="G822" s="1076"/>
      <c r="H822" s="1081"/>
      <c r="I822" s="1078">
        <f>SUM(I820:I821)</f>
        <v>10.4</v>
      </c>
      <c r="J822" s="1551"/>
      <c r="K822" s="1553"/>
    </row>
    <row r="823" spans="2:25" s="1024" customFormat="1" ht="18.75" customHeight="1" x14ac:dyDescent="0.2">
      <c r="B823" s="876"/>
      <c r="C823" s="941"/>
      <c r="D823" s="1079"/>
      <c r="E823" s="1074"/>
      <c r="F823" s="1080"/>
      <c r="G823" s="1076"/>
      <c r="H823" s="1081"/>
      <c r="I823" s="1082"/>
      <c r="J823" s="1551"/>
      <c r="K823" s="1553"/>
      <c r="X823" s="363" t="s">
        <v>2791</v>
      </c>
      <c r="Y823" s="363">
        <v>1</v>
      </c>
    </row>
    <row r="824" spans="2:25" s="1024" customFormat="1" ht="18.75" customHeight="1" x14ac:dyDescent="0.2">
      <c r="B824" s="876" t="s">
        <v>2357</v>
      </c>
      <c r="C824" s="942" t="s">
        <v>2359</v>
      </c>
      <c r="D824" s="1079" t="s">
        <v>2358</v>
      </c>
      <c r="E824" s="1480" t="s">
        <v>3040</v>
      </c>
      <c r="F824" s="1481"/>
      <c r="G824" s="1482"/>
      <c r="H824" s="1083" t="s">
        <v>3036</v>
      </c>
      <c r="I824" s="1082" t="s">
        <v>3037</v>
      </c>
      <c r="J824" s="1551"/>
      <c r="K824" s="1553"/>
      <c r="X824" s="363" t="s">
        <v>109</v>
      </c>
      <c r="Y824" s="392" t="e">
        <f>Y823*#REF!*Y825</f>
        <v>#REF!</v>
      </c>
    </row>
    <row r="825" spans="2:25" s="1024" customFormat="1" ht="19.5" customHeight="1" x14ac:dyDescent="0.2">
      <c r="B825" s="1554" t="str">
        <f t="shared" ref="B825" si="42">K825</f>
        <v xml:space="preserve">LAVATORIO DE LOUCA BRANCA, SUSPENSO (SEM COLUNA), DIMENSOES *40 X 30* CM                                                                                                                                                                                                                                                                                                                                                                                                                                  </v>
      </c>
      <c r="C825" s="940">
        <v>1</v>
      </c>
      <c r="D825" s="1085" t="str">
        <f>IF(G825="I",VLOOKUP(F825,'S_I_07 21 SD'!$A:$D,3,FALSE),VLOOKUP(CPS_Geral!F825,'S_S_07 21 SD'!$A:$D,3,FALSE))</f>
        <v xml:space="preserve">UN    </v>
      </c>
      <c r="E825" s="1074" t="s">
        <v>2495</v>
      </c>
      <c r="F825" s="1086">
        <v>10425</v>
      </c>
      <c r="G825" s="1087" t="s">
        <v>25113</v>
      </c>
      <c r="H825" s="1077">
        <v>21.8</v>
      </c>
      <c r="I825" s="1078">
        <f t="shared" ref="I825:I830" si="43">ROUND(C825*H825,2)</f>
        <v>21.8</v>
      </c>
      <c r="J825" s="1551"/>
      <c r="K825" s="1552" t="str">
        <f>IF(G825="I",VLOOKUP(F825,'S_I_07 21 SD'!$A:$D,2,FALSE),VLOOKUP(CPS_Geral!F825,'S_S_07 21 SD'!$A:$D,2,FALSE))</f>
        <v xml:space="preserve">LAVATORIO DE LOUCA BRANCA, SUSPENSO (SEM COLUNA), DIMENSOES *40 X 30* CM                                                                                                                                                                                                                                                                                                                                                                                                                                  </v>
      </c>
      <c r="X825" s="387" t="s">
        <v>3075</v>
      </c>
      <c r="Y825" s="363">
        <v>2</v>
      </c>
    </row>
    <row r="826" spans="2:25" s="1555" customFormat="1" ht="18.75" customHeight="1" x14ac:dyDescent="0.2">
      <c r="B826" s="1554" t="str">
        <f>B840</f>
        <v>SIFÃO CROMADO TIPO COPO 1 X 1 1/2(INSTALADO) - Composição 43</v>
      </c>
      <c r="C826" s="940">
        <v>1</v>
      </c>
      <c r="D826" s="1085" t="str">
        <f>IF(G826="I",VLOOKUP(F826,'S_I_07 21 SD'!$A:$D,3,FALSE),VLOOKUP(CPS_Geral!F826,'S_S_07 21 SD'!$A:$D,3,FALSE))</f>
        <v xml:space="preserve">UN    </v>
      </c>
      <c r="E826" s="1088" t="s">
        <v>31537</v>
      </c>
      <c r="F826" s="1086">
        <v>43</v>
      </c>
      <c r="G826" s="1087" t="s">
        <v>25113</v>
      </c>
      <c r="H826" s="1077">
        <f>$I$852</f>
        <v>156.62</v>
      </c>
      <c r="I826" s="1078">
        <f t="shared" si="43"/>
        <v>156.62</v>
      </c>
      <c r="J826" s="1551"/>
      <c r="K826" s="1552" t="str">
        <f>IF(G826="I",VLOOKUP(F826,'S_I_07 21 SD'!$A:$D,2,FALSE),VLOOKUP(CPS_Geral!F826,'S_S_07 21 SD'!$A:$D,2,FALSE))</f>
        <v xml:space="preserve">ADAPTADOR, PVC PBA, PONTA/ROSCA, JE, DN 75 / DE  85 MM                                                                                                                                                                                                                                                                                                                                                                                                                                                    </v>
      </c>
    </row>
    <row r="827" spans="2:25" s="1555" customFormat="1" ht="18.75" customHeight="1" x14ac:dyDescent="0.2">
      <c r="B827" s="1554" t="str">
        <f t="shared" ref="B827:B828" si="44">K827</f>
        <v>ENGATE FLEXÍVEL EM INOX, 1/2  X 40CM - FORNECIMENTO E INSTALAÇÃO. AF_01/2020</v>
      </c>
      <c r="C827" s="940">
        <v>1</v>
      </c>
      <c r="D827" s="1085" t="str">
        <f>IF(G827="I",VLOOKUP(F827,'S_I_07 21 SD'!$A:$D,3,FALSE),VLOOKUP(CPS_Geral!F827,'S_S_07 21 SD'!$A:$D,3,FALSE))</f>
        <v>UN</v>
      </c>
      <c r="E827" s="1074" t="s">
        <v>2495</v>
      </c>
      <c r="F827" s="1086">
        <v>86887</v>
      </c>
      <c r="G827" s="1087" t="s">
        <v>2635</v>
      </c>
      <c r="H827" s="1077">
        <f>IF(G827="I",VLOOKUP(F827,'S_I_07 21 SD'!$A:$D,4,FALSE),VLOOKUP(CPS_Geral!F827,'S_S_07 21 SD'!$A:$D,4,FALSE))</f>
        <v>38.840000000000003</v>
      </c>
      <c r="I827" s="1078">
        <f t="shared" ref="I827:I828" si="45">ROUND(C827*H827,2)</f>
        <v>38.840000000000003</v>
      </c>
      <c r="J827" s="1551"/>
      <c r="K827" s="1552" t="str">
        <f>IF(G827="I",VLOOKUP(F827,'S_I_07 21 SD'!$A:$D,2,FALSE),VLOOKUP(CPS_Geral!F827,'S_S_07 21 SD'!$A:$D,2,FALSE))</f>
        <v>ENGATE FLEXÍVEL EM INOX, 1/2  X 40CM - FORNECIMENTO E INSTALAÇÃO. AF_01/2020</v>
      </c>
    </row>
    <row r="828" spans="2:25" s="1555" customFormat="1" ht="18.75" customHeight="1" x14ac:dyDescent="0.2">
      <c r="B828" s="1554" t="str">
        <f t="shared" si="44"/>
        <v>VÁLVULA EM METAL CROMADO 1.1/2 X 1.1/2 PARA TANQUE OU LAVATÓRIO, COM OU SEM LADRÃO - FORNECIMENTO E INSTALAÇÃO. AF_01/2020</v>
      </c>
      <c r="C828" s="940">
        <v>1</v>
      </c>
      <c r="D828" s="1085" t="str">
        <f>IF(G828="I",VLOOKUP(F828,'S_I_07 21 SD'!$A:$D,3,FALSE),VLOOKUP(CPS_Geral!F828,'S_S_07 21 SD'!$A:$D,3,FALSE))</f>
        <v>UN</v>
      </c>
      <c r="E828" s="1074" t="s">
        <v>2495</v>
      </c>
      <c r="F828" s="1086">
        <v>86877</v>
      </c>
      <c r="G828" s="1087" t="s">
        <v>24219</v>
      </c>
      <c r="H828" s="1077">
        <f>IF(G828="I",VLOOKUP(F828,'S_I_07 21 SD'!$A:$D,4,FALSE),VLOOKUP(CPS_Geral!F828,'S_S_07 21 SD'!$A:$D,4,FALSE))</f>
        <v>31.36</v>
      </c>
      <c r="I828" s="1078">
        <f t="shared" si="45"/>
        <v>31.36</v>
      </c>
      <c r="J828" s="1551"/>
      <c r="K828" s="1552" t="str">
        <f>IF(G828="I",VLOOKUP(F828,'S_I_07 21 SD'!$A:$D,2,FALSE),VLOOKUP(CPS_Geral!F828,'S_S_07 21 SD'!$A:$D,2,FALSE))</f>
        <v>VÁLVULA EM METAL CROMADO 1.1/2 X 1.1/2 PARA TANQUE OU LAVATÓRIO, COM OU SEM LADRÃO - FORNECIMENTO E INSTALAÇÃO. AF_01/2020</v>
      </c>
    </row>
    <row r="829" spans="2:25" s="1555" customFormat="1" ht="18.75" customHeight="1" x14ac:dyDescent="0.2">
      <c r="B829" s="1554" t="str">
        <f t="shared" ref="B829:B830" si="46">K829</f>
        <v xml:space="preserve">PARAFUSO NIQUELADO 3 1/2" COM ACABAMENTO CROMADO PARA FIXAR PECA SANITARIA, INCLUI PORCA CEGA, ARRUELA E BUCHA DE NYLON TAMANHO S-8                                                                                                                                                                                                                                                                                                                                                                       </v>
      </c>
      <c r="C829" s="940">
        <v>2</v>
      </c>
      <c r="D829" s="1085" t="str">
        <f>IF(G829="I",VLOOKUP(F829,'S_I_07 21 SD'!$A:$D,3,FALSE),VLOOKUP(CPS_Geral!F829,'S_S_07 21 SD'!$A:$D,3,FALSE))</f>
        <v xml:space="preserve">UN    </v>
      </c>
      <c r="E829" s="1074" t="s">
        <v>2495</v>
      </c>
      <c r="F829" s="1086">
        <v>4351</v>
      </c>
      <c r="G829" s="1087" t="s">
        <v>25113</v>
      </c>
      <c r="H829" s="1077">
        <f>IF(G829="I",VLOOKUP(F829,'S_I_07 21 SD'!$A:$D,4,FALSE),VLOOKUP(CPS_Geral!F829,'S_S_07 21 SD'!$A:$D,4,FALSE))</f>
        <v>11.01</v>
      </c>
      <c r="I829" s="1078">
        <f t="shared" si="43"/>
        <v>22.02</v>
      </c>
      <c r="J829" s="1551"/>
      <c r="K829" s="1552" t="str">
        <f>IF(G829="I",VLOOKUP(F829,'S_I_07 21 SD'!$A:$D,2,FALSE),VLOOKUP(CPS_Geral!F829,'S_S_07 21 SD'!$A:$D,2,FALSE))</f>
        <v xml:space="preserve">PARAFUSO NIQUELADO 3 1/2" COM ACABAMENTO CROMADO PARA FIXAR PECA SANITARIA, INCLUI PORCA CEGA, ARRUELA E BUCHA DE NYLON TAMANHO S-8                                                                                                                                                                                                                                                                                                                                                                       </v>
      </c>
    </row>
    <row r="830" spans="2:25" s="1555" customFormat="1" ht="18.75" customHeight="1" x14ac:dyDescent="0.2">
      <c r="B830" s="1554" t="str">
        <f t="shared" si="46"/>
        <v xml:space="preserve">REJUNTE EPOXI, QUALQUER COR                                                                                                                                                                                                                                                                                                                                                                                                                                                                               </v>
      </c>
      <c r="C830" s="940">
        <v>3.04E-2</v>
      </c>
      <c r="D830" s="1085" t="str">
        <f>IF(G830="I",VLOOKUP(F830,'S_I_07 21 SD'!$A:$D,3,FALSE),VLOOKUP(CPS_Geral!F830,'S_S_07 21 SD'!$A:$D,3,FALSE))</f>
        <v xml:space="preserve">KG    </v>
      </c>
      <c r="E830" s="1074" t="s">
        <v>2495</v>
      </c>
      <c r="F830" s="1086">
        <v>37329</v>
      </c>
      <c r="G830" s="1087" t="s">
        <v>3022</v>
      </c>
      <c r="H830" s="1077">
        <f>IF(G830="I",VLOOKUP(F830,'S_I_07 21 SD'!$A:$D,4,FALSE),VLOOKUP(CPS_Geral!F830,'S_S_07 21 SD'!$A:$D,4,FALSE))</f>
        <v>80.38</v>
      </c>
      <c r="I830" s="1078">
        <f t="shared" si="43"/>
        <v>2.44</v>
      </c>
      <c r="J830" s="1551"/>
      <c r="K830" s="1552" t="str">
        <f>IF(G830="I",VLOOKUP(F830,'S_I_07 21 SD'!$A:$D,2,FALSE),VLOOKUP(CPS_Geral!F830,'S_S_07 21 SD'!$A:$D,2,FALSE))</f>
        <v xml:space="preserve">REJUNTE EPOXI, QUALQUER COR                                                                                                                                                                                                                                                                                                                                                                                                                                                                               </v>
      </c>
    </row>
    <row r="831" spans="2:25" s="1024" customFormat="1" ht="18.75" customHeight="1" x14ac:dyDescent="0.2">
      <c r="B831" s="876" t="s">
        <v>2274</v>
      </c>
      <c r="C831" s="941"/>
      <c r="D831" s="1079"/>
      <c r="E831" s="1074"/>
      <c r="F831" s="1080"/>
      <c r="G831" s="1076"/>
      <c r="H831" s="1081"/>
      <c r="I831" s="1078">
        <f>SUM(I825:I830)</f>
        <v>273.08</v>
      </c>
      <c r="J831" s="1551"/>
      <c r="K831" s="1553"/>
    </row>
    <row r="832" spans="2:25" s="1024" customFormat="1" ht="18.75" customHeight="1" x14ac:dyDescent="0.2">
      <c r="B832" s="1556"/>
      <c r="C832" s="1557"/>
      <c r="D832" s="1558"/>
      <c r="E832" s="1558"/>
      <c r="F832" s="1558"/>
      <c r="G832" s="1559"/>
      <c r="H832" s="1558"/>
      <c r="I832" s="1560"/>
      <c r="J832" s="1551"/>
      <c r="K832" s="1553"/>
    </row>
    <row r="833" spans="2:25" s="1024" customFormat="1" ht="18.75" customHeight="1" x14ac:dyDescent="0.2">
      <c r="B833" s="1561" t="s">
        <v>81</v>
      </c>
      <c r="C833" s="1557"/>
      <c r="D833" s="1557"/>
      <c r="E833" s="1558"/>
      <c r="F833" s="1558"/>
      <c r="G833" s="1559"/>
      <c r="H833" s="1562"/>
      <c r="I833" s="1563">
        <f>I822+I831</f>
        <v>283.47999999999996</v>
      </c>
      <c r="J833" s="1564"/>
      <c r="K833" s="1565"/>
    </row>
    <row r="834" spans="2:25" s="1024" customFormat="1" ht="18.75" customHeight="1" x14ac:dyDescent="0.2">
      <c r="B834" s="1566" t="str">
        <f>"B.D.I. = "&amp;FIXED(BDI*100,2)&amp;"% "</f>
        <v xml:space="preserve">B.D.I. = 23,90% </v>
      </c>
      <c r="C834" s="1567"/>
      <c r="D834" s="1567"/>
      <c r="E834" s="1568"/>
      <c r="F834" s="1568"/>
      <c r="G834" s="1569"/>
      <c r="H834" s="1570"/>
      <c r="I834" s="1563">
        <f>ROUND(I833*BDI,2)</f>
        <v>67.75</v>
      </c>
      <c r="J834" s="1571"/>
      <c r="K834" s="1565"/>
    </row>
    <row r="835" spans="2:25" s="1024" customFormat="1" ht="18.75" customHeight="1" x14ac:dyDescent="0.2">
      <c r="B835" s="1572" t="s">
        <v>2286</v>
      </c>
      <c r="C835" s="1573"/>
      <c r="D835" s="1573"/>
      <c r="E835" s="1558"/>
      <c r="F835" s="1558"/>
      <c r="G835" s="1559"/>
      <c r="H835" s="1562"/>
      <c r="I835" s="1563">
        <f>I833+I834</f>
        <v>351.22999999999996</v>
      </c>
      <c r="J835" s="1571"/>
      <c r="K835" s="1574" t="str">
        <f>I818</f>
        <v>M²</v>
      </c>
      <c r="L835" s="1575"/>
    </row>
    <row r="836" spans="2:25" s="1024" customFormat="1" x14ac:dyDescent="0.2">
      <c r="B836" s="1576" t="s">
        <v>31530</v>
      </c>
      <c r="C836" s="1577"/>
      <c r="D836" s="1577"/>
      <c r="E836" s="1578"/>
      <c r="F836" s="1578"/>
      <c r="G836" s="1579"/>
      <c r="H836" s="1578"/>
      <c r="I836" s="1571"/>
      <c r="J836" s="1571"/>
      <c r="K836" s="1565"/>
      <c r="L836" s="1580"/>
    </row>
    <row r="837" spans="2:25" s="1024" customFormat="1" x14ac:dyDescent="0.2">
      <c r="B837" s="1576" t="s">
        <v>31531</v>
      </c>
      <c r="C837" s="1577"/>
      <c r="D837" s="1577"/>
      <c r="E837" s="1578"/>
      <c r="F837" s="1578"/>
      <c r="G837" s="1579"/>
      <c r="H837" s="1578"/>
      <c r="I837" s="1571"/>
      <c r="J837" s="1571"/>
      <c r="K837" s="1565"/>
      <c r="L837" s="1580"/>
    </row>
    <row r="838" spans="2:25" s="1024" customFormat="1" x14ac:dyDescent="0.2">
      <c r="B838" s="1576"/>
      <c r="C838" s="1577"/>
      <c r="D838" s="1577"/>
      <c r="E838" s="1578"/>
      <c r="F838" s="1578"/>
      <c r="G838" s="1579"/>
      <c r="H838" s="1578"/>
      <c r="I838" s="1571"/>
      <c r="J838" s="1571"/>
      <c r="K838" s="1565"/>
      <c r="L838" s="1580"/>
    </row>
    <row r="839" spans="2:25" s="1024" customFormat="1" x14ac:dyDescent="0.2">
      <c r="B839" s="1576"/>
      <c r="C839" s="1577"/>
      <c r="D839" s="1577"/>
      <c r="E839" s="1578"/>
      <c r="F839" s="1578"/>
      <c r="G839" s="1579"/>
      <c r="H839" s="1578"/>
      <c r="I839" s="1571"/>
      <c r="J839" s="1571"/>
      <c r="K839" s="1565"/>
      <c r="L839" s="1580"/>
    </row>
    <row r="840" spans="2:25" s="1024" customFormat="1" ht="14.25" customHeight="1" x14ac:dyDescent="0.2">
      <c r="B840" s="1581" t="str">
        <f>"SIFÃO CROMADO TIPO COPO 1 X 1 1/2(INSTALADO) - "&amp;K840&amp;""</f>
        <v>SIFÃO CROMADO TIPO COPO 1 X 1 1/2(INSTALADO) - Composição 43</v>
      </c>
      <c r="C840" s="1582"/>
      <c r="D840" s="1582"/>
      <c r="E840" s="1582"/>
      <c r="F840" s="1582"/>
      <c r="G840" s="1583"/>
      <c r="H840" s="1584" t="s">
        <v>2722</v>
      </c>
      <c r="I840" s="1585"/>
      <c r="J840" s="1586"/>
      <c r="K840" s="1587" t="s">
        <v>31534</v>
      </c>
    </row>
    <row r="841" spans="2:25" s="1024" customFormat="1" ht="14.25" customHeight="1" x14ac:dyDescent="0.2">
      <c r="B841" s="1588"/>
      <c r="C841" s="1589"/>
      <c r="D841" s="1589"/>
      <c r="E841" s="1589"/>
      <c r="F841" s="1589"/>
      <c r="G841" s="1589"/>
      <c r="H841" s="1590">
        <v>1</v>
      </c>
      <c r="I841" s="1591" t="s">
        <v>2361</v>
      </c>
      <c r="J841" s="1586"/>
      <c r="K841" s="1550"/>
    </row>
    <row r="842" spans="2:25" s="1024" customFormat="1" ht="20.25" customHeight="1" x14ac:dyDescent="0.2">
      <c r="B842" s="1545" t="s">
        <v>2731</v>
      </c>
      <c r="C842" s="1545" t="s">
        <v>2359</v>
      </c>
      <c r="D842" s="1545" t="s">
        <v>2358</v>
      </c>
      <c r="E842" s="1546" t="s">
        <v>3040</v>
      </c>
      <c r="F842" s="1547"/>
      <c r="G842" s="1548"/>
      <c r="H842" s="1545" t="s">
        <v>2732</v>
      </c>
      <c r="I842" s="1545" t="s">
        <v>2729</v>
      </c>
      <c r="J842" s="1549"/>
      <c r="K842" s="1550"/>
    </row>
    <row r="843" spans="2:25" s="1024" customFormat="1" ht="18.75" customHeight="1" x14ac:dyDescent="0.2">
      <c r="B843" s="939" t="str">
        <f>K843</f>
        <v>ENCANADOR OU BOMBEIRO HIDRÁULICO COM ENCARGOS COMPLEMENTARES</v>
      </c>
      <c r="C843" s="940">
        <v>0.65</v>
      </c>
      <c r="D843" s="1085" t="str">
        <f>IF(G843="I",VLOOKUP(F843,'S_I_07 21 SD'!$A:$D,3,FALSE),VLOOKUP(CPS_Geral!F843,'S_S_07 21 SD'!$A:$D,3,FALSE))</f>
        <v>H</v>
      </c>
      <c r="E843" s="1074" t="s">
        <v>2495</v>
      </c>
      <c r="F843" s="1075">
        <v>88267</v>
      </c>
      <c r="G843" s="1076" t="s">
        <v>2635</v>
      </c>
      <c r="H843" s="1077">
        <f>IF(G843="I",VLOOKUP(F843,'S_I_07 21 SD'!$A:$D,4,FALSE),VLOOKUP(CPS_Geral!F843,'S_S_07 21 SD'!$A:$D,4,FALSE))</f>
        <v>19.37</v>
      </c>
      <c r="I843" s="1078">
        <f>ROUND(C843*H843,2)</f>
        <v>12.59</v>
      </c>
      <c r="J843" s="1551"/>
      <c r="K843" s="1552" t="str">
        <f>IF(G843="I",VLOOKUP(F843,'S_I_07 21 SD'!$A:$D,2,FALSE),VLOOKUP(CPS_Geral!F843,'S_S_07 21 SD'!$A:$D,2,FALSE))</f>
        <v>ENCANADOR OU BOMBEIRO HIDRÁULICO COM ENCARGOS COMPLEMENTARES</v>
      </c>
    </row>
    <row r="844" spans="2:25" s="1024" customFormat="1" ht="18.75" customHeight="1" x14ac:dyDescent="0.2">
      <c r="B844" s="939" t="str">
        <f t="shared" ref="B844" si="47">K844</f>
        <v>AUXILIAR DE ENCANADOR OU BOMBEIRO HIDRÁULICO COM ENCARGOS COMPLEMENTARES</v>
      </c>
      <c r="C844" s="940">
        <v>1</v>
      </c>
      <c r="D844" s="1085" t="str">
        <f>IF(G844="I",VLOOKUP(F844,'S_I_07 21 SD'!$A:$D,3,FALSE),VLOOKUP(CPS_Geral!F844,'S_S_07 21 SD'!$A:$D,3,FALSE))</f>
        <v>H</v>
      </c>
      <c r="E844" s="1074" t="s">
        <v>2495</v>
      </c>
      <c r="F844" s="1075">
        <v>88248</v>
      </c>
      <c r="G844" s="1076" t="s">
        <v>2635</v>
      </c>
      <c r="H844" s="1077">
        <f>IF(G844="I",VLOOKUP(F844,'S_I_07 21 SD'!$A:$D,4,FALSE),VLOOKUP(CPS_Geral!F844,'S_S_07 21 SD'!$A:$D,4,FALSE))</f>
        <v>14.96</v>
      </c>
      <c r="I844" s="1078">
        <f t="shared" ref="I844" si="48">ROUND(C844*H844,2)</f>
        <v>14.96</v>
      </c>
      <c r="J844" s="1551"/>
      <c r="K844" s="1552" t="str">
        <f>IF(G844="I",VLOOKUP(F844,'S_I_07 21 SD'!$A:$D,2,FALSE),VLOOKUP(CPS_Geral!F844,'S_S_07 21 SD'!$A:$D,2,FALSE))</f>
        <v>AUXILIAR DE ENCANADOR OU BOMBEIRO HIDRÁULICO COM ENCARGOS COMPLEMENTARES</v>
      </c>
    </row>
    <row r="845" spans="2:25" s="1024" customFormat="1" ht="18.75" customHeight="1" x14ac:dyDescent="0.2">
      <c r="B845" s="876" t="s">
        <v>80</v>
      </c>
      <c r="C845" s="941"/>
      <c r="D845" s="1079"/>
      <c r="E845" s="1074"/>
      <c r="F845" s="1080"/>
      <c r="G845" s="1076"/>
      <c r="H845" s="1081"/>
      <c r="I845" s="1078">
        <f>SUM(I843:I844)</f>
        <v>27.55</v>
      </c>
      <c r="J845" s="1551"/>
      <c r="K845" s="1553"/>
    </row>
    <row r="846" spans="2:25" s="1024" customFormat="1" ht="18.75" customHeight="1" x14ac:dyDescent="0.2">
      <c r="B846" s="876"/>
      <c r="C846" s="941"/>
      <c r="D846" s="1079"/>
      <c r="E846" s="1074"/>
      <c r="F846" s="1080"/>
      <c r="G846" s="1076"/>
      <c r="H846" s="1081"/>
      <c r="I846" s="1082"/>
      <c r="J846" s="1551"/>
      <c r="K846" s="1553"/>
      <c r="X846" s="363" t="s">
        <v>2791</v>
      </c>
      <c r="Y846" s="363">
        <v>1</v>
      </c>
    </row>
    <row r="847" spans="2:25" s="1024" customFormat="1" ht="18.75" customHeight="1" x14ac:dyDescent="0.2">
      <c r="B847" s="876" t="s">
        <v>2357</v>
      </c>
      <c r="C847" s="942" t="s">
        <v>2359</v>
      </c>
      <c r="D847" s="1079" t="s">
        <v>2358</v>
      </c>
      <c r="E847" s="1480" t="s">
        <v>3040</v>
      </c>
      <c r="F847" s="1481"/>
      <c r="G847" s="1482"/>
      <c r="H847" s="1083" t="s">
        <v>3036</v>
      </c>
      <c r="I847" s="1082" t="s">
        <v>3037</v>
      </c>
      <c r="J847" s="1551"/>
      <c r="K847" s="1553"/>
      <c r="X847" s="363" t="s">
        <v>109</v>
      </c>
      <c r="Y847" s="392" t="e">
        <f>Y846*#REF!*Y848</f>
        <v>#REF!</v>
      </c>
    </row>
    <row r="848" spans="2:25" s="1024" customFormat="1" ht="19.5" customHeight="1" x14ac:dyDescent="0.2">
      <c r="B848" s="532" t="s">
        <v>31536</v>
      </c>
      <c r="C848" s="940">
        <v>1</v>
      </c>
      <c r="D848" s="1073" t="s">
        <v>24547</v>
      </c>
      <c r="E848" s="1088" t="s">
        <v>20270</v>
      </c>
      <c r="F848" s="1086" t="s">
        <v>31535</v>
      </c>
      <c r="G848" s="1087" t="s">
        <v>25113</v>
      </c>
      <c r="H848" s="1077">
        <v>129</v>
      </c>
      <c r="I848" s="1078">
        <f t="shared" ref="I848:I849" si="49">ROUND(C848*H848,2)</f>
        <v>129</v>
      </c>
      <c r="J848" s="1551"/>
      <c r="K848" s="1552" t="e">
        <f>IF(G848="I",VLOOKUP(F848,'S_I_07 21 SD'!$A:$D,2,FALSE),VLOOKUP(CPS_Geral!F848,'S_S_07 21 SD'!$A:$D,2,FALSE))</f>
        <v>#N/A</v>
      </c>
      <c r="X848" s="387" t="s">
        <v>3075</v>
      </c>
      <c r="Y848" s="363">
        <v>2</v>
      </c>
    </row>
    <row r="849" spans="2:25" s="1555" customFormat="1" ht="18.75" customHeight="1" x14ac:dyDescent="0.2">
      <c r="B849" s="1554" t="str">
        <f t="shared" ref="B849" si="50">K849</f>
        <v xml:space="preserve">FITA VEDA ROSCA EM ROLOS DE 18 MM X 50 M (L X C)                                                                                                                                                                                                                                                                                                                                                                                                                                                          </v>
      </c>
      <c r="C849" s="940">
        <v>5.5999999999999999E-3</v>
      </c>
      <c r="D849" s="1085" t="str">
        <f>IF(G849="I",VLOOKUP(F849,'S_I_07 21 SD'!$A:$D,3,FALSE),VLOOKUP(CPS_Geral!F849,'S_S_07 21 SD'!$A:$D,3,FALSE))</f>
        <v xml:space="preserve">UN    </v>
      </c>
      <c r="E849" s="1074" t="s">
        <v>2495</v>
      </c>
      <c r="F849" s="1086">
        <v>3148</v>
      </c>
      <c r="G849" s="1087" t="s">
        <v>25113</v>
      </c>
      <c r="H849" s="1077">
        <f>IF(G849="I",VLOOKUP(F849,'S_I_07 21 SD'!$A:$D,4,FALSE),VLOOKUP(CPS_Geral!F849,'S_S_07 21 SD'!$A:$D,4,FALSE))</f>
        <v>13.27</v>
      </c>
      <c r="I849" s="1078">
        <f t="shared" si="49"/>
        <v>7.0000000000000007E-2</v>
      </c>
      <c r="J849" s="1551"/>
      <c r="K849" s="1552" t="str">
        <f>IF(G849="I",VLOOKUP(F849,'S_I_07 21 SD'!$A:$D,2,FALSE),VLOOKUP(CPS_Geral!F849,'S_S_07 21 SD'!$A:$D,2,FALSE))</f>
        <v xml:space="preserve">FITA VEDA ROSCA EM ROLOS DE 18 MM X 50 M (L X C)                                                                                                                                                                                                                                                                                                                                                                                                                                                          </v>
      </c>
    </row>
    <row r="850" spans="2:25" s="1024" customFormat="1" ht="18.75" customHeight="1" x14ac:dyDescent="0.2">
      <c r="B850" s="876" t="s">
        <v>2274</v>
      </c>
      <c r="C850" s="941"/>
      <c r="D850" s="1079"/>
      <c r="E850" s="1074"/>
      <c r="F850" s="1080"/>
      <c r="G850" s="1076"/>
      <c r="H850" s="1081"/>
      <c r="I850" s="1078">
        <f>SUM(I848:I849)</f>
        <v>129.07</v>
      </c>
      <c r="J850" s="1551"/>
      <c r="K850" s="1553"/>
    </row>
    <row r="851" spans="2:25" s="1024" customFormat="1" ht="18.75" customHeight="1" x14ac:dyDescent="0.2">
      <c r="B851" s="1556"/>
      <c r="C851" s="1557"/>
      <c r="D851" s="1558"/>
      <c r="E851" s="1558"/>
      <c r="F851" s="1558"/>
      <c r="G851" s="1559"/>
      <c r="H851" s="1558"/>
      <c r="I851" s="1560"/>
      <c r="J851" s="1551"/>
      <c r="K851" s="1553"/>
    </row>
    <row r="852" spans="2:25" s="1024" customFormat="1" ht="18.75" customHeight="1" x14ac:dyDescent="0.2">
      <c r="B852" s="1561" t="s">
        <v>81</v>
      </c>
      <c r="C852" s="1557"/>
      <c r="D852" s="1557"/>
      <c r="E852" s="1558"/>
      <c r="F852" s="1558"/>
      <c r="G852" s="1559"/>
      <c r="H852" s="1562"/>
      <c r="I852" s="1563">
        <f>I845+I850</f>
        <v>156.62</v>
      </c>
      <c r="J852" s="1564"/>
      <c r="K852" s="1565"/>
    </row>
    <row r="853" spans="2:25" s="1024" customFormat="1" ht="18.75" customHeight="1" x14ac:dyDescent="0.2">
      <c r="B853" s="1566" t="str">
        <f>"B.D.I. = "&amp;FIXED(BDI*100,2)&amp;"% "</f>
        <v xml:space="preserve">B.D.I. = 23,90% </v>
      </c>
      <c r="C853" s="1567"/>
      <c r="D853" s="1567"/>
      <c r="E853" s="1568"/>
      <c r="F853" s="1568"/>
      <c r="G853" s="1569"/>
      <c r="H853" s="1570"/>
      <c r="I853" s="1563">
        <f>ROUND(I852*BDI,2)</f>
        <v>37.43</v>
      </c>
      <c r="J853" s="1571"/>
      <c r="K853" s="1565"/>
    </row>
    <row r="854" spans="2:25" s="1024" customFormat="1" ht="18.75" customHeight="1" x14ac:dyDescent="0.2">
      <c r="B854" s="1572" t="s">
        <v>2286</v>
      </c>
      <c r="C854" s="1573"/>
      <c r="D854" s="1573"/>
      <c r="E854" s="1558"/>
      <c r="F854" s="1558"/>
      <c r="G854" s="1559"/>
      <c r="H854" s="1562"/>
      <c r="I854" s="1563">
        <f>I852+I853</f>
        <v>194.05</v>
      </c>
      <c r="J854" s="1571"/>
      <c r="K854" s="1574" t="str">
        <f>I841</f>
        <v>UN</v>
      </c>
      <c r="L854" s="1575"/>
    </row>
    <row r="855" spans="2:25" s="1024" customFormat="1" x14ac:dyDescent="0.2">
      <c r="B855" s="1576"/>
      <c r="C855" s="1577"/>
      <c r="D855" s="1577"/>
      <c r="E855" s="1578"/>
      <c r="F855" s="1578"/>
      <c r="G855" s="1579"/>
      <c r="H855" s="1578"/>
      <c r="I855" s="1571"/>
      <c r="J855" s="1571"/>
      <c r="K855" s="1565"/>
      <c r="L855" s="1580"/>
    </row>
    <row r="856" spans="2:25" s="1024" customFormat="1" x14ac:dyDescent="0.2">
      <c r="B856" s="1576"/>
      <c r="C856" s="1577"/>
      <c r="D856" s="1577"/>
      <c r="E856" s="1578"/>
      <c r="F856" s="1578"/>
      <c r="G856" s="1579"/>
      <c r="H856" s="1578"/>
      <c r="I856" s="1571"/>
      <c r="J856" s="1571"/>
      <c r="K856" s="1565"/>
      <c r="L856" s="1580"/>
    </row>
    <row r="857" spans="2:25" s="1024" customFormat="1" x14ac:dyDescent="0.2">
      <c r="B857" s="1576"/>
      <c r="C857" s="1577"/>
      <c r="D857" s="1577"/>
      <c r="E857" s="1578"/>
      <c r="F857" s="1578"/>
      <c r="G857" s="1579"/>
      <c r="H857" s="1578"/>
      <c r="I857" s="1571"/>
      <c r="J857" s="1571"/>
      <c r="K857" s="1565"/>
      <c r="L857" s="1580"/>
    </row>
    <row r="858" spans="2:25" s="1024" customFormat="1" ht="14.25" customHeight="1" x14ac:dyDescent="0.2">
      <c r="B858" s="1581" t="s">
        <v>31538</v>
      </c>
      <c r="C858" s="1582"/>
      <c r="D858" s="1582"/>
      <c r="E858" s="1582"/>
      <c r="F858" s="1582"/>
      <c r="G858" s="1583"/>
      <c r="H858" s="1584" t="s">
        <v>2722</v>
      </c>
      <c r="I858" s="1585"/>
      <c r="J858" s="1586"/>
      <c r="K858" s="1587" t="s">
        <v>31539</v>
      </c>
    </row>
    <row r="859" spans="2:25" s="1024" customFormat="1" ht="60" customHeight="1" x14ac:dyDescent="0.2">
      <c r="B859" s="1588"/>
      <c r="C859" s="1589"/>
      <c r="D859" s="1589"/>
      <c r="E859" s="1589"/>
      <c r="F859" s="1589"/>
      <c r="G859" s="1589"/>
      <c r="H859" s="1590">
        <v>1</v>
      </c>
      <c r="I859" s="1591" t="s">
        <v>2361</v>
      </c>
      <c r="J859" s="1586"/>
      <c r="K859" s="1550"/>
    </row>
    <row r="860" spans="2:25" s="1024" customFormat="1" ht="20.25" customHeight="1" x14ac:dyDescent="0.2">
      <c r="B860" s="1545" t="s">
        <v>2731</v>
      </c>
      <c r="C860" s="1545" t="s">
        <v>2359</v>
      </c>
      <c r="D860" s="1545" t="s">
        <v>2358</v>
      </c>
      <c r="E860" s="1546" t="s">
        <v>3040</v>
      </c>
      <c r="F860" s="1547"/>
      <c r="G860" s="1548"/>
      <c r="H860" s="1545" t="s">
        <v>2732</v>
      </c>
      <c r="I860" s="1545" t="s">
        <v>2729</v>
      </c>
      <c r="J860" s="1549"/>
      <c r="K860" s="1550"/>
    </row>
    <row r="861" spans="2:25" s="1024" customFormat="1" ht="18.75" customHeight="1" x14ac:dyDescent="0.2">
      <c r="B861" s="939"/>
      <c r="C861" s="940"/>
      <c r="D861" s="1085"/>
      <c r="E861" s="1074"/>
      <c r="F861" s="1075"/>
      <c r="G861" s="1076"/>
      <c r="H861" s="1077"/>
      <c r="I861" s="1078"/>
      <c r="J861" s="1551"/>
      <c r="K861" s="1552" t="e">
        <f>IF(G861="I",VLOOKUP(F861,'S_I_07 21 SD'!$A:$D,2,FALSE),VLOOKUP(CPS_Geral!F861,'S_S_07 21 SD'!$A:$D,2,FALSE))</f>
        <v>#N/A</v>
      </c>
    </row>
    <row r="862" spans="2:25" s="1024" customFormat="1" ht="18.75" customHeight="1" x14ac:dyDescent="0.2">
      <c r="B862" s="939"/>
      <c r="C862" s="940"/>
      <c r="D862" s="1085"/>
      <c r="E862" s="1074"/>
      <c r="F862" s="1075"/>
      <c r="G862" s="1076"/>
      <c r="H862" s="1077"/>
      <c r="I862" s="1078"/>
      <c r="J862" s="1551"/>
      <c r="K862" s="1552" t="e">
        <f>IF(G862="I",VLOOKUP(F862,'S_I_07 21 SD'!$A:$D,2,FALSE),VLOOKUP(CPS_Geral!F862,'S_S_07 21 SD'!$A:$D,2,FALSE))</f>
        <v>#N/A</v>
      </c>
    </row>
    <row r="863" spans="2:25" s="1024" customFormat="1" ht="18.75" customHeight="1" x14ac:dyDescent="0.2">
      <c r="B863" s="876" t="s">
        <v>80</v>
      </c>
      <c r="C863" s="941"/>
      <c r="D863" s="1079"/>
      <c r="E863" s="1074"/>
      <c r="F863" s="1080"/>
      <c r="G863" s="1076"/>
      <c r="H863" s="1081"/>
      <c r="I863" s="1078">
        <f>SUM(I861:I862)</f>
        <v>0</v>
      </c>
      <c r="J863" s="1551"/>
      <c r="K863" s="1553"/>
    </row>
    <row r="864" spans="2:25" s="1024" customFormat="1" ht="18.75" customHeight="1" x14ac:dyDescent="0.2">
      <c r="B864" s="876"/>
      <c r="C864" s="941"/>
      <c r="D864" s="1079"/>
      <c r="E864" s="1074"/>
      <c r="F864" s="1080"/>
      <c r="G864" s="1076"/>
      <c r="H864" s="1081"/>
      <c r="I864" s="1082"/>
      <c r="J864" s="1551"/>
      <c r="K864" s="1553"/>
      <c r="X864" s="363" t="s">
        <v>2791</v>
      </c>
      <c r="Y864" s="363">
        <v>1</v>
      </c>
    </row>
    <row r="865" spans="2:25" s="1024" customFormat="1" ht="18.75" customHeight="1" x14ac:dyDescent="0.2">
      <c r="B865" s="876" t="s">
        <v>2357</v>
      </c>
      <c r="C865" s="942" t="s">
        <v>2359</v>
      </c>
      <c r="D865" s="1079" t="s">
        <v>2358</v>
      </c>
      <c r="E865" s="1480" t="s">
        <v>3040</v>
      </c>
      <c r="F865" s="1481"/>
      <c r="G865" s="1482"/>
      <c r="H865" s="1083" t="s">
        <v>3036</v>
      </c>
      <c r="I865" s="1082" t="s">
        <v>3037</v>
      </c>
      <c r="J865" s="1551"/>
      <c r="K865" s="1553"/>
      <c r="X865" s="363" t="s">
        <v>109</v>
      </c>
      <c r="Y865" s="392" t="e">
        <f>Y864*#REF!*Y866</f>
        <v>#REF!</v>
      </c>
    </row>
    <row r="866" spans="2:25" s="1024" customFormat="1" ht="39" customHeight="1" x14ac:dyDescent="0.2">
      <c r="B866" s="532" t="str">
        <f>B877</f>
        <v>CUBA DE EMBUTIR OVAL EM LOUÇA BRANCA, 35 X 50CM OU EQUIVALENTE, INCLUSO VÁLVULA E SIFÃO TIPO COPO EM METAL CROMADO - FORNECIMENTO E INSTALAÇÃO- Composição 45</v>
      </c>
      <c r="C866" s="940">
        <v>1</v>
      </c>
      <c r="D866" s="1073" t="s">
        <v>24547</v>
      </c>
      <c r="E866" s="1088" t="s">
        <v>31537</v>
      </c>
      <c r="F866" s="1086">
        <v>45</v>
      </c>
      <c r="G866" s="1087" t="s">
        <v>2635</v>
      </c>
      <c r="H866" s="1077">
        <f>$I$890</f>
        <v>298.41000000000003</v>
      </c>
      <c r="I866" s="1078">
        <f t="shared" ref="I866:I870" si="51">ROUND(C866*H866,2)</f>
        <v>298.41000000000003</v>
      </c>
      <c r="J866" s="1551"/>
      <c r="K866" s="1552" t="e">
        <f>IF(G866="I",VLOOKUP(F866,'S_I_07 21 SD'!$A:$D,2,FALSE),VLOOKUP(CPS_Geral!F866,'S_S_07 21 SD'!$A:$D,2,FALSE))</f>
        <v>#N/A</v>
      </c>
      <c r="X866" s="387" t="s">
        <v>3075</v>
      </c>
      <c r="Y866" s="363">
        <v>2</v>
      </c>
    </row>
    <row r="867" spans="2:25" s="1555" customFormat="1" ht="39" customHeight="1" x14ac:dyDescent="0.2">
      <c r="B867" s="1554" t="str">
        <f>B894</f>
        <v>BANCADA EM GRANITO CINZA ANDORINHA, E=2,5CM- Composição 46</v>
      </c>
      <c r="C867" s="940">
        <v>0.55000000000000004</v>
      </c>
      <c r="D867" s="1073" t="s">
        <v>2361</v>
      </c>
      <c r="E867" s="1088" t="s">
        <v>31537</v>
      </c>
      <c r="F867" s="1086">
        <v>46</v>
      </c>
      <c r="G867" s="1087" t="s">
        <v>2635</v>
      </c>
      <c r="H867" s="1077">
        <f>$I$907</f>
        <v>478.04999999999995</v>
      </c>
      <c r="I867" s="1078">
        <f t="shared" si="51"/>
        <v>262.93</v>
      </c>
      <c r="J867" s="1551"/>
      <c r="K867" s="1552" t="e">
        <f>IF(G867="I",VLOOKUP(F867,'S_I_07 21 SD'!$A:$D,2,FALSE),VLOOKUP(CPS_Geral!F867,'S_S_07 21 SD'!$A:$D,2,FALSE))</f>
        <v>#N/A</v>
      </c>
    </row>
    <row r="868" spans="2:25" s="1555" customFormat="1" ht="39" customHeight="1" x14ac:dyDescent="0.2">
      <c r="B868" s="1554" t="str">
        <f t="shared" ref="B868" si="52">K868</f>
        <v xml:space="preserve">SUPORTE MAO-FRANCESA EM ACO, ABAS IGUAIS 30 CM, CAPACIDADE MINIMA 60 KG, BRANCO                                                                                                                                                                                                                                                                                                                                                                                                                           </v>
      </c>
      <c r="C868" s="940">
        <v>2</v>
      </c>
      <c r="D868" s="1085" t="str">
        <f>IF(G868="I",VLOOKUP(F868,'S_I_07 21 SD'!$A:$D,3,FALSE),VLOOKUP(CPS_Geral!F868,'S_S_07 21 SD'!$A:$D,3,FALSE))</f>
        <v xml:space="preserve">UN    </v>
      </c>
      <c r="E868" s="1074" t="s">
        <v>2495</v>
      </c>
      <c r="F868" s="1086">
        <v>37590</v>
      </c>
      <c r="G868" s="1087" t="s">
        <v>3022</v>
      </c>
      <c r="H868" s="1077">
        <f>IF(G868="I",VLOOKUP(F868,'S_I_07 21 SD'!$A:$D,4,FALSE),VLOOKUP(CPS_Geral!F868,'S_S_07 21 SD'!$A:$D,4,FALSE))</f>
        <v>20.2</v>
      </c>
      <c r="I868" s="1078">
        <f t="shared" si="51"/>
        <v>40.4</v>
      </c>
      <c r="J868" s="1551"/>
      <c r="K868" s="1552" t="str">
        <f>IF(G868="I",VLOOKUP(F868,'S_I_07 21 SD'!$A:$D,2,FALSE),VLOOKUP(CPS_Geral!F868,'S_S_07 21 SD'!$A:$D,2,FALSE))</f>
        <v xml:space="preserve">SUPORTE MAO-FRANCESA EM ACO, ABAS IGUAIS 30 CM, CAPACIDADE MINIMA 60 KG, BRANCO                                                                                                                                                                                                                                                                                                                                                                                                                           </v>
      </c>
    </row>
    <row r="869" spans="2:25" s="1555" customFormat="1" ht="39" customHeight="1" x14ac:dyDescent="0.2">
      <c r="B869" s="1554" t="str">
        <f t="shared" ref="B869" si="53">K869</f>
        <v xml:space="preserve">BUCHA DE NYLON SEM ABA S10, COM PARAFUSO DE 6,10 X 65 MM EM ACO ZINCADO COM ROSCA SOBERBA, CABECA CHATA E FENDA PHILLIPS                                                                                                                                                                                                                                                                                                                                                                                  </v>
      </c>
      <c r="C869" s="940">
        <v>6</v>
      </c>
      <c r="D869" s="1085" t="str">
        <f>IF(G869="I",VLOOKUP(F869,'S_I_07 21 SD'!$A:$D,3,FALSE),VLOOKUP(CPS_Geral!F869,'S_S_07 21 SD'!$A:$D,3,FALSE))</f>
        <v xml:space="preserve">UN    </v>
      </c>
      <c r="E869" s="1074" t="s">
        <v>2495</v>
      </c>
      <c r="F869" s="1086">
        <v>7568</v>
      </c>
      <c r="G869" s="1087" t="s">
        <v>3022</v>
      </c>
      <c r="H869" s="1077">
        <f>IF(G869="I",VLOOKUP(F869,'S_I_07 21 SD'!$A:$D,4,FALSE),VLOOKUP(CPS_Geral!F869,'S_S_07 21 SD'!$A:$D,4,FALSE))</f>
        <v>0.43</v>
      </c>
      <c r="I869" s="1078">
        <f t="shared" ref="I869" si="54">ROUND(C869*H869,2)</f>
        <v>2.58</v>
      </c>
      <c r="J869" s="1551"/>
      <c r="K869" s="1552" t="str">
        <f>IF(G869="I",VLOOKUP(F869,'S_I_07 21 SD'!$A:$D,2,FALSE),VLOOKUP(CPS_Geral!F869,'S_S_07 21 SD'!$A:$D,2,FALSE))</f>
        <v xml:space="preserve">BUCHA DE NYLON SEM ABA S10, COM PARAFUSO DE 6,10 X 65 MM EM ACO ZINCADO COM ROSCA SOBERBA, CABECA CHATA E FENDA PHILLIPS                                                                                                                                                                                                                                                                                                                                                                                  </v>
      </c>
    </row>
    <row r="870" spans="2:25" s="1555" customFormat="1" ht="39" customHeight="1" x14ac:dyDescent="0.2">
      <c r="B870" s="1554" t="str">
        <f t="shared" ref="B870" si="55">K870</f>
        <v>ENGATE FLEXÍVEL EM INOX, 1/2  X 40CM - FORNECIMENTO E INSTALAÇÃO. AF_01/2020</v>
      </c>
      <c r="C870" s="940">
        <v>1</v>
      </c>
      <c r="D870" s="1085" t="str">
        <f>IF(G870="I",VLOOKUP(F870,'S_I_07 21 SD'!$A:$D,3,FALSE),VLOOKUP(CPS_Geral!F870,'S_S_07 21 SD'!$A:$D,3,FALSE))</f>
        <v>UN</v>
      </c>
      <c r="E870" s="1074" t="s">
        <v>2495</v>
      </c>
      <c r="F870" s="1086">
        <v>86887</v>
      </c>
      <c r="G870" s="1087" t="s">
        <v>2635</v>
      </c>
      <c r="H870" s="1077">
        <f>IF(G870="I",VLOOKUP(F870,'S_I_07 21 SD'!$A:$D,4,FALSE),VLOOKUP(CPS_Geral!F870,'S_S_07 21 SD'!$A:$D,4,FALSE))</f>
        <v>38.840000000000003</v>
      </c>
      <c r="I870" s="1078">
        <f t="shared" si="51"/>
        <v>38.840000000000003</v>
      </c>
      <c r="J870" s="1551"/>
      <c r="K870" s="1552" t="str">
        <f>IF(G870="I",VLOOKUP(F870,'S_I_07 21 SD'!$A:$D,2,FALSE),VLOOKUP(CPS_Geral!F870,'S_S_07 21 SD'!$A:$D,2,FALSE))</f>
        <v>ENGATE FLEXÍVEL EM INOX, 1/2  X 40CM - FORNECIMENTO E INSTALAÇÃO. AF_01/2020</v>
      </c>
    </row>
    <row r="871" spans="2:25" s="1024" customFormat="1" ht="18.75" customHeight="1" x14ac:dyDescent="0.2">
      <c r="B871" s="876" t="s">
        <v>2274</v>
      </c>
      <c r="C871" s="941"/>
      <c r="D871" s="1079"/>
      <c r="E871" s="1074"/>
      <c r="F871" s="1080"/>
      <c r="G871" s="1076"/>
      <c r="H871" s="1081"/>
      <c r="I871" s="1078">
        <f>SUM(I866:I870)</f>
        <v>643.16000000000008</v>
      </c>
      <c r="J871" s="1551"/>
      <c r="K871" s="1553"/>
    </row>
    <row r="872" spans="2:25" s="1024" customFormat="1" ht="18.75" customHeight="1" x14ac:dyDescent="0.2">
      <c r="B872" s="1556"/>
      <c r="C872" s="1557"/>
      <c r="D872" s="1558"/>
      <c r="E872" s="1558"/>
      <c r="F872" s="1558"/>
      <c r="G872" s="1559"/>
      <c r="H872" s="1558"/>
      <c r="I872" s="1560"/>
      <c r="J872" s="1551"/>
      <c r="K872" s="1553"/>
    </row>
    <row r="873" spans="2:25" s="1024" customFormat="1" ht="18.75" customHeight="1" x14ac:dyDescent="0.2">
      <c r="B873" s="1561" t="s">
        <v>81</v>
      </c>
      <c r="C873" s="1557"/>
      <c r="D873" s="1557"/>
      <c r="E873" s="1558"/>
      <c r="F873" s="1558"/>
      <c r="G873" s="1559"/>
      <c r="H873" s="1562"/>
      <c r="I873" s="1563">
        <f>I863+I871</f>
        <v>643.16000000000008</v>
      </c>
      <c r="J873" s="1564"/>
      <c r="K873" s="1565"/>
    </row>
    <row r="874" spans="2:25" s="1024" customFormat="1" ht="18.75" customHeight="1" x14ac:dyDescent="0.2">
      <c r="B874" s="1566" t="str">
        <f>"B.D.I. = "&amp;FIXED(BDI*100,2)&amp;"% "</f>
        <v xml:space="preserve">B.D.I. = 23,90% </v>
      </c>
      <c r="C874" s="1567"/>
      <c r="D874" s="1567"/>
      <c r="E874" s="1568"/>
      <c r="F874" s="1568"/>
      <c r="G874" s="1569"/>
      <c r="H874" s="1570"/>
      <c r="I874" s="1563">
        <f>ROUND(I873*BDI,2)</f>
        <v>153.72</v>
      </c>
      <c r="J874" s="1571"/>
      <c r="K874" s="1565"/>
    </row>
    <row r="875" spans="2:25" s="1024" customFormat="1" ht="18.75" customHeight="1" x14ac:dyDescent="0.2">
      <c r="B875" s="1572" t="s">
        <v>2286</v>
      </c>
      <c r="C875" s="1573"/>
      <c r="D875" s="1573"/>
      <c r="E875" s="1558"/>
      <c r="F875" s="1558"/>
      <c r="G875" s="1559"/>
      <c r="H875" s="1562"/>
      <c r="I875" s="1563">
        <f>I873+I874</f>
        <v>796.88000000000011</v>
      </c>
      <c r="J875" s="1571"/>
      <c r="K875" s="1574" t="str">
        <f>I859</f>
        <v>UN</v>
      </c>
      <c r="L875" s="1575"/>
    </row>
    <row r="876" spans="2:25" s="1024" customFormat="1" x14ac:dyDescent="0.2">
      <c r="B876" s="1576"/>
      <c r="C876" s="1577"/>
      <c r="D876" s="1577"/>
      <c r="E876" s="1578"/>
      <c r="F876" s="1578"/>
      <c r="G876" s="1579"/>
      <c r="H876" s="1578"/>
      <c r="I876" s="1571"/>
      <c r="J876" s="1571"/>
      <c r="K876" s="1565"/>
      <c r="L876" s="1580"/>
    </row>
    <row r="877" spans="2:25" s="1024" customFormat="1" ht="14.25" customHeight="1" x14ac:dyDescent="0.2">
      <c r="B877" s="1581" t="s">
        <v>31540</v>
      </c>
      <c r="C877" s="1582"/>
      <c r="D877" s="1582"/>
      <c r="E877" s="1582"/>
      <c r="F877" s="1582"/>
      <c r="G877" s="1583"/>
      <c r="H877" s="1584" t="s">
        <v>2722</v>
      </c>
      <c r="I877" s="1585"/>
      <c r="J877" s="1586"/>
      <c r="K877" s="1587" t="s">
        <v>31542</v>
      </c>
    </row>
    <row r="878" spans="2:25" s="1024" customFormat="1" ht="37.5" customHeight="1" x14ac:dyDescent="0.2">
      <c r="B878" s="1588"/>
      <c r="C878" s="1589"/>
      <c r="D878" s="1589"/>
      <c r="E878" s="1589"/>
      <c r="F878" s="1589"/>
      <c r="G878" s="1589"/>
      <c r="H878" s="1590">
        <v>1</v>
      </c>
      <c r="I878" s="1591" t="s">
        <v>2361</v>
      </c>
      <c r="J878" s="1586"/>
      <c r="K878" s="1550"/>
    </row>
    <row r="879" spans="2:25" s="1024" customFormat="1" ht="20.25" customHeight="1" x14ac:dyDescent="0.2">
      <c r="B879" s="1545" t="s">
        <v>2731</v>
      </c>
      <c r="C879" s="1545" t="s">
        <v>2359</v>
      </c>
      <c r="D879" s="1545" t="s">
        <v>2358</v>
      </c>
      <c r="E879" s="1546" t="s">
        <v>3040</v>
      </c>
      <c r="F879" s="1547"/>
      <c r="G879" s="1548"/>
      <c r="H879" s="1545" t="s">
        <v>2732</v>
      </c>
      <c r="I879" s="1545" t="s">
        <v>2729</v>
      </c>
      <c r="J879" s="1549"/>
      <c r="K879" s="1550"/>
    </row>
    <row r="880" spans="2:25" s="1024" customFormat="1" ht="18.75" customHeight="1" x14ac:dyDescent="0.2">
      <c r="B880" s="939"/>
      <c r="C880" s="940"/>
      <c r="D880" s="1085"/>
      <c r="E880" s="1074"/>
      <c r="F880" s="1075"/>
      <c r="G880" s="1076"/>
      <c r="H880" s="1077"/>
      <c r="I880" s="1078"/>
      <c r="J880" s="1551"/>
      <c r="K880" s="1552" t="e">
        <f>IF(G880="I",VLOOKUP(F880,'S_I_07 21 SD'!$A:$D,2,FALSE),VLOOKUP(CPS_Geral!F880,'S_S_07 21 SD'!$A:$D,2,FALSE))</f>
        <v>#N/A</v>
      </c>
    </row>
    <row r="881" spans="2:25" s="1024" customFormat="1" ht="18.75" customHeight="1" x14ac:dyDescent="0.2">
      <c r="B881" s="939"/>
      <c r="C881" s="940"/>
      <c r="D881" s="1085"/>
      <c r="E881" s="1074"/>
      <c r="F881" s="1075"/>
      <c r="G881" s="1076"/>
      <c r="H881" s="1077"/>
      <c r="I881" s="1078"/>
      <c r="J881" s="1551"/>
      <c r="K881" s="1552" t="e">
        <f>IF(G881="I",VLOOKUP(F881,'S_I_07 21 SD'!$A:$D,2,FALSE),VLOOKUP(CPS_Geral!F881,'S_S_07 21 SD'!$A:$D,2,FALSE))</f>
        <v>#N/A</v>
      </c>
    </row>
    <row r="882" spans="2:25" s="1024" customFormat="1" ht="18.75" customHeight="1" x14ac:dyDescent="0.2">
      <c r="B882" s="876" t="s">
        <v>80</v>
      </c>
      <c r="C882" s="941"/>
      <c r="D882" s="1079"/>
      <c r="E882" s="1074"/>
      <c r="F882" s="1080"/>
      <c r="G882" s="1076"/>
      <c r="H882" s="1081"/>
      <c r="I882" s="1078">
        <f>SUM(I880:I881)</f>
        <v>0</v>
      </c>
      <c r="J882" s="1551"/>
      <c r="K882" s="1553"/>
    </row>
    <row r="883" spans="2:25" s="1024" customFormat="1" ht="18.75" customHeight="1" x14ac:dyDescent="0.2">
      <c r="B883" s="876"/>
      <c r="C883" s="941"/>
      <c r="D883" s="1079"/>
      <c r="E883" s="1074"/>
      <c r="F883" s="1080"/>
      <c r="G883" s="1076"/>
      <c r="H883" s="1081"/>
      <c r="I883" s="1082"/>
      <c r="J883" s="1551"/>
      <c r="K883" s="1553"/>
      <c r="X883" s="363" t="s">
        <v>2791</v>
      </c>
      <c r="Y883" s="363">
        <v>1</v>
      </c>
    </row>
    <row r="884" spans="2:25" s="1024" customFormat="1" ht="18.75" customHeight="1" x14ac:dyDescent="0.2">
      <c r="B884" s="876" t="s">
        <v>2357</v>
      </c>
      <c r="C884" s="942" t="s">
        <v>2359</v>
      </c>
      <c r="D884" s="1079" t="s">
        <v>2358</v>
      </c>
      <c r="E884" s="1480" t="s">
        <v>3040</v>
      </c>
      <c r="F884" s="1481"/>
      <c r="G884" s="1482"/>
      <c r="H884" s="1083" t="s">
        <v>3036</v>
      </c>
      <c r="I884" s="1082" t="s">
        <v>3037</v>
      </c>
      <c r="J884" s="1551"/>
      <c r="K884" s="1553"/>
      <c r="X884" s="363" t="s">
        <v>109</v>
      </c>
      <c r="Y884" s="392" t="e">
        <f>Y883*#REF!*Y885</f>
        <v>#REF!</v>
      </c>
    </row>
    <row r="885" spans="2:25" s="1024" customFormat="1" ht="19.5" customHeight="1" x14ac:dyDescent="0.2">
      <c r="B885" s="1554" t="str">
        <f t="shared" ref="B885" si="56">K885</f>
        <v>CUBA DE EMBUTIR OVAL EM LOUÇA BRANCA, 35 X 50CM OU EQUIVALENTE - FORNECIMENTO E INSTALAÇÃO. AF_01/2020</v>
      </c>
      <c r="C885" s="940">
        <v>1</v>
      </c>
      <c r="D885" s="1085" t="str">
        <f>IF(G885="I",VLOOKUP(F885,'S_I_07 21 SD'!$A:$D,3,FALSE),VLOOKUP(CPS_Geral!F885,'S_S_07 21 SD'!$A:$D,3,FALSE))</f>
        <v>UN</v>
      </c>
      <c r="E885" s="1074" t="s">
        <v>2495</v>
      </c>
      <c r="F885" s="1086">
        <v>86901</v>
      </c>
      <c r="G885" s="1087" t="s">
        <v>2635</v>
      </c>
      <c r="H885" s="1077">
        <f>IF(G885="I",VLOOKUP(F885,'S_I_07 21 SD'!$A:$D,4,FALSE),VLOOKUP(CPS_Geral!F885,'S_S_07 21 SD'!$A:$D,4,FALSE))</f>
        <v>110.43</v>
      </c>
      <c r="I885" s="1078">
        <f t="shared" ref="I885" si="57">ROUND(C885*H885,2)</f>
        <v>110.43</v>
      </c>
      <c r="J885" s="1551"/>
      <c r="K885" s="1552" t="str">
        <f>IF(G885="I",VLOOKUP(F885,'S_I_07 21 SD'!$A:$D,2,FALSE),VLOOKUP(CPS_Geral!F885,'S_S_07 21 SD'!$A:$D,2,FALSE))</f>
        <v>CUBA DE EMBUTIR OVAL EM LOUÇA BRANCA, 35 X 50CM OU EQUIVALENTE - FORNECIMENTO E INSTALAÇÃO. AF_01/2020</v>
      </c>
      <c r="X885" s="387" t="s">
        <v>3075</v>
      </c>
      <c r="Y885" s="363">
        <v>2</v>
      </c>
    </row>
    <row r="886" spans="2:25" s="1555" customFormat="1" ht="18.75" customHeight="1" x14ac:dyDescent="0.2">
      <c r="B886" s="1554" t="str">
        <f t="shared" ref="B886" si="58">K886</f>
        <v>VÁLVULA EM METAL CROMADO 1.1/2 X 1.1/2 PARA TANQUE OU LAVATÓRIO, COM OU SEM LADRÃO - FORNECIMENTO E INSTALAÇÃO. AF_01/2020</v>
      </c>
      <c r="C886" s="940">
        <v>1</v>
      </c>
      <c r="D886" s="1085" t="str">
        <f>IF(G886="I",VLOOKUP(F886,'S_I_07 21 SD'!$A:$D,3,FALSE),VLOOKUP(CPS_Geral!F886,'S_S_07 21 SD'!$A:$D,3,FALSE))</f>
        <v>UN</v>
      </c>
      <c r="E886" s="1074" t="s">
        <v>2495</v>
      </c>
      <c r="F886" s="1086">
        <v>86877</v>
      </c>
      <c r="G886" s="1087" t="s">
        <v>2635</v>
      </c>
      <c r="H886" s="1077">
        <f>IF(G886="I",VLOOKUP(F886,'S_I_07 21 SD'!$A:$D,4,FALSE),VLOOKUP(CPS_Geral!F886,'S_S_07 21 SD'!$A:$D,4,FALSE))</f>
        <v>31.36</v>
      </c>
      <c r="I886" s="1078">
        <f t="shared" ref="I886" si="59">ROUND(C886*H886,2)</f>
        <v>31.36</v>
      </c>
      <c r="J886" s="1551"/>
      <c r="K886" s="1552" t="str">
        <f>IF(G886="I",VLOOKUP(F886,'S_I_07 21 SD'!$A:$D,2,FALSE),VLOOKUP(CPS_Geral!F886,'S_S_07 21 SD'!$A:$D,2,FALSE))</f>
        <v>VÁLVULA EM METAL CROMADO 1.1/2 X 1.1/2 PARA TANQUE OU LAVATÓRIO, COM OU SEM LADRÃO - FORNECIMENTO E INSTALAÇÃO. AF_01/2020</v>
      </c>
    </row>
    <row r="887" spans="2:25" s="1555" customFormat="1" ht="18.75" customHeight="1" x14ac:dyDescent="0.2">
      <c r="B887" s="1554" t="str">
        <f>B840</f>
        <v>SIFÃO CROMADO TIPO COPO 1 X 1 1/2(INSTALADO) - Composição 43</v>
      </c>
      <c r="C887" s="940">
        <v>1</v>
      </c>
      <c r="D887" s="1073" t="s">
        <v>2361</v>
      </c>
      <c r="E887" s="1088" t="s">
        <v>31537</v>
      </c>
      <c r="F887" s="1086">
        <v>43</v>
      </c>
      <c r="G887" s="1087" t="s">
        <v>2635</v>
      </c>
      <c r="H887" s="1077">
        <f>$I$852</f>
        <v>156.62</v>
      </c>
      <c r="I887" s="1078">
        <f t="shared" ref="I887" si="60">ROUND(C887*H887,2)</f>
        <v>156.62</v>
      </c>
      <c r="J887" s="1551"/>
      <c r="K887" s="1552" t="e">
        <f>IF(G887="I",VLOOKUP(F887,'S_I_07 21 SD'!$A:$D,2,FALSE),VLOOKUP(CPS_Geral!F887,'S_S_07 21 SD'!$A:$D,2,FALSE))</f>
        <v>#N/A</v>
      </c>
    </row>
    <row r="888" spans="2:25" s="1024" customFormat="1" ht="18.75" customHeight="1" x14ac:dyDescent="0.2">
      <c r="B888" s="876" t="s">
        <v>2274</v>
      </c>
      <c r="C888" s="941"/>
      <c r="D888" s="1079"/>
      <c r="E888" s="1074"/>
      <c r="F888" s="1080"/>
      <c r="G888" s="1076"/>
      <c r="H888" s="1081"/>
      <c r="I888" s="1078">
        <f>SUM(I885:I887)</f>
        <v>298.41000000000003</v>
      </c>
      <c r="J888" s="1551"/>
      <c r="K888" s="1553"/>
    </row>
    <row r="889" spans="2:25" s="1024" customFormat="1" ht="18.75" customHeight="1" x14ac:dyDescent="0.2">
      <c r="B889" s="1556"/>
      <c r="C889" s="1557"/>
      <c r="D889" s="1558"/>
      <c r="E889" s="1558"/>
      <c r="F889" s="1558"/>
      <c r="G889" s="1559"/>
      <c r="H889" s="1558"/>
      <c r="I889" s="1560"/>
      <c r="J889" s="1551"/>
      <c r="K889" s="1553"/>
    </row>
    <row r="890" spans="2:25" s="1024" customFormat="1" ht="18.75" customHeight="1" x14ac:dyDescent="0.2">
      <c r="B890" s="1561" t="s">
        <v>81</v>
      </c>
      <c r="C890" s="1557"/>
      <c r="D890" s="1557"/>
      <c r="E890" s="1558"/>
      <c r="F890" s="1558"/>
      <c r="G890" s="1559"/>
      <c r="H890" s="1562"/>
      <c r="I890" s="1563">
        <f>I882+I888</f>
        <v>298.41000000000003</v>
      </c>
      <c r="J890" s="1564"/>
      <c r="K890" s="1565"/>
    </row>
    <row r="891" spans="2:25" s="1024" customFormat="1" ht="18.75" customHeight="1" x14ac:dyDescent="0.2">
      <c r="B891" s="1566" t="str">
        <f>"B.D.I. = "&amp;FIXED(BDI*100,2)&amp;"% "</f>
        <v xml:space="preserve">B.D.I. = 23,90% </v>
      </c>
      <c r="C891" s="1567"/>
      <c r="D891" s="1567"/>
      <c r="E891" s="1568"/>
      <c r="F891" s="1568"/>
      <c r="G891" s="1569"/>
      <c r="H891" s="1570"/>
      <c r="I891" s="1563">
        <f>ROUND(I890*BDI,2)</f>
        <v>71.319999999999993</v>
      </c>
      <c r="J891" s="1571"/>
      <c r="K891" s="1565"/>
    </row>
    <row r="892" spans="2:25" s="1024" customFormat="1" ht="18.75" customHeight="1" x14ac:dyDescent="0.2">
      <c r="B892" s="1572" t="s">
        <v>2286</v>
      </c>
      <c r="C892" s="1573"/>
      <c r="D892" s="1573"/>
      <c r="E892" s="1558"/>
      <c r="F892" s="1558"/>
      <c r="G892" s="1559"/>
      <c r="H892" s="1562"/>
      <c r="I892" s="1563">
        <f>I890+I891</f>
        <v>369.73</v>
      </c>
      <c r="J892" s="1571"/>
      <c r="K892" s="1574" t="str">
        <f>I878</f>
        <v>UN</v>
      </c>
      <c r="L892" s="1575"/>
    </row>
    <row r="893" spans="2:25" s="1024" customFormat="1" x14ac:dyDescent="0.2">
      <c r="B893" s="1576"/>
      <c r="C893" s="1577"/>
      <c r="D893" s="1577"/>
      <c r="E893" s="1578"/>
      <c r="F893" s="1578"/>
      <c r="G893" s="1579"/>
      <c r="H893" s="1578"/>
      <c r="I893" s="1571"/>
      <c r="J893" s="1571"/>
      <c r="K893" s="1565"/>
      <c r="L893" s="1580"/>
    </row>
    <row r="894" spans="2:25" s="1024" customFormat="1" ht="14.25" customHeight="1" x14ac:dyDescent="0.2">
      <c r="B894" s="1581" t="s">
        <v>31541</v>
      </c>
      <c r="C894" s="1582"/>
      <c r="D894" s="1582"/>
      <c r="E894" s="1582"/>
      <c r="F894" s="1582"/>
      <c r="G894" s="1583"/>
      <c r="H894" s="1584" t="s">
        <v>2722</v>
      </c>
      <c r="I894" s="1585"/>
      <c r="J894" s="1586"/>
      <c r="K894" s="1587" t="s">
        <v>31543</v>
      </c>
    </row>
    <row r="895" spans="2:25" s="1024" customFormat="1" ht="14.25" customHeight="1" x14ac:dyDescent="0.2">
      <c r="B895" s="1588"/>
      <c r="C895" s="1589"/>
      <c r="D895" s="1589"/>
      <c r="E895" s="1589"/>
      <c r="F895" s="1589"/>
      <c r="G895" s="1589"/>
      <c r="H895" s="1590">
        <v>1</v>
      </c>
      <c r="I895" s="1591" t="s">
        <v>2829</v>
      </c>
      <c r="J895" s="1586"/>
      <c r="K895" s="1550"/>
    </row>
    <row r="896" spans="2:25" s="1024" customFormat="1" ht="20.25" customHeight="1" x14ac:dyDescent="0.2">
      <c r="B896" s="1545" t="s">
        <v>2731</v>
      </c>
      <c r="C896" s="1545" t="s">
        <v>2359</v>
      </c>
      <c r="D896" s="1545" t="s">
        <v>2358</v>
      </c>
      <c r="E896" s="1546" t="s">
        <v>3040</v>
      </c>
      <c r="F896" s="1547"/>
      <c r="G896" s="1548"/>
      <c r="H896" s="1545" t="s">
        <v>2732</v>
      </c>
      <c r="I896" s="1545" t="s">
        <v>2729</v>
      </c>
      <c r="J896" s="1549"/>
      <c r="K896" s="1550"/>
    </row>
    <row r="897" spans="2:25" s="1024" customFormat="1" ht="18.75" customHeight="1" x14ac:dyDescent="0.2">
      <c r="B897" s="939" t="str">
        <f>K897</f>
        <v>PEDREIRO COM ENCARGOS COMPLEMENTARES</v>
      </c>
      <c r="C897" s="940">
        <v>0.65</v>
      </c>
      <c r="D897" s="1085" t="str">
        <f>IF(G897="I",VLOOKUP(F897,'S_I_07 21 SD'!$A:$D,3,FALSE),VLOOKUP(CPS_Geral!F897,'S_S_07 21 SD'!$A:$D,3,FALSE))</f>
        <v>H</v>
      </c>
      <c r="E897" s="1074" t="s">
        <v>2495</v>
      </c>
      <c r="F897" s="1075">
        <v>88309</v>
      </c>
      <c r="G897" s="1076" t="s">
        <v>2635</v>
      </c>
      <c r="H897" s="1077">
        <f>IF(G897="I",VLOOKUP(F897,'S_I_07 21 SD'!$A:$D,4,FALSE),VLOOKUP(CPS_Geral!F897,'S_S_07 21 SD'!$A:$D,4,FALSE))</f>
        <v>19.850000000000001</v>
      </c>
      <c r="I897" s="1078">
        <f>ROUND(C897*H897,2)</f>
        <v>12.9</v>
      </c>
      <c r="J897" s="1551"/>
      <c r="K897" s="1552" t="str">
        <f>IF(G897="I",VLOOKUP(F897,'S_I_07 21 SD'!$A:$D,2,FALSE),VLOOKUP(CPS_Geral!F897,'S_S_07 21 SD'!$A:$D,2,FALSE))</f>
        <v>PEDREIRO COM ENCARGOS COMPLEMENTARES</v>
      </c>
    </row>
    <row r="898" spans="2:25" s="1024" customFormat="1" ht="18.75" customHeight="1" x14ac:dyDescent="0.2">
      <c r="B898" s="939" t="str">
        <f t="shared" ref="B898" si="61">K898</f>
        <v>SERVENTE COM ENCARGOS COMPLEMENTARES</v>
      </c>
      <c r="C898" s="940">
        <v>1.1399999999999999</v>
      </c>
      <c r="D898" s="1085" t="str">
        <f>IF(G898="I",VLOOKUP(F898,'S_I_07 21 SD'!$A:$D,3,FALSE),VLOOKUP(CPS_Geral!F898,'S_S_07 21 SD'!$A:$D,3,FALSE))</f>
        <v>H</v>
      </c>
      <c r="E898" s="1074" t="s">
        <v>2495</v>
      </c>
      <c r="F898" s="1075">
        <v>88316</v>
      </c>
      <c r="G898" s="1076" t="s">
        <v>2635</v>
      </c>
      <c r="H898" s="1077">
        <f>IF(G898="I",VLOOKUP(F898,'S_I_07 21 SD'!$A:$D,4,FALSE),VLOOKUP(CPS_Geral!F898,'S_S_07 21 SD'!$A:$D,4,FALSE))</f>
        <v>15.35</v>
      </c>
      <c r="I898" s="1078">
        <f t="shared" ref="I898" si="62">ROUND(C898*H898,2)</f>
        <v>17.5</v>
      </c>
      <c r="J898" s="1551"/>
      <c r="K898" s="1552" t="str">
        <f>IF(G898="I",VLOOKUP(F898,'S_I_07 21 SD'!$A:$D,2,FALSE),VLOOKUP(CPS_Geral!F898,'S_S_07 21 SD'!$A:$D,2,FALSE))</f>
        <v>SERVENTE COM ENCARGOS COMPLEMENTARES</v>
      </c>
    </row>
    <row r="899" spans="2:25" s="1024" customFormat="1" ht="18.75" customHeight="1" x14ac:dyDescent="0.2">
      <c r="B899" s="876" t="s">
        <v>80</v>
      </c>
      <c r="C899" s="941"/>
      <c r="D899" s="1079"/>
      <c r="E899" s="1074"/>
      <c r="F899" s="1080"/>
      <c r="G899" s="1076"/>
      <c r="H899" s="1081"/>
      <c r="I899" s="1078">
        <f>SUM(I897:I898)</f>
        <v>30.4</v>
      </c>
      <c r="J899" s="1551"/>
      <c r="K899" s="1553"/>
    </row>
    <row r="900" spans="2:25" s="1024" customFormat="1" ht="18.75" customHeight="1" x14ac:dyDescent="0.2">
      <c r="B900" s="876"/>
      <c r="C900" s="941"/>
      <c r="D900" s="1079"/>
      <c r="E900" s="1074"/>
      <c r="F900" s="1080"/>
      <c r="G900" s="1076"/>
      <c r="H900" s="1081"/>
      <c r="I900" s="1082"/>
      <c r="J900" s="1551"/>
      <c r="K900" s="1553"/>
      <c r="X900" s="363" t="s">
        <v>2791</v>
      </c>
      <c r="Y900" s="363">
        <v>1</v>
      </c>
    </row>
    <row r="901" spans="2:25" s="1024" customFormat="1" ht="18.75" customHeight="1" x14ac:dyDescent="0.2">
      <c r="B901" s="876" t="s">
        <v>2357</v>
      </c>
      <c r="C901" s="942" t="s">
        <v>2359</v>
      </c>
      <c r="D901" s="1079" t="s">
        <v>2358</v>
      </c>
      <c r="E901" s="1480" t="s">
        <v>3040</v>
      </c>
      <c r="F901" s="1481"/>
      <c r="G901" s="1482"/>
      <c r="H901" s="1083" t="s">
        <v>3036</v>
      </c>
      <c r="I901" s="1082" t="s">
        <v>3037</v>
      </c>
      <c r="J901" s="1551"/>
      <c r="K901" s="1553"/>
      <c r="X901" s="363" t="s">
        <v>109</v>
      </c>
      <c r="Y901" s="392" t="e">
        <f>Y900*#REF!*Y902</f>
        <v>#REF!</v>
      </c>
    </row>
    <row r="902" spans="2:25" s="1024" customFormat="1" ht="19.5" customHeight="1" x14ac:dyDescent="0.2">
      <c r="B902" s="1554" t="str">
        <f t="shared" ref="B902" si="63">K902</f>
        <v xml:space="preserve">GRANITO PARA BANCADA, POLIDO, TIPO ANDORINHA/ QUARTZ/ CASTELO/ CORUMBA OU OUTROS EQUIVALENTES DA REGIAO, E=  *2,5* CM                                                                                                                                                                                                                                                                                                                                                                                     </v>
      </c>
      <c r="C902" s="940">
        <v>1</v>
      </c>
      <c r="D902" s="1085" t="str">
        <f>IF(G902="I",VLOOKUP(F902,'S_I_07 21 SD'!$A:$D,3,FALSE),VLOOKUP(CPS_Geral!F902,'S_S_07 21 SD'!$A:$D,3,FALSE))</f>
        <v xml:space="preserve">M2    </v>
      </c>
      <c r="E902" s="1074" t="s">
        <v>2495</v>
      </c>
      <c r="F902" s="1086">
        <v>11795</v>
      </c>
      <c r="G902" s="1087" t="s">
        <v>25113</v>
      </c>
      <c r="H902" s="1077">
        <f>IF(G902="I",VLOOKUP(F902,'S_I_07 21 SD'!$A:$D,4,FALSE),VLOOKUP(CPS_Geral!F902,'S_S_07 21 SD'!$A:$D,4,FALSE))</f>
        <v>422.64</v>
      </c>
      <c r="I902" s="1078">
        <f t="shared" ref="I902" si="64">ROUND(C902*H902,2)</f>
        <v>422.64</v>
      </c>
      <c r="J902" s="1551"/>
      <c r="K902" s="1552" t="str">
        <f>IF(G902="I",VLOOKUP(F902,'S_I_07 21 SD'!$A:$D,2,FALSE),VLOOKUP(CPS_Geral!F902,'S_S_07 21 SD'!$A:$D,2,FALSE))</f>
        <v xml:space="preserve">GRANITO PARA BANCADA, POLIDO, TIPO ANDORINHA/ QUARTZ/ CASTELO/ CORUMBA OU OUTROS EQUIVALENTES DA REGIAO, E=  *2,5* CM                                                                                                                                                                                                                                                                                                                                                                                     </v>
      </c>
      <c r="L902" s="1555"/>
      <c r="X902" s="387" t="s">
        <v>3075</v>
      </c>
      <c r="Y902" s="363">
        <v>2</v>
      </c>
    </row>
    <row r="903" spans="2:25" s="1555" customFormat="1" ht="18.75" customHeight="1" x14ac:dyDescent="0.2">
      <c r="B903" s="1554" t="str">
        <f t="shared" ref="B903" si="65">K903</f>
        <v xml:space="preserve">MASSA PLASTICA PARA MARMORE/GRANITO                                                                                                                                                                                                                                                                                                                                                                                                                                                                       </v>
      </c>
      <c r="C903" s="940">
        <v>0.55900000000000005</v>
      </c>
      <c r="D903" s="1085" t="str">
        <f>IF(G903="I",VLOOKUP(F903,'S_I_07 21 SD'!$A:$D,3,FALSE),VLOOKUP(CPS_Geral!F903,'S_S_07 21 SD'!$A:$D,3,FALSE))</f>
        <v xml:space="preserve">KG    </v>
      </c>
      <c r="E903" s="1074" t="s">
        <v>2495</v>
      </c>
      <c r="F903" s="1086">
        <v>4823</v>
      </c>
      <c r="G903" s="1087" t="s">
        <v>25113</v>
      </c>
      <c r="H903" s="1077">
        <f>IF(G903="I",VLOOKUP(F903,'S_I_07 21 SD'!$A:$D,4,FALSE),VLOOKUP(CPS_Geral!F903,'S_S_07 21 SD'!$A:$D,4,FALSE))</f>
        <v>40.74</v>
      </c>
      <c r="I903" s="1078">
        <f t="shared" ref="I903" si="66">ROUND(C903*H903,2)</f>
        <v>22.77</v>
      </c>
      <c r="J903" s="1551"/>
      <c r="K903" s="1552" t="str">
        <f>IF(G903="I",VLOOKUP(F903,'S_I_07 21 SD'!$A:$D,2,FALSE),VLOOKUP(CPS_Geral!F903,'S_S_07 21 SD'!$A:$D,2,FALSE))</f>
        <v xml:space="preserve">MASSA PLASTICA PARA MARMORE/GRANITO                                                                                                                                                                                                                                                                                                                                                                                                                                                                       </v>
      </c>
    </row>
    <row r="904" spans="2:25" s="1555" customFormat="1" ht="18.75" customHeight="1" x14ac:dyDescent="0.2">
      <c r="B904" s="1554" t="str">
        <f t="shared" ref="B904" si="67">K904</f>
        <v xml:space="preserve">REJUNTE EPOXI, QUALQUER COR                                                                                                                                                                                                                                                                                                                                                                                                                                                                               </v>
      </c>
      <c r="C904" s="940">
        <v>2.7900000000000001E-2</v>
      </c>
      <c r="D904" s="1085" t="str">
        <f>IF(G904="I",VLOOKUP(F904,'S_I_07 21 SD'!$A:$D,3,FALSE),VLOOKUP(CPS_Geral!F904,'S_S_07 21 SD'!$A:$D,3,FALSE))</f>
        <v xml:space="preserve">KG    </v>
      </c>
      <c r="E904" s="1074" t="s">
        <v>2495</v>
      </c>
      <c r="F904" s="1086">
        <v>37329</v>
      </c>
      <c r="G904" s="1087" t="s">
        <v>25113</v>
      </c>
      <c r="H904" s="1077">
        <f>IF(G904="I",VLOOKUP(F904,'S_I_07 21 SD'!$A:$D,4,FALSE),VLOOKUP(CPS_Geral!F904,'S_S_07 21 SD'!$A:$D,4,FALSE))</f>
        <v>80.38</v>
      </c>
      <c r="I904" s="1078">
        <f t="shared" ref="I904" si="68">ROUND(C904*H904,2)</f>
        <v>2.2400000000000002</v>
      </c>
      <c r="J904" s="1551"/>
      <c r="K904" s="1552" t="str">
        <f>IF(G904="I",VLOOKUP(F904,'S_I_07 21 SD'!$A:$D,2,FALSE),VLOOKUP(CPS_Geral!F904,'S_S_07 21 SD'!$A:$D,2,FALSE))</f>
        <v xml:space="preserve">REJUNTE EPOXI, QUALQUER COR                                                                                                                                                                                                                                                                                                                                                                                                                                                                               </v>
      </c>
    </row>
    <row r="905" spans="2:25" s="1024" customFormat="1" ht="18.75" customHeight="1" x14ac:dyDescent="0.2">
      <c r="B905" s="876" t="s">
        <v>2274</v>
      </c>
      <c r="C905" s="941"/>
      <c r="D905" s="1079"/>
      <c r="E905" s="1074"/>
      <c r="F905" s="1080"/>
      <c r="G905" s="1076"/>
      <c r="H905" s="1081"/>
      <c r="I905" s="1078">
        <f>SUM(I902:I904)</f>
        <v>447.65</v>
      </c>
      <c r="J905" s="1551"/>
      <c r="K905" s="1553"/>
    </row>
    <row r="906" spans="2:25" s="1024" customFormat="1" ht="18.75" customHeight="1" x14ac:dyDescent="0.2">
      <c r="B906" s="1556"/>
      <c r="C906" s="1557"/>
      <c r="D906" s="1558"/>
      <c r="E906" s="1558"/>
      <c r="F906" s="1558"/>
      <c r="G906" s="1559"/>
      <c r="H906" s="1558"/>
      <c r="I906" s="1560"/>
      <c r="J906" s="1551"/>
      <c r="K906" s="1553"/>
    </row>
    <row r="907" spans="2:25" s="1024" customFormat="1" ht="18.75" customHeight="1" x14ac:dyDescent="0.2">
      <c r="B907" s="1561" t="s">
        <v>81</v>
      </c>
      <c r="C907" s="1557"/>
      <c r="D907" s="1557"/>
      <c r="E907" s="1558"/>
      <c r="F907" s="1558"/>
      <c r="G907" s="1559"/>
      <c r="H907" s="1562"/>
      <c r="I907" s="1563">
        <f>I899+I905</f>
        <v>478.04999999999995</v>
      </c>
      <c r="J907" s="1564"/>
      <c r="K907" s="1565"/>
    </row>
    <row r="908" spans="2:25" s="1024" customFormat="1" ht="18.75" customHeight="1" x14ac:dyDescent="0.2">
      <c r="B908" s="1566" t="str">
        <f>"B.D.I. = "&amp;FIXED(BDI*100,2)&amp;"% "</f>
        <v xml:space="preserve">B.D.I. = 23,90% </v>
      </c>
      <c r="C908" s="1567"/>
      <c r="D908" s="1567"/>
      <c r="E908" s="1568"/>
      <c r="F908" s="1568"/>
      <c r="G908" s="1569"/>
      <c r="H908" s="1570"/>
      <c r="I908" s="1563">
        <f>ROUND(I907*BDI,2)</f>
        <v>114.25</v>
      </c>
      <c r="J908" s="1571"/>
      <c r="K908" s="1565"/>
    </row>
    <row r="909" spans="2:25" s="1024" customFormat="1" ht="18.75" customHeight="1" x14ac:dyDescent="0.2">
      <c r="B909" s="1572" t="s">
        <v>2286</v>
      </c>
      <c r="C909" s="1573"/>
      <c r="D909" s="1573"/>
      <c r="E909" s="1558"/>
      <c r="F909" s="1558"/>
      <c r="G909" s="1559"/>
      <c r="H909" s="1562"/>
      <c r="I909" s="1563">
        <f>I907+I908</f>
        <v>592.29999999999995</v>
      </c>
      <c r="J909" s="1571"/>
      <c r="K909" s="1574" t="str">
        <f>I895</f>
        <v>M2</v>
      </c>
      <c r="L909" s="1575"/>
    </row>
    <row r="910" spans="2:25" s="1024" customFormat="1" x14ac:dyDescent="0.2">
      <c r="B910" s="1576"/>
      <c r="C910" s="1577"/>
      <c r="D910" s="1577"/>
      <c r="E910" s="1578"/>
      <c r="F910" s="1578"/>
      <c r="G910" s="1579"/>
      <c r="H910" s="1578"/>
      <c r="I910" s="1571"/>
      <c r="J910" s="1571"/>
      <c r="K910" s="1565"/>
      <c r="L910" s="1580"/>
    </row>
    <row r="911" spans="2:25" s="1024" customFormat="1" x14ac:dyDescent="0.2">
      <c r="B911" s="1576"/>
      <c r="C911" s="1577"/>
      <c r="D911" s="1577"/>
      <c r="E911" s="1578"/>
      <c r="F911" s="1578"/>
      <c r="G911" s="1579"/>
      <c r="H911" s="1578"/>
      <c r="I911" s="1571"/>
      <c r="J911" s="1571"/>
      <c r="K911" s="1565"/>
      <c r="L911" s="1580"/>
    </row>
    <row r="912" spans="2:25" s="1024" customFormat="1" ht="14.25" customHeight="1" x14ac:dyDescent="0.2">
      <c r="B912" s="1581" t="s">
        <v>31545</v>
      </c>
      <c r="C912" s="1582"/>
      <c r="D912" s="1582"/>
      <c r="E912" s="1582"/>
      <c r="F912" s="1582"/>
      <c r="G912" s="1583"/>
      <c r="H912" s="1584" t="s">
        <v>2722</v>
      </c>
      <c r="I912" s="1585"/>
      <c r="J912" s="1586"/>
      <c r="K912" s="1587" t="s">
        <v>31544</v>
      </c>
    </row>
    <row r="913" spans="2:25" s="1024" customFormat="1" ht="60" customHeight="1" x14ac:dyDescent="0.2">
      <c r="B913" s="1588"/>
      <c r="C913" s="1589"/>
      <c r="D913" s="1589"/>
      <c r="E913" s="1589"/>
      <c r="F913" s="1589"/>
      <c r="G913" s="1589"/>
      <c r="H913" s="1590">
        <v>1</v>
      </c>
      <c r="I913" s="1591" t="s">
        <v>2361</v>
      </c>
      <c r="J913" s="1586"/>
      <c r="K913" s="1550"/>
    </row>
    <row r="914" spans="2:25" s="1024" customFormat="1" ht="20.25" customHeight="1" x14ac:dyDescent="0.2">
      <c r="B914" s="1545" t="s">
        <v>2731</v>
      </c>
      <c r="C914" s="1545" t="s">
        <v>2359</v>
      </c>
      <c r="D914" s="1545" t="s">
        <v>2358</v>
      </c>
      <c r="E914" s="1546" t="s">
        <v>3040</v>
      </c>
      <c r="F914" s="1547"/>
      <c r="G914" s="1548"/>
      <c r="H914" s="1545" t="s">
        <v>2732</v>
      </c>
      <c r="I914" s="1545" t="s">
        <v>2729</v>
      </c>
      <c r="J914" s="1549"/>
      <c r="K914" s="1550"/>
    </row>
    <row r="915" spans="2:25" s="1024" customFormat="1" ht="18.75" customHeight="1" x14ac:dyDescent="0.2">
      <c r="B915" s="939"/>
      <c r="C915" s="940"/>
      <c r="D915" s="1085"/>
      <c r="E915" s="1074"/>
      <c r="F915" s="1075"/>
      <c r="G915" s="1076"/>
      <c r="H915" s="1077"/>
      <c r="I915" s="1078"/>
      <c r="J915" s="1551"/>
      <c r="K915" s="1552" t="e">
        <f>IF(G915="I",VLOOKUP(F915,'S_I_07 21 SD'!$A:$D,2,FALSE),VLOOKUP(CPS_Geral!F915,'S_S_07 21 SD'!$A:$D,2,FALSE))</f>
        <v>#N/A</v>
      </c>
    </row>
    <row r="916" spans="2:25" s="1024" customFormat="1" ht="18.75" customHeight="1" x14ac:dyDescent="0.2">
      <c r="B916" s="939"/>
      <c r="C916" s="940"/>
      <c r="D916" s="1085"/>
      <c r="E916" s="1074"/>
      <c r="F916" s="1075"/>
      <c r="G916" s="1076"/>
      <c r="H916" s="1077"/>
      <c r="I916" s="1078"/>
      <c r="J916" s="1551"/>
      <c r="K916" s="1552" t="e">
        <f>IF(G916="I",VLOOKUP(F916,'S_I_07 21 SD'!$A:$D,2,FALSE),VLOOKUP(CPS_Geral!F916,'S_S_07 21 SD'!$A:$D,2,FALSE))</f>
        <v>#N/A</v>
      </c>
    </row>
    <row r="917" spans="2:25" s="1024" customFormat="1" ht="18.75" customHeight="1" x14ac:dyDescent="0.2">
      <c r="B917" s="876" t="s">
        <v>80</v>
      </c>
      <c r="C917" s="941"/>
      <c r="D917" s="1079"/>
      <c r="E917" s="1074"/>
      <c r="F917" s="1080"/>
      <c r="G917" s="1076"/>
      <c r="H917" s="1081"/>
      <c r="I917" s="1078">
        <f>SUM(I915:I916)</f>
        <v>0</v>
      </c>
      <c r="J917" s="1551"/>
      <c r="K917" s="1553"/>
    </row>
    <row r="918" spans="2:25" s="1024" customFormat="1" ht="18.75" customHeight="1" x14ac:dyDescent="0.2">
      <c r="B918" s="876"/>
      <c r="C918" s="941"/>
      <c r="D918" s="1079"/>
      <c r="E918" s="1074"/>
      <c r="F918" s="1080"/>
      <c r="G918" s="1076"/>
      <c r="H918" s="1081"/>
      <c r="I918" s="1082"/>
      <c r="J918" s="1551"/>
      <c r="K918" s="1553"/>
      <c r="X918" s="363" t="s">
        <v>2791</v>
      </c>
      <c r="Y918" s="363">
        <v>1</v>
      </c>
    </row>
    <row r="919" spans="2:25" s="1024" customFormat="1" ht="18.75" customHeight="1" x14ac:dyDescent="0.2">
      <c r="B919" s="876" t="s">
        <v>2357</v>
      </c>
      <c r="C919" s="942" t="s">
        <v>2359</v>
      </c>
      <c r="D919" s="1079" t="s">
        <v>2358</v>
      </c>
      <c r="E919" s="1480" t="s">
        <v>3040</v>
      </c>
      <c r="F919" s="1481"/>
      <c r="G919" s="1482"/>
      <c r="H919" s="1083" t="s">
        <v>3036</v>
      </c>
      <c r="I919" s="1082" t="s">
        <v>3037</v>
      </c>
      <c r="J919" s="1551"/>
      <c r="K919" s="1553"/>
      <c r="X919" s="363" t="s">
        <v>109</v>
      </c>
      <c r="Y919" s="392" t="e">
        <f>Y918*#REF!*Y920</f>
        <v>#REF!</v>
      </c>
    </row>
    <row r="920" spans="2:25" s="1024" customFormat="1" ht="39" customHeight="1" x14ac:dyDescent="0.2">
      <c r="B920" s="532" t="str">
        <f>B877</f>
        <v>CUBA DE EMBUTIR OVAL EM LOUÇA BRANCA, 35 X 50CM OU EQUIVALENTE, INCLUSO VÁLVULA E SIFÃO TIPO COPO EM METAL CROMADO - FORNECIMENTO E INSTALAÇÃO- Composição 45</v>
      </c>
      <c r="C920" s="940">
        <v>2</v>
      </c>
      <c r="D920" s="1073" t="s">
        <v>24547</v>
      </c>
      <c r="E920" s="1088" t="s">
        <v>31537</v>
      </c>
      <c r="F920" s="1086">
        <v>45</v>
      </c>
      <c r="G920" s="1087" t="s">
        <v>2635</v>
      </c>
      <c r="H920" s="1077">
        <f>$I$890</f>
        <v>298.41000000000003</v>
      </c>
      <c r="I920" s="1078">
        <f t="shared" ref="I920:I924" si="69">ROUND(C920*H920,2)</f>
        <v>596.82000000000005</v>
      </c>
      <c r="J920" s="1551"/>
      <c r="K920" s="1552" t="e">
        <f>IF(G920="I",VLOOKUP(F920,'S_I_07 21 SD'!$A:$D,2,FALSE),VLOOKUP(CPS_Geral!F920,'S_S_07 21 SD'!$A:$D,2,FALSE))</f>
        <v>#N/A</v>
      </c>
      <c r="X920" s="387" t="s">
        <v>3075</v>
      </c>
      <c r="Y920" s="363">
        <v>2</v>
      </c>
    </row>
    <row r="921" spans="2:25" s="1555" customFormat="1" ht="39" customHeight="1" x14ac:dyDescent="0.2">
      <c r="B921" s="1554" t="str">
        <f>B894</f>
        <v>BANCADA EM GRANITO CINZA ANDORINHA, E=2,5CM- Composição 46</v>
      </c>
      <c r="C921" s="940">
        <v>0.75</v>
      </c>
      <c r="D921" s="1073" t="s">
        <v>2361</v>
      </c>
      <c r="E921" s="1088" t="s">
        <v>31537</v>
      </c>
      <c r="F921" s="1086">
        <v>46</v>
      </c>
      <c r="G921" s="1087" t="s">
        <v>2635</v>
      </c>
      <c r="H921" s="1077">
        <f>$I$907</f>
        <v>478.04999999999995</v>
      </c>
      <c r="I921" s="1078">
        <f t="shared" si="69"/>
        <v>358.54</v>
      </c>
      <c r="J921" s="1551"/>
      <c r="K921" s="1552" t="e">
        <f>IF(G921="I",VLOOKUP(F921,'S_I_07 21 SD'!$A:$D,2,FALSE),VLOOKUP(CPS_Geral!F921,'S_S_07 21 SD'!$A:$D,2,FALSE))</f>
        <v>#N/A</v>
      </c>
    </row>
    <row r="922" spans="2:25" s="1555" customFormat="1" ht="39" customHeight="1" x14ac:dyDescent="0.2">
      <c r="B922" s="1554" t="str">
        <f t="shared" ref="B922:B924" si="70">K922</f>
        <v xml:space="preserve">SUPORTE MAO-FRANCESA EM ACO, ABAS IGUAIS 30 CM, CAPACIDADE MINIMA 60 KG, BRANCO                                                                                                                                                                                                                                                                                                                                                                                                                           </v>
      </c>
      <c r="C922" s="940">
        <v>3</v>
      </c>
      <c r="D922" s="1085" t="str">
        <f>IF(G922="I",VLOOKUP(F922,'S_I_07 21 SD'!$A:$D,3,FALSE),VLOOKUP(CPS_Geral!F922,'S_S_07 21 SD'!$A:$D,3,FALSE))</f>
        <v xml:space="preserve">UN    </v>
      </c>
      <c r="E922" s="1074" t="s">
        <v>2495</v>
      </c>
      <c r="F922" s="1086">
        <v>37590</v>
      </c>
      <c r="G922" s="1087" t="s">
        <v>3022</v>
      </c>
      <c r="H922" s="1077">
        <f>IF(G922="I",VLOOKUP(F922,'S_I_07 21 SD'!$A:$D,4,FALSE),VLOOKUP(CPS_Geral!F922,'S_S_07 21 SD'!$A:$D,4,FALSE))</f>
        <v>20.2</v>
      </c>
      <c r="I922" s="1078">
        <f t="shared" si="69"/>
        <v>60.6</v>
      </c>
      <c r="J922" s="1551"/>
      <c r="K922" s="1552" t="str">
        <f>IF(G922="I",VLOOKUP(F922,'S_I_07 21 SD'!$A:$D,2,FALSE),VLOOKUP(CPS_Geral!F922,'S_S_07 21 SD'!$A:$D,2,FALSE))</f>
        <v xml:space="preserve">SUPORTE MAO-FRANCESA EM ACO, ABAS IGUAIS 30 CM, CAPACIDADE MINIMA 60 KG, BRANCO                                                                                                                                                                                                                                                                                                                                                                                                                           </v>
      </c>
    </row>
    <row r="923" spans="2:25" s="1555" customFormat="1" ht="39" customHeight="1" x14ac:dyDescent="0.2">
      <c r="B923" s="1554" t="str">
        <f t="shared" si="70"/>
        <v xml:space="preserve">BUCHA DE NYLON SEM ABA S10, COM PARAFUSO DE 6,10 X 65 MM EM ACO ZINCADO COM ROSCA SOBERBA, CABECA CHATA E FENDA PHILLIPS                                                                                                                                                                                                                                                                                                                                                                                  </v>
      </c>
      <c r="C923" s="940">
        <v>10</v>
      </c>
      <c r="D923" s="1085" t="str">
        <f>IF(G923="I",VLOOKUP(F923,'S_I_07 21 SD'!$A:$D,3,FALSE),VLOOKUP(CPS_Geral!F923,'S_S_07 21 SD'!$A:$D,3,FALSE))</f>
        <v xml:space="preserve">UN    </v>
      </c>
      <c r="E923" s="1074" t="s">
        <v>2495</v>
      </c>
      <c r="F923" s="1086">
        <v>7568</v>
      </c>
      <c r="G923" s="1087" t="s">
        <v>3022</v>
      </c>
      <c r="H923" s="1077">
        <f>IF(G923="I",VLOOKUP(F923,'S_I_07 21 SD'!$A:$D,4,FALSE),VLOOKUP(CPS_Geral!F923,'S_S_07 21 SD'!$A:$D,4,FALSE))</f>
        <v>0.43</v>
      </c>
      <c r="I923" s="1078">
        <f t="shared" si="69"/>
        <v>4.3</v>
      </c>
      <c r="J923" s="1551"/>
      <c r="K923" s="1552" t="str">
        <f>IF(G923="I",VLOOKUP(F923,'S_I_07 21 SD'!$A:$D,2,FALSE),VLOOKUP(CPS_Geral!F923,'S_S_07 21 SD'!$A:$D,2,FALSE))</f>
        <v xml:space="preserve">BUCHA DE NYLON SEM ABA S10, COM PARAFUSO DE 6,10 X 65 MM EM ACO ZINCADO COM ROSCA SOBERBA, CABECA CHATA E FENDA PHILLIPS                                                                                                                                                                                                                                                                                                                                                                                  </v>
      </c>
    </row>
    <row r="924" spans="2:25" s="1555" customFormat="1" ht="39" customHeight="1" x14ac:dyDescent="0.2">
      <c r="B924" s="1554" t="str">
        <f t="shared" si="70"/>
        <v>ENGATE FLEXÍVEL EM INOX, 1/2  X 40CM - FORNECIMENTO E INSTALAÇÃO. AF_01/2020</v>
      </c>
      <c r="C924" s="940">
        <v>2</v>
      </c>
      <c r="D924" s="1085" t="str">
        <f>IF(G924="I",VLOOKUP(F924,'S_I_07 21 SD'!$A:$D,3,FALSE),VLOOKUP(CPS_Geral!F924,'S_S_07 21 SD'!$A:$D,3,FALSE))</f>
        <v>UN</v>
      </c>
      <c r="E924" s="1074" t="s">
        <v>2495</v>
      </c>
      <c r="F924" s="1086">
        <v>86887</v>
      </c>
      <c r="G924" s="1087" t="s">
        <v>2635</v>
      </c>
      <c r="H924" s="1077">
        <f>IF(G924="I",VLOOKUP(F924,'S_I_07 21 SD'!$A:$D,4,FALSE),VLOOKUP(CPS_Geral!F924,'S_S_07 21 SD'!$A:$D,4,FALSE))</f>
        <v>38.840000000000003</v>
      </c>
      <c r="I924" s="1078">
        <f t="shared" si="69"/>
        <v>77.680000000000007</v>
      </c>
      <c r="J924" s="1551"/>
      <c r="K924" s="1552" t="str">
        <f>IF(G924="I",VLOOKUP(F924,'S_I_07 21 SD'!$A:$D,2,FALSE),VLOOKUP(CPS_Geral!F924,'S_S_07 21 SD'!$A:$D,2,FALSE))</f>
        <v>ENGATE FLEXÍVEL EM INOX, 1/2  X 40CM - FORNECIMENTO E INSTALAÇÃO. AF_01/2020</v>
      </c>
    </row>
    <row r="925" spans="2:25" s="1024" customFormat="1" ht="18.75" customHeight="1" x14ac:dyDescent="0.2">
      <c r="B925" s="876" t="s">
        <v>2274</v>
      </c>
      <c r="C925" s="941"/>
      <c r="D925" s="1079"/>
      <c r="E925" s="1074"/>
      <c r="F925" s="1080"/>
      <c r="G925" s="1076"/>
      <c r="H925" s="1081"/>
      <c r="I925" s="1078">
        <f>SUM(I920:I924)</f>
        <v>1097.94</v>
      </c>
      <c r="J925" s="1551"/>
      <c r="K925" s="1553"/>
    </row>
    <row r="926" spans="2:25" s="1024" customFormat="1" ht="18.75" customHeight="1" x14ac:dyDescent="0.2">
      <c r="B926" s="1556"/>
      <c r="C926" s="1557"/>
      <c r="D926" s="1558"/>
      <c r="E926" s="1558"/>
      <c r="F926" s="1558"/>
      <c r="G926" s="1559"/>
      <c r="H926" s="1558"/>
      <c r="I926" s="1560"/>
      <c r="J926" s="1551"/>
      <c r="K926" s="1553"/>
    </row>
    <row r="927" spans="2:25" s="1024" customFormat="1" ht="18.75" customHeight="1" x14ac:dyDescent="0.2">
      <c r="B927" s="1561" t="s">
        <v>81</v>
      </c>
      <c r="C927" s="1557"/>
      <c r="D927" s="1557"/>
      <c r="E927" s="1558"/>
      <c r="F927" s="1558"/>
      <c r="G927" s="1559"/>
      <c r="H927" s="1562"/>
      <c r="I927" s="1563">
        <f>I917+I925</f>
        <v>1097.94</v>
      </c>
      <c r="J927" s="1564"/>
      <c r="K927" s="1565"/>
    </row>
    <row r="928" spans="2:25" s="1024" customFormat="1" ht="18.75" customHeight="1" x14ac:dyDescent="0.2">
      <c r="B928" s="1566" t="str">
        <f>"B.D.I. = "&amp;FIXED(BDI*100,2)&amp;"% "</f>
        <v xml:space="preserve">B.D.I. = 23,90% </v>
      </c>
      <c r="C928" s="1567"/>
      <c r="D928" s="1567"/>
      <c r="E928" s="1568"/>
      <c r="F928" s="1568"/>
      <c r="G928" s="1569"/>
      <c r="H928" s="1570"/>
      <c r="I928" s="1563">
        <f>ROUND(I927*BDI,2)</f>
        <v>262.41000000000003</v>
      </c>
      <c r="J928" s="1571"/>
      <c r="K928" s="1565"/>
    </row>
    <row r="929" spans="2:25" s="1024" customFormat="1" ht="18.75" customHeight="1" x14ac:dyDescent="0.2">
      <c r="B929" s="1572" t="s">
        <v>2286</v>
      </c>
      <c r="C929" s="1573"/>
      <c r="D929" s="1573"/>
      <c r="E929" s="1558"/>
      <c r="F929" s="1558"/>
      <c r="G929" s="1559"/>
      <c r="H929" s="1562"/>
      <c r="I929" s="1563">
        <f>I927+I928</f>
        <v>1360.3500000000001</v>
      </c>
      <c r="J929" s="1571"/>
      <c r="K929" s="1574" t="str">
        <f>I913</f>
        <v>UN</v>
      </c>
      <c r="L929" s="1575"/>
    </row>
    <row r="930" spans="2:25" s="1024" customFormat="1" x14ac:dyDescent="0.2">
      <c r="B930" s="1576"/>
      <c r="C930" s="1577"/>
      <c r="D930" s="1577"/>
      <c r="E930" s="1578"/>
      <c r="F930" s="1578"/>
      <c r="G930" s="1579"/>
      <c r="H930" s="1578"/>
      <c r="I930" s="1571"/>
      <c r="J930" s="1571"/>
      <c r="K930" s="1565"/>
      <c r="L930" s="1580"/>
    </row>
    <row r="931" spans="2:25" s="1024" customFormat="1" x14ac:dyDescent="0.2">
      <c r="B931" s="1576"/>
      <c r="C931" s="1577"/>
      <c r="D931" s="1577"/>
      <c r="E931" s="1578"/>
      <c r="F931" s="1578"/>
      <c r="G931" s="1579"/>
      <c r="H931" s="1578"/>
      <c r="I931" s="1571"/>
      <c r="J931" s="1571"/>
      <c r="K931" s="1565"/>
      <c r="L931" s="1580"/>
    </row>
    <row r="932" spans="2:25" s="1024" customFormat="1" ht="14.25" customHeight="1" x14ac:dyDescent="0.2">
      <c r="B932" s="1581" t="s">
        <v>31547</v>
      </c>
      <c r="C932" s="1582"/>
      <c r="D932" s="1582"/>
      <c r="E932" s="1582"/>
      <c r="F932" s="1582"/>
      <c r="G932" s="1583"/>
      <c r="H932" s="1584" t="s">
        <v>2722</v>
      </c>
      <c r="I932" s="1585"/>
      <c r="J932" s="1586"/>
      <c r="K932" s="1587" t="s">
        <v>31546</v>
      </c>
    </row>
    <row r="933" spans="2:25" s="1024" customFormat="1" ht="60" customHeight="1" x14ac:dyDescent="0.2">
      <c r="B933" s="1588"/>
      <c r="C933" s="1589"/>
      <c r="D933" s="1589"/>
      <c r="E933" s="1589"/>
      <c r="F933" s="1589"/>
      <c r="G933" s="1589"/>
      <c r="H933" s="1590">
        <v>1</v>
      </c>
      <c r="I933" s="1591" t="s">
        <v>2361</v>
      </c>
      <c r="J933" s="1586"/>
      <c r="K933" s="1550"/>
    </row>
    <row r="934" spans="2:25" s="1024" customFormat="1" ht="20.25" customHeight="1" x14ac:dyDescent="0.2">
      <c r="B934" s="1545" t="s">
        <v>2731</v>
      </c>
      <c r="C934" s="1545" t="s">
        <v>2359</v>
      </c>
      <c r="D934" s="1545" t="s">
        <v>2358</v>
      </c>
      <c r="E934" s="1546" t="s">
        <v>3040</v>
      </c>
      <c r="F934" s="1547"/>
      <c r="G934" s="1548"/>
      <c r="H934" s="1545" t="s">
        <v>2732</v>
      </c>
      <c r="I934" s="1545" t="s">
        <v>2729</v>
      </c>
      <c r="J934" s="1549"/>
      <c r="K934" s="1550"/>
    </row>
    <row r="935" spans="2:25" s="1024" customFormat="1" ht="18.75" customHeight="1" x14ac:dyDescent="0.2">
      <c r="B935" s="939" t="str">
        <f>K935</f>
        <v>ENCANADOR OU BOMBEIRO HIDRÁULICO COM ENCARGOS COMPLEMENTARES</v>
      </c>
      <c r="C935" s="940">
        <v>1.75</v>
      </c>
      <c r="D935" s="1085" t="str">
        <f>IF(G935="I",VLOOKUP(F935,'S_I_07 21 SD'!$A:$D,3,FALSE),VLOOKUP(CPS_Geral!F935,'S_S_07 21 SD'!$A:$D,3,FALSE))</f>
        <v>H</v>
      </c>
      <c r="E935" s="1074" t="s">
        <v>2495</v>
      </c>
      <c r="F935" s="1075">
        <v>88267</v>
      </c>
      <c r="G935" s="1076" t="s">
        <v>2635</v>
      </c>
      <c r="H935" s="1077">
        <f>IF(G935="I",VLOOKUP(F935,'S_I_07 21 SD'!$A:$D,4,FALSE),VLOOKUP(CPS_Geral!F935,'S_S_07 21 SD'!$A:$D,4,FALSE))</f>
        <v>19.37</v>
      </c>
      <c r="I935" s="1078">
        <f>ROUND(C935*H935,2)</f>
        <v>33.9</v>
      </c>
      <c r="J935" s="1551"/>
      <c r="K935" s="1552" t="str">
        <f>IF(G935="I",VLOOKUP(F935,'S_I_07 21 SD'!$A:$D,2,FALSE),VLOOKUP(CPS_Geral!F935,'S_S_07 21 SD'!$A:$D,2,FALSE))</f>
        <v>ENCANADOR OU BOMBEIRO HIDRÁULICO COM ENCARGOS COMPLEMENTARES</v>
      </c>
    </row>
    <row r="936" spans="2:25" s="1024" customFormat="1" ht="18.75" customHeight="1" x14ac:dyDescent="0.2">
      <c r="B936" s="939" t="str">
        <f t="shared" ref="B936" si="71">K936</f>
        <v>SERVENTE COM ENCARGOS COMPLEMENTARES</v>
      </c>
      <c r="C936" s="940">
        <v>1.75</v>
      </c>
      <c r="D936" s="1085" t="str">
        <f>IF(G936="I",VLOOKUP(F936,'S_I_07 21 SD'!$A:$D,3,FALSE),VLOOKUP(CPS_Geral!F936,'S_S_07 21 SD'!$A:$D,3,FALSE))</f>
        <v>H</v>
      </c>
      <c r="E936" s="1074" t="s">
        <v>2495</v>
      </c>
      <c r="F936" s="1075">
        <v>88316</v>
      </c>
      <c r="G936" s="1076" t="s">
        <v>2635</v>
      </c>
      <c r="H936" s="1077">
        <f>IF(G936="I",VLOOKUP(F936,'S_I_07 21 SD'!$A:$D,4,FALSE),VLOOKUP(CPS_Geral!F936,'S_S_07 21 SD'!$A:$D,4,FALSE))</f>
        <v>15.35</v>
      </c>
      <c r="I936" s="1078">
        <f t="shared" ref="I936" si="72">ROUND(C936*H936,2)</f>
        <v>26.86</v>
      </c>
      <c r="J936" s="1551"/>
      <c r="K936" s="1552" t="str">
        <f>IF(G936="I",VLOOKUP(F936,'S_I_07 21 SD'!$A:$D,2,FALSE),VLOOKUP(CPS_Geral!F936,'S_S_07 21 SD'!$A:$D,2,FALSE))</f>
        <v>SERVENTE COM ENCARGOS COMPLEMENTARES</v>
      </c>
    </row>
    <row r="937" spans="2:25" s="1024" customFormat="1" ht="18.75" customHeight="1" x14ac:dyDescent="0.2">
      <c r="B937" s="876" t="s">
        <v>80</v>
      </c>
      <c r="C937" s="941"/>
      <c r="D937" s="1079"/>
      <c r="E937" s="1074"/>
      <c r="F937" s="1080"/>
      <c r="G937" s="1076"/>
      <c r="H937" s="1081"/>
      <c r="I937" s="1078">
        <f>SUM(I935:I936)</f>
        <v>60.76</v>
      </c>
      <c r="J937" s="1551"/>
      <c r="K937" s="1553"/>
    </row>
    <row r="938" spans="2:25" s="1024" customFormat="1" ht="18.75" customHeight="1" x14ac:dyDescent="0.2">
      <c r="B938" s="876"/>
      <c r="C938" s="941"/>
      <c r="D938" s="1079"/>
      <c r="E938" s="1074"/>
      <c r="F938" s="1080"/>
      <c r="G938" s="1076"/>
      <c r="H938" s="1081"/>
      <c r="I938" s="1082"/>
      <c r="J938" s="1551"/>
      <c r="K938" s="1553"/>
      <c r="X938" s="363" t="s">
        <v>2791</v>
      </c>
      <c r="Y938" s="363">
        <v>1</v>
      </c>
    </row>
    <row r="939" spans="2:25" s="1024" customFormat="1" ht="18.75" customHeight="1" x14ac:dyDescent="0.2">
      <c r="B939" s="876" t="s">
        <v>2357</v>
      </c>
      <c r="C939" s="942" t="s">
        <v>2359</v>
      </c>
      <c r="D939" s="1079" t="s">
        <v>2358</v>
      </c>
      <c r="E939" s="1480" t="s">
        <v>3040</v>
      </c>
      <c r="F939" s="1481"/>
      <c r="G939" s="1482"/>
      <c r="H939" s="1083" t="s">
        <v>3036</v>
      </c>
      <c r="I939" s="1082" t="s">
        <v>3037</v>
      </c>
      <c r="J939" s="1551"/>
      <c r="K939" s="1553"/>
      <c r="X939" s="363" t="s">
        <v>109</v>
      </c>
      <c r="Y939" s="392" t="e">
        <f>Y938*#REF!*Y940</f>
        <v>#REF!</v>
      </c>
    </row>
    <row r="940" spans="2:25" s="1024" customFormat="1" ht="39" customHeight="1" x14ac:dyDescent="0.2">
      <c r="B940" s="1592" t="str">
        <f>K940</f>
        <v>Fixação p/ lavatório - parafusos (deca - ref: sp-7 ou similar)</v>
      </c>
      <c r="C940" s="1593">
        <v>1</v>
      </c>
      <c r="D940" s="1085" t="str">
        <f>UPPER(IF(G940="I",VLOOKUP(F940,'O_I_07 21 SD'!$A:$D,3,FALSE),VLOOKUP(CPS_Geral!F940,'O_S_07 21 SD'!$A:$D,3,FALSE)))</f>
        <v>CJ</v>
      </c>
      <c r="E940" s="1088" t="s">
        <v>3032</v>
      </c>
      <c r="F940" s="1086">
        <v>982</v>
      </c>
      <c r="G940" s="1087" t="s">
        <v>3022</v>
      </c>
      <c r="H940" s="1077">
        <f>IF(G940="I",VLOOKUP(F940,'O_I_07 21 SD'!$A:$D,4,FALSE),VLOOKUP(CPS_Geral!F940,'O_S_07 21 SD'!$A:$D,4,FALSE))</f>
        <v>4.47</v>
      </c>
      <c r="I940" s="1078">
        <f>ROUND(C940*H940,2)</f>
        <v>4.47</v>
      </c>
      <c r="J940" s="1551"/>
      <c r="K940" s="1552" t="str">
        <f>IF(G940="I",VLOOKUP(F940,'O_I_07 21 SD'!$A:$D,2,FALSE),VLOOKUP(CPS_Geral!F940,'O_S_07 21 SD'!$A:$D,2,FALSE))</f>
        <v>Fixação p/ lavatório - parafusos (deca - ref: sp-7 ou similar)</v>
      </c>
      <c r="X940" s="387" t="s">
        <v>3075</v>
      </c>
      <c r="Y940" s="363">
        <v>2</v>
      </c>
    </row>
    <row r="941" spans="2:25" s="1555" customFormat="1" ht="39" customHeight="1" x14ac:dyDescent="0.2">
      <c r="B941" s="1592" t="str">
        <f>K941</f>
        <v>Válvula de escoamento para lavatório, DECA 1602C ou similar</v>
      </c>
      <c r="C941" s="1593">
        <v>1</v>
      </c>
      <c r="D941" s="1085" t="str">
        <f>UPPER(IF(G941="I",VLOOKUP(F941,'O_I_07 21 SD'!$A:$D,3,FALSE),VLOOKUP(CPS_Geral!F941,'O_S_07 21 SD'!$A:$D,3,FALSE)))</f>
        <v>UN</v>
      </c>
      <c r="E941" s="1088" t="s">
        <v>3032</v>
      </c>
      <c r="F941" s="1086">
        <v>2384</v>
      </c>
      <c r="G941" s="1087" t="s">
        <v>3022</v>
      </c>
      <c r="H941" s="1077">
        <f>IF(G941="I",VLOOKUP(F941,'O_I_07 21 SD'!$A:$D,4,FALSE),VLOOKUP(CPS_Geral!F941,'O_S_07 21 SD'!$A:$D,4,FALSE))</f>
        <v>43.98</v>
      </c>
      <c r="I941" s="1078">
        <f>ROUND(C941*H941,2)</f>
        <v>43.98</v>
      </c>
      <c r="J941" s="1551"/>
      <c r="K941" s="1552" t="str">
        <f>IF(G941="I",VLOOKUP(F941,'O_I_07 21 SD'!$A:$D,2,FALSE),VLOOKUP(CPS_Geral!F941,'O_S_07 21 SD'!$A:$D,2,FALSE))</f>
        <v>Válvula de escoamento para lavatório, DECA 1602C ou similar</v>
      </c>
    </row>
    <row r="942" spans="2:25" s="1555" customFormat="1" ht="39" customHeight="1" x14ac:dyDescent="0.2">
      <c r="B942" s="1592" t="str">
        <f>K942</f>
        <v>Lavatório louça, de canto, linha Izy, ref. 10117, DECA ou similar</v>
      </c>
      <c r="C942" s="1593">
        <v>1</v>
      </c>
      <c r="D942" s="1085" t="str">
        <f>UPPER(IF(G942="I",VLOOKUP(F942,'O_I_07 21 SD'!$A:$D,3,FALSE),VLOOKUP(CPS_Geral!F942,'O_S_07 21 SD'!$A:$D,3,FALSE)))</f>
        <v>UN</v>
      </c>
      <c r="E942" s="1088" t="s">
        <v>3032</v>
      </c>
      <c r="F942" s="1086">
        <v>6969</v>
      </c>
      <c r="G942" s="1087" t="s">
        <v>3022</v>
      </c>
      <c r="H942" s="1077">
        <f>IF(G942="I",VLOOKUP(F942,'O_I_07 21 SD'!$A:$D,4,FALSE),VLOOKUP(CPS_Geral!F942,'O_S_07 21 SD'!$A:$D,4,FALSE))</f>
        <v>136.75</v>
      </c>
      <c r="I942" s="1078">
        <f>ROUND(C942*H942,2)</f>
        <v>136.75</v>
      </c>
      <c r="J942" s="1551"/>
      <c r="K942" s="1552" t="str">
        <f>IF(G942="I",VLOOKUP(F942,'O_I_07 21 SD'!$A:$D,2,FALSE),VLOOKUP(CPS_Geral!F942,'O_S_07 21 SD'!$A:$D,2,FALSE))</f>
        <v>Lavatório louça, de canto, linha Izy, ref. 10117, DECA ou similar</v>
      </c>
    </row>
    <row r="943" spans="2:25" s="1555" customFormat="1" ht="39" customHeight="1" x14ac:dyDescent="0.2">
      <c r="B943" s="1554" t="str">
        <f t="shared" ref="B943:B944" si="73">K943</f>
        <v xml:space="preserve">SIFAO EM METAL CROMADO PARA PIA OU LAVATORIO, 1 X 1.1/2 "                                                                                                                                                                                                                                                                                                                                                                                                                                                 </v>
      </c>
      <c r="C943" s="940">
        <v>1</v>
      </c>
      <c r="D943" s="1085" t="str">
        <f>IF(G943="I",VLOOKUP(F943,'S_I_07 21 SD'!$A:$D,3,FALSE),VLOOKUP(CPS_Geral!F943,'S_S_07 21 SD'!$A:$D,3,FALSE))</f>
        <v xml:space="preserve">UN    </v>
      </c>
      <c r="E943" s="1074" t="s">
        <v>2495</v>
      </c>
      <c r="F943" s="1086">
        <v>6136</v>
      </c>
      <c r="G943" s="1087" t="s">
        <v>3022</v>
      </c>
      <c r="H943" s="1077">
        <f>IF(G943="I",VLOOKUP(F943,'S_I_07 21 SD'!$A:$D,4,FALSE),VLOOKUP(CPS_Geral!F943,'S_S_07 21 SD'!$A:$D,4,FALSE))</f>
        <v>139.80000000000001</v>
      </c>
      <c r="I943" s="1078">
        <f t="shared" ref="I943:I944" si="74">ROUND(C943*H943,2)</f>
        <v>139.80000000000001</v>
      </c>
      <c r="J943" s="1551"/>
      <c r="K943" s="1552" t="str">
        <f>IF(G943="I",VLOOKUP(F943,'S_I_07 21 SD'!$A:$D,2,FALSE),VLOOKUP(CPS_Geral!F943,'S_S_07 21 SD'!$A:$D,2,FALSE))</f>
        <v xml:space="preserve">SIFAO EM METAL CROMADO PARA PIA OU LAVATORIO, 1 X 1.1/2 "                                                                                                                                                                                                                                                                                                                                                                                                                                                 </v>
      </c>
    </row>
    <row r="944" spans="2:25" s="1555" customFormat="1" ht="39" customHeight="1" x14ac:dyDescent="0.2">
      <c r="B944" s="1554" t="str">
        <f t="shared" si="73"/>
        <v xml:space="preserve">ENGATE / RABICHO FLEXIVEL INOX 1/2 " X 30 CM                                                                                                                                                                                                                                                                                                                                                                                                                                                              </v>
      </c>
      <c r="C944" s="940">
        <v>1</v>
      </c>
      <c r="D944" s="1085" t="str">
        <f>IF(G944="I",VLOOKUP(F944,'S_I_07 21 SD'!$A:$D,3,FALSE),VLOOKUP(CPS_Geral!F944,'S_S_07 21 SD'!$A:$D,3,FALSE))</f>
        <v xml:space="preserve">UN    </v>
      </c>
      <c r="E944" s="1074" t="s">
        <v>2495</v>
      </c>
      <c r="F944" s="1086">
        <v>11683</v>
      </c>
      <c r="G944" s="1087" t="s">
        <v>3022</v>
      </c>
      <c r="H944" s="1077">
        <f>IF(G944="I",VLOOKUP(F944,'S_I_07 21 SD'!$A:$D,4,FALSE),VLOOKUP(CPS_Geral!F944,'S_S_07 21 SD'!$A:$D,4,FALSE))</f>
        <v>32.06</v>
      </c>
      <c r="I944" s="1078">
        <f t="shared" si="74"/>
        <v>32.06</v>
      </c>
      <c r="J944" s="1551"/>
      <c r="K944" s="1552" t="str">
        <f>IF(G944="I",VLOOKUP(F944,'S_I_07 21 SD'!$A:$D,2,FALSE),VLOOKUP(CPS_Geral!F944,'S_S_07 21 SD'!$A:$D,2,FALSE))</f>
        <v xml:space="preserve">ENGATE / RABICHO FLEXIVEL INOX 1/2 " X 30 CM                                                                                                                                                                                                                                                                                                                                                                                                                                                              </v>
      </c>
    </row>
    <row r="945" spans="2:25" s="1024" customFormat="1" ht="18.75" customHeight="1" x14ac:dyDescent="0.2">
      <c r="B945" s="876" t="s">
        <v>2274</v>
      </c>
      <c r="C945" s="941"/>
      <c r="D945" s="1079"/>
      <c r="E945" s="1074"/>
      <c r="F945" s="1080"/>
      <c r="G945" s="1076"/>
      <c r="H945" s="1081"/>
      <c r="I945" s="1078">
        <f>SUM(I940:I944)</f>
        <v>357.06</v>
      </c>
      <c r="J945" s="1551"/>
      <c r="K945" s="1553"/>
    </row>
    <row r="946" spans="2:25" s="1024" customFormat="1" ht="18.75" customHeight="1" x14ac:dyDescent="0.2">
      <c r="B946" s="1556"/>
      <c r="C946" s="1557"/>
      <c r="D946" s="1558"/>
      <c r="E946" s="1558"/>
      <c r="F946" s="1558"/>
      <c r="G946" s="1559"/>
      <c r="H946" s="1558"/>
      <c r="I946" s="1560"/>
      <c r="J946" s="1551"/>
      <c r="K946" s="1553"/>
    </row>
    <row r="947" spans="2:25" s="1024" customFormat="1" ht="18.75" customHeight="1" x14ac:dyDescent="0.2">
      <c r="B947" s="1561" t="s">
        <v>81</v>
      </c>
      <c r="C947" s="1557"/>
      <c r="D947" s="1557"/>
      <c r="E947" s="1558"/>
      <c r="F947" s="1558"/>
      <c r="G947" s="1559"/>
      <c r="H947" s="1562"/>
      <c r="I947" s="1563">
        <f>I937+I945</f>
        <v>417.82</v>
      </c>
      <c r="J947" s="1564"/>
      <c r="K947" s="1565"/>
    </row>
    <row r="948" spans="2:25" s="1024" customFormat="1" ht="18.75" customHeight="1" x14ac:dyDescent="0.2">
      <c r="B948" s="1566" t="str">
        <f>"B.D.I. = "&amp;FIXED(BDI*100,2)&amp;"% "</f>
        <v xml:space="preserve">B.D.I. = 23,90% </v>
      </c>
      <c r="C948" s="1567"/>
      <c r="D948" s="1567"/>
      <c r="E948" s="1568"/>
      <c r="F948" s="1568"/>
      <c r="G948" s="1569"/>
      <c r="H948" s="1570"/>
      <c r="I948" s="1563">
        <f>ROUND(I947*BDI,2)</f>
        <v>99.86</v>
      </c>
      <c r="J948" s="1571"/>
      <c r="K948" s="1565"/>
    </row>
    <row r="949" spans="2:25" s="1024" customFormat="1" ht="18.75" customHeight="1" x14ac:dyDescent="0.2">
      <c r="B949" s="1572" t="s">
        <v>2286</v>
      </c>
      <c r="C949" s="1573"/>
      <c r="D949" s="1573"/>
      <c r="E949" s="1558"/>
      <c r="F949" s="1558"/>
      <c r="G949" s="1559"/>
      <c r="H949" s="1562"/>
      <c r="I949" s="1563">
        <f>I947+I948</f>
        <v>517.67999999999995</v>
      </c>
      <c r="J949" s="1571"/>
      <c r="K949" s="1574" t="str">
        <f>I933</f>
        <v>UN</v>
      </c>
      <c r="L949" s="1575"/>
    </row>
    <row r="950" spans="2:25" s="1024" customFormat="1" x14ac:dyDescent="0.2">
      <c r="B950" s="1576"/>
      <c r="C950" s="1577"/>
      <c r="D950" s="1577"/>
      <c r="E950" s="1578"/>
      <c r="F950" s="1578"/>
      <c r="G950" s="1579"/>
      <c r="H950" s="1578"/>
      <c r="I950" s="1571"/>
      <c r="J950" s="1571"/>
      <c r="K950" s="1565"/>
      <c r="L950" s="1580"/>
    </row>
    <row r="951" spans="2:25" s="1024" customFormat="1" x14ac:dyDescent="0.2">
      <c r="B951" s="1576"/>
      <c r="C951" s="1577"/>
      <c r="D951" s="1577"/>
      <c r="E951" s="1578"/>
      <c r="F951" s="1578"/>
      <c r="G951" s="1579"/>
      <c r="H951" s="1578"/>
      <c r="I951" s="1571"/>
      <c r="J951" s="1571"/>
      <c r="K951" s="1565"/>
      <c r="L951" s="1580"/>
    </row>
    <row r="952" spans="2:25" s="1024" customFormat="1" x14ac:dyDescent="0.2">
      <c r="B952" s="1576"/>
      <c r="C952" s="1577"/>
      <c r="D952" s="1577"/>
      <c r="E952" s="1578"/>
      <c r="F952" s="1578"/>
      <c r="G952" s="1579"/>
      <c r="H952" s="1578"/>
      <c r="I952" s="1571"/>
      <c r="J952" s="1571"/>
      <c r="K952" s="1565"/>
      <c r="L952" s="1580"/>
    </row>
    <row r="953" spans="2:25" s="1024" customFormat="1" ht="14.25" customHeight="1" x14ac:dyDescent="0.2">
      <c r="B953" s="1581" t="s">
        <v>31545</v>
      </c>
      <c r="C953" s="1582"/>
      <c r="D953" s="1582"/>
      <c r="E953" s="1582"/>
      <c r="F953" s="1582"/>
      <c r="G953" s="1583"/>
      <c r="H953" s="1584" t="s">
        <v>2722</v>
      </c>
      <c r="I953" s="1585"/>
      <c r="J953" s="1586"/>
      <c r="K953" s="1587" t="s">
        <v>31544</v>
      </c>
    </row>
    <row r="954" spans="2:25" s="1024" customFormat="1" ht="60" customHeight="1" x14ac:dyDescent="0.2">
      <c r="B954" s="1588"/>
      <c r="C954" s="1589"/>
      <c r="D954" s="1589"/>
      <c r="E954" s="1589"/>
      <c r="F954" s="1589"/>
      <c r="G954" s="1589"/>
      <c r="H954" s="1590">
        <v>1</v>
      </c>
      <c r="I954" s="1591" t="s">
        <v>2361</v>
      </c>
      <c r="J954" s="1586"/>
      <c r="K954" s="1550"/>
    </row>
    <row r="955" spans="2:25" s="1024" customFormat="1" ht="20.25" customHeight="1" x14ac:dyDescent="0.2">
      <c r="B955" s="1545" t="s">
        <v>2731</v>
      </c>
      <c r="C955" s="1545" t="s">
        <v>2359</v>
      </c>
      <c r="D955" s="1545" t="s">
        <v>2358</v>
      </c>
      <c r="E955" s="1546" t="s">
        <v>3040</v>
      </c>
      <c r="F955" s="1547"/>
      <c r="G955" s="1548"/>
      <c r="H955" s="1545" t="s">
        <v>2732</v>
      </c>
      <c r="I955" s="1545" t="s">
        <v>2729</v>
      </c>
      <c r="J955" s="1549"/>
      <c r="K955" s="1550"/>
    </row>
    <row r="956" spans="2:25" s="1024" customFormat="1" ht="18.75" customHeight="1" x14ac:dyDescent="0.2">
      <c r="B956" s="939"/>
      <c r="C956" s="940"/>
      <c r="D956" s="1085"/>
      <c r="E956" s="1074"/>
      <c r="F956" s="1075"/>
      <c r="G956" s="1076"/>
      <c r="H956" s="1077"/>
      <c r="I956" s="1078"/>
      <c r="J956" s="1551"/>
      <c r="K956" s="1552" t="e">
        <f>IF(G956="I",VLOOKUP(F956,'S_I_07 21 SD'!$A:$D,2,FALSE),VLOOKUP(CPS_Geral!F956,'S_S_07 21 SD'!$A:$D,2,FALSE))</f>
        <v>#N/A</v>
      </c>
    </row>
    <row r="957" spans="2:25" s="1024" customFormat="1" ht="18.75" customHeight="1" x14ac:dyDescent="0.2">
      <c r="B957" s="939"/>
      <c r="C957" s="940"/>
      <c r="D957" s="1085"/>
      <c r="E957" s="1074"/>
      <c r="F957" s="1075"/>
      <c r="G957" s="1076"/>
      <c r="H957" s="1077"/>
      <c r="I957" s="1078"/>
      <c r="J957" s="1551"/>
      <c r="K957" s="1552" t="e">
        <f>IF(G957="I",VLOOKUP(F957,'S_I_07 21 SD'!$A:$D,2,FALSE),VLOOKUP(CPS_Geral!F957,'S_S_07 21 SD'!$A:$D,2,FALSE))</f>
        <v>#N/A</v>
      </c>
    </row>
    <row r="958" spans="2:25" s="1024" customFormat="1" ht="18.75" customHeight="1" x14ac:dyDescent="0.2">
      <c r="B958" s="876" t="s">
        <v>80</v>
      </c>
      <c r="C958" s="941"/>
      <c r="D958" s="1079"/>
      <c r="E958" s="1074"/>
      <c r="F958" s="1080"/>
      <c r="G958" s="1076"/>
      <c r="H958" s="1081"/>
      <c r="I958" s="1078">
        <f>SUM(I956:I957)</f>
        <v>0</v>
      </c>
      <c r="J958" s="1551"/>
      <c r="K958" s="1553"/>
    </row>
    <row r="959" spans="2:25" s="1024" customFormat="1" ht="18.75" customHeight="1" x14ac:dyDescent="0.2">
      <c r="B959" s="876"/>
      <c r="C959" s="941"/>
      <c r="D959" s="1079"/>
      <c r="E959" s="1074"/>
      <c r="F959" s="1080"/>
      <c r="G959" s="1076"/>
      <c r="H959" s="1081"/>
      <c r="I959" s="1082"/>
      <c r="J959" s="1551"/>
      <c r="K959" s="1553"/>
      <c r="X959" s="363" t="s">
        <v>2791</v>
      </c>
      <c r="Y959" s="363">
        <v>1</v>
      </c>
    </row>
    <row r="960" spans="2:25" s="1024" customFormat="1" ht="18.75" customHeight="1" x14ac:dyDescent="0.2">
      <c r="B960" s="876" t="s">
        <v>2357</v>
      </c>
      <c r="C960" s="942" t="s">
        <v>2359</v>
      </c>
      <c r="D960" s="1079" t="s">
        <v>2358</v>
      </c>
      <c r="E960" s="1480" t="s">
        <v>3040</v>
      </c>
      <c r="F960" s="1481"/>
      <c r="G960" s="1482"/>
      <c r="H960" s="1083" t="s">
        <v>3036</v>
      </c>
      <c r="I960" s="1082" t="s">
        <v>3037</v>
      </c>
      <c r="J960" s="1551"/>
      <c r="K960" s="1553"/>
      <c r="X960" s="363" t="s">
        <v>109</v>
      </c>
      <c r="Y960" s="392" t="e">
        <f>Y959*#REF!*Y961</f>
        <v>#REF!</v>
      </c>
    </row>
    <row r="961" spans="2:25" s="1024" customFormat="1" ht="39" customHeight="1" x14ac:dyDescent="0.2">
      <c r="B961" s="532" t="str">
        <f>B877</f>
        <v>CUBA DE EMBUTIR OVAL EM LOUÇA BRANCA, 35 X 50CM OU EQUIVALENTE, INCLUSO VÁLVULA E SIFÃO TIPO COPO EM METAL CROMADO - FORNECIMENTO E INSTALAÇÃO- Composição 45</v>
      </c>
      <c r="C961" s="940">
        <v>2</v>
      </c>
      <c r="D961" s="1073" t="s">
        <v>24547</v>
      </c>
      <c r="E961" s="1088" t="s">
        <v>31537</v>
      </c>
      <c r="F961" s="1086">
        <v>45</v>
      </c>
      <c r="G961" s="1087" t="s">
        <v>2635</v>
      </c>
      <c r="H961" s="1077">
        <f>$I$890</f>
        <v>298.41000000000003</v>
      </c>
      <c r="I961" s="1078">
        <f t="shared" ref="I961:I965" si="75">ROUND(C961*H961,2)</f>
        <v>596.82000000000005</v>
      </c>
      <c r="J961" s="1551"/>
      <c r="K961" s="1552" t="e">
        <f>IF(G961="I",VLOOKUP(F961,'S_I_07 21 SD'!$A:$D,2,FALSE),VLOOKUP(CPS_Geral!F961,'S_S_07 21 SD'!$A:$D,2,FALSE))</f>
        <v>#N/A</v>
      </c>
      <c r="X961" s="387" t="s">
        <v>3075</v>
      </c>
      <c r="Y961" s="363">
        <v>2</v>
      </c>
    </row>
    <row r="962" spans="2:25" s="1555" customFormat="1" ht="39" customHeight="1" x14ac:dyDescent="0.2">
      <c r="B962" s="1554" t="str">
        <f>B894</f>
        <v>BANCADA EM GRANITO CINZA ANDORINHA, E=2,5CM- Composição 46</v>
      </c>
      <c r="C962" s="940">
        <v>0.75</v>
      </c>
      <c r="D962" s="1073" t="s">
        <v>2361</v>
      </c>
      <c r="E962" s="1088" t="s">
        <v>31537</v>
      </c>
      <c r="F962" s="1086">
        <v>46</v>
      </c>
      <c r="G962" s="1087" t="s">
        <v>2635</v>
      </c>
      <c r="H962" s="1077">
        <f>$I$907</f>
        <v>478.04999999999995</v>
      </c>
      <c r="I962" s="1078">
        <f t="shared" si="75"/>
        <v>358.54</v>
      </c>
      <c r="J962" s="1551"/>
      <c r="K962" s="1552" t="e">
        <f>IF(G962="I",VLOOKUP(F962,'S_I_07 21 SD'!$A:$D,2,FALSE),VLOOKUP(CPS_Geral!F962,'S_S_07 21 SD'!$A:$D,2,FALSE))</f>
        <v>#N/A</v>
      </c>
    </row>
    <row r="963" spans="2:25" s="1555" customFormat="1" ht="39" customHeight="1" x14ac:dyDescent="0.2">
      <c r="B963" s="1554" t="str">
        <f t="shared" ref="B963:B965" si="76">K963</f>
        <v xml:space="preserve">SUPORTE MAO-FRANCESA EM ACO, ABAS IGUAIS 30 CM, CAPACIDADE MINIMA 60 KG, BRANCO                                                                                                                                                                                                                                                                                                                                                                                                                           </v>
      </c>
      <c r="C963" s="940">
        <v>3</v>
      </c>
      <c r="D963" s="1085" t="str">
        <f>IF(G963="I",VLOOKUP(F963,'S_I_07 21 SD'!$A:$D,3,FALSE),VLOOKUP(CPS_Geral!F963,'S_S_07 21 SD'!$A:$D,3,FALSE))</f>
        <v xml:space="preserve">UN    </v>
      </c>
      <c r="E963" s="1074" t="s">
        <v>2495</v>
      </c>
      <c r="F963" s="1086">
        <v>37590</v>
      </c>
      <c r="G963" s="1087" t="s">
        <v>3022</v>
      </c>
      <c r="H963" s="1077">
        <f>IF(G963="I",VLOOKUP(F963,'S_I_07 21 SD'!$A:$D,4,FALSE),VLOOKUP(CPS_Geral!F963,'S_S_07 21 SD'!$A:$D,4,FALSE))</f>
        <v>20.2</v>
      </c>
      <c r="I963" s="1078">
        <f t="shared" si="75"/>
        <v>60.6</v>
      </c>
      <c r="J963" s="1551"/>
      <c r="K963" s="1552" t="str">
        <f>IF(G963="I",VLOOKUP(F963,'S_I_07 21 SD'!$A:$D,2,FALSE),VLOOKUP(CPS_Geral!F963,'S_S_07 21 SD'!$A:$D,2,FALSE))</f>
        <v xml:space="preserve">SUPORTE MAO-FRANCESA EM ACO, ABAS IGUAIS 30 CM, CAPACIDADE MINIMA 60 KG, BRANCO                                                                                                                                                                                                                                                                                                                                                                                                                           </v>
      </c>
    </row>
    <row r="964" spans="2:25" s="1555" customFormat="1" ht="39" customHeight="1" x14ac:dyDescent="0.2">
      <c r="B964" s="1554" t="str">
        <f t="shared" si="76"/>
        <v xml:space="preserve">BUCHA DE NYLON SEM ABA S10, COM PARAFUSO DE 6,10 X 65 MM EM ACO ZINCADO COM ROSCA SOBERBA, CABECA CHATA E FENDA PHILLIPS                                                                                                                                                                                                                                                                                                                                                                                  </v>
      </c>
      <c r="C964" s="940">
        <v>10</v>
      </c>
      <c r="D964" s="1085" t="str">
        <f>IF(G964="I",VLOOKUP(F964,'S_I_07 21 SD'!$A:$D,3,FALSE),VLOOKUP(CPS_Geral!F964,'S_S_07 21 SD'!$A:$D,3,FALSE))</f>
        <v xml:space="preserve">UN    </v>
      </c>
      <c r="E964" s="1074" t="s">
        <v>2495</v>
      </c>
      <c r="F964" s="1086">
        <v>7568</v>
      </c>
      <c r="G964" s="1087" t="s">
        <v>3022</v>
      </c>
      <c r="H964" s="1077">
        <f>IF(G964="I",VLOOKUP(F964,'S_I_07 21 SD'!$A:$D,4,FALSE),VLOOKUP(CPS_Geral!F964,'S_S_07 21 SD'!$A:$D,4,FALSE))</f>
        <v>0.43</v>
      </c>
      <c r="I964" s="1078">
        <f t="shared" si="75"/>
        <v>4.3</v>
      </c>
      <c r="J964" s="1551"/>
      <c r="K964" s="1552" t="str">
        <f>IF(G964="I",VLOOKUP(F964,'S_I_07 21 SD'!$A:$D,2,FALSE),VLOOKUP(CPS_Geral!F964,'S_S_07 21 SD'!$A:$D,2,FALSE))</f>
        <v xml:space="preserve">BUCHA DE NYLON SEM ABA S10, COM PARAFUSO DE 6,10 X 65 MM EM ACO ZINCADO COM ROSCA SOBERBA, CABECA CHATA E FENDA PHILLIPS                                                                                                                                                                                                                                                                                                                                                                                  </v>
      </c>
    </row>
    <row r="965" spans="2:25" s="1555" customFormat="1" ht="39" customHeight="1" x14ac:dyDescent="0.2">
      <c r="B965" s="1554" t="str">
        <f t="shared" si="76"/>
        <v>ENGATE FLEXÍVEL EM INOX, 1/2  X 40CM - FORNECIMENTO E INSTALAÇÃO. AF_01/2020</v>
      </c>
      <c r="C965" s="940">
        <v>2</v>
      </c>
      <c r="D965" s="1085" t="str">
        <f>IF(G965="I",VLOOKUP(F965,'S_I_07 21 SD'!$A:$D,3,FALSE),VLOOKUP(CPS_Geral!F965,'S_S_07 21 SD'!$A:$D,3,FALSE))</f>
        <v>UN</v>
      </c>
      <c r="E965" s="1074" t="s">
        <v>2495</v>
      </c>
      <c r="F965" s="1086">
        <v>86887</v>
      </c>
      <c r="G965" s="1087" t="s">
        <v>2635</v>
      </c>
      <c r="H965" s="1077">
        <f>IF(G965="I",VLOOKUP(F965,'S_I_07 21 SD'!$A:$D,4,FALSE),VLOOKUP(CPS_Geral!F965,'S_S_07 21 SD'!$A:$D,4,FALSE))</f>
        <v>38.840000000000003</v>
      </c>
      <c r="I965" s="1078">
        <f t="shared" si="75"/>
        <v>77.680000000000007</v>
      </c>
      <c r="J965" s="1551"/>
      <c r="K965" s="1552" t="str">
        <f>IF(G965="I",VLOOKUP(F965,'S_I_07 21 SD'!$A:$D,2,FALSE),VLOOKUP(CPS_Geral!F965,'S_S_07 21 SD'!$A:$D,2,FALSE))</f>
        <v>ENGATE FLEXÍVEL EM INOX, 1/2  X 40CM - FORNECIMENTO E INSTALAÇÃO. AF_01/2020</v>
      </c>
    </row>
    <row r="966" spans="2:25" s="1024" customFormat="1" ht="18.75" customHeight="1" x14ac:dyDescent="0.2">
      <c r="B966" s="876" t="s">
        <v>2274</v>
      </c>
      <c r="C966" s="941"/>
      <c r="D966" s="1079"/>
      <c r="E966" s="1074"/>
      <c r="F966" s="1080"/>
      <c r="G966" s="1076"/>
      <c r="H966" s="1081"/>
      <c r="I966" s="1078">
        <f>SUM(I961:I965)</f>
        <v>1097.94</v>
      </c>
      <c r="J966" s="1551"/>
      <c r="K966" s="1553"/>
    </row>
    <row r="967" spans="2:25" s="1024" customFormat="1" ht="18.75" customHeight="1" x14ac:dyDescent="0.2">
      <c r="B967" s="1556"/>
      <c r="C967" s="1557"/>
      <c r="D967" s="1558"/>
      <c r="E967" s="1558"/>
      <c r="F967" s="1558"/>
      <c r="G967" s="1559"/>
      <c r="H967" s="1558"/>
      <c r="I967" s="1560"/>
      <c r="J967" s="1551"/>
      <c r="K967" s="1553"/>
    </row>
    <row r="968" spans="2:25" s="1024" customFormat="1" ht="18.75" customHeight="1" x14ac:dyDescent="0.2">
      <c r="B968" s="1561" t="s">
        <v>81</v>
      </c>
      <c r="C968" s="1557"/>
      <c r="D968" s="1557"/>
      <c r="E968" s="1558"/>
      <c r="F968" s="1558"/>
      <c r="G968" s="1559"/>
      <c r="H968" s="1562"/>
      <c r="I968" s="1563">
        <f>I958+I966</f>
        <v>1097.94</v>
      </c>
      <c r="J968" s="1564"/>
      <c r="K968" s="1565"/>
    </row>
    <row r="969" spans="2:25" s="1024" customFormat="1" ht="18.75" customHeight="1" x14ac:dyDescent="0.2">
      <c r="B969" s="1566" t="str">
        <f>"B.D.I. = "&amp;FIXED(BDI*100,2)&amp;"% "</f>
        <v xml:space="preserve">B.D.I. = 23,90% </v>
      </c>
      <c r="C969" s="1567"/>
      <c r="D969" s="1567"/>
      <c r="E969" s="1568"/>
      <c r="F969" s="1568"/>
      <c r="G969" s="1569"/>
      <c r="H969" s="1570"/>
      <c r="I969" s="1563">
        <f>ROUND(I968*BDI,2)</f>
        <v>262.41000000000003</v>
      </c>
      <c r="J969" s="1571"/>
      <c r="K969" s="1565"/>
    </row>
    <row r="970" spans="2:25" s="1024" customFormat="1" ht="18.75" customHeight="1" x14ac:dyDescent="0.2">
      <c r="B970" s="1572" t="s">
        <v>2286</v>
      </c>
      <c r="C970" s="1573"/>
      <c r="D970" s="1573"/>
      <c r="E970" s="1558"/>
      <c r="F970" s="1558"/>
      <c r="G970" s="1559"/>
      <c r="H970" s="1562"/>
      <c r="I970" s="1563">
        <f>I968+I969</f>
        <v>1360.3500000000001</v>
      </c>
      <c r="J970" s="1571"/>
      <c r="K970" s="1574" t="str">
        <f>I954</f>
        <v>UN</v>
      </c>
      <c r="L970" s="1575"/>
    </row>
    <row r="971" spans="2:25" s="1024" customFormat="1" x14ac:dyDescent="0.2">
      <c r="B971" s="1576"/>
      <c r="C971" s="1577"/>
      <c r="D971" s="1577"/>
      <c r="E971" s="1578"/>
      <c r="F971" s="1578"/>
      <c r="G971" s="1579"/>
      <c r="H971" s="1578"/>
      <c r="I971" s="1571"/>
      <c r="J971" s="1571"/>
      <c r="K971" s="1565"/>
      <c r="L971" s="1580"/>
    </row>
    <row r="972" spans="2:25" s="1024" customFormat="1" ht="14.25" customHeight="1" x14ac:dyDescent="0.2">
      <c r="B972" s="1581" t="s">
        <v>31558</v>
      </c>
      <c r="C972" s="1582"/>
      <c r="D972" s="1582"/>
      <c r="E972" s="1582"/>
      <c r="F972" s="1582"/>
      <c r="G972" s="1583"/>
      <c r="H972" s="1584" t="s">
        <v>2722</v>
      </c>
      <c r="I972" s="1585"/>
      <c r="J972" s="1586"/>
      <c r="K972" s="1587" t="s">
        <v>31546</v>
      </c>
    </row>
    <row r="973" spans="2:25" s="1024" customFormat="1" ht="60" customHeight="1" x14ac:dyDescent="0.2">
      <c r="B973" s="1588"/>
      <c r="C973" s="1589"/>
      <c r="D973" s="1589"/>
      <c r="E973" s="1589"/>
      <c r="F973" s="1589"/>
      <c r="G973" s="1589"/>
      <c r="H973" s="1590">
        <v>1</v>
      </c>
      <c r="I973" s="1591" t="s">
        <v>2361</v>
      </c>
      <c r="J973" s="1586"/>
      <c r="K973" s="1550"/>
    </row>
    <row r="974" spans="2:25" s="1024" customFormat="1" ht="20.25" customHeight="1" x14ac:dyDescent="0.2">
      <c r="B974" s="1545" t="s">
        <v>2731</v>
      </c>
      <c r="C974" s="1545" t="s">
        <v>2359</v>
      </c>
      <c r="D974" s="1545" t="s">
        <v>2358</v>
      </c>
      <c r="E974" s="1546" t="s">
        <v>3040</v>
      </c>
      <c r="F974" s="1547"/>
      <c r="G974" s="1548"/>
      <c r="H974" s="1545" t="s">
        <v>2732</v>
      </c>
      <c r="I974" s="1545" t="s">
        <v>2729</v>
      </c>
      <c r="J974" s="1549"/>
      <c r="K974" s="1550"/>
    </row>
    <row r="975" spans="2:25" s="1024" customFormat="1" ht="18.75" customHeight="1" x14ac:dyDescent="0.2">
      <c r="B975" s="939"/>
      <c r="C975" s="940"/>
      <c r="D975" s="1085"/>
      <c r="E975" s="1074"/>
      <c r="F975" s="1075"/>
      <c r="G975" s="1076"/>
      <c r="H975" s="1077"/>
      <c r="I975" s="1078"/>
      <c r="J975" s="1551"/>
      <c r="K975" s="1552" t="e">
        <f>IF(G975="I",VLOOKUP(F975,'S_I_07 21 SD'!$A:$D,2,FALSE),VLOOKUP(CPS_Geral!F975,'S_S_07 21 SD'!$A:$D,2,FALSE))</f>
        <v>#N/A</v>
      </c>
    </row>
    <row r="976" spans="2:25" s="1024" customFormat="1" ht="18.75" customHeight="1" x14ac:dyDescent="0.2">
      <c r="B976" s="939" t="str">
        <f t="shared" ref="B976" si="77">K976</f>
        <v>AJUDANTE DE CARPINTEIRO COM ENCARGOS COMPLEMENTARES</v>
      </c>
      <c r="C976" s="940">
        <v>0.35</v>
      </c>
      <c r="D976" s="1085" t="str">
        <f>IF(G976="I",VLOOKUP(F976,'S_I_07 21 SD'!$A:$D,3,FALSE),VLOOKUP(CPS_Geral!F976,'S_S_07 21 SD'!$A:$D,3,FALSE))</f>
        <v>H</v>
      </c>
      <c r="E976" s="1074" t="s">
        <v>2495</v>
      </c>
      <c r="F976" s="1075">
        <v>88239</v>
      </c>
      <c r="G976" s="1076" t="s">
        <v>2635</v>
      </c>
      <c r="H976" s="1077">
        <f>IF(G976="I",VLOOKUP(F976,'S_I_07 21 SD'!$A:$D,4,FALSE),VLOOKUP(CPS_Geral!F976,'S_S_07 21 SD'!$A:$D,4,FALSE))</f>
        <v>16.47</v>
      </c>
      <c r="I976" s="1078">
        <f t="shared" ref="I976" si="78">ROUND(C976*H976,2)</f>
        <v>5.76</v>
      </c>
      <c r="J976" s="1551"/>
      <c r="K976" s="1552" t="str">
        <f>IF(G976="I",VLOOKUP(F976,'S_I_07 21 SD'!$A:$D,2,FALSE),VLOOKUP(CPS_Geral!F976,'S_S_07 21 SD'!$A:$D,2,FALSE))</f>
        <v>AJUDANTE DE CARPINTEIRO COM ENCARGOS COMPLEMENTARES</v>
      </c>
    </row>
    <row r="977" spans="2:25" s="1024" customFormat="1" ht="18.75" customHeight="1" x14ac:dyDescent="0.2">
      <c r="B977" s="876" t="s">
        <v>80</v>
      </c>
      <c r="C977" s="941"/>
      <c r="D977" s="1079"/>
      <c r="E977" s="1074"/>
      <c r="F977" s="1080"/>
      <c r="G977" s="1076"/>
      <c r="H977" s="1081"/>
      <c r="I977" s="1078">
        <f>SUM(I975:I976)</f>
        <v>5.76</v>
      </c>
      <c r="J977" s="1551"/>
      <c r="K977" s="1553"/>
    </row>
    <row r="978" spans="2:25" s="1024" customFormat="1" ht="18.75" customHeight="1" x14ac:dyDescent="0.2">
      <c r="B978" s="876"/>
      <c r="C978" s="941"/>
      <c r="D978" s="1079"/>
      <c r="E978" s="1074"/>
      <c r="F978" s="1080"/>
      <c r="G978" s="1076"/>
      <c r="H978" s="1081"/>
      <c r="I978" s="1082"/>
      <c r="J978" s="1551"/>
      <c r="K978" s="1553"/>
      <c r="X978" s="363" t="s">
        <v>2791</v>
      </c>
      <c r="Y978" s="363">
        <v>1</v>
      </c>
    </row>
    <row r="979" spans="2:25" s="1024" customFormat="1" ht="18.75" customHeight="1" x14ac:dyDescent="0.2">
      <c r="B979" s="876" t="s">
        <v>2357</v>
      </c>
      <c r="C979" s="942" t="s">
        <v>2359</v>
      </c>
      <c r="D979" s="1079" t="s">
        <v>2358</v>
      </c>
      <c r="E979" s="1480" t="s">
        <v>3040</v>
      </c>
      <c r="F979" s="1481"/>
      <c r="G979" s="1482"/>
      <c r="H979" s="1083" t="s">
        <v>3036</v>
      </c>
      <c r="I979" s="1082" t="s">
        <v>3037</v>
      </c>
      <c r="J979" s="1551"/>
      <c r="K979" s="1553"/>
      <c r="X979" s="363" t="s">
        <v>109</v>
      </c>
      <c r="Y979" s="392" t="e">
        <f>Y978*#REF!*Y980</f>
        <v>#REF!</v>
      </c>
    </row>
    <row r="980" spans="2:25" s="1555" customFormat="1" ht="39" customHeight="1" x14ac:dyDescent="0.2">
      <c r="B980" s="532" t="s">
        <v>31554</v>
      </c>
      <c r="C980" s="940">
        <f>ROUND(0.7*1.6,2)</f>
        <v>1.1200000000000001</v>
      </c>
      <c r="D980" s="1073" t="s">
        <v>2829</v>
      </c>
      <c r="E980" s="1088" t="s">
        <v>20270</v>
      </c>
      <c r="F980" s="1086" t="s">
        <v>31555</v>
      </c>
      <c r="G980" s="1087" t="s">
        <v>2635</v>
      </c>
      <c r="H980" s="1077">
        <v>319.73</v>
      </c>
      <c r="I980" s="1078">
        <f t="shared" ref="I980:I982" si="79">ROUND(C980*H980,2)</f>
        <v>358.1</v>
      </c>
      <c r="J980" s="1551"/>
      <c r="K980" s="1552" t="e">
        <f>IF(G980="I",VLOOKUP(F980,'S_I_07 21 SD'!$A:$D,2,FALSE),VLOOKUP(CPS_Geral!F980,'S_S_07 21 SD'!$A:$D,2,FALSE))</f>
        <v>#N/A</v>
      </c>
    </row>
    <row r="981" spans="2:25" s="1555" customFormat="1" ht="39" customHeight="1" x14ac:dyDescent="0.2">
      <c r="B981" s="1554" t="str">
        <f t="shared" ref="B981:B982" si="80">K981</f>
        <v xml:space="preserve">FERROLHO COM FECHO / TRINCO REDONDO, EM ACO GALVANIZADO / ZINCADO, DE SOBREPOR, COM COMPRIMENTO DE 2" E ESPESSURA MINIMA DA CHAPA DE 0,90 MM, PARA PORTAS E JANELAS                                                                                                                                                                                                                                                                                                                                       </v>
      </c>
      <c r="C981" s="940">
        <v>1</v>
      </c>
      <c r="D981" s="1085" t="str">
        <f>IF(G981="I",VLOOKUP(F981,'S_I_07 21 SD'!$A:$D,3,FALSE),VLOOKUP(CPS_Geral!F981,'S_S_07 21 SD'!$A:$D,3,FALSE))</f>
        <v xml:space="preserve">UN    </v>
      </c>
      <c r="E981" s="1074" t="s">
        <v>2495</v>
      </c>
      <c r="F981" s="1086">
        <v>3119</v>
      </c>
      <c r="G981" s="1087" t="s">
        <v>3022</v>
      </c>
      <c r="H981" s="1077">
        <f>IF(G981="I",VLOOKUP(F981,'S_I_07 21 SD'!$A:$D,4,FALSE),VLOOKUP(CPS_Geral!F981,'S_S_07 21 SD'!$A:$D,4,FALSE))</f>
        <v>2.09</v>
      </c>
      <c r="I981" s="1078">
        <f t="shared" si="79"/>
        <v>2.09</v>
      </c>
      <c r="J981" s="1551"/>
      <c r="K981" s="1552" t="str">
        <f>IF(G981="I",VLOOKUP(F981,'S_I_07 21 SD'!$A:$D,2,FALSE),VLOOKUP(CPS_Geral!F981,'S_S_07 21 SD'!$A:$D,2,FALSE))</f>
        <v xml:space="preserve">FERROLHO COM FECHO / TRINCO REDONDO, EM ACO GALVANIZADO / ZINCADO, DE SOBREPOR, COM COMPRIMENTO DE 2" E ESPESSURA MINIMA DA CHAPA DE 0,90 MM, PARA PORTAS E JANELAS                                                                                                                                                                                                                                                                                                                                       </v>
      </c>
    </row>
    <row r="982" spans="2:25" s="1555" customFormat="1" ht="39" customHeight="1" x14ac:dyDescent="0.2">
      <c r="B982" s="1554" t="str">
        <f t="shared" si="80"/>
        <v xml:space="preserve">PARAFUSO DE LATAO COM ROSCA SOBERBA, CABECA CHATA E FENDA SIMPLES, DIAMETRO 2,5 MM, COMPRIMENTO 12 MM                                                                                                                                                                                                                                                                                                                                                                                                     </v>
      </c>
      <c r="C982" s="940">
        <v>4</v>
      </c>
      <c r="D982" s="1085" t="str">
        <f>IF(G982="I",VLOOKUP(F982,'S_I_07 21 SD'!$A:$D,3,FALSE),VLOOKUP(CPS_Geral!F982,'S_S_07 21 SD'!$A:$D,3,FALSE))</f>
        <v xml:space="preserve">UN    </v>
      </c>
      <c r="E982" s="1074" t="s">
        <v>2495</v>
      </c>
      <c r="F982" s="1086">
        <v>11960</v>
      </c>
      <c r="G982" s="1087" t="s">
        <v>3022</v>
      </c>
      <c r="H982" s="1077">
        <f>IF(G982="I",VLOOKUP(F982,'S_I_07 21 SD'!$A:$D,4,FALSE),VLOOKUP(CPS_Geral!F982,'S_S_07 21 SD'!$A:$D,4,FALSE))</f>
        <v>0.09</v>
      </c>
      <c r="I982" s="1078">
        <f t="shared" si="79"/>
        <v>0.36</v>
      </c>
      <c r="J982" s="1551"/>
      <c r="K982" s="1552" t="str">
        <f>IF(G982="I",VLOOKUP(F982,'S_I_07 21 SD'!$A:$D,2,FALSE),VLOOKUP(CPS_Geral!F982,'S_S_07 21 SD'!$A:$D,2,FALSE))</f>
        <v xml:space="preserve">PARAFUSO DE LATAO COM ROSCA SOBERBA, CABECA CHATA E FENDA SIMPLES, DIAMETRO 2,5 MM, COMPRIMENTO 12 MM                                                                                                                                                                                                                                                                                                                                                                                                     </v>
      </c>
    </row>
    <row r="983" spans="2:25" s="1024" customFormat="1" ht="18.75" customHeight="1" x14ac:dyDescent="0.2">
      <c r="B983" s="876" t="s">
        <v>2274</v>
      </c>
      <c r="C983" s="941"/>
      <c r="D983" s="1079"/>
      <c r="E983" s="1074"/>
      <c r="F983" s="1080"/>
      <c r="G983" s="1076"/>
      <c r="H983" s="1081"/>
      <c r="I983" s="1078">
        <f>SUM(I980:I982)</f>
        <v>360.55</v>
      </c>
      <c r="J983" s="1551"/>
      <c r="K983" s="1553"/>
    </row>
    <row r="984" spans="2:25" s="1024" customFormat="1" ht="18.75" customHeight="1" x14ac:dyDescent="0.2">
      <c r="B984" s="1556"/>
      <c r="C984" s="1557"/>
      <c r="D984" s="1558"/>
      <c r="E984" s="1558"/>
      <c r="F984" s="1558"/>
      <c r="G984" s="1559"/>
      <c r="H984" s="1558"/>
      <c r="I984" s="1560"/>
      <c r="J984" s="1551"/>
      <c r="K984" s="1553"/>
    </row>
    <row r="985" spans="2:25" s="1024" customFormat="1" ht="18.75" customHeight="1" x14ac:dyDescent="0.2">
      <c r="B985" s="1561" t="s">
        <v>81</v>
      </c>
      <c r="C985" s="1557"/>
      <c r="D985" s="1557"/>
      <c r="E985" s="1558"/>
      <c r="F985" s="1558"/>
      <c r="G985" s="1559"/>
      <c r="H985" s="1562"/>
      <c r="I985" s="1563">
        <f>I977+I983</f>
        <v>366.31</v>
      </c>
      <c r="J985" s="1564"/>
      <c r="K985" s="1565"/>
    </row>
    <row r="986" spans="2:25" s="1024" customFormat="1" ht="18.75" customHeight="1" x14ac:dyDescent="0.2">
      <c r="B986" s="1566" t="str">
        <f>"B.D.I. = "&amp;FIXED(BDI*100,2)&amp;"% "</f>
        <v xml:space="preserve">B.D.I. = 23,90% </v>
      </c>
      <c r="C986" s="1567"/>
      <c r="D986" s="1567"/>
      <c r="E986" s="1568"/>
      <c r="F986" s="1568"/>
      <c r="G986" s="1569"/>
      <c r="H986" s="1570"/>
      <c r="I986" s="1563">
        <f>ROUND(I985*BDI,2)</f>
        <v>87.55</v>
      </c>
      <c r="J986" s="1571"/>
      <c r="K986" s="1565"/>
    </row>
    <row r="987" spans="2:25" s="1024" customFormat="1" ht="18.75" customHeight="1" x14ac:dyDescent="0.2">
      <c r="B987" s="1572" t="s">
        <v>2286</v>
      </c>
      <c r="C987" s="1573"/>
      <c r="D987" s="1573"/>
      <c r="E987" s="1558"/>
      <c r="F987" s="1558"/>
      <c r="G987" s="1559"/>
      <c r="H987" s="1562"/>
      <c r="I987" s="1563">
        <f>I985+I986</f>
        <v>453.86</v>
      </c>
      <c r="J987" s="1571"/>
      <c r="K987" s="1574" t="str">
        <f>I973</f>
        <v>UN</v>
      </c>
      <c r="L987" s="1575"/>
    </row>
    <row r="988" spans="2:25" s="1024" customFormat="1" x14ac:dyDescent="0.2">
      <c r="B988" s="1576"/>
      <c r="C988" s="1577"/>
      <c r="D988" s="1577"/>
      <c r="E988" s="1578"/>
      <c r="F988" s="1578"/>
      <c r="G988" s="1579"/>
      <c r="H988" s="1578"/>
      <c r="I988" s="1571"/>
      <c r="J988" s="1571"/>
      <c r="K988" s="1565"/>
      <c r="L988" s="1580"/>
    </row>
    <row r="989" spans="2:25" s="1024" customFormat="1" ht="14.25" customHeight="1" x14ac:dyDescent="0.2">
      <c r="B989" s="1581" t="s">
        <v>31563</v>
      </c>
      <c r="C989" s="1582"/>
      <c r="D989" s="1582"/>
      <c r="E989" s="1582"/>
      <c r="F989" s="1582"/>
      <c r="G989" s="1583"/>
      <c r="H989" s="1584" t="s">
        <v>2722</v>
      </c>
      <c r="I989" s="1585"/>
      <c r="J989" s="1586"/>
      <c r="K989" s="1587" t="s">
        <v>31556</v>
      </c>
    </row>
    <row r="990" spans="2:25" s="1024" customFormat="1" ht="60" customHeight="1" x14ac:dyDescent="0.2">
      <c r="B990" s="1588"/>
      <c r="C990" s="1589"/>
      <c r="D990" s="1589"/>
      <c r="E990" s="1589"/>
      <c r="F990" s="1589"/>
      <c r="G990" s="1589"/>
      <c r="H990" s="1590">
        <v>1</v>
      </c>
      <c r="I990" s="1591" t="s">
        <v>2361</v>
      </c>
      <c r="J990" s="1586"/>
      <c r="K990" s="1550"/>
    </row>
    <row r="991" spans="2:25" s="1024" customFormat="1" ht="20.25" customHeight="1" x14ac:dyDescent="0.2">
      <c r="B991" s="1545" t="s">
        <v>2731</v>
      </c>
      <c r="C991" s="1545" t="s">
        <v>2359</v>
      </c>
      <c r="D991" s="1545" t="s">
        <v>2358</v>
      </c>
      <c r="E991" s="1546" t="s">
        <v>3040</v>
      </c>
      <c r="F991" s="1547"/>
      <c r="G991" s="1548"/>
      <c r="H991" s="1545" t="s">
        <v>2732</v>
      </c>
      <c r="I991" s="1545" t="s">
        <v>2729</v>
      </c>
      <c r="J991" s="1549"/>
      <c r="K991" s="1550"/>
    </row>
    <row r="992" spans="2:25" s="1024" customFormat="1" ht="18.75" customHeight="1" x14ac:dyDescent="0.2">
      <c r="B992" s="939"/>
      <c r="C992" s="940"/>
      <c r="D992" s="1085"/>
      <c r="E992" s="1074"/>
      <c r="F992" s="1075"/>
      <c r="G992" s="1076"/>
      <c r="H992" s="1077"/>
      <c r="I992" s="1078"/>
      <c r="J992" s="1551"/>
      <c r="K992" s="1552" t="e">
        <f>IF(G992="I",VLOOKUP(F992,'S_I_07 21 SD'!$A:$D,2,FALSE),VLOOKUP(CPS_Geral!F992,'S_S_07 21 SD'!$A:$D,2,FALSE))</f>
        <v>#N/A</v>
      </c>
    </row>
    <row r="993" spans="2:25" s="1024" customFormat="1" ht="18.75" customHeight="1" x14ac:dyDescent="0.2">
      <c r="B993" s="939" t="str">
        <f t="shared" ref="B993" si="81">K993</f>
        <v>AJUDANTE DE CARPINTEIRO COM ENCARGOS COMPLEMENTARES</v>
      </c>
      <c r="C993" s="940">
        <v>0.35</v>
      </c>
      <c r="D993" s="1085" t="str">
        <f>IF(G993="I",VLOOKUP(F993,'S_I_07 21 SD'!$A:$D,3,FALSE),VLOOKUP(CPS_Geral!F993,'S_S_07 21 SD'!$A:$D,3,FALSE))</f>
        <v>H</v>
      </c>
      <c r="E993" s="1074" t="s">
        <v>2495</v>
      </c>
      <c r="F993" s="1075">
        <v>88239</v>
      </c>
      <c r="G993" s="1076" t="s">
        <v>2635</v>
      </c>
      <c r="H993" s="1077">
        <f>IF(G993="I",VLOOKUP(F993,'S_I_07 21 SD'!$A:$D,4,FALSE),VLOOKUP(CPS_Geral!F993,'S_S_07 21 SD'!$A:$D,4,FALSE))</f>
        <v>16.47</v>
      </c>
      <c r="I993" s="1078">
        <f t="shared" ref="I993" si="82">ROUND(C993*H993,2)</f>
        <v>5.76</v>
      </c>
      <c r="J993" s="1551"/>
      <c r="K993" s="1552" t="str">
        <f>IF(G993="I",VLOOKUP(F993,'S_I_07 21 SD'!$A:$D,2,FALSE),VLOOKUP(CPS_Geral!F993,'S_S_07 21 SD'!$A:$D,2,FALSE))</f>
        <v>AJUDANTE DE CARPINTEIRO COM ENCARGOS COMPLEMENTARES</v>
      </c>
    </row>
    <row r="994" spans="2:25" s="1024" customFormat="1" ht="18.75" customHeight="1" x14ac:dyDescent="0.2">
      <c r="B994" s="876" t="s">
        <v>80</v>
      </c>
      <c r="C994" s="941"/>
      <c r="D994" s="1079"/>
      <c r="E994" s="1074"/>
      <c r="F994" s="1080"/>
      <c r="G994" s="1076"/>
      <c r="H994" s="1081"/>
      <c r="I994" s="1078">
        <f>SUM(I992:I993)</f>
        <v>5.76</v>
      </c>
      <c r="J994" s="1551"/>
      <c r="K994" s="1553"/>
    </row>
    <row r="995" spans="2:25" s="1024" customFormat="1" ht="18.75" customHeight="1" x14ac:dyDescent="0.2">
      <c r="B995" s="876"/>
      <c r="C995" s="941"/>
      <c r="D995" s="1079"/>
      <c r="E995" s="1074"/>
      <c r="F995" s="1080"/>
      <c r="G995" s="1076"/>
      <c r="H995" s="1081"/>
      <c r="I995" s="1082"/>
      <c r="J995" s="1551"/>
      <c r="K995" s="1553"/>
      <c r="X995" s="363" t="s">
        <v>2791</v>
      </c>
      <c r="Y995" s="363">
        <v>1</v>
      </c>
    </row>
    <row r="996" spans="2:25" s="1024" customFormat="1" ht="18.75" customHeight="1" x14ac:dyDescent="0.2">
      <c r="B996" s="876" t="s">
        <v>2357</v>
      </c>
      <c r="C996" s="942" t="s">
        <v>2359</v>
      </c>
      <c r="D996" s="1079" t="s">
        <v>2358</v>
      </c>
      <c r="E996" s="1480" t="s">
        <v>3040</v>
      </c>
      <c r="F996" s="1481"/>
      <c r="G996" s="1482"/>
      <c r="H996" s="1083" t="s">
        <v>3036</v>
      </c>
      <c r="I996" s="1082" t="s">
        <v>3037</v>
      </c>
      <c r="J996" s="1551"/>
      <c r="K996" s="1553"/>
      <c r="X996" s="363" t="s">
        <v>109</v>
      </c>
      <c r="Y996" s="392" t="e">
        <f>Y995*#REF!*Y997</f>
        <v>#REF!</v>
      </c>
    </row>
    <row r="997" spans="2:25" s="1555" customFormat="1" ht="39" customHeight="1" x14ac:dyDescent="0.2">
      <c r="B997" s="532" t="s">
        <v>31554</v>
      </c>
      <c r="C997" s="940">
        <f>ROUND(0.8*1.6,2)</f>
        <v>1.28</v>
      </c>
      <c r="D997" s="1073" t="s">
        <v>2829</v>
      </c>
      <c r="E997" s="1088" t="s">
        <v>20270</v>
      </c>
      <c r="F997" s="1086" t="s">
        <v>31555</v>
      </c>
      <c r="G997" s="1087" t="s">
        <v>2635</v>
      </c>
      <c r="H997" s="1077">
        <v>319.73</v>
      </c>
      <c r="I997" s="1078">
        <f t="shared" ref="I997:I999" si="83">ROUND(C997*H997,2)</f>
        <v>409.25</v>
      </c>
      <c r="J997" s="1551"/>
      <c r="K997" s="1552" t="e">
        <f>IF(G997="I",VLOOKUP(F997,'S_I_07 21 SD'!$A:$D,2,FALSE),VLOOKUP(CPS_Geral!F997,'S_S_07 21 SD'!$A:$D,2,FALSE))</f>
        <v>#N/A</v>
      </c>
    </row>
    <row r="998" spans="2:25" s="1555" customFormat="1" ht="39" customHeight="1" x14ac:dyDescent="0.2">
      <c r="B998" s="1554" t="str">
        <f t="shared" ref="B998:B999" si="84">K998</f>
        <v xml:space="preserve">FERROLHO COM FECHO / TRINCO REDONDO, EM ACO GALVANIZADO / ZINCADO, DE SOBREPOR, COM COMPRIMENTO DE 2" E ESPESSURA MINIMA DA CHAPA DE 0,90 MM, PARA PORTAS E JANELAS                                                                                                                                                                                                                                                                                                                                       </v>
      </c>
      <c r="C998" s="940">
        <v>1</v>
      </c>
      <c r="D998" s="1085" t="str">
        <f>IF(G998="I",VLOOKUP(F998,'S_I_07 21 SD'!$A:$D,3,FALSE),VLOOKUP(CPS_Geral!F998,'S_S_07 21 SD'!$A:$D,3,FALSE))</f>
        <v xml:space="preserve">UN    </v>
      </c>
      <c r="E998" s="1074" t="s">
        <v>2495</v>
      </c>
      <c r="F998" s="1086">
        <v>3119</v>
      </c>
      <c r="G998" s="1087" t="s">
        <v>3022</v>
      </c>
      <c r="H998" s="1077">
        <f>IF(G998="I",VLOOKUP(F998,'S_I_07 21 SD'!$A:$D,4,FALSE),VLOOKUP(CPS_Geral!F998,'S_S_07 21 SD'!$A:$D,4,FALSE))</f>
        <v>2.09</v>
      </c>
      <c r="I998" s="1078">
        <f t="shared" si="83"/>
        <v>2.09</v>
      </c>
      <c r="J998" s="1551"/>
      <c r="K998" s="1552" t="str">
        <f>IF(G998="I",VLOOKUP(F998,'S_I_07 21 SD'!$A:$D,2,FALSE),VLOOKUP(CPS_Geral!F998,'S_S_07 21 SD'!$A:$D,2,FALSE))</f>
        <v xml:space="preserve">FERROLHO COM FECHO / TRINCO REDONDO, EM ACO GALVANIZADO / ZINCADO, DE SOBREPOR, COM COMPRIMENTO DE 2" E ESPESSURA MINIMA DA CHAPA DE 0,90 MM, PARA PORTAS E JANELAS                                                                                                                                                                                                                                                                                                                                       </v>
      </c>
    </row>
    <row r="999" spans="2:25" s="1555" customFormat="1" ht="39" customHeight="1" x14ac:dyDescent="0.2">
      <c r="B999" s="1554" t="str">
        <f t="shared" si="84"/>
        <v xml:space="preserve">PARAFUSO DE LATAO COM ROSCA SOBERBA, CABECA CHATA E FENDA SIMPLES, DIAMETRO 2,5 MM, COMPRIMENTO 12 MM                                                                                                                                                                                                                                                                                                                                                                                                     </v>
      </c>
      <c r="C999" s="940">
        <v>4</v>
      </c>
      <c r="D999" s="1085" t="str">
        <f>IF(G999="I",VLOOKUP(F999,'S_I_07 21 SD'!$A:$D,3,FALSE),VLOOKUP(CPS_Geral!F999,'S_S_07 21 SD'!$A:$D,3,FALSE))</f>
        <v xml:space="preserve">UN    </v>
      </c>
      <c r="E999" s="1074" t="s">
        <v>2495</v>
      </c>
      <c r="F999" s="1086">
        <v>11960</v>
      </c>
      <c r="G999" s="1087" t="s">
        <v>3022</v>
      </c>
      <c r="H999" s="1077">
        <f>IF(G999="I",VLOOKUP(F999,'S_I_07 21 SD'!$A:$D,4,FALSE),VLOOKUP(CPS_Geral!F999,'S_S_07 21 SD'!$A:$D,4,FALSE))</f>
        <v>0.09</v>
      </c>
      <c r="I999" s="1078">
        <f t="shared" si="83"/>
        <v>0.36</v>
      </c>
      <c r="J999" s="1551"/>
      <c r="K999" s="1552" t="str">
        <f>IF(G999="I",VLOOKUP(F999,'S_I_07 21 SD'!$A:$D,2,FALSE),VLOOKUP(CPS_Geral!F999,'S_S_07 21 SD'!$A:$D,2,FALSE))</f>
        <v xml:space="preserve">PARAFUSO DE LATAO COM ROSCA SOBERBA, CABECA CHATA E FENDA SIMPLES, DIAMETRO 2,5 MM, COMPRIMENTO 12 MM                                                                                                                                                                                                                                                                                                                                                                                                     </v>
      </c>
    </row>
    <row r="1000" spans="2:25" s="1024" customFormat="1" ht="18.75" customHeight="1" x14ac:dyDescent="0.2">
      <c r="B1000" s="876" t="s">
        <v>2274</v>
      </c>
      <c r="C1000" s="941"/>
      <c r="D1000" s="1079"/>
      <c r="E1000" s="1074"/>
      <c r="F1000" s="1080"/>
      <c r="G1000" s="1076"/>
      <c r="H1000" s="1081"/>
      <c r="I1000" s="1078">
        <f>SUM(I997:I999)</f>
        <v>411.7</v>
      </c>
      <c r="J1000" s="1551"/>
      <c r="K1000" s="1553"/>
    </row>
    <row r="1001" spans="2:25" s="1024" customFormat="1" ht="18.75" customHeight="1" x14ac:dyDescent="0.2">
      <c r="B1001" s="1556"/>
      <c r="C1001" s="1557"/>
      <c r="D1001" s="1558"/>
      <c r="E1001" s="1558"/>
      <c r="F1001" s="1558"/>
      <c r="G1001" s="1559"/>
      <c r="H1001" s="1558"/>
      <c r="I1001" s="1560"/>
      <c r="J1001" s="1551"/>
      <c r="K1001" s="1553"/>
    </row>
    <row r="1002" spans="2:25" s="1024" customFormat="1" ht="18.75" customHeight="1" x14ac:dyDescent="0.2">
      <c r="B1002" s="1561" t="s">
        <v>81</v>
      </c>
      <c r="C1002" s="1557"/>
      <c r="D1002" s="1557"/>
      <c r="E1002" s="1558"/>
      <c r="F1002" s="1558"/>
      <c r="G1002" s="1559"/>
      <c r="H1002" s="1562"/>
      <c r="I1002" s="1563">
        <f>I994+I1000</f>
        <v>417.46</v>
      </c>
      <c r="J1002" s="1564"/>
      <c r="K1002" s="1565"/>
    </row>
    <row r="1003" spans="2:25" s="1024" customFormat="1" ht="18.75" customHeight="1" x14ac:dyDescent="0.2">
      <c r="B1003" s="1566" t="str">
        <f>"B.D.I. = "&amp;FIXED(BDI*100,2)&amp;"% "</f>
        <v xml:space="preserve">B.D.I. = 23,90% </v>
      </c>
      <c r="C1003" s="1567"/>
      <c r="D1003" s="1567"/>
      <c r="E1003" s="1568"/>
      <c r="F1003" s="1568"/>
      <c r="G1003" s="1569"/>
      <c r="H1003" s="1570"/>
      <c r="I1003" s="1563">
        <f>ROUND(I1002*BDI,2)</f>
        <v>99.77</v>
      </c>
      <c r="J1003" s="1571"/>
      <c r="K1003" s="1565"/>
    </row>
    <row r="1004" spans="2:25" s="1024" customFormat="1" ht="18.75" customHeight="1" x14ac:dyDescent="0.2">
      <c r="B1004" s="1572" t="s">
        <v>2286</v>
      </c>
      <c r="C1004" s="1573"/>
      <c r="D1004" s="1573"/>
      <c r="E1004" s="1558"/>
      <c r="F1004" s="1558"/>
      <c r="G1004" s="1559"/>
      <c r="H1004" s="1562"/>
      <c r="I1004" s="1563">
        <f>I1002+I1003</f>
        <v>517.23</v>
      </c>
      <c r="J1004" s="1571"/>
      <c r="K1004" s="1574" t="str">
        <f>I990</f>
        <v>UN</v>
      </c>
      <c r="L1004" s="1575"/>
    </row>
    <row r="1005" spans="2:25" s="1024" customFormat="1" x14ac:dyDescent="0.2">
      <c r="B1005" s="1576"/>
      <c r="C1005" s="1577"/>
      <c r="D1005" s="1577"/>
      <c r="E1005" s="1578"/>
      <c r="F1005" s="1578"/>
      <c r="G1005" s="1579"/>
      <c r="H1005" s="1578"/>
      <c r="I1005" s="1571"/>
      <c r="J1005" s="1571"/>
      <c r="K1005" s="1565"/>
      <c r="L1005" s="1580"/>
    </row>
    <row r="1006" spans="2:25" s="1024" customFormat="1" ht="14.25" customHeight="1" x14ac:dyDescent="0.2">
      <c r="B1006" s="1581" t="s">
        <v>31562</v>
      </c>
      <c r="C1006" s="1582"/>
      <c r="D1006" s="1582"/>
      <c r="E1006" s="1582"/>
      <c r="F1006" s="1582"/>
      <c r="G1006" s="1583"/>
      <c r="H1006" s="1584" t="s">
        <v>2722</v>
      </c>
      <c r="I1006" s="1585"/>
      <c r="J1006" s="1586"/>
      <c r="K1006" s="1587" t="s">
        <v>31557</v>
      </c>
    </row>
    <row r="1007" spans="2:25" s="1024" customFormat="1" ht="60" customHeight="1" x14ac:dyDescent="0.2">
      <c r="B1007" s="1588"/>
      <c r="C1007" s="1589"/>
      <c r="D1007" s="1589"/>
      <c r="E1007" s="1589"/>
      <c r="F1007" s="1589"/>
      <c r="G1007" s="1589"/>
      <c r="H1007" s="1590">
        <v>1</v>
      </c>
      <c r="I1007" s="1591" t="s">
        <v>2361</v>
      </c>
      <c r="J1007" s="1586"/>
      <c r="K1007" s="1550"/>
    </row>
    <row r="1008" spans="2:25" s="1024" customFormat="1" ht="20.25" customHeight="1" x14ac:dyDescent="0.2">
      <c r="B1008" s="1545" t="s">
        <v>2731</v>
      </c>
      <c r="C1008" s="1545" t="s">
        <v>2359</v>
      </c>
      <c r="D1008" s="1545" t="s">
        <v>2358</v>
      </c>
      <c r="E1008" s="1546" t="s">
        <v>3040</v>
      </c>
      <c r="F1008" s="1547"/>
      <c r="G1008" s="1548"/>
      <c r="H1008" s="1545" t="s">
        <v>2732</v>
      </c>
      <c r="I1008" s="1545" t="s">
        <v>2729</v>
      </c>
      <c r="J1008" s="1549"/>
      <c r="K1008" s="1550"/>
    </row>
    <row r="1009" spans="2:25" s="1024" customFormat="1" ht="18.75" customHeight="1" x14ac:dyDescent="0.2">
      <c r="B1009" s="939"/>
      <c r="C1009" s="940"/>
      <c r="D1009" s="1085"/>
      <c r="E1009" s="1074"/>
      <c r="F1009" s="1075"/>
      <c r="G1009" s="1076"/>
      <c r="H1009" s="1077"/>
      <c r="I1009" s="1078"/>
      <c r="J1009" s="1551"/>
      <c r="K1009" s="1552" t="e">
        <f>IF(G1009="I",VLOOKUP(F1009,'S_I_07 21 SD'!$A:$D,2,FALSE),VLOOKUP(CPS_Geral!F1009,'S_S_07 21 SD'!$A:$D,2,FALSE))</f>
        <v>#N/A</v>
      </c>
    </row>
    <row r="1010" spans="2:25" s="1024" customFormat="1" ht="18.75" customHeight="1" x14ac:dyDescent="0.2">
      <c r="B1010" s="939" t="str">
        <f t="shared" ref="B1010" si="85">K1010</f>
        <v>AJUDANTE DE CARPINTEIRO COM ENCARGOS COMPLEMENTARES</v>
      </c>
      <c r="C1010" s="940">
        <v>0.35</v>
      </c>
      <c r="D1010" s="1085" t="str">
        <f>IF(G1010="I",VLOOKUP(F1010,'S_I_07 21 SD'!$A:$D,3,FALSE),VLOOKUP(CPS_Geral!F1010,'S_S_07 21 SD'!$A:$D,3,FALSE))</f>
        <v>H</v>
      </c>
      <c r="E1010" s="1074" t="s">
        <v>2495</v>
      </c>
      <c r="F1010" s="1075">
        <v>88239</v>
      </c>
      <c r="G1010" s="1076" t="s">
        <v>2635</v>
      </c>
      <c r="H1010" s="1077">
        <f>IF(G1010="I",VLOOKUP(F1010,'S_I_07 21 SD'!$A:$D,4,FALSE),VLOOKUP(CPS_Geral!F1010,'S_S_07 21 SD'!$A:$D,4,FALSE))</f>
        <v>16.47</v>
      </c>
      <c r="I1010" s="1078">
        <f t="shared" ref="I1010" si="86">ROUND(C1010*H1010,2)</f>
        <v>5.76</v>
      </c>
      <c r="J1010" s="1551"/>
      <c r="K1010" s="1552" t="str">
        <f>IF(G1010="I",VLOOKUP(F1010,'S_I_07 21 SD'!$A:$D,2,FALSE),VLOOKUP(CPS_Geral!F1010,'S_S_07 21 SD'!$A:$D,2,FALSE))</f>
        <v>AJUDANTE DE CARPINTEIRO COM ENCARGOS COMPLEMENTARES</v>
      </c>
    </row>
    <row r="1011" spans="2:25" s="1024" customFormat="1" ht="18.75" customHeight="1" x14ac:dyDescent="0.2">
      <c r="B1011" s="876" t="s">
        <v>80</v>
      </c>
      <c r="C1011" s="941"/>
      <c r="D1011" s="1079"/>
      <c r="E1011" s="1074"/>
      <c r="F1011" s="1080"/>
      <c r="G1011" s="1076"/>
      <c r="H1011" s="1081"/>
      <c r="I1011" s="1078">
        <f>SUM(I1009:I1010)</f>
        <v>5.76</v>
      </c>
      <c r="J1011" s="1551"/>
      <c r="K1011" s="1553"/>
    </row>
    <row r="1012" spans="2:25" s="1024" customFormat="1" ht="18.75" customHeight="1" x14ac:dyDescent="0.2">
      <c r="B1012" s="876"/>
      <c r="C1012" s="941"/>
      <c r="D1012" s="1079"/>
      <c r="E1012" s="1074"/>
      <c r="F1012" s="1080"/>
      <c r="G1012" s="1076"/>
      <c r="H1012" s="1081"/>
      <c r="I1012" s="1082"/>
      <c r="J1012" s="1551"/>
      <c r="K1012" s="1553"/>
      <c r="X1012" s="363" t="s">
        <v>2791</v>
      </c>
      <c r="Y1012" s="363">
        <v>1</v>
      </c>
    </row>
    <row r="1013" spans="2:25" s="1024" customFormat="1" ht="18.75" customHeight="1" x14ac:dyDescent="0.2">
      <c r="B1013" s="876" t="s">
        <v>2357</v>
      </c>
      <c r="C1013" s="942" t="s">
        <v>2359</v>
      </c>
      <c r="D1013" s="1079" t="s">
        <v>2358</v>
      </c>
      <c r="E1013" s="1480" t="s">
        <v>3040</v>
      </c>
      <c r="F1013" s="1481"/>
      <c r="G1013" s="1482"/>
      <c r="H1013" s="1083" t="s">
        <v>3036</v>
      </c>
      <c r="I1013" s="1082" t="s">
        <v>3037</v>
      </c>
      <c r="J1013" s="1551"/>
      <c r="K1013" s="1553"/>
      <c r="X1013" s="363" t="s">
        <v>109</v>
      </c>
      <c r="Y1013" s="392" t="e">
        <f>Y1012*#REF!*Y1014</f>
        <v>#REF!</v>
      </c>
    </row>
    <row r="1014" spans="2:25" s="1555" customFormat="1" ht="39" customHeight="1" x14ac:dyDescent="0.2">
      <c r="B1014" s="532" t="s">
        <v>31554</v>
      </c>
      <c r="C1014" s="940">
        <f>ROUND(0.6*2.1,2)</f>
        <v>1.26</v>
      </c>
      <c r="D1014" s="1073" t="s">
        <v>2829</v>
      </c>
      <c r="E1014" s="1088" t="s">
        <v>20270</v>
      </c>
      <c r="F1014" s="1086" t="s">
        <v>31555</v>
      </c>
      <c r="G1014" s="1087" t="s">
        <v>2635</v>
      </c>
      <c r="H1014" s="1077">
        <v>319.73</v>
      </c>
      <c r="I1014" s="1078">
        <f t="shared" ref="I1014:I1016" si="87">ROUND(C1014*H1014,2)</f>
        <v>402.86</v>
      </c>
      <c r="J1014" s="1551"/>
      <c r="K1014" s="1552" t="e">
        <f>IF(G1014="I",VLOOKUP(F1014,'S_I_07 21 SD'!$A:$D,2,FALSE),VLOOKUP(CPS_Geral!F1014,'S_S_07 21 SD'!$A:$D,2,FALSE))</f>
        <v>#N/A</v>
      </c>
    </row>
    <row r="1015" spans="2:25" s="1555" customFormat="1" ht="39" customHeight="1" x14ac:dyDescent="0.2">
      <c r="B1015" s="1554" t="str">
        <f t="shared" ref="B1015:B1016" si="88">K1015</f>
        <v xml:space="preserve">FERROLHO COM FECHO / TRINCO REDONDO, EM ACO GALVANIZADO / ZINCADO, DE SOBREPOR, COM COMPRIMENTO DE 2" E ESPESSURA MINIMA DA CHAPA DE 0,90 MM, PARA PORTAS E JANELAS                                                                                                                                                                                                                                                                                                                                       </v>
      </c>
      <c r="C1015" s="940">
        <v>1</v>
      </c>
      <c r="D1015" s="1085" t="str">
        <f>IF(G1015="I",VLOOKUP(F1015,'S_I_07 21 SD'!$A:$D,3,FALSE),VLOOKUP(CPS_Geral!F1015,'S_S_07 21 SD'!$A:$D,3,FALSE))</f>
        <v xml:space="preserve">UN    </v>
      </c>
      <c r="E1015" s="1074" t="s">
        <v>2495</v>
      </c>
      <c r="F1015" s="1086">
        <v>3119</v>
      </c>
      <c r="G1015" s="1087" t="s">
        <v>3022</v>
      </c>
      <c r="H1015" s="1077">
        <f>IF(G1015="I",VLOOKUP(F1015,'S_I_07 21 SD'!$A:$D,4,FALSE),VLOOKUP(CPS_Geral!F1015,'S_S_07 21 SD'!$A:$D,4,FALSE))</f>
        <v>2.09</v>
      </c>
      <c r="I1015" s="1078">
        <f t="shared" si="87"/>
        <v>2.09</v>
      </c>
      <c r="J1015" s="1551"/>
      <c r="K1015" s="1552" t="str">
        <f>IF(G1015="I",VLOOKUP(F1015,'S_I_07 21 SD'!$A:$D,2,FALSE),VLOOKUP(CPS_Geral!F1015,'S_S_07 21 SD'!$A:$D,2,FALSE))</f>
        <v xml:space="preserve">FERROLHO COM FECHO / TRINCO REDONDO, EM ACO GALVANIZADO / ZINCADO, DE SOBREPOR, COM COMPRIMENTO DE 2" E ESPESSURA MINIMA DA CHAPA DE 0,90 MM, PARA PORTAS E JANELAS                                                                                                                                                                                                                                                                                                                                       </v>
      </c>
    </row>
    <row r="1016" spans="2:25" s="1555" customFormat="1" ht="39" customHeight="1" x14ac:dyDescent="0.2">
      <c r="B1016" s="1554" t="str">
        <f t="shared" si="88"/>
        <v xml:space="preserve">PARAFUSO DE LATAO COM ROSCA SOBERBA, CABECA CHATA E FENDA SIMPLES, DIAMETRO 2,5 MM, COMPRIMENTO 12 MM                                                                                                                                                                                                                                                                                                                                                                                                     </v>
      </c>
      <c r="C1016" s="940">
        <v>4</v>
      </c>
      <c r="D1016" s="1085" t="str">
        <f>IF(G1016="I",VLOOKUP(F1016,'S_I_07 21 SD'!$A:$D,3,FALSE),VLOOKUP(CPS_Geral!F1016,'S_S_07 21 SD'!$A:$D,3,FALSE))</f>
        <v xml:space="preserve">UN    </v>
      </c>
      <c r="E1016" s="1074" t="s">
        <v>2495</v>
      </c>
      <c r="F1016" s="1086">
        <v>11960</v>
      </c>
      <c r="G1016" s="1087" t="s">
        <v>3022</v>
      </c>
      <c r="H1016" s="1077">
        <f>IF(G1016="I",VLOOKUP(F1016,'S_I_07 21 SD'!$A:$D,4,FALSE),VLOOKUP(CPS_Geral!F1016,'S_S_07 21 SD'!$A:$D,4,FALSE))</f>
        <v>0.09</v>
      </c>
      <c r="I1016" s="1078">
        <f t="shared" si="87"/>
        <v>0.36</v>
      </c>
      <c r="J1016" s="1551"/>
      <c r="K1016" s="1552" t="str">
        <f>IF(G1016="I",VLOOKUP(F1016,'S_I_07 21 SD'!$A:$D,2,FALSE),VLOOKUP(CPS_Geral!F1016,'S_S_07 21 SD'!$A:$D,2,FALSE))</f>
        <v xml:space="preserve">PARAFUSO DE LATAO COM ROSCA SOBERBA, CABECA CHATA E FENDA SIMPLES, DIAMETRO 2,5 MM, COMPRIMENTO 12 MM                                                                                                                                                                                                                                                                                                                                                                                                     </v>
      </c>
    </row>
    <row r="1017" spans="2:25" s="1024" customFormat="1" ht="18.75" customHeight="1" x14ac:dyDescent="0.2">
      <c r="B1017" s="876" t="s">
        <v>2274</v>
      </c>
      <c r="C1017" s="941"/>
      <c r="D1017" s="1079"/>
      <c r="E1017" s="1074"/>
      <c r="F1017" s="1080"/>
      <c r="G1017" s="1076"/>
      <c r="H1017" s="1081"/>
      <c r="I1017" s="1078">
        <f>SUM(I1014:I1016)</f>
        <v>405.31</v>
      </c>
      <c r="J1017" s="1551"/>
      <c r="K1017" s="1553"/>
    </row>
    <row r="1018" spans="2:25" s="1024" customFormat="1" ht="18.75" customHeight="1" x14ac:dyDescent="0.2">
      <c r="B1018" s="1556"/>
      <c r="C1018" s="1557"/>
      <c r="D1018" s="1558"/>
      <c r="E1018" s="1558"/>
      <c r="F1018" s="1558"/>
      <c r="G1018" s="1559"/>
      <c r="H1018" s="1558"/>
      <c r="I1018" s="1560"/>
      <c r="J1018" s="1551"/>
      <c r="K1018" s="1553"/>
    </row>
    <row r="1019" spans="2:25" s="1024" customFormat="1" ht="18.75" customHeight="1" x14ac:dyDescent="0.2">
      <c r="B1019" s="1561" t="s">
        <v>81</v>
      </c>
      <c r="C1019" s="1557"/>
      <c r="D1019" s="1557"/>
      <c r="E1019" s="1558"/>
      <c r="F1019" s="1558"/>
      <c r="G1019" s="1559"/>
      <c r="H1019" s="1562"/>
      <c r="I1019" s="1563">
        <f>I1011+I1017</f>
        <v>411.07</v>
      </c>
      <c r="J1019" s="1564"/>
      <c r="K1019" s="1565"/>
    </row>
    <row r="1020" spans="2:25" s="1024" customFormat="1" ht="18.75" customHeight="1" x14ac:dyDescent="0.2">
      <c r="B1020" s="1566" t="str">
        <f>"B.D.I. = "&amp;FIXED(BDI*100,2)&amp;"% "</f>
        <v xml:space="preserve">B.D.I. = 23,90% </v>
      </c>
      <c r="C1020" s="1567"/>
      <c r="D1020" s="1567"/>
      <c r="E1020" s="1568"/>
      <c r="F1020" s="1568"/>
      <c r="G1020" s="1569"/>
      <c r="H1020" s="1570"/>
      <c r="I1020" s="1563">
        <f>ROUND(I1019*BDI,2)</f>
        <v>98.25</v>
      </c>
      <c r="J1020" s="1571"/>
      <c r="K1020" s="1565"/>
    </row>
    <row r="1021" spans="2:25" s="1024" customFormat="1" ht="18.75" customHeight="1" x14ac:dyDescent="0.2">
      <c r="B1021" s="1572" t="s">
        <v>2286</v>
      </c>
      <c r="C1021" s="1573"/>
      <c r="D1021" s="1573"/>
      <c r="E1021" s="1558"/>
      <c r="F1021" s="1558"/>
      <c r="G1021" s="1559"/>
      <c r="H1021" s="1562"/>
      <c r="I1021" s="1563">
        <f>I1019+I1020</f>
        <v>509.32</v>
      </c>
      <c r="J1021" s="1571"/>
      <c r="K1021" s="1574" t="str">
        <f>I1007</f>
        <v>UN</v>
      </c>
      <c r="L1021" s="1575"/>
    </row>
    <row r="1022" spans="2:25" s="1024" customFormat="1" x14ac:dyDescent="0.2">
      <c r="B1022" s="1576"/>
      <c r="C1022" s="1577"/>
      <c r="D1022" s="1577"/>
      <c r="E1022" s="1578"/>
      <c r="F1022" s="1578"/>
      <c r="G1022" s="1579"/>
      <c r="H1022" s="1578"/>
      <c r="I1022" s="1571"/>
      <c r="J1022" s="1571"/>
      <c r="K1022" s="1565"/>
      <c r="L1022" s="1580"/>
    </row>
    <row r="1023" spans="2:25" s="1024" customFormat="1" x14ac:dyDescent="0.2">
      <c r="B1023" s="1577"/>
      <c r="C1023" s="1577"/>
      <c r="D1023" s="1577"/>
      <c r="E1023" s="1578"/>
      <c r="F1023" s="1578"/>
      <c r="G1023" s="1579"/>
      <c r="H1023" s="1578"/>
      <c r="I1023" s="1571"/>
      <c r="J1023" s="1571"/>
      <c r="K1023" s="1594"/>
    </row>
    <row r="1024" spans="2:25" s="1024" customFormat="1" ht="14.25" customHeight="1" x14ac:dyDescent="0.2">
      <c r="B1024" s="1581" t="str">
        <f>"PORTÃO/PORTA DE FERRO COMPACTA EM CHAPA, INCLUS. BATENTES E FERRAGENS. - "&amp;K1024&amp;""</f>
        <v>PORTÃO/PORTA DE FERRO COMPACTA EM CHAPA, INCLUS. BATENTES E FERRAGENS. - Composição 51</v>
      </c>
      <c r="C1024" s="1582"/>
      <c r="D1024" s="1582"/>
      <c r="E1024" s="1582"/>
      <c r="F1024" s="1582"/>
      <c r="G1024" s="1583"/>
      <c r="H1024" s="1584" t="s">
        <v>2722</v>
      </c>
      <c r="I1024" s="1585"/>
      <c r="J1024" s="1586"/>
      <c r="K1024" s="1587" t="s">
        <v>31559</v>
      </c>
    </row>
    <row r="1025" spans="2:25" s="1024" customFormat="1" ht="14.25" customHeight="1" x14ac:dyDescent="0.2">
      <c r="B1025" s="1588"/>
      <c r="C1025" s="1589"/>
      <c r="D1025" s="1589"/>
      <c r="E1025" s="1589"/>
      <c r="F1025" s="1589"/>
      <c r="G1025" s="1589"/>
      <c r="H1025" s="1590">
        <v>1</v>
      </c>
      <c r="I1025" s="1591" t="s">
        <v>2361</v>
      </c>
      <c r="J1025" s="1586"/>
      <c r="K1025" s="1550"/>
    </row>
    <row r="1026" spans="2:25" s="1024" customFormat="1" ht="20.25" customHeight="1" x14ac:dyDescent="0.2">
      <c r="B1026" s="1545" t="s">
        <v>2731</v>
      </c>
      <c r="C1026" s="1545" t="s">
        <v>2359</v>
      </c>
      <c r="D1026" s="1545" t="s">
        <v>2358</v>
      </c>
      <c r="E1026" s="1546" t="s">
        <v>3040</v>
      </c>
      <c r="F1026" s="1547"/>
      <c r="G1026" s="1548"/>
      <c r="H1026" s="1545" t="s">
        <v>2732</v>
      </c>
      <c r="I1026" s="1545" t="s">
        <v>2729</v>
      </c>
      <c r="J1026" s="1549"/>
      <c r="K1026" s="1550"/>
    </row>
    <row r="1027" spans="2:25" s="1024" customFormat="1" ht="18.75" customHeight="1" x14ac:dyDescent="0.2">
      <c r="B1027" s="539" t="s">
        <v>2938</v>
      </c>
      <c r="C1027" s="940">
        <f>ROUND(1.5*0.9*2.1,2)</f>
        <v>2.84</v>
      </c>
      <c r="D1027" s="1085" t="str">
        <f>IF(G1027="I",VLOOKUP(F1027,'S_I_07 21 SD'!$A:$D,3,FALSE),VLOOKUP(CPS_Geral!F1027,'S_S_07 21 SD'!$A:$D,3,FALSE))</f>
        <v>H</v>
      </c>
      <c r="E1027" s="1074" t="s">
        <v>2495</v>
      </c>
      <c r="F1027" s="1075">
        <v>88309</v>
      </c>
      <c r="G1027" s="1076" t="s">
        <v>2635</v>
      </c>
      <c r="H1027" s="1077">
        <f>IF(G1027="I",VLOOKUP(F1027,'S_I_07 21 SD'!$A:$D,4,FALSE),VLOOKUP(CPS_Geral!F1027,'S_S_07 21 SD'!$A:$D,4,FALSE))</f>
        <v>19.850000000000001</v>
      </c>
      <c r="I1027" s="1078">
        <f>ROUND(C1027*H1027,2)</f>
        <v>56.37</v>
      </c>
      <c r="J1027" s="1551"/>
      <c r="K1027" s="1552" t="str">
        <f>IF(G1027="I",VLOOKUP(F1027,'S_I_07 21 SD'!$A:$D,2,FALSE),VLOOKUP(CPS_Geral!F1027,'S_S_07 21 SD'!$A:$D,2,FALSE))</f>
        <v>PEDREIRO COM ENCARGOS COMPLEMENTARES</v>
      </c>
    </row>
    <row r="1028" spans="2:25" s="1024" customFormat="1" ht="18.75" customHeight="1" x14ac:dyDescent="0.2">
      <c r="B1028" s="539" t="s">
        <v>2939</v>
      </c>
      <c r="C1028" s="940">
        <f>ROUND(2.5*0.9*2.1,2)</f>
        <v>4.7300000000000004</v>
      </c>
      <c r="D1028" s="1085" t="str">
        <f>IF(G1028="I",VLOOKUP(F1028,'S_I_07 21 SD'!$A:$D,3,FALSE),VLOOKUP(CPS_Geral!F1028,'S_S_07 21 SD'!$A:$D,3,FALSE))</f>
        <v>H</v>
      </c>
      <c r="E1028" s="1074" t="s">
        <v>2495</v>
      </c>
      <c r="F1028" s="1075">
        <v>88316</v>
      </c>
      <c r="G1028" s="1076" t="s">
        <v>2635</v>
      </c>
      <c r="H1028" s="1077">
        <f>IF(G1028="I",VLOOKUP(F1028,'S_I_07 21 SD'!$A:$D,4,FALSE),VLOOKUP(CPS_Geral!F1028,'S_S_07 21 SD'!$A:$D,4,FALSE))</f>
        <v>15.35</v>
      </c>
      <c r="I1028" s="1078">
        <f>ROUND(C1028*H1028,2)</f>
        <v>72.61</v>
      </c>
      <c r="J1028" s="1551"/>
      <c r="K1028" s="1552" t="str">
        <f>IF(G1028="I",VLOOKUP(F1028,'S_I_07 21 SD'!$A:$D,2,FALSE),VLOOKUP(CPS_Geral!F1028,'S_S_07 21 SD'!$A:$D,2,FALSE))</f>
        <v>SERVENTE COM ENCARGOS COMPLEMENTARES</v>
      </c>
    </row>
    <row r="1029" spans="2:25" s="1024" customFormat="1" ht="18.75" customHeight="1" x14ac:dyDescent="0.2">
      <c r="B1029" s="876" t="s">
        <v>80</v>
      </c>
      <c r="C1029" s="941"/>
      <c r="D1029" s="1079"/>
      <c r="E1029" s="1074"/>
      <c r="F1029" s="1080"/>
      <c r="G1029" s="1076"/>
      <c r="H1029" s="1081"/>
      <c r="I1029" s="1078">
        <f>SUM(I1027:I1028)</f>
        <v>128.97999999999999</v>
      </c>
      <c r="J1029" s="1551"/>
      <c r="K1029" s="1553"/>
    </row>
    <row r="1030" spans="2:25" s="1024" customFormat="1" ht="18.75" customHeight="1" x14ac:dyDescent="0.2">
      <c r="B1030" s="876"/>
      <c r="C1030" s="941"/>
      <c r="D1030" s="1079"/>
      <c r="E1030" s="1074"/>
      <c r="F1030" s="1080"/>
      <c r="G1030" s="1076"/>
      <c r="H1030" s="1081"/>
      <c r="I1030" s="1082"/>
      <c r="J1030" s="1551"/>
      <c r="K1030" s="1553"/>
      <c r="X1030" s="363" t="s">
        <v>2791</v>
      </c>
      <c r="Y1030" s="363">
        <v>1</v>
      </c>
    </row>
    <row r="1031" spans="2:25" s="1024" customFormat="1" ht="18.75" customHeight="1" x14ac:dyDescent="0.2">
      <c r="B1031" s="876" t="s">
        <v>2357</v>
      </c>
      <c r="C1031" s="942" t="s">
        <v>2359</v>
      </c>
      <c r="D1031" s="1079" t="s">
        <v>2358</v>
      </c>
      <c r="E1031" s="1480" t="s">
        <v>3040</v>
      </c>
      <c r="F1031" s="1481"/>
      <c r="G1031" s="1482"/>
      <c r="H1031" s="1083" t="s">
        <v>3036</v>
      </c>
      <c r="I1031" s="1082" t="s">
        <v>3037</v>
      </c>
      <c r="J1031" s="1551"/>
      <c r="K1031" s="1553"/>
      <c r="X1031" s="363" t="s">
        <v>109</v>
      </c>
      <c r="Y1031" s="392">
        <f>Y1030*Y1038*Y1032</f>
        <v>8.6</v>
      </c>
    </row>
    <row r="1032" spans="2:25" s="1024" customFormat="1" x14ac:dyDescent="0.2">
      <c r="B1032" s="539" t="s">
        <v>24705</v>
      </c>
      <c r="C1032" s="1593">
        <f>2*(0.9+2.1)</f>
        <v>6</v>
      </c>
      <c r="D1032" s="1073" t="s">
        <v>2715</v>
      </c>
      <c r="E1032" s="1088" t="s">
        <v>20270</v>
      </c>
      <c r="F1032" s="1086" t="s">
        <v>24712</v>
      </c>
      <c r="G1032" s="1087" t="s">
        <v>3022</v>
      </c>
      <c r="H1032" s="1077">
        <v>19.73</v>
      </c>
      <c r="I1032" s="1078">
        <f>ROUND(C1032*H1032,2)</f>
        <v>118.38</v>
      </c>
      <c r="J1032" s="1551"/>
      <c r="K1032" s="1552"/>
      <c r="X1032" s="387" t="s">
        <v>3075</v>
      </c>
      <c r="Y1032" s="363">
        <v>2</v>
      </c>
    </row>
    <row r="1033" spans="2:25" s="1024" customFormat="1" x14ac:dyDescent="0.2">
      <c r="B1033" s="539" t="s">
        <v>24706</v>
      </c>
      <c r="C1033" s="1593">
        <v>1</v>
      </c>
      <c r="D1033" s="1073" t="s">
        <v>2361</v>
      </c>
      <c r="E1033" s="1088" t="s">
        <v>20270</v>
      </c>
      <c r="F1033" s="1086" t="s">
        <v>24709</v>
      </c>
      <c r="G1033" s="1087" t="s">
        <v>3022</v>
      </c>
      <c r="H1033" s="1077">
        <v>24.67</v>
      </c>
      <c r="I1033" s="1078">
        <f t="shared" ref="I1033:I1036" si="89">ROUND(C1033*H1033,2)</f>
        <v>24.67</v>
      </c>
      <c r="J1033" s="1551"/>
      <c r="K1033" s="1552"/>
      <c r="X1033" s="387"/>
      <c r="Y1033" s="363"/>
    </row>
    <row r="1034" spans="2:25" s="1024" customFormat="1" x14ac:dyDescent="0.2">
      <c r="B1034" s="539" t="s">
        <v>24707</v>
      </c>
      <c r="C1034" s="1593">
        <v>1</v>
      </c>
      <c r="D1034" s="1073" t="s">
        <v>2361</v>
      </c>
      <c r="E1034" s="1088" t="s">
        <v>20270</v>
      </c>
      <c r="F1034" s="1086" t="s">
        <v>24710</v>
      </c>
      <c r="G1034" s="1087" t="s">
        <v>3022</v>
      </c>
      <c r="H1034" s="1077">
        <v>52.5</v>
      </c>
      <c r="I1034" s="1078">
        <f t="shared" si="89"/>
        <v>52.5</v>
      </c>
      <c r="J1034" s="1551"/>
      <c r="K1034" s="1552"/>
      <c r="X1034" s="387"/>
      <c r="Y1034" s="363"/>
    </row>
    <row r="1035" spans="2:25" s="1024" customFormat="1" x14ac:dyDescent="0.2">
      <c r="B1035" s="539" t="s">
        <v>24708</v>
      </c>
      <c r="C1035" s="1593">
        <f>ROUND(1*0.9*2.1,2)</f>
        <v>1.89</v>
      </c>
      <c r="D1035" s="1073" t="s">
        <v>2829</v>
      </c>
      <c r="E1035" s="1088" t="s">
        <v>20270</v>
      </c>
      <c r="F1035" s="1086" t="s">
        <v>24711</v>
      </c>
      <c r="G1035" s="1087" t="s">
        <v>3022</v>
      </c>
      <c r="H1035" s="1077">
        <v>127.24</v>
      </c>
      <c r="I1035" s="1078">
        <f t="shared" si="89"/>
        <v>240.48</v>
      </c>
      <c r="J1035" s="1551"/>
      <c r="K1035" s="1552"/>
      <c r="X1035" s="387"/>
      <c r="Y1035" s="363"/>
    </row>
    <row r="1036" spans="2:25" s="1024" customFormat="1" ht="18.75" customHeight="1" x14ac:dyDescent="0.2">
      <c r="B1036" s="539" t="s">
        <v>3046</v>
      </c>
      <c r="C1036" s="940">
        <f>ROUND(0.0072*0.9*2.1,2)</f>
        <v>0.01</v>
      </c>
      <c r="D1036" s="1085" t="str">
        <f>IF(G1036="I",VLOOKUP(F1036,'S_I_07 21 SD'!$A:$D,3,FALSE),VLOOKUP(CPS_Geral!F1036,'S_S_07 21 SD'!$A:$D,3,FALSE))</f>
        <v xml:space="preserve">M3    </v>
      </c>
      <c r="E1036" s="1074" t="s">
        <v>2495</v>
      </c>
      <c r="F1036" s="1075">
        <v>367</v>
      </c>
      <c r="G1036" s="1076" t="s">
        <v>3022</v>
      </c>
      <c r="H1036" s="1077">
        <f>IF(G1036="I",VLOOKUP(F1036,'S_I_07 21 SD'!$A:$D,4,FALSE),VLOOKUP(CPS_Geral!F1036,'S_S_07 21 SD'!$A:$D,4,FALSE))</f>
        <v>53.34</v>
      </c>
      <c r="I1036" s="1078">
        <f t="shared" si="89"/>
        <v>0.53</v>
      </c>
      <c r="J1036" s="1551"/>
      <c r="K1036" s="1552" t="str">
        <f>IF(G1036="I",VLOOKUP(F1036,'S_I_07 21 SD'!$A:$D,2,FALSE),VLOOKUP(CPS_Geral!F1036,'S_S_07 21 SD'!$A:$D,2,FALSE))</f>
        <v xml:space="preserve">AREIA GROSSA - POSTO JAZIDA/FORNECEDOR (RETIRADO NA JAZIDA, SEM TRANSPORTE)                                                                                                                                                                                                                                                                                                                                                                                                                               </v>
      </c>
      <c r="X1036" s="1024" t="s">
        <v>3076</v>
      </c>
      <c r="Y1036" s="1024">
        <v>4.3</v>
      </c>
    </row>
    <row r="1037" spans="2:25" s="1024" customFormat="1" ht="18.75" customHeight="1" x14ac:dyDescent="0.2">
      <c r="B1037" s="539" t="s">
        <v>13085</v>
      </c>
      <c r="C1037" s="940">
        <f>ROUND(0.49*0.9*2.1,2)</f>
        <v>0.93</v>
      </c>
      <c r="D1037" s="1085" t="str">
        <f>IF(G1037="I",VLOOKUP(F1037,'S_I_07 21 SD'!$A:$D,3,FALSE),VLOOKUP(CPS_Geral!F1037,'S_S_07 21 SD'!$A:$D,3,FALSE))</f>
        <v xml:space="preserve">KG    </v>
      </c>
      <c r="E1037" s="1074" t="s">
        <v>2495</v>
      </c>
      <c r="F1037" s="1075">
        <v>1106</v>
      </c>
      <c r="G1037" s="1076" t="s">
        <v>3022</v>
      </c>
      <c r="H1037" s="1077">
        <f>IF(G1037="I",VLOOKUP(F1037,'S_I_07 21 SD'!$A:$D,4,FALSE),VLOOKUP(CPS_Geral!F1037,'S_S_07 21 SD'!$A:$D,4,FALSE))</f>
        <v>1.02</v>
      </c>
      <c r="I1037" s="1078">
        <f>ROUND(C1037*H1037,2)</f>
        <v>0.95</v>
      </c>
      <c r="J1037" s="1551"/>
      <c r="K1037" s="1552" t="str">
        <f>IF(G1037="I",VLOOKUP(F1037,'S_I_07 21 SD'!$A:$D,2,FALSE),VLOOKUP(CPS_Geral!F1037,'S_S_07 21 SD'!$A:$D,2,FALSE))</f>
        <v xml:space="preserve">CAL HIDRATADA CH-I PARA ARGAMASSAS                                                                                                                                                                                                                                                                                                                                                                                                                                                                        </v>
      </c>
      <c r="X1037" s="1024" t="s">
        <v>3076</v>
      </c>
      <c r="Y1037" s="1024">
        <v>4.3</v>
      </c>
    </row>
    <row r="1038" spans="2:25" s="1024" customFormat="1" ht="18.75" customHeight="1" x14ac:dyDescent="0.2">
      <c r="B1038" s="539" t="s">
        <v>24697</v>
      </c>
      <c r="C1038" s="940">
        <f>ROUND(2.03*0.9*2.1,2)</f>
        <v>3.84</v>
      </c>
      <c r="D1038" s="1085" t="str">
        <f>IF(G1038="I",VLOOKUP(F1038,'S_I_07 21 SD'!$A:$D,3,FALSE),VLOOKUP(CPS_Geral!F1038,'S_S_07 21 SD'!$A:$D,3,FALSE))</f>
        <v xml:space="preserve">KG    </v>
      </c>
      <c r="E1038" s="1074" t="s">
        <v>2495</v>
      </c>
      <c r="F1038" s="1075">
        <v>1379</v>
      </c>
      <c r="G1038" s="1076" t="s">
        <v>3022</v>
      </c>
      <c r="H1038" s="1077">
        <f>IF(G1038="I",VLOOKUP(F1038,'S_I_07 21 SD'!$A:$D,4,FALSE),VLOOKUP(CPS_Geral!F1038,'S_S_07 21 SD'!$A:$D,4,FALSE))</f>
        <v>0.69</v>
      </c>
      <c r="I1038" s="1078">
        <f>ROUND(C1038*H1038,2)</f>
        <v>2.65</v>
      </c>
      <c r="J1038" s="1551"/>
      <c r="K1038" s="1552" t="str">
        <f>IF(G1038="I",VLOOKUP(F1038,'S_I_07 21 SD'!$A:$D,2,FALSE),VLOOKUP(CPS_Geral!F1038,'S_S_07 21 SD'!$A:$D,2,FALSE))</f>
        <v xml:space="preserve">CIMENTO PORTLAND COMPOSTO CP II-32                                                                                                                                                                                                                                                                                                                                                                                                                                                                        </v>
      </c>
      <c r="X1038" s="1024" t="s">
        <v>3076</v>
      </c>
      <c r="Y1038" s="1024">
        <v>4.3</v>
      </c>
    </row>
    <row r="1039" spans="2:25" s="1024" customFormat="1" ht="18.75" customHeight="1" x14ac:dyDescent="0.2">
      <c r="B1039" s="539" t="str">
        <f>B343</f>
        <v>Barras de apoio de inox Ø 40mm - Composição 18</v>
      </c>
      <c r="C1039" s="940">
        <v>0.8</v>
      </c>
      <c r="D1039" s="1073" t="s">
        <v>2715</v>
      </c>
      <c r="E1039" s="1088" t="s">
        <v>31560</v>
      </c>
      <c r="F1039" s="1075">
        <v>18</v>
      </c>
      <c r="G1039" s="1076" t="s">
        <v>3022</v>
      </c>
      <c r="H1039" s="1077">
        <f>$I$356</f>
        <v>164.25</v>
      </c>
      <c r="I1039" s="1078">
        <f>ROUND(C1039*H1039,2)</f>
        <v>131.4</v>
      </c>
      <c r="J1039" s="1551"/>
      <c r="K1039" s="1552" t="e">
        <f>IF(G1039="I",VLOOKUP(F1039,'S_I_07 21 SD'!$A:$D,2,FALSE),VLOOKUP(CPS_Geral!F1039,'S_S_07 21 SD'!$A:$D,2,FALSE))</f>
        <v>#N/A</v>
      </c>
      <c r="X1039" s="1024" t="s">
        <v>3076</v>
      </c>
      <c r="Y1039" s="1024">
        <v>4.3</v>
      </c>
    </row>
    <row r="1040" spans="2:25" s="1024" customFormat="1" ht="18.75" customHeight="1" x14ac:dyDescent="0.2">
      <c r="B1040" s="876" t="s">
        <v>2274</v>
      </c>
      <c r="C1040" s="941"/>
      <c r="D1040" s="1079"/>
      <c r="E1040" s="1074"/>
      <c r="F1040" s="1080"/>
      <c r="G1040" s="1076"/>
      <c r="H1040" s="1081"/>
      <c r="I1040" s="1078">
        <f>SUM(I1032:I1039)</f>
        <v>571.55999999999995</v>
      </c>
      <c r="J1040" s="1551"/>
      <c r="K1040" s="1553"/>
    </row>
    <row r="1041" spans="2:25" s="1024" customFormat="1" ht="18.75" customHeight="1" x14ac:dyDescent="0.2">
      <c r="B1041" s="1556"/>
      <c r="C1041" s="1557"/>
      <c r="D1041" s="1558"/>
      <c r="E1041" s="1558"/>
      <c r="F1041" s="1558"/>
      <c r="G1041" s="1559"/>
      <c r="H1041" s="1558"/>
      <c r="I1041" s="1560"/>
      <c r="J1041" s="1551"/>
      <c r="K1041" s="1553"/>
    </row>
    <row r="1042" spans="2:25" s="1024" customFormat="1" ht="18.75" customHeight="1" x14ac:dyDescent="0.2">
      <c r="B1042" s="1561" t="s">
        <v>81</v>
      </c>
      <c r="C1042" s="1557"/>
      <c r="D1042" s="1557"/>
      <c r="E1042" s="1558"/>
      <c r="F1042" s="1558"/>
      <c r="G1042" s="1559"/>
      <c r="H1042" s="1562"/>
      <c r="I1042" s="1563">
        <f>I1029+I1040</f>
        <v>700.54</v>
      </c>
      <c r="J1042" s="1564"/>
      <c r="K1042" s="1565"/>
    </row>
    <row r="1043" spans="2:25" s="1024" customFormat="1" ht="18.75" customHeight="1" x14ac:dyDescent="0.2">
      <c r="B1043" s="1566" t="str">
        <f>"B.D.I. = "&amp;FIXED(BDI*100,2)&amp;"% "</f>
        <v xml:space="preserve">B.D.I. = 23,90% </v>
      </c>
      <c r="C1043" s="1567"/>
      <c r="D1043" s="1567"/>
      <c r="E1043" s="1568"/>
      <c r="F1043" s="1568"/>
      <c r="G1043" s="1569"/>
      <c r="H1043" s="1570"/>
      <c r="I1043" s="1563">
        <f>ROUND(I1042*BDI,2)</f>
        <v>167.43</v>
      </c>
      <c r="J1043" s="1571"/>
      <c r="K1043" s="1565"/>
    </row>
    <row r="1044" spans="2:25" s="1024" customFormat="1" ht="18.75" customHeight="1" x14ac:dyDescent="0.2">
      <c r="B1044" s="1572" t="s">
        <v>2286</v>
      </c>
      <c r="C1044" s="1573"/>
      <c r="D1044" s="1573"/>
      <c r="E1044" s="1558"/>
      <c r="F1044" s="1558"/>
      <c r="G1044" s="1559"/>
      <c r="H1044" s="1562"/>
      <c r="I1044" s="1563">
        <f>I1042+I1043</f>
        <v>867.97</v>
      </c>
      <c r="J1044" s="1571"/>
      <c r="K1044" s="1574" t="str">
        <f>I1025</f>
        <v>UN</v>
      </c>
      <c r="L1044" s="1575"/>
    </row>
    <row r="1045" spans="2:25" s="1024" customFormat="1" x14ac:dyDescent="0.2">
      <c r="B1045" s="1576" t="s">
        <v>24703</v>
      </c>
      <c r="C1045" s="1577"/>
      <c r="D1045" s="1577"/>
      <c r="E1045" s="1578"/>
      <c r="F1045" s="1578"/>
      <c r="G1045" s="1579"/>
      <c r="H1045" s="1578"/>
      <c r="I1045" s="1571"/>
      <c r="J1045" s="1571"/>
      <c r="K1045" s="1565"/>
      <c r="L1045" s="1580"/>
    </row>
    <row r="1046" spans="2:25" s="1024" customFormat="1" x14ac:dyDescent="0.2">
      <c r="B1046" s="1576"/>
      <c r="C1046" s="1577"/>
      <c r="D1046" s="1577"/>
      <c r="E1046" s="1578"/>
      <c r="F1046" s="1578"/>
      <c r="G1046" s="1579"/>
      <c r="H1046" s="1578"/>
      <c r="I1046" s="1571"/>
      <c r="J1046" s="1571"/>
      <c r="K1046" s="1565"/>
      <c r="L1046" s="1580"/>
    </row>
    <row r="1047" spans="2:25" s="1024" customFormat="1" x14ac:dyDescent="0.2">
      <c r="B1047" s="1576"/>
      <c r="C1047" s="1577"/>
      <c r="D1047" s="1577"/>
      <c r="E1047" s="1578"/>
      <c r="F1047" s="1578"/>
      <c r="G1047" s="1579"/>
      <c r="H1047" s="1578"/>
      <c r="I1047" s="1571"/>
      <c r="J1047" s="1571"/>
      <c r="K1047" s="1565"/>
      <c r="L1047" s="1580"/>
    </row>
    <row r="1048" spans="2:25" s="1024" customFormat="1" ht="14.25" customHeight="1" x14ac:dyDescent="0.2">
      <c r="B1048" s="1581" t="s">
        <v>31568</v>
      </c>
      <c r="C1048" s="1582"/>
      <c r="D1048" s="1582"/>
      <c r="E1048" s="1582"/>
      <c r="F1048" s="1582"/>
      <c r="G1048" s="1583"/>
      <c r="H1048" s="1584" t="s">
        <v>2722</v>
      </c>
      <c r="I1048" s="1585"/>
      <c r="J1048" s="1586"/>
      <c r="K1048" s="1587" t="s">
        <v>31567</v>
      </c>
    </row>
    <row r="1049" spans="2:25" s="1024" customFormat="1" ht="60" customHeight="1" x14ac:dyDescent="0.2">
      <c r="B1049" s="1588"/>
      <c r="C1049" s="1589"/>
      <c r="D1049" s="1589"/>
      <c r="E1049" s="1589"/>
      <c r="F1049" s="1589"/>
      <c r="G1049" s="1589"/>
      <c r="H1049" s="1590">
        <v>1</v>
      </c>
      <c r="I1049" s="1591" t="s">
        <v>2361</v>
      </c>
      <c r="J1049" s="1586"/>
      <c r="K1049" s="1550"/>
    </row>
    <row r="1050" spans="2:25" s="1024" customFormat="1" ht="20.25" customHeight="1" x14ac:dyDescent="0.2">
      <c r="B1050" s="1545" t="s">
        <v>2731</v>
      </c>
      <c r="C1050" s="1545" t="s">
        <v>2359</v>
      </c>
      <c r="D1050" s="1545" t="s">
        <v>2358</v>
      </c>
      <c r="E1050" s="1546" t="s">
        <v>3040</v>
      </c>
      <c r="F1050" s="1547"/>
      <c r="G1050" s="1548"/>
      <c r="H1050" s="1545" t="s">
        <v>2732</v>
      </c>
      <c r="I1050" s="1545" t="s">
        <v>2729</v>
      </c>
      <c r="J1050" s="1549"/>
      <c r="K1050" s="1550"/>
    </row>
    <row r="1051" spans="2:25" s="1024" customFormat="1" ht="18.75" customHeight="1" x14ac:dyDescent="0.2">
      <c r="B1051" s="939"/>
      <c r="C1051" s="940"/>
      <c r="D1051" s="1085"/>
      <c r="E1051" s="1074"/>
      <c r="F1051" s="1075"/>
      <c r="G1051" s="1076"/>
      <c r="H1051" s="1077"/>
      <c r="I1051" s="1078"/>
      <c r="J1051" s="1551"/>
      <c r="K1051" s="1552" t="e">
        <f>IF(G1051="I",VLOOKUP(F1051,'S_I_07 21 SD'!$A:$D,2,FALSE),VLOOKUP(CPS_Geral!F1051,'S_S_07 21 SD'!$A:$D,2,FALSE))</f>
        <v>#N/A</v>
      </c>
    </row>
    <row r="1052" spans="2:25" s="1024" customFormat="1" ht="18.75" customHeight="1" x14ac:dyDescent="0.2">
      <c r="B1052" s="939" t="str">
        <f t="shared" ref="B1052" si="90">K1052</f>
        <v>AJUDANTE DE CARPINTEIRO COM ENCARGOS COMPLEMENTARES</v>
      </c>
      <c r="C1052" s="940">
        <v>0.7</v>
      </c>
      <c r="D1052" s="1085" t="str">
        <f>IF(G1052="I",VLOOKUP(F1052,'S_I_07 21 SD'!$A:$D,3,FALSE),VLOOKUP(CPS_Geral!F1052,'S_S_07 21 SD'!$A:$D,3,FALSE))</f>
        <v>H</v>
      </c>
      <c r="E1052" s="1074" t="s">
        <v>2495</v>
      </c>
      <c r="F1052" s="1075">
        <v>88239</v>
      </c>
      <c r="G1052" s="1076" t="s">
        <v>2635</v>
      </c>
      <c r="H1052" s="1077">
        <f>IF(G1052="I",VLOOKUP(F1052,'S_I_07 21 SD'!$A:$D,4,FALSE),VLOOKUP(CPS_Geral!F1052,'S_S_07 21 SD'!$A:$D,4,FALSE))</f>
        <v>16.47</v>
      </c>
      <c r="I1052" s="1078">
        <f t="shared" ref="I1052" si="91">ROUND(C1052*H1052,2)</f>
        <v>11.53</v>
      </c>
      <c r="J1052" s="1551"/>
      <c r="K1052" s="1552" t="str">
        <f>IF(G1052="I",VLOOKUP(F1052,'S_I_07 21 SD'!$A:$D,2,FALSE),VLOOKUP(CPS_Geral!F1052,'S_S_07 21 SD'!$A:$D,2,FALSE))</f>
        <v>AJUDANTE DE CARPINTEIRO COM ENCARGOS COMPLEMENTARES</v>
      </c>
    </row>
    <row r="1053" spans="2:25" s="1024" customFormat="1" ht="18.75" customHeight="1" x14ac:dyDescent="0.2">
      <c r="B1053" s="876" t="s">
        <v>80</v>
      </c>
      <c r="C1053" s="941"/>
      <c r="D1053" s="1079"/>
      <c r="E1053" s="1074"/>
      <c r="F1053" s="1080"/>
      <c r="G1053" s="1076"/>
      <c r="H1053" s="1081"/>
      <c r="I1053" s="1078">
        <f>SUM(I1051:I1052)</f>
        <v>11.53</v>
      </c>
      <c r="J1053" s="1551"/>
      <c r="K1053" s="1553"/>
    </row>
    <row r="1054" spans="2:25" s="1024" customFormat="1" ht="18.75" customHeight="1" x14ac:dyDescent="0.2">
      <c r="B1054" s="876"/>
      <c r="C1054" s="941"/>
      <c r="D1054" s="1079"/>
      <c r="E1054" s="1074"/>
      <c r="F1054" s="1080"/>
      <c r="G1054" s="1076"/>
      <c r="H1054" s="1081"/>
      <c r="I1054" s="1082"/>
      <c r="J1054" s="1551"/>
      <c r="K1054" s="1553"/>
      <c r="X1054" s="363" t="s">
        <v>2791</v>
      </c>
      <c r="Y1054" s="363">
        <v>1</v>
      </c>
    </row>
    <row r="1055" spans="2:25" s="1024" customFormat="1" ht="18.75" customHeight="1" x14ac:dyDescent="0.2">
      <c r="B1055" s="876" t="s">
        <v>2357</v>
      </c>
      <c r="C1055" s="942" t="s">
        <v>2359</v>
      </c>
      <c r="D1055" s="1079" t="s">
        <v>2358</v>
      </c>
      <c r="E1055" s="1480" t="s">
        <v>3040</v>
      </c>
      <c r="F1055" s="1481"/>
      <c r="G1055" s="1482"/>
      <c r="H1055" s="1083" t="s">
        <v>3036</v>
      </c>
      <c r="I1055" s="1082" t="s">
        <v>3037</v>
      </c>
      <c r="J1055" s="1551"/>
      <c r="K1055" s="1553"/>
      <c r="X1055" s="363" t="s">
        <v>109</v>
      </c>
      <c r="Y1055" s="392" t="e">
        <f>Y1054*#REF!*Y1056</f>
        <v>#REF!</v>
      </c>
    </row>
    <row r="1056" spans="2:25" s="1555" customFormat="1" ht="39" customHeight="1" x14ac:dyDescent="0.2">
      <c r="B1056" s="532" t="str">
        <f>B1067</f>
        <v>PORTÃO EM METALON DE ABRIR PARA PINTURA ESMALTE SINTÉTICO, COM REQUADRO, BATENTES E FERRAGENS - COMPOSIÇÃO 53</v>
      </c>
      <c r="C1056" s="940">
        <f>ROUND(1.03*1.95,2)</f>
        <v>2.0099999999999998</v>
      </c>
      <c r="D1056" s="1073" t="s">
        <v>2829</v>
      </c>
      <c r="E1056" s="1088" t="s">
        <v>31537</v>
      </c>
      <c r="F1056" s="1086">
        <v>53</v>
      </c>
      <c r="G1056" s="1087" t="s">
        <v>2635</v>
      </c>
      <c r="H1056" s="1077">
        <v>319.73</v>
      </c>
      <c r="I1056" s="1078">
        <f t="shared" ref="I1056:I1058" si="92">ROUND(C1056*H1056,2)</f>
        <v>642.66</v>
      </c>
      <c r="J1056" s="1551"/>
      <c r="K1056" s="1552" t="e">
        <f>IF(G1056="I",VLOOKUP(F1056,'S_I_07 21 SD'!$A:$D,2,FALSE),VLOOKUP(CPS_Geral!F1056,'S_S_07 21 SD'!$A:$D,2,FALSE))</f>
        <v>#N/A</v>
      </c>
    </row>
    <row r="1057" spans="2:12" s="1555" customFormat="1" ht="39" customHeight="1" x14ac:dyDescent="0.2">
      <c r="B1057" s="1554" t="str">
        <f t="shared" ref="B1057:B1058" si="93">K1057</f>
        <v xml:space="preserve">FERROLHO COM FECHO / TRINCO REDONDO, EM ACO GALVANIZADO / ZINCADO, DE SOBREPOR, COM COMPRIMENTO DE 2" E ESPESSURA MINIMA DA CHAPA DE 0,90 MM, PARA PORTAS E JANELAS                                                                                                                                                                                                                                                                                                                                       </v>
      </c>
      <c r="C1057" s="940">
        <v>1</v>
      </c>
      <c r="D1057" s="1085" t="str">
        <f>IF(G1057="I",VLOOKUP(F1057,'S_I_07 21 SD'!$A:$D,3,FALSE),VLOOKUP(CPS_Geral!F1057,'S_S_07 21 SD'!$A:$D,3,FALSE))</f>
        <v xml:space="preserve">UN    </v>
      </c>
      <c r="E1057" s="1074" t="s">
        <v>2495</v>
      </c>
      <c r="F1057" s="1086">
        <v>3119</v>
      </c>
      <c r="G1057" s="1087" t="s">
        <v>3022</v>
      </c>
      <c r="H1057" s="1077">
        <f>IF(G1057="I",VLOOKUP(F1057,'S_I_07 21 SD'!$A:$D,4,FALSE),VLOOKUP(CPS_Geral!F1057,'S_S_07 21 SD'!$A:$D,4,FALSE))</f>
        <v>2.09</v>
      </c>
      <c r="I1057" s="1078">
        <f t="shared" si="92"/>
        <v>2.09</v>
      </c>
      <c r="J1057" s="1551"/>
      <c r="K1057" s="1552" t="str">
        <f>IF(G1057="I",VLOOKUP(F1057,'S_I_07 21 SD'!$A:$D,2,FALSE),VLOOKUP(CPS_Geral!F1057,'S_S_07 21 SD'!$A:$D,2,FALSE))</f>
        <v xml:space="preserve">FERROLHO COM FECHO / TRINCO REDONDO, EM ACO GALVANIZADO / ZINCADO, DE SOBREPOR, COM COMPRIMENTO DE 2" E ESPESSURA MINIMA DA CHAPA DE 0,90 MM, PARA PORTAS E JANELAS                                                                                                                                                                                                                                                                                                                                       </v>
      </c>
    </row>
    <row r="1058" spans="2:12" s="1555" customFormat="1" ht="39" customHeight="1" x14ac:dyDescent="0.2">
      <c r="B1058" s="1554" t="str">
        <f t="shared" si="93"/>
        <v xml:space="preserve">PARAFUSO DE LATAO COM ROSCA SOBERBA, CABECA CHATA E FENDA SIMPLES, DIAMETRO 2,5 MM, COMPRIMENTO 12 MM                                                                                                                                                                                                                                                                                                                                                                                                     </v>
      </c>
      <c r="C1058" s="940">
        <v>4</v>
      </c>
      <c r="D1058" s="1085" t="str">
        <f>IF(G1058="I",VLOOKUP(F1058,'S_I_07 21 SD'!$A:$D,3,FALSE),VLOOKUP(CPS_Geral!F1058,'S_S_07 21 SD'!$A:$D,3,FALSE))</f>
        <v xml:space="preserve">UN    </v>
      </c>
      <c r="E1058" s="1074" t="s">
        <v>2495</v>
      </c>
      <c r="F1058" s="1086">
        <v>11960</v>
      </c>
      <c r="G1058" s="1087" t="s">
        <v>3022</v>
      </c>
      <c r="H1058" s="1077">
        <f>IF(G1058="I",VLOOKUP(F1058,'S_I_07 21 SD'!$A:$D,4,FALSE),VLOOKUP(CPS_Geral!F1058,'S_S_07 21 SD'!$A:$D,4,FALSE))</f>
        <v>0.09</v>
      </c>
      <c r="I1058" s="1078">
        <f t="shared" si="92"/>
        <v>0.36</v>
      </c>
      <c r="J1058" s="1551"/>
      <c r="K1058" s="1552" t="str">
        <f>IF(G1058="I",VLOOKUP(F1058,'S_I_07 21 SD'!$A:$D,2,FALSE),VLOOKUP(CPS_Geral!F1058,'S_S_07 21 SD'!$A:$D,2,FALSE))</f>
        <v xml:space="preserve">PARAFUSO DE LATAO COM ROSCA SOBERBA, CABECA CHATA E FENDA SIMPLES, DIAMETRO 2,5 MM, COMPRIMENTO 12 MM                                                                                                                                                                                                                                                                                                                                                                                                     </v>
      </c>
    </row>
    <row r="1059" spans="2:12" s="1555" customFormat="1" ht="39" customHeight="1" x14ac:dyDescent="0.2">
      <c r="B1059" s="1554" t="str">
        <f t="shared" ref="B1059" si="94">K1059</f>
        <v>FECHADURA DE EMBUTIR COM CILINDRO, EXTERNA, COMPLETA, ACABAMENTO PADRÃO MÉDIO, INCLUSO EXECUÇÃO DE FURO - FORNECIMENTO E INSTALAÇÃO. AF_12/2019</v>
      </c>
      <c r="C1059" s="940">
        <v>1</v>
      </c>
      <c r="D1059" s="1085" t="str">
        <f>IF(G1059="I",VLOOKUP(F1059,'S_I_07 21 SD'!$A:$D,3,FALSE),VLOOKUP(CPS_Geral!F1059,'S_S_07 21 SD'!$A:$D,3,FALSE))</f>
        <v>UN</v>
      </c>
      <c r="E1059" s="1074" t="s">
        <v>2495</v>
      </c>
      <c r="F1059" s="1086">
        <v>90830</v>
      </c>
      <c r="G1059" s="1087" t="s">
        <v>2635</v>
      </c>
      <c r="H1059" s="1077">
        <f>IF(G1059="I",VLOOKUP(F1059,'S_I_07 21 SD'!$A:$D,4,FALSE),VLOOKUP(CPS_Geral!F1059,'S_S_07 21 SD'!$A:$D,4,FALSE))</f>
        <v>125.3</v>
      </c>
      <c r="I1059" s="1078">
        <f t="shared" ref="I1059" si="95">ROUND(C1059*H1059,2)</f>
        <v>125.3</v>
      </c>
      <c r="J1059" s="1551"/>
      <c r="K1059" s="1552" t="str">
        <f>IF(G1059="I",VLOOKUP(F1059,'S_I_07 21 SD'!$A:$D,2,FALSE),VLOOKUP(CPS_Geral!F1059,'S_S_07 21 SD'!$A:$D,2,FALSE))</f>
        <v>FECHADURA DE EMBUTIR COM CILINDRO, EXTERNA, COMPLETA, ACABAMENTO PADRÃO MÉDIO, INCLUSO EXECUÇÃO DE FURO - FORNECIMENTO E INSTALAÇÃO. AF_12/2019</v>
      </c>
    </row>
    <row r="1060" spans="2:12" s="1024" customFormat="1" ht="18.75" customHeight="1" x14ac:dyDescent="0.2">
      <c r="B1060" s="876" t="s">
        <v>2274</v>
      </c>
      <c r="C1060" s="941"/>
      <c r="D1060" s="1079"/>
      <c r="E1060" s="1074"/>
      <c r="F1060" s="1080"/>
      <c r="G1060" s="1076"/>
      <c r="H1060" s="1081"/>
      <c r="I1060" s="1078">
        <f>SUM(I1056:I1059)</f>
        <v>770.41</v>
      </c>
      <c r="J1060" s="1551"/>
      <c r="K1060" s="1553"/>
    </row>
    <row r="1061" spans="2:12" s="1024" customFormat="1" ht="18.75" customHeight="1" x14ac:dyDescent="0.2">
      <c r="B1061" s="1556"/>
      <c r="C1061" s="1557"/>
      <c r="D1061" s="1558"/>
      <c r="E1061" s="1558"/>
      <c r="F1061" s="1558"/>
      <c r="G1061" s="1559"/>
      <c r="H1061" s="1558"/>
      <c r="I1061" s="1560"/>
      <c r="J1061" s="1551"/>
      <c r="K1061" s="1553"/>
    </row>
    <row r="1062" spans="2:12" s="1024" customFormat="1" ht="18.75" customHeight="1" x14ac:dyDescent="0.2">
      <c r="B1062" s="1561" t="s">
        <v>81</v>
      </c>
      <c r="C1062" s="1557"/>
      <c r="D1062" s="1557"/>
      <c r="E1062" s="1558"/>
      <c r="F1062" s="1558"/>
      <c r="G1062" s="1559"/>
      <c r="H1062" s="1562"/>
      <c r="I1062" s="1563">
        <f>I1053+I1060</f>
        <v>781.93999999999994</v>
      </c>
      <c r="J1062" s="1564"/>
      <c r="K1062" s="1565"/>
    </row>
    <row r="1063" spans="2:12" s="1024" customFormat="1" ht="18.75" customHeight="1" x14ac:dyDescent="0.2">
      <c r="B1063" s="1566" t="str">
        <f>"B.D.I. = "&amp;FIXED(BDI*100,2)&amp;"% "</f>
        <v xml:space="preserve">B.D.I. = 23,90% </v>
      </c>
      <c r="C1063" s="1567"/>
      <c r="D1063" s="1567"/>
      <c r="E1063" s="1568"/>
      <c r="F1063" s="1568"/>
      <c r="G1063" s="1569"/>
      <c r="H1063" s="1570"/>
      <c r="I1063" s="1563">
        <f>ROUND(I1062*BDI,2)</f>
        <v>186.88</v>
      </c>
      <c r="J1063" s="1571"/>
      <c r="K1063" s="1565"/>
    </row>
    <row r="1064" spans="2:12" s="1024" customFormat="1" ht="18.75" customHeight="1" x14ac:dyDescent="0.2">
      <c r="B1064" s="1572" t="s">
        <v>2286</v>
      </c>
      <c r="C1064" s="1573"/>
      <c r="D1064" s="1573"/>
      <c r="E1064" s="1558"/>
      <c r="F1064" s="1558"/>
      <c r="G1064" s="1559"/>
      <c r="H1064" s="1562"/>
      <c r="I1064" s="1563">
        <f>I1062+I1063</f>
        <v>968.81999999999994</v>
      </c>
      <c r="J1064" s="1571"/>
      <c r="K1064" s="1574" t="str">
        <f>I1049</f>
        <v>UN</v>
      </c>
      <c r="L1064" s="1575"/>
    </row>
    <row r="1065" spans="2:12" s="1024" customFormat="1" x14ac:dyDescent="0.2">
      <c r="B1065" s="1576"/>
      <c r="C1065" s="1577"/>
      <c r="D1065" s="1577"/>
      <c r="E1065" s="1578"/>
      <c r="F1065" s="1578"/>
      <c r="G1065" s="1579"/>
      <c r="H1065" s="1578"/>
      <c r="I1065" s="1571"/>
      <c r="J1065" s="1571"/>
      <c r="K1065" s="1565"/>
      <c r="L1065" s="1580"/>
    </row>
    <row r="1066" spans="2:12" s="1024" customFormat="1" x14ac:dyDescent="0.2">
      <c r="B1066" s="1576"/>
      <c r="C1066" s="1577"/>
      <c r="D1066" s="1577"/>
      <c r="E1066" s="1578"/>
      <c r="F1066" s="1578"/>
      <c r="G1066" s="1579"/>
      <c r="H1066" s="1578"/>
      <c r="I1066" s="1571"/>
      <c r="J1066" s="1571"/>
      <c r="K1066" s="1565"/>
      <c r="L1066" s="1580"/>
    </row>
    <row r="1067" spans="2:12" s="1024" customFormat="1" ht="14.25" customHeight="1" x14ac:dyDescent="0.2">
      <c r="B1067" s="1581" t="s">
        <v>31565</v>
      </c>
      <c r="C1067" s="1582"/>
      <c r="D1067" s="1582"/>
      <c r="E1067" s="1582"/>
      <c r="F1067" s="1582"/>
      <c r="G1067" s="1583"/>
      <c r="H1067" s="1584" t="s">
        <v>2722</v>
      </c>
      <c r="I1067" s="1585"/>
      <c r="J1067" s="1586"/>
      <c r="K1067" s="1587" t="s">
        <v>31566</v>
      </c>
    </row>
    <row r="1068" spans="2:12" s="1024" customFormat="1" ht="60" customHeight="1" x14ac:dyDescent="0.2">
      <c r="B1068" s="1588"/>
      <c r="C1068" s="1589"/>
      <c r="D1068" s="1589"/>
      <c r="E1068" s="1589"/>
      <c r="F1068" s="1589"/>
      <c r="G1068" s="1589"/>
      <c r="H1068" s="1590">
        <v>1</v>
      </c>
      <c r="I1068" s="1591" t="s">
        <v>2829</v>
      </c>
      <c r="J1068" s="1586"/>
      <c r="K1068" s="1550"/>
    </row>
    <row r="1069" spans="2:12" s="1024" customFormat="1" ht="20.25" customHeight="1" x14ac:dyDescent="0.2">
      <c r="B1069" s="1545" t="s">
        <v>2731</v>
      </c>
      <c r="C1069" s="1545" t="s">
        <v>2359</v>
      </c>
      <c r="D1069" s="1545" t="s">
        <v>2358</v>
      </c>
      <c r="E1069" s="1546" t="s">
        <v>3040</v>
      </c>
      <c r="F1069" s="1547"/>
      <c r="G1069" s="1548"/>
      <c r="H1069" s="1545" t="s">
        <v>2732</v>
      </c>
      <c r="I1069" s="1545" t="s">
        <v>2729</v>
      </c>
      <c r="J1069" s="1549"/>
      <c r="K1069" s="1550"/>
    </row>
    <row r="1070" spans="2:12" s="1024" customFormat="1" ht="18.75" customHeight="1" x14ac:dyDescent="0.2">
      <c r="B1070" s="939" t="str">
        <f t="shared" ref="B1070" si="96">K1070</f>
        <v>PEDREIRO COM ENCARGOS COMPLEMENTARES</v>
      </c>
      <c r="C1070" s="940">
        <v>1.5</v>
      </c>
      <c r="D1070" s="1085" t="str">
        <f>IF(G1070="I",VLOOKUP(F1070,'S_I_07 21 SD'!$A:$D,3,FALSE),VLOOKUP(CPS_Geral!F1070,'S_S_07 21 SD'!$A:$D,3,FALSE))</f>
        <v>H</v>
      </c>
      <c r="E1070" s="1074" t="s">
        <v>2495</v>
      </c>
      <c r="F1070" s="1075">
        <v>88309</v>
      </c>
      <c r="G1070" s="1076" t="s">
        <v>2635</v>
      </c>
      <c r="H1070" s="1077">
        <f>IF(G1070="I",VLOOKUP(F1070,'S_I_07 21 SD'!$A:$D,4,FALSE),VLOOKUP(CPS_Geral!F1070,'S_S_07 21 SD'!$A:$D,4,FALSE))</f>
        <v>19.850000000000001</v>
      </c>
      <c r="I1070" s="1078">
        <f t="shared" ref="I1070" si="97">ROUND(C1070*H1070,2)</f>
        <v>29.78</v>
      </c>
      <c r="J1070" s="1551"/>
      <c r="K1070" s="1552" t="str">
        <f>IF(G1070="I",VLOOKUP(F1070,'S_I_07 21 SD'!$A:$D,2,FALSE),VLOOKUP(CPS_Geral!F1070,'S_S_07 21 SD'!$A:$D,2,FALSE))</f>
        <v>PEDREIRO COM ENCARGOS COMPLEMENTARES</v>
      </c>
    </row>
    <row r="1071" spans="2:12" s="1024" customFormat="1" ht="18.75" customHeight="1" x14ac:dyDescent="0.2">
      <c r="B1071" s="939" t="str">
        <f t="shared" ref="B1071" si="98">K1071</f>
        <v>SERVENTE COM ENCARGOS COMPLEMENTARES</v>
      </c>
      <c r="C1071" s="940">
        <v>2.5</v>
      </c>
      <c r="D1071" s="1085" t="str">
        <f>IF(G1071="I",VLOOKUP(F1071,'S_I_07 21 SD'!$A:$D,3,FALSE),VLOOKUP(CPS_Geral!F1071,'S_S_07 21 SD'!$A:$D,3,FALSE))</f>
        <v>H</v>
      </c>
      <c r="E1071" s="1074" t="s">
        <v>2495</v>
      </c>
      <c r="F1071" s="1075">
        <v>88316</v>
      </c>
      <c r="G1071" s="1076" t="s">
        <v>2635</v>
      </c>
      <c r="H1071" s="1077">
        <f>IF(G1071="I",VLOOKUP(F1071,'S_I_07 21 SD'!$A:$D,4,FALSE),VLOOKUP(CPS_Geral!F1071,'S_S_07 21 SD'!$A:$D,4,FALSE))</f>
        <v>15.35</v>
      </c>
      <c r="I1071" s="1078">
        <f t="shared" ref="I1071" si="99">ROUND(C1071*H1071,2)</f>
        <v>38.380000000000003</v>
      </c>
      <c r="J1071" s="1551"/>
      <c r="K1071" s="1552" t="str">
        <f>IF(G1071="I",VLOOKUP(F1071,'S_I_07 21 SD'!$A:$D,2,FALSE),VLOOKUP(CPS_Geral!F1071,'S_S_07 21 SD'!$A:$D,2,FALSE))</f>
        <v>SERVENTE COM ENCARGOS COMPLEMENTARES</v>
      </c>
    </row>
    <row r="1072" spans="2:12" s="1024" customFormat="1" ht="18.75" customHeight="1" x14ac:dyDescent="0.2">
      <c r="B1072" s="876" t="s">
        <v>80</v>
      </c>
      <c r="C1072" s="941"/>
      <c r="D1072" s="1079"/>
      <c r="E1072" s="1074"/>
      <c r="F1072" s="1080"/>
      <c r="G1072" s="1076"/>
      <c r="H1072" s="1081"/>
      <c r="I1072" s="1078">
        <f>SUM(I1070:I1071)</f>
        <v>68.16</v>
      </c>
      <c r="J1072" s="1551"/>
      <c r="K1072" s="1553"/>
    </row>
    <row r="1073" spans="2:25" s="1024" customFormat="1" ht="18.75" customHeight="1" x14ac:dyDescent="0.2">
      <c r="B1073" s="876"/>
      <c r="C1073" s="941"/>
      <c r="D1073" s="1079"/>
      <c r="E1073" s="1074"/>
      <c r="F1073" s="1080"/>
      <c r="G1073" s="1076"/>
      <c r="H1073" s="1081"/>
      <c r="I1073" s="1082"/>
      <c r="J1073" s="1551"/>
      <c r="K1073" s="1553"/>
      <c r="X1073" s="363" t="s">
        <v>2791</v>
      </c>
      <c r="Y1073" s="363">
        <v>1</v>
      </c>
    </row>
    <row r="1074" spans="2:25" s="1024" customFormat="1" ht="18.75" customHeight="1" x14ac:dyDescent="0.2">
      <c r="B1074" s="876" t="s">
        <v>2357</v>
      </c>
      <c r="C1074" s="942" t="s">
        <v>2359</v>
      </c>
      <c r="D1074" s="1079" t="s">
        <v>2358</v>
      </c>
      <c r="E1074" s="1480" t="s">
        <v>3040</v>
      </c>
      <c r="F1074" s="1481"/>
      <c r="G1074" s="1482"/>
      <c r="H1074" s="1083" t="s">
        <v>3036</v>
      </c>
      <c r="I1074" s="1082" t="s">
        <v>3037</v>
      </c>
      <c r="J1074" s="1551"/>
      <c r="K1074" s="1553"/>
      <c r="X1074" s="363" t="s">
        <v>109</v>
      </c>
      <c r="Y1074" s="392" t="e">
        <f>Y1073*#REF!*Y1075</f>
        <v>#REF!</v>
      </c>
    </row>
    <row r="1075" spans="2:25" s="1555" customFormat="1" ht="39" customHeight="1" x14ac:dyDescent="0.2">
      <c r="B1075" s="532" t="s">
        <v>24705</v>
      </c>
      <c r="C1075" s="1593">
        <v>2.5</v>
      </c>
      <c r="D1075" s="1073" t="s">
        <v>2715</v>
      </c>
      <c r="E1075" s="1088" t="s">
        <v>20270</v>
      </c>
      <c r="F1075" s="1086" t="s">
        <v>31564</v>
      </c>
      <c r="G1075" s="1087" t="s">
        <v>3022</v>
      </c>
      <c r="H1075" s="1077">
        <v>19.73</v>
      </c>
      <c r="I1075" s="1078">
        <f t="shared" ref="I1075" si="100">ROUND(C1075*H1075,2)</f>
        <v>49.33</v>
      </c>
      <c r="J1075" s="1551"/>
      <c r="K1075" s="1552" t="e">
        <f>IF(G1075="I",VLOOKUP(F1075,'S_I_07 21 SD'!$A:$D,2,FALSE),VLOOKUP(CPS_Geral!F1075,'S_S_07 21 SD'!$A:$D,2,FALSE))</f>
        <v>#N/A</v>
      </c>
    </row>
    <row r="1076" spans="2:25" s="1555" customFormat="1" ht="39" customHeight="1" x14ac:dyDescent="0.2">
      <c r="B1076" s="1554" t="str">
        <f t="shared" ref="B1076:B1080" si="101">K1076</f>
        <v xml:space="preserve">AREIA GROSSA - POSTO JAZIDA/FORNECEDOR (RETIRADO NA JAZIDA, SEM TRANSPORTE)                                                                                                                                                                                                                                                                                                                                                                                                                               </v>
      </c>
      <c r="C1076" s="940">
        <v>7.1999999999999998E-3</v>
      </c>
      <c r="D1076" s="1073" t="s">
        <v>2966</v>
      </c>
      <c r="E1076" s="1074" t="s">
        <v>2495</v>
      </c>
      <c r="F1076" s="1086">
        <v>367</v>
      </c>
      <c r="G1076" s="1087" t="s">
        <v>3022</v>
      </c>
      <c r="H1076" s="1077">
        <f>IF(G1076="I",VLOOKUP(F1076,'S_I_07 21 SD'!$A:$D,4,FALSE),VLOOKUP(CPS_Geral!F1076,'S_S_07 21 SD'!$A:$D,4,FALSE))</f>
        <v>53.34</v>
      </c>
      <c r="I1076" s="1078">
        <f t="shared" ref="I1076:I1080" si="102">ROUND(C1076*H1076,2)</f>
        <v>0.38</v>
      </c>
      <c r="J1076" s="1551"/>
      <c r="K1076" s="1552" t="str">
        <f>IF(G1076="I",VLOOKUP(F1076,'S_I_07 21 SD'!$A:$D,2,FALSE),VLOOKUP(CPS_Geral!F1076,'S_S_07 21 SD'!$A:$D,2,FALSE))</f>
        <v xml:space="preserve">AREIA GROSSA - POSTO JAZIDA/FORNECEDOR (RETIRADO NA JAZIDA, SEM TRANSPORTE)                                                                                                                                                                                                                                                                                                                                                                                                                               </v>
      </c>
    </row>
    <row r="1077" spans="2:25" s="1555" customFormat="1" ht="39" customHeight="1" x14ac:dyDescent="0.2">
      <c r="B1077" s="1554" t="str">
        <f t="shared" si="101"/>
        <v xml:space="preserve">CIMENTO PORTLAND COMPOSTO CP II-32                                                                                                                                                                                                                                                                                                                                                                                                                                                                        </v>
      </c>
      <c r="C1077" s="940">
        <v>2.0299999999999998</v>
      </c>
      <c r="D1077" s="1073" t="s">
        <v>24551</v>
      </c>
      <c r="E1077" s="1074" t="s">
        <v>2495</v>
      </c>
      <c r="F1077" s="1086">
        <v>1379</v>
      </c>
      <c r="G1077" s="1087" t="s">
        <v>3022</v>
      </c>
      <c r="H1077" s="1077">
        <f>IF(G1077="I",VLOOKUP(F1077,'S_I_07 21 SD'!$A:$D,4,FALSE),VLOOKUP(CPS_Geral!F1077,'S_S_07 21 SD'!$A:$D,4,FALSE))</f>
        <v>0.69</v>
      </c>
      <c r="I1077" s="1078">
        <f t="shared" si="102"/>
        <v>1.4</v>
      </c>
      <c r="J1077" s="1551"/>
      <c r="K1077" s="1552" t="str">
        <f>IF(G1077="I",VLOOKUP(F1077,'S_I_07 21 SD'!$A:$D,2,FALSE),VLOOKUP(CPS_Geral!F1077,'S_S_07 21 SD'!$A:$D,2,FALSE))</f>
        <v xml:space="preserve">CIMENTO PORTLAND COMPOSTO CP II-32                                                                                                                                                                                                                                                                                                                                                                                                                                                                        </v>
      </c>
    </row>
    <row r="1078" spans="2:25" s="1555" customFormat="1" ht="39" customHeight="1" x14ac:dyDescent="0.2">
      <c r="B1078" s="1554" t="str">
        <f t="shared" si="101"/>
        <v xml:space="preserve">CAL HIDRATADA CH-I PARA ARGAMASSAS                                                                                                                                                                                                                                                                                                                                                                                                                                                                        </v>
      </c>
      <c r="C1078" s="940">
        <v>0.49</v>
      </c>
      <c r="D1078" s="1073" t="s">
        <v>24551</v>
      </c>
      <c r="E1078" s="1074" t="s">
        <v>2495</v>
      </c>
      <c r="F1078" s="1086">
        <v>1106</v>
      </c>
      <c r="G1078" s="1087" t="s">
        <v>3022</v>
      </c>
      <c r="H1078" s="1077">
        <f>IF(G1078="I",VLOOKUP(F1078,'S_I_07 21 SD'!$A:$D,4,FALSE),VLOOKUP(CPS_Geral!F1078,'S_S_07 21 SD'!$A:$D,4,FALSE))</f>
        <v>1.02</v>
      </c>
      <c r="I1078" s="1078">
        <f t="shared" si="102"/>
        <v>0.5</v>
      </c>
      <c r="J1078" s="1551"/>
      <c r="K1078" s="1552" t="str">
        <f>IF(G1078="I",VLOOKUP(F1078,'S_I_07 21 SD'!$A:$D,2,FALSE),VLOOKUP(CPS_Geral!F1078,'S_S_07 21 SD'!$A:$D,2,FALSE))</f>
        <v xml:space="preserve">CAL HIDRATADA CH-I PARA ARGAMASSAS                                                                                                                                                                                                                                                                                                                                                                                                                                                                        </v>
      </c>
    </row>
    <row r="1079" spans="2:25" s="1555" customFormat="1" ht="39" customHeight="1" x14ac:dyDescent="0.2">
      <c r="B1079" s="1554" t="str">
        <f t="shared" si="101"/>
        <v xml:space="preserve">DOBRADICA EM ACO/FERRO, 3 1/2" X  3", E= 1,9  A 2 MM, COM ANEL,  CROMADO OU ZINCADO, TAMPA BOLA, COM PARAFUSOS                                                                                                                                                                                                                                                                                                                                                                                            </v>
      </c>
      <c r="C1079" s="940">
        <v>1.78</v>
      </c>
      <c r="D1079" s="1073" t="s">
        <v>2361</v>
      </c>
      <c r="E1079" s="1074" t="s">
        <v>2495</v>
      </c>
      <c r="F1079" s="1086">
        <v>2432</v>
      </c>
      <c r="G1079" s="1087" t="s">
        <v>3022</v>
      </c>
      <c r="H1079" s="1077">
        <f>IF(G1079="I",VLOOKUP(F1079,'S_I_07 21 SD'!$A:$D,4,FALSE),VLOOKUP(CPS_Geral!F1079,'S_S_07 21 SD'!$A:$D,4,FALSE))</f>
        <v>17.95</v>
      </c>
      <c r="I1079" s="1078">
        <f t="shared" si="102"/>
        <v>31.95</v>
      </c>
      <c r="J1079" s="1551"/>
      <c r="K1079" s="1552" t="str">
        <f>IF(G1079="I",VLOOKUP(F1079,'S_I_07 21 SD'!$A:$D,2,FALSE),VLOOKUP(CPS_Geral!F1079,'S_S_07 21 SD'!$A:$D,2,FALSE))</f>
        <v xml:space="preserve">DOBRADICA EM ACO/FERRO, 3 1/2" X  3", E= 1,9  A 2 MM, COM ANEL,  CROMADO OU ZINCADO, TAMPA BOLA, COM PARAFUSOS                                                                                                                                                                                                                                                                                                                                                                                            </v>
      </c>
    </row>
    <row r="1080" spans="2:25" s="1555" customFormat="1" ht="39" customHeight="1" x14ac:dyDescent="0.2">
      <c r="B1080" s="1554" t="str">
        <f t="shared" si="101"/>
        <v xml:space="preserve">PORTAO DE ABRIR EM GRADIL DE METALON REDONDO DE 3/4"  VERTICAL, COM REQUADRO, ACABAMENTO NATURAL - COMPLETO                                                                                                                                                                                                                                                                                                                                                                                               </v>
      </c>
      <c r="C1080" s="940">
        <v>1</v>
      </c>
      <c r="D1080" s="1073" t="s">
        <v>2829</v>
      </c>
      <c r="E1080" s="1074" t="s">
        <v>2495</v>
      </c>
      <c r="F1080" s="1086">
        <v>4948</v>
      </c>
      <c r="G1080" s="1087" t="s">
        <v>3022</v>
      </c>
      <c r="H1080" s="1077">
        <f>IF(G1080="I",VLOOKUP(F1080,'S_I_07 21 SD'!$A:$D,4,FALSE),VLOOKUP(CPS_Geral!F1080,'S_S_07 21 SD'!$A:$D,4,FALSE))</f>
        <v>316.76</v>
      </c>
      <c r="I1080" s="1078">
        <f t="shared" si="102"/>
        <v>316.76</v>
      </c>
      <c r="J1080" s="1551"/>
      <c r="K1080" s="1552" t="str">
        <f>IF(G1080="I",VLOOKUP(F1080,'S_I_07 21 SD'!$A:$D,2,FALSE),VLOOKUP(CPS_Geral!F1080,'S_S_07 21 SD'!$A:$D,2,FALSE))</f>
        <v xml:space="preserve">PORTAO DE ABRIR EM GRADIL DE METALON REDONDO DE 3/4"  VERTICAL, COM REQUADRO, ACABAMENTO NATURAL - COMPLETO                                                                                                                                                                                                                                                                                                                                                                                               </v>
      </c>
    </row>
    <row r="1081" spans="2:25" s="1024" customFormat="1" ht="18.75" customHeight="1" x14ac:dyDescent="0.2">
      <c r="B1081" s="876" t="s">
        <v>2274</v>
      </c>
      <c r="C1081" s="941"/>
      <c r="D1081" s="1079"/>
      <c r="E1081" s="1074"/>
      <c r="F1081" s="1080"/>
      <c r="G1081" s="1076"/>
      <c r="H1081" s="1081"/>
      <c r="I1081" s="1078">
        <f>SUM(I1075:I1080)</f>
        <v>400.32</v>
      </c>
      <c r="J1081" s="1551"/>
      <c r="K1081" s="1553"/>
    </row>
    <row r="1082" spans="2:25" s="1024" customFormat="1" ht="18.75" customHeight="1" x14ac:dyDescent="0.2">
      <c r="B1082" s="1556"/>
      <c r="C1082" s="1557"/>
      <c r="D1082" s="1558"/>
      <c r="E1082" s="1558"/>
      <c r="F1082" s="1558"/>
      <c r="G1082" s="1559"/>
      <c r="H1082" s="1558"/>
      <c r="I1082" s="1560"/>
      <c r="J1082" s="1551"/>
      <c r="K1082" s="1553"/>
    </row>
    <row r="1083" spans="2:25" s="1024" customFormat="1" ht="18.75" customHeight="1" x14ac:dyDescent="0.2">
      <c r="B1083" s="1561" t="s">
        <v>81</v>
      </c>
      <c r="C1083" s="1557"/>
      <c r="D1083" s="1557"/>
      <c r="E1083" s="1558"/>
      <c r="F1083" s="1558"/>
      <c r="G1083" s="1559"/>
      <c r="H1083" s="1562"/>
      <c r="I1083" s="1563">
        <f>I1072+I1081</f>
        <v>468.48</v>
      </c>
      <c r="J1083" s="1564"/>
      <c r="K1083" s="1565"/>
    </row>
    <row r="1084" spans="2:25" s="1024" customFormat="1" ht="18.75" customHeight="1" x14ac:dyDescent="0.2">
      <c r="B1084" s="1566" t="str">
        <f>"B.D.I. = "&amp;FIXED(BDI*100,2)&amp;"% "</f>
        <v xml:space="preserve">B.D.I. = 23,90% </v>
      </c>
      <c r="C1084" s="1567"/>
      <c r="D1084" s="1567"/>
      <c r="E1084" s="1568"/>
      <c r="F1084" s="1568"/>
      <c r="G1084" s="1569"/>
      <c r="H1084" s="1570"/>
      <c r="I1084" s="1563">
        <f>ROUND(I1083*BDI,2)</f>
        <v>111.97</v>
      </c>
      <c r="J1084" s="1571"/>
      <c r="K1084" s="1565"/>
    </row>
    <row r="1085" spans="2:25" s="1024" customFormat="1" ht="18.75" customHeight="1" x14ac:dyDescent="0.2">
      <c r="B1085" s="1572" t="s">
        <v>2286</v>
      </c>
      <c r="C1085" s="1573"/>
      <c r="D1085" s="1573"/>
      <c r="E1085" s="1558"/>
      <c r="F1085" s="1558"/>
      <c r="G1085" s="1559"/>
      <c r="H1085" s="1562"/>
      <c r="I1085" s="1563">
        <f>I1083+I1084</f>
        <v>580.45000000000005</v>
      </c>
      <c r="J1085" s="1571"/>
      <c r="K1085" s="1574" t="str">
        <f>I1068</f>
        <v>M2</v>
      </c>
      <c r="L1085" s="1575"/>
    </row>
    <row r="1086" spans="2:25" s="1024" customFormat="1" x14ac:dyDescent="0.2">
      <c r="B1086" s="1576"/>
      <c r="C1086" s="1577"/>
      <c r="D1086" s="1577"/>
      <c r="E1086" s="1578"/>
      <c r="F1086" s="1578"/>
      <c r="G1086" s="1579"/>
      <c r="H1086" s="1578"/>
      <c r="I1086" s="1571"/>
      <c r="J1086" s="1571"/>
      <c r="K1086" s="1565"/>
      <c r="L1086" s="1580"/>
    </row>
    <row r="1087" spans="2:25" s="1024" customFormat="1" x14ac:dyDescent="0.2">
      <c r="B1087" s="1577"/>
      <c r="C1087" s="1577"/>
      <c r="D1087" s="1577"/>
      <c r="E1087" s="1578"/>
      <c r="F1087" s="1578"/>
      <c r="G1087" s="1579"/>
      <c r="H1087" s="1578"/>
      <c r="I1087" s="1571"/>
      <c r="J1087" s="1571"/>
      <c r="K1087" s="1594"/>
    </row>
    <row r="1088" spans="2:25" s="1024" customFormat="1" ht="14.25" customHeight="1" x14ac:dyDescent="0.2">
      <c r="B1088" s="1581" t="str">
        <f>"Bancada em granito cinza, e = 2cm, com filete 3cm - "&amp;K1088&amp;""</f>
        <v>Bancada em granito cinza, e = 2cm, com filete 3cm - Composição 54</v>
      </c>
      <c r="C1088" s="1582"/>
      <c r="D1088" s="1582"/>
      <c r="E1088" s="1582"/>
      <c r="F1088" s="1582"/>
      <c r="G1088" s="1583"/>
      <c r="H1088" s="1584" t="s">
        <v>2722</v>
      </c>
      <c r="I1088" s="1585"/>
      <c r="J1088" s="1586"/>
      <c r="K1088" s="1587" t="s">
        <v>31570</v>
      </c>
    </row>
    <row r="1089" spans="2:25" s="1024" customFormat="1" ht="14.25" customHeight="1" x14ac:dyDescent="0.2">
      <c r="B1089" s="1588"/>
      <c r="C1089" s="1589"/>
      <c r="D1089" s="1589"/>
      <c r="E1089" s="1589"/>
      <c r="F1089" s="1589"/>
      <c r="G1089" s="1589"/>
      <c r="H1089" s="1590">
        <v>1</v>
      </c>
      <c r="I1089" s="1591" t="s">
        <v>4413</v>
      </c>
      <c r="J1089" s="1586"/>
      <c r="K1089" s="1550"/>
    </row>
    <row r="1090" spans="2:25" s="1024" customFormat="1" ht="20.25" customHeight="1" x14ac:dyDescent="0.2">
      <c r="B1090" s="1545" t="s">
        <v>2731</v>
      </c>
      <c r="C1090" s="1545" t="s">
        <v>2359</v>
      </c>
      <c r="D1090" s="1545" t="s">
        <v>2358</v>
      </c>
      <c r="E1090" s="1546" t="s">
        <v>3040</v>
      </c>
      <c r="F1090" s="1547"/>
      <c r="G1090" s="1548"/>
      <c r="H1090" s="1545" t="s">
        <v>2732</v>
      </c>
      <c r="I1090" s="1545" t="s">
        <v>2729</v>
      </c>
      <c r="J1090" s="1549"/>
      <c r="K1090" s="1550"/>
    </row>
    <row r="1091" spans="2:25" s="1024" customFormat="1" ht="18.75" customHeight="1" x14ac:dyDescent="0.2">
      <c r="B1091" s="539" t="s">
        <v>2938</v>
      </c>
      <c r="C1091" s="940">
        <v>0.65</v>
      </c>
      <c r="D1091" s="1085" t="str">
        <f>IF(G1091="I",VLOOKUP(F1091,'S_I_07 21 SD'!$A:$D,3,FALSE),VLOOKUP(CPS_Geral!F1091,'S_S_07 21 SD'!$A:$D,3,FALSE))</f>
        <v>H</v>
      </c>
      <c r="E1091" s="1074" t="s">
        <v>2495</v>
      </c>
      <c r="F1091" s="1075">
        <v>88309</v>
      </c>
      <c r="G1091" s="1076" t="s">
        <v>2635</v>
      </c>
      <c r="H1091" s="1077">
        <f>IF(G1091="I",VLOOKUP(F1091,'S_I_07 21 SD'!$A:$D,4,FALSE),VLOOKUP(CPS_Geral!F1091,'S_S_07 21 SD'!$A:$D,4,FALSE))</f>
        <v>19.850000000000001</v>
      </c>
      <c r="I1091" s="1078">
        <f>ROUND(C1091*H1091,2)</f>
        <v>12.9</v>
      </c>
      <c r="J1091" s="1551"/>
      <c r="K1091" s="1552" t="str">
        <f>IF(G1091="I",VLOOKUP(F1091,'S_I_07 21 SD'!$A:$D,2,FALSE),VLOOKUP(CPS_Geral!F1091,'S_S_07 21 SD'!$A:$D,2,FALSE))</f>
        <v>PEDREIRO COM ENCARGOS COMPLEMENTARES</v>
      </c>
    </row>
    <row r="1092" spans="2:25" s="1024" customFormat="1" ht="18.75" customHeight="1" x14ac:dyDescent="0.2">
      <c r="B1092" s="539" t="s">
        <v>2939</v>
      </c>
      <c r="C1092" s="940">
        <v>1.1399999999999999</v>
      </c>
      <c r="D1092" s="1085" t="str">
        <f>IF(G1092="I",VLOOKUP(F1092,'S_I_07 21 SD'!$A:$D,3,FALSE),VLOOKUP(CPS_Geral!F1092,'S_S_07 21 SD'!$A:$D,3,FALSE))</f>
        <v>H</v>
      </c>
      <c r="E1092" s="1074" t="s">
        <v>2495</v>
      </c>
      <c r="F1092" s="1075">
        <v>88316</v>
      </c>
      <c r="G1092" s="1076" t="s">
        <v>2635</v>
      </c>
      <c r="H1092" s="1077">
        <f>IF(G1092="I",VLOOKUP(F1092,'S_I_07 21 SD'!$A:$D,4,FALSE),VLOOKUP(CPS_Geral!F1092,'S_S_07 21 SD'!$A:$D,4,FALSE))</f>
        <v>15.35</v>
      </c>
      <c r="I1092" s="1078">
        <f>ROUND(C1092*H1092,2)</f>
        <v>17.5</v>
      </c>
      <c r="J1092" s="1551"/>
      <c r="K1092" s="1552" t="str">
        <f>IF(G1092="I",VLOOKUP(F1092,'S_I_07 21 SD'!$A:$D,2,FALSE),VLOOKUP(CPS_Geral!F1092,'S_S_07 21 SD'!$A:$D,2,FALSE))</f>
        <v>SERVENTE COM ENCARGOS COMPLEMENTARES</v>
      </c>
    </row>
    <row r="1093" spans="2:25" s="1024" customFormat="1" ht="18.75" customHeight="1" x14ac:dyDescent="0.2">
      <c r="B1093" s="876" t="s">
        <v>80</v>
      </c>
      <c r="C1093" s="941"/>
      <c r="D1093" s="1079"/>
      <c r="E1093" s="1074"/>
      <c r="F1093" s="1080"/>
      <c r="G1093" s="1076"/>
      <c r="H1093" s="1081"/>
      <c r="I1093" s="1078">
        <f>SUM(I1091:I1092)</f>
        <v>30.4</v>
      </c>
      <c r="J1093" s="1551"/>
      <c r="K1093" s="1553"/>
    </row>
    <row r="1094" spans="2:25" s="1024" customFormat="1" ht="18.75" customHeight="1" x14ac:dyDescent="0.2">
      <c r="B1094" s="876"/>
      <c r="C1094" s="941"/>
      <c r="D1094" s="1079"/>
      <c r="E1094" s="1074"/>
      <c r="F1094" s="1080"/>
      <c r="G1094" s="1076"/>
      <c r="H1094" s="1081"/>
      <c r="I1094" s="1082"/>
      <c r="J1094" s="1551"/>
      <c r="K1094" s="1553"/>
      <c r="X1094" s="363" t="s">
        <v>2791</v>
      </c>
      <c r="Y1094" s="363">
        <v>1</v>
      </c>
    </row>
    <row r="1095" spans="2:25" s="1024" customFormat="1" ht="18.75" customHeight="1" x14ac:dyDescent="0.2">
      <c r="B1095" s="876" t="s">
        <v>2357</v>
      </c>
      <c r="C1095" s="942" t="s">
        <v>2359</v>
      </c>
      <c r="D1095" s="1079" t="s">
        <v>2358</v>
      </c>
      <c r="E1095" s="1480" t="s">
        <v>3040</v>
      </c>
      <c r="F1095" s="1481"/>
      <c r="G1095" s="1482"/>
      <c r="H1095" s="1083" t="s">
        <v>3036</v>
      </c>
      <c r="I1095" s="1082" t="s">
        <v>3037</v>
      </c>
      <c r="J1095" s="1551"/>
      <c r="K1095" s="1553"/>
      <c r="X1095" s="363" t="s">
        <v>109</v>
      </c>
      <c r="Y1095" s="392">
        <f>Y1094*Y1097*Y1096</f>
        <v>4</v>
      </c>
    </row>
    <row r="1096" spans="2:25" s="1024" customFormat="1" ht="27" customHeight="1" x14ac:dyDescent="0.2">
      <c r="B1096" s="1554" t="str">
        <f>K1096</f>
        <v>Cantoneira alumínio anodizado natural, 1" x  1/8" - vara com 6m - 0,408 kg/m</v>
      </c>
      <c r="C1096" s="1593">
        <v>0.6</v>
      </c>
      <c r="D1096" s="1085" t="str">
        <f>UPPER(IF(G1096="I",VLOOKUP(F1096,'O_I_07 21 SD'!$A:$D,3,FALSE),VLOOKUP(CPS_Geral!F1096,'O_S_07 21 SD'!$A:$D,3,FALSE)))</f>
        <v>M</v>
      </c>
      <c r="E1096" s="1088" t="s">
        <v>3032</v>
      </c>
      <c r="F1096" s="1086">
        <v>3116</v>
      </c>
      <c r="G1096" s="1087" t="s">
        <v>3022</v>
      </c>
      <c r="H1096" s="1077">
        <f>IF(G1096="I",VLOOKUP(F1096,'O_I_07 21 SD'!$A:$D,4,FALSE),VLOOKUP(CPS_Geral!F1096,'O_S_07 21 SD'!$A:$D,4,FALSE))</f>
        <v>14.11</v>
      </c>
      <c r="I1096" s="1078">
        <f>ROUND(C1096*H1096,2)</f>
        <v>8.4700000000000006</v>
      </c>
      <c r="J1096" s="1551"/>
      <c r="K1096" s="1552" t="str">
        <f>IF(G1096="I",VLOOKUP(F1096,'O_I_07 21 SD'!$A:$D,2,FALSE),VLOOKUP(CPS_Geral!F1096,'O_S_07 21 SD'!$A:$D,2,FALSE))</f>
        <v>Cantoneira alumínio anodizado natural, 1" x  1/8" - vara com 6m - 0,408 kg/m</v>
      </c>
      <c r="X1096" s="387" t="s">
        <v>3075</v>
      </c>
      <c r="Y1096" s="363">
        <v>2</v>
      </c>
    </row>
    <row r="1097" spans="2:25" s="1024" customFormat="1" ht="19.5" customHeight="1" x14ac:dyDescent="0.2">
      <c r="B1097" s="1554" t="str">
        <f>K1097</f>
        <v>Tampo/bancada de granito cinza andorinha, e=2cm</v>
      </c>
      <c r="C1097" s="1593">
        <v>1</v>
      </c>
      <c r="D1097" s="1085" t="str">
        <f>UPPER(IF(G1097="I",VLOOKUP(F1097,'O_I_07 21 SD'!$A:$D,3,FALSE),VLOOKUP(CPS_Geral!F1097,'O_S_07 21 SD'!$A:$D,3,FALSE)))</f>
        <v>M2</v>
      </c>
      <c r="E1097" s="1088" t="s">
        <v>3032</v>
      </c>
      <c r="F1097" s="1086">
        <v>2585</v>
      </c>
      <c r="G1097" s="1087" t="s">
        <v>3022</v>
      </c>
      <c r="H1097" s="1077">
        <f>IF(G1097="I",VLOOKUP(F1097,'O_I_07 21 SD'!$A:$D,4,FALSE),VLOOKUP(CPS_Geral!F1097,'O_S_07 21 SD'!$A:$D,4,FALSE))</f>
        <v>308</v>
      </c>
      <c r="I1097" s="1078">
        <f>ROUND(C1097*H1097,2)</f>
        <v>308</v>
      </c>
      <c r="J1097" s="1551"/>
      <c r="K1097" s="1552" t="str">
        <f>IF(G1097="I",VLOOKUP(F1097,'O_I_07 21 SD'!$A:$D,2,FALSE),VLOOKUP(CPS_Geral!F1097,'O_S_07 21 SD'!$A:$D,2,FALSE))</f>
        <v>Tampo/bancada de granito cinza andorinha, e=2cm</v>
      </c>
      <c r="X1097" s="387" t="s">
        <v>3075</v>
      </c>
      <c r="Y1097" s="363">
        <v>2</v>
      </c>
    </row>
    <row r="1098" spans="2:25" s="1024" customFormat="1" ht="18.75" customHeight="1" x14ac:dyDescent="0.2">
      <c r="B1098" s="876" t="s">
        <v>2274</v>
      </c>
      <c r="C1098" s="941"/>
      <c r="D1098" s="1079"/>
      <c r="E1098" s="1074"/>
      <c r="F1098" s="1080"/>
      <c r="G1098" s="1076"/>
      <c r="H1098" s="1081"/>
      <c r="I1098" s="1078">
        <f>SUM(I1096:I1097)</f>
        <v>316.47000000000003</v>
      </c>
      <c r="J1098" s="1551"/>
      <c r="K1098" s="1553"/>
    </row>
    <row r="1099" spans="2:25" s="1024" customFormat="1" ht="18.75" customHeight="1" x14ac:dyDescent="0.2">
      <c r="B1099" s="1556"/>
      <c r="C1099" s="1557"/>
      <c r="D1099" s="1558"/>
      <c r="E1099" s="1558"/>
      <c r="F1099" s="1558"/>
      <c r="G1099" s="1559"/>
      <c r="H1099" s="1558"/>
      <c r="I1099" s="1560"/>
      <c r="J1099" s="1551"/>
      <c r="K1099" s="1553"/>
    </row>
    <row r="1100" spans="2:25" s="1024" customFormat="1" ht="18.75" customHeight="1" x14ac:dyDescent="0.2">
      <c r="B1100" s="1561" t="s">
        <v>81</v>
      </c>
      <c r="C1100" s="1557"/>
      <c r="D1100" s="1557"/>
      <c r="E1100" s="1558"/>
      <c r="F1100" s="1558"/>
      <c r="G1100" s="1559"/>
      <c r="H1100" s="1562"/>
      <c r="I1100" s="1563">
        <f>I1093+I1098</f>
        <v>346.87</v>
      </c>
      <c r="J1100" s="1564"/>
      <c r="K1100" s="1565"/>
    </row>
    <row r="1101" spans="2:25" s="1024" customFormat="1" ht="18.75" customHeight="1" x14ac:dyDescent="0.2">
      <c r="B1101" s="1566" t="str">
        <f>"B.D.I. = "&amp;FIXED(BDI*100,2)&amp;"% "</f>
        <v xml:space="preserve">B.D.I. = 23,90% </v>
      </c>
      <c r="C1101" s="1567"/>
      <c r="D1101" s="1567"/>
      <c r="E1101" s="1568"/>
      <c r="F1101" s="1568"/>
      <c r="G1101" s="1569"/>
      <c r="H1101" s="1570"/>
      <c r="I1101" s="1563">
        <f>ROUND(I1100*BDI,2)</f>
        <v>82.9</v>
      </c>
      <c r="J1101" s="1571"/>
      <c r="K1101" s="1565"/>
    </row>
    <row r="1102" spans="2:25" s="1024" customFormat="1" ht="18.75" customHeight="1" x14ac:dyDescent="0.2">
      <c r="B1102" s="1572" t="s">
        <v>2286</v>
      </c>
      <c r="C1102" s="1573"/>
      <c r="D1102" s="1573"/>
      <c r="E1102" s="1558"/>
      <c r="F1102" s="1558"/>
      <c r="G1102" s="1559"/>
      <c r="H1102" s="1562"/>
      <c r="I1102" s="1563">
        <f>I1100+I1101</f>
        <v>429.77</v>
      </c>
      <c r="J1102" s="1571"/>
      <c r="K1102" s="1574" t="str">
        <f>I1089</f>
        <v>M²</v>
      </c>
      <c r="L1102" s="1575"/>
    </row>
    <row r="1103" spans="2:25" s="1024" customFormat="1" x14ac:dyDescent="0.2">
      <c r="B1103" s="1576" t="s">
        <v>24742</v>
      </c>
      <c r="C1103" s="1577"/>
      <c r="D1103" s="1577"/>
      <c r="E1103" s="1578"/>
      <c r="F1103" s="1578"/>
      <c r="G1103" s="1579"/>
      <c r="H1103" s="1578"/>
      <c r="I1103" s="1571"/>
      <c r="J1103" s="1571"/>
      <c r="K1103" s="1565"/>
      <c r="L1103" s="1580"/>
    </row>
    <row r="1104" spans="2:25" s="1024" customFormat="1" x14ac:dyDescent="0.2">
      <c r="B1104" s="1576"/>
      <c r="C1104" s="1577"/>
      <c r="D1104" s="1577"/>
      <c r="E1104" s="1578"/>
      <c r="F1104" s="1578"/>
      <c r="G1104" s="1579"/>
      <c r="H1104" s="1578"/>
      <c r="I1104" s="1571"/>
      <c r="J1104" s="1571"/>
      <c r="K1104" s="1565"/>
      <c r="L1104" s="1580"/>
    </row>
    <row r="1105" spans="2:12" s="1024" customFormat="1" x14ac:dyDescent="0.2">
      <c r="B1105" s="1576"/>
      <c r="C1105" s="1577"/>
      <c r="D1105" s="1577"/>
      <c r="E1105" s="1578"/>
      <c r="F1105" s="1578"/>
      <c r="G1105" s="1579"/>
      <c r="H1105" s="1578"/>
      <c r="I1105" s="1571"/>
      <c r="J1105" s="1571"/>
      <c r="K1105" s="1565"/>
      <c r="L1105" s="1580"/>
    </row>
    <row r="1106" spans="2:12" s="1024" customFormat="1" x14ac:dyDescent="0.2">
      <c r="B1106" s="1576"/>
      <c r="C1106" s="1577"/>
      <c r="D1106" s="1577"/>
      <c r="E1106" s="1578"/>
      <c r="F1106" s="1578"/>
      <c r="G1106" s="1579"/>
      <c r="H1106" s="1578"/>
      <c r="I1106" s="1571"/>
      <c r="J1106" s="1571"/>
      <c r="K1106" s="1565"/>
      <c r="L1106" s="1580"/>
    </row>
    <row r="1107" spans="2:12" s="1024" customFormat="1" x14ac:dyDescent="0.2">
      <c r="B1107" s="1576"/>
      <c r="C1107" s="1577"/>
      <c r="D1107" s="1577"/>
      <c r="E1107" s="1578"/>
      <c r="F1107" s="1578"/>
      <c r="G1107" s="1579"/>
      <c r="H1107" s="1578"/>
      <c r="I1107" s="1571"/>
      <c r="J1107" s="1571"/>
      <c r="K1107" s="1565"/>
      <c r="L1107" s="1580"/>
    </row>
    <row r="1108" spans="2:12" s="1024" customFormat="1" x14ac:dyDescent="0.2">
      <c r="B1108" s="1576"/>
      <c r="C1108" s="1577"/>
      <c r="D1108" s="1577"/>
      <c r="E1108" s="1578"/>
      <c r="F1108" s="1578"/>
      <c r="G1108" s="1579"/>
      <c r="H1108" s="1578"/>
      <c r="I1108" s="1571"/>
      <c r="J1108" s="1571"/>
      <c r="K1108" s="1565"/>
      <c r="L1108" s="1580"/>
    </row>
    <row r="1109" spans="2:12" s="1024" customFormat="1" x14ac:dyDescent="0.2">
      <c r="B1109" s="1576"/>
      <c r="C1109" s="1577"/>
      <c r="D1109" s="1577"/>
      <c r="E1109" s="1578"/>
      <c r="F1109" s="1578"/>
      <c r="G1109" s="1579"/>
      <c r="H1109" s="1578"/>
      <c r="I1109" s="1571"/>
      <c r="J1109" s="1571"/>
      <c r="K1109" s="1565"/>
      <c r="L1109" s="1580"/>
    </row>
    <row r="1110" spans="2:12" s="1024" customFormat="1" x14ac:dyDescent="0.2">
      <c r="B1110" s="1576"/>
      <c r="C1110" s="1577"/>
      <c r="D1110" s="1577"/>
      <c r="E1110" s="1578"/>
      <c r="F1110" s="1578"/>
      <c r="G1110" s="1579"/>
      <c r="H1110" s="1578"/>
      <c r="I1110" s="1571"/>
      <c r="J1110" s="1571"/>
      <c r="K1110" s="1565"/>
      <c r="L1110" s="1580"/>
    </row>
    <row r="1111" spans="2:12" s="1024" customFormat="1" x14ac:dyDescent="0.2">
      <c r="B1111" s="1576"/>
      <c r="C1111" s="1577"/>
      <c r="D1111" s="1577"/>
      <c r="E1111" s="1578"/>
      <c r="F1111" s="1578"/>
      <c r="G1111" s="1579"/>
      <c r="H1111" s="1578"/>
      <c r="I1111" s="1571"/>
      <c r="J1111" s="1571"/>
      <c r="K1111" s="1565"/>
      <c r="L1111" s="1580"/>
    </row>
    <row r="1112" spans="2:12" s="1024" customFormat="1" x14ac:dyDescent="0.2">
      <c r="B1112" s="1576"/>
      <c r="C1112" s="1577"/>
      <c r="D1112" s="1577"/>
      <c r="E1112" s="1578"/>
      <c r="F1112" s="1578"/>
      <c r="G1112" s="1579"/>
      <c r="H1112" s="1578"/>
      <c r="I1112" s="1571"/>
      <c r="J1112" s="1571"/>
      <c r="K1112" s="1565"/>
      <c r="L1112" s="1580"/>
    </row>
    <row r="1113" spans="2:12" s="1024" customFormat="1" x14ac:dyDescent="0.2">
      <c r="B1113" s="1576"/>
      <c r="C1113" s="1577"/>
      <c r="D1113" s="1577"/>
      <c r="E1113" s="1578"/>
      <c r="F1113" s="1578"/>
      <c r="G1113" s="1579"/>
      <c r="H1113" s="1578"/>
      <c r="I1113" s="1571"/>
      <c r="J1113" s="1571"/>
      <c r="K1113" s="1565"/>
      <c r="L1113" s="1580"/>
    </row>
    <row r="1114" spans="2:12" s="1024" customFormat="1" hidden="1" x14ac:dyDescent="0.2">
      <c r="B1114" s="1576"/>
      <c r="C1114" s="1577"/>
      <c r="D1114" s="1577"/>
      <c r="E1114" s="1578"/>
      <c r="F1114" s="1578"/>
      <c r="G1114" s="1579"/>
      <c r="H1114" s="1578"/>
      <c r="I1114" s="1571"/>
      <c r="J1114" s="1571"/>
      <c r="K1114" s="1565"/>
      <c r="L1114" s="1580"/>
    </row>
    <row r="1115" spans="2:12" s="1024" customFormat="1" hidden="1" x14ac:dyDescent="0.2">
      <c r="B1115" s="1576"/>
      <c r="C1115" s="1577"/>
      <c r="D1115" s="1577"/>
      <c r="E1115" s="1578"/>
      <c r="F1115" s="1578"/>
      <c r="G1115" s="1579"/>
      <c r="H1115" s="1578"/>
      <c r="I1115" s="1571"/>
      <c r="J1115" s="1571"/>
      <c r="K1115" s="1565"/>
      <c r="L1115" s="1580"/>
    </row>
    <row r="1116" spans="2:12" s="1024" customFormat="1" hidden="1" x14ac:dyDescent="0.2">
      <c r="B1116" s="1576"/>
      <c r="C1116" s="1577"/>
      <c r="D1116" s="1577"/>
      <c r="E1116" s="1578"/>
      <c r="F1116" s="1578"/>
      <c r="G1116" s="1579"/>
      <c r="H1116" s="1578"/>
      <c r="I1116" s="1571"/>
      <c r="J1116" s="1571"/>
      <c r="K1116" s="1565"/>
      <c r="L1116" s="1580"/>
    </row>
    <row r="1117" spans="2:12" s="1024" customFormat="1" hidden="1" x14ac:dyDescent="0.2">
      <c r="B1117" s="1576"/>
      <c r="C1117" s="1577"/>
      <c r="D1117" s="1577"/>
      <c r="E1117" s="1578"/>
      <c r="F1117" s="1578"/>
      <c r="G1117" s="1579"/>
      <c r="H1117" s="1578"/>
      <c r="I1117" s="1571"/>
      <c r="J1117" s="1571"/>
      <c r="K1117" s="1565"/>
      <c r="L1117" s="1580"/>
    </row>
    <row r="1118" spans="2:12" s="1024" customFormat="1" hidden="1" x14ac:dyDescent="0.2">
      <c r="B1118" s="1576"/>
      <c r="C1118" s="1577"/>
      <c r="D1118" s="1577"/>
      <c r="E1118" s="1578"/>
      <c r="F1118" s="1578"/>
      <c r="G1118" s="1579"/>
      <c r="H1118" s="1578"/>
      <c r="I1118" s="1571"/>
      <c r="J1118" s="1571"/>
      <c r="K1118" s="1565"/>
      <c r="L1118" s="1580"/>
    </row>
    <row r="1119" spans="2:12" hidden="1" x14ac:dyDescent="0.2">
      <c r="B1119" s="368"/>
      <c r="C1119" s="270"/>
      <c r="D1119" s="270"/>
      <c r="E1119" s="221"/>
      <c r="F1119" s="221"/>
      <c r="G1119" s="348"/>
      <c r="H1119" s="221"/>
      <c r="I1119" s="238"/>
      <c r="J1119" s="238"/>
      <c r="K1119" s="437"/>
      <c r="L1119" s="266"/>
    </row>
    <row r="1120" spans="2:12" hidden="1" x14ac:dyDescent="0.2">
      <c r="B1120" s="270"/>
      <c r="C1120" s="270"/>
      <c r="D1120" s="270"/>
      <c r="E1120" s="221"/>
      <c r="F1120" s="221"/>
      <c r="G1120" s="348"/>
      <c r="H1120" s="221"/>
      <c r="I1120" s="238"/>
      <c r="J1120" s="238"/>
      <c r="K1120" s="440"/>
      <c r="L1120" s="187" t="str">
        <f>UPPER(L1122)</f>
        <v>PLATAFORMA ELEVATÓRIA VERTICAL MODELO SMART, P/PORT. NECES. ESPECIAIS, 02 PARADAS, DIM. CABINA 900X1400X1300MM, P/ 01 CADEIRANTE E 01 ACOMPANHANTE EM AÇO INOX ESCOVADO , C/ 01 ENTRADA, VEL. 06M/MIN, PERCURSO 3,0M, DA RD MONT ELEVADORES OU SIMILAR</v>
      </c>
    </row>
    <row r="1121" spans="2:25" hidden="1" x14ac:dyDescent="0.2">
      <c r="B1121" s="270"/>
      <c r="C1121" s="270"/>
      <c r="D1121" s="270"/>
      <c r="E1121" s="221"/>
      <c r="F1121" s="221"/>
      <c r="G1121" s="348"/>
      <c r="H1121" s="221"/>
      <c r="I1121" s="238"/>
      <c r="J1121" s="238"/>
      <c r="K1121" s="440"/>
    </row>
    <row r="1122" spans="2:25" hidden="1" x14ac:dyDescent="0.2">
      <c r="B1122" s="270"/>
      <c r="C1122" s="270"/>
      <c r="D1122" s="270"/>
      <c r="E1122" s="221"/>
      <c r="F1122" s="221"/>
      <c r="G1122" s="348"/>
      <c r="H1122" s="221"/>
      <c r="I1122" s="238"/>
      <c r="J1122" s="238"/>
      <c r="K1122" s="440"/>
      <c r="L1122" s="525" t="s">
        <v>25124</v>
      </c>
    </row>
    <row r="1123" spans="2:25" hidden="1" x14ac:dyDescent="0.2">
      <c r="B1123" s="270"/>
      <c r="C1123" s="270"/>
      <c r="D1123" s="270"/>
      <c r="E1123" s="221"/>
      <c r="F1123" s="221"/>
      <c r="G1123" s="348"/>
      <c r="H1123" s="221"/>
      <c r="I1123" s="238"/>
      <c r="J1123" s="238"/>
      <c r="K1123" s="440"/>
    </row>
    <row r="1124" spans="2:25" hidden="1" x14ac:dyDescent="0.2">
      <c r="B1124" s="270"/>
      <c r="C1124" s="270"/>
      <c r="D1124" s="270"/>
      <c r="E1124" s="221"/>
      <c r="F1124" s="221"/>
      <c r="G1124" s="348"/>
      <c r="H1124" s="221"/>
      <c r="I1124" s="238"/>
      <c r="J1124" s="238"/>
      <c r="K1124" s="440"/>
    </row>
    <row r="1125" spans="2:25" hidden="1" x14ac:dyDescent="0.2">
      <c r="B1125" s="270"/>
      <c r="C1125" s="270"/>
      <c r="D1125" s="270"/>
      <c r="E1125" s="221"/>
      <c r="F1125" s="221"/>
      <c r="G1125" s="348"/>
      <c r="H1125" s="221"/>
      <c r="I1125" s="238"/>
      <c r="J1125" s="238"/>
      <c r="K1125" s="440"/>
    </row>
    <row r="1126" spans="2:25" ht="14.25" hidden="1" customHeight="1" x14ac:dyDescent="0.2">
      <c r="B1126" s="1369" t="str">
        <f>"Letra em aço inox escovado/polido 25 x 25cm - instalado - "&amp;K1126&amp;""</f>
        <v>Letra em aço inox escovado/polido 25 x 25cm - instalado - Composição 11</v>
      </c>
      <c r="C1126" s="1370"/>
      <c r="D1126" s="1370"/>
      <c r="E1126" s="1370"/>
      <c r="F1126" s="1370"/>
      <c r="G1126" s="1371"/>
      <c r="H1126" s="1374" t="s">
        <v>2722</v>
      </c>
      <c r="I1126" s="1375"/>
      <c r="J1126" s="191"/>
      <c r="K1126" s="438" t="s">
        <v>21698</v>
      </c>
    </row>
    <row r="1127" spans="2:25" ht="14.25" hidden="1" customHeight="1" x14ac:dyDescent="0.2">
      <c r="B1127" s="1372"/>
      <c r="C1127" s="1373"/>
      <c r="D1127" s="1373"/>
      <c r="E1127" s="1373"/>
      <c r="F1127" s="1373"/>
      <c r="G1127" s="1373"/>
      <c r="H1127" s="709">
        <v>1</v>
      </c>
      <c r="I1127" s="710" t="s">
        <v>2361</v>
      </c>
      <c r="J1127" s="191"/>
    </row>
    <row r="1128" spans="2:25" ht="20.25" hidden="1" customHeight="1" x14ac:dyDescent="0.2">
      <c r="B1128" s="588" t="s">
        <v>2731</v>
      </c>
      <c r="C1128" s="588" t="s">
        <v>2359</v>
      </c>
      <c r="D1128" s="588" t="s">
        <v>2358</v>
      </c>
      <c r="E1128" s="1366" t="s">
        <v>3040</v>
      </c>
      <c r="F1128" s="1367"/>
      <c r="G1128" s="1368"/>
      <c r="H1128" s="588" t="s">
        <v>2732</v>
      </c>
      <c r="I1128" s="588" t="s">
        <v>2729</v>
      </c>
      <c r="J1128" s="195"/>
    </row>
    <row r="1129" spans="2:25" ht="18.75" hidden="1" customHeight="1" x14ac:dyDescent="0.2">
      <c r="B1129" s="360" t="s">
        <v>2938</v>
      </c>
      <c r="C1129" s="331">
        <v>0.25</v>
      </c>
      <c r="D1129" s="355" t="str">
        <f>IF(G1129="I",VLOOKUP(F1129,'S_I_07 21 SD'!$A:$D,3,FALSE),VLOOKUP(CPS_Geral!F1129,'S_S_07 21 SD'!$A:$D,3,FALSE))</f>
        <v>H</v>
      </c>
      <c r="E1129" s="199" t="s">
        <v>2495</v>
      </c>
      <c r="F1129" s="365">
        <v>88309</v>
      </c>
      <c r="G1129" s="200" t="s">
        <v>2635</v>
      </c>
      <c r="H1129" s="332">
        <f>IF(G1129="I",VLOOKUP(F1129,'S_I_07 21 SD'!$A:$D,4,FALSE),VLOOKUP(CPS_Geral!F1129,'S_S_07 21 SD'!$A:$D,4,FALSE))</f>
        <v>19.850000000000001</v>
      </c>
      <c r="I1129" s="333">
        <f>ROUND(C1129*H1129,2)</f>
        <v>4.96</v>
      </c>
      <c r="J1129" s="203"/>
      <c r="K1129" s="354" t="str">
        <f>IF(G1129="I",VLOOKUP(F1129,'S_I_07 21 SD'!$A:$D,2,FALSE),VLOOKUP(CPS_Geral!F1129,'S_S_07 21 SD'!$A:$D,2,FALSE))</f>
        <v>PEDREIRO COM ENCARGOS COMPLEMENTARES</v>
      </c>
    </row>
    <row r="1130" spans="2:25" ht="18.75" hidden="1" customHeight="1" x14ac:dyDescent="0.2">
      <c r="B1130" s="196" t="s">
        <v>80</v>
      </c>
      <c r="C1130" s="197"/>
      <c r="D1130" s="198"/>
      <c r="E1130" s="199"/>
      <c r="F1130" s="337"/>
      <c r="G1130" s="200"/>
      <c r="H1130" s="201"/>
      <c r="I1130" s="333">
        <f>SUM(I1129:I1129)</f>
        <v>4.96</v>
      </c>
      <c r="J1130" s="203"/>
      <c r="K1130" s="441"/>
    </row>
    <row r="1131" spans="2:25" ht="18.75" hidden="1" customHeight="1" x14ac:dyDescent="0.2">
      <c r="B1131" s="196"/>
      <c r="C1131" s="197"/>
      <c r="D1131" s="198"/>
      <c r="E1131" s="199"/>
      <c r="F1131" s="337"/>
      <c r="G1131" s="200"/>
      <c r="H1131" s="201"/>
      <c r="I1131" s="202"/>
      <c r="J1131" s="203"/>
      <c r="K1131" s="441"/>
      <c r="X1131" s="363" t="s">
        <v>2791</v>
      </c>
      <c r="Y1131" s="363">
        <v>1</v>
      </c>
    </row>
    <row r="1132" spans="2:25" ht="18.75" hidden="1" customHeight="1" x14ac:dyDescent="0.2">
      <c r="B1132" s="196" t="s">
        <v>2357</v>
      </c>
      <c r="C1132" s="330" t="s">
        <v>2359</v>
      </c>
      <c r="D1132" s="198" t="s">
        <v>2358</v>
      </c>
      <c r="E1132" s="1356" t="s">
        <v>3040</v>
      </c>
      <c r="F1132" s="1357"/>
      <c r="G1132" s="1358"/>
      <c r="H1132" s="327" t="s">
        <v>3036</v>
      </c>
      <c r="I1132" s="202" t="s">
        <v>3037</v>
      </c>
      <c r="J1132" s="203"/>
      <c r="K1132" s="441"/>
      <c r="X1132" s="363" t="s">
        <v>109</v>
      </c>
      <c r="Y1132" s="182" t="e">
        <f>Y1131*#REF!*Y1133</f>
        <v>#REF!</v>
      </c>
    </row>
    <row r="1133" spans="2:25" ht="19.5" hidden="1" customHeight="1" x14ac:dyDescent="0.2">
      <c r="B1133" s="673" t="str">
        <f>K1133</f>
        <v>Letras aço escovado 25 x 25cm</v>
      </c>
      <c r="C1133" s="407">
        <v>1</v>
      </c>
      <c r="D1133" s="355" t="str">
        <f>UPPER(IF(G1133="I",VLOOKUP(F1133,'O_I_07 21 SD'!$A:$D,3,FALSE),VLOOKUP(CPS_Geral!F1133,'O_S_07 21 SD'!$A:$D,3,FALSE)))</f>
        <v>UN</v>
      </c>
      <c r="E1133" s="362" t="s">
        <v>3032</v>
      </c>
      <c r="F1133" s="364">
        <v>2620</v>
      </c>
      <c r="G1133" s="361" t="s">
        <v>3022</v>
      </c>
      <c r="H1133" s="332">
        <f>IF(G1133="I",VLOOKUP(F1133,'O_I_07 21 SD'!$A:$D,4,FALSE),VLOOKUP(CPS_Geral!F1133,'O_S_07 21 SD'!$A:$D,4,FALSE))</f>
        <v>111.13</v>
      </c>
      <c r="I1133" s="333">
        <f>ROUND(C1133*H1133,2)</f>
        <v>111.13</v>
      </c>
      <c r="J1133" s="203"/>
      <c r="K1133" s="354" t="str">
        <f>IF(G1133="I",VLOOKUP(F1133,'O_I_07 21 SD'!$A:$D,2,FALSE),VLOOKUP(CPS_Geral!F1133,'O_S_07 21 SD'!$A:$D,2,FALSE))</f>
        <v>Letras aço escovado 25 x 25cm</v>
      </c>
      <c r="X1133" s="168" t="s">
        <v>3075</v>
      </c>
      <c r="Y1133" s="363">
        <v>2</v>
      </c>
    </row>
    <row r="1134" spans="2:25" ht="18.75" hidden="1" customHeight="1" x14ac:dyDescent="0.2">
      <c r="B1134" s="196" t="s">
        <v>2274</v>
      </c>
      <c r="C1134" s="197"/>
      <c r="D1134" s="198"/>
      <c r="E1134" s="199"/>
      <c r="F1134" s="337"/>
      <c r="G1134" s="200"/>
      <c r="H1134" s="201"/>
      <c r="I1134" s="333">
        <f>SUM(I1133:I1133)</f>
        <v>111.13</v>
      </c>
      <c r="J1134" s="203"/>
      <c r="K1134" s="441"/>
    </row>
    <row r="1135" spans="2:25" ht="18.75" hidden="1" customHeight="1" x14ac:dyDescent="0.2">
      <c r="B1135" s="227"/>
      <c r="C1135" s="228"/>
      <c r="D1135" s="219"/>
      <c r="E1135" s="219"/>
      <c r="F1135" s="219"/>
      <c r="G1135" s="345"/>
      <c r="H1135" s="219"/>
      <c r="I1135" s="229"/>
      <c r="J1135" s="203"/>
      <c r="K1135" s="441"/>
    </row>
    <row r="1136" spans="2:25" ht="18.75" hidden="1" customHeight="1" x14ac:dyDescent="0.2">
      <c r="B1136" s="230" t="s">
        <v>81</v>
      </c>
      <c r="C1136" s="228"/>
      <c r="D1136" s="228"/>
      <c r="E1136" s="219"/>
      <c r="F1136" s="219"/>
      <c r="G1136" s="345"/>
      <c r="H1136" s="220"/>
      <c r="I1136" s="334">
        <f>I1130+I1134</f>
        <v>116.08999999999999</v>
      </c>
      <c r="J1136" s="232"/>
      <c r="K1136" s="437"/>
    </row>
    <row r="1137" spans="2:25" ht="18.75" hidden="1" customHeight="1" x14ac:dyDescent="0.2">
      <c r="B1137" s="233" t="str">
        <f>"B.D.I. = "&amp;FIXED(BDI*100,2)&amp;"% "</f>
        <v xml:space="preserve">B.D.I. = 23,90% </v>
      </c>
      <c r="C1137" s="234"/>
      <c r="D1137" s="234"/>
      <c r="E1137" s="235"/>
      <c r="F1137" s="235"/>
      <c r="G1137" s="347"/>
      <c r="H1137" s="236"/>
      <c r="I1137" s="334">
        <f>ROUND(I1136*BDI,2)</f>
        <v>27.75</v>
      </c>
      <c r="J1137" s="238"/>
      <c r="K1137" s="437"/>
    </row>
    <row r="1138" spans="2:25" ht="18.75" hidden="1" customHeight="1" x14ac:dyDescent="0.2">
      <c r="B1138" s="239" t="s">
        <v>2286</v>
      </c>
      <c r="C1138" s="240"/>
      <c r="D1138" s="240"/>
      <c r="E1138" s="219"/>
      <c r="F1138" s="219"/>
      <c r="G1138" s="345"/>
      <c r="H1138" s="220"/>
      <c r="I1138" s="334">
        <f>I1136+I1137</f>
        <v>143.83999999999997</v>
      </c>
      <c r="J1138" s="238"/>
      <c r="K1138" s="522" t="str">
        <f>I1127</f>
        <v>UN</v>
      </c>
      <c r="L1138" s="242"/>
    </row>
    <row r="1139" spans="2:25" hidden="1" x14ac:dyDescent="0.2">
      <c r="B1139" s="368" t="s">
        <v>24313</v>
      </c>
      <c r="C1139" s="270"/>
      <c r="D1139" s="270"/>
      <c r="E1139" s="221"/>
      <c r="F1139" s="221"/>
      <c r="G1139" s="348"/>
      <c r="H1139" s="221"/>
      <c r="I1139" s="238"/>
      <c r="J1139" s="238"/>
      <c r="K1139" s="437"/>
      <c r="L1139" s="266"/>
    </row>
    <row r="1140" spans="2:25" hidden="1" x14ac:dyDescent="0.2">
      <c r="B1140" s="270"/>
      <c r="C1140" s="270"/>
      <c r="D1140" s="270"/>
      <c r="E1140" s="221"/>
      <c r="F1140" s="221"/>
      <c r="G1140" s="348"/>
      <c r="H1140" s="221"/>
      <c r="I1140" s="238"/>
      <c r="J1140" s="238"/>
      <c r="K1140" s="440"/>
    </row>
    <row r="1141" spans="2:25" hidden="1" x14ac:dyDescent="0.2">
      <c r="B1141" s="270"/>
      <c r="C1141" s="270"/>
      <c r="D1141" s="270"/>
      <c r="E1141" s="221"/>
      <c r="F1141" s="221"/>
      <c r="G1141" s="348"/>
      <c r="H1141" s="221"/>
      <c r="I1141" s="238"/>
      <c r="J1141" s="238"/>
      <c r="K1141" s="440"/>
    </row>
    <row r="1142" spans="2:25" ht="14.25" hidden="1" customHeight="1" x14ac:dyDescent="0.2">
      <c r="B1142" s="1369" t="str">
        <f>"Chapim em concreto pre-moldado com largura de 17cm - "&amp;K1142&amp;""</f>
        <v>Chapim em concreto pre-moldado com largura de 17cm - Composição 08</v>
      </c>
      <c r="C1142" s="1370"/>
      <c r="D1142" s="1370"/>
      <c r="E1142" s="1370"/>
      <c r="F1142" s="1370"/>
      <c r="G1142" s="1371"/>
      <c r="H1142" s="1374" t="s">
        <v>2722</v>
      </c>
      <c r="I1142" s="1375"/>
      <c r="J1142" s="191"/>
      <c r="K1142" s="438" t="s">
        <v>3274</v>
      </c>
    </row>
    <row r="1143" spans="2:25" ht="14.25" hidden="1" customHeight="1" x14ac:dyDescent="0.2">
      <c r="B1143" s="1372"/>
      <c r="C1143" s="1373"/>
      <c r="D1143" s="1373"/>
      <c r="E1143" s="1373"/>
      <c r="F1143" s="1373"/>
      <c r="G1143" s="1373"/>
      <c r="H1143" s="709">
        <v>1</v>
      </c>
      <c r="I1143" s="710" t="s">
        <v>2715</v>
      </c>
      <c r="J1143" s="191"/>
    </row>
    <row r="1144" spans="2:25" ht="20.25" hidden="1" customHeight="1" x14ac:dyDescent="0.2">
      <c r="B1144" s="588" t="s">
        <v>2731</v>
      </c>
      <c r="C1144" s="588" t="s">
        <v>2359</v>
      </c>
      <c r="D1144" s="588" t="s">
        <v>2358</v>
      </c>
      <c r="E1144" s="1366" t="s">
        <v>3040</v>
      </c>
      <c r="F1144" s="1367"/>
      <c r="G1144" s="1368"/>
      <c r="H1144" s="588" t="s">
        <v>2732</v>
      </c>
      <c r="I1144" s="588" t="s">
        <v>2729</v>
      </c>
      <c r="J1144" s="195"/>
    </row>
    <row r="1145" spans="2:25" ht="18.75" hidden="1" customHeight="1" x14ac:dyDescent="0.2">
      <c r="B1145" s="360" t="s">
        <v>3214</v>
      </c>
      <c r="C1145" s="331">
        <f>0.33/2</f>
        <v>0.16500000000000001</v>
      </c>
      <c r="D1145" s="355" t="str">
        <f>IF(G1145="I",VLOOKUP(F1145,'S_I_07 21 SD'!$A:$D,3,FALSE),VLOOKUP(CPS_Geral!F1145,'S_S_07 21 SD'!$A:$D,3,FALSE))</f>
        <v>H</v>
      </c>
      <c r="E1145" s="199" t="s">
        <v>2495</v>
      </c>
      <c r="F1145" s="365">
        <v>88239</v>
      </c>
      <c r="G1145" s="200" t="s">
        <v>2635</v>
      </c>
      <c r="H1145" s="332">
        <f>IF(G1145="I",VLOOKUP(F1145,'S_I_07 21 SD'!$A:$D,4,FALSE),VLOOKUP(CPS_Geral!F1145,'S_S_07 21 SD'!$A:$D,4,FALSE))</f>
        <v>16.47</v>
      </c>
      <c r="I1145" s="333">
        <f>ROUND(C1145*H1145,2)</f>
        <v>2.72</v>
      </c>
      <c r="J1145" s="203"/>
      <c r="K1145" s="354" t="str">
        <f>IF(G1145="I",VLOOKUP(F1145,'S_I_07 21 SD'!$A:$D,2,FALSE),VLOOKUP(CPS_Geral!F1145,'S_S_07 21 SD'!$A:$D,2,FALSE))</f>
        <v>AJUDANTE DE CARPINTEIRO COM ENCARGOS COMPLEMENTARES</v>
      </c>
    </row>
    <row r="1146" spans="2:25" ht="18.75" hidden="1" customHeight="1" x14ac:dyDescent="0.2">
      <c r="B1146" s="360" t="s">
        <v>3215</v>
      </c>
      <c r="C1146" s="331">
        <f>0.36/2</f>
        <v>0.18</v>
      </c>
      <c r="D1146" s="355" t="str">
        <f>IF(G1146="I",VLOOKUP(F1146,'S_I_07 21 SD'!$A:$D,3,FALSE),VLOOKUP(CPS_Geral!F1146,'S_S_07 21 SD'!$A:$D,3,FALSE))</f>
        <v>H</v>
      </c>
      <c r="E1146" s="199" t="s">
        <v>2495</v>
      </c>
      <c r="F1146" s="365">
        <v>88245</v>
      </c>
      <c r="G1146" s="200" t="s">
        <v>2635</v>
      </c>
      <c r="H1146" s="332">
        <f>IF(G1146="I",VLOOKUP(F1146,'S_I_07 21 SD'!$A:$D,4,FALSE),VLOOKUP(CPS_Geral!F1146,'S_S_07 21 SD'!$A:$D,4,FALSE))</f>
        <v>19.75</v>
      </c>
      <c r="I1146" s="333">
        <f>ROUND(C1146*H1146,2)</f>
        <v>3.56</v>
      </c>
      <c r="J1146" s="203"/>
      <c r="K1146" s="354" t="str">
        <f>IF(G1146="I",VLOOKUP(F1146,'S_I_07 21 SD'!$A:$D,2,FALSE),VLOOKUP(CPS_Geral!F1146,'S_S_07 21 SD'!$A:$D,2,FALSE))</f>
        <v>ARMADOR COM ENCARGOS COMPLEMENTARES</v>
      </c>
    </row>
    <row r="1147" spans="2:25" ht="18.75" hidden="1" customHeight="1" x14ac:dyDescent="0.2">
      <c r="B1147" s="360" t="s">
        <v>2938</v>
      </c>
      <c r="C1147" s="331">
        <f>0.15/2</f>
        <v>7.4999999999999997E-2</v>
      </c>
      <c r="D1147" s="355" t="str">
        <f>IF(G1147="I",VLOOKUP(F1147,'S_I_07 21 SD'!$A:$D,3,FALSE),VLOOKUP(CPS_Geral!F1147,'S_S_07 21 SD'!$A:$D,3,FALSE))</f>
        <v>H</v>
      </c>
      <c r="E1147" s="199" t="s">
        <v>2495</v>
      </c>
      <c r="F1147" s="365">
        <v>88309</v>
      </c>
      <c r="G1147" s="200" t="s">
        <v>2635</v>
      </c>
      <c r="H1147" s="332">
        <f>IF(G1147="I",VLOOKUP(F1147,'S_I_07 21 SD'!$A:$D,4,FALSE),VLOOKUP(CPS_Geral!F1147,'S_S_07 21 SD'!$A:$D,4,FALSE))</f>
        <v>19.850000000000001</v>
      </c>
      <c r="I1147" s="333">
        <f>ROUND(C1147*H1147,2)</f>
        <v>1.49</v>
      </c>
      <c r="J1147" s="203"/>
      <c r="K1147" s="354" t="str">
        <f>IF(G1147="I",VLOOKUP(F1147,'S_I_07 21 SD'!$A:$D,2,FALSE),VLOOKUP(CPS_Geral!F1147,'S_S_07 21 SD'!$A:$D,2,FALSE))</f>
        <v>PEDREIRO COM ENCARGOS COMPLEMENTARES</v>
      </c>
    </row>
    <row r="1148" spans="2:25" ht="18.75" hidden="1" customHeight="1" x14ac:dyDescent="0.2">
      <c r="B1148" s="360" t="s">
        <v>2939</v>
      </c>
      <c r="C1148" s="331">
        <f>0.15/2</f>
        <v>7.4999999999999997E-2</v>
      </c>
      <c r="D1148" s="355" t="str">
        <f>IF(G1148="I",VLOOKUP(F1148,'S_I_07 21 SD'!$A:$D,3,FALSE),VLOOKUP(CPS_Geral!F1148,'S_S_07 21 SD'!$A:$D,3,FALSE))</f>
        <v>H</v>
      </c>
      <c r="E1148" s="199" t="s">
        <v>2495</v>
      </c>
      <c r="F1148" s="365">
        <v>88316</v>
      </c>
      <c r="G1148" s="200" t="s">
        <v>2635</v>
      </c>
      <c r="H1148" s="332">
        <f>IF(G1148="I",VLOOKUP(F1148,'S_I_07 21 SD'!$A:$D,4,FALSE),VLOOKUP(CPS_Geral!F1148,'S_S_07 21 SD'!$A:$D,4,FALSE))</f>
        <v>15.35</v>
      </c>
      <c r="I1148" s="333">
        <f>ROUND(C1148*H1148,2)</f>
        <v>1.1499999999999999</v>
      </c>
      <c r="J1148" s="203"/>
      <c r="K1148" s="354" t="str">
        <f>IF(G1148="I",VLOOKUP(F1148,'S_I_07 21 SD'!$A:$D,2,FALSE),VLOOKUP(CPS_Geral!F1148,'S_S_07 21 SD'!$A:$D,2,FALSE))</f>
        <v>SERVENTE COM ENCARGOS COMPLEMENTARES</v>
      </c>
    </row>
    <row r="1149" spans="2:25" ht="18.75" hidden="1" customHeight="1" x14ac:dyDescent="0.2">
      <c r="B1149" s="196" t="s">
        <v>80</v>
      </c>
      <c r="C1149" s="197"/>
      <c r="D1149" s="198"/>
      <c r="E1149" s="199"/>
      <c r="F1149" s="337"/>
      <c r="G1149" s="200"/>
      <c r="H1149" s="201"/>
      <c r="I1149" s="333">
        <f>SUM(I1145:I1148)</f>
        <v>8.92</v>
      </c>
      <c r="J1149" s="203"/>
      <c r="K1149" s="441"/>
    </row>
    <row r="1150" spans="2:25" ht="18.75" hidden="1" customHeight="1" x14ac:dyDescent="0.2">
      <c r="B1150" s="196"/>
      <c r="C1150" s="197"/>
      <c r="D1150" s="198"/>
      <c r="E1150" s="199"/>
      <c r="F1150" s="337"/>
      <c r="G1150" s="200"/>
      <c r="H1150" s="201"/>
      <c r="I1150" s="202"/>
      <c r="J1150" s="203"/>
      <c r="K1150" s="441"/>
      <c r="X1150" s="363" t="s">
        <v>2791</v>
      </c>
      <c r="Y1150" s="363">
        <v>1</v>
      </c>
    </row>
    <row r="1151" spans="2:25" ht="18.75" hidden="1" customHeight="1" x14ac:dyDescent="0.2">
      <c r="B1151" s="196" t="s">
        <v>2357</v>
      </c>
      <c r="C1151" s="330" t="s">
        <v>2359</v>
      </c>
      <c r="D1151" s="198" t="s">
        <v>2358</v>
      </c>
      <c r="E1151" s="1356" t="s">
        <v>3040</v>
      </c>
      <c r="F1151" s="1357"/>
      <c r="G1151" s="1358"/>
      <c r="H1151" s="327" t="s">
        <v>3036</v>
      </c>
      <c r="I1151" s="202" t="s">
        <v>3037</v>
      </c>
      <c r="J1151" s="203"/>
      <c r="K1151" s="441"/>
      <c r="X1151" s="363" t="s">
        <v>109</v>
      </c>
      <c r="Y1151" s="182" t="e">
        <f>Y1150*#REF!*#REF!</f>
        <v>#REF!</v>
      </c>
    </row>
    <row r="1152" spans="2:25" ht="19.5" hidden="1" customHeight="1" x14ac:dyDescent="0.2">
      <c r="B1152" s="367" t="s">
        <v>21830</v>
      </c>
      <c r="C1152" s="331">
        <f>0.6292/2</f>
        <v>0.31459999999999999</v>
      </c>
      <c r="D1152" s="355" t="str">
        <f>IF(G1152="I",VLOOKUP(F1152,'S_I_07 21 SD'!$A:$D,3,FALSE),VLOOKUP(CPS_Geral!F1152,'S_S_07 21 SD'!$A:$D,3,FALSE))</f>
        <v xml:space="preserve">KG    </v>
      </c>
      <c r="E1152" s="199" t="s">
        <v>2495</v>
      </c>
      <c r="F1152" s="365">
        <v>43059</v>
      </c>
      <c r="G1152" s="361" t="s">
        <v>3022</v>
      </c>
      <c r="H1152" s="332">
        <f>IF(G1152="I",VLOOKUP(F1152,'S_I_07 21 SD'!$A:$D,4,FALSE),VLOOKUP(CPS_Geral!F1152,'S_S_07 21 SD'!$A:$D,4,FALSE))</f>
        <v>10.73</v>
      </c>
      <c r="I1152" s="333">
        <f t="shared" ref="I1152:I1161" si="103">ROUND(C1152*H1152,2)</f>
        <v>3.38</v>
      </c>
      <c r="J1152" s="203"/>
      <c r="K1152" s="354" t="str">
        <f>IF(G1152="I",VLOOKUP(F1152,'S_I_07 21 SD'!$A:$D,2,FALSE),VLOOKUP(CPS_Geral!F1152,'S_S_07 21 SD'!$A:$D,2,FALSE))</f>
        <v xml:space="preserve">ACO CA-60, 4,2 MM, OU 5,0 MM, OU 6,0 MM, OU 7,0 MM, VERGALHAO                                                                                                                                                                                                                                                                                                                                                                                                                                             </v>
      </c>
      <c r="X1152" s="168" t="s">
        <v>3075</v>
      </c>
      <c r="Y1152" s="363">
        <v>2</v>
      </c>
    </row>
    <row r="1153" spans="2:25" ht="19.5" hidden="1" customHeight="1" x14ac:dyDescent="0.2">
      <c r="B1153" s="367" t="s">
        <v>21831</v>
      </c>
      <c r="C1153" s="331">
        <f>0.01144/2</f>
        <v>5.7200000000000003E-3</v>
      </c>
      <c r="D1153" s="355" t="str">
        <f>IF(G1153="I",VLOOKUP(F1153,'S_I_07 21 SD'!$A:$D,3,FALSE),VLOOKUP(CPS_Geral!F1153,'S_S_07 21 SD'!$A:$D,3,FALSE))</f>
        <v xml:space="preserve">KG    </v>
      </c>
      <c r="E1153" s="199" t="s">
        <v>2495</v>
      </c>
      <c r="F1153" s="365">
        <v>43132</v>
      </c>
      <c r="G1153" s="361" t="s">
        <v>3022</v>
      </c>
      <c r="H1153" s="332">
        <f>IF(G1153="I",VLOOKUP(F1153,'S_I_07 21 SD'!$A:$D,4,FALSE),VLOOKUP(CPS_Geral!F1153,'S_S_07 21 SD'!$A:$D,4,FALSE))</f>
        <v>24.5</v>
      </c>
      <c r="I1153" s="333">
        <f t="shared" si="103"/>
        <v>0.14000000000000001</v>
      </c>
      <c r="J1153" s="203"/>
      <c r="K1153" s="354" t="str">
        <f>IF(G1153="I",VLOOKUP(F1153,'S_I_07 21 SD'!$A:$D,2,FALSE),VLOOKUP(CPS_Geral!F1153,'S_S_07 21 SD'!$A:$D,2,FALSE))</f>
        <v xml:space="preserve">ARAME RECOZIDO 16 BWG, D = 1,65 MM (0,016 KG/M) OU 18 BWG, D = 1,25 MM (0,01 KG/M)                                                                                                                                                                                                                                                                                                                                                                                                                        </v>
      </c>
      <c r="X1153" s="168" t="s">
        <v>3076</v>
      </c>
      <c r="Y1153" s="363">
        <v>4.3</v>
      </c>
    </row>
    <row r="1154" spans="2:25" ht="19.5" hidden="1" customHeight="1" x14ac:dyDescent="0.2">
      <c r="B1154" s="367" t="s">
        <v>3046</v>
      </c>
      <c r="C1154" s="331">
        <f>0.01314/2</f>
        <v>6.5700000000000003E-3</v>
      </c>
      <c r="D1154" s="355" t="str">
        <f>IF(G1154="I",VLOOKUP(F1154,'S_I_07 21 SD'!$A:$D,3,FALSE),VLOOKUP(CPS_Geral!F1154,'S_S_07 21 SD'!$A:$D,3,FALSE))</f>
        <v xml:space="preserve">M3    </v>
      </c>
      <c r="E1154" s="199" t="s">
        <v>2495</v>
      </c>
      <c r="F1154" s="365">
        <v>367</v>
      </c>
      <c r="G1154" s="361" t="s">
        <v>3022</v>
      </c>
      <c r="H1154" s="332">
        <f>IF(G1154="I",VLOOKUP(F1154,'S_I_07 21 SD'!$A:$D,4,FALSE),VLOOKUP(CPS_Geral!F1154,'S_S_07 21 SD'!$A:$D,4,FALSE))</f>
        <v>53.34</v>
      </c>
      <c r="I1154" s="333">
        <f t="shared" si="103"/>
        <v>0.35</v>
      </c>
      <c r="J1154" s="203"/>
      <c r="K1154" s="354" t="str">
        <f>IF(G1154="I",VLOOKUP(F1154,'S_I_07 21 SD'!$A:$D,2,FALSE),VLOOKUP(CPS_Geral!F1154,'S_S_07 21 SD'!$A:$D,2,FALSE))</f>
        <v xml:space="preserve">AREIA GROSSA - POSTO JAZIDA/FORNECEDOR (RETIRADO NA JAZIDA, SEM TRANSPORTE)                                                                                                                                                                                                                                                                                                                                                                                                                               </v>
      </c>
      <c r="X1154" s="168" t="s">
        <v>3077</v>
      </c>
      <c r="Y1154" s="363">
        <v>0.8</v>
      </c>
    </row>
    <row r="1155" spans="2:25" ht="19.5" hidden="1" customHeight="1" x14ac:dyDescent="0.2">
      <c r="B1155" s="367" t="s">
        <v>21832</v>
      </c>
      <c r="C1155" s="331">
        <f>5.82/2</f>
        <v>2.91</v>
      </c>
      <c r="D1155" s="355" t="str">
        <f>IF(G1155="I",VLOOKUP(F1155,'S_I_07 21 SD'!$A:$D,3,FALSE),VLOOKUP(CPS_Geral!F1155,'S_S_07 21 SD'!$A:$D,3,FALSE))</f>
        <v xml:space="preserve">KG    </v>
      </c>
      <c r="E1155" s="199" t="s">
        <v>2495</v>
      </c>
      <c r="F1155" s="365">
        <v>1379</v>
      </c>
      <c r="G1155" s="361" t="s">
        <v>3022</v>
      </c>
      <c r="H1155" s="332">
        <f>IF(G1155="I",VLOOKUP(F1155,'S_I_07 21 SD'!$A:$D,4,FALSE),VLOOKUP(CPS_Geral!F1155,'S_S_07 21 SD'!$A:$D,4,FALSE))</f>
        <v>0.69</v>
      </c>
      <c r="I1155" s="333">
        <f t="shared" si="103"/>
        <v>2.0099999999999998</v>
      </c>
      <c r="J1155" s="203"/>
      <c r="K1155" s="354" t="str">
        <f>IF(G1155="I",VLOOKUP(F1155,'S_I_07 21 SD'!$A:$D,2,FALSE),VLOOKUP(CPS_Geral!F1155,'S_S_07 21 SD'!$A:$D,2,FALSE))</f>
        <v xml:space="preserve">CIMENTO PORTLAND COMPOSTO CP II-32                                                                                                                                                                                                                                                                                                                                                                                                                                                                        </v>
      </c>
      <c r="X1155" s="168" t="s">
        <v>3078</v>
      </c>
      <c r="Y1155" s="363">
        <v>9</v>
      </c>
    </row>
    <row r="1156" spans="2:25" ht="27" hidden="1" customHeight="1" x14ac:dyDescent="0.2">
      <c r="B1156" s="367" t="s">
        <v>21833</v>
      </c>
      <c r="C1156" s="331">
        <f>0.0204/2</f>
        <v>1.0200000000000001E-2</v>
      </c>
      <c r="D1156" s="355" t="str">
        <f>IF(G1156="I",VLOOKUP(F1156,'S_I_07 21 SD'!$A:$D,3,FALSE),VLOOKUP(CPS_Geral!F1156,'S_S_07 21 SD'!$A:$D,3,FALSE))</f>
        <v xml:space="preserve">L     </v>
      </c>
      <c r="E1156" s="199" t="s">
        <v>2495</v>
      </c>
      <c r="F1156" s="353">
        <v>2692</v>
      </c>
      <c r="G1156" s="361" t="s">
        <v>3022</v>
      </c>
      <c r="H1156" s="332">
        <f>IF(G1156="I",VLOOKUP(F1156,'S_I_07 21 SD'!$A:$D,4,FALSE),VLOOKUP(CPS_Geral!F1156,'S_S_07 21 SD'!$A:$D,4,FALSE))</f>
        <v>8.0500000000000007</v>
      </c>
      <c r="I1156" s="333">
        <f t="shared" si="103"/>
        <v>0.08</v>
      </c>
      <c r="J1156" s="203"/>
      <c r="K1156" s="354" t="str">
        <f>IF(G1156="I",VLOOKUP(F1156,'S_I_07 21 SD'!$A:$D,2,FALSE),VLOOKUP(CPS_Geral!F1156,'S_S_07 21 SD'!$A:$D,2,FALSE))</f>
        <v xml:space="preserve">DESMOLDANTE PROTETOR PARA FORMAS DE MADEIRA, DE BASE OLEOSA EMULSIONADA EM AGUA                                                                                                                                                                                                                                                                                                                                                                                                                           </v>
      </c>
    </row>
    <row r="1157" spans="2:25" ht="28.5" hidden="1" customHeight="1" x14ac:dyDescent="0.2">
      <c r="B1157" s="367" t="s">
        <v>21834</v>
      </c>
      <c r="C1157" s="331">
        <f>0.36/2</f>
        <v>0.18</v>
      </c>
      <c r="D1157" s="355" t="str">
        <f>IF(G1157="I",VLOOKUP(F1157,'S_I_07 21 SD'!$A:$D,3,FALSE),VLOOKUP(CPS_Geral!F1157,'S_S_07 21 SD'!$A:$D,3,FALSE))</f>
        <v xml:space="preserve">M     </v>
      </c>
      <c r="E1157" s="199" t="s">
        <v>2495</v>
      </c>
      <c r="F1157" s="353">
        <v>4115</v>
      </c>
      <c r="G1157" s="200" t="s">
        <v>3022</v>
      </c>
      <c r="H1157" s="332">
        <f>IF(G1157="I",VLOOKUP(F1157,'S_I_07 21 SD'!$A:$D,4,FALSE),VLOOKUP(CPS_Geral!F1157,'S_S_07 21 SD'!$A:$D,4,FALSE))</f>
        <v>19.84</v>
      </c>
      <c r="I1157" s="333">
        <f t="shared" si="103"/>
        <v>3.57</v>
      </c>
      <c r="J1157" s="203"/>
      <c r="K1157" s="354" t="str">
        <f>IF(G1157="I",VLOOKUP(F1157,'S_I_07 21 SD'!$A:$D,2,FALSE),VLOOKUP(CPS_Geral!F1157,'S_S_07 21 SD'!$A:$D,2,FALSE))</f>
        <v xml:space="preserve">MADEIRA ROLICA TRATADA, D = 12 A 15 CM, H = 3,00 M, EM EUCALIPTO OU EQUIVALENTE DA REGIAO                                                                                                                                                                                                                                                                                                                                                                                                                 </v>
      </c>
      <c r="Y1157" s="284"/>
    </row>
    <row r="1158" spans="2:25" ht="31.5" hidden="1" customHeight="1" x14ac:dyDescent="0.2">
      <c r="B1158" s="367" t="s">
        <v>21835</v>
      </c>
      <c r="C1158" s="331">
        <f>0.1836/2</f>
        <v>9.1800000000000007E-2</v>
      </c>
      <c r="D1158" s="355" t="str">
        <f>IF(G1158="I",VLOOKUP(F1158,'S_I_07 21 SD'!$A:$D,3,FALSE),VLOOKUP(CPS_Geral!F1158,'S_S_07 21 SD'!$A:$D,3,FALSE))</f>
        <v xml:space="preserve">M     </v>
      </c>
      <c r="E1158" s="199" t="s">
        <v>2495</v>
      </c>
      <c r="F1158" s="353">
        <v>20209</v>
      </c>
      <c r="G1158" s="200" t="s">
        <v>3022</v>
      </c>
      <c r="H1158" s="332">
        <f>IF(G1158="I",VLOOKUP(F1158,'S_I_07 21 SD'!$A:$D,4,FALSE),VLOOKUP(CPS_Geral!F1158,'S_S_07 21 SD'!$A:$D,4,FALSE))</f>
        <v>19.39</v>
      </c>
      <c r="I1158" s="333">
        <f t="shared" si="103"/>
        <v>1.78</v>
      </c>
      <c r="J1158" s="203"/>
      <c r="K1158" s="354" t="str">
        <f>IF(G1158="I",VLOOKUP(F1158,'S_I_07 21 SD'!$A:$D,2,FALSE),VLOOKUP(CPS_Geral!F1158,'S_S_07 21 SD'!$A:$D,2,FALSE))</f>
        <v xml:space="preserve">CAIBRO APARELHADO  *7,5 X 7,5* CM, EM MACARANDUBA, ANGELIM OU EQUIVALENTE DA REGIAO                                                                                                                                                                                                                                                                                                                                                                                                                       </v>
      </c>
    </row>
    <row r="1159" spans="2:25" ht="19.5" hidden="1" customHeight="1" x14ac:dyDescent="0.2">
      <c r="B1159" s="367" t="s">
        <v>21836</v>
      </c>
      <c r="C1159" s="331">
        <f>0.0164/2</f>
        <v>8.2000000000000007E-3</v>
      </c>
      <c r="D1159" s="355" t="str">
        <f>IF(G1159="I",VLOOKUP(F1159,'S_I_07 21 SD'!$A:$D,3,FALSE),VLOOKUP(CPS_Geral!F1159,'S_S_07 21 SD'!$A:$D,3,FALSE))</f>
        <v xml:space="preserve">M3    </v>
      </c>
      <c r="E1159" s="199" t="s">
        <v>2495</v>
      </c>
      <c r="F1159" s="365">
        <v>4718</v>
      </c>
      <c r="G1159" s="361" t="s">
        <v>3022</v>
      </c>
      <c r="H1159" s="332">
        <f>IF(G1159="I",VLOOKUP(F1159,'S_I_07 21 SD'!$A:$D,4,FALSE),VLOOKUP(CPS_Geral!F1159,'S_S_07 21 SD'!$A:$D,4,FALSE))</f>
        <v>106.25</v>
      </c>
      <c r="I1159" s="333">
        <f t="shared" si="103"/>
        <v>0.87</v>
      </c>
      <c r="J1159" s="203"/>
      <c r="K1159" s="354" t="str">
        <f>IF(G1159="I",VLOOKUP(F1159,'S_I_07 21 SD'!$A:$D,2,FALSE),VLOOKUP(CPS_Geral!F1159,'S_S_07 21 SD'!$A:$D,2,FALSE))</f>
        <v xml:space="preserve">PEDRA BRITADA N. 2 (19 A 38 MM) POSTO PEDREIRA/FORNECEDOR, SEM FRETE                                                                                                                                                                                                                                                                                                                                                                                                                                      </v>
      </c>
      <c r="X1159" s="168"/>
      <c r="Y1159" s="363"/>
    </row>
    <row r="1160" spans="2:25" ht="19.5" hidden="1" customHeight="1" x14ac:dyDescent="0.2">
      <c r="B1160" s="367" t="s">
        <v>21837</v>
      </c>
      <c r="C1160" s="331">
        <f>0.024/2</f>
        <v>1.2E-2</v>
      </c>
      <c r="D1160" s="355" t="str">
        <f>IF(G1160="I",VLOOKUP(F1160,'S_I_07 21 SD'!$A:$D,3,FALSE),VLOOKUP(CPS_Geral!F1160,'S_S_07 21 SD'!$A:$D,3,FALSE))</f>
        <v xml:space="preserve">KG    </v>
      </c>
      <c r="E1160" s="199" t="s">
        <v>2495</v>
      </c>
      <c r="F1160" s="365">
        <v>5061</v>
      </c>
      <c r="G1160" s="361" t="s">
        <v>3022</v>
      </c>
      <c r="H1160" s="332">
        <f>IF(G1160="I",VLOOKUP(F1160,'S_I_07 21 SD'!$A:$D,4,FALSE),VLOOKUP(CPS_Geral!F1160,'S_S_07 21 SD'!$A:$D,4,FALSE))</f>
        <v>19.62</v>
      </c>
      <c r="I1160" s="333">
        <f t="shared" si="103"/>
        <v>0.24</v>
      </c>
      <c r="J1160" s="203"/>
      <c r="K1160" s="354" t="str">
        <f>IF(G1160="I",VLOOKUP(F1160,'S_I_07 21 SD'!$A:$D,2,FALSE),VLOOKUP(CPS_Geral!F1160,'S_S_07 21 SD'!$A:$D,2,FALSE))</f>
        <v xml:space="preserve">PREGO DE ACO POLIDO COM CABECA 18 X 27 (2 1/2 X 10)                                                                                                                                                                                                                                                                                                                                                                                                                                                       </v>
      </c>
      <c r="X1160" s="168"/>
      <c r="Y1160" s="363"/>
    </row>
    <row r="1161" spans="2:25" ht="28.5" hidden="1" customHeight="1" x14ac:dyDescent="0.2">
      <c r="B1161" s="367" t="s">
        <v>21838</v>
      </c>
      <c r="C1161" s="331">
        <f>0.2604/2</f>
        <v>0.13020000000000001</v>
      </c>
      <c r="D1161" s="355" t="str">
        <f>IF(G1161="I",VLOOKUP(F1161,'S_I_07 21 SD'!$A:$D,3,FALSE),VLOOKUP(CPS_Geral!F1161,'S_S_07 21 SD'!$A:$D,3,FALSE))</f>
        <v xml:space="preserve">M     </v>
      </c>
      <c r="E1161" s="199" t="s">
        <v>2495</v>
      </c>
      <c r="F1161" s="353">
        <v>6189</v>
      </c>
      <c r="G1161" s="200" t="s">
        <v>3022</v>
      </c>
      <c r="H1161" s="332">
        <f>IF(G1161="I",VLOOKUP(F1161,'S_I_07 21 SD'!$A:$D,4,FALSE),VLOOKUP(CPS_Geral!F1161,'S_S_07 21 SD'!$A:$D,4,FALSE))</f>
        <v>19.59</v>
      </c>
      <c r="I1161" s="333">
        <f t="shared" si="103"/>
        <v>2.5499999999999998</v>
      </c>
      <c r="J1161" s="203"/>
      <c r="K1161" s="354" t="str">
        <f>IF(G1161="I",VLOOKUP(F1161,'S_I_07 21 SD'!$A:$D,2,FALSE),VLOOKUP(CPS_Geral!F1161,'S_S_07 21 SD'!$A:$D,2,FALSE))</f>
        <v xml:space="preserve">TABUA NAO APARELHADA *2,5 X 30* CM, EM MACARANDUBA, ANGELIM OU EQUIVALENTE DA REGIAO - BRUTA                                                                                                                                                                                                                                                                                                                                                                                                              </v>
      </c>
    </row>
    <row r="1162" spans="2:25" ht="18.75" hidden="1" customHeight="1" x14ac:dyDescent="0.2">
      <c r="B1162" s="196" t="s">
        <v>2274</v>
      </c>
      <c r="C1162" s="197"/>
      <c r="D1162" s="198"/>
      <c r="E1162" s="199"/>
      <c r="F1162" s="337"/>
      <c r="G1162" s="200"/>
      <c r="H1162" s="201"/>
      <c r="I1162" s="333">
        <f>SUM(I1152:I1161)</f>
        <v>14.969999999999999</v>
      </c>
      <c r="J1162" s="203"/>
      <c r="K1162" s="441"/>
    </row>
    <row r="1163" spans="2:25" ht="18.75" hidden="1" customHeight="1" x14ac:dyDescent="0.2">
      <c r="B1163" s="227"/>
      <c r="C1163" s="228"/>
      <c r="D1163" s="219"/>
      <c r="E1163" s="219"/>
      <c r="F1163" s="219"/>
      <c r="G1163" s="345"/>
      <c r="H1163" s="219"/>
      <c r="I1163" s="229"/>
      <c r="J1163" s="203"/>
      <c r="K1163" s="441"/>
    </row>
    <row r="1164" spans="2:25" ht="18.75" hidden="1" customHeight="1" x14ac:dyDescent="0.2">
      <c r="B1164" s="230" t="s">
        <v>81</v>
      </c>
      <c r="C1164" s="228"/>
      <c r="D1164" s="228"/>
      <c r="E1164" s="219"/>
      <c r="F1164" s="219"/>
      <c r="G1164" s="345"/>
      <c r="H1164" s="220"/>
      <c r="I1164" s="334">
        <f>I1149+I1162</f>
        <v>23.89</v>
      </c>
      <c r="J1164" s="232"/>
      <c r="K1164" s="437"/>
    </row>
    <row r="1165" spans="2:25" ht="18.75" hidden="1" customHeight="1" x14ac:dyDescent="0.2">
      <c r="B1165" s="233" t="str">
        <f>"B.D.I. = "&amp;FIXED(BDI*100,2)&amp;"% "</f>
        <v xml:space="preserve">B.D.I. = 23,90% </v>
      </c>
      <c r="C1165" s="234"/>
      <c r="D1165" s="234"/>
      <c r="E1165" s="235"/>
      <c r="F1165" s="235"/>
      <c r="G1165" s="347"/>
      <c r="H1165" s="236"/>
      <c r="I1165" s="334">
        <f>ROUND(I1164*BDI,2)</f>
        <v>5.71</v>
      </c>
      <c r="J1165" s="238"/>
      <c r="K1165" s="437"/>
    </row>
    <row r="1166" spans="2:25" ht="18.75" hidden="1" customHeight="1" x14ac:dyDescent="0.2">
      <c r="B1166" s="239" t="s">
        <v>2286</v>
      </c>
      <c r="C1166" s="240"/>
      <c r="D1166" s="240"/>
      <c r="E1166" s="219"/>
      <c r="F1166" s="219"/>
      <c r="G1166" s="345"/>
      <c r="H1166" s="220"/>
      <c r="I1166" s="334">
        <f>I1164+I1165</f>
        <v>29.6</v>
      </c>
      <c r="J1166" s="238"/>
      <c r="K1166" s="522" t="str">
        <f>I1143</f>
        <v>M</v>
      </c>
      <c r="L1166" s="242"/>
    </row>
    <row r="1167" spans="2:25" hidden="1" x14ac:dyDescent="0.2">
      <c r="B1167" s="368" t="s">
        <v>3242</v>
      </c>
      <c r="C1167" s="270"/>
      <c r="D1167" s="270"/>
      <c r="E1167" s="221"/>
      <c r="F1167" s="221"/>
      <c r="G1167" s="348"/>
      <c r="H1167" s="221"/>
      <c r="I1167" s="238"/>
      <c r="J1167" s="238"/>
      <c r="K1167" s="437"/>
      <c r="L1167" s="266"/>
    </row>
    <row r="1168" spans="2:25" hidden="1" x14ac:dyDescent="0.2">
      <c r="B1168" s="270"/>
      <c r="C1168" s="270"/>
      <c r="D1168" s="270"/>
      <c r="E1168" s="221"/>
      <c r="F1168" s="221"/>
      <c r="G1168" s="348"/>
      <c r="H1168" s="221"/>
      <c r="I1168" s="238"/>
      <c r="J1168" s="238"/>
      <c r="K1168" s="440"/>
    </row>
    <row r="1169" spans="2:25" ht="14.25" hidden="1" customHeight="1" x14ac:dyDescent="0.2">
      <c r="B1169" s="1369" t="str">
        <f>"Estrutura para Cobertura Metálica - "&amp;K1169&amp;""</f>
        <v>Estrutura para Cobertura Metálica - Composição 09</v>
      </c>
      <c r="C1169" s="1370"/>
      <c r="D1169" s="1370"/>
      <c r="E1169" s="1370"/>
      <c r="F1169" s="1370"/>
      <c r="G1169" s="1371"/>
      <c r="H1169" s="1374" t="s">
        <v>2722</v>
      </c>
      <c r="I1169" s="1375"/>
      <c r="J1169" s="191"/>
      <c r="K1169" s="438" t="s">
        <v>20256</v>
      </c>
    </row>
    <row r="1170" spans="2:25" ht="14.25" hidden="1" customHeight="1" x14ac:dyDescent="0.2">
      <c r="B1170" s="1372"/>
      <c r="C1170" s="1373"/>
      <c r="D1170" s="1373"/>
      <c r="E1170" s="1373"/>
      <c r="F1170" s="1373"/>
      <c r="G1170" s="1373"/>
      <c r="H1170" s="709">
        <v>1</v>
      </c>
      <c r="I1170" s="710" t="s">
        <v>2361</v>
      </c>
      <c r="J1170" s="191"/>
    </row>
    <row r="1171" spans="2:25" ht="20.25" hidden="1" customHeight="1" x14ac:dyDescent="0.2">
      <c r="B1171" s="588" t="s">
        <v>2731</v>
      </c>
      <c r="C1171" s="588" t="s">
        <v>2359</v>
      </c>
      <c r="D1171" s="588" t="s">
        <v>2358</v>
      </c>
      <c r="E1171" s="1366" t="s">
        <v>3040</v>
      </c>
      <c r="F1171" s="1367"/>
      <c r="G1171" s="1368"/>
      <c r="H1171" s="588" t="s">
        <v>2732</v>
      </c>
      <c r="I1171" s="588" t="s">
        <v>2729</v>
      </c>
      <c r="J1171" s="195"/>
    </row>
    <row r="1172" spans="2:25" ht="18.75" hidden="1" customHeight="1" x14ac:dyDescent="0.2">
      <c r="B1172" s="360" t="s">
        <v>2939</v>
      </c>
      <c r="C1172" s="331">
        <f>ROUND(0.195*L1196,2)</f>
        <v>39</v>
      </c>
      <c r="D1172" s="355" t="str">
        <f>IF(G1172="I",VLOOKUP(F1172,'S_I_07 21 SD'!$A:$D,3,FALSE),VLOOKUP(CPS_Geral!F1172,'S_S_07 21 SD'!$A:$D,3,FALSE))</f>
        <v>H</v>
      </c>
      <c r="E1172" s="199" t="s">
        <v>2495</v>
      </c>
      <c r="F1172" s="365">
        <v>88316</v>
      </c>
      <c r="G1172" s="200" t="s">
        <v>2635</v>
      </c>
      <c r="H1172" s="332">
        <f>IF(G1172="I",VLOOKUP(F1172,'S_I_07 21 SD'!$A:$D,4,FALSE),VLOOKUP(CPS_Geral!F1172,'S_S_07 21 SD'!$A:$D,4,FALSE))</f>
        <v>15.35</v>
      </c>
      <c r="I1172" s="333">
        <f>ROUND(C1172*H1172,2)</f>
        <v>598.65</v>
      </c>
      <c r="J1172" s="203"/>
      <c r="K1172" s="354" t="str">
        <f>IF(G1172="I",VLOOKUP(F1172,'S_I_07 21 SD'!$A:$D,2,FALSE),VLOOKUP(CPS_Geral!F1172,'S_S_07 21 SD'!$A:$D,2,FALSE))</f>
        <v>SERVENTE COM ENCARGOS COMPLEMENTARES</v>
      </c>
    </row>
    <row r="1173" spans="2:25" ht="18.75" hidden="1" customHeight="1" x14ac:dyDescent="0.2">
      <c r="B1173" s="360" t="s">
        <v>21754</v>
      </c>
      <c r="C1173" s="331">
        <f>ROUND(0.339*L1196,2)</f>
        <v>67.8</v>
      </c>
      <c r="D1173" s="355" t="str">
        <f>IF(G1173="I",VLOOKUP(F1173,'S_I_07 21 SD'!$A:$D,3,FALSE),VLOOKUP(CPS_Geral!F1173,'S_S_07 21 SD'!$A:$D,3,FALSE))</f>
        <v>H</v>
      </c>
      <c r="E1173" s="199" t="s">
        <v>2495</v>
      </c>
      <c r="F1173" s="365">
        <v>88277</v>
      </c>
      <c r="G1173" s="200" t="s">
        <v>2635</v>
      </c>
      <c r="H1173" s="332">
        <f>IF(G1173="I",VLOOKUP(F1173,'S_I_07 21 SD'!$A:$D,4,FALSE),VLOOKUP(CPS_Geral!F1173,'S_S_07 21 SD'!$A:$D,4,FALSE))</f>
        <v>25.32</v>
      </c>
      <c r="I1173" s="333">
        <f>ROUND(C1173*H1173,2)</f>
        <v>1716.7</v>
      </c>
      <c r="J1173" s="203"/>
      <c r="K1173" s="354" t="str">
        <f>IF(G1173="I",VLOOKUP(F1173,'S_I_07 21 SD'!$A:$D,2,FALSE),VLOOKUP(CPS_Geral!F1173,'S_S_07 21 SD'!$A:$D,2,FALSE))</f>
        <v>MONTADOR (TUBO AÇO/EQUIPAMENTOS) COM ENCARGOS COMPLEMENTARES</v>
      </c>
    </row>
    <row r="1174" spans="2:25" ht="18.75" hidden="1" customHeight="1" x14ac:dyDescent="0.2">
      <c r="B1174" s="196" t="s">
        <v>80</v>
      </c>
      <c r="C1174" s="197"/>
      <c r="D1174" s="198"/>
      <c r="E1174" s="199"/>
      <c r="F1174" s="337"/>
      <c r="G1174" s="200"/>
      <c r="H1174" s="201"/>
      <c r="I1174" s="333">
        <f>SUM(I1172:I1173)</f>
        <v>2315.35</v>
      </c>
      <c r="J1174" s="203"/>
      <c r="K1174" s="441"/>
    </row>
    <row r="1175" spans="2:25" ht="18.75" hidden="1" customHeight="1" x14ac:dyDescent="0.2">
      <c r="B1175" s="196"/>
      <c r="C1175" s="197"/>
      <c r="D1175" s="198"/>
      <c r="E1175" s="199"/>
      <c r="F1175" s="337"/>
      <c r="G1175" s="200"/>
      <c r="H1175" s="201"/>
      <c r="I1175" s="202"/>
      <c r="J1175" s="203"/>
      <c r="K1175" s="441"/>
      <c r="X1175" s="363" t="s">
        <v>2791</v>
      </c>
      <c r="Y1175" s="363">
        <v>1</v>
      </c>
    </row>
    <row r="1176" spans="2:25" ht="18.75" hidden="1" customHeight="1" x14ac:dyDescent="0.2">
      <c r="B1176" s="196" t="s">
        <v>2357</v>
      </c>
      <c r="C1176" s="330" t="s">
        <v>2359</v>
      </c>
      <c r="D1176" s="198" t="s">
        <v>2358</v>
      </c>
      <c r="E1176" s="1356" t="s">
        <v>3040</v>
      </c>
      <c r="F1176" s="1357"/>
      <c r="G1176" s="1358"/>
      <c r="H1176" s="327" t="s">
        <v>3036</v>
      </c>
      <c r="I1176" s="202" t="s">
        <v>3037</v>
      </c>
      <c r="J1176" s="203"/>
      <c r="K1176" s="441"/>
      <c r="X1176" s="363" t="s">
        <v>109</v>
      </c>
      <c r="Y1176" s="182" t="e">
        <f>Y1175*#REF!*Y1177</f>
        <v>#REF!</v>
      </c>
    </row>
    <row r="1177" spans="2:25" ht="19.5" hidden="1" customHeight="1" x14ac:dyDescent="0.2">
      <c r="B1177" s="532" t="s">
        <v>24298</v>
      </c>
      <c r="C1177" s="407">
        <f>ROUND((2*153.73)*1.05,2)</f>
        <v>322.83</v>
      </c>
      <c r="D1177" s="355" t="str">
        <f>UPPER(IF(G1177="I",VLOOKUP(F1177,'O_I_07 21 SD'!$A:$D,3,FALSE),VLOOKUP(CPS_Geral!F1177,'O_S_07 21 SD'!$A:$D,3,FALSE)))</f>
        <v>KG</v>
      </c>
      <c r="E1177" s="362" t="s">
        <v>3032</v>
      </c>
      <c r="F1177" s="364">
        <v>2441</v>
      </c>
      <c r="G1177" s="361" t="s">
        <v>3022</v>
      </c>
      <c r="H1177" s="332">
        <f>IF(G1177="I",VLOOKUP(F1177,'O_I_07 21 SD'!$A:$D,4,FALSE),VLOOKUP(CPS_Geral!F1177,'O_S_07 21 SD'!$A:$D,4,FALSE))</f>
        <v>10.93</v>
      </c>
      <c r="I1177" s="333">
        <f t="shared" ref="I1177:I1191" si="104">ROUND(C1177*H1177,2)</f>
        <v>3528.53</v>
      </c>
      <c r="J1177" s="203"/>
      <c r="K1177" s="354" t="str">
        <f>IF(G1177="I",VLOOKUP(F1177,'O_I_07 21 SD'!$A:$D,2,FALSE),VLOOKUP(CPS_Geral!F1177,'O_S_07 21 SD'!$A:$D,2,FALSE))</f>
        <v>Perfil Aço Laminado, U 101,6 x 40,23 mm (8,04 kg/m) ASTM A36</v>
      </c>
      <c r="X1177" s="168" t="s">
        <v>3075</v>
      </c>
      <c r="Y1177" s="363">
        <v>2</v>
      </c>
    </row>
    <row r="1178" spans="2:25" ht="19.5" hidden="1" customHeight="1" x14ac:dyDescent="0.2">
      <c r="B1178" s="532" t="s">
        <v>24315</v>
      </c>
      <c r="C1178" s="407">
        <f>ROUND(((5*132.63)+(133.64*2))*1.05,2)</f>
        <v>976.95</v>
      </c>
      <c r="D1178" s="355" t="str">
        <f>UPPER(IF(G1178="I",VLOOKUP(F1178,'O_I_07 21 SD'!$A:$D,3,FALSE),VLOOKUP(CPS_Geral!F1178,'O_S_07 21 SD'!$A:$D,3,FALSE)))</f>
        <v>KG</v>
      </c>
      <c r="E1178" s="362" t="s">
        <v>3032</v>
      </c>
      <c r="F1178" s="364">
        <v>13114</v>
      </c>
      <c r="G1178" s="361" t="s">
        <v>3022</v>
      </c>
      <c r="H1178" s="332">
        <f>IF(G1178="I",VLOOKUP(F1178,'O_I_07 21 SD'!$A:$D,4,FALSE),VLOOKUP(CPS_Geral!F1178,'O_S_07 21 SD'!$A:$D,4,FALSE))</f>
        <v>10.38</v>
      </c>
      <c r="I1178" s="333">
        <f t="shared" si="104"/>
        <v>10140.74</v>
      </c>
      <c r="J1178" s="203"/>
      <c r="K1178" s="354" t="str">
        <f>IF(G1178="I",VLOOKUP(F1178,'O_I_07 21 SD'!$A:$D,2,FALSE),VLOOKUP(CPS_Geral!F1178,'O_S_07 21 SD'!$A:$D,2,FALSE))</f>
        <v>Perfil Aço, UDC Simples 150 x 50 x 4,75(kg/m) - SAE 1008/1012</v>
      </c>
      <c r="X1178" s="168" t="s">
        <v>3075</v>
      </c>
      <c r="Y1178" s="363">
        <v>2</v>
      </c>
    </row>
    <row r="1179" spans="2:25" ht="19.5" hidden="1" customHeight="1" x14ac:dyDescent="0.2">
      <c r="B1179" s="532" t="s">
        <v>24317</v>
      </c>
      <c r="C1179" s="407">
        <f>ROUND((531.99+1700.82)*1.05,2)</f>
        <v>2344.4499999999998</v>
      </c>
      <c r="D1179" s="355" t="str">
        <f>UPPER(IF(G1179="I",VLOOKUP(F1179,'O_I_07 21 SD'!$A:$D,3,FALSE),VLOOKUP(CPS_Geral!F1179,'O_S_07 21 SD'!$A:$D,3,FALSE)))</f>
        <v>KG</v>
      </c>
      <c r="E1179" s="362" t="s">
        <v>3032</v>
      </c>
      <c r="F1179" s="364">
        <v>13114</v>
      </c>
      <c r="G1179" s="361" t="s">
        <v>3022</v>
      </c>
      <c r="H1179" s="332">
        <f>IF(G1179="I",VLOOKUP(F1179,'O_I_07 21 SD'!$A:$D,4,FALSE),VLOOKUP(CPS_Geral!F1179,'O_S_07 21 SD'!$A:$D,4,FALSE))</f>
        <v>10.38</v>
      </c>
      <c r="I1179" s="333">
        <f>ROUND(C1179*H1179,2)</f>
        <v>24335.39</v>
      </c>
      <c r="J1179" s="203"/>
      <c r="K1179" s="354" t="str">
        <f>IF(G1179="I",VLOOKUP(F1179,'O_I_07 21 SD'!$A:$D,2,FALSE),VLOOKUP(CPS_Geral!F1179,'O_S_07 21 SD'!$A:$D,2,FALSE))</f>
        <v>Perfil Aço, UDC Simples 150 x 50 x 4,75(kg/m) - SAE 1008/1012</v>
      </c>
      <c r="X1179" s="168" t="s">
        <v>3075</v>
      </c>
      <c r="Y1179" s="363">
        <v>2</v>
      </c>
    </row>
    <row r="1180" spans="2:25" ht="19.5" hidden="1" customHeight="1" x14ac:dyDescent="0.2">
      <c r="B1180" s="539" t="s">
        <v>24299</v>
      </c>
      <c r="C1180" s="407">
        <f>ROUND((2*75.12)*1.05,2)</f>
        <v>157.75</v>
      </c>
      <c r="D1180" s="355" t="str">
        <f>UPPER(IF(G1180="I",VLOOKUP(F1180,'O_I_07 21 SD'!$A:$D,3,FALSE),VLOOKUP(CPS_Geral!F1180,'O_S_07 21 SD'!$A:$D,3,FALSE)))</f>
        <v>KG</v>
      </c>
      <c r="E1180" s="362" t="s">
        <v>3032</v>
      </c>
      <c r="F1180" s="364">
        <v>510</v>
      </c>
      <c r="G1180" s="361" t="s">
        <v>3022</v>
      </c>
      <c r="H1180" s="332">
        <f>IF(G1180="I",VLOOKUP(F1180,'O_I_07 21 SD'!$A:$D,4,FALSE),VLOOKUP(CPS_Geral!F1180,'O_S_07 21 SD'!$A:$D,4,FALSE))</f>
        <v>9.61</v>
      </c>
      <c r="I1180" s="333">
        <f t="shared" si="104"/>
        <v>1515.98</v>
      </c>
      <c r="J1180" s="203"/>
      <c r="K1180" s="354" t="str">
        <f>IF(G1180="I",VLOOKUP(F1180,'O_I_07 21 SD'!$A:$D,2,FALSE),VLOOKUP(CPS_Geral!F1180,'O_S_07 21 SD'!$A:$D,2,FALSE))</f>
        <v>Perfil Aço, Cantoneira abas iguais - 1 1/2" x 1/4" (3,48 kg/m)</v>
      </c>
      <c r="X1180" s="168" t="s">
        <v>3075</v>
      </c>
      <c r="Y1180" s="363">
        <v>2</v>
      </c>
    </row>
    <row r="1181" spans="2:25" ht="19.5" hidden="1" customHeight="1" x14ac:dyDescent="0.2">
      <c r="B1181" s="543" t="s">
        <v>21760</v>
      </c>
      <c r="C1181" s="407">
        <f>ROUND(1.05*(72.64+128.04),2)</f>
        <v>210.71</v>
      </c>
      <c r="D1181" s="355" t="str">
        <f>UPPER(IF(G1181="I",VLOOKUP(F1181,'O_I_07 21 SD'!$A:$D,3,FALSE),VLOOKUP(CPS_Geral!F1181,'O_S_07 21 SD'!$A:$D,3,FALSE)))</f>
        <v>KG</v>
      </c>
      <c r="E1181" s="362" t="s">
        <v>3032</v>
      </c>
      <c r="F1181" s="364">
        <v>509</v>
      </c>
      <c r="G1181" s="361" t="s">
        <v>3022</v>
      </c>
      <c r="H1181" s="332">
        <f>IF(G1181="I",VLOOKUP(F1181,'O_I_07 21 SD'!$A:$D,4,FALSE),VLOOKUP(CPS_Geral!F1181,'O_S_07 21 SD'!$A:$D,4,FALSE))</f>
        <v>9.61</v>
      </c>
      <c r="I1181" s="333">
        <f t="shared" si="104"/>
        <v>2024.92</v>
      </c>
      <c r="J1181" s="203"/>
      <c r="K1181" s="354" t="str">
        <f>IF(G1181="I",VLOOKUP(F1181,'O_I_07 21 SD'!$A:$D,2,FALSE),VLOOKUP(CPS_Geral!F1181,'O_S_07 21 SD'!$A:$D,2,FALSE))</f>
        <v>Perfil Aço, Cantoneira abas iguais - 1" x 1/8" (1,19 kg/m)</v>
      </c>
      <c r="X1181" s="168" t="s">
        <v>3075</v>
      </c>
      <c r="Y1181" s="363">
        <v>2</v>
      </c>
    </row>
    <row r="1182" spans="2:25" ht="19.5" hidden="1" customHeight="1" x14ac:dyDescent="0.2">
      <c r="B1182" s="539" t="s">
        <v>24318</v>
      </c>
      <c r="C1182" s="407">
        <f>ROUND(1.05*(7*217.79),2)</f>
        <v>1600.76</v>
      </c>
      <c r="D1182" s="355" t="str">
        <f>UPPER(IF(G1182="I",VLOOKUP(F1182,'O_I_07 21 SD'!$A:$D,3,FALSE),VLOOKUP(CPS_Geral!F1182,'O_S_07 21 SD'!$A:$D,3,FALSE)))</f>
        <v>KG</v>
      </c>
      <c r="E1182" s="362" t="s">
        <v>3032</v>
      </c>
      <c r="F1182" s="364">
        <v>7504</v>
      </c>
      <c r="G1182" s="361" t="s">
        <v>3022</v>
      </c>
      <c r="H1182" s="332">
        <f>IF(G1182="I",VLOOKUP(F1182,'O_I_07 21 SD'!$A:$D,4,FALSE),VLOOKUP(CPS_Geral!F1182,'O_S_07 21 SD'!$A:$D,4,FALSE))</f>
        <v>9.61</v>
      </c>
      <c r="I1182" s="333">
        <f>ROUND(C1182*H1182,2)</f>
        <v>15383.3</v>
      </c>
      <c r="J1182" s="203"/>
      <c r="K1182" s="354" t="str">
        <f>IF(G1182="I",VLOOKUP(F1182,'O_I_07 21 SD'!$A:$D,2,FALSE),VLOOKUP(CPS_Geral!F1182,'O_S_07 21 SD'!$A:$D,2,FALSE))</f>
        <v>Perfil Aço, Cantoneira abas iguais - 1" x 1/4" (2,22 kg/m)</v>
      </c>
      <c r="X1182" s="168" t="s">
        <v>3075</v>
      </c>
      <c r="Y1182" s="363">
        <v>2</v>
      </c>
    </row>
    <row r="1183" spans="2:25" ht="19.5" hidden="1" customHeight="1" x14ac:dyDescent="0.2">
      <c r="B1183" s="539" t="s">
        <v>24319</v>
      </c>
      <c r="C1183" s="407">
        <f>ROUND(1.05*((5*1.32)+(2*1.32)),2)</f>
        <v>9.6999999999999993</v>
      </c>
      <c r="D1183" s="355" t="str">
        <f>UPPER(IF(G1183="I",VLOOKUP(F1183,'O_I_07 21 SD'!$A:$D,3,FALSE),VLOOKUP(CPS_Geral!F1183,'O_S_07 21 SD'!$A:$D,3,FALSE)))</f>
        <v>KG</v>
      </c>
      <c r="E1183" s="362" t="s">
        <v>3032</v>
      </c>
      <c r="F1183" s="364">
        <v>7504</v>
      </c>
      <c r="G1183" s="361" t="s">
        <v>3022</v>
      </c>
      <c r="H1183" s="332">
        <f>IF(G1183="I",VLOOKUP(F1183,'O_I_07 21 SD'!$A:$D,4,FALSE),VLOOKUP(CPS_Geral!F1183,'O_S_07 21 SD'!$A:$D,4,FALSE))</f>
        <v>9.61</v>
      </c>
      <c r="I1183" s="333">
        <f>ROUND(C1183*H1183,2)</f>
        <v>93.22</v>
      </c>
      <c r="J1183" s="203"/>
      <c r="K1183" s="354" t="str">
        <f>IF(G1183="I",VLOOKUP(F1183,'O_I_07 21 SD'!$A:$D,2,FALSE),VLOOKUP(CPS_Geral!F1183,'O_S_07 21 SD'!$A:$D,2,FALSE))</f>
        <v>Perfil Aço, Cantoneira abas iguais - 1" x 1/4" (2,22 kg/m)</v>
      </c>
      <c r="X1183" s="168" t="s">
        <v>3075</v>
      </c>
      <c r="Y1183" s="363">
        <v>2</v>
      </c>
    </row>
    <row r="1184" spans="2:25" ht="19.5" hidden="1" customHeight="1" x14ac:dyDescent="0.2">
      <c r="B1184" s="539" t="s">
        <v>24320</v>
      </c>
      <c r="C1184" s="407">
        <f>ROUND(1.05*(15.56+28.16+13.08+25.8),2)</f>
        <v>86.73</v>
      </c>
      <c r="D1184" s="355" t="str">
        <f>UPPER(IF(G1184="I",VLOOKUP(F1184,'O_I_07 21 SD'!$A:$D,3,FALSE),VLOOKUP(CPS_Geral!F1184,'O_S_07 21 SD'!$A:$D,3,FALSE)))</f>
        <v>M</v>
      </c>
      <c r="E1184" s="362" t="s">
        <v>3032</v>
      </c>
      <c r="F1184" s="364">
        <v>2422</v>
      </c>
      <c r="G1184" s="361" t="s">
        <v>3022</v>
      </c>
      <c r="H1184" s="332">
        <f>IF(G1184="I",VLOOKUP(F1184,'O_I_07 21 SD'!$A:$D,4,FALSE),VLOOKUP(CPS_Geral!F1184,'O_S_07 21 SD'!$A:$D,4,FALSE))</f>
        <v>11.6</v>
      </c>
      <c r="I1184" s="333">
        <f>ROUND(C1184*H1184,2)</f>
        <v>1006.07</v>
      </c>
      <c r="J1184" s="203"/>
      <c r="K1184" s="354" t="str">
        <f>IF(G1184="I",VLOOKUP(F1184,'O_I_07 21 SD'!$A:$D,2,FALSE),VLOOKUP(CPS_Geral!F1184,'O_S_07 21 SD'!$A:$D,2,FALSE))</f>
        <v>Vergalhão (Tirante) com rosca total ø 3/8"x1000mm (marvitec ref. 1431 ou simi lar)</v>
      </c>
      <c r="X1184" s="168" t="s">
        <v>3075</v>
      </c>
      <c r="Y1184" s="363">
        <v>2</v>
      </c>
    </row>
    <row r="1185" spans="2:25" ht="18.75" hidden="1" customHeight="1" x14ac:dyDescent="0.2">
      <c r="B1185" s="532" t="s">
        <v>24316</v>
      </c>
      <c r="C1185" s="407">
        <f>ROUND(((7*6.47))*1.05,2)</f>
        <v>47.55</v>
      </c>
      <c r="D1185" s="355" t="str">
        <f>UPPER(IF(G1185="I",VLOOKUP(F1185,'O_I_07 21 SD'!$A:$D,3,FALSE),VLOOKUP(CPS_Geral!F1185,'O_S_07 21 SD'!$A:$D,3,FALSE)))</f>
        <v>KG</v>
      </c>
      <c r="E1185" s="362" t="s">
        <v>3032</v>
      </c>
      <c r="F1185" s="364">
        <v>5235</v>
      </c>
      <c r="G1185" s="361" t="s">
        <v>3022</v>
      </c>
      <c r="H1185" s="332">
        <f>IF(G1185="I",VLOOKUP(F1185,'O_I_07 21 SD'!$A:$D,4,FALSE),VLOOKUP(CPS_Geral!F1185,'O_S_07 21 SD'!$A:$D,4,FALSE))</f>
        <v>14.35</v>
      </c>
      <c r="I1185" s="333">
        <f>ROUND(C1185*H1185,2)</f>
        <v>682.34</v>
      </c>
      <c r="J1185" s="203"/>
      <c r="K1185" s="354" t="str">
        <f>IF(G1185="I",VLOOKUP(F1185,'O_I_07 21 SD'!$A:$D,2,FALSE),VLOOKUP(CPS_Geral!F1185,'O_S_07 21 SD'!$A:$D,2,FALSE))</f>
        <v>Chapa aço grossa preta 1/4"(6,3mm), 49,39 kg/m2</v>
      </c>
      <c r="X1185" s="363" t="s">
        <v>3077</v>
      </c>
      <c r="Y1185" s="363">
        <v>0.8</v>
      </c>
    </row>
    <row r="1186" spans="2:25" ht="18.75" hidden="1" customHeight="1" x14ac:dyDescent="0.2">
      <c r="B1186" s="674" t="s">
        <v>21763</v>
      </c>
      <c r="C1186" s="407">
        <f>ROUND(((7*8.96)+1.53+1.98)*1.05,2)</f>
        <v>69.540000000000006</v>
      </c>
      <c r="D1186" s="355" t="str">
        <f>UPPER(IF(G1186="I",VLOOKUP(F1186,'O_I_07 21 SD'!$A:$D,3,FALSE),VLOOKUP(CPS_Geral!F1186,'O_S_07 21 SD'!$A:$D,3,FALSE)))</f>
        <v>KG</v>
      </c>
      <c r="E1186" s="362" t="s">
        <v>3032</v>
      </c>
      <c r="F1186" s="364">
        <v>5236</v>
      </c>
      <c r="G1186" s="361" t="s">
        <v>3022</v>
      </c>
      <c r="H1186" s="332">
        <f>IF(G1186="I",VLOOKUP(F1186,'O_I_07 21 SD'!$A:$D,4,FALSE),VLOOKUP(CPS_Geral!F1186,'O_S_07 21 SD'!$A:$D,4,FALSE))</f>
        <v>14.35</v>
      </c>
      <c r="I1186" s="333">
        <f t="shared" si="104"/>
        <v>997.9</v>
      </c>
      <c r="J1186" s="203"/>
      <c r="K1186" s="354" t="str">
        <f>IF(G1186="I",VLOOKUP(F1186,'O_I_07 21 SD'!$A:$D,2,FALSE),VLOOKUP(CPS_Geral!F1186,'O_S_07 21 SD'!$A:$D,2,FALSE))</f>
        <v>Chapa aço grossa preta 1/8"(3,00mm), 24,75 kg/m2</v>
      </c>
      <c r="X1186" s="363" t="s">
        <v>3077</v>
      </c>
      <c r="Y1186" s="363">
        <v>0.8</v>
      </c>
    </row>
    <row r="1187" spans="2:25" ht="19.5" hidden="1" customHeight="1" x14ac:dyDescent="0.2">
      <c r="B1187" s="360" t="s">
        <v>24300</v>
      </c>
      <c r="C1187" s="407">
        <f>ROUND(0.06*$L$1196,2)</f>
        <v>12</v>
      </c>
      <c r="D1187" s="355" t="str">
        <f>IF(G1187="I",VLOOKUP(F1187,'S_I_07 21 SD'!$A:$D,3,FALSE),VLOOKUP(CPS_Geral!F1187,'S_S_07 21 SD'!$A:$D,3,FALSE))</f>
        <v xml:space="preserve">CENTO </v>
      </c>
      <c r="E1187" s="362" t="s">
        <v>2495</v>
      </c>
      <c r="F1187" s="364">
        <v>40547</v>
      </c>
      <c r="G1187" s="361" t="s">
        <v>3022</v>
      </c>
      <c r="H1187" s="332">
        <f>IF(G1187="I",VLOOKUP(F1187,'S_I_07 21 SD'!$A:$D,4,FALSE),VLOOKUP(CPS_Geral!F1187,'S_S_07 21 SD'!$A:$D,4,FALSE))</f>
        <v>18.05</v>
      </c>
      <c r="I1187" s="333">
        <f t="shared" si="104"/>
        <v>216.6</v>
      </c>
      <c r="J1187" s="203"/>
      <c r="K1187" s="354" t="str">
        <f>IF(G1187="I",VLOOKUP(F1187,'S_I_07 21 SD'!$A:$D,2,FALSE),VLOOKUP(CPS_Geral!F1187,'S_S_07 21 SD'!$A:$D,2,FALSE))</f>
        <v xml:space="preserve">PARAFUSO ZINCADO, AUTOBROCANTE, FLANGEADO, 4,2 MM X 19 MM                                                                                                                                                                                                                                                                                                                                                                                                                                                 </v>
      </c>
      <c r="X1187" s="168" t="s">
        <v>3077</v>
      </c>
      <c r="Y1187" s="363">
        <v>0.8</v>
      </c>
    </row>
    <row r="1188" spans="2:25" ht="28.5" hidden="1" customHeight="1" x14ac:dyDescent="0.2">
      <c r="B1188" s="367" t="s">
        <v>24301</v>
      </c>
      <c r="C1188" s="331">
        <f>ROUND(0.007*$L$1196,2)</f>
        <v>1.4</v>
      </c>
      <c r="D1188" s="355" t="str">
        <f>IF(G1188="I",VLOOKUP(F1188,'S_I_07 21 SD'!$A:$D,3,FALSE),VLOOKUP(CPS_Geral!F1188,'S_S_07 21 SD'!$A:$D,3,FALSE))</f>
        <v xml:space="preserve">CENTO </v>
      </c>
      <c r="E1188" s="199" t="s">
        <v>2495</v>
      </c>
      <c r="F1188" s="353">
        <v>40549</v>
      </c>
      <c r="G1188" s="200" t="s">
        <v>3022</v>
      </c>
      <c r="H1188" s="332">
        <f>IF(G1188="I",VLOOKUP(F1188,'S_I_07 21 SD'!$A:$D,4,FALSE),VLOOKUP(CPS_Geral!F1188,'S_S_07 21 SD'!$A:$D,4,FALSE))</f>
        <v>122.51</v>
      </c>
      <c r="I1188" s="333">
        <f t="shared" si="104"/>
        <v>171.51</v>
      </c>
      <c r="J1188" s="203"/>
      <c r="K1188" s="354" t="str">
        <f>IF(G1188="I",VLOOKUP(F1188,'S_I_07 21 SD'!$A:$D,2,FALSE),VLOOKUP(CPS_Geral!F1188,'S_S_07 21 SD'!$A:$D,2,FALSE))</f>
        <v xml:space="preserve">PARAFUSO, COMUM, ASTM A307, SEXTAVADO, DIAMETRO 1/2" (12,7 MM), COMPRIMENTO 1" (25,4 MM)                                                                                                                                                                                                                                                                                                                                                                                                                  </v>
      </c>
      <c r="X1188" s="187" t="s">
        <v>3078</v>
      </c>
      <c r="Y1188" s="187">
        <v>9</v>
      </c>
    </row>
    <row r="1189" spans="2:25" ht="28.5" hidden="1" customHeight="1" x14ac:dyDescent="0.2">
      <c r="B1189" s="367" t="s">
        <v>24302</v>
      </c>
      <c r="C1189" s="331">
        <f>ROUND(0.005*$L$1196,2)</f>
        <v>1</v>
      </c>
      <c r="D1189" s="355" t="str">
        <f>IF(G1189="I",VLOOKUP(F1189,'S_I_07 21 SD'!$A:$D,3,FALSE),VLOOKUP(CPS_Geral!F1189,'S_S_07 21 SD'!$A:$D,3,FALSE))</f>
        <v xml:space="preserve">CENTO </v>
      </c>
      <c r="E1189" s="199" t="s">
        <v>2495</v>
      </c>
      <c r="F1189" s="353">
        <v>40839</v>
      </c>
      <c r="G1189" s="200" t="s">
        <v>3022</v>
      </c>
      <c r="H1189" s="332">
        <f>IF(G1189="I",VLOOKUP(F1189,'S_I_07 21 SD'!$A:$D,4,FALSE),VLOOKUP(CPS_Geral!F1189,'S_S_07 21 SD'!$A:$D,4,FALSE))</f>
        <v>74.8</v>
      </c>
      <c r="I1189" s="333">
        <f t="shared" si="104"/>
        <v>74.8</v>
      </c>
      <c r="J1189" s="203"/>
      <c r="K1189" s="354" t="str">
        <f>IF(G1189="I",VLOOKUP(F1189,'S_I_07 21 SD'!$A:$D,2,FALSE),VLOOKUP(CPS_Geral!F1189,'S_S_07 21 SD'!$A:$D,2,FALSE))</f>
        <v xml:space="preserve">PARAFUSO, ASTM A307 - GRAU A, SEXTAVADO, ZINCADO, DIAMETRO 3/8" (9,52 MM), COMPRIMENTO 1 " (25,4 MM)                                                                                                                                                                                                                                                                                                                                                                                                      </v>
      </c>
      <c r="X1189" s="187" t="s">
        <v>3075</v>
      </c>
      <c r="Y1189" s="187">
        <v>2</v>
      </c>
    </row>
    <row r="1190" spans="2:25" ht="28.5" hidden="1" customHeight="1" x14ac:dyDescent="0.2">
      <c r="B1190" s="367" t="s">
        <v>24303</v>
      </c>
      <c r="C1190" s="331">
        <f>ROUND(0.0145*$L1196,2)</f>
        <v>2.9</v>
      </c>
      <c r="D1190" s="355" t="str">
        <f>IF(G1190="I",VLOOKUP(F1190,'S_I_07 21 SD'!$A:$D,3,FALSE),VLOOKUP(CPS_Geral!F1190,'S_S_07 21 SD'!$A:$D,3,FALSE))</f>
        <v>CHP</v>
      </c>
      <c r="E1190" s="199" t="s">
        <v>2495</v>
      </c>
      <c r="F1190" s="353">
        <v>93281</v>
      </c>
      <c r="G1190" s="200" t="s">
        <v>2635</v>
      </c>
      <c r="H1190" s="332">
        <f>IF(G1190="I",VLOOKUP(F1190,'S_I_07 21 SD'!$A:$D,4,FALSE),VLOOKUP(CPS_Geral!F1190,'S_S_07 21 SD'!$A:$D,4,FALSE))</f>
        <v>24.28</v>
      </c>
      <c r="I1190" s="333">
        <f t="shared" si="104"/>
        <v>70.41</v>
      </c>
      <c r="J1190" s="203"/>
      <c r="K1190" s="354" t="str">
        <f>IF(G1190="I",VLOOKUP(F1190,'S_I_07 21 SD'!$A:$D,2,FALSE),VLOOKUP(CPS_Geral!F1190,'S_S_07 21 SD'!$A:$D,2,FALSE))</f>
        <v>GUINCHO ELÉTRICO DE COLUNA, CAPACIDADE 400 KG, COM MOTO FREIO, MOTOR TRIFÁSICO DE 1,25 CV - CHP DIURNO. AF_03/2016</v>
      </c>
      <c r="X1190" s="187" t="s">
        <v>3075</v>
      </c>
      <c r="Y1190" s="187">
        <v>2</v>
      </c>
    </row>
    <row r="1191" spans="2:25" ht="28.5" hidden="1" customHeight="1" x14ac:dyDescent="0.2">
      <c r="B1191" s="367" t="s">
        <v>24304</v>
      </c>
      <c r="C1191" s="331">
        <f>ROUND(0.0201*$L1196,2)</f>
        <v>4.0199999999999996</v>
      </c>
      <c r="D1191" s="355" t="str">
        <f>IF(G1191="I",VLOOKUP(F1191,'S_I_07 21 SD'!$A:$D,3,FALSE),VLOOKUP(CPS_Geral!F1191,'S_S_07 21 SD'!$A:$D,3,FALSE))</f>
        <v>CHI</v>
      </c>
      <c r="E1191" s="199" t="s">
        <v>2495</v>
      </c>
      <c r="F1191" s="353">
        <v>93282</v>
      </c>
      <c r="G1191" s="200" t="s">
        <v>2635</v>
      </c>
      <c r="H1191" s="332">
        <f>IF(G1191="I",VLOOKUP(F1191,'S_I_07 21 SD'!$A:$D,4,FALSE),VLOOKUP(CPS_Geral!F1191,'S_S_07 21 SD'!$A:$D,4,FALSE))</f>
        <v>23.41</v>
      </c>
      <c r="I1191" s="333">
        <f t="shared" si="104"/>
        <v>94.11</v>
      </c>
      <c r="J1191" s="203"/>
      <c r="K1191" s="354" t="str">
        <f>IF(G1191="I",VLOOKUP(F1191,'S_I_07 21 SD'!$A:$D,2,FALSE),VLOOKUP(CPS_Geral!F1191,'S_S_07 21 SD'!$A:$D,2,FALSE))</f>
        <v>GUINCHO ELÉTRICO DE COLUNA, CAPACIDADE 400 KG, COM MOTO FREIO, MOTOR TRIFÁSICO DE 1,25 CV - CHI DIURNO. AF_03/2016</v>
      </c>
      <c r="X1191" s="187" t="s">
        <v>3078</v>
      </c>
      <c r="Y1191" s="187">
        <v>9</v>
      </c>
    </row>
    <row r="1192" spans="2:25" ht="18.75" hidden="1" customHeight="1" x14ac:dyDescent="0.2">
      <c r="B1192" s="196" t="s">
        <v>2274</v>
      </c>
      <c r="C1192" s="197"/>
      <c r="D1192" s="198"/>
      <c r="E1192" s="199"/>
      <c r="F1192" s="337"/>
      <c r="G1192" s="200"/>
      <c r="H1192" s="201"/>
      <c r="I1192" s="333">
        <f>SUM(I1177:I1191)</f>
        <v>60335.820000000007</v>
      </c>
      <c r="J1192" s="203"/>
      <c r="K1192" s="441"/>
    </row>
    <row r="1193" spans="2:25" ht="18.75" hidden="1" customHeight="1" x14ac:dyDescent="0.2">
      <c r="B1193" s="227"/>
      <c r="C1193" s="228"/>
      <c r="D1193" s="219"/>
      <c r="E1193" s="219"/>
      <c r="F1193" s="219"/>
      <c r="G1193" s="345"/>
      <c r="H1193" s="219"/>
      <c r="I1193" s="229"/>
      <c r="J1193" s="203"/>
      <c r="K1193" s="441"/>
    </row>
    <row r="1194" spans="2:25" ht="18.75" hidden="1" customHeight="1" x14ac:dyDescent="0.2">
      <c r="B1194" s="230" t="s">
        <v>81</v>
      </c>
      <c r="C1194" s="228"/>
      <c r="D1194" s="228"/>
      <c r="E1194" s="219"/>
      <c r="F1194" s="219"/>
      <c r="G1194" s="345"/>
      <c r="H1194" s="220"/>
      <c r="I1194" s="334">
        <f>I1174+I1192</f>
        <v>62651.170000000006</v>
      </c>
      <c r="J1194" s="232"/>
      <c r="K1194" s="437"/>
    </row>
    <row r="1195" spans="2:25" ht="18.75" hidden="1" customHeight="1" x14ac:dyDescent="0.2">
      <c r="B1195" s="233" t="str">
        <f>"B.D.I. = "&amp;FIXED(BDI*100,2)&amp;"% "</f>
        <v xml:space="preserve">B.D.I. = 23,90% </v>
      </c>
      <c r="C1195" s="234"/>
      <c r="D1195" s="234"/>
      <c r="E1195" s="235"/>
      <c r="F1195" s="235"/>
      <c r="G1195" s="347"/>
      <c r="H1195" s="236"/>
      <c r="I1195" s="334">
        <f>ROUND(I1194*BDI,2)</f>
        <v>14973.63</v>
      </c>
      <c r="J1195" s="238"/>
      <c r="K1195" s="437"/>
    </row>
    <row r="1196" spans="2:25" ht="18.75" hidden="1" customHeight="1" x14ac:dyDescent="0.2">
      <c r="B1196" s="239" t="s">
        <v>2286</v>
      </c>
      <c r="C1196" s="240"/>
      <c r="D1196" s="240"/>
      <c r="E1196" s="219"/>
      <c r="F1196" s="219"/>
      <c r="G1196" s="345"/>
      <c r="H1196" s="220"/>
      <c r="I1196" s="334">
        <f>I1194+I1195</f>
        <v>77624.800000000003</v>
      </c>
      <c r="J1196" s="238"/>
      <c r="K1196" s="522" t="str">
        <f>I1170</f>
        <v>UN</v>
      </c>
      <c r="L1196" s="242">
        <f>Orç_Geral!E218</f>
        <v>200</v>
      </c>
      <c r="M1196" s="525" t="s">
        <v>24235</v>
      </c>
    </row>
    <row r="1197" spans="2:25" hidden="1" x14ac:dyDescent="0.2">
      <c r="B1197" s="368" t="s">
        <v>3242</v>
      </c>
      <c r="C1197" s="270"/>
      <c r="D1197" s="270"/>
      <c r="E1197" s="221"/>
      <c r="F1197" s="221"/>
      <c r="G1197" s="348"/>
      <c r="H1197" s="221"/>
      <c r="I1197" s="238"/>
      <c r="J1197" s="238"/>
      <c r="K1197" s="437"/>
      <c r="L1197" s="542">
        <f>I1196/L1196</f>
        <v>388.12400000000002</v>
      </c>
    </row>
    <row r="1198" spans="2:25" hidden="1" x14ac:dyDescent="0.2">
      <c r="B1198" s="270"/>
      <c r="C1198" s="270"/>
      <c r="D1198" s="270"/>
      <c r="E1198" s="221"/>
      <c r="F1198" s="221"/>
      <c r="G1198" s="348"/>
      <c r="H1198" s="221"/>
      <c r="I1198" s="238"/>
      <c r="J1198" s="238"/>
      <c r="K1198" s="440"/>
    </row>
    <row r="1199" spans="2:25" ht="14.25" hidden="1" customHeight="1" x14ac:dyDescent="0.2">
      <c r="B1199" s="1359" t="str">
        <f>"Pavimentação com piso tátil direcional e/ou de alerta de concreto 25x25 cm aplicado c/ argamassa industrializada  - "&amp;K1199&amp;""</f>
        <v>Pavimentação com piso tátil direcional e/ou de alerta de concreto 25x25 cm aplicado c/ argamassa industrializada  - Composição 06</v>
      </c>
      <c r="C1199" s="1360"/>
      <c r="D1199" s="1360"/>
      <c r="E1199" s="1360"/>
      <c r="F1199" s="1360"/>
      <c r="G1199" s="1361"/>
      <c r="H1199" s="1364" t="s">
        <v>2722</v>
      </c>
      <c r="I1199" s="1365"/>
      <c r="J1199" s="191"/>
      <c r="K1199" s="438" t="s">
        <v>3246</v>
      </c>
    </row>
    <row r="1200" spans="2:25" ht="14.25" hidden="1" customHeight="1" x14ac:dyDescent="0.2">
      <c r="B1200" s="1362"/>
      <c r="C1200" s="1363"/>
      <c r="D1200" s="1363"/>
      <c r="E1200" s="1363"/>
      <c r="F1200" s="1363"/>
      <c r="G1200" s="1363"/>
      <c r="H1200" s="590">
        <v>1</v>
      </c>
      <c r="I1200" s="591" t="s">
        <v>4413</v>
      </c>
      <c r="J1200" s="191"/>
    </row>
    <row r="1201" spans="2:25" ht="20.25" hidden="1" customHeight="1" x14ac:dyDescent="0.2">
      <c r="B1201" s="588" t="s">
        <v>2731</v>
      </c>
      <c r="C1201" s="588" t="s">
        <v>2359</v>
      </c>
      <c r="D1201" s="588" t="s">
        <v>2358</v>
      </c>
      <c r="E1201" s="1366" t="s">
        <v>3040</v>
      </c>
      <c r="F1201" s="1367"/>
      <c r="G1201" s="1368"/>
      <c r="H1201" s="588" t="s">
        <v>2732</v>
      </c>
      <c r="I1201" s="588" t="s">
        <v>2729</v>
      </c>
      <c r="J1201" s="195"/>
    </row>
    <row r="1202" spans="2:25" ht="18.75" hidden="1" customHeight="1" x14ac:dyDescent="0.2">
      <c r="B1202" s="360" t="s">
        <v>22483</v>
      </c>
      <c r="C1202" s="331">
        <v>0.5</v>
      </c>
      <c r="D1202" s="332" t="str">
        <f>IF(G1202="I",VLOOKUP(F1202,'S_I_07 21 SD'!$A:$D,3,FALSE),VLOOKUP(CPS_Geral!F1202,'S_S_07 21 SD'!$A:$D,3,FALSE))</f>
        <v>H</v>
      </c>
      <c r="E1202" s="199" t="s">
        <v>2495</v>
      </c>
      <c r="F1202" s="365">
        <v>88309</v>
      </c>
      <c r="G1202" s="200" t="s">
        <v>2635</v>
      </c>
      <c r="H1202" s="332">
        <f>IF(G1202="I",VLOOKUP(F1202,'S_I_07 21 SD'!$A:$D,4,FALSE),VLOOKUP(CPS_Geral!F1202,'S_S_07 21 SD'!$A:$D,4,FALSE))</f>
        <v>19.850000000000001</v>
      </c>
      <c r="I1202" s="333">
        <f>ROUND(C1202*H1202,2)</f>
        <v>9.93</v>
      </c>
      <c r="J1202" s="203"/>
      <c r="K1202" s="354" t="str">
        <f>IF(G1202="I",VLOOKUP(F1202,'S_I_07 21 SD'!$A:$D,2,FALSE),VLOOKUP(CPS_Geral!F1202,'S_S_07 21 SD'!$A:$D,2,FALSE))</f>
        <v>PEDREIRO COM ENCARGOS COMPLEMENTARES</v>
      </c>
    </row>
    <row r="1203" spans="2:25" ht="18.75" hidden="1" customHeight="1" x14ac:dyDescent="0.2">
      <c r="B1203" s="539" t="s">
        <v>24278</v>
      </c>
      <c r="C1203" s="331">
        <v>1.2</v>
      </c>
      <c r="D1203" s="332" t="str">
        <f>IF(G1203="I",VLOOKUP(F1203,'S_I_07 21 SD'!$A:$D,3,FALSE),VLOOKUP(CPS_Geral!F1203,'S_S_07 21 SD'!$A:$D,3,FALSE))</f>
        <v>H</v>
      </c>
      <c r="E1203" s="199" t="s">
        <v>2495</v>
      </c>
      <c r="F1203" s="365">
        <v>88242</v>
      </c>
      <c r="G1203" s="200" t="s">
        <v>2635</v>
      </c>
      <c r="H1203" s="332">
        <f>IF(G1203="I",VLOOKUP(F1203,'S_I_07 21 SD'!$A:$D,4,FALSE),VLOOKUP(CPS_Geral!F1203,'S_S_07 21 SD'!$A:$D,4,FALSE))</f>
        <v>15.39</v>
      </c>
      <c r="I1203" s="333">
        <f>ROUND(C1203*H1203,2)</f>
        <v>18.47</v>
      </c>
      <c r="J1203" s="203"/>
      <c r="K1203" s="354" t="str">
        <f>IF(G1203="I",VLOOKUP(F1203,'S_I_07 21 SD'!$A:$D,2,FALSE),VLOOKUP(CPS_Geral!F1203,'S_S_07 21 SD'!$A:$D,2,FALSE))</f>
        <v>AJUDANTE DE PEDREIRO COM ENCARGOS COMPLEMENTARES</v>
      </c>
    </row>
    <row r="1204" spans="2:25" ht="18.75" hidden="1" customHeight="1" x14ac:dyDescent="0.2">
      <c r="B1204" s="196" t="s">
        <v>80</v>
      </c>
      <c r="C1204" s="197"/>
      <c r="D1204" s="198"/>
      <c r="E1204" s="199"/>
      <c r="F1204" s="337"/>
      <c r="G1204" s="200"/>
      <c r="H1204" s="201"/>
      <c r="I1204" s="333">
        <f>SUM(I1202:I1203)</f>
        <v>28.4</v>
      </c>
      <c r="J1204" s="203"/>
      <c r="K1204" s="441"/>
    </row>
    <row r="1205" spans="2:25" ht="18.75" hidden="1" customHeight="1" x14ac:dyDescent="0.2">
      <c r="B1205" s="196"/>
      <c r="C1205" s="197"/>
      <c r="D1205" s="198"/>
      <c r="E1205" s="199"/>
      <c r="F1205" s="337"/>
      <c r="G1205" s="200"/>
      <c r="H1205" s="201"/>
      <c r="I1205" s="202"/>
      <c r="J1205" s="203"/>
      <c r="K1205" s="441"/>
      <c r="X1205" s="363" t="s">
        <v>2791</v>
      </c>
      <c r="Y1205" s="363">
        <v>1</v>
      </c>
    </row>
    <row r="1206" spans="2:25" ht="18.75" hidden="1" customHeight="1" x14ac:dyDescent="0.2">
      <c r="B1206" s="196" t="s">
        <v>2357</v>
      </c>
      <c r="C1206" s="330" t="s">
        <v>2359</v>
      </c>
      <c r="D1206" s="198" t="s">
        <v>2358</v>
      </c>
      <c r="E1206" s="1356" t="s">
        <v>3040</v>
      </c>
      <c r="F1206" s="1357"/>
      <c r="G1206" s="1358"/>
      <c r="H1206" s="327" t="s">
        <v>3036</v>
      </c>
      <c r="I1206" s="202" t="s">
        <v>3037</v>
      </c>
      <c r="J1206" s="203"/>
      <c r="K1206" s="441"/>
      <c r="X1206" s="363" t="s">
        <v>109</v>
      </c>
      <c r="Y1206" s="182" t="e">
        <f>Y1205*#REF!*#REF!</f>
        <v>#REF!</v>
      </c>
    </row>
    <row r="1207" spans="2:25" ht="30" hidden="1" customHeight="1" x14ac:dyDescent="0.2">
      <c r="B1207" s="367" t="s">
        <v>18226</v>
      </c>
      <c r="C1207" s="399">
        <v>1.05</v>
      </c>
      <c r="D1207" s="332" t="str">
        <f>IF(G1207="I",VLOOKUP(F1207,'O_I_07 21 SD'!$A:$D,3,FALSE),VLOOKUP(CPS_Geral!F1207,'O_S_07 21 SD'!$A:$D,3,FALSE))</f>
        <v>m2</v>
      </c>
      <c r="E1207" s="362" t="s">
        <v>3032</v>
      </c>
      <c r="F1207" s="398">
        <v>9758</v>
      </c>
      <c r="G1207" s="361" t="s">
        <v>3022</v>
      </c>
      <c r="H1207" s="332">
        <f>IF(G1207="I",VLOOKUP(F1207,'O_I_07 21 SD'!$A:$D,4,FALSE),VLOOKUP(CPS_Geral!F1207,'O_S_07 21 SD'!$A:$D,4,FALSE))</f>
        <v>48.69</v>
      </c>
      <c r="I1207" s="333">
        <f>ROUND(C1207*H1207,2)</f>
        <v>51.12</v>
      </c>
      <c r="J1207" s="203"/>
      <c r="K1207" s="354" t="str">
        <f>IF(G1207="I",VLOOKUP(F1207,'O_I_07 21 SD'!$A:$D,2,FALSE),VLOOKUP(CPS_Geral!F1207,'O_S_07 21 SD'!$A:$D,2,FALSE))</f>
        <v>Piso tátil direcional e/ou alerta, de concreto, na cor natural, dim 25x25 cm  - para deficiente visual</v>
      </c>
    </row>
    <row r="1208" spans="2:25" ht="30" hidden="1" customHeight="1" x14ac:dyDescent="0.2">
      <c r="B1208" s="367" t="s">
        <v>24279</v>
      </c>
      <c r="C1208" s="399">
        <v>4</v>
      </c>
      <c r="D1208" s="332" t="str">
        <f>IF(G1208="I",VLOOKUP(F1208,'S_I_07 21 SD'!$A:$D,3,FALSE),VLOOKUP(CPS_Geral!F1208,'S_S_07 21 SD'!$A:$D,3,FALSE))</f>
        <v xml:space="preserve">KG    </v>
      </c>
      <c r="E1208" s="199" t="s">
        <v>2495</v>
      </c>
      <c r="F1208" s="398">
        <v>371</v>
      </c>
      <c r="G1208" s="361" t="s">
        <v>3022</v>
      </c>
      <c r="H1208" s="332">
        <f>IF(G1208="I",VLOOKUP(F1208,'S_I_07 21 SD'!$A:$D,4,FALSE),VLOOKUP(CPS_Geral!F1208,'S_S_07 21 SD'!$A:$D,4,FALSE))</f>
        <v>0.71</v>
      </c>
      <c r="I1208" s="333">
        <f>ROUND(C1208*H1208,2)</f>
        <v>2.84</v>
      </c>
      <c r="J1208" s="203"/>
      <c r="K1208" s="354" t="str">
        <f>IF(G1208="I",VLOOKUP(F1208,'S_I_07 21 SD'!$A:$D,2,FALSE),VLOOKUP(CPS_Geral!F1208,'S_S_07 21 SD'!$A:$D,2,FALSE))</f>
        <v xml:space="preserve">ARGAMASSA INDUSTRIALIZADA MULTIUSO, PARA REVESTIMENTO INTERNO E EXTERNO E ASSENTAMENTO DE BLOCOS DIVERSOS                                                                                                                                                                                                                                                                                                                                                                                                 </v>
      </c>
    </row>
    <row r="1209" spans="2:25" ht="27.75" hidden="1" customHeight="1" x14ac:dyDescent="0.2">
      <c r="B1209" s="367" t="s">
        <v>24280</v>
      </c>
      <c r="C1209" s="399">
        <v>0.52</v>
      </c>
      <c r="D1209" s="332" t="str">
        <f>IF(G1209="I",VLOOKUP(F1209,'S_I_07 21 SD'!$A:$D,3,FALSE),VLOOKUP(CPS_Geral!F1209,'S_S_07 21 SD'!$A:$D,3,FALSE))</f>
        <v xml:space="preserve">KG    </v>
      </c>
      <c r="E1209" s="199" t="s">
        <v>2495</v>
      </c>
      <c r="F1209" s="398">
        <v>34357</v>
      </c>
      <c r="G1209" s="361" t="s">
        <v>3022</v>
      </c>
      <c r="H1209" s="332">
        <f>IF(G1209="I",VLOOKUP(F1209,'S_I_07 21 SD'!$A:$D,4,FALSE),VLOOKUP(CPS_Geral!F1209,'S_S_07 21 SD'!$A:$D,4,FALSE))</f>
        <v>3.81</v>
      </c>
      <c r="I1209" s="333">
        <f>ROUND(C1209*H1209,2)</f>
        <v>1.98</v>
      </c>
      <c r="J1209" s="203"/>
      <c r="K1209" s="354" t="str">
        <f>IF(G1209="I",VLOOKUP(F1209,'S_I_07 21 SD'!$A:$D,2,FALSE),VLOOKUP(CPS_Geral!F1209,'S_S_07 21 SD'!$A:$D,2,FALSE))</f>
        <v xml:space="preserve">REJUNTE CIMENTICIO, QUALQUER COR                                                                                                                                                                                                                                                                                                                                                                                                                                                                          </v>
      </c>
    </row>
    <row r="1210" spans="2:25" ht="18.75" hidden="1" customHeight="1" x14ac:dyDescent="0.2">
      <c r="B1210" s="196" t="s">
        <v>2274</v>
      </c>
      <c r="C1210" s="197"/>
      <c r="D1210" s="198"/>
      <c r="E1210" s="199"/>
      <c r="F1210" s="337"/>
      <c r="G1210" s="200"/>
      <c r="H1210" s="201"/>
      <c r="I1210" s="333">
        <f>SUM(I1207:I1209)</f>
        <v>55.939999999999991</v>
      </c>
      <c r="J1210" s="203"/>
      <c r="K1210" s="441"/>
    </row>
    <row r="1211" spans="2:25" ht="18.75" hidden="1" customHeight="1" x14ac:dyDescent="0.2">
      <c r="B1211" s="227"/>
      <c r="C1211" s="228"/>
      <c r="D1211" s="219"/>
      <c r="E1211" s="219"/>
      <c r="F1211" s="219"/>
      <c r="G1211" s="345"/>
      <c r="H1211" s="219"/>
      <c r="I1211" s="229"/>
      <c r="J1211" s="203"/>
      <c r="K1211" s="441"/>
    </row>
    <row r="1212" spans="2:25" ht="18.75" hidden="1" customHeight="1" x14ac:dyDescent="0.2">
      <c r="B1212" s="230" t="s">
        <v>81</v>
      </c>
      <c r="C1212" s="228"/>
      <c r="D1212" s="228"/>
      <c r="E1212" s="219"/>
      <c r="F1212" s="219"/>
      <c r="G1212" s="345"/>
      <c r="H1212" s="220"/>
      <c r="I1212" s="334">
        <f>I1204+I1210</f>
        <v>84.339999999999989</v>
      </c>
      <c r="J1212" s="232"/>
      <c r="K1212" s="437"/>
    </row>
    <row r="1213" spans="2:25" ht="18.75" hidden="1" customHeight="1" x14ac:dyDescent="0.2">
      <c r="B1213" s="233" t="str">
        <f>"B.D.I. = "&amp;FIXED(BDI*100,2)&amp;"% "</f>
        <v xml:space="preserve">B.D.I. = 23,90% </v>
      </c>
      <c r="C1213" s="234"/>
      <c r="D1213" s="234"/>
      <c r="E1213" s="235"/>
      <c r="F1213" s="235"/>
      <c r="G1213" s="347"/>
      <c r="H1213" s="236"/>
      <c r="I1213" s="334">
        <f>ROUND(I1212*BDI,2)</f>
        <v>20.16</v>
      </c>
      <c r="J1213" s="238"/>
      <c r="K1213" s="437"/>
    </row>
    <row r="1214" spans="2:25" ht="18.75" hidden="1" customHeight="1" x14ac:dyDescent="0.2">
      <c r="B1214" s="239" t="s">
        <v>2286</v>
      </c>
      <c r="C1214" s="240"/>
      <c r="D1214" s="240"/>
      <c r="E1214" s="219"/>
      <c r="F1214" s="219"/>
      <c r="G1214" s="345"/>
      <c r="H1214" s="220"/>
      <c r="I1214" s="334">
        <f>I1212+I1213</f>
        <v>104.49999999999999</v>
      </c>
      <c r="J1214" s="238"/>
      <c r="K1214" s="522" t="str">
        <f>I1200</f>
        <v>M²</v>
      </c>
      <c r="L1214" s="242"/>
    </row>
    <row r="1215" spans="2:25" hidden="1" x14ac:dyDescent="0.2">
      <c r="B1215" s="368" t="s">
        <v>3242</v>
      </c>
      <c r="C1215" s="270"/>
      <c r="D1215" s="270"/>
      <c r="E1215" s="221"/>
      <c r="F1215" s="221"/>
      <c r="G1215" s="348"/>
      <c r="H1215" s="221"/>
      <c r="I1215" s="238"/>
      <c r="J1215" s="238"/>
      <c r="K1215" s="437"/>
      <c r="L1215" s="266"/>
    </row>
    <row r="1216" spans="2:25" hidden="1" x14ac:dyDescent="0.2">
      <c r="B1216" s="270"/>
      <c r="C1216" s="270"/>
      <c r="D1216" s="270"/>
      <c r="E1216" s="221"/>
      <c r="F1216" s="221"/>
      <c r="G1216" s="348"/>
      <c r="H1216" s="221"/>
      <c r="I1216" s="238"/>
      <c r="J1216" s="238"/>
      <c r="K1216" s="440"/>
    </row>
    <row r="1217" spans="2:25" ht="14.25" hidden="1" customHeight="1" x14ac:dyDescent="0.2">
      <c r="B1217" s="1359" t="str">
        <f>"Pavimentação com piso tátil direcional e/ou de alerta de borracha 25x25 cm aplicado c/ argamassa industrializada - "&amp;K1217&amp;""</f>
        <v>Pavimentação com piso tátil direcional e/ou de alerta de borracha 25x25 cm aplicado c/ argamassa industrializada - Composição 07</v>
      </c>
      <c r="C1217" s="1360"/>
      <c r="D1217" s="1360"/>
      <c r="E1217" s="1360"/>
      <c r="F1217" s="1360"/>
      <c r="G1217" s="1361"/>
      <c r="H1217" s="1364" t="s">
        <v>2722</v>
      </c>
      <c r="I1217" s="1365"/>
      <c r="J1217" s="191"/>
      <c r="K1217" s="438" t="s">
        <v>3248</v>
      </c>
    </row>
    <row r="1218" spans="2:25" ht="14.25" hidden="1" customHeight="1" x14ac:dyDescent="0.2">
      <c r="B1218" s="1362"/>
      <c r="C1218" s="1363"/>
      <c r="D1218" s="1363"/>
      <c r="E1218" s="1363"/>
      <c r="F1218" s="1363"/>
      <c r="G1218" s="1363"/>
      <c r="H1218" s="590">
        <v>1</v>
      </c>
      <c r="I1218" s="591" t="s">
        <v>4413</v>
      </c>
      <c r="J1218" s="191"/>
    </row>
    <row r="1219" spans="2:25" ht="20.25" hidden="1" customHeight="1" x14ac:dyDescent="0.2">
      <c r="B1219" s="588" t="s">
        <v>2731</v>
      </c>
      <c r="C1219" s="588" t="s">
        <v>2359</v>
      </c>
      <c r="D1219" s="588" t="s">
        <v>2358</v>
      </c>
      <c r="E1219" s="1366" t="s">
        <v>3040</v>
      </c>
      <c r="F1219" s="1367"/>
      <c r="G1219" s="1368"/>
      <c r="H1219" s="588" t="s">
        <v>2732</v>
      </c>
      <c r="I1219" s="588" t="s">
        <v>2729</v>
      </c>
      <c r="J1219" s="195"/>
    </row>
    <row r="1220" spans="2:25" ht="18.75" hidden="1" customHeight="1" x14ac:dyDescent="0.2">
      <c r="B1220" s="360" t="s">
        <v>22483</v>
      </c>
      <c r="C1220" s="331">
        <v>0.17</v>
      </c>
      <c r="D1220" s="332" t="str">
        <f>IF(G1220="I",VLOOKUP(F1220,'S_I_07 21 SD'!$A:$D,3,FALSE),VLOOKUP(CPS_Geral!F1220,'S_S_07 21 SD'!$A:$D,3,FALSE))</f>
        <v>H</v>
      </c>
      <c r="E1220" s="199" t="s">
        <v>2495</v>
      </c>
      <c r="F1220" s="365">
        <v>88309</v>
      </c>
      <c r="G1220" s="200" t="s">
        <v>2635</v>
      </c>
      <c r="H1220" s="332">
        <f>IF(G1220="I",VLOOKUP(F1220,'S_I_07 21 SD'!$A:$D,4,FALSE),VLOOKUP(CPS_Geral!F1220,'S_S_07 21 SD'!$A:$D,4,FALSE))</f>
        <v>19.850000000000001</v>
      </c>
      <c r="I1220" s="333">
        <f>ROUND(C1220*H1220,2)</f>
        <v>3.37</v>
      </c>
      <c r="J1220" s="203"/>
      <c r="K1220" s="354" t="str">
        <f>IF(G1220="I",VLOOKUP(F1220,'S_I_07 21 SD'!$A:$D,2,FALSE),VLOOKUP(CPS_Geral!F1220,'S_S_07 21 SD'!$A:$D,2,FALSE))</f>
        <v>PEDREIRO COM ENCARGOS COMPLEMENTARES</v>
      </c>
    </row>
    <row r="1221" spans="2:25" ht="18.75" hidden="1" customHeight="1" x14ac:dyDescent="0.2">
      <c r="B1221" s="539" t="s">
        <v>24278</v>
      </c>
      <c r="C1221" s="331">
        <v>0.17</v>
      </c>
      <c r="D1221" s="332" t="str">
        <f>IF(G1221="I",VLOOKUP(F1221,'S_I_07 21 SD'!$A:$D,3,FALSE),VLOOKUP(CPS_Geral!F1221,'S_S_07 21 SD'!$A:$D,3,FALSE))</f>
        <v>H</v>
      </c>
      <c r="E1221" s="199" t="s">
        <v>2495</v>
      </c>
      <c r="F1221" s="365">
        <v>88242</v>
      </c>
      <c r="G1221" s="200" t="s">
        <v>2635</v>
      </c>
      <c r="H1221" s="332">
        <f>IF(G1221="I",VLOOKUP(F1221,'S_I_07 21 SD'!$A:$D,4,FALSE),VLOOKUP(CPS_Geral!F1221,'S_S_07 21 SD'!$A:$D,4,FALSE))</f>
        <v>15.39</v>
      </c>
      <c r="I1221" s="333">
        <f>ROUND(C1221*H1221,2)</f>
        <v>2.62</v>
      </c>
      <c r="J1221" s="203"/>
      <c r="K1221" s="354" t="str">
        <f>IF(G1221="I",VLOOKUP(F1221,'S_I_07 21 SD'!$A:$D,2,FALSE),VLOOKUP(CPS_Geral!F1221,'S_S_07 21 SD'!$A:$D,2,FALSE))</f>
        <v>AJUDANTE DE PEDREIRO COM ENCARGOS COMPLEMENTARES</v>
      </c>
    </row>
    <row r="1222" spans="2:25" ht="18.75" hidden="1" customHeight="1" x14ac:dyDescent="0.2">
      <c r="B1222" s="196" t="s">
        <v>80</v>
      </c>
      <c r="C1222" s="197"/>
      <c r="D1222" s="198"/>
      <c r="E1222" s="199"/>
      <c r="F1222" s="337"/>
      <c r="G1222" s="200"/>
      <c r="H1222" s="201"/>
      <c r="I1222" s="333">
        <f>SUM(I1220:I1221)</f>
        <v>5.99</v>
      </c>
      <c r="J1222" s="203"/>
      <c r="K1222" s="441"/>
    </row>
    <row r="1223" spans="2:25" ht="18.75" hidden="1" customHeight="1" x14ac:dyDescent="0.2">
      <c r="B1223" s="196"/>
      <c r="C1223" s="197"/>
      <c r="D1223" s="198"/>
      <c r="E1223" s="199"/>
      <c r="F1223" s="337"/>
      <c r="G1223" s="200"/>
      <c r="H1223" s="201"/>
      <c r="I1223" s="202"/>
      <c r="J1223" s="203"/>
      <c r="K1223" s="441"/>
      <c r="X1223" s="363" t="s">
        <v>2791</v>
      </c>
      <c r="Y1223" s="363">
        <v>1</v>
      </c>
    </row>
    <row r="1224" spans="2:25" ht="18.75" hidden="1" customHeight="1" x14ac:dyDescent="0.2">
      <c r="B1224" s="196" t="s">
        <v>2357</v>
      </c>
      <c r="C1224" s="330" t="s">
        <v>2359</v>
      </c>
      <c r="D1224" s="198" t="s">
        <v>2358</v>
      </c>
      <c r="E1224" s="1356" t="s">
        <v>3040</v>
      </c>
      <c r="F1224" s="1357"/>
      <c r="G1224" s="1358"/>
      <c r="H1224" s="327" t="s">
        <v>3036</v>
      </c>
      <c r="I1224" s="202" t="s">
        <v>3037</v>
      </c>
      <c r="J1224" s="203"/>
      <c r="K1224" s="441"/>
      <c r="X1224" s="363" t="s">
        <v>109</v>
      </c>
      <c r="Y1224" s="182" t="e">
        <f>Y1223*#REF!*#REF!</f>
        <v>#REF!</v>
      </c>
    </row>
    <row r="1225" spans="2:25" ht="25.5" hidden="1" x14ac:dyDescent="0.2">
      <c r="B1225" s="367" t="s">
        <v>24281</v>
      </c>
      <c r="C1225" s="399">
        <v>1.05</v>
      </c>
      <c r="D1225" s="332" t="str">
        <f>IF(G1225="I",VLOOKUP(F1225,'S_I_07 21 SD'!$A:$D,3,FALSE),VLOOKUP(CPS_Geral!F1225,'S_S_07 21 SD'!$A:$D,3,FALSE))</f>
        <v xml:space="preserve">M2    </v>
      </c>
      <c r="E1225" s="199" t="s">
        <v>2495</v>
      </c>
      <c r="F1225" s="398">
        <v>38181</v>
      </c>
      <c r="G1225" s="361" t="s">
        <v>3022</v>
      </c>
      <c r="H1225" s="332">
        <f>IF(G1225="I",VLOOKUP(F1225,'S_I_07 21 SD'!$A:$D,4,FALSE),VLOOKUP(CPS_Geral!F1225,'S_S_07 21 SD'!$A:$D,4,FALSE))</f>
        <v>189.22</v>
      </c>
      <c r="I1225" s="333">
        <f>ROUND(C1225*H1225,2)</f>
        <v>198.68</v>
      </c>
      <c r="J1225" s="203"/>
      <c r="K1225" s="354" t="str">
        <f>IF(G1225="I",VLOOKUP(F1225,'S_I_07 21 SD'!$A:$D,2,FALSE),VLOOKUP(CPS_Geral!F1225,'S_S_07 21 SD'!$A:$D,2,FALSE))</f>
        <v xml:space="preserve">PISO TATIL ALERTA OU DIRECIONAL, DE BORRACHA, COLORIDO, 25 X 25 CM, E = 5 MM, PARA COLA                                                                                                                                                                                                                                                                                                                                                                                                                   </v>
      </c>
    </row>
    <row r="1226" spans="2:25" ht="21.75" hidden="1" customHeight="1" x14ac:dyDescent="0.2">
      <c r="B1226" s="367" t="s">
        <v>24282</v>
      </c>
      <c r="C1226" s="399">
        <v>0.4</v>
      </c>
      <c r="D1226" s="332" t="str">
        <f>IF(G1226="I",VLOOKUP(F1226,'S_I_07 21 SD'!$A:$D,3,FALSE),VLOOKUP(CPS_Geral!F1226,'S_S_07 21 SD'!$A:$D,3,FALSE))</f>
        <v xml:space="preserve">KG    </v>
      </c>
      <c r="E1226" s="199" t="s">
        <v>2495</v>
      </c>
      <c r="F1226" s="398">
        <v>4791</v>
      </c>
      <c r="G1226" s="361" t="s">
        <v>3022</v>
      </c>
      <c r="H1226" s="332">
        <f>IF(G1226="I",VLOOKUP(F1226,'S_I_07 21 SD'!$A:$D,4,FALSE),VLOOKUP(CPS_Geral!F1226,'S_S_07 21 SD'!$A:$D,4,FALSE))</f>
        <v>18.899999999999999</v>
      </c>
      <c r="I1226" s="333">
        <f>ROUND(C1226*H1226,2)</f>
        <v>7.56</v>
      </c>
      <c r="J1226" s="203"/>
      <c r="K1226" s="354" t="str">
        <f>IF(G1226="I",VLOOKUP(F1226,'S_I_07 21 SD'!$A:$D,2,FALSE),VLOOKUP(CPS_Geral!F1226,'S_S_07 21 SD'!$A:$D,2,FALSE))</f>
        <v xml:space="preserve">ADESIVO ACRILICO/COLA DE CONTATO                                                                                                                                                                                                                                                                                                                                                                                                                                                                          </v>
      </c>
    </row>
    <row r="1227" spans="2:25" ht="18.75" hidden="1" customHeight="1" x14ac:dyDescent="0.2">
      <c r="B1227" s="196" t="s">
        <v>2274</v>
      </c>
      <c r="C1227" s="197"/>
      <c r="D1227" s="198"/>
      <c r="E1227" s="199"/>
      <c r="F1227" s="337"/>
      <c r="G1227" s="200"/>
      <c r="H1227" s="201"/>
      <c r="I1227" s="333">
        <f>SUM(I1225:I1226)</f>
        <v>206.24</v>
      </c>
      <c r="J1227" s="203"/>
      <c r="K1227" s="441"/>
    </row>
    <row r="1228" spans="2:25" ht="18.75" hidden="1" customHeight="1" x14ac:dyDescent="0.2">
      <c r="B1228" s="227"/>
      <c r="C1228" s="228"/>
      <c r="D1228" s="219"/>
      <c r="E1228" s="219"/>
      <c r="F1228" s="219"/>
      <c r="G1228" s="345"/>
      <c r="H1228" s="219"/>
      <c r="I1228" s="229"/>
      <c r="J1228" s="203"/>
      <c r="K1228" s="441"/>
    </row>
    <row r="1229" spans="2:25" ht="18.75" hidden="1" customHeight="1" x14ac:dyDescent="0.2">
      <c r="B1229" s="230" t="s">
        <v>81</v>
      </c>
      <c r="C1229" s="228"/>
      <c r="D1229" s="228"/>
      <c r="E1229" s="219"/>
      <c r="F1229" s="219"/>
      <c r="G1229" s="345"/>
      <c r="H1229" s="220"/>
      <c r="I1229" s="334">
        <f>I1222+I1227</f>
        <v>212.23000000000002</v>
      </c>
      <c r="J1229" s="232"/>
      <c r="K1229" s="437"/>
    </row>
    <row r="1230" spans="2:25" ht="18.75" hidden="1" customHeight="1" x14ac:dyDescent="0.2">
      <c r="B1230" s="233" t="str">
        <f>"B.D.I. = "&amp;FIXED(BDI*100,2)&amp;"% "</f>
        <v xml:space="preserve">B.D.I. = 23,90% </v>
      </c>
      <c r="C1230" s="234"/>
      <c r="D1230" s="234"/>
      <c r="E1230" s="235"/>
      <c r="F1230" s="235"/>
      <c r="G1230" s="347"/>
      <c r="H1230" s="236"/>
      <c r="I1230" s="334">
        <f>ROUND(I1229*BDI,2)</f>
        <v>50.72</v>
      </c>
      <c r="J1230" s="238"/>
      <c r="K1230" s="437"/>
    </row>
    <row r="1231" spans="2:25" ht="18.75" hidden="1" customHeight="1" x14ac:dyDescent="0.2">
      <c r="B1231" s="239" t="s">
        <v>2286</v>
      </c>
      <c r="C1231" s="240"/>
      <c r="D1231" s="240"/>
      <c r="E1231" s="219"/>
      <c r="F1231" s="219"/>
      <c r="G1231" s="345"/>
      <c r="H1231" s="220"/>
      <c r="I1231" s="334">
        <f>I1229+I1230</f>
        <v>262.95000000000005</v>
      </c>
      <c r="J1231" s="238"/>
      <c r="K1231" s="522" t="str">
        <f>I1218</f>
        <v>M²</v>
      </c>
      <c r="L1231" s="242"/>
    </row>
    <row r="1232" spans="2:25" hidden="1" x14ac:dyDescent="0.2">
      <c r="B1232" s="368" t="s">
        <v>3242</v>
      </c>
      <c r="C1232" s="270"/>
      <c r="D1232" s="270"/>
      <c r="E1232" s="221"/>
      <c r="F1232" s="221"/>
      <c r="G1232" s="348"/>
      <c r="H1232" s="221"/>
      <c r="I1232" s="238"/>
      <c r="J1232" s="238"/>
      <c r="K1232" s="437"/>
      <c r="L1232" s="266"/>
    </row>
    <row r="1233" spans="2:25" hidden="1" x14ac:dyDescent="0.2">
      <c r="B1233" s="368"/>
      <c r="C1233" s="270"/>
      <c r="D1233" s="270"/>
      <c r="E1233" s="221"/>
      <c r="F1233" s="221"/>
      <c r="G1233" s="348"/>
      <c r="H1233" s="221"/>
      <c r="I1233" s="238"/>
      <c r="J1233" s="238"/>
      <c r="K1233" s="437"/>
      <c r="L1233" s="266"/>
    </row>
    <row r="1234" spans="2:25" hidden="1" x14ac:dyDescent="0.2">
      <c r="B1234" s="270"/>
      <c r="C1234" s="270"/>
      <c r="D1234" s="402"/>
      <c r="E1234" s="221"/>
      <c r="F1234" s="221"/>
      <c r="G1234" s="348"/>
      <c r="H1234" s="221"/>
      <c r="I1234" s="238"/>
      <c r="J1234" s="238"/>
      <c r="K1234" s="275"/>
    </row>
    <row r="1235" spans="2:25" ht="14.25" hidden="1" customHeight="1" x14ac:dyDescent="0.2">
      <c r="B1235" s="1359" t="str">
        <f>"Revestimento cerâmico para parede, 10 x 10 cm, aplicado com argamassa industrializada ac-ii, rejuntado - "&amp;K1235&amp;""</f>
        <v>Revestimento cerâmico para parede, 10 x 10 cm, aplicado com argamassa industrializada ac-ii, rejuntado - Composição 08</v>
      </c>
      <c r="C1235" s="1360"/>
      <c r="D1235" s="1360"/>
      <c r="E1235" s="1360"/>
      <c r="F1235" s="1360"/>
      <c r="G1235" s="1361"/>
      <c r="H1235" s="1364" t="s">
        <v>2722</v>
      </c>
      <c r="I1235" s="1365"/>
      <c r="J1235" s="191"/>
      <c r="K1235" s="438" t="s">
        <v>3274</v>
      </c>
    </row>
    <row r="1236" spans="2:25" ht="14.25" hidden="1" customHeight="1" x14ac:dyDescent="0.2">
      <c r="B1236" s="1362"/>
      <c r="C1236" s="1363"/>
      <c r="D1236" s="1363"/>
      <c r="E1236" s="1363"/>
      <c r="F1236" s="1363"/>
      <c r="G1236" s="1363"/>
      <c r="H1236" s="590">
        <v>1</v>
      </c>
      <c r="I1236" s="591" t="s">
        <v>4413</v>
      </c>
      <c r="J1236" s="191"/>
      <c r="K1236" s="187"/>
    </row>
    <row r="1237" spans="2:25" ht="20.25" hidden="1" customHeight="1" x14ac:dyDescent="0.2">
      <c r="B1237" s="588" t="s">
        <v>2731</v>
      </c>
      <c r="C1237" s="588" t="s">
        <v>2359</v>
      </c>
      <c r="D1237" s="588" t="s">
        <v>2358</v>
      </c>
      <c r="E1237" s="1366" t="s">
        <v>3040</v>
      </c>
      <c r="F1237" s="1367"/>
      <c r="G1237" s="1368"/>
      <c r="H1237" s="588" t="s">
        <v>2732</v>
      </c>
      <c r="I1237" s="588" t="s">
        <v>2729</v>
      </c>
      <c r="J1237" s="195"/>
      <c r="K1237" s="187"/>
    </row>
    <row r="1238" spans="2:25" ht="18.75" hidden="1" customHeight="1" x14ac:dyDescent="0.2">
      <c r="B1238" s="360" t="s">
        <v>2938</v>
      </c>
      <c r="C1238" s="331">
        <v>0.4</v>
      </c>
      <c r="D1238" s="332" t="str">
        <f>IF(G1238="I",VLOOKUP(F1238,'S_I_07 21 SD'!$A:$D,3,FALSE),VLOOKUP(CPS_Geral!F1238,'S_S_07 21 SD'!$A:$D,3,FALSE))</f>
        <v>H</v>
      </c>
      <c r="E1238" s="404" t="s">
        <v>2495</v>
      </c>
      <c r="F1238" s="365">
        <v>88309</v>
      </c>
      <c r="G1238" s="200" t="s">
        <v>2635</v>
      </c>
      <c r="H1238" s="332">
        <f>IF(G1238="I",VLOOKUP(F1238,'S_I_07 21 SD'!$A:$D,4,FALSE),VLOOKUP(CPS_Geral!F1238,'S_S_07 21 SD'!$A:$D,4,FALSE))</f>
        <v>19.850000000000001</v>
      </c>
      <c r="I1238" s="405">
        <f>ROUND(C1238*H1238,2)</f>
        <v>7.94</v>
      </c>
      <c r="J1238" s="221"/>
      <c r="K1238" s="354" t="str">
        <f>IF(G1238="I",VLOOKUP(F1238,'S_I_07 21 SD'!$A:$D,2,FALSE),VLOOKUP(CPS_Geral!F1238,'S_S_07 21 SD'!$A:$D,2,FALSE))</f>
        <v>PEDREIRO COM ENCARGOS COMPLEMENTARES</v>
      </c>
    </row>
    <row r="1239" spans="2:25" ht="18.75" hidden="1" customHeight="1" x14ac:dyDescent="0.2">
      <c r="B1239" s="360" t="s">
        <v>2939</v>
      </c>
      <c r="C1239" s="331">
        <v>0.34</v>
      </c>
      <c r="D1239" s="332" t="str">
        <f>IF(G1239="I",VLOOKUP(F1239,'S_I_07 21 SD'!$A:$D,3,FALSE),VLOOKUP(CPS_Geral!F1239,'S_S_07 21 SD'!$A:$D,3,FALSE))</f>
        <v>H</v>
      </c>
      <c r="E1239" s="404" t="s">
        <v>2495</v>
      </c>
      <c r="F1239" s="365">
        <v>88316</v>
      </c>
      <c r="G1239" s="200" t="s">
        <v>2635</v>
      </c>
      <c r="H1239" s="332">
        <f>IF(G1239="I",VLOOKUP(F1239,'S_I_07 21 SD'!$A:$D,4,FALSE),VLOOKUP(CPS_Geral!F1239,'S_S_07 21 SD'!$A:$D,4,FALSE))</f>
        <v>15.35</v>
      </c>
      <c r="I1239" s="405">
        <f>ROUND(C1239*H1239,2)</f>
        <v>5.22</v>
      </c>
      <c r="J1239" s="221"/>
      <c r="K1239" s="354" t="str">
        <f>IF(G1239="I",VLOOKUP(F1239,'S_I_07 21 SD'!$A:$D,2,FALSE),VLOOKUP(CPS_Geral!F1239,'S_S_07 21 SD'!$A:$D,2,FALSE))</f>
        <v>SERVENTE COM ENCARGOS COMPLEMENTARES</v>
      </c>
    </row>
    <row r="1240" spans="2:25" ht="18.75" hidden="1" customHeight="1" x14ac:dyDescent="0.2">
      <c r="B1240" s="276" t="s">
        <v>80</v>
      </c>
      <c r="C1240" s="197"/>
      <c r="D1240" s="289"/>
      <c r="E1240" s="404"/>
      <c r="F1240" s="345"/>
      <c r="G1240" s="200"/>
      <c r="H1240" s="220"/>
      <c r="I1240" s="405">
        <f>SUM(I1238:I1239)</f>
        <v>13.16</v>
      </c>
      <c r="J1240" s="221"/>
      <c r="K1240" s="221"/>
    </row>
    <row r="1241" spans="2:25" ht="18.75" hidden="1" customHeight="1" x14ac:dyDescent="0.2">
      <c r="B1241" s="276"/>
      <c r="C1241" s="197"/>
      <c r="D1241" s="289"/>
      <c r="E1241" s="404"/>
      <c r="F1241" s="345"/>
      <c r="G1241" s="200"/>
      <c r="H1241" s="220"/>
      <c r="I1241" s="217"/>
      <c r="J1241" s="221"/>
      <c r="K1241" s="221"/>
      <c r="X1241" s="363" t="s">
        <v>2791</v>
      </c>
      <c r="Y1241" s="363">
        <v>1</v>
      </c>
    </row>
    <row r="1242" spans="2:25" ht="18.75" hidden="1" customHeight="1" x14ac:dyDescent="0.2">
      <c r="B1242" s="276" t="s">
        <v>2357</v>
      </c>
      <c r="C1242" s="330" t="s">
        <v>2359</v>
      </c>
      <c r="D1242" s="289" t="s">
        <v>2358</v>
      </c>
      <c r="E1242" s="1377" t="s">
        <v>3040</v>
      </c>
      <c r="F1242" s="1378"/>
      <c r="G1242" s="1379"/>
      <c r="H1242" s="255" t="s">
        <v>3036</v>
      </c>
      <c r="I1242" s="217" t="s">
        <v>3037</v>
      </c>
      <c r="J1242" s="221"/>
      <c r="K1242" s="221"/>
      <c r="X1242" s="363" t="s">
        <v>109</v>
      </c>
      <c r="Y1242" s="182" t="e">
        <f>Y1241*#REF!*Y1244</f>
        <v>#REF!</v>
      </c>
    </row>
    <row r="1243" spans="2:25" ht="18.75" hidden="1" customHeight="1" x14ac:dyDescent="0.2">
      <c r="B1243" s="513" t="s">
        <v>21732</v>
      </c>
      <c r="C1243" s="331">
        <v>0.66</v>
      </c>
      <c r="D1243" s="355" t="str">
        <f>IF(G1243="I",VLOOKUP(F1243,'S_I_07 21 SD'!$A:$D,3,FALSE),VLOOKUP(CPS_Geral!F1243,'S_S_07 21 SD'!$A:$D,3,FALSE))</f>
        <v xml:space="preserve">KG    </v>
      </c>
      <c r="E1243" s="199" t="s">
        <v>2495</v>
      </c>
      <c r="F1243" s="365">
        <v>34357</v>
      </c>
      <c r="G1243" s="361" t="s">
        <v>3022</v>
      </c>
      <c r="H1243" s="332">
        <f>IF(G1243="I",VLOOKUP(F1243,'S_I_07 21 SD'!$A:$D,4,FALSE),VLOOKUP(CPS_Geral!F1243,'S_S_07 21 SD'!$A:$D,4,FALSE))</f>
        <v>3.81</v>
      </c>
      <c r="I1243" s="333">
        <f>ROUND(C1243*H1243,2)</f>
        <v>2.5099999999999998</v>
      </c>
      <c r="J1243" s="203"/>
      <c r="K1243" s="354" t="str">
        <f>IF(G1243="I",VLOOKUP(F1243,'S_I_07 21 SD'!$A:$D,2,FALSE),VLOOKUP(CPS_Geral!F1243,'S_S_07 21 SD'!$A:$D,2,FALSE))</f>
        <v xml:space="preserve">REJUNTE CIMENTICIO, QUALQUER COR                                                                                                                                                                                                                                                                                                                                                                                                                                                                          </v>
      </c>
      <c r="X1243" s="363" t="s">
        <v>3076</v>
      </c>
      <c r="Y1243" s="363">
        <v>4</v>
      </c>
    </row>
    <row r="1244" spans="2:25" ht="18.75" hidden="1" customHeight="1" x14ac:dyDescent="0.2">
      <c r="B1244" s="360" t="s">
        <v>21731</v>
      </c>
      <c r="C1244" s="331">
        <v>1.05</v>
      </c>
      <c r="D1244" s="403" t="str">
        <f>UPPER(IF(G1244="I",VLOOKUP(F1244,'O_I_07 21 SD'!$A:$D,3,FALSE),VLOOKUP(CPS_Geral!F1244,'O_S_07 21 SD'!$A:$D,3,FALSE)))</f>
        <v>M2</v>
      </c>
      <c r="E1244" s="404" t="s">
        <v>3032</v>
      </c>
      <c r="F1244" s="365">
        <v>3964</v>
      </c>
      <c r="G1244" s="200" t="s">
        <v>3022</v>
      </c>
      <c r="H1244" s="332">
        <f>IF(G1244="I",VLOOKUP(F1244,'O_I_07 21 SD'!$A:$D,4,FALSE),VLOOKUP(CPS_Geral!F1244,'O_S_07 21 SD'!$A:$D,4,FALSE))</f>
        <v>29.9</v>
      </c>
      <c r="I1244" s="405">
        <f>ROUND(C1244*H1244,2)</f>
        <v>31.4</v>
      </c>
      <c r="J1244" s="221"/>
      <c r="K1244" s="426" t="str">
        <f>IF(G1244="I",VLOOKUP(F1244,'O_I_07 21 SD'!$A:$D,2,FALSE),VLOOKUP(CPS_Geral!F1244,'O_S_07 21 SD'!$A:$D,2,FALSE))</f>
        <v>Cerâmica 10 x 10 cm, Elizabeth, linha lux neve ou similar</v>
      </c>
    </row>
    <row r="1245" spans="2:25" ht="18.75" hidden="1" customHeight="1" x14ac:dyDescent="0.2">
      <c r="B1245" s="513" t="s">
        <v>21733</v>
      </c>
      <c r="C1245" s="331">
        <v>4</v>
      </c>
      <c r="D1245" s="403" t="str">
        <f>UPPER(IF(G1245="I",VLOOKUP(F1245,'O_I_07 21 SD'!$A:$D,3,FALSE),VLOOKUP(CPS_Geral!F1245,'O_S_07 21 SD'!$A:$D,3,FALSE)))</f>
        <v>KG</v>
      </c>
      <c r="E1245" s="404" t="s">
        <v>3032</v>
      </c>
      <c r="F1245" s="365">
        <v>3407</v>
      </c>
      <c r="G1245" s="361" t="s">
        <v>2635</v>
      </c>
      <c r="H1245" s="332">
        <f>IF(G1245="I",VLOOKUP(F1245,'O_I_07 21 SD'!$A:$D,4,FALSE),VLOOKUP(CPS_Geral!F1245,'O_S_07 21 SD'!$A:$D,4,FALSE))</f>
        <v>1</v>
      </c>
      <c r="I1245" s="405">
        <f>ROUND(C1245*H1245,2)</f>
        <v>4</v>
      </c>
      <c r="J1245" s="221"/>
      <c r="K1245" s="426" t="str">
        <f>IF(G1245="I",VLOOKUP(F1245,'O_I_07 21 SD'!$A:$D,2,FALSE),VLOOKUP(CPS_Geral!F1245,'O_S_07 21 SD'!$A:$D,2,FALSE))</f>
        <v>Argamassa industrializada AC-II, Votomassa ou similar</v>
      </c>
    </row>
    <row r="1246" spans="2:25" ht="18.75" hidden="1" customHeight="1" x14ac:dyDescent="0.2">
      <c r="B1246" s="276" t="s">
        <v>2274</v>
      </c>
      <c r="C1246" s="197"/>
      <c r="D1246" s="289"/>
      <c r="E1246" s="404"/>
      <c r="F1246" s="345"/>
      <c r="G1246" s="200"/>
      <c r="H1246" s="220"/>
      <c r="I1246" s="405">
        <f>SUM(I1243:I1245)</f>
        <v>37.909999999999997</v>
      </c>
      <c r="J1246" s="221"/>
      <c r="K1246" s="221"/>
    </row>
    <row r="1247" spans="2:25" ht="12" hidden="1" customHeight="1" x14ac:dyDescent="0.2">
      <c r="B1247" s="227"/>
      <c r="C1247" s="228"/>
      <c r="D1247" s="345"/>
      <c r="E1247" s="219"/>
      <c r="F1247" s="219"/>
      <c r="G1247" s="345"/>
      <c r="H1247" s="219"/>
      <c r="I1247" s="229"/>
      <c r="J1247" s="221"/>
      <c r="K1247" s="221"/>
    </row>
    <row r="1248" spans="2:25" ht="18.75" hidden="1" customHeight="1" x14ac:dyDescent="0.2">
      <c r="B1248" s="230" t="s">
        <v>81</v>
      </c>
      <c r="C1248" s="228"/>
      <c r="D1248" s="403"/>
      <c r="E1248" s="219"/>
      <c r="F1248" s="219"/>
      <c r="G1248" s="345"/>
      <c r="H1248" s="220"/>
      <c r="I1248" s="334">
        <f>I1240+I1246</f>
        <v>51.069999999999993</v>
      </c>
      <c r="J1248" s="232"/>
      <c r="K1248" s="206"/>
    </row>
    <row r="1249" spans="2:25" ht="18.75" hidden="1" customHeight="1" x14ac:dyDescent="0.2">
      <c r="B1249" s="233" t="str">
        <f>"B.D.I. = "&amp;FIXED(BDI*100,2)&amp;"% "</f>
        <v xml:space="preserve">B.D.I. = 23,90% </v>
      </c>
      <c r="C1249" s="234"/>
      <c r="D1249" s="406"/>
      <c r="E1249" s="235"/>
      <c r="F1249" s="235"/>
      <c r="G1249" s="347"/>
      <c r="H1249" s="236"/>
      <c r="I1249" s="334">
        <f>ROUND(I1248*BDI,2)</f>
        <v>12.21</v>
      </c>
      <c r="J1249" s="238"/>
      <c r="K1249" s="206"/>
    </row>
    <row r="1250" spans="2:25" ht="18.75" hidden="1" customHeight="1" x14ac:dyDescent="0.2">
      <c r="B1250" s="239" t="s">
        <v>2286</v>
      </c>
      <c r="C1250" s="240"/>
      <c r="D1250" s="353"/>
      <c r="E1250" s="219"/>
      <c r="F1250" s="219"/>
      <c r="G1250" s="345"/>
      <c r="H1250" s="220"/>
      <c r="I1250" s="334">
        <f>I1248+I1249</f>
        <v>63.279999999999994</v>
      </c>
      <c r="J1250" s="238"/>
      <c r="K1250" s="522" t="str">
        <f>I1236</f>
        <v>M²</v>
      </c>
      <c r="L1250" s="242"/>
    </row>
    <row r="1251" spans="2:25" hidden="1" x14ac:dyDescent="0.2">
      <c r="B1251" s="368" t="s">
        <v>21730</v>
      </c>
      <c r="C1251" s="270"/>
      <c r="D1251" s="402"/>
      <c r="E1251" s="221"/>
      <c r="F1251" s="221"/>
      <c r="G1251" s="348"/>
      <c r="H1251" s="221"/>
      <c r="I1251" s="238"/>
      <c r="J1251" s="238"/>
      <c r="K1251" s="206"/>
      <c r="L1251" s="266"/>
    </row>
    <row r="1252" spans="2:25" hidden="1" x14ac:dyDescent="0.2">
      <c r="B1252" s="270"/>
      <c r="C1252" s="270"/>
      <c r="D1252" s="402"/>
      <c r="E1252" s="221"/>
      <c r="F1252" s="221"/>
      <c r="G1252" s="348"/>
      <c r="H1252" s="221"/>
      <c r="I1252" s="238"/>
      <c r="J1252" s="238"/>
      <c r="K1252" s="275"/>
    </row>
    <row r="1253" spans="2:25" ht="14.25" hidden="1" customHeight="1" x14ac:dyDescent="0.2">
      <c r="B1253" s="1359" t="str">
        <f>" Porta em madeira compensada (canela), lisa, semi-ôca, (0.80 x 1,60  m), revestida c/fórmica, inclusive ferragens (livre/ocupado), para uso em divisórias granito ou mármore- "&amp;K1253&amp;""</f>
        <v xml:space="preserve"> Porta em madeira compensada (canela), lisa, semi-ôca, (0.80 x 1,60  m), revestida c/fórmica, inclusive ferragens (livre/ocupado), para uso em divisórias granito ou mármore- Composição 09</v>
      </c>
      <c r="C1253" s="1360"/>
      <c r="D1253" s="1360"/>
      <c r="E1253" s="1360"/>
      <c r="F1253" s="1360"/>
      <c r="G1253" s="1361"/>
      <c r="H1253" s="1364" t="s">
        <v>2722</v>
      </c>
      <c r="I1253" s="1365"/>
      <c r="J1253" s="191"/>
      <c r="K1253" s="438" t="s">
        <v>20256</v>
      </c>
    </row>
    <row r="1254" spans="2:25" ht="14.25" hidden="1" customHeight="1" x14ac:dyDescent="0.2">
      <c r="B1254" s="1362"/>
      <c r="C1254" s="1363"/>
      <c r="D1254" s="1363"/>
      <c r="E1254" s="1363"/>
      <c r="F1254" s="1363"/>
      <c r="G1254" s="1363"/>
      <c r="H1254" s="590">
        <v>1</v>
      </c>
      <c r="I1254" s="591" t="s">
        <v>2361</v>
      </c>
      <c r="J1254" s="191"/>
      <c r="K1254" s="187"/>
    </row>
    <row r="1255" spans="2:25" ht="20.25" hidden="1" customHeight="1" x14ac:dyDescent="0.2">
      <c r="B1255" s="588" t="s">
        <v>2731</v>
      </c>
      <c r="C1255" s="588" t="s">
        <v>2359</v>
      </c>
      <c r="D1255" s="588" t="s">
        <v>2358</v>
      </c>
      <c r="E1255" s="1366" t="s">
        <v>3040</v>
      </c>
      <c r="F1255" s="1367"/>
      <c r="G1255" s="1368"/>
      <c r="H1255" s="588" t="s">
        <v>2732</v>
      </c>
      <c r="I1255" s="588" t="s">
        <v>2729</v>
      </c>
      <c r="J1255" s="195"/>
      <c r="K1255" s="187"/>
    </row>
    <row r="1256" spans="2:25" ht="18.75" hidden="1" customHeight="1" x14ac:dyDescent="0.2">
      <c r="B1256" s="360" t="s">
        <v>21777</v>
      </c>
      <c r="C1256" s="331">
        <f>3.75-2</f>
        <v>1.75</v>
      </c>
      <c r="D1256" s="332" t="str">
        <f>IF(G1256="I",VLOOKUP(F1256,'S_I_07 21 SD'!$A:$D,3,FALSE),VLOOKUP(CPS_Geral!F1256,'S_S_07 21 SD'!$A:$D,3,FALSE))</f>
        <v>H</v>
      </c>
      <c r="E1256" s="404" t="s">
        <v>2495</v>
      </c>
      <c r="F1256" s="365">
        <v>88261</v>
      </c>
      <c r="G1256" s="200" t="s">
        <v>2635</v>
      </c>
      <c r="H1256" s="332">
        <f>IF(G1256="I",VLOOKUP(F1256,'S_I_07 21 SD'!$A:$D,4,FALSE),VLOOKUP(CPS_Geral!F1256,'S_S_07 21 SD'!$A:$D,4,FALSE))</f>
        <v>18.760000000000002</v>
      </c>
      <c r="I1256" s="405">
        <f>ROUND(C1256*H1256,2)</f>
        <v>32.83</v>
      </c>
      <c r="J1256" s="221"/>
      <c r="K1256" s="354" t="str">
        <f>IF(G1256="I",VLOOKUP(F1256,'S_I_07 21 SD'!$A:$D,2,FALSE),VLOOKUP(CPS_Geral!F1256,'S_S_07 21 SD'!$A:$D,2,FALSE))</f>
        <v>CARPINTEIRO DE ESQUADRIA COM ENCARGOS COMPLEMENTARES</v>
      </c>
    </row>
    <row r="1257" spans="2:25" ht="18.75" hidden="1" customHeight="1" x14ac:dyDescent="0.2">
      <c r="B1257" s="360" t="s">
        <v>2939</v>
      </c>
      <c r="C1257" s="331">
        <f>C1256</f>
        <v>1.75</v>
      </c>
      <c r="D1257" s="332" t="str">
        <f>IF(G1257="I",VLOOKUP(F1257,'S_I_07 21 SD'!$A:$D,3,FALSE),VLOOKUP(CPS_Geral!F1257,'S_S_07 21 SD'!$A:$D,3,FALSE))</f>
        <v>H</v>
      </c>
      <c r="E1257" s="404" t="s">
        <v>2495</v>
      </c>
      <c r="F1257" s="365">
        <v>88316</v>
      </c>
      <c r="G1257" s="200" t="s">
        <v>2635</v>
      </c>
      <c r="H1257" s="332">
        <f>IF(G1257="I",VLOOKUP(F1257,'S_I_07 21 SD'!$A:$D,4,FALSE),VLOOKUP(CPS_Geral!F1257,'S_S_07 21 SD'!$A:$D,4,FALSE))</f>
        <v>15.35</v>
      </c>
      <c r="I1257" s="405">
        <f>ROUND(C1257*H1257,2)</f>
        <v>26.86</v>
      </c>
      <c r="J1257" s="221"/>
      <c r="K1257" s="354" t="str">
        <f>IF(G1257="I",VLOOKUP(F1257,'S_I_07 21 SD'!$A:$D,2,FALSE),VLOOKUP(CPS_Geral!F1257,'S_S_07 21 SD'!$A:$D,2,FALSE))</f>
        <v>SERVENTE COM ENCARGOS COMPLEMENTARES</v>
      </c>
    </row>
    <row r="1258" spans="2:25" ht="18.75" hidden="1" customHeight="1" x14ac:dyDescent="0.2">
      <c r="B1258" s="276" t="s">
        <v>80</v>
      </c>
      <c r="C1258" s="197"/>
      <c r="D1258" s="289"/>
      <c r="E1258" s="404"/>
      <c r="F1258" s="345"/>
      <c r="G1258" s="200"/>
      <c r="H1258" s="220"/>
      <c r="I1258" s="405">
        <f>SUM(I1256:I1257)</f>
        <v>59.69</v>
      </c>
      <c r="J1258" s="221"/>
      <c r="K1258" s="221"/>
    </row>
    <row r="1259" spans="2:25" ht="18.75" hidden="1" customHeight="1" x14ac:dyDescent="0.2">
      <c r="B1259" s="276"/>
      <c r="C1259" s="197"/>
      <c r="D1259" s="289"/>
      <c r="E1259" s="404"/>
      <c r="F1259" s="345"/>
      <c r="G1259" s="200"/>
      <c r="H1259" s="220"/>
      <c r="I1259" s="217"/>
      <c r="J1259" s="221"/>
      <c r="K1259" s="221"/>
      <c r="X1259" s="363" t="s">
        <v>2791</v>
      </c>
      <c r="Y1259" s="363">
        <v>1</v>
      </c>
    </row>
    <row r="1260" spans="2:25" ht="18.75" hidden="1" customHeight="1" x14ac:dyDescent="0.2">
      <c r="B1260" s="276" t="s">
        <v>2357</v>
      </c>
      <c r="C1260" s="330" t="s">
        <v>2359</v>
      </c>
      <c r="D1260" s="289" t="s">
        <v>2358</v>
      </c>
      <c r="E1260" s="1377" t="s">
        <v>3040</v>
      </c>
      <c r="F1260" s="1378"/>
      <c r="G1260" s="1379"/>
      <c r="H1260" s="255" t="s">
        <v>3036</v>
      </c>
      <c r="I1260" s="217" t="s">
        <v>3037</v>
      </c>
      <c r="J1260" s="221"/>
      <c r="K1260" s="221"/>
      <c r="X1260" s="363" t="s">
        <v>109</v>
      </c>
      <c r="Y1260" s="182" t="e">
        <f>Y1259*#REF!*Y1264</f>
        <v>#REF!</v>
      </c>
    </row>
    <row r="1261" spans="2:25" ht="40.5" hidden="1" customHeight="1" x14ac:dyDescent="0.2">
      <c r="B1261" s="401" t="s">
        <v>21778</v>
      </c>
      <c r="C1261" s="331">
        <v>1</v>
      </c>
      <c r="D1261" s="355" t="str">
        <f>IF(G1261="I",VLOOKUP(F1261,'S_I_07 21 SD'!$A:$D,3,FALSE),VLOOKUP(CPS_Geral!F1261,'S_S_07 21 SD'!$A:$D,3,FALSE))</f>
        <v xml:space="preserve">UN    </v>
      </c>
      <c r="E1261" s="199" t="s">
        <v>2495</v>
      </c>
      <c r="F1261" s="365">
        <v>5020</v>
      </c>
      <c r="G1261" s="361" t="s">
        <v>3022</v>
      </c>
      <c r="H1261" s="332">
        <f>IF(G1261="I",VLOOKUP(F1261,'S_I_07 21 SD'!$A:$D,4,FALSE),VLOOKUP(CPS_Geral!F1261,'S_S_07 21 SD'!$A:$D,4,FALSE))</f>
        <v>205.27</v>
      </c>
      <c r="I1261" s="333">
        <f>ROUND(C1261*H1261,2)</f>
        <v>205.27</v>
      </c>
      <c r="J1261" s="203"/>
      <c r="K1261" s="354" t="str">
        <f>IF(G1261="I",VLOOKUP(F1261,'S_I_07 21 SD'!$A:$D,2,FALSE),VLOOKUP(CPS_Geral!F1261,'S_S_07 21 SD'!$A:$D,2,FALSE))</f>
        <v xml:space="preserve">PORTA DE MADEIRA, FOLHA MEDIA (NBR 15930) DE 600 X 2100 MM, DE 35 MM A 40 MM DE ESPESSURA, NUCLEO SEMI-SOLIDO (SARRAFEADO), CAPA LISA EM HDF, ACABAMENTO LAMINADO NATURAL PARA VERNIZ                                                                                                                                                                                                                                                                                                                     </v>
      </c>
      <c r="X1261" s="363" t="s">
        <v>3076</v>
      </c>
      <c r="Y1261" s="363">
        <v>4</v>
      </c>
    </row>
    <row r="1262" spans="2:25" ht="30.75" hidden="1" customHeight="1" x14ac:dyDescent="0.2">
      <c r="B1262" s="401" t="s">
        <v>21779</v>
      </c>
      <c r="C1262" s="331">
        <v>2</v>
      </c>
      <c r="D1262" s="403" t="str">
        <f>UPPER(IF(G1262="I",VLOOKUP(F1262,'O_I_07 21 SD'!$A:$D,3,FALSE),VLOOKUP(CPS_Geral!F1262,'O_S_07 21 SD'!$A:$D,3,FALSE)))</f>
        <v>UN</v>
      </c>
      <c r="E1262" s="404" t="s">
        <v>3032</v>
      </c>
      <c r="F1262" s="365">
        <v>3378</v>
      </c>
      <c r="G1262" s="200" t="s">
        <v>3022</v>
      </c>
      <c r="H1262" s="332">
        <f>IF(G1262="I",VLOOKUP(F1262,'O_I_07 21 SD'!$A:$D,4,FALSE),VLOOKUP(CPS_Geral!F1262,'O_S_07 21 SD'!$A:$D,4,FALSE))</f>
        <v>177.86</v>
      </c>
      <c r="I1262" s="405">
        <f>ROUND(C1262*H1262,2)</f>
        <v>355.72</v>
      </c>
      <c r="J1262" s="221"/>
      <c r="K1262" s="426" t="str">
        <f>IF(G1262="I",VLOOKUP(F1262,'O_I_07 21 SD'!$A:$D,2,FALSE),VLOOKUP(CPS_Geral!F1262,'O_S_07 21 SD'!$A:$D,2,FALSE))</f>
        <v>Dobradiça para divisória mármore ou granito com mola, incluisve parafuso latã o, imab ref. DO0825G00 ou similar</v>
      </c>
    </row>
    <row r="1263" spans="2:25" ht="30.75" hidden="1" customHeight="1" x14ac:dyDescent="0.2">
      <c r="B1263" s="401" t="s">
        <v>21780</v>
      </c>
      <c r="C1263" s="331">
        <v>1</v>
      </c>
      <c r="D1263" s="403" t="str">
        <f>UPPER(IF(G1263="I",VLOOKUP(F1263,'O_I_07 21 SD'!$A:$D,3,FALSE),VLOOKUP(CPS_Geral!F1263,'O_S_07 21 SD'!$A:$D,3,FALSE)))</f>
        <v>UN</v>
      </c>
      <c r="E1263" s="404" t="s">
        <v>3032</v>
      </c>
      <c r="F1263" s="365">
        <v>3379</v>
      </c>
      <c r="G1263" s="200" t="s">
        <v>3022</v>
      </c>
      <c r="H1263" s="332">
        <f>IF(G1263="I",VLOOKUP(F1263,'O_I_07 21 SD'!$A:$D,4,FALSE),VLOOKUP(CPS_Geral!F1263,'O_S_07 21 SD'!$A:$D,4,FALSE))</f>
        <v>79.89</v>
      </c>
      <c r="I1263" s="405">
        <f>ROUND(C1263*H1263,2)</f>
        <v>79.89</v>
      </c>
      <c r="J1263" s="221"/>
      <c r="K1263" s="426" t="str">
        <f>IF(G1263="I",VLOOKUP(F1263,'O_I_07 21 SD'!$A:$D,2,FALSE),VLOOKUP(CPS_Geral!F1263,'O_S_07 21 SD'!$A:$D,2,FALSE))</f>
        <v>Fechadura (tarjeta) livre-ocupado p/divisória em mármore ou granito, ref. TG0 819 - IMAB ou similar, inclusive batente c/amortecedor ref.BT0830000-Imab e p arafusos</v>
      </c>
    </row>
    <row r="1264" spans="2:25" ht="18.75" hidden="1" customHeight="1" x14ac:dyDescent="0.2">
      <c r="B1264" s="360" t="s">
        <v>21781</v>
      </c>
      <c r="C1264" s="331">
        <v>1</v>
      </c>
      <c r="D1264" s="332" t="str">
        <f>UPPER(IF(G1264="I",VLOOKUP(F1264,'O_I_07 21 SD'!$A:$D,3,FALSE),VLOOKUP(CPS_Geral!F1264,'O_S_07 21 SD'!$A:$D,3,FALSE)))</f>
        <v>UN</v>
      </c>
      <c r="E1264" s="404" t="s">
        <v>3032</v>
      </c>
      <c r="F1264" s="365">
        <v>3380</v>
      </c>
      <c r="G1264" s="200" t="s">
        <v>3022</v>
      </c>
      <c r="H1264" s="332">
        <f>IF(G1264="I",VLOOKUP(F1264,'O_I_07 21 SD'!$A:$D,4,FALSE),VLOOKUP(CPS_Geral!F1264,'O_S_07 21 SD'!$A:$D,4,FALSE))</f>
        <v>83.9</v>
      </c>
      <c r="I1264" s="405">
        <f>ROUND(C1264*H1264,2)</f>
        <v>83.9</v>
      </c>
      <c r="J1264" s="221"/>
      <c r="K1264" s="354" t="str">
        <f>IF(G1264="I",VLOOKUP(F1264,'O_I_07 21 SD'!$A:$D,2,FALSE),VLOOKUP(CPS_Geral!F1264,'O_S_07 21 SD'!$A:$D,2,FALSE))</f>
        <v>Batedor p/fechadura (tarjeta) livre-ocupado p/div.marmore ou granito, ref. BT 0830 - IMAB ou similar</v>
      </c>
    </row>
    <row r="1265" spans="2:25" ht="30.75" hidden="1" customHeight="1" x14ac:dyDescent="0.2">
      <c r="B1265" s="401" t="s">
        <v>21782</v>
      </c>
      <c r="C1265" s="331">
        <v>2</v>
      </c>
      <c r="D1265" s="403" t="str">
        <f>UPPER(IF(G1265="I",VLOOKUP(F1265,'O_I_07 21 SD'!$A:$D,3,FALSE),VLOOKUP(CPS_Geral!F1265,'O_S_07 21 SD'!$A:$D,3,FALSE)))</f>
        <v>UN</v>
      </c>
      <c r="E1265" s="404" t="s">
        <v>3032</v>
      </c>
      <c r="F1265" s="365">
        <v>3381</v>
      </c>
      <c r="G1265" s="200" t="s">
        <v>3022</v>
      </c>
      <c r="H1265" s="332">
        <f>IF(G1265="I",VLOOKUP(F1265,'O_I_07 21 SD'!$A:$D,4,FALSE),VLOOKUP(CPS_Geral!F1265,'O_S_07 21 SD'!$A:$D,4,FALSE))</f>
        <v>11.8</v>
      </c>
      <c r="I1265" s="405">
        <f>ROUND(C1265*H1265,2)</f>
        <v>23.6</v>
      </c>
      <c r="J1265" s="221"/>
      <c r="K1265" s="426" t="str">
        <f>IF(G1265="I",VLOOKUP(F1265,'O_I_07 21 SD'!$A:$D,2,FALSE),VLOOKUP(CPS_Geral!F1265,'O_S_07 21 SD'!$A:$D,2,FALSE))</f>
        <v>Parafuso em aço inox p/ batedor de fechadura (tarjeta) livre-ocupado p/div.ma rmore ou granito ref. PF0860 - IMAB ou similar</v>
      </c>
    </row>
    <row r="1266" spans="2:25" ht="18.75" hidden="1" customHeight="1" x14ac:dyDescent="0.2">
      <c r="B1266" s="276" t="s">
        <v>2274</v>
      </c>
      <c r="C1266" s="197"/>
      <c r="D1266" s="289"/>
      <c r="E1266" s="404"/>
      <c r="F1266" s="345"/>
      <c r="G1266" s="200"/>
      <c r="H1266" s="220"/>
      <c r="I1266" s="405">
        <f>SUM(I1261:I1265)</f>
        <v>748.38</v>
      </c>
      <c r="J1266" s="221"/>
      <c r="K1266" s="221"/>
    </row>
    <row r="1267" spans="2:25" ht="18.75" hidden="1" customHeight="1" x14ac:dyDescent="0.2">
      <c r="B1267" s="227"/>
      <c r="C1267" s="228"/>
      <c r="D1267" s="345"/>
      <c r="E1267" s="219"/>
      <c r="F1267" s="219"/>
      <c r="G1267" s="345"/>
      <c r="H1267" s="219"/>
      <c r="I1267" s="229"/>
      <c r="J1267" s="221"/>
      <c r="K1267" s="221"/>
    </row>
    <row r="1268" spans="2:25" ht="18.75" hidden="1" customHeight="1" x14ac:dyDescent="0.2">
      <c r="B1268" s="230" t="s">
        <v>81</v>
      </c>
      <c r="C1268" s="228"/>
      <c r="D1268" s="403"/>
      <c r="E1268" s="219"/>
      <c r="F1268" s="219"/>
      <c r="G1268" s="345"/>
      <c r="H1268" s="220"/>
      <c r="I1268" s="334">
        <f>I1258+I1266</f>
        <v>808.06999999999994</v>
      </c>
      <c r="J1268" s="232"/>
      <c r="K1268" s="206"/>
    </row>
    <row r="1269" spans="2:25" ht="18.75" hidden="1" customHeight="1" x14ac:dyDescent="0.2">
      <c r="B1269" s="233" t="str">
        <f>"B.D.I. = "&amp;FIXED(BDI*100,2)&amp;"% "</f>
        <v xml:space="preserve">B.D.I. = 23,90% </v>
      </c>
      <c r="C1269" s="234"/>
      <c r="D1269" s="406"/>
      <c r="E1269" s="235"/>
      <c r="F1269" s="235"/>
      <c r="G1269" s="347"/>
      <c r="H1269" s="236"/>
      <c r="I1269" s="334">
        <f>ROUND(I1268*BDI,2)</f>
        <v>193.13</v>
      </c>
      <c r="J1269" s="238"/>
      <c r="K1269" s="206"/>
    </row>
    <row r="1270" spans="2:25" ht="18.75" hidden="1" customHeight="1" x14ac:dyDescent="0.2">
      <c r="B1270" s="239" t="s">
        <v>2286</v>
      </c>
      <c r="C1270" s="240"/>
      <c r="D1270" s="353"/>
      <c r="E1270" s="219"/>
      <c r="F1270" s="219"/>
      <c r="G1270" s="345"/>
      <c r="H1270" s="220"/>
      <c r="I1270" s="334">
        <f>I1268+I1269</f>
        <v>1001.1999999999999</v>
      </c>
      <c r="J1270" s="238"/>
      <c r="K1270" s="522" t="str">
        <f>I1254</f>
        <v>UN</v>
      </c>
      <c r="L1270" s="242"/>
    </row>
    <row r="1271" spans="2:25" hidden="1" x14ac:dyDescent="0.2">
      <c r="B1271" s="368" t="s">
        <v>20293</v>
      </c>
      <c r="C1271" s="270"/>
      <c r="D1271" s="402"/>
      <c r="E1271" s="221"/>
      <c r="F1271" s="221"/>
      <c r="G1271" s="348"/>
      <c r="H1271" s="221"/>
      <c r="I1271" s="238"/>
      <c r="J1271" s="238"/>
      <c r="K1271" s="206"/>
      <c r="L1271" s="266"/>
    </row>
    <row r="1272" spans="2:25" hidden="1" x14ac:dyDescent="0.2">
      <c r="B1272" s="270"/>
      <c r="C1272" s="270"/>
      <c r="D1272" s="402"/>
      <c r="E1272" s="221"/>
      <c r="F1272" s="221"/>
      <c r="G1272" s="348"/>
      <c r="H1272" s="221"/>
      <c r="I1272" s="238"/>
      <c r="J1272" s="238"/>
      <c r="K1272" s="275"/>
    </row>
    <row r="1273" spans="2:25" ht="14.25" hidden="1" customHeight="1" x14ac:dyDescent="0.2">
      <c r="B1273" s="1359" t="str">
        <f>" Porta de correr em chapa de aço 1/4, inclusive ferrolho, e roldanas e trilhos - "&amp;K1273&amp;""</f>
        <v xml:space="preserve"> Porta de correr em chapa de aço 1/4, inclusive ferrolho, e roldanas e trilhos - Composição 10</v>
      </c>
      <c r="C1273" s="1360"/>
      <c r="D1273" s="1360"/>
      <c r="E1273" s="1360"/>
      <c r="F1273" s="1360"/>
      <c r="G1273" s="1361"/>
      <c r="H1273" s="1364" t="s">
        <v>2722</v>
      </c>
      <c r="I1273" s="1365"/>
      <c r="J1273" s="191"/>
      <c r="K1273" s="438" t="s">
        <v>24244</v>
      </c>
    </row>
    <row r="1274" spans="2:25" ht="14.25" hidden="1" customHeight="1" x14ac:dyDescent="0.2">
      <c r="B1274" s="1362"/>
      <c r="C1274" s="1363"/>
      <c r="D1274" s="1363"/>
      <c r="E1274" s="1363"/>
      <c r="F1274" s="1363"/>
      <c r="G1274" s="1363"/>
      <c r="H1274" s="590">
        <v>1</v>
      </c>
      <c r="I1274" s="591" t="s">
        <v>2361</v>
      </c>
      <c r="J1274" s="191"/>
      <c r="K1274" s="187"/>
    </row>
    <row r="1275" spans="2:25" ht="20.25" hidden="1" customHeight="1" x14ac:dyDescent="0.2">
      <c r="B1275" s="588" t="s">
        <v>2731</v>
      </c>
      <c r="C1275" s="588" t="s">
        <v>2359</v>
      </c>
      <c r="D1275" s="588" t="s">
        <v>2358</v>
      </c>
      <c r="E1275" s="1366" t="s">
        <v>3040</v>
      </c>
      <c r="F1275" s="1367"/>
      <c r="G1275" s="1368"/>
      <c r="H1275" s="588" t="s">
        <v>2732</v>
      </c>
      <c r="I1275" s="588" t="s">
        <v>2729</v>
      </c>
      <c r="J1275" s="195"/>
      <c r="K1275" s="187"/>
    </row>
    <row r="1276" spans="2:25" ht="18.75" hidden="1" customHeight="1" x14ac:dyDescent="0.2">
      <c r="B1276" s="360" t="s">
        <v>3068</v>
      </c>
      <c r="C1276" s="331">
        <v>2.02</v>
      </c>
      <c r="D1276" s="332" t="str">
        <f>IF(G1276="I",VLOOKUP(F1276,'S_I_07 21 SD'!$A:$D,3,FALSE),VLOOKUP(CPS_Geral!F1276,'S_S_07 21 SD'!$A:$D,3,FALSE))</f>
        <v>H</v>
      </c>
      <c r="E1276" s="404" t="s">
        <v>2495</v>
      </c>
      <c r="F1276" s="365">
        <v>88315</v>
      </c>
      <c r="G1276" s="200" t="s">
        <v>2635</v>
      </c>
      <c r="H1276" s="332">
        <f>IF(G1276="I",VLOOKUP(F1276,'S_I_07 21 SD'!$A:$D,4,FALSE),VLOOKUP(CPS_Geral!F1276,'S_S_07 21 SD'!$A:$D,4,FALSE))</f>
        <v>19.75</v>
      </c>
      <c r="I1276" s="405">
        <f>ROUND(C1276*H1276,2)</f>
        <v>39.9</v>
      </c>
      <c r="J1276" s="221"/>
      <c r="K1276" s="354" t="str">
        <f>IF(G1276="I",VLOOKUP(F1276,'S_I_07 21 SD'!$A:$D,2,FALSE),VLOOKUP(CPS_Geral!F1276,'S_S_07 21 SD'!$A:$D,2,FALSE))</f>
        <v>SERRALHEIRO COM ENCARGOS COMPLEMENTARES</v>
      </c>
    </row>
    <row r="1277" spans="2:25" ht="18.75" hidden="1" customHeight="1" x14ac:dyDescent="0.2">
      <c r="B1277" s="360" t="s">
        <v>2939</v>
      </c>
      <c r="C1277" s="331">
        <f>C1276</f>
        <v>2.02</v>
      </c>
      <c r="D1277" s="332" t="str">
        <f>IF(G1277="I",VLOOKUP(F1277,'S_I_07 21 SD'!$A:$D,3,FALSE),VLOOKUP(CPS_Geral!F1277,'S_S_07 21 SD'!$A:$D,3,FALSE))</f>
        <v>H</v>
      </c>
      <c r="E1277" s="404" t="s">
        <v>2495</v>
      </c>
      <c r="F1277" s="365">
        <v>88316</v>
      </c>
      <c r="G1277" s="200" t="s">
        <v>2635</v>
      </c>
      <c r="H1277" s="332">
        <f>IF(G1277="I",VLOOKUP(F1277,'S_I_07 21 SD'!$A:$D,4,FALSE),VLOOKUP(CPS_Geral!F1277,'S_S_07 21 SD'!$A:$D,4,FALSE))</f>
        <v>15.35</v>
      </c>
      <c r="I1277" s="405">
        <f>ROUND(C1277*H1277,2)</f>
        <v>31.01</v>
      </c>
      <c r="J1277" s="221"/>
      <c r="K1277" s="354" t="str">
        <f>IF(G1277="I",VLOOKUP(F1277,'S_I_07 21 SD'!$A:$D,2,FALSE),VLOOKUP(CPS_Geral!F1277,'S_S_07 21 SD'!$A:$D,2,FALSE))</f>
        <v>SERVENTE COM ENCARGOS COMPLEMENTARES</v>
      </c>
    </row>
    <row r="1278" spans="2:25" ht="18.75" hidden="1" customHeight="1" x14ac:dyDescent="0.2">
      <c r="B1278" s="276" t="s">
        <v>80</v>
      </c>
      <c r="C1278" s="197"/>
      <c r="D1278" s="289"/>
      <c r="E1278" s="404"/>
      <c r="F1278" s="345"/>
      <c r="G1278" s="200"/>
      <c r="H1278" s="220"/>
      <c r="I1278" s="405">
        <f>SUM(I1276:I1277)</f>
        <v>70.91</v>
      </c>
      <c r="J1278" s="221"/>
      <c r="K1278" s="221"/>
    </row>
    <row r="1279" spans="2:25" ht="18.75" hidden="1" customHeight="1" x14ac:dyDescent="0.2">
      <c r="B1279" s="276"/>
      <c r="C1279" s="197"/>
      <c r="D1279" s="289"/>
      <c r="E1279" s="404"/>
      <c r="F1279" s="345"/>
      <c r="G1279" s="200"/>
      <c r="H1279" s="220"/>
      <c r="I1279" s="217"/>
      <c r="J1279" s="221"/>
      <c r="K1279" s="221"/>
      <c r="X1279" s="363" t="s">
        <v>2791</v>
      </c>
      <c r="Y1279" s="363">
        <v>1</v>
      </c>
    </row>
    <row r="1280" spans="2:25" ht="18.75" hidden="1" customHeight="1" x14ac:dyDescent="0.2">
      <c r="B1280" s="276" t="s">
        <v>2357</v>
      </c>
      <c r="C1280" s="330" t="s">
        <v>2359</v>
      </c>
      <c r="D1280" s="289" t="s">
        <v>2358</v>
      </c>
      <c r="E1280" s="1377" t="s">
        <v>3040</v>
      </c>
      <c r="F1280" s="1378"/>
      <c r="G1280" s="1379"/>
      <c r="H1280" s="255" t="s">
        <v>3036</v>
      </c>
      <c r="I1280" s="217" t="s">
        <v>3037</v>
      </c>
      <c r="J1280" s="221"/>
      <c r="K1280" s="221"/>
      <c r="X1280" s="363" t="s">
        <v>109</v>
      </c>
      <c r="Y1280" s="182" t="e">
        <f>Y1279*#REF!*Y1284</f>
        <v>#REF!</v>
      </c>
    </row>
    <row r="1281" spans="2:25" ht="17.25" hidden="1" customHeight="1" x14ac:dyDescent="0.2">
      <c r="B1281" s="532" t="s">
        <v>24220</v>
      </c>
      <c r="C1281" s="331">
        <v>2.88</v>
      </c>
      <c r="D1281" s="355" t="str">
        <f>IF(G1281="I",VLOOKUP(F1281,'S_I_07 21 SD'!$A:$D,3,FALSE),VLOOKUP(CPS_Geral!F1281,'S_S_07 21 SD'!$A:$D,3,FALSE))</f>
        <v xml:space="preserve">KG    </v>
      </c>
      <c r="E1281" s="199" t="s">
        <v>2495</v>
      </c>
      <c r="F1281" s="365">
        <v>10997</v>
      </c>
      <c r="G1281" s="361" t="s">
        <v>3022</v>
      </c>
      <c r="H1281" s="332">
        <f>IF(G1281="I",VLOOKUP(F1281,'S_I_07 21 SD'!$A:$D,4,FALSE),VLOOKUP(CPS_Geral!F1281,'S_S_07 21 SD'!$A:$D,4,FALSE))</f>
        <v>26.5</v>
      </c>
      <c r="I1281" s="333">
        <f t="shared" ref="I1281:I1289" si="105">ROUND(C1281*H1281,2)</f>
        <v>76.319999999999993</v>
      </c>
      <c r="J1281" s="203"/>
      <c r="K1281" s="354" t="str">
        <f>IF(G1281="I",VLOOKUP(F1281,'S_I_07 21 SD'!$A:$D,2,FALSE),VLOOKUP(CPS_Geral!F1281,'S_S_07 21 SD'!$A:$D,2,FALSE))</f>
        <v xml:space="preserve">ELETRODO REVESTIDO AWS - E7018, DIAMETRO IGUAL A 4,00 MM                                                                                                                                                                                                                                                                                                                                                                                                                                                  </v>
      </c>
      <c r="X1281" s="363" t="s">
        <v>3076</v>
      </c>
      <c r="Y1281" s="363">
        <v>4</v>
      </c>
    </row>
    <row r="1282" spans="2:25" ht="17.25" hidden="1" customHeight="1" x14ac:dyDescent="0.2">
      <c r="B1282" s="532" t="s">
        <v>24221</v>
      </c>
      <c r="C1282" s="331">
        <v>3.6</v>
      </c>
      <c r="D1282" s="403" t="str">
        <f>UPPER(IF(G1282="I",VLOOKUP(F1282,'O_I_07 21 SD'!$A:$D,3,FALSE),VLOOKUP(CPS_Geral!F1282,'O_S_07 21 SD'!$A:$D,3,FALSE)))</f>
        <v>UN</v>
      </c>
      <c r="E1282" s="404" t="s">
        <v>3032</v>
      </c>
      <c r="F1282" s="365">
        <v>1993</v>
      </c>
      <c r="G1282" s="200" t="s">
        <v>3022</v>
      </c>
      <c r="H1282" s="332">
        <f>IF(G1282="I",VLOOKUP(F1282,'O_I_07 21 SD'!$A:$D,4,FALSE),VLOOKUP(CPS_Geral!F1282,'O_S_07 21 SD'!$A:$D,4,FALSE))</f>
        <v>31.26</v>
      </c>
      <c r="I1282" s="405">
        <f t="shared" si="105"/>
        <v>112.54</v>
      </c>
      <c r="J1282" s="221"/>
      <c r="K1282" s="426" t="str">
        <f>IF(G1282="I",VLOOKUP(F1282,'O_I_07 21 SD'!$A:$D,2,FALSE),VLOOKUP(CPS_Geral!F1282,'O_S_07 21 SD'!$A:$D,2,FALSE))</f>
        <v>Roldana para porta correr (superior)</v>
      </c>
    </row>
    <row r="1283" spans="2:25" ht="30.75" hidden="1" customHeight="1" x14ac:dyDescent="0.2">
      <c r="B1283" s="532" t="s">
        <v>24222</v>
      </c>
      <c r="C1283" s="331">
        <v>1</v>
      </c>
      <c r="D1283" s="403" t="str">
        <f>UPPER(IF(G1283="I",VLOOKUP(F1283,'O_I_07 21 SD'!$A:$D,3,FALSE),VLOOKUP(CPS_Geral!F1283,'O_S_07 21 SD'!$A:$D,3,FALSE)))</f>
        <v>UN</v>
      </c>
      <c r="E1283" s="404" t="s">
        <v>3032</v>
      </c>
      <c r="F1283" s="365">
        <v>8501</v>
      </c>
      <c r="G1283" s="361" t="s">
        <v>24219</v>
      </c>
      <c r="H1283" s="332">
        <f>IF(G1283="I",VLOOKUP(F1283,'O_I_07 21 SD'!$A:$D,4,FALSE),VLOOKUP(CPS_Geral!F1283,'O_S_07 21 SD'!$A:$D,4,FALSE))</f>
        <v>32.5</v>
      </c>
      <c r="I1283" s="405">
        <f t="shared" si="105"/>
        <v>32.5</v>
      </c>
      <c r="J1283" s="221"/>
      <c r="K1283" s="426" t="str">
        <f>IF(G1283="I",VLOOKUP(F1283,'O_I_07 21 SD'!$A:$D,2,FALSE),VLOOKUP(CPS_Geral!F1283,'O_S_07 21 SD'!$A:$D,2,FALSE))</f>
        <v>Tranca de ferro - tipo 2- para porta em grade de ferro, em barra chata ferro  2" x 1/4" e barra aço redonda 7/8" - exceto mão de obra</v>
      </c>
    </row>
    <row r="1284" spans="2:25" ht="18.75" hidden="1" customHeight="1" x14ac:dyDescent="0.2">
      <c r="B1284" s="532" t="s">
        <v>24223</v>
      </c>
      <c r="C1284" s="331">
        <v>33.729999999999997</v>
      </c>
      <c r="D1284" s="332" t="str">
        <f>UPPER(IF(G1284="I",VLOOKUP(F1284,'O_I_07 21 SD'!$A:$D,3,FALSE),VLOOKUP(CPS_Geral!F1284,'O_S_07 21 SD'!$A:$D,3,FALSE)))</f>
        <v>KG</v>
      </c>
      <c r="E1284" s="404" t="s">
        <v>3032</v>
      </c>
      <c r="F1284" s="365">
        <v>4560</v>
      </c>
      <c r="G1284" s="200" t="s">
        <v>3022</v>
      </c>
      <c r="H1284" s="332">
        <f>IF(G1284="I",VLOOKUP(F1284,'O_I_07 21 SD'!$A:$D,4,FALSE),VLOOKUP(CPS_Geral!F1284,'O_S_07 21 SD'!$A:$D,4,FALSE))</f>
        <v>8.9</v>
      </c>
      <c r="I1284" s="405">
        <f t="shared" si="105"/>
        <v>300.2</v>
      </c>
      <c r="J1284" s="221"/>
      <c r="K1284" s="354" t="str">
        <f>IF(G1284="I",VLOOKUP(F1284,'O_I_07 21 SD'!$A:$D,2,FALSE),VLOOKUP(CPS_Geral!F1284,'O_S_07 21 SD'!$A:$D,2,FALSE))</f>
        <v>Barra quadrada de ferro 1" (5,06 kg/m)</v>
      </c>
    </row>
    <row r="1285" spans="2:25" ht="18.75" hidden="1" customHeight="1" x14ac:dyDescent="0.2">
      <c r="B1285" s="532" t="s">
        <v>24224</v>
      </c>
      <c r="C1285" s="331">
        <v>99.7</v>
      </c>
      <c r="D1285" s="355" t="str">
        <f>IF(G1285="I",VLOOKUP(F1285,'S_I_07 21 SD'!$A:$D,3,FALSE),VLOOKUP(CPS_Geral!F1285,'S_S_07 21 SD'!$A:$D,3,FALSE))</f>
        <v xml:space="preserve">KG    </v>
      </c>
      <c r="E1285" s="199" t="s">
        <v>2495</v>
      </c>
      <c r="F1285" s="365">
        <v>40425</v>
      </c>
      <c r="G1285" s="361" t="s">
        <v>3022</v>
      </c>
      <c r="H1285" s="332">
        <f>IF(G1285="I",VLOOKUP(F1285,'S_I_07 21 SD'!$A:$D,4,FALSE),VLOOKUP(CPS_Geral!F1285,'S_S_07 21 SD'!$A:$D,4,FALSE))</f>
        <v>9.84</v>
      </c>
      <c r="I1285" s="333">
        <f t="shared" si="105"/>
        <v>981.05</v>
      </c>
      <c r="J1285" s="203"/>
      <c r="K1285" s="354" t="str">
        <f>IF(G1285="I",VLOOKUP(F1285,'S_I_07 21 SD'!$A:$D,2,FALSE),VLOOKUP(CPS_Geral!F1285,'S_S_07 21 SD'!$A:$D,2,FALSE))</f>
        <v xml:space="preserve">CHAPA DE ACO GROSSA, SAE 1020, BITOLA 1/4", E = 6,35 MM (49,85 KG/M2)                                                                                                                                                                                                                                                                                                                                                                                                                                     </v>
      </c>
      <c r="X1285" s="363" t="s">
        <v>3076</v>
      </c>
      <c r="Y1285" s="363">
        <v>4</v>
      </c>
    </row>
    <row r="1286" spans="2:25" ht="18.75" hidden="1" customHeight="1" x14ac:dyDescent="0.2">
      <c r="B1286" s="532" t="s">
        <v>24225</v>
      </c>
      <c r="C1286" s="331">
        <v>1.82</v>
      </c>
      <c r="D1286" s="355" t="str">
        <f>IF(G1286="I",VLOOKUP(F1286,'S_I_07 21 SD'!$A:$D,3,FALSE),VLOOKUP(CPS_Geral!F1286,'S_S_07 21 SD'!$A:$D,3,FALSE))</f>
        <v xml:space="preserve">M     </v>
      </c>
      <c r="E1286" s="199" t="s">
        <v>2495</v>
      </c>
      <c r="F1286" s="365">
        <v>559</v>
      </c>
      <c r="G1286" s="361" t="s">
        <v>3022</v>
      </c>
      <c r="H1286" s="332">
        <f>IF(G1286="I",VLOOKUP(F1286,'S_I_07 21 SD'!$A:$D,4,FALSE),VLOOKUP(CPS_Geral!F1286,'S_S_07 21 SD'!$A:$D,4,FALSE))</f>
        <v>29.16</v>
      </c>
      <c r="I1286" s="333">
        <f t="shared" si="105"/>
        <v>53.07</v>
      </c>
      <c r="J1286" s="203"/>
      <c r="K1286" s="354" t="str">
        <f>IF(G1286="I",VLOOKUP(F1286,'S_I_07 21 SD'!$A:$D,2,FALSE),VLOOKUP(CPS_Geral!F1286,'S_S_07 21 SD'!$A:$D,2,FALSE))</f>
        <v xml:space="preserve">BARRA DE FERRO CHATO, RETANGULAR, 50,8 MM X 6,35 MM (L X E), 2,53 KG/M                                                                                                                                                                                                                                                                                                                                                                                                                                    </v>
      </c>
    </row>
    <row r="1287" spans="2:25" ht="30.75" hidden="1" customHeight="1" x14ac:dyDescent="0.2">
      <c r="B1287" s="532" t="s">
        <v>24226</v>
      </c>
      <c r="C1287" s="331">
        <v>1.8</v>
      </c>
      <c r="D1287" s="403" t="str">
        <f>UPPER(IF(G1287="I",VLOOKUP(F1287,'O_I_07 21 SD'!$A:$D,3,FALSE),VLOOKUP(CPS_Geral!F1287,'O_S_07 21 SD'!$A:$D,3,FALSE)))</f>
        <v>M</v>
      </c>
      <c r="E1287" s="404" t="s">
        <v>3032</v>
      </c>
      <c r="F1287" s="365">
        <v>8860</v>
      </c>
      <c r="G1287" s="200" t="s">
        <v>3022</v>
      </c>
      <c r="H1287" s="332">
        <f>IF(G1287="I",VLOOKUP(F1287,'O_I_07 21 SD'!$A:$D,4,FALSE),VLOOKUP(CPS_Geral!F1287,'O_S_07 21 SD'!$A:$D,4,FALSE))</f>
        <v>14.32</v>
      </c>
      <c r="I1287" s="405">
        <f t="shared" si="105"/>
        <v>25.78</v>
      </c>
      <c r="J1287" s="221"/>
      <c r="K1287" s="426" t="str">
        <f>IF(G1287="I",VLOOKUP(F1287,'O_I_07 21 SD'!$A:$D,2,FALSE),VLOOKUP(CPS_Geral!F1287,'O_S_07 21 SD'!$A:$D,2,FALSE))</f>
        <v>Perfil Aço, U Dobrado de chapa - UDC simples - 50 x 25 x 2,00 mm (1,38 kg/m)</v>
      </c>
    </row>
    <row r="1288" spans="2:25" ht="18.75" hidden="1" customHeight="1" x14ac:dyDescent="0.2">
      <c r="B1288" s="532" t="s">
        <v>24227</v>
      </c>
      <c r="C1288" s="331">
        <v>3.13</v>
      </c>
      <c r="D1288" s="332" t="str">
        <f>UPPER(IF(G1288="I",VLOOKUP(F1288,'O_I_07 21 SD'!$A:$D,3,FALSE),VLOOKUP(CPS_Geral!F1288,'O_S_07 21 SD'!$A:$D,3,FALSE)))</f>
        <v>M</v>
      </c>
      <c r="E1288" s="404" t="s">
        <v>3032</v>
      </c>
      <c r="F1288" s="365">
        <v>8851</v>
      </c>
      <c r="G1288" s="200" t="s">
        <v>3022</v>
      </c>
      <c r="H1288" s="332">
        <f>IF(G1288="I",VLOOKUP(F1288,'O_I_07 21 SD'!$A:$D,4,FALSE),VLOOKUP(CPS_Geral!F1288,'O_S_07 21 SD'!$A:$D,4,FALSE))</f>
        <v>59.94</v>
      </c>
      <c r="I1288" s="405">
        <f t="shared" si="105"/>
        <v>187.61</v>
      </c>
      <c r="J1288" s="221"/>
      <c r="K1288" s="354" t="str">
        <f>IF(G1288="I",VLOOKUP(F1288,'O_I_07 21 SD'!$A:$D,2,FALSE),VLOOKUP(CPS_Geral!F1288,'O_S_07 21 SD'!$A:$D,2,FALSE))</f>
        <v>Tubo industrial, em aço, quadrado, dim 50 x 50 mm, e=2,00mm, 4,476 kg/m</v>
      </c>
    </row>
    <row r="1289" spans="2:25" ht="18.75" hidden="1" customHeight="1" x14ac:dyDescent="0.2">
      <c r="B1289" s="532" t="s">
        <v>24228</v>
      </c>
      <c r="C1289" s="331">
        <v>0.56000000000000005</v>
      </c>
      <c r="D1289" s="403" t="str">
        <f>UPPER(IF(G1289="I",VLOOKUP(F1289,'O_I_07 21 SD'!$A:$D,3,FALSE),VLOOKUP(CPS_Geral!F1289,'O_S_07 21 SD'!$A:$D,3,FALSE)))</f>
        <v>KG</v>
      </c>
      <c r="E1289" s="404" t="s">
        <v>3032</v>
      </c>
      <c r="F1289" s="365">
        <v>7504</v>
      </c>
      <c r="G1289" s="200" t="s">
        <v>3022</v>
      </c>
      <c r="H1289" s="332">
        <f>IF(G1289="I",VLOOKUP(F1289,'O_I_07 21 SD'!$A:$D,4,FALSE),VLOOKUP(CPS_Geral!F1289,'O_S_07 21 SD'!$A:$D,4,FALSE))</f>
        <v>9.61</v>
      </c>
      <c r="I1289" s="405">
        <f t="shared" si="105"/>
        <v>5.38</v>
      </c>
      <c r="J1289" s="221"/>
      <c r="K1289" s="426" t="str">
        <f>IF(G1289="I",VLOOKUP(F1289,'O_I_07 21 SD'!$A:$D,2,FALSE),VLOOKUP(CPS_Geral!F1289,'O_S_07 21 SD'!$A:$D,2,FALSE))</f>
        <v>Perfil Aço, Cantoneira abas iguais - 1" x 1/4" (2,22 kg/m)</v>
      </c>
    </row>
    <row r="1290" spans="2:25" ht="18.75" hidden="1" customHeight="1" x14ac:dyDescent="0.2">
      <c r="B1290" s="276" t="s">
        <v>2274</v>
      </c>
      <c r="C1290" s="197"/>
      <c r="D1290" s="289"/>
      <c r="E1290" s="404"/>
      <c r="F1290" s="345"/>
      <c r="G1290" s="200"/>
      <c r="H1290" s="220"/>
      <c r="I1290" s="405">
        <f>SUM(I1281:I1289)</f>
        <v>1774.4499999999998</v>
      </c>
      <c r="J1290" s="221"/>
      <c r="K1290" s="221"/>
    </row>
    <row r="1291" spans="2:25" ht="15.75" hidden="1" customHeight="1" x14ac:dyDescent="0.2">
      <c r="B1291" s="227"/>
      <c r="C1291" s="228"/>
      <c r="D1291" s="345"/>
      <c r="E1291" s="219"/>
      <c r="F1291" s="219"/>
      <c r="G1291" s="345"/>
      <c r="H1291" s="219"/>
      <c r="I1291" s="229"/>
      <c r="J1291" s="221"/>
      <c r="K1291" s="221"/>
    </row>
    <row r="1292" spans="2:25" ht="18.75" hidden="1" customHeight="1" x14ac:dyDescent="0.2">
      <c r="B1292" s="230" t="s">
        <v>81</v>
      </c>
      <c r="C1292" s="228"/>
      <c r="D1292" s="403"/>
      <c r="E1292" s="219"/>
      <c r="F1292" s="219"/>
      <c r="G1292" s="345"/>
      <c r="H1292" s="220"/>
      <c r="I1292" s="334">
        <f>I1278+I1290</f>
        <v>1845.36</v>
      </c>
      <c r="J1292" s="232"/>
      <c r="K1292" s="206"/>
    </row>
    <row r="1293" spans="2:25" ht="18.75" hidden="1" customHeight="1" x14ac:dyDescent="0.2">
      <c r="B1293" s="233" t="str">
        <f>"B.D.I. = "&amp;FIXED(BDI*100,2)&amp;"% "</f>
        <v xml:space="preserve">B.D.I. = 23,90% </v>
      </c>
      <c r="C1293" s="234"/>
      <c r="D1293" s="406"/>
      <c r="E1293" s="235"/>
      <c r="F1293" s="235"/>
      <c r="G1293" s="347"/>
      <c r="H1293" s="236"/>
      <c r="I1293" s="334">
        <f>ROUND(I1292*BDI,2)</f>
        <v>441.04</v>
      </c>
      <c r="J1293" s="238"/>
      <c r="K1293" s="206"/>
    </row>
    <row r="1294" spans="2:25" ht="18.75" hidden="1" customHeight="1" x14ac:dyDescent="0.2">
      <c r="B1294" s="239" t="s">
        <v>2286</v>
      </c>
      <c r="C1294" s="240"/>
      <c r="D1294" s="353"/>
      <c r="E1294" s="219"/>
      <c r="F1294" s="219"/>
      <c r="G1294" s="345"/>
      <c r="H1294" s="220"/>
      <c r="I1294" s="334">
        <f>I1292+I1293</f>
        <v>2286.4</v>
      </c>
      <c r="J1294" s="238"/>
      <c r="K1294" s="522" t="str">
        <f>I1274</f>
        <v>UN</v>
      </c>
      <c r="L1294" s="242"/>
    </row>
    <row r="1295" spans="2:25" hidden="1" x14ac:dyDescent="0.2">
      <c r="B1295" s="368" t="s">
        <v>20293</v>
      </c>
      <c r="C1295" s="270"/>
      <c r="D1295" s="402"/>
      <c r="E1295" s="221"/>
      <c r="F1295" s="221"/>
      <c r="G1295" s="348"/>
      <c r="H1295" s="221"/>
      <c r="I1295" s="238"/>
      <c r="J1295" s="238"/>
      <c r="K1295" s="206"/>
      <c r="L1295" s="266"/>
    </row>
    <row r="1296" spans="2:25" hidden="1" x14ac:dyDescent="0.2">
      <c r="B1296" s="270"/>
      <c r="C1296" s="270"/>
      <c r="D1296" s="402"/>
      <c r="E1296" s="221"/>
      <c r="F1296" s="221"/>
      <c r="G1296" s="348"/>
      <c r="H1296" s="221"/>
      <c r="I1296" s="238"/>
      <c r="J1296" s="238"/>
      <c r="K1296" s="275"/>
    </row>
    <row r="1297" spans="2:25" ht="14.25" hidden="1" customHeight="1" x14ac:dyDescent="0.2">
      <c r="B1297" s="1359" t="str">
        <f>"Porta de vidro temperado, 1,20x2,10 cm, espessura 10 mm, inclusive acessorios - "&amp;K1297&amp;""</f>
        <v>Porta de vidro temperado, 1,20x2,10 cm, espessura 10 mm, inclusive acessorios - Composição 11</v>
      </c>
      <c r="C1297" s="1360"/>
      <c r="D1297" s="1360"/>
      <c r="E1297" s="1360"/>
      <c r="F1297" s="1360"/>
      <c r="G1297" s="1361"/>
      <c r="H1297" s="1364" t="s">
        <v>2722</v>
      </c>
      <c r="I1297" s="1365"/>
      <c r="J1297" s="191"/>
      <c r="K1297" s="438" t="s">
        <v>21698</v>
      </c>
    </row>
    <row r="1298" spans="2:25" ht="14.25" hidden="1" customHeight="1" x14ac:dyDescent="0.2">
      <c r="B1298" s="1362"/>
      <c r="C1298" s="1363"/>
      <c r="D1298" s="1363"/>
      <c r="E1298" s="1363"/>
      <c r="F1298" s="1363"/>
      <c r="G1298" s="1363"/>
      <c r="H1298" s="590">
        <v>1</v>
      </c>
      <c r="I1298" s="591" t="s">
        <v>2361</v>
      </c>
      <c r="J1298" s="191"/>
      <c r="K1298" s="187"/>
    </row>
    <row r="1299" spans="2:25" ht="20.25" hidden="1" customHeight="1" x14ac:dyDescent="0.2">
      <c r="B1299" s="588" t="s">
        <v>2731</v>
      </c>
      <c r="C1299" s="588" t="s">
        <v>2359</v>
      </c>
      <c r="D1299" s="588" t="s">
        <v>2358</v>
      </c>
      <c r="E1299" s="1366" t="s">
        <v>3040</v>
      </c>
      <c r="F1299" s="1367"/>
      <c r="G1299" s="1368"/>
      <c r="H1299" s="588" t="s">
        <v>2732</v>
      </c>
      <c r="I1299" s="588" t="s">
        <v>2729</v>
      </c>
      <c r="J1299" s="195"/>
      <c r="K1299" s="187"/>
    </row>
    <row r="1300" spans="2:25" ht="18.75" hidden="1" customHeight="1" x14ac:dyDescent="0.2">
      <c r="B1300" s="360" t="s">
        <v>2939</v>
      </c>
      <c r="C1300" s="331">
        <v>1.867</v>
      </c>
      <c r="D1300" s="332" t="str">
        <f>IF(G1300="I",VLOOKUP(F1300,'S_I_07 21 SD'!$A:$D,3,FALSE),VLOOKUP(CPS_Geral!F1300,'S_S_07 21 SD'!$A:$D,3,FALSE))</f>
        <v>H</v>
      </c>
      <c r="E1300" s="404" t="s">
        <v>2495</v>
      </c>
      <c r="F1300" s="365">
        <v>88316</v>
      </c>
      <c r="G1300" s="200" t="s">
        <v>2635</v>
      </c>
      <c r="H1300" s="332">
        <f>IF(G1300="I",VLOOKUP(F1300,'S_I_07 21 SD'!$A:$D,4,FALSE),VLOOKUP(CPS_Geral!F1300,'S_S_07 21 SD'!$A:$D,4,FALSE))</f>
        <v>15.35</v>
      </c>
      <c r="I1300" s="405">
        <f>ROUND(C1300*H1300,2)</f>
        <v>28.66</v>
      </c>
      <c r="J1300" s="221"/>
      <c r="K1300" s="354" t="str">
        <f>IF(G1300="I",VLOOKUP(F1300,'S_I_07 21 SD'!$A:$D,2,FALSE),VLOOKUP(CPS_Geral!F1300,'S_S_07 21 SD'!$A:$D,2,FALSE))</f>
        <v>SERVENTE COM ENCARGOS COMPLEMENTARES</v>
      </c>
    </row>
    <row r="1301" spans="2:25" ht="18.75" hidden="1" customHeight="1" x14ac:dyDescent="0.2">
      <c r="B1301" s="360" t="s">
        <v>24233</v>
      </c>
      <c r="C1301" s="331">
        <v>1.92</v>
      </c>
      <c r="D1301" s="332" t="str">
        <f>IF(G1301="I",VLOOKUP(F1301,'S_I_07 21 SD'!$A:$D,3,FALSE),VLOOKUP(CPS_Geral!F1301,'S_S_07 21 SD'!$A:$D,3,FALSE))</f>
        <v>H</v>
      </c>
      <c r="E1301" s="404" t="s">
        <v>2495</v>
      </c>
      <c r="F1301" s="365">
        <v>88325</v>
      </c>
      <c r="G1301" s="200" t="s">
        <v>2635</v>
      </c>
      <c r="H1301" s="332">
        <f>IF(G1301="I",VLOOKUP(F1301,'S_I_07 21 SD'!$A:$D,4,FALSE),VLOOKUP(CPS_Geral!F1301,'S_S_07 21 SD'!$A:$D,4,FALSE))</f>
        <v>16.55</v>
      </c>
      <c r="I1301" s="405">
        <f>ROUND(C1301*H1301,2)</f>
        <v>31.78</v>
      </c>
      <c r="J1301" s="221"/>
      <c r="K1301" s="354" t="str">
        <f>IF(G1301="I",VLOOKUP(F1301,'S_I_07 21 SD'!$A:$D,2,FALSE),VLOOKUP(CPS_Geral!F1301,'S_S_07 21 SD'!$A:$D,2,FALSE))</f>
        <v>VIDRACEIRO COM ENCARGOS COMPLEMENTARES</v>
      </c>
    </row>
    <row r="1302" spans="2:25" ht="18.75" hidden="1" customHeight="1" x14ac:dyDescent="0.2">
      <c r="B1302" s="276" t="s">
        <v>80</v>
      </c>
      <c r="C1302" s="197"/>
      <c r="D1302" s="289"/>
      <c r="E1302" s="404"/>
      <c r="F1302" s="345"/>
      <c r="G1302" s="200"/>
      <c r="H1302" s="220"/>
      <c r="I1302" s="405">
        <f>SUM(I1300:I1301)</f>
        <v>60.44</v>
      </c>
      <c r="J1302" s="221"/>
      <c r="K1302" s="221"/>
    </row>
    <row r="1303" spans="2:25" ht="18.75" hidden="1" customHeight="1" x14ac:dyDescent="0.2">
      <c r="B1303" s="276"/>
      <c r="C1303" s="197"/>
      <c r="D1303" s="289"/>
      <c r="E1303" s="404"/>
      <c r="F1303" s="345"/>
      <c r="G1303" s="200"/>
      <c r="H1303" s="220"/>
      <c r="I1303" s="217"/>
      <c r="J1303" s="221"/>
      <c r="K1303" s="221"/>
      <c r="X1303" s="363" t="s">
        <v>2791</v>
      </c>
      <c r="Y1303" s="363">
        <v>1</v>
      </c>
    </row>
    <row r="1304" spans="2:25" ht="18.75" hidden="1" customHeight="1" x14ac:dyDescent="0.2">
      <c r="B1304" s="276" t="s">
        <v>2357</v>
      </c>
      <c r="C1304" s="330" t="s">
        <v>2359</v>
      </c>
      <c r="D1304" s="289" t="s">
        <v>2358</v>
      </c>
      <c r="E1304" s="1377" t="s">
        <v>3040</v>
      </c>
      <c r="F1304" s="1378"/>
      <c r="G1304" s="1379"/>
      <c r="H1304" s="255" t="s">
        <v>3036</v>
      </c>
      <c r="I1304" s="217" t="s">
        <v>3037</v>
      </c>
      <c r="J1304" s="221"/>
      <c r="K1304" s="221"/>
      <c r="X1304" s="363" t="s">
        <v>109</v>
      </c>
      <c r="Y1304" s="182" t="e">
        <f>Y1303*#REF!*#REF!</f>
        <v>#REF!</v>
      </c>
    </row>
    <row r="1305" spans="2:25" ht="51" hidden="1" x14ac:dyDescent="0.2">
      <c r="B1305" s="532" t="str">
        <f>LOWER(K1305)</f>
        <v xml:space="preserve">conj. de ferragens para porta de vidro temperado, em zamac cromado, contemplando: dobradica inf.; dobradica sup.; pivo para dobradica inf.; pivo para dobradica sup.; fechadura central em zamc cromado; contra fechadura de pressao                                                                                                                                                                                                                                                                      </v>
      </c>
      <c r="C1305" s="331">
        <v>1</v>
      </c>
      <c r="D1305" s="355" t="str">
        <f>IF(G1305="I",VLOOKUP(F1305,'S_I_07 21 SD'!$A:$D,3,FALSE),VLOOKUP(CPS_Geral!F1305,'S_S_07 21 SD'!$A:$D,3,FALSE))</f>
        <v xml:space="preserve">CJ    </v>
      </c>
      <c r="E1305" s="199" t="s">
        <v>2495</v>
      </c>
      <c r="F1305" s="396">
        <v>3104</v>
      </c>
      <c r="G1305" s="361" t="s">
        <v>3022</v>
      </c>
      <c r="H1305" s="332">
        <f>IF(G1305="I",VLOOKUP(F1305,'S_I_07 21 SD'!$A:$D,4,FALSE),VLOOKUP(CPS_Geral!F1305,'S_S_07 21 SD'!$A:$D,4,FALSE))</f>
        <v>115.12</v>
      </c>
      <c r="I1305" s="333">
        <f>ROUND(C1305*H1305,2)</f>
        <v>115.12</v>
      </c>
      <c r="J1305" s="203"/>
      <c r="K1305" s="354" t="str">
        <f>IF(G1305="I",VLOOKUP(F1305,'S_I_07 21 SD'!$A:$D,2,FALSE),VLOOKUP(CPS_Geral!F1305,'S_S_07 21 SD'!$A:$D,2,FALSE))</f>
        <v xml:space="preserve">CONJ. DE FERRAGENS PARA PORTA DE VIDRO TEMPERADO, EM ZAMAC CROMADO, CONTEMPLANDO: DOBRADICA INF.; DOBRADICA SUP.; PIVO PARA DOBRADICA INF.; PIVO PARA DOBRADICA SUP.; FECHADURA CENTRAL EM ZAMC CROMADO; CONTRA FECHADURA DE PRESSAO                                                                                                                                                                                                                                                                      </v>
      </c>
      <c r="X1305" s="363" t="s">
        <v>3076</v>
      </c>
      <c r="Y1305" s="363">
        <v>4</v>
      </c>
    </row>
    <row r="1306" spans="2:25" ht="25.5" hidden="1" x14ac:dyDescent="0.2">
      <c r="B1306" s="532" t="str">
        <f>LOWER(K1306)</f>
        <v xml:space="preserve">vidro temperado incolor para porta de abrir, e = 10 mm (sem ferragens e sem colocacao)                                                                                                                                                                                                                                                                                                                                                                                                                    </v>
      </c>
      <c r="C1306" s="331">
        <f>1.2*2.1</f>
        <v>2.52</v>
      </c>
      <c r="D1306" s="355" t="str">
        <f>IF(G1306="I",VLOOKUP(F1306,'S_I_07 21 SD'!$A:$D,3,FALSE),VLOOKUP(CPS_Geral!F1306,'S_S_07 21 SD'!$A:$D,3,FALSE))</f>
        <v xml:space="preserve">M2    </v>
      </c>
      <c r="E1306" s="199" t="s">
        <v>2495</v>
      </c>
      <c r="F1306" s="396">
        <v>5031</v>
      </c>
      <c r="G1306" s="200" t="s">
        <v>3022</v>
      </c>
      <c r="H1306" s="332">
        <f>IF(G1306="I",VLOOKUP(F1306,'S_I_07 21 SD'!$A:$D,4,FALSE),VLOOKUP(CPS_Geral!F1306,'S_S_07 21 SD'!$A:$D,4,FALSE))</f>
        <v>380</v>
      </c>
      <c r="I1306" s="333">
        <f>ROUND(C1306*H1306,2)</f>
        <v>957.6</v>
      </c>
      <c r="J1306" s="203"/>
      <c r="K1306" s="354" t="str">
        <f>IF(G1306="I",VLOOKUP(F1306,'S_I_07 21 SD'!$A:$D,2,FALSE),VLOOKUP(CPS_Geral!F1306,'S_S_07 21 SD'!$A:$D,2,FALSE))</f>
        <v xml:space="preserve">VIDRO TEMPERADO INCOLOR PARA PORTA DE ABRIR, E = 10 MM (SEM FERRAGENS E SEM COLOCACAO)                                                                                                                                                                                                                                                                                                                                                                                                                    </v>
      </c>
    </row>
    <row r="1307" spans="2:25" ht="18.75" hidden="1" customHeight="1" x14ac:dyDescent="0.2">
      <c r="B1307" s="276" t="s">
        <v>2274</v>
      </c>
      <c r="C1307" s="197"/>
      <c r="D1307" s="289"/>
      <c r="E1307" s="404"/>
      <c r="F1307" s="345"/>
      <c r="G1307" s="200"/>
      <c r="H1307" s="220"/>
      <c r="I1307" s="405">
        <f>SUM(I1305:I1306)</f>
        <v>1072.72</v>
      </c>
      <c r="J1307" s="221"/>
      <c r="K1307" s="221"/>
    </row>
    <row r="1308" spans="2:25" ht="18.75" hidden="1" customHeight="1" x14ac:dyDescent="0.2">
      <c r="B1308" s="227"/>
      <c r="C1308" s="228"/>
      <c r="D1308" s="345"/>
      <c r="E1308" s="219"/>
      <c r="F1308" s="219"/>
      <c r="G1308" s="345"/>
      <c r="H1308" s="219"/>
      <c r="I1308" s="229"/>
      <c r="J1308" s="221"/>
      <c r="K1308" s="221"/>
    </row>
    <row r="1309" spans="2:25" ht="18.75" hidden="1" customHeight="1" x14ac:dyDescent="0.2">
      <c r="B1309" s="230" t="s">
        <v>81</v>
      </c>
      <c r="C1309" s="228"/>
      <c r="D1309" s="403"/>
      <c r="E1309" s="219"/>
      <c r="F1309" s="219"/>
      <c r="G1309" s="345"/>
      <c r="H1309" s="220"/>
      <c r="I1309" s="334">
        <f>I1302+I1307</f>
        <v>1133.1600000000001</v>
      </c>
      <c r="J1309" s="232"/>
      <c r="K1309" s="206"/>
    </row>
    <row r="1310" spans="2:25" ht="18.75" hidden="1" customHeight="1" x14ac:dyDescent="0.2">
      <c r="B1310" s="233" t="str">
        <f>"B.D.I. = "&amp;FIXED(BDI*100,2)&amp;"% "</f>
        <v xml:space="preserve">B.D.I. = 23,90% </v>
      </c>
      <c r="C1310" s="234"/>
      <c r="D1310" s="406"/>
      <c r="E1310" s="235"/>
      <c r="F1310" s="235"/>
      <c r="G1310" s="347"/>
      <c r="H1310" s="236"/>
      <c r="I1310" s="334">
        <f>ROUND(I1309*BDI,2)</f>
        <v>270.83</v>
      </c>
      <c r="J1310" s="238"/>
      <c r="K1310" s="206"/>
    </row>
    <row r="1311" spans="2:25" ht="18.75" hidden="1" customHeight="1" x14ac:dyDescent="0.2">
      <c r="B1311" s="239" t="s">
        <v>2286</v>
      </c>
      <c r="C1311" s="240"/>
      <c r="D1311" s="353"/>
      <c r="E1311" s="219"/>
      <c r="F1311" s="219"/>
      <c r="G1311" s="345"/>
      <c r="H1311" s="220"/>
      <c r="I1311" s="334">
        <f>I1309+I1310</f>
        <v>1403.99</v>
      </c>
      <c r="J1311" s="238"/>
      <c r="K1311" s="522" t="str">
        <f>I1298</f>
        <v>UN</v>
      </c>
      <c r="L1311" s="242"/>
    </row>
    <row r="1312" spans="2:25" hidden="1" x14ac:dyDescent="0.2">
      <c r="B1312" s="368" t="s">
        <v>20293</v>
      </c>
      <c r="C1312" s="270"/>
      <c r="D1312" s="402"/>
      <c r="E1312" s="221"/>
      <c r="F1312" s="221"/>
      <c r="G1312" s="348"/>
      <c r="H1312" s="221"/>
      <c r="I1312" s="238"/>
      <c r="J1312" s="238"/>
      <c r="K1312" s="206"/>
      <c r="L1312" s="266"/>
    </row>
    <row r="1313" spans="2:25" hidden="1" x14ac:dyDescent="0.2">
      <c r="B1313" s="270"/>
      <c r="C1313" s="270"/>
      <c r="D1313" s="402"/>
      <c r="E1313" s="221"/>
      <c r="F1313" s="221"/>
      <c r="G1313" s="348"/>
      <c r="H1313" s="221"/>
      <c r="I1313" s="238"/>
      <c r="J1313" s="238"/>
      <c r="K1313" s="275"/>
    </row>
    <row r="1314" spans="2:25" ht="14.25" hidden="1" customHeight="1" x14ac:dyDescent="0.2">
      <c r="B1314" s="1359" t="str">
        <f>"Alambrado com tela de nylon, malha 3.6 mm, formando quadros de 2.00 x 2.00 m, exceto mureta - "&amp;K1314&amp;""</f>
        <v>Alambrado com tela de nylon, malha 3.6 mm, formando quadros de 2.00 x 2.00 m, exceto mureta - Composição 12</v>
      </c>
      <c r="C1314" s="1360"/>
      <c r="D1314" s="1360"/>
      <c r="E1314" s="1360"/>
      <c r="F1314" s="1360"/>
      <c r="G1314" s="1361"/>
      <c r="H1314" s="1364" t="s">
        <v>2722</v>
      </c>
      <c r="I1314" s="1365"/>
      <c r="J1314" s="191"/>
      <c r="K1314" s="438" t="s">
        <v>21699</v>
      </c>
    </row>
    <row r="1315" spans="2:25" ht="14.25" hidden="1" customHeight="1" x14ac:dyDescent="0.2">
      <c r="B1315" s="1362"/>
      <c r="C1315" s="1363"/>
      <c r="D1315" s="1363"/>
      <c r="E1315" s="1363"/>
      <c r="F1315" s="1363"/>
      <c r="G1315" s="1363"/>
      <c r="H1315" s="590">
        <v>1</v>
      </c>
      <c r="I1315" s="591" t="s">
        <v>4413</v>
      </c>
      <c r="J1315" s="191"/>
      <c r="K1315" s="187"/>
    </row>
    <row r="1316" spans="2:25" ht="20.25" hidden="1" customHeight="1" x14ac:dyDescent="0.2">
      <c r="B1316" s="588" t="s">
        <v>2731</v>
      </c>
      <c r="C1316" s="588" t="s">
        <v>2359</v>
      </c>
      <c r="D1316" s="588" t="s">
        <v>2358</v>
      </c>
      <c r="E1316" s="1366" t="s">
        <v>3040</v>
      </c>
      <c r="F1316" s="1367"/>
      <c r="G1316" s="1368"/>
      <c r="H1316" s="588" t="s">
        <v>2732</v>
      </c>
      <c r="I1316" s="588" t="s">
        <v>2729</v>
      </c>
      <c r="J1316" s="195"/>
      <c r="K1316" s="187"/>
    </row>
    <row r="1317" spans="2:25" ht="18.75" hidden="1" customHeight="1" x14ac:dyDescent="0.2">
      <c r="B1317" s="360" t="s">
        <v>2939</v>
      </c>
      <c r="C1317" s="331">
        <v>1</v>
      </c>
      <c r="D1317" s="332" t="str">
        <f>IF(G1317="I",VLOOKUP(F1317,'S_I_07 21 SD'!$A:$D,3,FALSE),VLOOKUP(CPS_Geral!F1317,'S_S_07 21 SD'!$A:$D,3,FALSE))</f>
        <v>H</v>
      </c>
      <c r="E1317" s="404" t="s">
        <v>2495</v>
      </c>
      <c r="F1317" s="365">
        <v>88316</v>
      </c>
      <c r="G1317" s="200" t="s">
        <v>2635</v>
      </c>
      <c r="H1317" s="332">
        <f>IF(G1317="I",VLOOKUP(F1317,'S_I_07 21 SD'!$A:$D,4,FALSE),VLOOKUP(CPS_Geral!F1317,'S_S_07 21 SD'!$A:$D,4,FALSE))</f>
        <v>15.35</v>
      </c>
      <c r="I1317" s="405">
        <f>ROUND(C1317*H1317,2)</f>
        <v>15.35</v>
      </c>
      <c r="J1317" s="221"/>
      <c r="K1317" s="354" t="str">
        <f>IF(G1317="I",VLOOKUP(F1317,'S_I_07 21 SD'!$A:$D,2,FALSE),VLOOKUP(CPS_Geral!F1317,'S_S_07 21 SD'!$A:$D,2,FALSE))</f>
        <v>SERVENTE COM ENCARGOS COMPLEMENTARES</v>
      </c>
    </row>
    <row r="1318" spans="2:25" ht="18.75" hidden="1" customHeight="1" x14ac:dyDescent="0.2">
      <c r="B1318" s="360" t="s">
        <v>2938</v>
      </c>
      <c r="C1318" s="331">
        <v>0.5</v>
      </c>
      <c r="D1318" s="332" t="str">
        <f>IF(G1318="I",VLOOKUP(F1318,'S_I_07 21 SD'!$A:$D,3,FALSE),VLOOKUP(CPS_Geral!F1318,'S_S_07 21 SD'!$A:$D,3,FALSE))</f>
        <v>H</v>
      </c>
      <c r="E1318" s="404" t="s">
        <v>2495</v>
      </c>
      <c r="F1318" s="365">
        <v>88309</v>
      </c>
      <c r="G1318" s="200" t="s">
        <v>2635</v>
      </c>
      <c r="H1318" s="332">
        <f>IF(G1318="I",VLOOKUP(F1318,'S_I_07 21 SD'!$A:$D,4,FALSE),VLOOKUP(CPS_Geral!F1318,'S_S_07 21 SD'!$A:$D,4,FALSE))</f>
        <v>19.850000000000001</v>
      </c>
      <c r="I1318" s="405">
        <f>ROUND(C1318*H1318,2)</f>
        <v>9.93</v>
      </c>
      <c r="J1318" s="221"/>
      <c r="K1318" s="354" t="str">
        <f>IF(G1318="I",VLOOKUP(F1318,'S_I_07 21 SD'!$A:$D,2,FALSE),VLOOKUP(CPS_Geral!F1318,'S_S_07 21 SD'!$A:$D,2,FALSE))</f>
        <v>PEDREIRO COM ENCARGOS COMPLEMENTARES</v>
      </c>
    </row>
    <row r="1319" spans="2:25" ht="18.75" hidden="1" customHeight="1" x14ac:dyDescent="0.2">
      <c r="B1319" s="276" t="s">
        <v>80</v>
      </c>
      <c r="C1319" s="197"/>
      <c r="D1319" s="289"/>
      <c r="E1319" s="404"/>
      <c r="F1319" s="345"/>
      <c r="G1319" s="200"/>
      <c r="H1319" s="220"/>
      <c r="I1319" s="405">
        <f>SUM(I1317:I1318)</f>
        <v>25.28</v>
      </c>
      <c r="J1319" s="221"/>
      <c r="K1319" s="221"/>
    </row>
    <row r="1320" spans="2:25" ht="18.75" hidden="1" customHeight="1" x14ac:dyDescent="0.2">
      <c r="B1320" s="276"/>
      <c r="C1320" s="197"/>
      <c r="D1320" s="289"/>
      <c r="E1320" s="404"/>
      <c r="F1320" s="345"/>
      <c r="G1320" s="200"/>
      <c r="H1320" s="220"/>
      <c r="I1320" s="217"/>
      <c r="J1320" s="221"/>
      <c r="K1320" s="221"/>
      <c r="X1320" s="363" t="s">
        <v>2791</v>
      </c>
      <c r="Y1320" s="363">
        <v>1</v>
      </c>
    </row>
    <row r="1321" spans="2:25" ht="18.75" hidden="1" customHeight="1" x14ac:dyDescent="0.2">
      <c r="B1321" s="276" t="s">
        <v>2357</v>
      </c>
      <c r="C1321" s="330" t="s">
        <v>2359</v>
      </c>
      <c r="D1321" s="289" t="s">
        <v>2358</v>
      </c>
      <c r="E1321" s="1377" t="s">
        <v>3040</v>
      </c>
      <c r="F1321" s="1378"/>
      <c r="G1321" s="1379"/>
      <c r="H1321" s="255" t="s">
        <v>3036</v>
      </c>
      <c r="I1321" s="217" t="s">
        <v>3037</v>
      </c>
      <c r="J1321" s="221"/>
      <c r="K1321" s="221"/>
      <c r="X1321" s="363" t="s">
        <v>109</v>
      </c>
      <c r="Y1321" s="182" t="e">
        <f>Y1320*#REF!*#REF!</f>
        <v>#REF!</v>
      </c>
    </row>
    <row r="1322" spans="2:25" ht="51" hidden="1" customHeight="1" x14ac:dyDescent="0.2">
      <c r="B1322" s="532" t="s">
        <v>24236</v>
      </c>
      <c r="C1322" s="331">
        <v>1.05</v>
      </c>
      <c r="D1322" s="355" t="str">
        <f>UPPER(IF(G1322="I",VLOOKUP(F1322,'O_I_07 21 SD'!$A:$D,3,FALSE),VLOOKUP(CPS_Geral!F1322,'O_S_07 21 SD'!$A:$D,3,FALSE)))</f>
        <v>M2</v>
      </c>
      <c r="E1322" s="362" t="s">
        <v>3032</v>
      </c>
      <c r="F1322" s="369">
        <v>2758</v>
      </c>
      <c r="G1322" s="361" t="s">
        <v>3022</v>
      </c>
      <c r="H1322" s="332">
        <f>IF(G1322="I",VLOOKUP(F1322,'O_I_07 21 SD'!$A:$D,4,FALSE),VLOOKUP(CPS_Geral!F1322,'O_S_07 21 SD'!$A:$D,4,FALSE))</f>
        <v>9.5399999999999991</v>
      </c>
      <c r="I1322" s="333">
        <f>ROUND(C1322*H1322,2)</f>
        <v>10.02</v>
      </c>
      <c r="J1322" s="203"/>
      <c r="K1322" s="354" t="str">
        <f>IF(G1322="I",VLOOKUP(F1322,'O_I_07 21 SD'!$A:$D,2,FALSE),VLOOKUP(CPS_Geral!F1322,'O_S_07 21 SD'!$A:$D,2,FALSE))</f>
        <v>Tela de nylon, fio 30-36 (3,6mm), malha 10x10cm</v>
      </c>
      <c r="X1322" s="363" t="s">
        <v>3076</v>
      </c>
      <c r="Y1322" s="363">
        <v>4</v>
      </c>
    </row>
    <row r="1323" spans="2:25" ht="31.5" hidden="1" customHeight="1" x14ac:dyDescent="0.2">
      <c r="B1323" s="532" t="s">
        <v>24237</v>
      </c>
      <c r="C1323" s="331">
        <v>0.08</v>
      </c>
      <c r="D1323" s="355" t="str">
        <f>UPPER(IF(G1323="I",VLOOKUP(F1323,'O_I_07 21 SD'!$A:$D,3,FALSE),VLOOKUP(CPS_Geral!F1323,'O_S_07 21 SD'!$A:$D,3,FALSE)))</f>
        <v>KG</v>
      </c>
      <c r="E1323" s="362" t="s">
        <v>3032</v>
      </c>
      <c r="F1323" s="369">
        <v>2651</v>
      </c>
      <c r="G1323" s="361" t="s">
        <v>3022</v>
      </c>
      <c r="H1323" s="332">
        <f>IF(G1323="I",VLOOKUP(F1323,'O_I_07 21 SD'!$A:$D,4,FALSE),VLOOKUP(CPS_Geral!F1323,'O_S_07 21 SD'!$A:$D,4,FALSE))</f>
        <v>33.619999999999997</v>
      </c>
      <c r="I1323" s="333">
        <f>ROUND(C1323*H1323,2)</f>
        <v>2.69</v>
      </c>
      <c r="J1323" s="203"/>
      <c r="K1323" s="354" t="str">
        <f>IF(G1323="I",VLOOKUP(F1323,'O_I_07 21 SD'!$A:$D,2,FALSE),VLOOKUP(CPS_Geral!F1323,'O_S_07 21 SD'!$A:$D,2,FALSE))</f>
        <v>Arame galvanizado com revestimento em pvc,14bwg (2,8 mm) - 0,031kg/m</v>
      </c>
    </row>
    <row r="1324" spans="2:25" ht="18.75" hidden="1" customHeight="1" x14ac:dyDescent="0.2">
      <c r="B1324" s="276" t="s">
        <v>2274</v>
      </c>
      <c r="C1324" s="197"/>
      <c r="D1324" s="289"/>
      <c r="E1324" s="404"/>
      <c r="F1324" s="345"/>
      <c r="G1324" s="200"/>
      <c r="H1324" s="220"/>
      <c r="I1324" s="405">
        <f>SUM(I1322:I1323)</f>
        <v>12.709999999999999</v>
      </c>
      <c r="J1324" s="221"/>
      <c r="K1324" s="221"/>
    </row>
    <row r="1325" spans="2:25" ht="18.75" hidden="1" customHeight="1" x14ac:dyDescent="0.2">
      <c r="B1325" s="227"/>
      <c r="C1325" s="228"/>
      <c r="D1325" s="345"/>
      <c r="E1325" s="219"/>
      <c r="F1325" s="219"/>
      <c r="G1325" s="345"/>
      <c r="H1325" s="219"/>
      <c r="I1325" s="229"/>
      <c r="J1325" s="221"/>
      <c r="K1325" s="221"/>
    </row>
    <row r="1326" spans="2:25" ht="18.75" hidden="1" customHeight="1" x14ac:dyDescent="0.2">
      <c r="B1326" s="230" t="s">
        <v>81</v>
      </c>
      <c r="C1326" s="228"/>
      <c r="D1326" s="403"/>
      <c r="E1326" s="219"/>
      <c r="F1326" s="219"/>
      <c r="G1326" s="345"/>
      <c r="H1326" s="220"/>
      <c r="I1326" s="334">
        <f>I1319+I1324</f>
        <v>37.99</v>
      </c>
      <c r="J1326" s="232"/>
      <c r="K1326" s="206"/>
    </row>
    <row r="1327" spans="2:25" ht="18.75" hidden="1" customHeight="1" x14ac:dyDescent="0.2">
      <c r="B1327" s="233" t="str">
        <f>"B.D.I. = "&amp;FIXED(BDI*100,2)&amp;"% "</f>
        <v xml:space="preserve">B.D.I. = 23,90% </v>
      </c>
      <c r="C1327" s="234"/>
      <c r="D1327" s="406"/>
      <c r="E1327" s="235"/>
      <c r="F1327" s="235"/>
      <c r="G1327" s="347"/>
      <c r="H1327" s="236"/>
      <c r="I1327" s="334">
        <f>ROUND(I1326*BDI,2)</f>
        <v>9.08</v>
      </c>
      <c r="J1327" s="238"/>
      <c r="K1327" s="206"/>
    </row>
    <row r="1328" spans="2:25" ht="18.75" hidden="1" customHeight="1" x14ac:dyDescent="0.2">
      <c r="B1328" s="239" t="s">
        <v>2286</v>
      </c>
      <c r="C1328" s="240"/>
      <c r="D1328" s="353"/>
      <c r="E1328" s="219"/>
      <c r="F1328" s="219"/>
      <c r="G1328" s="345"/>
      <c r="H1328" s="220"/>
      <c r="I1328" s="334">
        <f>I1326+I1327</f>
        <v>47.07</v>
      </c>
      <c r="J1328" s="238"/>
      <c r="K1328" s="522" t="str">
        <f>I1315</f>
        <v>M²</v>
      </c>
      <c r="L1328" s="242"/>
    </row>
    <row r="1329" spans="2:25" hidden="1" x14ac:dyDescent="0.2">
      <c r="B1329" s="368" t="s">
        <v>20293</v>
      </c>
      <c r="C1329" s="270"/>
      <c r="D1329" s="402"/>
      <c r="E1329" s="221"/>
      <c r="F1329" s="221"/>
      <c r="G1329" s="348"/>
      <c r="H1329" s="221"/>
      <c r="I1329" s="238"/>
      <c r="J1329" s="238"/>
      <c r="K1329" s="206"/>
      <c r="L1329" s="266"/>
    </row>
    <row r="1330" spans="2:25" hidden="1" x14ac:dyDescent="0.2">
      <c r="B1330" s="270"/>
      <c r="C1330" s="270"/>
      <c r="D1330" s="402"/>
      <c r="E1330" s="221"/>
      <c r="F1330" s="221"/>
      <c r="G1330" s="348"/>
      <c r="H1330" s="221"/>
      <c r="I1330" s="238"/>
      <c r="J1330" s="238"/>
      <c r="K1330" s="275"/>
    </row>
    <row r="1331" spans="2:25" ht="14.25" hidden="1" customHeight="1" x14ac:dyDescent="0.2">
      <c r="B1331" s="1359" t="str">
        <f>"Pintura a base de cal de cor branca - "&amp;K1331&amp;""</f>
        <v>Pintura a base de cal de cor branca - Composição 13</v>
      </c>
      <c r="C1331" s="1360"/>
      <c r="D1331" s="1360"/>
      <c r="E1331" s="1360"/>
      <c r="F1331" s="1360"/>
      <c r="G1331" s="1361"/>
      <c r="H1331" s="1364" t="s">
        <v>2722</v>
      </c>
      <c r="I1331" s="1365"/>
      <c r="J1331" s="191"/>
      <c r="K1331" s="438" t="s">
        <v>21700</v>
      </c>
    </row>
    <row r="1332" spans="2:25" ht="14.25" hidden="1" customHeight="1" x14ac:dyDescent="0.2">
      <c r="B1332" s="1362"/>
      <c r="C1332" s="1363"/>
      <c r="D1332" s="1363"/>
      <c r="E1332" s="1363"/>
      <c r="F1332" s="1363"/>
      <c r="G1332" s="1363"/>
      <c r="H1332" s="590">
        <v>1</v>
      </c>
      <c r="I1332" s="591" t="s">
        <v>4413</v>
      </c>
      <c r="J1332" s="191"/>
      <c r="K1332" s="187"/>
    </row>
    <row r="1333" spans="2:25" ht="20.25" hidden="1" customHeight="1" x14ac:dyDescent="0.2">
      <c r="B1333" s="588" t="s">
        <v>2731</v>
      </c>
      <c r="C1333" s="588" t="s">
        <v>2359</v>
      </c>
      <c r="D1333" s="588" t="s">
        <v>2358</v>
      </c>
      <c r="E1333" s="1366" t="s">
        <v>3040</v>
      </c>
      <c r="F1333" s="1367"/>
      <c r="G1333" s="1368"/>
      <c r="H1333" s="588" t="s">
        <v>2732</v>
      </c>
      <c r="I1333" s="588" t="s">
        <v>2729</v>
      </c>
      <c r="J1333" s="195"/>
      <c r="K1333" s="187"/>
    </row>
    <row r="1334" spans="2:25" ht="18.75" hidden="1" customHeight="1" x14ac:dyDescent="0.2">
      <c r="B1334" s="360" t="s">
        <v>24305</v>
      </c>
      <c r="C1334" s="331">
        <v>0.15</v>
      </c>
      <c r="D1334" s="332" t="str">
        <f>IF(G1334="I",VLOOKUP(F1334,'S_I_07 21 SD'!$A:$D,3,FALSE),VLOOKUP(CPS_Geral!F1334,'S_S_07 21 SD'!$A:$D,3,FALSE))</f>
        <v>H</v>
      </c>
      <c r="E1334" s="404" t="s">
        <v>2495</v>
      </c>
      <c r="F1334" s="365">
        <v>88310</v>
      </c>
      <c r="G1334" s="200" t="s">
        <v>2635</v>
      </c>
      <c r="H1334" s="332">
        <f>IF(G1334="I",VLOOKUP(F1334,'S_I_07 21 SD'!$A:$D,4,FALSE),VLOOKUP(CPS_Geral!F1334,'S_S_07 21 SD'!$A:$D,4,FALSE))</f>
        <v>20.85</v>
      </c>
      <c r="I1334" s="405">
        <f>ROUND(C1334*H1334,2)</f>
        <v>3.13</v>
      </c>
      <c r="J1334" s="221"/>
      <c r="K1334" s="354" t="str">
        <f>IF(G1334="I",VLOOKUP(F1334,'S_I_07 21 SD'!$A:$D,2,FALSE),VLOOKUP(CPS_Geral!F1334,'S_S_07 21 SD'!$A:$D,2,FALSE))</f>
        <v>PINTOR COM ENCARGOS COMPLEMENTARES</v>
      </c>
    </row>
    <row r="1335" spans="2:25" ht="18.75" hidden="1" customHeight="1" x14ac:dyDescent="0.2">
      <c r="B1335" s="360" t="s">
        <v>2939</v>
      </c>
      <c r="C1335" s="331">
        <v>7.4999999999999997E-3</v>
      </c>
      <c r="D1335" s="332" t="str">
        <f>IF(G1335="I",VLOOKUP(F1335,'S_I_07 21 SD'!$A:$D,3,FALSE),VLOOKUP(CPS_Geral!F1335,'S_S_07 21 SD'!$A:$D,3,FALSE))</f>
        <v>H</v>
      </c>
      <c r="E1335" s="404" t="s">
        <v>2495</v>
      </c>
      <c r="F1335" s="365">
        <v>88316</v>
      </c>
      <c r="G1335" s="200" t="s">
        <v>2635</v>
      </c>
      <c r="H1335" s="332">
        <f>IF(G1335="I",VLOOKUP(F1335,'S_I_07 21 SD'!$A:$D,4,FALSE),VLOOKUP(CPS_Geral!F1335,'S_S_07 21 SD'!$A:$D,4,FALSE))</f>
        <v>15.35</v>
      </c>
      <c r="I1335" s="405">
        <f>ROUND(C1335*H1335,2)</f>
        <v>0.12</v>
      </c>
      <c r="J1335" s="221"/>
      <c r="K1335" s="354" t="str">
        <f>IF(G1335="I",VLOOKUP(F1335,'S_I_07 21 SD'!$A:$D,2,FALSE),VLOOKUP(CPS_Geral!F1335,'S_S_07 21 SD'!$A:$D,2,FALSE))</f>
        <v>SERVENTE COM ENCARGOS COMPLEMENTARES</v>
      </c>
    </row>
    <row r="1336" spans="2:25" ht="18.75" hidden="1" customHeight="1" x14ac:dyDescent="0.2">
      <c r="B1336" s="276" t="s">
        <v>80</v>
      </c>
      <c r="C1336" s="197"/>
      <c r="D1336" s="289"/>
      <c r="E1336" s="404"/>
      <c r="F1336" s="345"/>
      <c r="G1336" s="200"/>
      <c r="H1336" s="220"/>
      <c r="I1336" s="405">
        <f>SUM(I1334:I1335)</f>
        <v>3.25</v>
      </c>
      <c r="J1336" s="221"/>
      <c r="K1336" s="221"/>
    </row>
    <row r="1337" spans="2:25" ht="18.75" hidden="1" customHeight="1" x14ac:dyDescent="0.2">
      <c r="B1337" s="276"/>
      <c r="C1337" s="197"/>
      <c r="D1337" s="289"/>
      <c r="E1337" s="404"/>
      <c r="F1337" s="345"/>
      <c r="G1337" s="200"/>
      <c r="H1337" s="220"/>
      <c r="I1337" s="217"/>
      <c r="J1337" s="221"/>
      <c r="K1337" s="221"/>
      <c r="X1337" s="363" t="s">
        <v>2791</v>
      </c>
      <c r="Y1337" s="363">
        <v>1</v>
      </c>
    </row>
    <row r="1338" spans="2:25" ht="18.75" hidden="1" customHeight="1" x14ac:dyDescent="0.2">
      <c r="B1338" s="276" t="s">
        <v>2357</v>
      </c>
      <c r="C1338" s="330" t="s">
        <v>2359</v>
      </c>
      <c r="D1338" s="289" t="s">
        <v>2358</v>
      </c>
      <c r="E1338" s="1377" t="s">
        <v>3040</v>
      </c>
      <c r="F1338" s="1378"/>
      <c r="G1338" s="1379"/>
      <c r="H1338" s="255" t="s">
        <v>3036</v>
      </c>
      <c r="I1338" s="217" t="s">
        <v>3037</v>
      </c>
      <c r="J1338" s="221"/>
      <c r="K1338" s="221"/>
      <c r="X1338" s="363" t="s">
        <v>109</v>
      </c>
      <c r="Y1338" s="182" t="e">
        <f>Y1337*#REF!*#REF!</f>
        <v>#REF!</v>
      </c>
    </row>
    <row r="1339" spans="2:25" ht="31.5" hidden="1" customHeight="1" x14ac:dyDescent="0.2">
      <c r="B1339" s="532" t="s">
        <v>24306</v>
      </c>
      <c r="C1339" s="331">
        <v>0.3</v>
      </c>
      <c r="D1339" s="332" t="str">
        <f>IF(G1339="I",VLOOKUP(F1339,'S_I_07 21 SD'!$A:$D,3,FALSE),VLOOKUP(CPS_Geral!F1339,'S_S_07 21 SD'!$A:$D,3,FALSE))</f>
        <v xml:space="preserve">KG    </v>
      </c>
      <c r="E1339" s="404" t="s">
        <v>2495</v>
      </c>
      <c r="F1339" s="365">
        <v>11161</v>
      </c>
      <c r="G1339" s="361" t="s">
        <v>3022</v>
      </c>
      <c r="H1339" s="332">
        <f>IF(G1339="I",VLOOKUP(F1339,'S_I_07 21 SD'!$A:$D,4,FALSE),VLOOKUP(CPS_Geral!F1339,'S_S_07 21 SD'!$A:$D,4,FALSE))</f>
        <v>1.7</v>
      </c>
      <c r="I1339" s="405">
        <f>ROUND(C1339*H1339,2)</f>
        <v>0.51</v>
      </c>
      <c r="J1339" s="221"/>
      <c r="K1339" s="354" t="str">
        <f>IF(G1339="I",VLOOKUP(F1339,'S_I_07 21 SD'!$A:$D,2,FALSE),VLOOKUP(CPS_Geral!F1339,'S_S_07 21 SD'!$A:$D,2,FALSE))</f>
        <v xml:space="preserve">CAL HIDRATADA PARA PINTURA                                                                                                                                                                                                                                                                                                                                                                                                                                                                                </v>
      </c>
    </row>
    <row r="1340" spans="2:25" ht="18.75" hidden="1" customHeight="1" x14ac:dyDescent="0.2">
      <c r="B1340" s="276" t="s">
        <v>2274</v>
      </c>
      <c r="C1340" s="197"/>
      <c r="D1340" s="289"/>
      <c r="E1340" s="404"/>
      <c r="F1340" s="345"/>
      <c r="G1340" s="200"/>
      <c r="H1340" s="220"/>
      <c r="I1340" s="405">
        <f>SUM(I1339:I1339)</f>
        <v>0.51</v>
      </c>
      <c r="J1340" s="221"/>
      <c r="K1340" s="221"/>
    </row>
    <row r="1341" spans="2:25" ht="18.75" hidden="1" customHeight="1" x14ac:dyDescent="0.2">
      <c r="B1341" s="227"/>
      <c r="C1341" s="228"/>
      <c r="D1341" s="345"/>
      <c r="E1341" s="219"/>
      <c r="F1341" s="219"/>
      <c r="G1341" s="345"/>
      <c r="H1341" s="219"/>
      <c r="I1341" s="229"/>
      <c r="J1341" s="221"/>
      <c r="K1341" s="221"/>
    </row>
    <row r="1342" spans="2:25" ht="18.75" hidden="1" customHeight="1" x14ac:dyDescent="0.2">
      <c r="B1342" s="230" t="s">
        <v>81</v>
      </c>
      <c r="C1342" s="228"/>
      <c r="D1342" s="403"/>
      <c r="E1342" s="219"/>
      <c r="F1342" s="219"/>
      <c r="G1342" s="345"/>
      <c r="H1342" s="220"/>
      <c r="I1342" s="334">
        <f>I1336+I1340</f>
        <v>3.76</v>
      </c>
      <c r="J1342" s="232"/>
      <c r="K1342" s="206"/>
    </row>
    <row r="1343" spans="2:25" ht="18.75" hidden="1" customHeight="1" x14ac:dyDescent="0.2">
      <c r="B1343" s="233" t="str">
        <f>"B.D.I. = "&amp;FIXED(BDI*100,2)&amp;"% "</f>
        <v xml:space="preserve">B.D.I. = 23,90% </v>
      </c>
      <c r="C1343" s="234"/>
      <c r="D1343" s="406"/>
      <c r="E1343" s="235"/>
      <c r="F1343" s="235"/>
      <c r="G1343" s="347"/>
      <c r="H1343" s="236"/>
      <c r="I1343" s="334">
        <f>ROUND(I1342*BDI,2)</f>
        <v>0.9</v>
      </c>
      <c r="J1343" s="238"/>
      <c r="K1343" s="206"/>
    </row>
    <row r="1344" spans="2:25" ht="18.75" hidden="1" customHeight="1" x14ac:dyDescent="0.2">
      <c r="B1344" s="239" t="s">
        <v>2286</v>
      </c>
      <c r="C1344" s="240"/>
      <c r="D1344" s="353"/>
      <c r="E1344" s="219"/>
      <c r="F1344" s="219"/>
      <c r="G1344" s="345"/>
      <c r="H1344" s="220"/>
      <c r="I1344" s="334">
        <f>I1342+I1343</f>
        <v>4.66</v>
      </c>
      <c r="J1344" s="238"/>
      <c r="K1344" s="522" t="str">
        <f>I1332</f>
        <v>M²</v>
      </c>
      <c r="L1344" s="242"/>
    </row>
    <row r="1345" spans="2:25" hidden="1" x14ac:dyDescent="0.2">
      <c r="B1345" s="368" t="s">
        <v>20293</v>
      </c>
      <c r="C1345" s="270"/>
      <c r="D1345" s="402"/>
      <c r="E1345" s="221"/>
      <c r="F1345" s="221"/>
      <c r="G1345" s="348"/>
      <c r="H1345" s="221"/>
      <c r="I1345" s="238"/>
      <c r="J1345" s="238"/>
      <c r="K1345" s="206"/>
      <c r="L1345" s="266"/>
    </row>
    <row r="1346" spans="2:25" hidden="1" x14ac:dyDescent="0.2">
      <c r="B1346" s="270"/>
      <c r="C1346" s="270"/>
      <c r="D1346" s="270"/>
      <c r="E1346" s="221"/>
      <c r="F1346" s="221"/>
      <c r="G1346" s="348"/>
      <c r="H1346" s="221"/>
      <c r="I1346" s="238"/>
      <c r="J1346" s="238"/>
      <c r="K1346" s="440"/>
    </row>
    <row r="1347" spans="2:25" ht="19.5" hidden="1" customHeight="1" x14ac:dyDescent="0.2">
      <c r="B1347" s="1359" t="str">
        <f>"Aquisição e instalação de simbolo em ACM constit. de 02 chapas sólidas de alumínio c/ núcleo central em polietileno, c/ pintura coilcoating PVDF KYNAR 500, texto gravado a laser, acab em verniz autom., mold alumínio- "&amp;K1347&amp;""</f>
        <v>Aquisição e instalação de simbolo em ACM constit. de 02 chapas sólidas de alumínio c/ núcleo central em polietileno, c/ pintura coilcoating PVDF KYNAR 500, texto gravado a laser, acab em verniz autom., mold alumínio- Composição 14</v>
      </c>
      <c r="C1347" s="1360"/>
      <c r="D1347" s="1360"/>
      <c r="E1347" s="1360"/>
      <c r="F1347" s="1360"/>
      <c r="G1347" s="1361"/>
      <c r="H1347" s="1364" t="s">
        <v>2722</v>
      </c>
      <c r="I1347" s="1365"/>
      <c r="J1347" s="191"/>
      <c r="K1347" s="438" t="s">
        <v>21701</v>
      </c>
    </row>
    <row r="1348" spans="2:25" ht="28.5" hidden="1" customHeight="1" x14ac:dyDescent="0.2">
      <c r="B1348" s="1362"/>
      <c r="C1348" s="1363"/>
      <c r="D1348" s="1363"/>
      <c r="E1348" s="1363"/>
      <c r="F1348" s="1363"/>
      <c r="G1348" s="1363"/>
      <c r="H1348" s="590">
        <v>1</v>
      </c>
      <c r="I1348" s="591" t="s">
        <v>4413</v>
      </c>
      <c r="J1348" s="191"/>
    </row>
    <row r="1349" spans="2:25" ht="20.25" hidden="1" customHeight="1" x14ac:dyDescent="0.2">
      <c r="B1349" s="588" t="s">
        <v>2731</v>
      </c>
      <c r="C1349" s="588" t="s">
        <v>2359</v>
      </c>
      <c r="D1349" s="588" t="s">
        <v>2358</v>
      </c>
      <c r="E1349" s="1366" t="s">
        <v>3040</v>
      </c>
      <c r="F1349" s="1367"/>
      <c r="G1349" s="1368"/>
      <c r="H1349" s="588" t="s">
        <v>2732</v>
      </c>
      <c r="I1349" s="588" t="s">
        <v>2729</v>
      </c>
      <c r="J1349" s="195"/>
    </row>
    <row r="1350" spans="2:25" ht="18.75" hidden="1" customHeight="1" x14ac:dyDescent="0.2">
      <c r="B1350" s="543" t="s">
        <v>2938</v>
      </c>
      <c r="C1350" s="331">
        <f>0.3/1.5</f>
        <v>0.19999999999999998</v>
      </c>
      <c r="D1350" s="355" t="str">
        <f>IF(G1350="I",VLOOKUP(F1350,'S_I_07 21 SD'!$A:$D,3,FALSE),VLOOKUP(CPS_Geral!F1350,'S_S_07 21 SD'!$A:$D,3,FALSE))</f>
        <v>H</v>
      </c>
      <c r="E1350" s="199" t="s">
        <v>2495</v>
      </c>
      <c r="F1350" s="365">
        <v>88309</v>
      </c>
      <c r="G1350" s="200" t="s">
        <v>2635</v>
      </c>
      <c r="H1350" s="332">
        <f>IF(G1350="I",VLOOKUP(F1350,'S_I_07 21 SD'!$A:$D,4,FALSE),VLOOKUP(CPS_Geral!F1350,'S_S_07 21 SD'!$A:$D,4,FALSE))</f>
        <v>19.850000000000001</v>
      </c>
      <c r="I1350" s="333">
        <f>ROUND(C1350*H1350,2)</f>
        <v>3.97</v>
      </c>
      <c r="J1350" s="203"/>
      <c r="K1350" s="354" t="str">
        <f>IF(G1350="I",VLOOKUP(F1350,'S_I_07 21 SD'!$A:$D,2,FALSE),VLOOKUP(CPS_Geral!F1350,'S_S_07 21 SD'!$A:$D,2,FALSE))</f>
        <v>PEDREIRO COM ENCARGOS COMPLEMENTARES</v>
      </c>
    </row>
    <row r="1351" spans="2:25" ht="18.75" hidden="1" customHeight="1" x14ac:dyDescent="0.2">
      <c r="B1351" s="196" t="s">
        <v>80</v>
      </c>
      <c r="C1351" s="197"/>
      <c r="D1351" s="198"/>
      <c r="E1351" s="199"/>
      <c r="F1351" s="337"/>
      <c r="G1351" s="200"/>
      <c r="H1351" s="201"/>
      <c r="I1351" s="333">
        <f>SUM(I1350:I1350)</f>
        <v>3.97</v>
      </c>
      <c r="J1351" s="203"/>
      <c r="K1351" s="441"/>
    </row>
    <row r="1352" spans="2:25" ht="18.75" hidden="1" customHeight="1" x14ac:dyDescent="0.2">
      <c r="B1352" s="196"/>
      <c r="C1352" s="197"/>
      <c r="D1352" s="198"/>
      <c r="E1352" s="199"/>
      <c r="F1352" s="337"/>
      <c r="G1352" s="200"/>
      <c r="H1352" s="201"/>
      <c r="I1352" s="202"/>
      <c r="J1352" s="203"/>
      <c r="K1352" s="441"/>
      <c r="X1352" s="363" t="s">
        <v>2791</v>
      </c>
      <c r="Y1352" s="363">
        <v>1</v>
      </c>
    </row>
    <row r="1353" spans="2:25" ht="18.75" hidden="1" customHeight="1" x14ac:dyDescent="0.2">
      <c r="B1353" s="196" t="s">
        <v>2357</v>
      </c>
      <c r="C1353" s="330" t="s">
        <v>2359</v>
      </c>
      <c r="D1353" s="198" t="s">
        <v>2358</v>
      </c>
      <c r="E1353" s="1356" t="s">
        <v>3040</v>
      </c>
      <c r="F1353" s="1357"/>
      <c r="G1353" s="1358"/>
      <c r="H1353" s="327" t="s">
        <v>3036</v>
      </c>
      <c r="I1353" s="202" t="s">
        <v>3037</v>
      </c>
      <c r="J1353" s="203"/>
      <c r="K1353" s="441"/>
      <c r="X1353" s="363" t="s">
        <v>109</v>
      </c>
      <c r="Y1353" s="182" t="e">
        <f>Y1352*#REF!*Y1354</f>
        <v>#REF!</v>
      </c>
    </row>
    <row r="1354" spans="2:25" ht="55.5" hidden="1" customHeight="1" x14ac:dyDescent="0.2">
      <c r="B1354" s="367" t="s">
        <v>24295</v>
      </c>
      <c r="C1354" s="331">
        <f>0.66</f>
        <v>0.66</v>
      </c>
      <c r="D1354" s="355" t="str">
        <f>UPPER(IF(G1354="I",VLOOKUP(F1354,'O_I_07 21 SD'!$A:$D,3,FALSE),VLOOKUP(CPS_Geral!F1354,'O_S_07 21 SD'!$A:$D,3,FALSE)))</f>
        <v>UN</v>
      </c>
      <c r="E1354" s="362" t="s">
        <v>3032</v>
      </c>
      <c r="F1354" s="369">
        <v>12601</v>
      </c>
      <c r="G1354" s="361" t="s">
        <v>3022</v>
      </c>
      <c r="H1354" s="332">
        <f>IF(G1354="I",VLOOKUP(F1354,'O_I_07 21 SD'!$A:$D,4,FALSE),VLOOKUP(CPS_Geral!F1354,'O_S_07 21 SD'!$A:$D,4,FALSE))</f>
        <v>7582.55</v>
      </c>
      <c r="I1354" s="333">
        <f>ROUND(C1354*H1354,2)</f>
        <v>5004.4799999999996</v>
      </c>
      <c r="J1354" s="203"/>
      <c r="K1354" s="354" t="str">
        <f>IF(G1354="I",VLOOKUP(F1354,'O_I_07 21 SD'!$A:$D,2,FALSE),VLOOKUP(CPS_Geral!F1354,'O_S_07 21 SD'!$A:$D,2,FALSE))</f>
        <v>Placa de inauguração em alumínio composto preto, 150x100cm, esp=4mm, (ACM con stit. de 02 chapas sólidas de alumínio c/ núcleo central em polietileno), c/  pintura coilcoating PVDF KYNAR 500, texto gravado a laser, acab em verniz aut om., mold  alumínio</v>
      </c>
      <c r="X1354" s="168" t="s">
        <v>3075</v>
      </c>
      <c r="Y1354" s="363">
        <v>2</v>
      </c>
    </row>
    <row r="1355" spans="2:25" ht="18.75" hidden="1" customHeight="1" x14ac:dyDescent="0.2">
      <c r="B1355" s="196" t="s">
        <v>2274</v>
      </c>
      <c r="C1355" s="197"/>
      <c r="D1355" s="198"/>
      <c r="E1355" s="199"/>
      <c r="F1355" s="337"/>
      <c r="G1355" s="200"/>
      <c r="H1355" s="201"/>
      <c r="I1355" s="333">
        <f>SUM(I1354:I1354)</f>
        <v>5004.4799999999996</v>
      </c>
      <c r="J1355" s="203"/>
      <c r="K1355" s="441"/>
    </row>
    <row r="1356" spans="2:25" ht="18.75" hidden="1" customHeight="1" x14ac:dyDescent="0.2">
      <c r="B1356" s="227"/>
      <c r="C1356" s="228"/>
      <c r="D1356" s="219"/>
      <c r="E1356" s="219"/>
      <c r="F1356" s="219"/>
      <c r="G1356" s="345"/>
      <c r="H1356" s="219"/>
      <c r="I1356" s="229"/>
      <c r="J1356" s="203"/>
      <c r="K1356" s="441"/>
      <c r="L1356" s="187">
        <f>H1354/1.5</f>
        <v>5055.0333333333338</v>
      </c>
    </row>
    <row r="1357" spans="2:25" ht="18.75" hidden="1" customHeight="1" x14ac:dyDescent="0.2">
      <c r="B1357" s="230" t="s">
        <v>81</v>
      </c>
      <c r="C1357" s="228"/>
      <c r="D1357" s="228"/>
      <c r="E1357" s="219"/>
      <c r="F1357" s="219"/>
      <c r="G1357" s="345"/>
      <c r="H1357" s="220"/>
      <c r="I1357" s="334">
        <f>I1351+I1355</f>
        <v>5008.45</v>
      </c>
      <c r="J1357" s="232"/>
      <c r="K1357" s="437"/>
    </row>
    <row r="1358" spans="2:25" ht="18.75" hidden="1" customHeight="1" x14ac:dyDescent="0.2">
      <c r="B1358" s="233" t="str">
        <f>"B.D.I. = "&amp;FIXED(BDI*100,2)&amp;"% "</f>
        <v xml:space="preserve">B.D.I. = 23,90% </v>
      </c>
      <c r="C1358" s="234"/>
      <c r="D1358" s="234"/>
      <c r="E1358" s="235"/>
      <c r="F1358" s="235"/>
      <c r="G1358" s="347"/>
      <c r="H1358" s="236"/>
      <c r="I1358" s="334">
        <f>ROUND(I1357*BDI,2)</f>
        <v>1197.02</v>
      </c>
      <c r="J1358" s="238"/>
      <c r="K1358" s="437"/>
      <c r="M1358" s="187">
        <f>1/1.5</f>
        <v>0.66666666666666663</v>
      </c>
    </row>
    <row r="1359" spans="2:25" ht="18.75" hidden="1" customHeight="1" x14ac:dyDescent="0.2">
      <c r="B1359" s="239" t="s">
        <v>2286</v>
      </c>
      <c r="C1359" s="240"/>
      <c r="D1359" s="240"/>
      <c r="E1359" s="219"/>
      <c r="F1359" s="219"/>
      <c r="G1359" s="345"/>
      <c r="H1359" s="220"/>
      <c r="I1359" s="334">
        <f>I1357+I1358</f>
        <v>6205.4699999999993</v>
      </c>
      <c r="J1359" s="238"/>
      <c r="K1359" s="522" t="str">
        <f>I1348</f>
        <v>M²</v>
      </c>
      <c r="L1359" s="242"/>
    </row>
    <row r="1360" spans="2:25" hidden="1" x14ac:dyDescent="0.2">
      <c r="B1360" s="368" t="s">
        <v>24294</v>
      </c>
      <c r="C1360" s="270"/>
      <c r="D1360" s="270"/>
      <c r="E1360" s="221"/>
      <c r="F1360" s="221"/>
      <c r="G1360" s="348"/>
      <c r="H1360" s="221"/>
      <c r="I1360" s="238"/>
      <c r="J1360" s="238"/>
      <c r="K1360" s="437"/>
      <c r="L1360" s="266"/>
    </row>
    <row r="1361" spans="2:25" hidden="1" x14ac:dyDescent="0.2">
      <c r="B1361" s="270"/>
      <c r="C1361" s="270"/>
      <c r="D1361" s="402"/>
      <c r="E1361" s="221"/>
      <c r="F1361" s="221"/>
      <c r="G1361" s="348"/>
      <c r="H1361" s="221"/>
      <c r="I1361" s="238"/>
      <c r="J1361" s="238"/>
      <c r="K1361" s="440"/>
    </row>
    <row r="1362" spans="2:25" ht="14.25" hidden="1" customHeight="1" x14ac:dyDescent="0.2">
      <c r="B1362" s="1359" t="str">
        <f>"Barras de apoio de inox Ø 40mm - "&amp;K1362&amp;""</f>
        <v>Barras de apoio de inox Ø 40mm - Composição 15</v>
      </c>
      <c r="C1362" s="1360"/>
      <c r="D1362" s="1360"/>
      <c r="E1362" s="1360"/>
      <c r="F1362" s="1360"/>
      <c r="G1362" s="1361"/>
      <c r="H1362" s="1364" t="s">
        <v>2722</v>
      </c>
      <c r="I1362" s="1365"/>
      <c r="J1362" s="191"/>
      <c r="K1362" s="438" t="s">
        <v>21702</v>
      </c>
    </row>
    <row r="1363" spans="2:25" ht="14.25" hidden="1" customHeight="1" x14ac:dyDescent="0.2">
      <c r="B1363" s="1362"/>
      <c r="C1363" s="1363"/>
      <c r="D1363" s="1363"/>
      <c r="E1363" s="1363"/>
      <c r="F1363" s="1363"/>
      <c r="G1363" s="1363"/>
      <c r="H1363" s="590">
        <v>1</v>
      </c>
      <c r="I1363" s="591" t="s">
        <v>2715</v>
      </c>
      <c r="J1363" s="191"/>
    </row>
    <row r="1364" spans="2:25" ht="20.25" hidden="1" customHeight="1" x14ac:dyDescent="0.2">
      <c r="B1364" s="588" t="s">
        <v>2731</v>
      </c>
      <c r="C1364" s="588" t="s">
        <v>2359</v>
      </c>
      <c r="D1364" s="588" t="s">
        <v>2358</v>
      </c>
      <c r="E1364" s="1366" t="s">
        <v>3040</v>
      </c>
      <c r="F1364" s="1367"/>
      <c r="G1364" s="1368"/>
      <c r="H1364" s="588" t="s">
        <v>2732</v>
      </c>
      <c r="I1364" s="588" t="s">
        <v>2729</v>
      </c>
      <c r="J1364" s="195"/>
    </row>
    <row r="1365" spans="2:25" ht="18.75" hidden="1" customHeight="1" x14ac:dyDescent="0.2">
      <c r="B1365" s="360" t="s">
        <v>2938</v>
      </c>
      <c r="C1365" s="331">
        <v>0.1</v>
      </c>
      <c r="D1365" s="355" t="str">
        <f>IF(G1365="I",VLOOKUP(F1365,'S_I_07 21 SD'!$A:$D,3,FALSE),VLOOKUP(CPS_Geral!F1365,'S_S_07 21 SD'!$A:$D,3,FALSE))</f>
        <v>H</v>
      </c>
      <c r="E1365" s="404" t="s">
        <v>2495</v>
      </c>
      <c r="F1365" s="365">
        <v>88309</v>
      </c>
      <c r="G1365" s="200" t="s">
        <v>2635</v>
      </c>
      <c r="H1365" s="332">
        <f>IF(G1365="I",VLOOKUP(F1365,'S_I_07 21 SD'!$A:$D,4,FALSE),VLOOKUP(CPS_Geral!F1365,'S_S_07 21 SD'!$A:$D,4,FALSE))</f>
        <v>19.850000000000001</v>
      </c>
      <c r="I1365" s="405">
        <f>ROUND(C1365*H1365,2)</f>
        <v>1.99</v>
      </c>
      <c r="J1365" s="221"/>
      <c r="K1365" s="354" t="str">
        <f>IF(G1365="I",VLOOKUP(F1365,'S_I_07 21 SD'!$A:$D,2,FALSE),VLOOKUP(CPS_Geral!F1365,'S_S_07 21 SD'!$A:$D,2,FALSE))</f>
        <v>PEDREIRO COM ENCARGOS COMPLEMENTARES</v>
      </c>
    </row>
    <row r="1366" spans="2:25" ht="18.75" hidden="1" customHeight="1" x14ac:dyDescent="0.2">
      <c r="B1366" s="360" t="s">
        <v>2939</v>
      </c>
      <c r="C1366" s="331">
        <f>C1365</f>
        <v>0.1</v>
      </c>
      <c r="D1366" s="355" t="str">
        <f>IF(G1366="I",VLOOKUP(F1366,'S_I_07 21 SD'!$A:$D,3,FALSE),VLOOKUP(CPS_Geral!F1366,'S_S_07 21 SD'!$A:$D,3,FALSE))</f>
        <v>H</v>
      </c>
      <c r="E1366" s="404" t="s">
        <v>2495</v>
      </c>
      <c r="F1366" s="365">
        <v>88316</v>
      </c>
      <c r="G1366" s="200" t="s">
        <v>2635</v>
      </c>
      <c r="H1366" s="332">
        <f>IF(G1366="I",VLOOKUP(F1366,'S_I_07 21 SD'!$A:$D,4,FALSE),VLOOKUP(CPS_Geral!F1366,'S_S_07 21 SD'!$A:$D,4,FALSE))</f>
        <v>15.35</v>
      </c>
      <c r="I1366" s="405">
        <f>ROUND(C1366*H1366,2)</f>
        <v>1.54</v>
      </c>
      <c r="J1366" s="221"/>
      <c r="K1366" s="354" t="str">
        <f>IF(G1366="I",VLOOKUP(F1366,'S_I_07 21 SD'!$A:$D,2,FALSE),VLOOKUP(CPS_Geral!F1366,'S_S_07 21 SD'!$A:$D,2,FALSE))</f>
        <v>SERVENTE COM ENCARGOS COMPLEMENTARES</v>
      </c>
    </row>
    <row r="1367" spans="2:25" ht="18.75" hidden="1" customHeight="1" x14ac:dyDescent="0.2">
      <c r="B1367" s="276" t="s">
        <v>80</v>
      </c>
      <c r="C1367" s="197"/>
      <c r="D1367" s="289"/>
      <c r="E1367" s="404"/>
      <c r="F1367" s="345"/>
      <c r="G1367" s="200"/>
      <c r="H1367" s="220"/>
      <c r="I1367" s="405">
        <f>SUM(I1365:I1366)</f>
        <v>3.5300000000000002</v>
      </c>
      <c r="J1367" s="221"/>
      <c r="K1367" s="443"/>
      <c r="L1367" s="187">
        <f>1377:1377</f>
        <v>0</v>
      </c>
    </row>
    <row r="1368" spans="2:25" ht="18.75" hidden="1" customHeight="1" x14ac:dyDescent="0.2">
      <c r="B1368" s="276"/>
      <c r="C1368" s="197"/>
      <c r="D1368" s="289"/>
      <c r="E1368" s="404"/>
      <c r="F1368" s="345"/>
      <c r="G1368" s="200"/>
      <c r="H1368" s="220"/>
      <c r="I1368" s="217"/>
      <c r="J1368" s="221"/>
      <c r="K1368" s="443"/>
      <c r="X1368" s="363" t="s">
        <v>2791</v>
      </c>
      <c r="Y1368" s="363">
        <v>1</v>
      </c>
    </row>
    <row r="1369" spans="2:25" ht="18.75" hidden="1" customHeight="1" x14ac:dyDescent="0.2">
      <c r="B1369" s="276" t="s">
        <v>2357</v>
      </c>
      <c r="C1369" s="330" t="s">
        <v>2359</v>
      </c>
      <c r="D1369" s="289" t="s">
        <v>2358</v>
      </c>
      <c r="E1369" s="1377" t="s">
        <v>3040</v>
      </c>
      <c r="F1369" s="1378"/>
      <c r="G1369" s="1379"/>
      <c r="H1369" s="255" t="s">
        <v>3036</v>
      </c>
      <c r="I1369" s="217" t="s">
        <v>3037</v>
      </c>
      <c r="J1369" s="221"/>
      <c r="K1369" s="443"/>
      <c r="X1369" s="363" t="s">
        <v>109</v>
      </c>
      <c r="Y1369" s="182" t="e">
        <f>Y1368*#REF!*#REF!</f>
        <v>#REF!</v>
      </c>
    </row>
    <row r="1370" spans="2:25" ht="18.75" hidden="1" customHeight="1" x14ac:dyDescent="0.2">
      <c r="B1370" s="367" t="s">
        <v>20267</v>
      </c>
      <c r="C1370" s="331">
        <v>1</v>
      </c>
      <c r="D1370" s="355" t="str">
        <f>IF(G1370="I",VLOOKUP(F1370,'S_I_07 21 SD'!$A:$D,3,FALSE),VLOOKUP(CPS_Geral!F1370,'S_S_07 21 SD'!$A:$D,3,FALSE))</f>
        <v xml:space="preserve">UN    </v>
      </c>
      <c r="E1370" s="404" t="s">
        <v>2495</v>
      </c>
      <c r="F1370" s="365">
        <v>36205</v>
      </c>
      <c r="G1370" s="361" t="s">
        <v>3022</v>
      </c>
      <c r="H1370" s="332">
        <f>IF(G1370="I",VLOOKUP(F1370,'S_I_07 21 SD'!$A:$D,4,FALSE),VLOOKUP(CPS_Geral!F1370,'S_S_07 21 SD'!$A:$D,4,FALSE))</f>
        <v>157.28</v>
      </c>
      <c r="I1370" s="405">
        <f>ROUND(C1370*H1370,2)</f>
        <v>157.28</v>
      </c>
      <c r="J1370" s="221"/>
      <c r="K1370" s="354" t="str">
        <f>IF(G1370="I",VLOOKUP(F1370,'S_I_07 21 SD'!$A:$D,2,FALSE),VLOOKUP(CPS_Geral!F1370,'S_S_07 21 SD'!$A:$D,2,FALSE))</f>
        <v xml:space="preserve">BARRA DE APOIO RETA, EM ACO INOX POLIDO, COMPRIMENTO 70CM, DIAMETRO MINIMO 3 CM                                                                                                                                                                                                                                                                                                                                                                                                                           </v>
      </c>
    </row>
    <row r="1371" spans="2:25" ht="18.75" hidden="1" customHeight="1" x14ac:dyDescent="0.2">
      <c r="B1371" s="367" t="s">
        <v>20268</v>
      </c>
      <c r="C1371" s="331">
        <v>4</v>
      </c>
      <c r="D1371" s="355" t="str">
        <f>IF(G1371="I",VLOOKUP(F1371,'S_I_07 21 SD'!$A:$D,3,FALSE),VLOOKUP(CPS_Geral!F1371,'S_S_07 21 SD'!$A:$D,3,FALSE))</f>
        <v xml:space="preserve">UN    </v>
      </c>
      <c r="E1371" s="404" t="s">
        <v>2495</v>
      </c>
      <c r="F1371" s="365">
        <v>4375</v>
      </c>
      <c r="G1371" s="361" t="s">
        <v>3022</v>
      </c>
      <c r="H1371" s="332">
        <f>IF(G1371="I",VLOOKUP(F1371,'S_I_07 21 SD'!$A:$D,4,FALSE),VLOOKUP(CPS_Geral!F1371,'S_S_07 21 SD'!$A:$D,4,FALSE))</f>
        <v>7.0000000000000007E-2</v>
      </c>
      <c r="I1371" s="405">
        <f>ROUND(C1371*H1371,2)</f>
        <v>0.28000000000000003</v>
      </c>
      <c r="J1371" s="221"/>
      <c r="K1371" s="354" t="str">
        <f>IF(G1371="I",VLOOKUP(F1371,'S_I_07 21 SD'!$A:$D,2,FALSE),VLOOKUP(CPS_Geral!F1371,'S_S_07 21 SD'!$A:$D,2,FALSE))</f>
        <v xml:space="preserve">BUCHA DE NYLON SEM ABA S6                                                                                                                                                                                                                                                                                                                                                                                                                                                                                 </v>
      </c>
    </row>
    <row r="1372" spans="2:25" ht="18.75" hidden="1" customHeight="1" x14ac:dyDescent="0.2">
      <c r="B1372" s="367" t="s">
        <v>20269</v>
      </c>
      <c r="C1372" s="331">
        <v>4</v>
      </c>
      <c r="D1372" s="355" t="str">
        <f>IF(G1372="I",VLOOKUP(F1372,'S_I_07 21 SD'!$A:$D,3,FALSE),VLOOKUP(CPS_Geral!F1372,'S_S_07 21 SD'!$A:$D,3,FALSE))</f>
        <v xml:space="preserve">UN    </v>
      </c>
      <c r="E1372" s="404" t="s">
        <v>2495</v>
      </c>
      <c r="F1372" s="365">
        <v>4300</v>
      </c>
      <c r="G1372" s="200" t="s">
        <v>3022</v>
      </c>
      <c r="H1372" s="332">
        <f>IF(G1372="I",VLOOKUP(F1372,'S_I_07 21 SD'!$A:$D,4,FALSE),VLOOKUP(CPS_Geral!F1372,'S_S_07 21 SD'!$A:$D,4,FALSE))</f>
        <v>0.79</v>
      </c>
      <c r="I1372" s="405">
        <f>ROUND(C1372*H1372,2)</f>
        <v>3.16</v>
      </c>
      <c r="J1372" s="221"/>
      <c r="K1372" s="354" t="str">
        <f>IF(G1372="I",VLOOKUP(F1372,'S_I_07 21 SD'!$A:$D,2,FALSE),VLOOKUP(CPS_Geral!F1372,'S_S_07 21 SD'!$A:$D,2,FALSE))</f>
        <v xml:space="preserve">PARAFUSO ZINCADO ROSCA SOBERBA, CABECA SEXTAVADA, 5/16 " X 50 MM, PARA FIXACAO DE TELHA EM MADEIRA                                                                                                                                                                                                                                                                                                                                                                                                        </v>
      </c>
    </row>
    <row r="1373" spans="2:25" ht="18.75" hidden="1" customHeight="1" x14ac:dyDescent="0.2">
      <c r="B1373" s="276" t="s">
        <v>2274</v>
      </c>
      <c r="C1373" s="197"/>
      <c r="D1373" s="289"/>
      <c r="E1373" s="404"/>
      <c r="F1373" s="345"/>
      <c r="G1373" s="200"/>
      <c r="H1373" s="220"/>
      <c r="I1373" s="405">
        <f>SUM(I1370:I1372)</f>
        <v>160.72</v>
      </c>
      <c r="J1373" s="221"/>
      <c r="K1373" s="443"/>
    </row>
    <row r="1374" spans="2:25" ht="18.75" hidden="1" customHeight="1" x14ac:dyDescent="0.2">
      <c r="B1374" s="227"/>
      <c r="C1374" s="228"/>
      <c r="D1374" s="345"/>
      <c r="E1374" s="219"/>
      <c r="F1374" s="219"/>
      <c r="G1374" s="345"/>
      <c r="H1374" s="219"/>
      <c r="I1374" s="229"/>
      <c r="J1374" s="221"/>
      <c r="K1374" s="443"/>
    </row>
    <row r="1375" spans="2:25" ht="18.75" hidden="1" customHeight="1" x14ac:dyDescent="0.2">
      <c r="B1375" s="230" t="s">
        <v>81</v>
      </c>
      <c r="C1375" s="228"/>
      <c r="D1375" s="403"/>
      <c r="E1375" s="219"/>
      <c r="F1375" s="219"/>
      <c r="G1375" s="345"/>
      <c r="H1375" s="220"/>
      <c r="I1375" s="334">
        <f>I1367+I1373</f>
        <v>164.25</v>
      </c>
      <c r="J1375" s="232"/>
      <c r="K1375" s="437"/>
    </row>
    <row r="1376" spans="2:25" ht="18.75" hidden="1" customHeight="1" x14ac:dyDescent="0.2">
      <c r="B1376" s="233" t="str">
        <f>"B.D.I. = "&amp;FIXED(BDI*100,2)&amp;"% "</f>
        <v xml:space="preserve">B.D.I. = 23,90% </v>
      </c>
      <c r="C1376" s="234"/>
      <c r="D1376" s="406"/>
      <c r="E1376" s="235"/>
      <c r="F1376" s="235"/>
      <c r="G1376" s="347"/>
      <c r="H1376" s="236"/>
      <c r="I1376" s="334">
        <f>ROUND(I1375*BDI,2)</f>
        <v>39.26</v>
      </c>
      <c r="J1376" s="238"/>
      <c r="K1376" s="437"/>
    </row>
    <row r="1377" spans="2:25" ht="18.75" hidden="1" customHeight="1" x14ac:dyDescent="0.2">
      <c r="B1377" s="239" t="s">
        <v>2286</v>
      </c>
      <c r="C1377" s="240"/>
      <c r="D1377" s="353"/>
      <c r="E1377" s="219"/>
      <c r="F1377" s="219"/>
      <c r="G1377" s="345"/>
      <c r="H1377" s="220"/>
      <c r="I1377" s="334">
        <f>I1375+I1376</f>
        <v>203.51</v>
      </c>
      <c r="J1377" s="238"/>
      <c r="K1377" s="522" t="str">
        <f>I1363</f>
        <v>M</v>
      </c>
      <c r="L1377" s="242"/>
    </row>
    <row r="1378" spans="2:25" hidden="1" x14ac:dyDescent="0.2">
      <c r="B1378" s="368" t="s">
        <v>3242</v>
      </c>
      <c r="C1378" s="270"/>
      <c r="D1378" s="402"/>
      <c r="E1378" s="221"/>
      <c r="F1378" s="221"/>
      <c r="G1378" s="348"/>
      <c r="H1378" s="221"/>
      <c r="I1378" s="238"/>
      <c r="J1378" s="238"/>
      <c r="K1378" s="437"/>
      <c r="L1378" s="266"/>
    </row>
    <row r="1379" spans="2:25" hidden="1" x14ac:dyDescent="0.2">
      <c r="B1379" s="270"/>
      <c r="C1379" s="270"/>
      <c r="D1379" s="402"/>
      <c r="E1379" s="221"/>
      <c r="F1379" s="221"/>
      <c r="G1379" s="348"/>
      <c r="H1379" s="221"/>
      <c r="I1379" s="238"/>
      <c r="J1379" s="238"/>
      <c r="K1379" s="440"/>
    </row>
    <row r="1380" spans="2:25" ht="14.25" hidden="1" customHeight="1" x14ac:dyDescent="0.2">
      <c r="B1380" s="1359" t="str">
        <f>"Divisoria em marmorite espessura 35mm, chumbamento no piso e parede com argamassa de cimento e areia, polimento manual, exclusive ferragens - "&amp;K1380&amp;""</f>
        <v>Divisoria em marmorite espessura 35mm, chumbamento no piso e parede com argamassa de cimento e areia, polimento manual, exclusive ferragens - Composição 16</v>
      </c>
      <c r="C1380" s="1360"/>
      <c r="D1380" s="1360"/>
      <c r="E1380" s="1360"/>
      <c r="F1380" s="1360"/>
      <c r="G1380" s="1361"/>
      <c r="H1380" s="1364" t="s">
        <v>2722</v>
      </c>
      <c r="I1380" s="1365"/>
      <c r="J1380" s="191"/>
      <c r="K1380" s="438" t="s">
        <v>21703</v>
      </c>
    </row>
    <row r="1381" spans="2:25" ht="14.25" hidden="1" customHeight="1" x14ac:dyDescent="0.2">
      <c r="B1381" s="1362"/>
      <c r="C1381" s="1363"/>
      <c r="D1381" s="1363"/>
      <c r="E1381" s="1363"/>
      <c r="F1381" s="1363"/>
      <c r="G1381" s="1363"/>
      <c r="H1381" s="590">
        <v>1</v>
      </c>
      <c r="I1381" s="591" t="s">
        <v>4413</v>
      </c>
      <c r="J1381" s="191"/>
    </row>
    <row r="1382" spans="2:25" ht="20.25" hidden="1" customHeight="1" x14ac:dyDescent="0.2">
      <c r="B1382" s="588" t="s">
        <v>2731</v>
      </c>
      <c r="C1382" s="588" t="s">
        <v>2359</v>
      </c>
      <c r="D1382" s="588" t="s">
        <v>2358</v>
      </c>
      <c r="E1382" s="1366" t="s">
        <v>3040</v>
      </c>
      <c r="F1382" s="1367"/>
      <c r="G1382" s="1368"/>
      <c r="H1382" s="588" t="s">
        <v>2732</v>
      </c>
      <c r="I1382" s="588" t="s">
        <v>2729</v>
      </c>
      <c r="J1382" s="195"/>
    </row>
    <row r="1383" spans="2:25" ht="18.75" hidden="1" customHeight="1" x14ac:dyDescent="0.2">
      <c r="B1383" s="360" t="s">
        <v>24188</v>
      </c>
      <c r="C1383" s="331">
        <v>4</v>
      </c>
      <c r="D1383" s="355" t="str">
        <f>IF(G1383="I",VLOOKUP(F1383,'S_I_07 21 SD'!$A:$D,3,FALSE),VLOOKUP(CPS_Geral!F1383,'S_S_07 21 SD'!$A:$D,3,FALSE))</f>
        <v>H</v>
      </c>
      <c r="E1383" s="404" t="s">
        <v>2495</v>
      </c>
      <c r="F1383" s="365">
        <v>88274</v>
      </c>
      <c r="G1383" s="200" t="s">
        <v>2635</v>
      </c>
      <c r="H1383" s="332">
        <f>IF(G1383="I",VLOOKUP(F1383,'S_I_07 21 SD'!$A:$D,4,FALSE),VLOOKUP(CPS_Geral!F1383,'S_S_07 21 SD'!$A:$D,4,FALSE))</f>
        <v>22.06</v>
      </c>
      <c r="I1383" s="405">
        <f>ROUND(C1383*H1383,2)</f>
        <v>88.24</v>
      </c>
      <c r="J1383" s="221"/>
      <c r="K1383" s="354" t="str">
        <f>IF(G1383="I",VLOOKUP(F1383,'S_I_07 21 SD'!$A:$D,2,FALSE),VLOOKUP(CPS_Geral!F1383,'S_S_07 21 SD'!$A:$D,2,FALSE))</f>
        <v>MARMORISTA/GRANITEIRO COM ENCARGOS COMPLEMENTARES</v>
      </c>
    </row>
    <row r="1384" spans="2:25" ht="18.75" hidden="1" customHeight="1" x14ac:dyDescent="0.2">
      <c r="B1384" s="360" t="s">
        <v>2938</v>
      </c>
      <c r="C1384" s="331">
        <v>3</v>
      </c>
      <c r="D1384" s="355" t="str">
        <f>IF(G1384="I",VLOOKUP(F1384,'S_I_07 21 SD'!$A:$D,3,FALSE),VLOOKUP(CPS_Geral!F1384,'S_S_07 21 SD'!$A:$D,3,FALSE))</f>
        <v>H</v>
      </c>
      <c r="E1384" s="404" t="s">
        <v>2495</v>
      </c>
      <c r="F1384" s="365">
        <v>88309</v>
      </c>
      <c r="G1384" s="200" t="s">
        <v>2635</v>
      </c>
      <c r="H1384" s="332">
        <f>IF(G1384="I",VLOOKUP(F1384,'S_I_07 21 SD'!$A:$D,4,FALSE),VLOOKUP(CPS_Geral!F1384,'S_S_07 21 SD'!$A:$D,4,FALSE))</f>
        <v>19.850000000000001</v>
      </c>
      <c r="I1384" s="405">
        <f>ROUND(C1384*H1384,2)</f>
        <v>59.55</v>
      </c>
      <c r="J1384" s="221"/>
      <c r="K1384" s="354" t="str">
        <f>IF(G1384="I",VLOOKUP(F1384,'S_I_07 21 SD'!$A:$D,2,FALSE),VLOOKUP(CPS_Geral!F1384,'S_S_07 21 SD'!$A:$D,2,FALSE))</f>
        <v>PEDREIRO COM ENCARGOS COMPLEMENTARES</v>
      </c>
    </row>
    <row r="1385" spans="2:25" ht="18.75" hidden="1" customHeight="1" x14ac:dyDescent="0.2">
      <c r="B1385" s="360" t="s">
        <v>2939</v>
      </c>
      <c r="C1385" s="331">
        <v>5</v>
      </c>
      <c r="D1385" s="355" t="str">
        <f>IF(G1385="I",VLOOKUP(F1385,'S_I_07 21 SD'!$A:$D,3,FALSE),VLOOKUP(CPS_Geral!F1385,'S_S_07 21 SD'!$A:$D,3,FALSE))</f>
        <v>H</v>
      </c>
      <c r="E1385" s="404" t="s">
        <v>2495</v>
      </c>
      <c r="F1385" s="365">
        <v>88316</v>
      </c>
      <c r="G1385" s="200" t="s">
        <v>2635</v>
      </c>
      <c r="H1385" s="332">
        <f>IF(G1385="I",VLOOKUP(F1385,'S_I_07 21 SD'!$A:$D,4,FALSE),VLOOKUP(CPS_Geral!F1385,'S_S_07 21 SD'!$A:$D,4,FALSE))</f>
        <v>15.35</v>
      </c>
      <c r="I1385" s="405">
        <f>ROUND(C1385*H1385,2)</f>
        <v>76.75</v>
      </c>
      <c r="J1385" s="221"/>
      <c r="K1385" s="354" t="str">
        <f>IF(G1385="I",VLOOKUP(F1385,'S_I_07 21 SD'!$A:$D,2,FALSE),VLOOKUP(CPS_Geral!F1385,'S_S_07 21 SD'!$A:$D,2,FALSE))</f>
        <v>SERVENTE COM ENCARGOS COMPLEMENTARES</v>
      </c>
    </row>
    <row r="1386" spans="2:25" ht="18.75" hidden="1" customHeight="1" x14ac:dyDescent="0.2">
      <c r="B1386" s="276" t="s">
        <v>80</v>
      </c>
      <c r="C1386" s="197"/>
      <c r="D1386" s="289"/>
      <c r="E1386" s="404"/>
      <c r="F1386" s="345"/>
      <c r="G1386" s="200"/>
      <c r="H1386" s="220"/>
      <c r="I1386" s="405">
        <f>SUM(I1383:I1385)</f>
        <v>224.54</v>
      </c>
      <c r="J1386" s="221"/>
      <c r="K1386" s="443"/>
    </row>
    <row r="1387" spans="2:25" ht="18.75" hidden="1" customHeight="1" x14ac:dyDescent="0.2">
      <c r="B1387" s="276"/>
      <c r="C1387" s="197"/>
      <c r="D1387" s="289"/>
      <c r="E1387" s="404"/>
      <c r="F1387" s="345"/>
      <c r="G1387" s="200"/>
      <c r="H1387" s="220"/>
      <c r="I1387" s="217"/>
      <c r="J1387" s="221"/>
      <c r="K1387" s="443"/>
      <c r="X1387" s="363" t="s">
        <v>2791</v>
      </c>
      <c r="Y1387" s="363">
        <v>1</v>
      </c>
    </row>
    <row r="1388" spans="2:25" ht="18.75" hidden="1" customHeight="1" x14ac:dyDescent="0.2">
      <c r="B1388" s="276" t="s">
        <v>2357</v>
      </c>
      <c r="C1388" s="330" t="s">
        <v>2359</v>
      </c>
      <c r="D1388" s="289" t="s">
        <v>2358</v>
      </c>
      <c r="E1388" s="1377" t="s">
        <v>3040</v>
      </c>
      <c r="F1388" s="1378"/>
      <c r="G1388" s="1379"/>
      <c r="H1388" s="255" t="s">
        <v>3036</v>
      </c>
      <c r="I1388" s="217" t="s">
        <v>3037</v>
      </c>
      <c r="J1388" s="221"/>
      <c r="K1388" s="443"/>
      <c r="X1388" s="363" t="s">
        <v>109</v>
      </c>
      <c r="Y1388" s="182" t="e">
        <f>Y1387*#REF!*#REF!</f>
        <v>#REF!</v>
      </c>
    </row>
    <row r="1389" spans="2:25" ht="25.5" hidden="1" x14ac:dyDescent="0.2">
      <c r="B1389" s="401" t="s">
        <v>24189</v>
      </c>
      <c r="C1389" s="331">
        <v>1.4999999999999999E-2</v>
      </c>
      <c r="D1389" s="355" t="str">
        <f>UPPER(IF(G1389="I",VLOOKUP(F1389,'O_I_07 21 SD'!$A:$D,3,FALSE),VLOOKUP(CPS_Geral!F1389,'O_S_07 21 SD'!$A:$D,3,FALSE)))</f>
        <v>UN</v>
      </c>
      <c r="E1389" s="362" t="s">
        <v>2640</v>
      </c>
      <c r="F1389" s="369">
        <v>367</v>
      </c>
      <c r="G1389" s="361" t="s">
        <v>3022</v>
      </c>
      <c r="H1389" s="332">
        <f>IF(G1389="I",VLOOKUP(F1389,'O_I_07 21 SD'!$A:$D,4,FALSE),VLOOKUP(CPS_Geral!F1389,'O_S_07 21 SD'!$A:$D,4,FALSE))</f>
        <v>49.92</v>
      </c>
      <c r="I1389" s="333">
        <f t="shared" ref="I1389:I1394" si="106">ROUND(C1389*H1389,2)</f>
        <v>0.75</v>
      </c>
      <c r="J1389" s="203"/>
      <c r="K1389" s="354" t="str">
        <f>IF(G1389="I",VLOOKUP(F1389,'O_I_07 21 SD'!$A:$D,2,FALSE),VLOOKUP(CPS_Geral!F1389,'O_S_07 21 SD'!$A:$D,2,FALSE))</f>
        <v>Bucha reducao longa pvc rigido soldavel, marrom, d=110 x 60mm</v>
      </c>
    </row>
    <row r="1390" spans="2:25" ht="18.75" hidden="1" customHeight="1" x14ac:dyDescent="0.2">
      <c r="B1390" s="401" t="s">
        <v>24190</v>
      </c>
      <c r="C1390" s="331">
        <v>6.5</v>
      </c>
      <c r="D1390" s="355" t="str">
        <f>IF(G1390="I",VLOOKUP(F1390,'S_I_07 21 SD'!$A:$D,3,FALSE),VLOOKUP(CPS_Geral!F1390,'S_S_07 21 SD'!$A:$D,3,FALSE))</f>
        <v xml:space="preserve">KG    </v>
      </c>
      <c r="E1390" s="362" t="s">
        <v>2640</v>
      </c>
      <c r="F1390" s="369">
        <v>1379</v>
      </c>
      <c r="G1390" s="361" t="s">
        <v>3022</v>
      </c>
      <c r="H1390" s="332">
        <f>IF(G1390="I",VLOOKUP(F1390,'S_I_07 21 SD'!$A:$D,4,FALSE),VLOOKUP(CPS_Geral!F1390,'S_S_07 21 SD'!$A:$D,4,FALSE))</f>
        <v>0.69</v>
      </c>
      <c r="I1390" s="333">
        <f t="shared" si="106"/>
        <v>4.49</v>
      </c>
      <c r="J1390" s="203"/>
      <c r="K1390" s="354" t="str">
        <f>IF(G1390="I",VLOOKUP(F1390,'S_I_07 21 SD'!$A:$D,2,FALSE),VLOOKUP(CPS_Geral!F1390,'S_S_07 21 SD'!$A:$D,2,FALSE))</f>
        <v xml:space="preserve">CIMENTO PORTLAND COMPOSTO CP II-32                                                                                                                                                                                                                                                                                                                                                                                                                                                                        </v>
      </c>
    </row>
    <row r="1391" spans="2:25" ht="28.5" hidden="1" customHeight="1" x14ac:dyDescent="0.2">
      <c r="B1391" s="401" t="s">
        <v>24191</v>
      </c>
      <c r="C1391" s="331">
        <v>13</v>
      </c>
      <c r="D1391" s="355" t="str">
        <f>IF(G1391="I",VLOOKUP(F1391,'S_I_07 21 SD'!$A:$D,3,FALSE),VLOOKUP(CPS_Geral!F1391,'S_S_07 21 SD'!$A:$D,3,FALSE))</f>
        <v xml:space="preserve">KG    </v>
      </c>
      <c r="E1391" s="362" t="s">
        <v>2495</v>
      </c>
      <c r="F1391" s="369">
        <v>1380</v>
      </c>
      <c r="G1391" s="361" t="s">
        <v>3022</v>
      </c>
      <c r="H1391" s="332">
        <f>IF(G1391="I",VLOOKUP(F1391,'S_I_07 21 SD'!$A:$D,4,FALSE),VLOOKUP(CPS_Geral!F1391,'S_S_07 21 SD'!$A:$D,4,FALSE))</f>
        <v>2.17</v>
      </c>
      <c r="I1391" s="333">
        <f t="shared" si="106"/>
        <v>28.21</v>
      </c>
      <c r="J1391" s="203"/>
      <c r="K1391" s="354" t="str">
        <f>IF(G1391="I",VLOOKUP(F1391,'S_I_07 21 SD'!$A:$D,2,FALSE),VLOOKUP(CPS_Geral!F1391,'S_S_07 21 SD'!$A:$D,2,FALSE))</f>
        <v xml:space="preserve">CIMENTO BRANCO                                                                                                                                                                                                                                                                                                                                                                                                                                                                                            </v>
      </c>
    </row>
    <row r="1392" spans="2:25" ht="28.5" hidden="1" customHeight="1" x14ac:dyDescent="0.2">
      <c r="B1392" s="401" t="s">
        <v>24192</v>
      </c>
      <c r="C1392" s="331">
        <v>20</v>
      </c>
      <c r="D1392" s="355" t="str">
        <f>IF(G1392="I",VLOOKUP(F1392,'S_I_07 21 SD'!$A:$D,3,FALSE),VLOOKUP(CPS_Geral!F1392,'S_S_07 21 SD'!$A:$D,3,FALSE))</f>
        <v xml:space="preserve">KG    </v>
      </c>
      <c r="E1392" s="362" t="s">
        <v>2495</v>
      </c>
      <c r="F1392" s="369">
        <v>4824</v>
      </c>
      <c r="G1392" s="361" t="s">
        <v>3022</v>
      </c>
      <c r="H1392" s="332">
        <f>IF(G1392="I",VLOOKUP(F1392,'S_I_07 21 SD'!$A:$D,4,FALSE),VLOOKUP(CPS_Geral!F1392,'S_S_07 21 SD'!$A:$D,4,FALSE))</f>
        <v>0.53</v>
      </c>
      <c r="I1392" s="333">
        <f t="shared" si="106"/>
        <v>10.6</v>
      </c>
      <c r="J1392" s="203"/>
      <c r="K1392" s="354"/>
    </row>
    <row r="1393" spans="2:25" ht="28.5" hidden="1" customHeight="1" x14ac:dyDescent="0.2">
      <c r="B1393" s="401" t="s">
        <v>24193</v>
      </c>
      <c r="C1393" s="331">
        <v>3</v>
      </c>
      <c r="D1393" s="355" t="str">
        <f>IF(G1393="I",VLOOKUP(F1393,'S_I_07 21 SD'!$A:$D,3,FALSE),VLOOKUP(CPS_Geral!F1393,'S_S_07 21 SD'!$A:$D,3,FALSE))</f>
        <v xml:space="preserve">KG    </v>
      </c>
      <c r="E1393" s="362" t="s">
        <v>2495</v>
      </c>
      <c r="F1393" s="369">
        <v>43053</v>
      </c>
      <c r="G1393" s="361" t="s">
        <v>3022</v>
      </c>
      <c r="H1393" s="332">
        <f>IF(G1393="I",VLOOKUP(F1393,'S_I_07 21 SD'!$A:$D,4,FALSE),VLOOKUP(CPS_Geral!F1393,'S_S_07 21 SD'!$A:$D,4,FALSE))</f>
        <v>10.88</v>
      </c>
      <c r="I1393" s="333">
        <f t="shared" si="106"/>
        <v>32.64</v>
      </c>
      <c r="J1393" s="203"/>
      <c r="K1393" s="354"/>
    </row>
    <row r="1394" spans="2:25" ht="28.5" hidden="1" customHeight="1" x14ac:dyDescent="0.2">
      <c r="B1394" s="401" t="s">
        <v>24194</v>
      </c>
      <c r="C1394" s="331">
        <v>0.03</v>
      </c>
      <c r="D1394" s="355" t="str">
        <f>IF(G1394="I",VLOOKUP(F1394,'S_I_07 21 SD'!$A:$D,3,FALSE),VLOOKUP(CPS_Geral!F1394,'S_S_07 21 SD'!$A:$D,3,FALSE))</f>
        <v xml:space="preserve">KG    </v>
      </c>
      <c r="E1394" s="362" t="s">
        <v>2495</v>
      </c>
      <c r="F1394" s="369">
        <v>43132</v>
      </c>
      <c r="G1394" s="361" t="s">
        <v>3022</v>
      </c>
      <c r="H1394" s="332">
        <f>IF(G1394="I",VLOOKUP(F1394,'S_I_07 21 SD'!$A:$D,4,FALSE),VLOOKUP(CPS_Geral!F1394,'S_S_07 21 SD'!$A:$D,4,FALSE))</f>
        <v>24.5</v>
      </c>
      <c r="I1394" s="333">
        <f t="shared" si="106"/>
        <v>0.74</v>
      </c>
      <c r="J1394" s="203"/>
      <c r="K1394" s="354"/>
    </row>
    <row r="1395" spans="2:25" ht="18.75" hidden="1" customHeight="1" x14ac:dyDescent="0.2">
      <c r="B1395" s="276" t="s">
        <v>2274</v>
      </c>
      <c r="C1395" s="197"/>
      <c r="D1395" s="289"/>
      <c r="E1395" s="404"/>
      <c r="F1395" s="345"/>
      <c r="G1395" s="200"/>
      <c r="H1395" s="220"/>
      <c r="I1395" s="405">
        <f>SUM(I1389:J1394)</f>
        <v>77.429999999999993</v>
      </c>
      <c r="J1395" s="221"/>
      <c r="K1395" s="443"/>
    </row>
    <row r="1396" spans="2:25" ht="18.75" hidden="1" customHeight="1" x14ac:dyDescent="0.2">
      <c r="B1396" s="227"/>
      <c r="C1396" s="228"/>
      <c r="D1396" s="345"/>
      <c r="E1396" s="219"/>
      <c r="F1396" s="219"/>
      <c r="G1396" s="345"/>
      <c r="H1396" s="219"/>
      <c r="I1396" s="229"/>
      <c r="J1396" s="221"/>
      <c r="K1396" s="443"/>
    </row>
    <row r="1397" spans="2:25" ht="18.75" hidden="1" customHeight="1" x14ac:dyDescent="0.2">
      <c r="B1397" s="230" t="s">
        <v>81</v>
      </c>
      <c r="C1397" s="228"/>
      <c r="D1397" s="403"/>
      <c r="E1397" s="219"/>
      <c r="F1397" s="219"/>
      <c r="G1397" s="345"/>
      <c r="H1397" s="220"/>
      <c r="I1397" s="334">
        <f>I1386+I1395</f>
        <v>301.96999999999997</v>
      </c>
      <c r="J1397" s="232"/>
      <c r="K1397" s="437"/>
    </row>
    <row r="1398" spans="2:25" ht="18.75" hidden="1" customHeight="1" x14ac:dyDescent="0.2">
      <c r="B1398" s="233" t="str">
        <f>"B.D.I. = "&amp;FIXED(BDI*100,2)&amp;"% "</f>
        <v xml:space="preserve">B.D.I. = 23,90% </v>
      </c>
      <c r="C1398" s="234"/>
      <c r="D1398" s="406"/>
      <c r="E1398" s="235"/>
      <c r="F1398" s="235"/>
      <c r="G1398" s="347"/>
      <c r="H1398" s="236"/>
      <c r="I1398" s="334">
        <f>ROUND(I1397*BDI,2)</f>
        <v>72.17</v>
      </c>
      <c r="J1398" s="238"/>
      <c r="K1398" s="437"/>
    </row>
    <row r="1399" spans="2:25" ht="18.75" hidden="1" customHeight="1" x14ac:dyDescent="0.2">
      <c r="B1399" s="239" t="s">
        <v>2286</v>
      </c>
      <c r="C1399" s="240"/>
      <c r="D1399" s="353"/>
      <c r="E1399" s="219"/>
      <c r="F1399" s="219"/>
      <c r="G1399" s="345"/>
      <c r="H1399" s="220"/>
      <c r="I1399" s="334">
        <f>I1397+I1398</f>
        <v>374.14</v>
      </c>
      <c r="J1399" s="238"/>
      <c r="K1399" s="522" t="str">
        <f>I1381</f>
        <v>M²</v>
      </c>
      <c r="L1399" s="242"/>
    </row>
    <row r="1400" spans="2:25" hidden="1" x14ac:dyDescent="0.2">
      <c r="B1400" s="368" t="s">
        <v>21742</v>
      </c>
      <c r="C1400" s="270"/>
      <c r="D1400" s="402"/>
      <c r="E1400" s="221"/>
      <c r="F1400" s="221"/>
      <c r="G1400" s="348"/>
      <c r="H1400" s="221"/>
      <c r="I1400" s="238"/>
      <c r="J1400" s="238"/>
      <c r="K1400" s="437"/>
      <c r="L1400" s="266"/>
    </row>
    <row r="1401" spans="2:25" hidden="1" x14ac:dyDescent="0.2">
      <c r="B1401" s="270"/>
      <c r="C1401" s="270"/>
      <c r="D1401" s="270"/>
      <c r="E1401" s="221"/>
      <c r="F1401" s="221"/>
      <c r="G1401" s="348"/>
      <c r="H1401" s="221"/>
      <c r="I1401" s="238"/>
      <c r="J1401" s="238"/>
      <c r="K1401" s="440"/>
    </row>
    <row r="1402" spans="2:25" ht="14.25" hidden="1" customHeight="1" x14ac:dyDescent="0.2">
      <c r="B1402" s="1359" t="str">
        <f>"Bancada em granito cinza andorinha, e=2cm - "&amp;K1402&amp;""</f>
        <v>Bancada em granito cinza andorinha, e=2cm - Composição 17</v>
      </c>
      <c r="C1402" s="1360"/>
      <c r="D1402" s="1360"/>
      <c r="E1402" s="1360"/>
      <c r="F1402" s="1360"/>
      <c r="G1402" s="1361"/>
      <c r="H1402" s="1364" t="s">
        <v>2722</v>
      </c>
      <c r="I1402" s="1365"/>
      <c r="J1402" s="191"/>
      <c r="K1402" s="438" t="s">
        <v>21704</v>
      </c>
    </row>
    <row r="1403" spans="2:25" ht="14.25" hidden="1" customHeight="1" x14ac:dyDescent="0.2">
      <c r="B1403" s="1362"/>
      <c r="C1403" s="1363"/>
      <c r="D1403" s="1363"/>
      <c r="E1403" s="1363"/>
      <c r="F1403" s="1363"/>
      <c r="G1403" s="1363"/>
      <c r="H1403" s="590">
        <v>1</v>
      </c>
      <c r="I1403" s="591" t="s">
        <v>4413</v>
      </c>
      <c r="J1403" s="191"/>
    </row>
    <row r="1404" spans="2:25" ht="20.25" hidden="1" customHeight="1" x14ac:dyDescent="0.2">
      <c r="B1404" s="588" t="s">
        <v>2731</v>
      </c>
      <c r="C1404" s="588" t="s">
        <v>2359</v>
      </c>
      <c r="D1404" s="588" t="s">
        <v>2358</v>
      </c>
      <c r="E1404" s="1366" t="s">
        <v>3040</v>
      </c>
      <c r="F1404" s="1367"/>
      <c r="G1404" s="1368"/>
      <c r="H1404" s="588" t="s">
        <v>2732</v>
      </c>
      <c r="I1404" s="588" t="s">
        <v>2729</v>
      </c>
      <c r="J1404" s="195"/>
    </row>
    <row r="1405" spans="2:25" ht="18.75" hidden="1" customHeight="1" x14ac:dyDescent="0.2">
      <c r="B1405" s="360" t="s">
        <v>2938</v>
      </c>
      <c r="C1405" s="331">
        <v>0.65</v>
      </c>
      <c r="D1405" s="355" t="str">
        <f>IF(G1405="I",VLOOKUP(F1405,'S_I_07 21 SD'!$A:$D,3,FALSE),VLOOKUP(CPS_Geral!F1405,'S_S_07 21 SD'!$A:$D,3,FALSE))</f>
        <v>H</v>
      </c>
      <c r="E1405" s="199" t="s">
        <v>2495</v>
      </c>
      <c r="F1405" s="365">
        <v>88309</v>
      </c>
      <c r="G1405" s="200" t="s">
        <v>2635</v>
      </c>
      <c r="H1405" s="332">
        <f>IF(G1405="I",VLOOKUP(F1405,'S_I_07 21 SD'!$A:$D,4,FALSE),VLOOKUP(CPS_Geral!F1405,'S_S_07 21 SD'!$A:$D,4,FALSE))</f>
        <v>19.850000000000001</v>
      </c>
      <c r="I1405" s="333">
        <f>ROUND(C1405*H1405,2)</f>
        <v>12.9</v>
      </c>
      <c r="J1405" s="203"/>
      <c r="K1405" s="354" t="str">
        <f>IF(G1405="I",VLOOKUP(F1405,'S_I_07 21 SD'!$A:$D,2,FALSE),VLOOKUP(CPS_Geral!F1405,'S_S_07 21 SD'!$A:$D,2,FALSE))</f>
        <v>PEDREIRO COM ENCARGOS COMPLEMENTARES</v>
      </c>
    </row>
    <row r="1406" spans="2:25" ht="18.75" hidden="1" customHeight="1" x14ac:dyDescent="0.2">
      <c r="B1406" s="539" t="s">
        <v>2939</v>
      </c>
      <c r="C1406" s="331">
        <v>1.1399999999999999</v>
      </c>
      <c r="D1406" s="355" t="str">
        <f>IF(G1406="I",VLOOKUP(F1406,'S_I_07 21 SD'!$A:$D,3,FALSE),VLOOKUP(CPS_Geral!F1406,'S_S_07 21 SD'!$A:$D,3,FALSE))</f>
        <v>H</v>
      </c>
      <c r="E1406" s="199" t="s">
        <v>2495</v>
      </c>
      <c r="F1406" s="365">
        <v>88316</v>
      </c>
      <c r="G1406" s="200" t="s">
        <v>2635</v>
      </c>
      <c r="H1406" s="332">
        <f>IF(G1406="I",VLOOKUP(F1406,'S_I_07 21 SD'!$A:$D,4,FALSE),VLOOKUP(CPS_Geral!F1406,'S_S_07 21 SD'!$A:$D,4,FALSE))</f>
        <v>15.35</v>
      </c>
      <c r="I1406" s="333">
        <f>ROUND(C1406*H1406,2)</f>
        <v>17.5</v>
      </c>
      <c r="J1406" s="203"/>
      <c r="K1406" s="354" t="str">
        <f>IF(G1406="I",VLOOKUP(F1406,'S_I_07 21 SD'!$A:$D,2,FALSE),VLOOKUP(CPS_Geral!F1406,'S_S_07 21 SD'!$A:$D,2,FALSE))</f>
        <v>SERVENTE COM ENCARGOS COMPLEMENTARES</v>
      </c>
    </row>
    <row r="1407" spans="2:25" ht="18.75" hidden="1" customHeight="1" x14ac:dyDescent="0.2">
      <c r="B1407" s="196" t="s">
        <v>80</v>
      </c>
      <c r="C1407" s="197"/>
      <c r="D1407" s="198"/>
      <c r="E1407" s="199"/>
      <c r="F1407" s="337"/>
      <c r="G1407" s="200"/>
      <c r="H1407" s="201"/>
      <c r="I1407" s="333">
        <f>SUM(I1405:I1406)</f>
        <v>30.4</v>
      </c>
      <c r="J1407" s="203"/>
      <c r="K1407" s="441"/>
    </row>
    <row r="1408" spans="2:25" ht="18.75" hidden="1" customHeight="1" x14ac:dyDescent="0.2">
      <c r="B1408" s="196"/>
      <c r="C1408" s="197"/>
      <c r="D1408" s="198"/>
      <c r="E1408" s="199"/>
      <c r="F1408" s="337"/>
      <c r="G1408" s="200"/>
      <c r="H1408" s="201"/>
      <c r="I1408" s="202"/>
      <c r="J1408" s="203"/>
      <c r="K1408" s="441"/>
      <c r="X1408" s="363" t="s">
        <v>2791</v>
      </c>
      <c r="Y1408" s="363">
        <v>1</v>
      </c>
    </row>
    <row r="1409" spans="2:25" ht="18.75" hidden="1" customHeight="1" x14ac:dyDescent="0.2">
      <c r="B1409" s="196" t="s">
        <v>2357</v>
      </c>
      <c r="C1409" s="330" t="s">
        <v>2359</v>
      </c>
      <c r="D1409" s="198" t="s">
        <v>2358</v>
      </c>
      <c r="E1409" s="1356" t="s">
        <v>3040</v>
      </c>
      <c r="F1409" s="1357"/>
      <c r="G1409" s="1358"/>
      <c r="H1409" s="327" t="s">
        <v>3036</v>
      </c>
      <c r="I1409" s="202" t="s">
        <v>3037</v>
      </c>
      <c r="J1409" s="203"/>
      <c r="K1409" s="441"/>
      <c r="X1409" s="363" t="s">
        <v>109</v>
      </c>
      <c r="Y1409" s="182">
        <f>Y1408*Y1411*Y1410</f>
        <v>4</v>
      </c>
    </row>
    <row r="1410" spans="2:25" ht="27" hidden="1" customHeight="1" x14ac:dyDescent="0.2">
      <c r="B1410" s="517" t="str">
        <f>K1410</f>
        <v>Cantoneira alumínio anodizado natural, 1" x  1/8" - vara com 6m - 0,408 kg/m</v>
      </c>
      <c r="C1410" s="407">
        <v>0.6</v>
      </c>
      <c r="D1410" s="355" t="str">
        <f>UPPER(IF(G1410="I",VLOOKUP(F1410,'O_I_07 21 SD'!$A:$D,3,FALSE),VLOOKUP(CPS_Geral!F1410,'O_S_07 21 SD'!$A:$D,3,FALSE)))</f>
        <v>M</v>
      </c>
      <c r="E1410" s="362" t="s">
        <v>3032</v>
      </c>
      <c r="F1410" s="364">
        <v>3116</v>
      </c>
      <c r="G1410" s="361" t="s">
        <v>3022</v>
      </c>
      <c r="H1410" s="332">
        <f>IF(G1410="I",VLOOKUP(F1410,'O_I_07 21 SD'!$A:$D,4,FALSE),VLOOKUP(CPS_Geral!F1410,'O_S_07 21 SD'!$A:$D,4,FALSE))</f>
        <v>14.11</v>
      </c>
      <c r="I1410" s="333">
        <f>ROUND(C1410*H1410,2)</f>
        <v>8.4700000000000006</v>
      </c>
      <c r="J1410" s="203"/>
      <c r="K1410" s="354" t="str">
        <f>IF(G1410="I",VLOOKUP(F1410,'O_I_07 21 SD'!$A:$D,2,FALSE),VLOOKUP(CPS_Geral!F1410,'O_S_07 21 SD'!$A:$D,2,FALSE))</f>
        <v>Cantoneira alumínio anodizado natural, 1" x  1/8" - vara com 6m - 0,408 kg/m</v>
      </c>
      <c r="X1410" s="168" t="s">
        <v>3075</v>
      </c>
      <c r="Y1410" s="363">
        <v>2</v>
      </c>
    </row>
    <row r="1411" spans="2:25" ht="19.5" hidden="1" customHeight="1" x14ac:dyDescent="0.2">
      <c r="B1411" s="517" t="str">
        <f>K1411</f>
        <v>Tampo/bancada de granito cinza andorinha, e=2cm</v>
      </c>
      <c r="C1411" s="407">
        <v>1</v>
      </c>
      <c r="D1411" s="355" t="str">
        <f>UPPER(IF(G1411="I",VLOOKUP(F1411,'O_I_07 21 SD'!$A:$D,3,FALSE),VLOOKUP(CPS_Geral!F1411,'O_S_07 21 SD'!$A:$D,3,FALSE)))</f>
        <v>M2</v>
      </c>
      <c r="E1411" s="362" t="s">
        <v>3032</v>
      </c>
      <c r="F1411" s="364">
        <v>2585</v>
      </c>
      <c r="G1411" s="361" t="s">
        <v>3022</v>
      </c>
      <c r="H1411" s="332">
        <f>IF(G1411="I",VLOOKUP(F1411,'O_I_07 21 SD'!$A:$D,4,FALSE),VLOOKUP(CPS_Geral!F1411,'O_S_07 21 SD'!$A:$D,4,FALSE))</f>
        <v>308</v>
      </c>
      <c r="I1411" s="333">
        <f>ROUND(C1411*H1411,2)</f>
        <v>308</v>
      </c>
      <c r="J1411" s="203"/>
      <c r="K1411" s="354" t="str">
        <f>IF(G1411="I",VLOOKUP(F1411,'O_I_07 21 SD'!$A:$D,2,FALSE),VLOOKUP(CPS_Geral!F1411,'O_S_07 21 SD'!$A:$D,2,FALSE))</f>
        <v>Tampo/bancada de granito cinza andorinha, e=2cm</v>
      </c>
      <c r="X1411" s="168" t="s">
        <v>3075</v>
      </c>
      <c r="Y1411" s="363">
        <v>2</v>
      </c>
    </row>
    <row r="1412" spans="2:25" ht="18.75" hidden="1" customHeight="1" x14ac:dyDescent="0.2">
      <c r="B1412" s="196" t="s">
        <v>2274</v>
      </c>
      <c r="C1412" s="197"/>
      <c r="D1412" s="198"/>
      <c r="E1412" s="199"/>
      <c r="F1412" s="337"/>
      <c r="G1412" s="200"/>
      <c r="H1412" s="201"/>
      <c r="I1412" s="333">
        <f>SUM(I1410:I1411)</f>
        <v>316.47000000000003</v>
      </c>
      <c r="J1412" s="203"/>
      <c r="K1412" s="441"/>
    </row>
    <row r="1413" spans="2:25" ht="18.75" hidden="1" customHeight="1" x14ac:dyDescent="0.2">
      <c r="B1413" s="227"/>
      <c r="C1413" s="228"/>
      <c r="D1413" s="219"/>
      <c r="E1413" s="219"/>
      <c r="F1413" s="219"/>
      <c r="G1413" s="345"/>
      <c r="H1413" s="219"/>
      <c r="I1413" s="229"/>
      <c r="J1413" s="203"/>
      <c r="K1413" s="441"/>
    </row>
    <row r="1414" spans="2:25" ht="18.75" hidden="1" customHeight="1" x14ac:dyDescent="0.2">
      <c r="B1414" s="230" t="s">
        <v>81</v>
      </c>
      <c r="C1414" s="228"/>
      <c r="D1414" s="228"/>
      <c r="E1414" s="219"/>
      <c r="F1414" s="219"/>
      <c r="G1414" s="345"/>
      <c r="H1414" s="220"/>
      <c r="I1414" s="334">
        <f>I1407+I1412</f>
        <v>346.87</v>
      </c>
      <c r="J1414" s="232"/>
      <c r="K1414" s="437"/>
    </row>
    <row r="1415" spans="2:25" ht="18.75" hidden="1" customHeight="1" x14ac:dyDescent="0.2">
      <c r="B1415" s="233" t="str">
        <f>"B.D.I. = "&amp;FIXED(BDI*100,2)&amp;"% "</f>
        <v xml:space="preserve">B.D.I. = 23,90% </v>
      </c>
      <c r="C1415" s="234"/>
      <c r="D1415" s="234"/>
      <c r="E1415" s="235"/>
      <c r="F1415" s="235"/>
      <c r="G1415" s="347"/>
      <c r="H1415" s="236"/>
      <c r="I1415" s="334">
        <f>ROUND(I1414*BDI,2)</f>
        <v>82.9</v>
      </c>
      <c r="J1415" s="238"/>
      <c r="K1415" s="437"/>
    </row>
    <row r="1416" spans="2:25" ht="18.75" hidden="1" customHeight="1" x14ac:dyDescent="0.2">
      <c r="B1416" s="239" t="s">
        <v>2286</v>
      </c>
      <c r="C1416" s="240"/>
      <c r="D1416" s="240"/>
      <c r="E1416" s="219"/>
      <c r="F1416" s="219"/>
      <c r="G1416" s="345"/>
      <c r="H1416" s="220"/>
      <c r="I1416" s="334">
        <f>I1414+I1415</f>
        <v>429.77</v>
      </c>
      <c r="J1416" s="238"/>
      <c r="K1416" s="522" t="str">
        <f>I1403</f>
        <v>M²</v>
      </c>
      <c r="L1416" s="242"/>
    </row>
    <row r="1417" spans="2:25" hidden="1" x14ac:dyDescent="0.2">
      <c r="B1417" s="368" t="s">
        <v>21775</v>
      </c>
      <c r="C1417" s="270"/>
      <c r="D1417" s="270"/>
      <c r="E1417" s="221"/>
      <c r="F1417" s="221"/>
      <c r="G1417" s="348"/>
      <c r="H1417" s="221"/>
      <c r="I1417" s="238"/>
      <c r="J1417" s="238"/>
      <c r="K1417" s="437"/>
      <c r="L1417" s="266"/>
    </row>
    <row r="1418" spans="2:25" hidden="1" x14ac:dyDescent="0.2">
      <c r="B1418" s="270"/>
      <c r="C1418" s="270"/>
      <c r="D1418" s="270"/>
      <c r="E1418" s="221"/>
      <c r="F1418" s="221"/>
      <c r="G1418" s="348"/>
      <c r="H1418" s="221"/>
      <c r="I1418" s="238"/>
      <c r="J1418" s="238"/>
      <c r="K1418" s="440"/>
    </row>
    <row r="1419" spans="2:25" ht="14.25" hidden="1" customHeight="1" x14ac:dyDescent="0.2">
      <c r="B1419" s="1359" t="s">
        <v>24195</v>
      </c>
      <c r="C1419" s="1360"/>
      <c r="D1419" s="1360"/>
      <c r="E1419" s="1360"/>
      <c r="F1419" s="1360"/>
      <c r="G1419" s="1361"/>
      <c r="H1419" s="1364" t="s">
        <v>2722</v>
      </c>
      <c r="I1419" s="1365"/>
      <c r="J1419" s="191"/>
    </row>
    <row r="1420" spans="2:25" ht="14.25" hidden="1" customHeight="1" x14ac:dyDescent="0.2">
      <c r="B1420" s="1362"/>
      <c r="C1420" s="1363"/>
      <c r="D1420" s="1363"/>
      <c r="E1420" s="1363"/>
      <c r="F1420" s="1363"/>
      <c r="G1420" s="1363"/>
      <c r="H1420" s="590">
        <v>1</v>
      </c>
      <c r="I1420" s="591" t="s">
        <v>24185</v>
      </c>
      <c r="J1420" s="191"/>
      <c r="K1420" s="438" t="s">
        <v>21709</v>
      </c>
    </row>
    <row r="1421" spans="2:25" ht="20.25" hidden="1" customHeight="1" x14ac:dyDescent="0.2">
      <c r="B1421" s="588" t="s">
        <v>2731</v>
      </c>
      <c r="C1421" s="588" t="s">
        <v>2359</v>
      </c>
      <c r="D1421" s="588" t="s">
        <v>2358</v>
      </c>
      <c r="E1421" s="1366" t="s">
        <v>3040</v>
      </c>
      <c r="F1421" s="1367"/>
      <c r="G1421" s="1368"/>
      <c r="H1421" s="588" t="s">
        <v>2732</v>
      </c>
      <c r="I1421" s="588" t="s">
        <v>2729</v>
      </c>
      <c r="J1421" s="195"/>
    </row>
    <row r="1422" spans="2:25" ht="18.75" hidden="1" customHeight="1" x14ac:dyDescent="0.2">
      <c r="B1422" s="196" t="s">
        <v>2939</v>
      </c>
      <c r="C1422" s="528">
        <v>0.7</v>
      </c>
      <c r="D1422" s="355" t="str">
        <f>IF(G1422="I",VLOOKUP(F1422,'S_I_07 21 SD'!$A:$D,3,FALSE),VLOOKUP(CPS_Geral!F1422,'S_S_07 21 SD'!$A:$D,3,FALSE))</f>
        <v>H</v>
      </c>
      <c r="E1422" s="199" t="s">
        <v>2495</v>
      </c>
      <c r="F1422" s="339">
        <v>88316</v>
      </c>
      <c r="G1422" s="200" t="s">
        <v>2635</v>
      </c>
      <c r="H1422" s="332">
        <f>IF(G1422="I",VLOOKUP(F1422,'S_I_07 21 SD'!$A:$D,4,FALSE),VLOOKUP(CPS_Geral!F1422,'S_S_07 21 SD'!$A:$D,4,FALSE))</f>
        <v>15.35</v>
      </c>
      <c r="I1422" s="333">
        <f>ROUND(C1422*H1422,2)</f>
        <v>10.75</v>
      </c>
      <c r="J1422" s="203"/>
      <c r="K1422" s="354" t="str">
        <f>IF(G1422="I",VLOOKUP(F1422,'S_I_07 21 SD'!$A:$D,2,FALSE),VLOOKUP(CPS_Geral!F1422,'S_S_07 21 SD'!$A:$D,2,FALSE))</f>
        <v>SERVENTE COM ENCARGOS COMPLEMENTARES</v>
      </c>
    </row>
    <row r="1423" spans="2:25" ht="18.75" hidden="1" customHeight="1" x14ac:dyDescent="0.2">
      <c r="B1423" s="196" t="s">
        <v>80</v>
      </c>
      <c r="C1423" s="197"/>
      <c r="D1423" s="198"/>
      <c r="E1423" s="356"/>
      <c r="F1423" s="357"/>
      <c r="G1423" s="358"/>
      <c r="H1423" s="201"/>
      <c r="I1423" s="333">
        <f>I1422</f>
        <v>10.75</v>
      </c>
      <c r="J1423" s="203"/>
      <c r="K1423" s="441"/>
    </row>
    <row r="1424" spans="2:25" ht="18.75" hidden="1" customHeight="1" x14ac:dyDescent="0.2">
      <c r="B1424" s="196"/>
      <c r="C1424" s="197"/>
      <c r="D1424" s="198"/>
      <c r="E1424" s="199"/>
      <c r="F1424" s="337"/>
      <c r="G1424" s="200"/>
      <c r="H1424" s="201"/>
      <c r="I1424" s="202"/>
      <c r="J1424" s="203"/>
      <c r="K1424" s="441"/>
    </row>
    <row r="1425" spans="2:25" ht="18.75" hidden="1" customHeight="1" x14ac:dyDescent="0.2">
      <c r="B1425" s="196" t="s">
        <v>2357</v>
      </c>
      <c r="C1425" s="330" t="s">
        <v>2359</v>
      </c>
      <c r="D1425" s="198" t="s">
        <v>2358</v>
      </c>
      <c r="E1425" s="1406" t="s">
        <v>3040</v>
      </c>
      <c r="F1425" s="1407"/>
      <c r="G1425" s="1408"/>
      <c r="H1425" s="201" t="s">
        <v>3036</v>
      </c>
      <c r="I1425" s="202" t="s">
        <v>3037</v>
      </c>
      <c r="J1425" s="203"/>
      <c r="K1425" s="441"/>
    </row>
    <row r="1426" spans="2:25" ht="38.25" hidden="1" x14ac:dyDescent="0.2">
      <c r="B1426" s="359" t="s">
        <v>24186</v>
      </c>
      <c r="C1426" s="197">
        <v>0.25</v>
      </c>
      <c r="D1426" s="355" t="str">
        <f>IF(G1426="I",VLOOKUP(F1426,'S_I_07 21 SD'!$A:$D,3,FALSE),VLOOKUP(CPS_Geral!F1426,'S_S_07 21 SD'!$A:$D,3,FALSE))</f>
        <v>CHI</v>
      </c>
      <c r="E1426" s="199" t="s">
        <v>2495</v>
      </c>
      <c r="F1426" s="529">
        <v>5961</v>
      </c>
      <c r="G1426" s="200" t="s">
        <v>2635</v>
      </c>
      <c r="H1426" s="332">
        <f>IF(G1426="I",VLOOKUP(F1426,'S_I_07 21 SD'!$A:$D,4,FALSE),VLOOKUP(CPS_Geral!F1426,'S_S_07 21 SD'!$A:$D,4,FALSE))</f>
        <v>42.74</v>
      </c>
      <c r="I1426" s="333">
        <f>ROUND(C1426*H1426,2)</f>
        <v>10.69</v>
      </c>
      <c r="J1426" s="203"/>
      <c r="K1426" s="441"/>
    </row>
    <row r="1427" spans="2:25" ht="18.75" hidden="1" customHeight="1" x14ac:dyDescent="0.2">
      <c r="B1427" s="196" t="s">
        <v>2274</v>
      </c>
      <c r="C1427" s="197"/>
      <c r="D1427" s="198"/>
      <c r="E1427" s="199"/>
      <c r="F1427" s="337"/>
      <c r="G1427" s="200"/>
      <c r="H1427" s="201"/>
      <c r="I1427" s="333">
        <f>SUM(I1426:I1426)</f>
        <v>10.69</v>
      </c>
      <c r="J1427" s="203"/>
      <c r="K1427" s="441"/>
    </row>
    <row r="1428" spans="2:25" ht="18.75" hidden="1" customHeight="1" x14ac:dyDescent="0.2">
      <c r="B1428" s="227"/>
      <c r="C1428" s="228"/>
      <c r="D1428" s="219"/>
      <c r="E1428" s="219"/>
      <c r="F1428" s="219"/>
      <c r="G1428" s="345"/>
      <c r="H1428" s="219"/>
      <c r="I1428" s="229"/>
      <c r="J1428" s="203"/>
      <c r="K1428" s="441"/>
    </row>
    <row r="1429" spans="2:25" ht="18.75" hidden="1" customHeight="1" x14ac:dyDescent="0.2">
      <c r="B1429" s="230" t="s">
        <v>81</v>
      </c>
      <c r="C1429" s="228"/>
      <c r="D1429" s="228"/>
      <c r="E1429" s="219"/>
      <c r="F1429" s="219"/>
      <c r="G1429" s="345"/>
      <c r="H1429" s="220"/>
      <c r="I1429" s="334">
        <f>I1423+I1427</f>
        <v>21.439999999999998</v>
      </c>
      <c r="J1429" s="232"/>
      <c r="K1429" s="437"/>
    </row>
    <row r="1430" spans="2:25" ht="18.75" hidden="1" customHeight="1" x14ac:dyDescent="0.2">
      <c r="B1430" s="233" t="str">
        <f>"B.D.I. = "&amp;FIXED(BDI*100,2)&amp;"% "</f>
        <v xml:space="preserve">B.D.I. = 23,90% </v>
      </c>
      <c r="C1430" s="234"/>
      <c r="D1430" s="234"/>
      <c r="E1430" s="235"/>
      <c r="F1430" s="235"/>
      <c r="G1430" s="347"/>
      <c r="H1430" s="236"/>
      <c r="I1430" s="334">
        <f>ROUND(I1429*BDI,2)</f>
        <v>5.12</v>
      </c>
      <c r="J1430" s="238"/>
      <c r="K1430" s="437"/>
    </row>
    <row r="1431" spans="2:25" ht="18.75" hidden="1" customHeight="1" x14ac:dyDescent="0.2">
      <c r="B1431" s="239" t="s">
        <v>2286</v>
      </c>
      <c r="C1431" s="240"/>
      <c r="D1431" s="240"/>
      <c r="E1431" s="219"/>
      <c r="F1431" s="219"/>
      <c r="G1431" s="345"/>
      <c r="H1431" s="220"/>
      <c r="I1431" s="334">
        <f>I1429+I1430</f>
        <v>26.56</v>
      </c>
      <c r="J1431" s="238"/>
      <c r="K1431" s="442"/>
      <c r="L1431" s="242"/>
    </row>
    <row r="1432" spans="2:25" hidden="1" x14ac:dyDescent="0.2">
      <c r="B1432" s="368" t="s">
        <v>3241</v>
      </c>
      <c r="C1432" s="270"/>
      <c r="D1432" s="270"/>
      <c r="E1432" s="221"/>
      <c r="F1432" s="221"/>
      <c r="G1432" s="348"/>
      <c r="H1432" s="221"/>
      <c r="I1432" s="238"/>
      <c r="J1432" s="238"/>
      <c r="K1432" s="437"/>
      <c r="L1432" s="266"/>
    </row>
    <row r="1433" spans="2:25" hidden="1" x14ac:dyDescent="0.2">
      <c r="B1433" s="270"/>
      <c r="C1433" s="270"/>
      <c r="D1433" s="270"/>
      <c r="E1433" s="221"/>
      <c r="F1433" s="221"/>
      <c r="G1433" s="348"/>
      <c r="H1433" s="221"/>
      <c r="I1433" s="238"/>
      <c r="J1433" s="238"/>
      <c r="K1433" s="440"/>
    </row>
    <row r="1434" spans="2:25" ht="14.25" hidden="1" customHeight="1" x14ac:dyDescent="0.2">
      <c r="B1434" s="1359" t="s">
        <v>24196</v>
      </c>
      <c r="C1434" s="1360"/>
      <c r="D1434" s="1360"/>
      <c r="E1434" s="1360"/>
      <c r="F1434" s="1360"/>
      <c r="G1434" s="1361"/>
      <c r="H1434" s="1364" t="s">
        <v>2722</v>
      </c>
      <c r="I1434" s="1365"/>
      <c r="J1434" s="191"/>
      <c r="K1434" s="438" t="s">
        <v>21710</v>
      </c>
    </row>
    <row r="1435" spans="2:25" ht="14.25" hidden="1" customHeight="1" x14ac:dyDescent="0.2">
      <c r="B1435" s="1362"/>
      <c r="C1435" s="1363"/>
      <c r="D1435" s="1363"/>
      <c r="E1435" s="1363"/>
      <c r="F1435" s="1363"/>
      <c r="G1435" s="1363"/>
      <c r="H1435" s="590">
        <v>1</v>
      </c>
      <c r="I1435" s="591" t="s">
        <v>24185</v>
      </c>
      <c r="J1435" s="191"/>
    </row>
    <row r="1436" spans="2:25" ht="20.25" hidden="1" customHeight="1" x14ac:dyDescent="0.2">
      <c r="B1436" s="588" t="s">
        <v>2731</v>
      </c>
      <c r="C1436" s="588" t="s">
        <v>2359</v>
      </c>
      <c r="D1436" s="588" t="s">
        <v>2358</v>
      </c>
      <c r="E1436" s="1366" t="s">
        <v>3040</v>
      </c>
      <c r="F1436" s="1367"/>
      <c r="G1436" s="1368"/>
      <c r="H1436" s="588" t="s">
        <v>2732</v>
      </c>
      <c r="I1436" s="588" t="s">
        <v>2729</v>
      </c>
      <c r="J1436" s="195"/>
    </row>
    <row r="1437" spans="2:25" ht="18.75" hidden="1" customHeight="1" x14ac:dyDescent="0.2">
      <c r="B1437" s="196" t="s">
        <v>80</v>
      </c>
      <c r="C1437" s="197"/>
      <c r="D1437" s="198"/>
      <c r="E1437" s="199"/>
      <c r="F1437" s="337"/>
      <c r="G1437" s="200"/>
      <c r="H1437" s="201"/>
      <c r="I1437" s="333">
        <v>0</v>
      </c>
      <c r="J1437" s="203"/>
      <c r="K1437" s="441"/>
    </row>
    <row r="1438" spans="2:25" ht="18.75" hidden="1" customHeight="1" x14ac:dyDescent="0.2">
      <c r="B1438" s="196"/>
      <c r="C1438" s="197"/>
      <c r="D1438" s="198"/>
      <c r="E1438" s="199"/>
      <c r="F1438" s="337"/>
      <c r="G1438" s="200"/>
      <c r="H1438" s="201"/>
      <c r="I1438" s="202"/>
      <c r="J1438" s="203"/>
      <c r="K1438" s="441"/>
      <c r="X1438" s="363" t="s">
        <v>2791</v>
      </c>
      <c r="Y1438" s="363">
        <v>1</v>
      </c>
    </row>
    <row r="1439" spans="2:25" ht="18.75" hidden="1" customHeight="1" x14ac:dyDescent="0.2">
      <c r="B1439" s="196" t="s">
        <v>2357</v>
      </c>
      <c r="C1439" s="330" t="s">
        <v>2359</v>
      </c>
      <c r="D1439" s="198" t="s">
        <v>2358</v>
      </c>
      <c r="E1439" s="1356" t="s">
        <v>3040</v>
      </c>
      <c r="F1439" s="1357"/>
      <c r="G1439" s="1358"/>
      <c r="H1439" s="327" t="s">
        <v>3036</v>
      </c>
      <c r="I1439" s="202" t="s">
        <v>3037</v>
      </c>
      <c r="J1439" s="203"/>
      <c r="K1439" s="441"/>
      <c r="X1439" s="363" t="s">
        <v>109</v>
      </c>
      <c r="Y1439" s="182" t="e">
        <f>Y1438*#REF!*Y1440</f>
        <v>#REF!</v>
      </c>
    </row>
    <row r="1440" spans="2:25" ht="38.25" hidden="1" x14ac:dyDescent="0.2">
      <c r="B1440" s="401" t="s">
        <v>24187</v>
      </c>
      <c r="C1440" s="530">
        <v>3.5999999999999997E-2</v>
      </c>
      <c r="D1440" s="355" t="str">
        <f>IF(G1440="I",VLOOKUP(F1440,'S_I_07 21 SD'!$A:$D,3,FALSE),VLOOKUP(CPS_Geral!F1440,'S_S_07 21 SD'!$A:$D,3,FALSE))</f>
        <v>CHP</v>
      </c>
      <c r="E1440" s="199" t="s">
        <v>2495</v>
      </c>
      <c r="F1440" s="529">
        <v>5811</v>
      </c>
      <c r="G1440" s="361" t="s">
        <v>2635</v>
      </c>
      <c r="H1440" s="332">
        <f>IF(G1440="I",VLOOKUP(F1440,'S_I_07 21 SD'!$A:$D,4,FALSE),VLOOKUP(CPS_Geral!F1440,'S_S_07 21 SD'!$A:$D,4,FALSE))</f>
        <v>156.63</v>
      </c>
      <c r="I1440" s="333">
        <f>ROUND(C1440*H1440,2)</f>
        <v>5.64</v>
      </c>
      <c r="J1440" s="203"/>
      <c r="K1440" s="354" t="str">
        <f>IF(G1440="I",VLOOKUP(F1440,'S_I_07 21 SD'!$A:$D,2,FALSE),VLOOKUP(CPS_Geral!F1440,'S_S_07 21 SD'!$A:$D,2,FALSE))</f>
        <v>CAMINHÃO BASCULANTE 6 M3, PESO BRUTO TOTAL 16.000 KG, CARGA ÚTIL MÁXIMA 13.071 KG, DISTÂNCIA ENTRE EIXOS 4,80 M, POTÊNCIA 230 CV INCLUSIVE CAÇAMBA METÁLICA - CHP DIURNO. AF_06/2014</v>
      </c>
      <c r="X1440" s="168" t="s">
        <v>3075</v>
      </c>
      <c r="Y1440" s="363">
        <v>2</v>
      </c>
    </row>
    <row r="1441" spans="2:25" ht="18.75" hidden="1" customHeight="1" x14ac:dyDescent="0.2">
      <c r="B1441" s="196" t="s">
        <v>2274</v>
      </c>
      <c r="C1441" s="197"/>
      <c r="D1441" s="198"/>
      <c r="E1441" s="199"/>
      <c r="F1441" s="337"/>
      <c r="G1441" s="200"/>
      <c r="H1441" s="201"/>
      <c r="I1441" s="333">
        <f>SUM(I1440:I1440)</f>
        <v>5.64</v>
      </c>
      <c r="J1441" s="203"/>
      <c r="K1441" s="441"/>
    </row>
    <row r="1442" spans="2:25" ht="18.75" hidden="1" customHeight="1" x14ac:dyDescent="0.2">
      <c r="B1442" s="227"/>
      <c r="C1442" s="228"/>
      <c r="D1442" s="219"/>
      <c r="E1442" s="219"/>
      <c r="F1442" s="219"/>
      <c r="G1442" s="345"/>
      <c r="H1442" s="219"/>
      <c r="I1442" s="229"/>
      <c r="J1442" s="203"/>
      <c r="K1442" s="441"/>
    </row>
    <row r="1443" spans="2:25" ht="18.75" hidden="1" customHeight="1" x14ac:dyDescent="0.2">
      <c r="B1443" s="230" t="s">
        <v>81</v>
      </c>
      <c r="C1443" s="228"/>
      <c r="D1443" s="228"/>
      <c r="E1443" s="219"/>
      <c r="F1443" s="219"/>
      <c r="G1443" s="345"/>
      <c r="H1443" s="220"/>
      <c r="I1443" s="334">
        <f>I1437+I1441</f>
        <v>5.64</v>
      </c>
      <c r="J1443" s="232"/>
      <c r="K1443" s="437"/>
    </row>
    <row r="1444" spans="2:25" ht="18.75" hidden="1" customHeight="1" x14ac:dyDescent="0.2">
      <c r="B1444" s="233" t="str">
        <f>"B.D.I. = "&amp;FIXED(BDI*100,2)&amp;"% "</f>
        <v xml:space="preserve">B.D.I. = 23,90% </v>
      </c>
      <c r="C1444" s="234"/>
      <c r="D1444" s="234"/>
      <c r="E1444" s="235"/>
      <c r="F1444" s="235"/>
      <c r="G1444" s="347"/>
      <c r="H1444" s="236"/>
      <c r="I1444" s="334">
        <f>ROUND(I1443*BDI,2)</f>
        <v>1.35</v>
      </c>
      <c r="J1444" s="238"/>
      <c r="K1444" s="437"/>
    </row>
    <row r="1445" spans="2:25" ht="18.75" hidden="1" customHeight="1" x14ac:dyDescent="0.2">
      <c r="B1445" s="239" t="s">
        <v>2286</v>
      </c>
      <c r="C1445" s="240"/>
      <c r="D1445" s="240"/>
      <c r="E1445" s="219"/>
      <c r="F1445" s="219"/>
      <c r="G1445" s="345"/>
      <c r="H1445" s="220"/>
      <c r="I1445" s="334">
        <f>I1443+I1444</f>
        <v>6.99</v>
      </c>
      <c r="J1445" s="238"/>
      <c r="K1445" s="442"/>
      <c r="L1445" s="242"/>
    </row>
    <row r="1446" spans="2:25" hidden="1" x14ac:dyDescent="0.2">
      <c r="B1446" s="368" t="s">
        <v>3242</v>
      </c>
      <c r="C1446" s="270"/>
      <c r="D1446" s="270"/>
      <c r="E1446" s="221"/>
      <c r="F1446" s="221"/>
      <c r="G1446" s="348"/>
      <c r="H1446" s="221"/>
      <c r="I1446" s="238"/>
      <c r="J1446" s="238"/>
      <c r="K1446" s="437"/>
      <c r="L1446" s="266"/>
    </row>
    <row r="1447" spans="2:25" hidden="1" x14ac:dyDescent="0.2">
      <c r="B1447" s="270"/>
      <c r="C1447" s="270"/>
      <c r="D1447" s="270"/>
      <c r="E1447" s="221"/>
      <c r="F1447" s="221"/>
      <c r="G1447" s="348"/>
      <c r="H1447" s="221"/>
      <c r="I1447" s="238"/>
      <c r="J1447" s="238"/>
      <c r="K1447" s="440"/>
    </row>
    <row r="1448" spans="2:25" hidden="1" x14ac:dyDescent="0.2">
      <c r="B1448" s="270"/>
      <c r="C1448" s="270"/>
      <c r="D1448" s="402"/>
      <c r="E1448" s="221"/>
      <c r="F1448" s="221"/>
      <c r="G1448" s="348"/>
      <c r="H1448" s="221"/>
      <c r="I1448" s="238"/>
      <c r="J1448" s="238"/>
      <c r="K1448" s="275"/>
    </row>
    <row r="1449" spans="2:25" ht="14.25" hidden="1" customHeight="1" x14ac:dyDescent="0.2">
      <c r="B1449" s="1359" t="str">
        <f>"Material para sub-base com cbr&gt;20, inclusive aquisição, escavação e carga na jazida (medido pelo corte), exclusive limpeza da área e transporte - "&amp;K1449&amp;""</f>
        <v>Material para sub-base com cbr&gt;20, inclusive aquisição, escavação e carga na jazida (medido pelo corte), exclusive limpeza da área e transporte - Composição 04</v>
      </c>
      <c r="C1449" s="1360"/>
      <c r="D1449" s="1360"/>
      <c r="E1449" s="1360"/>
      <c r="F1449" s="1360"/>
      <c r="G1449" s="1361"/>
      <c r="H1449" s="1364" t="s">
        <v>2722</v>
      </c>
      <c r="I1449" s="1365"/>
      <c r="J1449" s="191"/>
      <c r="K1449" s="438" t="s">
        <v>3213</v>
      </c>
    </row>
    <row r="1450" spans="2:25" ht="14.25" hidden="1" customHeight="1" x14ac:dyDescent="0.2">
      <c r="B1450" s="1362"/>
      <c r="C1450" s="1363"/>
      <c r="D1450" s="1363"/>
      <c r="E1450" s="1363"/>
      <c r="F1450" s="1363"/>
      <c r="G1450" s="1363"/>
      <c r="H1450" s="590">
        <v>1</v>
      </c>
      <c r="I1450" s="591" t="s">
        <v>4412</v>
      </c>
      <c r="J1450" s="191"/>
      <c r="K1450" s="187"/>
    </row>
    <row r="1451" spans="2:25" ht="20.25" hidden="1" customHeight="1" x14ac:dyDescent="0.2">
      <c r="B1451" s="588" t="s">
        <v>2731</v>
      </c>
      <c r="C1451" s="588" t="s">
        <v>2359</v>
      </c>
      <c r="D1451" s="588" t="s">
        <v>2358</v>
      </c>
      <c r="E1451" s="1366" t="s">
        <v>3040</v>
      </c>
      <c r="F1451" s="1367"/>
      <c r="G1451" s="1368"/>
      <c r="H1451" s="588" t="s">
        <v>2732</v>
      </c>
      <c r="I1451" s="588" t="s">
        <v>2729</v>
      </c>
      <c r="J1451" s="195"/>
      <c r="K1451" s="187"/>
    </row>
    <row r="1452" spans="2:25" ht="18.75" hidden="1" customHeight="1" x14ac:dyDescent="0.2">
      <c r="B1452" s="360"/>
      <c r="C1452" s="452"/>
      <c r="D1452" s="403"/>
      <c r="E1452" s="404"/>
      <c r="F1452" s="365"/>
      <c r="G1452" s="200"/>
      <c r="H1452" s="425"/>
      <c r="I1452" s="405"/>
      <c r="J1452" s="221"/>
      <c r="K1452" s="426"/>
    </row>
    <row r="1453" spans="2:25" ht="18.75" hidden="1" customHeight="1" x14ac:dyDescent="0.2">
      <c r="B1453" s="276" t="s">
        <v>80</v>
      </c>
      <c r="C1453" s="197"/>
      <c r="D1453" s="289"/>
      <c r="E1453" s="404"/>
      <c r="F1453" s="345"/>
      <c r="G1453" s="200"/>
      <c r="H1453" s="220"/>
      <c r="I1453" s="405">
        <f>SUM(I1452:I1452)</f>
        <v>0</v>
      </c>
      <c r="J1453" s="221"/>
      <c r="K1453" s="221"/>
    </row>
    <row r="1454" spans="2:25" ht="18.75" hidden="1" customHeight="1" x14ac:dyDescent="0.2">
      <c r="B1454" s="276"/>
      <c r="C1454" s="197"/>
      <c r="D1454" s="289"/>
      <c r="E1454" s="404"/>
      <c r="F1454" s="345"/>
      <c r="G1454" s="200"/>
      <c r="H1454" s="220"/>
      <c r="I1454" s="217"/>
      <c r="J1454" s="221"/>
      <c r="K1454" s="221"/>
      <c r="X1454" s="363" t="s">
        <v>2791</v>
      </c>
      <c r="Y1454" s="363">
        <v>1</v>
      </c>
    </row>
    <row r="1455" spans="2:25" ht="18.75" hidden="1" customHeight="1" x14ac:dyDescent="0.2">
      <c r="B1455" s="276" t="s">
        <v>2357</v>
      </c>
      <c r="C1455" s="330" t="s">
        <v>2359</v>
      </c>
      <c r="D1455" s="289" t="s">
        <v>2358</v>
      </c>
      <c r="E1455" s="1377" t="s">
        <v>3040</v>
      </c>
      <c r="F1455" s="1378"/>
      <c r="G1455" s="1379"/>
      <c r="H1455" s="255" t="s">
        <v>3036</v>
      </c>
      <c r="I1455" s="217" t="s">
        <v>3037</v>
      </c>
      <c r="J1455" s="221"/>
      <c r="K1455" s="221"/>
      <c r="X1455" s="363" t="s">
        <v>109</v>
      </c>
      <c r="Y1455" s="182" t="e">
        <f>Y1454*#REF!*Y1458</f>
        <v>#REF!</v>
      </c>
    </row>
    <row r="1456" spans="2:25" ht="34.5" hidden="1" customHeight="1" x14ac:dyDescent="0.2">
      <c r="B1456" s="514" t="s">
        <v>21739</v>
      </c>
      <c r="C1456" s="331">
        <v>1</v>
      </c>
      <c r="D1456" s="403" t="str">
        <f>UPPER(IF(G1456="I",VLOOKUP(F1456,'O_I_07 21 SD'!$A:$D,3,FALSE),VLOOKUP(CPS_Geral!F1456,'O_S_07 21 SD'!$A:$D,3,FALSE)))</f>
        <v>M3</v>
      </c>
      <c r="E1456" s="362" t="s">
        <v>3032</v>
      </c>
      <c r="F1456" s="364">
        <v>3516</v>
      </c>
      <c r="G1456" s="361" t="s">
        <v>3022</v>
      </c>
      <c r="H1456" s="332">
        <f>IF(G1456="I",VLOOKUP(F1456,'S_I_07 21 SD'!$A:$D,4,FALSE),VLOOKUP(CPS_Geral!F1456,'S_S_07 21 SD'!$A:$D,4,FALSE))</f>
        <v>1.01</v>
      </c>
      <c r="I1456" s="405">
        <f>ROUND(C1456*H1456,2)</f>
        <v>1.01</v>
      </c>
      <c r="J1456" s="221"/>
      <c r="K1456" s="426" t="str">
        <f>IF(G1456="I",VLOOKUP(F1456,'O_I_07 21 SD'!$A:$D,2,FALSE),VLOOKUP(CPS_Geral!F1456,'O_S_07 21 SD'!$A:$D,2,FALSE))</f>
        <v>Material para sub-base (adquirido e medido pelo corte na jazida), exclusive l impeza da área, escavação e carga - Mineração Sta Maria - Terra Dura</v>
      </c>
      <c r="X1456" s="168"/>
      <c r="Y1456" s="363"/>
    </row>
    <row r="1457" spans="2:25" ht="19.5" hidden="1" customHeight="1" x14ac:dyDescent="0.2">
      <c r="B1457" s="454" t="str">
        <f>K1457</f>
        <v>Escavação com trator de esteiras com lâmina, em material de 1ª categoria</v>
      </c>
      <c r="C1457" s="331">
        <v>1</v>
      </c>
      <c r="D1457" s="403" t="str">
        <f>UPPER(IF(G1457="I",VLOOKUP(F1457,'O_I_07 21 SD'!$A:$D,3,FALSE),VLOOKUP(CPS_Geral!F1457,'O_S_07 21 SD'!$A:$D,3,FALSE)))</f>
        <v>M3</v>
      </c>
      <c r="E1457" s="362" t="s">
        <v>3032</v>
      </c>
      <c r="F1457" s="364">
        <v>2512</v>
      </c>
      <c r="G1457" s="361" t="s">
        <v>2635</v>
      </c>
      <c r="H1457" s="332">
        <f>IF(G1457="I",VLOOKUP(F1457,'O_I_07 21 SD'!$A:$D,4,FALSE),VLOOKUP(CPS_Geral!F1457,'O_S_07 21 SD'!$A:$D,4,FALSE))</f>
        <v>2.29</v>
      </c>
      <c r="I1457" s="405">
        <f>ROUND(C1457*H1457,2)</f>
        <v>2.29</v>
      </c>
      <c r="J1457" s="221"/>
      <c r="K1457" s="426" t="str">
        <f>IF(G1457="I",VLOOKUP(F1457,'O_I_07 21 SD'!$A:$D,2,FALSE),VLOOKUP(CPS_Geral!F1457,'O_S_07 21 SD'!$A:$D,2,FALSE))</f>
        <v>Escavação com trator de esteiras com lâmina, em material de 1ª categoria</v>
      </c>
      <c r="X1457" s="168"/>
      <c r="Y1457" s="363"/>
    </row>
    <row r="1458" spans="2:25" ht="19.5" hidden="1" customHeight="1" x14ac:dyDescent="0.2">
      <c r="B1458" s="454" t="str">
        <f>K1458</f>
        <v>Carga mecânica de material de 1ª categoria</v>
      </c>
      <c r="C1458" s="331">
        <v>1.2</v>
      </c>
      <c r="D1458" s="403" t="str">
        <f>UPPER(IF(G1458="I",VLOOKUP(F1458,'O_I_07 21 SD'!$A:$D,3,FALSE),VLOOKUP(CPS_Geral!F1458,'O_S_07 21 SD'!$A:$D,3,FALSE)))</f>
        <v>M3</v>
      </c>
      <c r="E1458" s="362" t="s">
        <v>3032</v>
      </c>
      <c r="F1458" s="364">
        <v>4986</v>
      </c>
      <c r="G1458" s="361" t="s">
        <v>2635</v>
      </c>
      <c r="H1458" s="332">
        <f>IF(G1458="I",VLOOKUP(F1458,'O_I_07 21 SD'!$A:$D,4,FALSE),VLOOKUP(CPS_Geral!F1458,'O_S_07 21 SD'!$A:$D,4,FALSE))</f>
        <v>0.86</v>
      </c>
      <c r="I1458" s="405">
        <f>ROUND(C1458*H1458,2)</f>
        <v>1.03</v>
      </c>
      <c r="J1458" s="221"/>
      <c r="K1458" s="426" t="str">
        <f>IF(G1458="I",VLOOKUP(F1458,'O_I_07 21 SD'!$A:$D,2,FALSE),VLOOKUP(CPS_Geral!F1458,'O_S_07 21 SD'!$A:$D,2,FALSE))</f>
        <v>Carga mecânica de material de 1ª categoria</v>
      </c>
      <c r="X1458" s="168"/>
      <c r="Y1458" s="363"/>
    </row>
    <row r="1459" spans="2:25" ht="18.75" hidden="1" customHeight="1" x14ac:dyDescent="0.2">
      <c r="B1459" s="276" t="s">
        <v>2274</v>
      </c>
      <c r="C1459" s="197"/>
      <c r="D1459" s="289"/>
      <c r="E1459" s="404"/>
      <c r="F1459" s="345"/>
      <c r="G1459" s="200"/>
      <c r="H1459" s="220"/>
      <c r="I1459" s="405">
        <f>SUM(I1456:I1458)</f>
        <v>4.33</v>
      </c>
      <c r="J1459" s="221"/>
      <c r="K1459" s="221"/>
    </row>
    <row r="1460" spans="2:25" ht="18.75" hidden="1" customHeight="1" x14ac:dyDescent="0.2">
      <c r="B1460" s="227"/>
      <c r="C1460" s="228"/>
      <c r="D1460" s="345"/>
      <c r="E1460" s="219"/>
      <c r="F1460" s="219"/>
      <c r="G1460" s="345"/>
      <c r="H1460" s="219"/>
      <c r="I1460" s="229"/>
      <c r="J1460" s="221"/>
      <c r="K1460" s="221"/>
    </row>
    <row r="1461" spans="2:25" ht="18.75" hidden="1" customHeight="1" x14ac:dyDescent="0.2">
      <c r="B1461" s="230" t="s">
        <v>81</v>
      </c>
      <c r="C1461" s="228"/>
      <c r="D1461" s="403"/>
      <c r="E1461" s="219"/>
      <c r="F1461" s="219"/>
      <c r="G1461" s="345"/>
      <c r="H1461" s="220"/>
      <c r="I1461" s="334">
        <f>I1453+I1459</f>
        <v>4.33</v>
      </c>
      <c r="J1461" s="232"/>
      <c r="K1461" s="206"/>
    </row>
    <row r="1462" spans="2:25" ht="18.75" hidden="1" customHeight="1" x14ac:dyDescent="0.2">
      <c r="B1462" s="233" t="str">
        <f>"B.D.I. = "&amp;FIXED(BDI*100,2)&amp;"% "</f>
        <v xml:space="preserve">B.D.I. = 23,90% </v>
      </c>
      <c r="C1462" s="234"/>
      <c r="D1462" s="406"/>
      <c r="E1462" s="235"/>
      <c r="F1462" s="235"/>
      <c r="G1462" s="347"/>
      <c r="H1462" s="236"/>
      <c r="I1462" s="334">
        <f>ROUND(I1461*BDI,2)</f>
        <v>1.03</v>
      </c>
      <c r="J1462" s="238"/>
      <c r="K1462" s="206"/>
    </row>
    <row r="1463" spans="2:25" ht="18.75" hidden="1" customHeight="1" x14ac:dyDescent="0.2">
      <c r="B1463" s="239" t="s">
        <v>2286</v>
      </c>
      <c r="C1463" s="240"/>
      <c r="D1463" s="353"/>
      <c r="E1463" s="219"/>
      <c r="F1463" s="219"/>
      <c r="G1463" s="345"/>
      <c r="H1463" s="220"/>
      <c r="I1463" s="334">
        <f>I1461+I1462</f>
        <v>5.36</v>
      </c>
      <c r="J1463" s="238"/>
      <c r="K1463" s="522" t="str">
        <f>I1450</f>
        <v>M³</v>
      </c>
      <c r="L1463" s="242"/>
    </row>
    <row r="1464" spans="2:25" hidden="1" x14ac:dyDescent="0.2">
      <c r="B1464" s="368" t="s">
        <v>3242</v>
      </c>
      <c r="C1464" s="270"/>
      <c r="D1464" s="402"/>
      <c r="E1464" s="221"/>
      <c r="F1464" s="221"/>
      <c r="G1464" s="348"/>
      <c r="H1464" s="221"/>
      <c r="I1464" s="238"/>
      <c r="J1464" s="238"/>
      <c r="K1464" s="206"/>
      <c r="L1464" s="266"/>
    </row>
    <row r="1465" spans="2:25" hidden="1" x14ac:dyDescent="0.2">
      <c r="B1465" s="270"/>
      <c r="C1465" s="270"/>
      <c r="D1465" s="402"/>
      <c r="E1465" s="221"/>
      <c r="F1465" s="221"/>
      <c r="G1465" s="348"/>
      <c r="H1465" s="221"/>
      <c r="I1465" s="238"/>
      <c r="J1465" s="238"/>
      <c r="K1465" s="275"/>
    </row>
    <row r="1466" spans="2:25" ht="14.25" hidden="1" customHeight="1" x14ac:dyDescent="0.2">
      <c r="B1466" s="1359" t="str">
        <f>"Locação de serviços de terraplenagem - "&amp;K1466&amp;""</f>
        <v>Locação de serviços de terraplenagem - Composição 03</v>
      </c>
      <c r="C1466" s="1360"/>
      <c r="D1466" s="1360"/>
      <c r="E1466" s="1360"/>
      <c r="F1466" s="1360"/>
      <c r="G1466" s="1361"/>
      <c r="H1466" s="1364" t="s">
        <v>2722</v>
      </c>
      <c r="I1466" s="1365"/>
      <c r="J1466" s="191"/>
      <c r="K1466" s="438" t="s">
        <v>3066</v>
      </c>
    </row>
    <row r="1467" spans="2:25" ht="14.25" hidden="1" customHeight="1" x14ac:dyDescent="0.2">
      <c r="B1467" s="1362"/>
      <c r="C1467" s="1363"/>
      <c r="D1467" s="1363"/>
      <c r="E1467" s="1363"/>
      <c r="F1467" s="1363"/>
      <c r="G1467" s="1363"/>
      <c r="H1467" s="590">
        <v>1</v>
      </c>
      <c r="I1467" s="591" t="s">
        <v>4413</v>
      </c>
      <c r="J1467" s="191"/>
      <c r="K1467" s="187"/>
    </row>
    <row r="1468" spans="2:25" ht="20.25" hidden="1" customHeight="1" x14ac:dyDescent="0.2">
      <c r="B1468" s="588" t="s">
        <v>2731</v>
      </c>
      <c r="C1468" s="588" t="s">
        <v>2359</v>
      </c>
      <c r="D1468" s="588" t="s">
        <v>2358</v>
      </c>
      <c r="E1468" s="1366" t="s">
        <v>3040</v>
      </c>
      <c r="F1468" s="1367"/>
      <c r="G1468" s="1368"/>
      <c r="H1468" s="588" t="s">
        <v>2732</v>
      </c>
      <c r="I1468" s="588" t="s">
        <v>2729</v>
      </c>
      <c r="J1468" s="195"/>
      <c r="K1468" s="187"/>
    </row>
    <row r="1469" spans="2:25" ht="18.75" hidden="1" customHeight="1" x14ac:dyDescent="0.2">
      <c r="B1469" s="360" t="s">
        <v>21721</v>
      </c>
      <c r="C1469" s="455">
        <v>0.01</v>
      </c>
      <c r="D1469" s="332" t="str">
        <f>IF(G1469="I",VLOOKUP(F1469,'S_I_07 21 SD'!$A:$D,3,FALSE),VLOOKUP(CPS_Geral!F1469,'S_S_07 21 SD'!$A:$D,3,FALSE))</f>
        <v>H</v>
      </c>
      <c r="E1469" s="404" t="s">
        <v>2495</v>
      </c>
      <c r="F1469" s="365">
        <v>88253</v>
      </c>
      <c r="G1469" s="200" t="s">
        <v>2635</v>
      </c>
      <c r="H1469" s="332">
        <f>IF(G1469="I",VLOOKUP(F1469,'S_I_07 21 SD'!$A:$D,4,FALSE),VLOOKUP(CPS_Geral!F1469,'S_S_07 21 SD'!$A:$D,4,FALSE))</f>
        <v>15.84</v>
      </c>
      <c r="I1469" s="405">
        <f>ROUND(C1469*H1469,2)</f>
        <v>0.16</v>
      </c>
      <c r="J1469" s="221"/>
      <c r="K1469" s="426"/>
    </row>
    <row r="1470" spans="2:25" ht="18.75" hidden="1" customHeight="1" x14ac:dyDescent="0.2">
      <c r="B1470" s="360" t="s">
        <v>21722</v>
      </c>
      <c r="C1470" s="455">
        <f>C1469</f>
        <v>0.01</v>
      </c>
      <c r="D1470" s="332" t="str">
        <f>IF(G1470="I",VLOOKUP(F1470,'S_I_07 21 SD'!$A:$D,3,FALSE),VLOOKUP(CPS_Geral!F1470,'S_S_07 21 SD'!$A:$D,3,FALSE))</f>
        <v>H</v>
      </c>
      <c r="E1470" s="404" t="s">
        <v>2495</v>
      </c>
      <c r="F1470" s="365">
        <v>90781</v>
      </c>
      <c r="G1470" s="200" t="s">
        <v>2635</v>
      </c>
      <c r="H1470" s="332">
        <f>IF(G1470="I",VLOOKUP(F1470,'S_I_07 21 SD'!$A:$D,4,FALSE),VLOOKUP(CPS_Geral!F1470,'S_S_07 21 SD'!$A:$D,4,FALSE))</f>
        <v>37.1</v>
      </c>
      <c r="I1470" s="405">
        <f>ROUND(C1470*H1470,2)</f>
        <v>0.37</v>
      </c>
      <c r="J1470" s="221"/>
      <c r="K1470" s="426"/>
    </row>
    <row r="1471" spans="2:25" ht="18.75" hidden="1" customHeight="1" x14ac:dyDescent="0.2">
      <c r="B1471" s="276" t="s">
        <v>80</v>
      </c>
      <c r="C1471" s="197"/>
      <c r="D1471" s="289"/>
      <c r="E1471" s="404"/>
      <c r="F1471" s="345"/>
      <c r="G1471" s="200"/>
      <c r="H1471" s="220"/>
      <c r="I1471" s="405">
        <f>SUM(I1469:I1470)</f>
        <v>0.53</v>
      </c>
      <c r="J1471" s="221"/>
      <c r="K1471" s="221"/>
    </row>
    <row r="1472" spans="2:25" ht="18.75" hidden="1" customHeight="1" x14ac:dyDescent="0.2">
      <c r="B1472" s="276"/>
      <c r="C1472" s="197"/>
      <c r="D1472" s="289"/>
      <c r="E1472" s="404"/>
      <c r="F1472" s="345"/>
      <c r="G1472" s="200"/>
      <c r="H1472" s="220"/>
      <c r="I1472" s="217"/>
      <c r="J1472" s="221"/>
      <c r="K1472" s="221"/>
      <c r="X1472" s="363" t="s">
        <v>2791</v>
      </c>
      <c r="Y1472" s="363">
        <v>1</v>
      </c>
    </row>
    <row r="1473" spans="2:25" ht="18.75" hidden="1" customHeight="1" x14ac:dyDescent="0.2">
      <c r="B1473" s="276" t="s">
        <v>2357</v>
      </c>
      <c r="C1473" s="330" t="s">
        <v>2359</v>
      </c>
      <c r="D1473" s="289" t="s">
        <v>2358</v>
      </c>
      <c r="E1473" s="1377" t="s">
        <v>3040</v>
      </c>
      <c r="F1473" s="1378"/>
      <c r="G1473" s="1379"/>
      <c r="H1473" s="255" t="s">
        <v>3036</v>
      </c>
      <c r="I1473" s="217" t="s">
        <v>3037</v>
      </c>
      <c r="J1473" s="221"/>
      <c r="K1473" s="221"/>
      <c r="X1473" s="363" t="s">
        <v>109</v>
      </c>
      <c r="Y1473" s="182" t="e">
        <f>Y1472*#REF!*Y1474</f>
        <v>#REF!</v>
      </c>
    </row>
    <row r="1474" spans="2:25" ht="19.5" hidden="1" customHeight="1" x14ac:dyDescent="0.2">
      <c r="B1474" s="401"/>
      <c r="C1474" s="331"/>
      <c r="D1474" s="453"/>
      <c r="E1474" s="362"/>
      <c r="F1474" s="364"/>
      <c r="G1474" s="361"/>
      <c r="H1474" s="425"/>
      <c r="I1474" s="405"/>
      <c r="J1474" s="221"/>
      <c r="K1474" s="426"/>
      <c r="X1474" s="168"/>
      <c r="Y1474" s="363"/>
    </row>
    <row r="1475" spans="2:25" ht="18.75" hidden="1" customHeight="1" x14ac:dyDescent="0.2">
      <c r="B1475" s="276" t="s">
        <v>2274</v>
      </c>
      <c r="C1475" s="197"/>
      <c r="D1475" s="289"/>
      <c r="E1475" s="404"/>
      <c r="F1475" s="345"/>
      <c r="G1475" s="200"/>
      <c r="H1475" s="220"/>
      <c r="I1475" s="405">
        <f>SUM(I1474:I1474)</f>
        <v>0</v>
      </c>
      <c r="J1475" s="221"/>
      <c r="K1475" s="221"/>
    </row>
    <row r="1476" spans="2:25" ht="18.75" hidden="1" customHeight="1" x14ac:dyDescent="0.2">
      <c r="B1476" s="227"/>
      <c r="C1476" s="228"/>
      <c r="D1476" s="345"/>
      <c r="E1476" s="219"/>
      <c r="F1476" s="219"/>
      <c r="G1476" s="345"/>
      <c r="H1476" s="219"/>
      <c r="I1476" s="229"/>
      <c r="J1476" s="221"/>
      <c r="K1476" s="221"/>
    </row>
    <row r="1477" spans="2:25" ht="18.75" hidden="1" customHeight="1" x14ac:dyDescent="0.2">
      <c r="B1477" s="230" t="s">
        <v>81</v>
      </c>
      <c r="C1477" s="228"/>
      <c r="D1477" s="403"/>
      <c r="E1477" s="219"/>
      <c r="F1477" s="219"/>
      <c r="G1477" s="345"/>
      <c r="H1477" s="220"/>
      <c r="I1477" s="334">
        <f>I1471+I1475</f>
        <v>0.53</v>
      </c>
      <c r="J1477" s="232"/>
      <c r="K1477" s="206"/>
    </row>
    <row r="1478" spans="2:25" ht="18.75" hidden="1" customHeight="1" x14ac:dyDescent="0.2">
      <c r="B1478" s="233" t="str">
        <f>"B.D.I. = "&amp;FIXED(BDI*100,2)&amp;"% "</f>
        <v xml:space="preserve">B.D.I. = 23,90% </v>
      </c>
      <c r="C1478" s="234"/>
      <c r="D1478" s="406"/>
      <c r="E1478" s="235"/>
      <c r="F1478" s="235"/>
      <c r="G1478" s="347"/>
      <c r="H1478" s="236"/>
      <c r="I1478" s="334">
        <f>ROUND(I1477*BDI,2)</f>
        <v>0.13</v>
      </c>
      <c r="J1478" s="238"/>
      <c r="K1478" s="206"/>
    </row>
    <row r="1479" spans="2:25" ht="18.75" hidden="1" customHeight="1" x14ac:dyDescent="0.2">
      <c r="B1479" s="239" t="s">
        <v>2286</v>
      </c>
      <c r="C1479" s="240"/>
      <c r="D1479" s="353"/>
      <c r="E1479" s="219"/>
      <c r="F1479" s="219"/>
      <c r="G1479" s="345"/>
      <c r="H1479" s="220"/>
      <c r="I1479" s="334">
        <f>I1477+I1478</f>
        <v>0.66</v>
      </c>
      <c r="J1479" s="238"/>
      <c r="K1479" s="522" t="str">
        <f>I1467</f>
        <v>M²</v>
      </c>
      <c r="L1479" s="242"/>
    </row>
    <row r="1480" spans="2:25" hidden="1" x14ac:dyDescent="0.2">
      <c r="B1480" s="368" t="s">
        <v>3242</v>
      </c>
      <c r="C1480" s="270"/>
      <c r="D1480" s="402"/>
      <c r="E1480" s="221"/>
      <c r="F1480" s="221"/>
      <c r="G1480" s="348"/>
      <c r="H1480" s="221"/>
      <c r="I1480" s="238"/>
      <c r="J1480" s="238"/>
      <c r="K1480" s="206"/>
      <c r="L1480" s="266"/>
    </row>
    <row r="1481" spans="2:25" hidden="1" x14ac:dyDescent="0.2">
      <c r="B1481" s="270"/>
      <c r="C1481" s="270"/>
      <c r="D1481" s="270"/>
      <c r="E1481" s="221"/>
      <c r="F1481" s="221"/>
      <c r="G1481" s="348"/>
      <c r="H1481" s="221"/>
      <c r="I1481" s="238"/>
      <c r="J1481" s="238"/>
      <c r="K1481" s="440"/>
    </row>
    <row r="1482" spans="2:25" s="456" customFormat="1" ht="14.25" hidden="1" customHeight="1" x14ac:dyDescent="0.2">
      <c r="B1482" s="1389" t="str">
        <f>"Aquisição e instalação de Letras em ACM, 40x40 cm - "&amp;K1482&amp;""</f>
        <v>Aquisição e instalação de Letras em ACM, 40x40 cm - Composição 13</v>
      </c>
      <c r="C1482" s="1390"/>
      <c r="D1482" s="1390"/>
      <c r="E1482" s="1390"/>
      <c r="F1482" s="1390"/>
      <c r="G1482" s="1391"/>
      <c r="H1482" s="1404" t="s">
        <v>2722</v>
      </c>
      <c r="I1482" s="1405"/>
      <c r="J1482" s="457"/>
      <c r="K1482" s="458" t="s">
        <v>21700</v>
      </c>
    </row>
    <row r="1483" spans="2:25" s="456" customFormat="1" ht="14.25" hidden="1" customHeight="1" x14ac:dyDescent="0.2">
      <c r="B1483" s="1392"/>
      <c r="C1483" s="1393"/>
      <c r="D1483" s="1393"/>
      <c r="E1483" s="1393"/>
      <c r="F1483" s="1393"/>
      <c r="G1483" s="1394"/>
      <c r="H1483" s="459">
        <v>1</v>
      </c>
      <c r="I1483" s="460" t="s">
        <v>2361</v>
      </c>
      <c r="J1483" s="457"/>
      <c r="K1483" s="461"/>
    </row>
    <row r="1484" spans="2:25" s="456" customFormat="1" ht="20.25" hidden="1" customHeight="1" x14ac:dyDescent="0.2">
      <c r="B1484" s="189" t="s">
        <v>2731</v>
      </c>
      <c r="C1484" s="189" t="s">
        <v>2359</v>
      </c>
      <c r="D1484" s="189" t="s">
        <v>2358</v>
      </c>
      <c r="E1484" s="1386" t="s">
        <v>3040</v>
      </c>
      <c r="F1484" s="1387"/>
      <c r="G1484" s="1388"/>
      <c r="H1484" s="194" t="s">
        <v>2732</v>
      </c>
      <c r="I1484" s="194" t="s">
        <v>2729</v>
      </c>
      <c r="J1484" s="464"/>
      <c r="K1484" s="461"/>
    </row>
    <row r="1485" spans="2:25" s="456" customFormat="1" ht="18.75" hidden="1" customHeight="1" x14ac:dyDescent="0.2">
      <c r="B1485" s="465" t="s">
        <v>2938</v>
      </c>
      <c r="C1485" s="466">
        <v>0.8</v>
      </c>
      <c r="D1485" s="467" t="str">
        <f>IF(G1485="I",VLOOKUP(F1485,'S_I_07 21 SD'!$A:$D,3,FALSE),VLOOKUP(CPS_Geral!F1485,'S_S_07 21 SD'!$A:$D,3,FALSE))</f>
        <v>H</v>
      </c>
      <c r="E1485" s="468" t="s">
        <v>2495</v>
      </c>
      <c r="F1485" s="469">
        <v>88309</v>
      </c>
      <c r="G1485" s="470" t="s">
        <v>2635</v>
      </c>
      <c r="H1485" s="471">
        <f>IF(G1485="I",VLOOKUP(F1485,'S_I_07 21 SD'!$A:$D,4,FALSE),VLOOKUP(CPS_Geral!F1485,'S_S_07 21 SD'!$A:$D,4,FALSE))</f>
        <v>19.850000000000001</v>
      </c>
      <c r="I1485" s="472">
        <f>ROUND(C1485*H1485,2)</f>
        <v>15.88</v>
      </c>
      <c r="J1485" s="473"/>
      <c r="K1485" s="474" t="str">
        <f>IF(G1485="I",VLOOKUP(F1485,'S_I_07 21 SD'!$A:$D,2,FALSE),VLOOKUP(CPS_Geral!F1485,'S_S_07 21 SD'!$A:$D,2,FALSE))</f>
        <v>PEDREIRO COM ENCARGOS COMPLEMENTARES</v>
      </c>
    </row>
    <row r="1486" spans="2:25" s="456" customFormat="1" ht="18.75" hidden="1" customHeight="1" x14ac:dyDescent="0.2">
      <c r="B1486" s="465" t="s">
        <v>2939</v>
      </c>
      <c r="C1486" s="466">
        <f>C1485</f>
        <v>0.8</v>
      </c>
      <c r="D1486" s="467" t="str">
        <f>IF(G1486="I",VLOOKUP(F1486,'S_I_07 21 SD'!$A:$D,3,FALSE),VLOOKUP(CPS_Geral!F1486,'S_S_07 21 SD'!$A:$D,3,FALSE))</f>
        <v>H</v>
      </c>
      <c r="E1486" s="468" t="s">
        <v>2495</v>
      </c>
      <c r="F1486" s="469">
        <v>88316</v>
      </c>
      <c r="G1486" s="470" t="s">
        <v>2635</v>
      </c>
      <c r="H1486" s="471">
        <f>IF(G1486="I",VLOOKUP(F1486,'S_I_07 21 SD'!$A:$D,4,FALSE),VLOOKUP(CPS_Geral!F1486,'S_S_07 21 SD'!$A:$D,4,FALSE))</f>
        <v>15.35</v>
      </c>
      <c r="I1486" s="472">
        <f>ROUND(C1486*H1486,2)</f>
        <v>12.28</v>
      </c>
      <c r="J1486" s="473"/>
      <c r="K1486" s="474" t="str">
        <f>IF(G1486="I",VLOOKUP(F1486,'S_I_07 21 SD'!$A:$D,2,FALSE),VLOOKUP(CPS_Geral!F1486,'S_S_07 21 SD'!$A:$D,2,FALSE))</f>
        <v>SERVENTE COM ENCARGOS COMPLEMENTARES</v>
      </c>
    </row>
    <row r="1487" spans="2:25" s="456" customFormat="1" ht="18.75" hidden="1" customHeight="1" x14ac:dyDescent="0.2">
      <c r="B1487" s="465" t="s">
        <v>80</v>
      </c>
      <c r="C1487" s="475"/>
      <c r="D1487" s="476"/>
      <c r="E1487" s="468"/>
      <c r="F1487" s="477"/>
      <c r="G1487" s="470"/>
      <c r="H1487" s="478"/>
      <c r="I1487" s="472">
        <f>SUM(I1485:I1486)</f>
        <v>28.16</v>
      </c>
      <c r="J1487" s="473"/>
      <c r="K1487" s="479"/>
    </row>
    <row r="1488" spans="2:25" s="456" customFormat="1" ht="18.75" hidden="1" customHeight="1" x14ac:dyDescent="0.2">
      <c r="B1488" s="465"/>
      <c r="C1488" s="475"/>
      <c r="D1488" s="476"/>
      <c r="E1488" s="468"/>
      <c r="F1488" s="477"/>
      <c r="G1488" s="470"/>
      <c r="H1488" s="478"/>
      <c r="I1488" s="480"/>
      <c r="J1488" s="473"/>
      <c r="K1488" s="479"/>
      <c r="X1488" s="481" t="s">
        <v>2791</v>
      </c>
      <c r="Y1488" s="481">
        <v>1</v>
      </c>
    </row>
    <row r="1489" spans="2:25" s="456" customFormat="1" ht="18.75" hidden="1" customHeight="1" x14ac:dyDescent="0.2">
      <c r="B1489" s="465" t="s">
        <v>2357</v>
      </c>
      <c r="C1489" s="482" t="s">
        <v>2359</v>
      </c>
      <c r="D1489" s="476" t="s">
        <v>2358</v>
      </c>
      <c r="E1489" s="1409" t="s">
        <v>3040</v>
      </c>
      <c r="F1489" s="1410"/>
      <c r="G1489" s="1411"/>
      <c r="H1489" s="483" t="s">
        <v>3036</v>
      </c>
      <c r="I1489" s="480" t="s">
        <v>3037</v>
      </c>
      <c r="J1489" s="473"/>
      <c r="K1489" s="479"/>
      <c r="X1489" s="481" t="s">
        <v>109</v>
      </c>
      <c r="Y1489" s="484" t="e">
        <f>Y1488*#REF!*Y1490</f>
        <v>#REF!</v>
      </c>
    </row>
    <row r="1490" spans="2:25" s="456" customFormat="1" ht="19.5" hidden="1" customHeight="1" x14ac:dyDescent="0.2">
      <c r="B1490" s="487" t="s">
        <v>20319</v>
      </c>
      <c r="C1490" s="466">
        <v>1</v>
      </c>
      <c r="D1490" s="467" t="str">
        <f>UPPER(IF(G1490="I",VLOOKUP(F1490,'O_I_07 21 SD'!$A:$D,3,FALSE),VLOOKUP(CPS_Geral!F1490,'O_S_07 21 SD'!$A:$D,3,FALSE)))</f>
        <v>UN</v>
      </c>
      <c r="E1490" s="468" t="s">
        <v>3032</v>
      </c>
      <c r="F1490" s="540">
        <v>7550</v>
      </c>
      <c r="G1490" s="470" t="s">
        <v>3022</v>
      </c>
      <c r="H1490" s="471">
        <f>IF(G1490="I",VLOOKUP(F1490,'O_I_07 21 SD'!$A:$D,4,FALSE),VLOOKUP(CPS_Geral!F1490,'O_S_07 21 SD'!$A:$D,4,FALSE))</f>
        <v>177.87</v>
      </c>
      <c r="I1490" s="472">
        <f>ROUND(C1490*H1490,2)</f>
        <v>177.87</v>
      </c>
      <c r="J1490" s="473"/>
      <c r="K1490" s="474" t="str">
        <f>IF(G1490="I",VLOOKUP(F1490,'O_I_07 21 SD'!$A:$D,2,FALSE),VLOOKUP(CPS_Geral!F1490,'O_S_07 21 SD'!$A:$D,2,FALSE))</f>
        <v>Letras aço escovado 40 x 40cm</v>
      </c>
      <c r="X1490" s="489" t="s">
        <v>3075</v>
      </c>
      <c r="Y1490" s="481">
        <v>2</v>
      </c>
    </row>
    <row r="1491" spans="2:25" s="456" customFormat="1" ht="18.75" hidden="1" customHeight="1" x14ac:dyDescent="0.2">
      <c r="B1491" s="465" t="s">
        <v>2274</v>
      </c>
      <c r="C1491" s="475"/>
      <c r="D1491" s="476"/>
      <c r="E1491" s="468"/>
      <c r="F1491" s="477"/>
      <c r="G1491" s="470"/>
      <c r="H1491" s="478"/>
      <c r="I1491" s="472">
        <f>SUM(I1490:I1490)</f>
        <v>177.87</v>
      </c>
      <c r="J1491" s="473"/>
      <c r="K1491" s="479"/>
    </row>
    <row r="1492" spans="2:25" s="456" customFormat="1" ht="18.75" hidden="1" customHeight="1" x14ac:dyDescent="0.2">
      <c r="B1492" s="491"/>
      <c r="C1492" s="492"/>
      <c r="D1492" s="493"/>
      <c r="E1492" s="493"/>
      <c r="F1492" s="493"/>
      <c r="G1492" s="477"/>
      <c r="H1492" s="493"/>
      <c r="I1492" s="494"/>
      <c r="J1492" s="473"/>
      <c r="K1492" s="479"/>
    </row>
    <row r="1493" spans="2:25" s="456" customFormat="1" ht="18.75" hidden="1" customHeight="1" x14ac:dyDescent="0.2">
      <c r="B1493" s="495" t="s">
        <v>81</v>
      </c>
      <c r="C1493" s="492"/>
      <c r="D1493" s="492"/>
      <c r="E1493" s="493"/>
      <c r="F1493" s="493"/>
      <c r="G1493" s="477"/>
      <c r="H1493" s="478"/>
      <c r="I1493" s="496">
        <f>I1487+I1491</f>
        <v>206.03</v>
      </c>
      <c r="J1493" s="497"/>
      <c r="K1493" s="498"/>
    </row>
    <row r="1494" spans="2:25" s="456" customFormat="1" ht="18.75" hidden="1" customHeight="1" x14ac:dyDescent="0.2">
      <c r="B1494" s="499" t="str">
        <f>"B.D.I. = "&amp;FIXED(BDI*100,2)&amp;"% "</f>
        <v xml:space="preserve">B.D.I. = 23,90% </v>
      </c>
      <c r="C1494" s="500"/>
      <c r="D1494" s="500"/>
      <c r="E1494" s="501"/>
      <c r="F1494" s="501"/>
      <c r="G1494" s="533"/>
      <c r="H1494" s="503"/>
      <c r="I1494" s="496">
        <f>ROUND(I1493*BDI,2)</f>
        <v>49.24</v>
      </c>
      <c r="J1494" s="504"/>
      <c r="K1494" s="498"/>
    </row>
    <row r="1495" spans="2:25" s="456" customFormat="1" ht="18.75" hidden="1" customHeight="1" x14ac:dyDescent="0.2">
      <c r="B1495" s="505" t="s">
        <v>2286</v>
      </c>
      <c r="C1495" s="506"/>
      <c r="D1495" s="506"/>
      <c r="E1495" s="493"/>
      <c r="F1495" s="493"/>
      <c r="G1495" s="477"/>
      <c r="H1495" s="478"/>
      <c r="I1495" s="496">
        <f>I1493+I1494</f>
        <v>255.27</v>
      </c>
      <c r="J1495" s="504"/>
      <c r="K1495" s="541" t="str">
        <f>I1483</f>
        <v>UN</v>
      </c>
      <c r="L1495" s="508"/>
    </row>
    <row r="1496" spans="2:25" s="456" customFormat="1" hidden="1" x14ac:dyDescent="0.2">
      <c r="B1496" s="509" t="s">
        <v>3244</v>
      </c>
      <c r="C1496" s="510"/>
      <c r="D1496" s="510"/>
      <c r="E1496" s="473"/>
      <c r="F1496" s="473"/>
      <c r="G1496" s="511"/>
      <c r="H1496" s="473"/>
      <c r="I1496" s="504"/>
      <c r="J1496" s="504"/>
      <c r="K1496" s="498"/>
    </row>
    <row r="1497" spans="2:25" ht="14.25" hidden="1" customHeight="1" x14ac:dyDescent="0.2">
      <c r="B1497" s="1398" t="str">
        <f>"Demolição de Arquibancada Existente de forma mecanizada - "&amp;K1497&amp;""</f>
        <v>Demolição de Arquibancada Existente de forma mecanizada - Composição 25</v>
      </c>
      <c r="C1497" s="1399"/>
      <c r="D1497" s="1399"/>
      <c r="E1497" s="1399"/>
      <c r="F1497" s="1399"/>
      <c r="G1497" s="1400"/>
      <c r="H1497" s="1384" t="s">
        <v>2722</v>
      </c>
      <c r="I1497" s="1385"/>
      <c r="J1497" s="191"/>
      <c r="K1497" s="438" t="s">
        <v>21712</v>
      </c>
    </row>
    <row r="1498" spans="2:25" ht="14.25" hidden="1" customHeight="1" x14ac:dyDescent="0.2">
      <c r="B1498" s="1401"/>
      <c r="C1498" s="1402"/>
      <c r="D1498" s="1402"/>
      <c r="E1498" s="1402"/>
      <c r="F1498" s="1402"/>
      <c r="G1498" s="1403"/>
      <c r="H1498" s="192">
        <v>1</v>
      </c>
      <c r="I1498" s="193" t="s">
        <v>4412</v>
      </c>
      <c r="J1498" s="191"/>
      <c r="K1498" s="187"/>
    </row>
    <row r="1499" spans="2:25" ht="20.25" hidden="1" customHeight="1" x14ac:dyDescent="0.2">
      <c r="B1499" s="189" t="s">
        <v>2731</v>
      </c>
      <c r="C1499" s="189" t="s">
        <v>2359</v>
      </c>
      <c r="D1499" s="189" t="s">
        <v>2358</v>
      </c>
      <c r="E1499" s="1395" t="s">
        <v>3040</v>
      </c>
      <c r="F1499" s="1396"/>
      <c r="G1499" s="1397"/>
      <c r="H1499" s="194" t="s">
        <v>2732</v>
      </c>
      <c r="I1499" s="194" t="s">
        <v>2729</v>
      </c>
      <c r="J1499" s="195"/>
      <c r="K1499" s="187"/>
    </row>
    <row r="1500" spans="2:25" ht="18.75" hidden="1" customHeight="1" x14ac:dyDescent="0.2">
      <c r="B1500" s="360"/>
      <c r="C1500" s="331"/>
      <c r="D1500" s="332"/>
      <c r="E1500" s="404"/>
      <c r="F1500" s="365"/>
      <c r="G1500" s="200"/>
      <c r="H1500" s="332"/>
      <c r="I1500" s="405"/>
      <c r="J1500" s="221"/>
      <c r="K1500" s="354"/>
    </row>
    <row r="1501" spans="2:25" ht="18.75" hidden="1" customHeight="1" x14ac:dyDescent="0.2">
      <c r="B1501" s="276" t="s">
        <v>80</v>
      </c>
      <c r="C1501" s="197"/>
      <c r="D1501" s="289"/>
      <c r="E1501" s="404"/>
      <c r="F1501" s="345"/>
      <c r="G1501" s="200"/>
      <c r="H1501" s="220"/>
      <c r="I1501" s="405">
        <f>SUM(I1500:I1500)</f>
        <v>0</v>
      </c>
      <c r="J1501" s="221"/>
      <c r="K1501" s="221"/>
    </row>
    <row r="1502" spans="2:25" ht="18.75" hidden="1" customHeight="1" x14ac:dyDescent="0.2">
      <c r="B1502" s="276"/>
      <c r="C1502" s="197"/>
      <c r="D1502" s="289"/>
      <c r="E1502" s="404"/>
      <c r="F1502" s="345"/>
      <c r="G1502" s="200"/>
      <c r="H1502" s="220"/>
      <c r="I1502" s="217"/>
      <c r="J1502" s="221"/>
      <c r="K1502" s="221"/>
      <c r="X1502" s="363" t="s">
        <v>2791</v>
      </c>
      <c r="Y1502" s="363">
        <v>1</v>
      </c>
    </row>
    <row r="1503" spans="2:25" ht="18.75" hidden="1" customHeight="1" x14ac:dyDescent="0.2">
      <c r="B1503" s="276" t="s">
        <v>2357</v>
      </c>
      <c r="C1503" s="330" t="s">
        <v>2359</v>
      </c>
      <c r="D1503" s="289" t="s">
        <v>2358</v>
      </c>
      <c r="E1503" s="1377" t="s">
        <v>3040</v>
      </c>
      <c r="F1503" s="1378"/>
      <c r="G1503" s="1379"/>
      <c r="H1503" s="255" t="s">
        <v>3036</v>
      </c>
      <c r="I1503" s="217" t="s">
        <v>3037</v>
      </c>
      <c r="J1503" s="221"/>
      <c r="K1503" s="221"/>
      <c r="X1503" s="363" t="s">
        <v>109</v>
      </c>
      <c r="Y1503" s="182" t="e">
        <f>Y1502*#REF!*Y1504</f>
        <v>#REF!</v>
      </c>
    </row>
    <row r="1504" spans="2:25" ht="30.6" hidden="1" customHeight="1" x14ac:dyDescent="0.2">
      <c r="B1504" s="367" t="s">
        <v>20247</v>
      </c>
      <c r="C1504" s="331">
        <v>0.12</v>
      </c>
      <c r="D1504" s="332" t="str">
        <f>IF(G1504="I",VLOOKUP(F1504,'S_I_07 21 SD'!$A:$D,3,FALSE),VLOOKUP(CPS_Geral!F1504,'S_S_07 21 SD'!$A:$D,3,FALSE))</f>
        <v>CHP</v>
      </c>
      <c r="E1504" s="404" t="s">
        <v>2495</v>
      </c>
      <c r="F1504" s="365">
        <v>5940</v>
      </c>
      <c r="G1504" s="200" t="s">
        <v>2635</v>
      </c>
      <c r="H1504" s="332">
        <f>IF(G1504="I",VLOOKUP(F1504,'S_I_07 21 SD'!$A:$D,4,FALSE),VLOOKUP(CPS_Geral!F1504,'S_S_07 21 SD'!$A:$D,4,FALSE))</f>
        <v>154.57</v>
      </c>
      <c r="I1504" s="405">
        <f>ROUND(C1504*H1504,2)</f>
        <v>18.55</v>
      </c>
      <c r="J1504" s="221"/>
      <c r="K1504" s="354" t="str">
        <f>IF(G1504="I",VLOOKUP(F1504,'S_I_07 21 SD'!$A:$D,2,FALSE),VLOOKUP(CPS_Geral!F1504,'S_S_07 21 SD'!$A:$D,2,FALSE))</f>
        <v>PÁ CARREGADEIRA SOBRE RODAS, POTÊNCIA LÍQUIDA 128 HP, CAPACIDADE DA CAÇAMBA 1,7 A 2,8 M3, PESO OPERACIONAL 11632 KG - CHP DIURNO. AF_06/2014</v>
      </c>
    </row>
    <row r="1505" spans="2:25" ht="30.6" hidden="1" customHeight="1" x14ac:dyDescent="0.2">
      <c r="B1505" s="367" t="s">
        <v>20248</v>
      </c>
      <c r="C1505" s="331">
        <v>7.0000000000000007E-2</v>
      </c>
      <c r="D1505" s="332" t="str">
        <f>IF(G1505="I",VLOOKUP(F1505,'S_I_07 21 SD'!$A:$D,3,FALSE),VLOOKUP(CPS_Geral!F1505,'S_S_07 21 SD'!$A:$D,3,FALSE))</f>
        <v>CHI</v>
      </c>
      <c r="E1505" s="404" t="s">
        <v>2495</v>
      </c>
      <c r="F1505" s="365">
        <v>5942</v>
      </c>
      <c r="G1505" s="200" t="s">
        <v>2635</v>
      </c>
      <c r="H1505" s="332">
        <f>IF(G1505="I",VLOOKUP(F1505,'S_I_07 21 SD'!$A:$D,4,FALSE),VLOOKUP(CPS_Geral!F1505,'S_S_07 21 SD'!$A:$D,4,FALSE))</f>
        <v>57.44</v>
      </c>
      <c r="I1505" s="405">
        <f>ROUND(C1505*H1505,2)</f>
        <v>4.0199999999999996</v>
      </c>
      <c r="J1505" s="221"/>
      <c r="K1505" s="354" t="str">
        <f>IF(G1505="I",VLOOKUP(F1505,'S_I_07 21 SD'!$A:$D,2,FALSE),VLOOKUP(CPS_Geral!F1505,'S_S_07 21 SD'!$A:$D,2,FALSE))</f>
        <v>PÁ CARREGADEIRA SOBRE RODAS, POTÊNCIA LÍQUIDA 128 HP, CAPACIDADE DA CAÇAMBA 1,7 A 2,8 M3, PESO OPERACIONAL 11632 KG - CHI DIURNO. AF_06/2014</v>
      </c>
    </row>
    <row r="1506" spans="2:25" ht="18.75" hidden="1" customHeight="1" x14ac:dyDescent="0.2">
      <c r="B1506" s="276" t="s">
        <v>2274</v>
      </c>
      <c r="C1506" s="197"/>
      <c r="D1506" s="289"/>
      <c r="E1506" s="404"/>
      <c r="F1506" s="345"/>
      <c r="G1506" s="200"/>
      <c r="H1506" s="220"/>
      <c r="I1506" s="405">
        <f>SUM(I1504:I1505)</f>
        <v>22.57</v>
      </c>
      <c r="J1506" s="221"/>
      <c r="K1506" s="221"/>
    </row>
    <row r="1507" spans="2:25" ht="18.75" hidden="1" customHeight="1" x14ac:dyDescent="0.2">
      <c r="B1507" s="227"/>
      <c r="C1507" s="228"/>
      <c r="D1507" s="345"/>
      <c r="E1507" s="219"/>
      <c r="F1507" s="219"/>
      <c r="G1507" s="345"/>
      <c r="H1507" s="219"/>
      <c r="I1507" s="229"/>
      <c r="J1507" s="221"/>
      <c r="K1507" s="221"/>
    </row>
    <row r="1508" spans="2:25" ht="18.75" hidden="1" customHeight="1" x14ac:dyDescent="0.2">
      <c r="B1508" s="230" t="s">
        <v>81</v>
      </c>
      <c r="C1508" s="228"/>
      <c r="D1508" s="403"/>
      <c r="E1508" s="219"/>
      <c r="F1508" s="219"/>
      <c r="G1508" s="345"/>
      <c r="H1508" s="220"/>
      <c r="I1508" s="334">
        <f>I1501+I1506</f>
        <v>22.57</v>
      </c>
      <c r="J1508" s="232"/>
      <c r="K1508" s="206"/>
    </row>
    <row r="1509" spans="2:25" ht="18.75" hidden="1" customHeight="1" x14ac:dyDescent="0.2">
      <c r="B1509" s="233" t="str">
        <f>"B.D.I. = "&amp;FIXED(BDI*100,2)&amp;"% "</f>
        <v xml:space="preserve">B.D.I. = 23,90% </v>
      </c>
      <c r="C1509" s="234"/>
      <c r="D1509" s="406"/>
      <c r="E1509" s="235"/>
      <c r="F1509" s="235"/>
      <c r="G1509" s="347"/>
      <c r="H1509" s="236"/>
      <c r="I1509" s="334">
        <f>ROUND(I1508*BDI,2)</f>
        <v>5.39</v>
      </c>
      <c r="J1509" s="238"/>
      <c r="K1509" s="206"/>
    </row>
    <row r="1510" spans="2:25" ht="18.75" hidden="1" customHeight="1" x14ac:dyDescent="0.2">
      <c r="B1510" s="239" t="s">
        <v>2286</v>
      </c>
      <c r="C1510" s="240"/>
      <c r="D1510" s="353"/>
      <c r="E1510" s="219"/>
      <c r="F1510" s="219"/>
      <c r="G1510" s="345"/>
      <c r="H1510" s="220"/>
      <c r="I1510" s="334">
        <f>I1508+I1509</f>
        <v>27.96</v>
      </c>
      <c r="J1510" s="238"/>
      <c r="K1510" s="522" t="str">
        <f>I1498</f>
        <v>M³</v>
      </c>
      <c r="L1510" s="242"/>
    </row>
    <row r="1511" spans="2:25" hidden="1" x14ac:dyDescent="0.2">
      <c r="B1511" s="368" t="s">
        <v>21724</v>
      </c>
      <c r="C1511" s="270"/>
      <c r="D1511" s="402"/>
      <c r="E1511" s="221"/>
      <c r="F1511" s="221"/>
      <c r="G1511" s="348"/>
      <c r="H1511" s="221"/>
      <c r="I1511" s="238"/>
      <c r="J1511" s="238"/>
      <c r="K1511" s="206"/>
      <c r="L1511" s="266"/>
    </row>
    <row r="1512" spans="2:25" hidden="1" x14ac:dyDescent="0.2">
      <c r="B1512" s="270"/>
      <c r="C1512" s="270"/>
      <c r="D1512" s="270"/>
      <c r="E1512" s="221"/>
      <c r="F1512" s="221"/>
      <c r="G1512" s="348"/>
      <c r="H1512" s="221"/>
      <c r="I1512" s="238"/>
      <c r="J1512" s="238"/>
      <c r="K1512" s="440"/>
    </row>
    <row r="1513" spans="2:25" ht="14.25" hidden="1" customHeight="1" x14ac:dyDescent="0.2">
      <c r="B1513" s="1398" t="str">
        <f>"Cobertura c/telha de aço zincado ondulada esp. 0,5mm, pintada de branco, fixado em peças de alumínio inclusive instalação - "&amp;K1513&amp;""</f>
        <v>Cobertura c/telha de aço zincado ondulada esp. 0,5mm, pintada de branco, fixado em peças de alumínio inclusive instalação - Composição 26</v>
      </c>
      <c r="C1513" s="1399"/>
      <c r="D1513" s="1399"/>
      <c r="E1513" s="1399"/>
      <c r="F1513" s="1399"/>
      <c r="G1513" s="1400"/>
      <c r="H1513" s="1384" t="s">
        <v>2722</v>
      </c>
      <c r="I1513" s="1385"/>
      <c r="J1513" s="191"/>
      <c r="K1513" s="438" t="s">
        <v>21713</v>
      </c>
    </row>
    <row r="1514" spans="2:25" ht="14.25" hidden="1" customHeight="1" x14ac:dyDescent="0.2">
      <c r="B1514" s="1401"/>
      <c r="C1514" s="1402"/>
      <c r="D1514" s="1402"/>
      <c r="E1514" s="1402"/>
      <c r="F1514" s="1402"/>
      <c r="G1514" s="1403"/>
      <c r="H1514" s="192">
        <v>1</v>
      </c>
      <c r="I1514" s="193" t="s">
        <v>4413</v>
      </c>
      <c r="J1514" s="191"/>
    </row>
    <row r="1515" spans="2:25" ht="20.25" hidden="1" customHeight="1" x14ac:dyDescent="0.2">
      <c r="B1515" s="189" t="s">
        <v>2731</v>
      </c>
      <c r="C1515" s="189" t="s">
        <v>2359</v>
      </c>
      <c r="D1515" s="189" t="s">
        <v>2358</v>
      </c>
      <c r="E1515" s="1395" t="s">
        <v>3040</v>
      </c>
      <c r="F1515" s="1396"/>
      <c r="G1515" s="1397"/>
      <c r="H1515" s="194" t="s">
        <v>2732</v>
      </c>
      <c r="I1515" s="194" t="s">
        <v>2729</v>
      </c>
      <c r="J1515" s="195"/>
    </row>
    <row r="1516" spans="2:25" ht="18.75" hidden="1" customHeight="1" x14ac:dyDescent="0.2">
      <c r="B1516" s="360" t="s">
        <v>3068</v>
      </c>
      <c r="C1516" s="331">
        <v>0.5</v>
      </c>
      <c r="D1516" s="355" t="str">
        <f>IF(G1516="I",VLOOKUP(F1516,'S_I_07 21 SD'!$A:$D,3,FALSE),VLOOKUP(CPS_Geral!F1516,'S_S_07 21 SD'!$A:$D,3,FALSE))</f>
        <v>H</v>
      </c>
      <c r="E1516" s="199" t="s">
        <v>2495</v>
      </c>
      <c r="F1516" s="365">
        <v>88315</v>
      </c>
      <c r="G1516" s="200" t="s">
        <v>2635</v>
      </c>
      <c r="H1516" s="332">
        <f>IF(G1516="I",VLOOKUP(F1516,'S_I_07 21 SD'!$A:$D,4,FALSE),VLOOKUP(CPS_Geral!F1516,'S_S_07 21 SD'!$A:$D,4,FALSE))</f>
        <v>19.75</v>
      </c>
      <c r="I1516" s="333">
        <f>ROUND(C1516*H1516,2)</f>
        <v>9.8800000000000008</v>
      </c>
      <c r="J1516" s="203"/>
      <c r="K1516" s="354" t="str">
        <f>IF(G1516="I",VLOOKUP(F1516,'S_I_07 21 SD'!$A:$D,2,FALSE),VLOOKUP(CPS_Geral!F1516,'S_S_07 21 SD'!$A:$D,2,FALSE))</f>
        <v>SERRALHEIRO COM ENCARGOS COMPLEMENTARES</v>
      </c>
    </row>
    <row r="1517" spans="2:25" ht="18.75" hidden="1" customHeight="1" x14ac:dyDescent="0.2">
      <c r="B1517" s="360" t="s">
        <v>2939</v>
      </c>
      <c r="C1517" s="331">
        <v>1.2</v>
      </c>
      <c r="D1517" s="355" t="str">
        <f>IF(G1517="I",VLOOKUP(F1517,'S_I_07 21 SD'!$A:$D,3,FALSE),VLOOKUP(CPS_Geral!F1517,'S_S_07 21 SD'!$A:$D,3,FALSE))</f>
        <v>H</v>
      </c>
      <c r="E1517" s="199" t="s">
        <v>2495</v>
      </c>
      <c r="F1517" s="365">
        <v>88316</v>
      </c>
      <c r="G1517" s="200" t="s">
        <v>2635</v>
      </c>
      <c r="H1517" s="332">
        <f>IF(G1517="I",VLOOKUP(F1517,'S_I_07 21 SD'!$A:$D,4,FALSE),VLOOKUP(CPS_Geral!F1517,'S_S_07 21 SD'!$A:$D,4,FALSE))</f>
        <v>15.35</v>
      </c>
      <c r="I1517" s="333">
        <f>ROUND(C1517*H1517,2)</f>
        <v>18.420000000000002</v>
      </c>
      <c r="J1517" s="203"/>
      <c r="K1517" s="354" t="str">
        <f>IF(G1517="I",VLOOKUP(F1517,'S_I_07 21 SD'!$A:$D,2,FALSE),VLOOKUP(CPS_Geral!F1517,'S_S_07 21 SD'!$A:$D,2,FALSE))</f>
        <v>SERVENTE COM ENCARGOS COMPLEMENTARES</v>
      </c>
    </row>
    <row r="1518" spans="2:25" ht="18.75" hidden="1" customHeight="1" x14ac:dyDescent="0.2">
      <c r="B1518" s="360" t="s">
        <v>21754</v>
      </c>
      <c r="C1518" s="331">
        <v>0.5</v>
      </c>
      <c r="D1518" s="355" t="str">
        <f>IF(G1518="I",VLOOKUP(F1518,'S_I_07 21 SD'!$A:$D,3,FALSE),VLOOKUP(CPS_Geral!F1518,'S_S_07 21 SD'!$A:$D,3,FALSE))</f>
        <v>H</v>
      </c>
      <c r="E1518" s="199" t="s">
        <v>2495</v>
      </c>
      <c r="F1518" s="365">
        <v>88277</v>
      </c>
      <c r="G1518" s="200" t="s">
        <v>2635</v>
      </c>
      <c r="H1518" s="332">
        <f>IF(G1518="I",VLOOKUP(F1518,'S_I_07 21 SD'!$A:$D,4,FALSE),VLOOKUP(CPS_Geral!F1518,'S_S_07 21 SD'!$A:$D,4,FALSE))</f>
        <v>25.32</v>
      </c>
      <c r="I1518" s="333">
        <f>ROUND(C1518*H1518,2)</f>
        <v>12.66</v>
      </c>
      <c r="J1518" s="203"/>
      <c r="K1518" s="354" t="str">
        <f>IF(G1518="I",VLOOKUP(F1518,'S_I_07 21 SD'!$A:$D,2,FALSE),VLOOKUP(CPS_Geral!F1518,'S_S_07 21 SD'!$A:$D,2,FALSE))</f>
        <v>MONTADOR (TUBO AÇO/EQUIPAMENTOS) COM ENCARGOS COMPLEMENTARES</v>
      </c>
    </row>
    <row r="1519" spans="2:25" ht="18.75" hidden="1" customHeight="1" x14ac:dyDescent="0.2">
      <c r="B1519" s="196" t="s">
        <v>80</v>
      </c>
      <c r="C1519" s="197"/>
      <c r="D1519" s="198"/>
      <c r="E1519" s="199"/>
      <c r="F1519" s="337"/>
      <c r="G1519" s="200"/>
      <c r="H1519" s="201"/>
      <c r="I1519" s="333">
        <f>SUM(I1516:I1518)</f>
        <v>40.960000000000008</v>
      </c>
      <c r="J1519" s="203"/>
      <c r="K1519" s="441"/>
    </row>
    <row r="1520" spans="2:25" ht="18.75" hidden="1" customHeight="1" x14ac:dyDescent="0.2">
      <c r="B1520" s="196"/>
      <c r="C1520" s="197"/>
      <c r="D1520" s="198"/>
      <c r="E1520" s="199"/>
      <c r="F1520" s="337"/>
      <c r="G1520" s="200"/>
      <c r="H1520" s="201"/>
      <c r="I1520" s="202"/>
      <c r="J1520" s="203"/>
      <c r="K1520" s="441"/>
      <c r="X1520" s="363" t="s">
        <v>2791</v>
      </c>
      <c r="Y1520" s="363">
        <v>1</v>
      </c>
    </row>
    <row r="1521" spans="2:25" ht="18.75" hidden="1" customHeight="1" x14ac:dyDescent="0.2">
      <c r="B1521" s="196" t="s">
        <v>2357</v>
      </c>
      <c r="C1521" s="330" t="s">
        <v>2359</v>
      </c>
      <c r="D1521" s="198" t="s">
        <v>2358</v>
      </c>
      <c r="E1521" s="1356" t="s">
        <v>3040</v>
      </c>
      <c r="F1521" s="1357"/>
      <c r="G1521" s="1358"/>
      <c r="H1521" s="327" t="s">
        <v>3036</v>
      </c>
      <c r="I1521" s="202" t="s">
        <v>3037</v>
      </c>
      <c r="J1521" s="203"/>
      <c r="K1521" s="441"/>
      <c r="X1521" s="363" t="s">
        <v>109</v>
      </c>
      <c r="Y1521" s="182" t="e">
        <f>Y1520*#REF!*Y1522</f>
        <v>#REF!</v>
      </c>
    </row>
    <row r="1522" spans="2:25" ht="19.5" hidden="1" customHeight="1" x14ac:dyDescent="0.2">
      <c r="B1522" s="359" t="s">
        <v>21755</v>
      </c>
      <c r="C1522" s="331">
        <v>2.5</v>
      </c>
      <c r="D1522" s="355" t="str">
        <f>UPPER(IF(G1522="I",VLOOKUP(F1522,'O_I_07 21 SD'!$A:$D,3,FALSE),VLOOKUP(CPS_Geral!F1522,'O_S_07 21 SD'!$A:$D,3,FALSE)))</f>
        <v>M</v>
      </c>
      <c r="E1522" s="362" t="s">
        <v>3032</v>
      </c>
      <c r="F1522" s="364">
        <v>9964</v>
      </c>
      <c r="G1522" s="361" t="s">
        <v>3022</v>
      </c>
      <c r="H1522" s="332">
        <f>IF(G1522="I",VLOOKUP(F1522,'O_I_07 21 SD'!$A:$D,4,FALSE),VLOOKUP(CPS_Geral!F1522,'O_S_07 21 SD'!$A:$D,4,FALSE))</f>
        <v>6.63</v>
      </c>
      <c r="I1522" s="333">
        <f>ROUND(C1522*H1522,2)</f>
        <v>16.579999999999998</v>
      </c>
      <c r="J1522" s="203"/>
      <c r="K1522" s="354" t="str">
        <f>IF(G1522="I",VLOOKUP(F1522,'O_I_07 21 SD'!$A:$D,2,FALSE),VLOOKUP(CPS_Geral!F1522,'O_S_07 21 SD'!$A:$D,2,FALSE))</f>
        <v>Perfil Alumínio, Tubo Retangular 50,80mm x 25,40mm x 1,20mm (0,484kg/m)</v>
      </c>
      <c r="X1522" s="168" t="s">
        <v>3075</v>
      </c>
      <c r="Y1522" s="363">
        <v>2</v>
      </c>
    </row>
    <row r="1523" spans="2:25" ht="18.75" hidden="1" customHeight="1" x14ac:dyDescent="0.2">
      <c r="B1523" s="196" t="s">
        <v>21756</v>
      </c>
      <c r="C1523" s="331">
        <v>2</v>
      </c>
      <c r="D1523" s="355" t="str">
        <f>IF(G1523="I",VLOOKUP(F1523,'S_I_07 21 SD'!$A:$D,3,FALSE),VLOOKUP(CPS_Geral!F1523,'S_S_07 21 SD'!$A:$D,3,FALSE))</f>
        <v>M2</v>
      </c>
      <c r="E1523" s="199" t="s">
        <v>2495</v>
      </c>
      <c r="F1523" s="364">
        <v>100753</v>
      </c>
      <c r="G1523" s="361" t="s">
        <v>2635</v>
      </c>
      <c r="H1523" s="332">
        <f>IF(G1523="I",VLOOKUP(F1523,'S_I_07 21 SD'!$A:$D,4,FALSE),VLOOKUP(CPS_Geral!F1523,'S_S_07 21 SD'!$A:$D,4,FALSE))</f>
        <v>14.82</v>
      </c>
      <c r="I1523" s="333">
        <f>ROUND(C1523*H1523,2)</f>
        <v>29.64</v>
      </c>
      <c r="J1523" s="203"/>
      <c r="K1523" s="354" t="str">
        <f>IF(G1523="I",VLOOKUP(F1523,'S_I_07 21 SD'!$A:$D,2,FALSE),VLOOKUP(CPS_Geral!F1523,'S_S_07 21 SD'!$A:$D,2,FALSE))</f>
        <v>PINTURA COM TINTA ACRÍLICA DE ACABAMENTO PULVERIZADA SOBRE SUPERFÍCIES METÁLICAS (EXCETO PERFIL) EXECUTADO EM OBRA (02 DEMÃOS). AF_01/2020_P</v>
      </c>
      <c r="X1523" s="363" t="s">
        <v>3077</v>
      </c>
      <c r="Y1523" s="363">
        <v>0.8</v>
      </c>
    </row>
    <row r="1524" spans="2:25" ht="28.5" hidden="1" customHeight="1" x14ac:dyDescent="0.2">
      <c r="B1524" s="367" t="s">
        <v>21759</v>
      </c>
      <c r="C1524" s="331">
        <v>1</v>
      </c>
      <c r="D1524" s="355" t="str">
        <f>IF(G1524="I",VLOOKUP(F1524,'S_I_07 21 SD'!$A:$D,3,FALSE),VLOOKUP(CPS_Geral!F1524,'S_S_07 21 SD'!$A:$D,3,FALSE))</f>
        <v>M2</v>
      </c>
      <c r="E1524" s="199" t="s">
        <v>2495</v>
      </c>
      <c r="F1524" s="364">
        <v>94213</v>
      </c>
      <c r="G1524" s="361" t="s">
        <v>2635</v>
      </c>
      <c r="H1524" s="332">
        <f>IF(G1524="I",VLOOKUP(F1524,'S_I_07 21 SD'!$A:$D,4,FALSE),VLOOKUP(CPS_Geral!F1524,'S_S_07 21 SD'!$A:$D,4,FALSE))</f>
        <v>77.62</v>
      </c>
      <c r="I1524" s="333">
        <f>ROUND(C1524*H1524,2)</f>
        <v>77.62</v>
      </c>
      <c r="J1524" s="203"/>
      <c r="K1524" s="354" t="str">
        <f>IF(G1524="I",VLOOKUP(F1524,'S_I_07 21 SD'!$A:$D,2,FALSE),VLOOKUP(CPS_Geral!F1524,'S_S_07 21 SD'!$A:$D,2,FALSE))</f>
        <v>TELHAMENTO COM TELHA DE AÇO/ALUMÍNIO E = 0,5 MM, COM ATÉ 2 ÁGUAS, INCLUSO IÇAMENTO. AF_07/2019</v>
      </c>
      <c r="X1524" s="363" t="s">
        <v>3078</v>
      </c>
      <c r="Y1524" s="363">
        <v>9</v>
      </c>
    </row>
    <row r="1525" spans="2:25" ht="18.75" hidden="1" customHeight="1" x14ac:dyDescent="0.2">
      <c r="B1525" s="196" t="s">
        <v>2274</v>
      </c>
      <c r="C1525" s="197"/>
      <c r="D1525" s="198"/>
      <c r="E1525" s="199"/>
      <c r="F1525" s="337"/>
      <c r="G1525" s="200"/>
      <c r="H1525" s="201"/>
      <c r="I1525" s="333">
        <f>SUM(I1522:I1524)</f>
        <v>123.84</v>
      </c>
      <c r="J1525" s="203"/>
      <c r="K1525" s="441"/>
    </row>
    <row r="1526" spans="2:25" ht="18.75" hidden="1" customHeight="1" x14ac:dyDescent="0.2">
      <c r="B1526" s="227"/>
      <c r="C1526" s="228"/>
      <c r="D1526" s="219"/>
      <c r="E1526" s="219"/>
      <c r="F1526" s="219"/>
      <c r="G1526" s="345"/>
      <c r="H1526" s="219"/>
      <c r="I1526" s="229"/>
      <c r="J1526" s="203"/>
      <c r="K1526" s="441"/>
    </row>
    <row r="1527" spans="2:25" ht="18.75" hidden="1" customHeight="1" x14ac:dyDescent="0.2">
      <c r="B1527" s="230" t="s">
        <v>81</v>
      </c>
      <c r="C1527" s="228"/>
      <c r="D1527" s="228"/>
      <c r="E1527" s="219"/>
      <c r="F1527" s="219"/>
      <c r="G1527" s="345"/>
      <c r="H1527" s="220"/>
      <c r="I1527" s="334">
        <f>I1519+I1525</f>
        <v>164.8</v>
      </c>
      <c r="J1527" s="232"/>
      <c r="K1527" s="437"/>
    </row>
    <row r="1528" spans="2:25" ht="18.75" hidden="1" customHeight="1" x14ac:dyDescent="0.2">
      <c r="B1528" s="233" t="str">
        <f>"B.D.I. = "&amp;FIXED(BDI*100,2)&amp;"% "</f>
        <v xml:space="preserve">B.D.I. = 23,90% </v>
      </c>
      <c r="C1528" s="234"/>
      <c r="D1528" s="234"/>
      <c r="E1528" s="235"/>
      <c r="F1528" s="235"/>
      <c r="G1528" s="347"/>
      <c r="H1528" s="236"/>
      <c r="I1528" s="334">
        <f>ROUND(I1527*BDI,2)</f>
        <v>39.39</v>
      </c>
      <c r="J1528" s="238"/>
      <c r="K1528" s="437"/>
    </row>
    <row r="1529" spans="2:25" ht="18.75" hidden="1" customHeight="1" x14ac:dyDescent="0.2">
      <c r="B1529" s="239" t="s">
        <v>2286</v>
      </c>
      <c r="C1529" s="240"/>
      <c r="D1529" s="240"/>
      <c r="E1529" s="219"/>
      <c r="F1529" s="219"/>
      <c r="G1529" s="345"/>
      <c r="H1529" s="220"/>
      <c r="I1529" s="334">
        <f>I1527+I1528</f>
        <v>204.19</v>
      </c>
      <c r="J1529" s="238"/>
      <c r="K1529" s="522" t="str">
        <f>I1514</f>
        <v>M²</v>
      </c>
      <c r="L1529" s="242"/>
    </row>
    <row r="1530" spans="2:25" hidden="1" x14ac:dyDescent="0.2">
      <c r="B1530" s="368" t="s">
        <v>3242</v>
      </c>
      <c r="C1530" s="270"/>
      <c r="D1530" s="270"/>
      <c r="E1530" s="221"/>
      <c r="F1530" s="221"/>
      <c r="G1530" s="348"/>
      <c r="H1530" s="221"/>
      <c r="I1530" s="238"/>
      <c r="J1530" s="238"/>
      <c r="K1530" s="437"/>
      <c r="L1530" s="266"/>
    </row>
    <row r="1531" spans="2:25" hidden="1" x14ac:dyDescent="0.2">
      <c r="B1531" s="270"/>
      <c r="C1531" s="270"/>
      <c r="D1531" s="270"/>
      <c r="E1531" s="221"/>
      <c r="F1531" s="221"/>
      <c r="G1531" s="348"/>
      <c r="H1531" s="221"/>
      <c r="I1531" s="238"/>
      <c r="J1531" s="238"/>
      <c r="K1531" s="440"/>
    </row>
    <row r="1532" spans="2:25" ht="14.25" hidden="1" customHeight="1" x14ac:dyDescent="0.2">
      <c r="B1532" s="1398" t="str">
        <f>"Assento desportivo anatômico com encosto, em polipropileno, proteção contra raios UV, medindo 44x44x4,5cm - fornecmento e instalação - "&amp;K1532&amp;""</f>
        <v>Assento desportivo anatômico com encosto, em polipropileno, proteção contra raios UV, medindo 44x44x4,5cm - fornecmento e instalação - Composição 27</v>
      </c>
      <c r="C1532" s="1399"/>
      <c r="D1532" s="1399"/>
      <c r="E1532" s="1399"/>
      <c r="F1532" s="1399"/>
      <c r="G1532" s="1400"/>
      <c r="H1532" s="1384" t="s">
        <v>2722</v>
      </c>
      <c r="I1532" s="1385"/>
      <c r="J1532" s="191"/>
      <c r="K1532" s="438" t="s">
        <v>21714</v>
      </c>
    </row>
    <row r="1533" spans="2:25" ht="14.25" hidden="1" customHeight="1" x14ac:dyDescent="0.2">
      <c r="B1533" s="1401"/>
      <c r="C1533" s="1402"/>
      <c r="D1533" s="1402"/>
      <c r="E1533" s="1402"/>
      <c r="F1533" s="1402"/>
      <c r="G1533" s="1403"/>
      <c r="H1533" s="192">
        <v>1</v>
      </c>
      <c r="I1533" s="193" t="s">
        <v>2361</v>
      </c>
      <c r="J1533" s="191"/>
    </row>
    <row r="1534" spans="2:25" ht="20.25" hidden="1" customHeight="1" x14ac:dyDescent="0.2">
      <c r="B1534" s="189" t="s">
        <v>2731</v>
      </c>
      <c r="C1534" s="189" t="s">
        <v>2359</v>
      </c>
      <c r="D1534" s="189" t="s">
        <v>2358</v>
      </c>
      <c r="E1534" s="1395" t="s">
        <v>3040</v>
      </c>
      <c r="F1534" s="1396"/>
      <c r="G1534" s="1397"/>
      <c r="H1534" s="194" t="s">
        <v>2732</v>
      </c>
      <c r="I1534" s="194" t="s">
        <v>2729</v>
      </c>
      <c r="J1534" s="195"/>
    </row>
    <row r="1535" spans="2:25" ht="18.75" hidden="1" customHeight="1" x14ac:dyDescent="0.2">
      <c r="B1535" s="360" t="s">
        <v>2939</v>
      </c>
      <c r="C1535" s="331">
        <v>0.25</v>
      </c>
      <c r="D1535" s="355" t="str">
        <f>IF(G1535="I",VLOOKUP(F1535,'S_I_07 21 SD'!$A:$D,3,FALSE),VLOOKUP(CPS_Geral!F1535,'S_S_07 21 SD'!$A:$D,3,FALSE))</f>
        <v>H</v>
      </c>
      <c r="E1535" s="199" t="s">
        <v>2495</v>
      </c>
      <c r="F1535" s="365">
        <v>88316</v>
      </c>
      <c r="G1535" s="200" t="s">
        <v>2635</v>
      </c>
      <c r="H1535" s="332">
        <f>IF(G1535="I",VLOOKUP(F1535,'S_I_07 21 SD'!$A:$D,4,FALSE),VLOOKUP(CPS_Geral!F1535,'S_S_07 21 SD'!$A:$D,4,FALSE))</f>
        <v>15.35</v>
      </c>
      <c r="I1535" s="333">
        <f>ROUND(C1535*H1535,2)</f>
        <v>3.84</v>
      </c>
      <c r="J1535" s="203"/>
      <c r="K1535" s="354" t="str">
        <f>IF(G1535="I",VLOOKUP(F1535,'S_I_07 21 SD'!$A:$D,2,FALSE),VLOOKUP(CPS_Geral!F1535,'S_S_07 21 SD'!$A:$D,2,FALSE))</f>
        <v>SERVENTE COM ENCARGOS COMPLEMENTARES</v>
      </c>
    </row>
    <row r="1536" spans="2:25" ht="18.75" hidden="1" customHeight="1" x14ac:dyDescent="0.2">
      <c r="B1536" s="360" t="s">
        <v>21754</v>
      </c>
      <c r="C1536" s="331">
        <v>0.25</v>
      </c>
      <c r="D1536" s="355" t="str">
        <f>IF(G1536="I",VLOOKUP(F1536,'S_I_07 21 SD'!$A:$D,3,FALSE),VLOOKUP(CPS_Geral!F1536,'S_S_07 21 SD'!$A:$D,3,FALSE))</f>
        <v>H</v>
      </c>
      <c r="E1536" s="199" t="s">
        <v>2495</v>
      </c>
      <c r="F1536" s="365">
        <v>88277</v>
      </c>
      <c r="G1536" s="200" t="s">
        <v>2635</v>
      </c>
      <c r="H1536" s="332">
        <f>IF(G1536="I",VLOOKUP(F1536,'S_I_07 21 SD'!$A:$D,4,FALSE),VLOOKUP(CPS_Geral!F1536,'S_S_07 21 SD'!$A:$D,4,FALSE))</f>
        <v>25.32</v>
      </c>
      <c r="I1536" s="333">
        <f>ROUND(C1536*H1536,2)</f>
        <v>6.33</v>
      </c>
      <c r="J1536" s="203"/>
      <c r="K1536" s="354" t="str">
        <f>IF(G1536="I",VLOOKUP(F1536,'S_I_07 21 SD'!$A:$D,2,FALSE),VLOOKUP(CPS_Geral!F1536,'S_S_07 21 SD'!$A:$D,2,FALSE))</f>
        <v>MONTADOR (TUBO AÇO/EQUIPAMENTOS) COM ENCARGOS COMPLEMENTARES</v>
      </c>
    </row>
    <row r="1537" spans="2:25" ht="18.75" hidden="1" customHeight="1" x14ac:dyDescent="0.2">
      <c r="B1537" s="196" t="s">
        <v>80</v>
      </c>
      <c r="C1537" s="197"/>
      <c r="D1537" s="198"/>
      <c r="E1537" s="199"/>
      <c r="F1537" s="337"/>
      <c r="G1537" s="200"/>
      <c r="H1537" s="201"/>
      <c r="I1537" s="333">
        <f>SUM(I1535:I1536)</f>
        <v>10.17</v>
      </c>
      <c r="J1537" s="203"/>
      <c r="K1537" s="441"/>
    </row>
    <row r="1538" spans="2:25" ht="18.75" hidden="1" customHeight="1" x14ac:dyDescent="0.2">
      <c r="B1538" s="196"/>
      <c r="C1538" s="197"/>
      <c r="D1538" s="198"/>
      <c r="E1538" s="199"/>
      <c r="F1538" s="337"/>
      <c r="G1538" s="200"/>
      <c r="H1538" s="201"/>
      <c r="I1538" s="202"/>
      <c r="J1538" s="203"/>
      <c r="K1538" s="441"/>
      <c r="X1538" s="363" t="s">
        <v>2791</v>
      </c>
      <c r="Y1538" s="363">
        <v>1</v>
      </c>
    </row>
    <row r="1539" spans="2:25" ht="18.75" hidden="1" customHeight="1" x14ac:dyDescent="0.2">
      <c r="B1539" s="196" t="s">
        <v>2357</v>
      </c>
      <c r="C1539" s="330" t="s">
        <v>2359</v>
      </c>
      <c r="D1539" s="198" t="s">
        <v>2358</v>
      </c>
      <c r="E1539" s="1356" t="s">
        <v>3040</v>
      </c>
      <c r="F1539" s="1357"/>
      <c r="G1539" s="1358"/>
      <c r="H1539" s="327" t="s">
        <v>3036</v>
      </c>
      <c r="I1539" s="202" t="s">
        <v>3037</v>
      </c>
      <c r="J1539" s="203"/>
      <c r="K1539" s="441"/>
      <c r="X1539" s="363" t="s">
        <v>109</v>
      </c>
      <c r="Y1539" s="182" t="e">
        <f>Y1538*#REF!*Y1540</f>
        <v>#REF!</v>
      </c>
    </row>
    <row r="1540" spans="2:25" ht="44.25" hidden="1" customHeight="1" x14ac:dyDescent="0.2">
      <c r="B1540" s="401" t="s">
        <v>21757</v>
      </c>
      <c r="C1540" s="331">
        <v>1</v>
      </c>
      <c r="D1540" s="355" t="str">
        <f>UPPER(IF(G1540="I",VLOOKUP(F1540,'O_I_07 21 SD'!$A:$D,3,FALSE),VLOOKUP(CPS_Geral!F1540,'O_S_07 21 SD'!$A:$D,3,FALSE)))</f>
        <v>UN</v>
      </c>
      <c r="E1540" s="362" t="s">
        <v>3032</v>
      </c>
      <c r="F1540" s="364">
        <v>12831</v>
      </c>
      <c r="G1540" s="361" t="s">
        <v>3022</v>
      </c>
      <c r="H1540" s="332">
        <f>IF(G1540="I",VLOOKUP(F1540,'O_I_07 21 SD'!$A:$D,4,FALSE),VLOOKUP(CPS_Geral!F1540,'O_S_07 21 SD'!$A:$D,4,FALSE))</f>
        <v>209.16</v>
      </c>
      <c r="I1540" s="333">
        <f>ROUND(C1540*H1540,2)</f>
        <v>209.16</v>
      </c>
      <c r="J1540" s="203"/>
      <c r="K1540" s="354" t="str">
        <f>IF(G1540="I",VLOOKUP(F1540,'O_I_07 21 SD'!$A:$D,2,FALSE),VLOOKUP(CPS_Geral!F1540,'O_S_07 21 SD'!$A:$D,2,FALSE))</f>
        <v>Assento desportivo anatômico com encosto em polipropileno, proteção contra ra ios UV, medindo 44x44x37,5cm, modelo X-ARQ, Marca Desk ou similar - fornecime nto e instalaçao</v>
      </c>
      <c r="X1540" s="168" t="s">
        <v>3075</v>
      </c>
      <c r="Y1540" s="363">
        <v>2</v>
      </c>
    </row>
    <row r="1541" spans="2:25" ht="30" hidden="1" customHeight="1" x14ac:dyDescent="0.2">
      <c r="B1541" s="359" t="s">
        <v>17439</v>
      </c>
      <c r="C1541" s="331">
        <v>1</v>
      </c>
      <c r="D1541" s="355" t="str">
        <f>UPPER(IF(G1541="I",VLOOKUP(F1541,'O_I_07 21 SD'!$A:$D,3,FALSE),VLOOKUP(CPS_Geral!F1541,'O_S_07 21 SD'!$A:$D,3,FALSE)))</f>
        <v>UN</v>
      </c>
      <c r="E1541" s="362" t="s">
        <v>3032</v>
      </c>
      <c r="F1541" s="364">
        <v>8316</v>
      </c>
      <c r="G1541" s="361" t="s">
        <v>3022</v>
      </c>
      <c r="H1541" s="332">
        <f>IF(G1541="I",VLOOKUP(F1541,'O_I_07 21 SD'!$A:$D,4,FALSE),VLOOKUP(CPS_Geral!F1541,'O_S_07 21 SD'!$A:$D,4,FALSE))</f>
        <v>12.67</v>
      </c>
      <c r="I1541" s="333">
        <f>ROUND(C1541*H1541,2)</f>
        <v>12.67</v>
      </c>
      <c r="J1541" s="203"/>
      <c r="K1541" s="354" t="str">
        <f>IF(G1541="I",VLOOKUP(F1541,'O_I_07 21 SD'!$A:$D,2,FALSE),VLOOKUP(CPS_Geral!F1541,'O_S_07 21 SD'!$A:$D,2,FALSE))</f>
        <v>Kit com 3 parafusos, 3 buchas e 3 arruelas para fixação de assento desportivo em arquibancadas de concreto</v>
      </c>
      <c r="X1541" s="168" t="s">
        <v>3075</v>
      </c>
      <c r="Y1541" s="363">
        <v>2</v>
      </c>
    </row>
    <row r="1542" spans="2:25" ht="18.75" hidden="1" customHeight="1" x14ac:dyDescent="0.2">
      <c r="B1542" s="196" t="s">
        <v>2274</v>
      </c>
      <c r="C1542" s="197"/>
      <c r="D1542" s="198"/>
      <c r="E1542" s="199"/>
      <c r="F1542" s="337"/>
      <c r="G1542" s="200"/>
      <c r="H1542" s="201"/>
      <c r="I1542" s="333">
        <f>SUM(I1540:I1541)</f>
        <v>221.82999999999998</v>
      </c>
      <c r="J1542" s="203"/>
      <c r="K1542" s="441"/>
    </row>
    <row r="1543" spans="2:25" ht="18.75" hidden="1" customHeight="1" x14ac:dyDescent="0.2">
      <c r="B1543" s="227"/>
      <c r="C1543" s="228"/>
      <c r="D1543" s="219"/>
      <c r="E1543" s="219"/>
      <c r="F1543" s="219"/>
      <c r="G1543" s="345"/>
      <c r="H1543" s="219"/>
      <c r="I1543" s="229"/>
      <c r="J1543" s="203"/>
      <c r="K1543" s="441"/>
    </row>
    <row r="1544" spans="2:25" ht="18.75" hidden="1" customHeight="1" x14ac:dyDescent="0.2">
      <c r="B1544" s="230" t="s">
        <v>81</v>
      </c>
      <c r="C1544" s="228"/>
      <c r="D1544" s="228"/>
      <c r="E1544" s="219"/>
      <c r="F1544" s="219"/>
      <c r="G1544" s="345"/>
      <c r="H1544" s="220"/>
      <c r="I1544" s="334">
        <f>I1537+I1542</f>
        <v>231.99999999999997</v>
      </c>
      <c r="J1544" s="232"/>
      <c r="K1544" s="437"/>
    </row>
    <row r="1545" spans="2:25" ht="18.75" hidden="1" customHeight="1" x14ac:dyDescent="0.2">
      <c r="B1545" s="233" t="str">
        <f>"B.D.I. = "&amp;FIXED(BDI*100,2)&amp;"% "</f>
        <v xml:space="preserve">B.D.I. = 23,90% </v>
      </c>
      <c r="C1545" s="234"/>
      <c r="D1545" s="234"/>
      <c r="E1545" s="235"/>
      <c r="F1545" s="235"/>
      <c r="G1545" s="347"/>
      <c r="H1545" s="236"/>
      <c r="I1545" s="334">
        <f>ROUND(I1544*BDI,2)</f>
        <v>55.45</v>
      </c>
      <c r="J1545" s="238"/>
      <c r="K1545" s="437"/>
    </row>
    <row r="1546" spans="2:25" ht="18.75" hidden="1" customHeight="1" x14ac:dyDescent="0.2">
      <c r="B1546" s="239" t="s">
        <v>2286</v>
      </c>
      <c r="C1546" s="240"/>
      <c r="D1546" s="240"/>
      <c r="E1546" s="219"/>
      <c r="F1546" s="219"/>
      <c r="G1546" s="345"/>
      <c r="H1546" s="220"/>
      <c r="I1546" s="334">
        <f>I1544+I1545</f>
        <v>287.45</v>
      </c>
      <c r="J1546" s="238"/>
      <c r="K1546" s="522" t="str">
        <f>I1533</f>
        <v>UN</v>
      </c>
      <c r="L1546" s="242"/>
    </row>
    <row r="1547" spans="2:25" hidden="1" x14ac:dyDescent="0.2">
      <c r="B1547" s="368" t="s">
        <v>3242</v>
      </c>
      <c r="C1547" s="270"/>
      <c r="D1547" s="270"/>
      <c r="E1547" s="221"/>
      <c r="F1547" s="221"/>
      <c r="G1547" s="348"/>
      <c r="H1547" s="221"/>
      <c r="I1547" s="238"/>
      <c r="J1547" s="238"/>
      <c r="K1547" s="437"/>
      <c r="L1547" s="266"/>
    </row>
    <row r="1548" spans="2:25" hidden="1" x14ac:dyDescent="0.2">
      <c r="B1548" s="270"/>
      <c r="C1548" s="270"/>
      <c r="D1548" s="270"/>
      <c r="E1548" s="221"/>
      <c r="F1548" s="221"/>
      <c r="G1548" s="348"/>
      <c r="H1548" s="221"/>
      <c r="I1548" s="238"/>
      <c r="J1548" s="238"/>
      <c r="K1548" s="440"/>
    </row>
    <row r="1549" spans="2:25" ht="14.25" hidden="1" customHeight="1" x14ac:dyDescent="0.2">
      <c r="B1549" s="1398" t="str">
        <f>"Estrutura para Cobertura Metálica do banco de reserva dos Juizes - "&amp;K1549&amp;""</f>
        <v>Estrutura para Cobertura Metálica do banco de reserva dos Juizes - Composição 28</v>
      </c>
      <c r="C1549" s="1399"/>
      <c r="D1549" s="1399"/>
      <c r="E1549" s="1399"/>
      <c r="F1549" s="1399"/>
      <c r="G1549" s="1400"/>
      <c r="H1549" s="1384" t="s">
        <v>2722</v>
      </c>
      <c r="I1549" s="1385"/>
      <c r="J1549" s="191"/>
      <c r="K1549" s="438" t="s">
        <v>21788</v>
      </c>
    </row>
    <row r="1550" spans="2:25" ht="14.25" hidden="1" customHeight="1" x14ac:dyDescent="0.2">
      <c r="B1550" s="1401"/>
      <c r="C1550" s="1402"/>
      <c r="D1550" s="1402"/>
      <c r="E1550" s="1402"/>
      <c r="F1550" s="1402"/>
      <c r="G1550" s="1403"/>
      <c r="H1550" s="192">
        <v>1</v>
      </c>
      <c r="I1550" s="193" t="s">
        <v>2361</v>
      </c>
      <c r="J1550" s="191"/>
    </row>
    <row r="1551" spans="2:25" ht="20.25" hidden="1" customHeight="1" x14ac:dyDescent="0.2">
      <c r="B1551" s="189" t="s">
        <v>2731</v>
      </c>
      <c r="C1551" s="189" t="s">
        <v>2359</v>
      </c>
      <c r="D1551" s="189" t="s">
        <v>2358</v>
      </c>
      <c r="E1551" s="1395" t="s">
        <v>3040</v>
      </c>
      <c r="F1551" s="1396"/>
      <c r="G1551" s="1397"/>
      <c r="H1551" s="194" t="s">
        <v>2732</v>
      </c>
      <c r="I1551" s="194" t="s">
        <v>2729</v>
      </c>
      <c r="J1551" s="195"/>
    </row>
    <row r="1552" spans="2:25" ht="18.75" hidden="1" customHeight="1" x14ac:dyDescent="0.2">
      <c r="B1552" s="360" t="s">
        <v>2939</v>
      </c>
      <c r="C1552" s="331">
        <f>0.7*27.5</f>
        <v>19.25</v>
      </c>
      <c r="D1552" s="355" t="str">
        <f>IF(G1552="I",VLOOKUP(F1552,'S_I_07 21 SD'!$A:$D,3,FALSE),VLOOKUP(CPS_Geral!F1552,'S_S_07 21 SD'!$A:$D,3,FALSE))</f>
        <v>H</v>
      </c>
      <c r="E1552" s="199" t="s">
        <v>2495</v>
      </c>
      <c r="F1552" s="365">
        <v>88316</v>
      </c>
      <c r="G1552" s="200" t="s">
        <v>2635</v>
      </c>
      <c r="H1552" s="332">
        <f>IF(G1552="I",VLOOKUP(F1552,'S_I_07 21 SD'!$A:$D,4,FALSE),VLOOKUP(CPS_Geral!F1552,'S_S_07 21 SD'!$A:$D,4,FALSE))</f>
        <v>15.35</v>
      </c>
      <c r="I1552" s="333">
        <f>ROUND(C1552*H1552,2)</f>
        <v>295.49</v>
      </c>
      <c r="J1552" s="203"/>
      <c r="K1552" s="354" t="str">
        <f>IF(G1552="I",VLOOKUP(F1552,'S_I_07 21 SD'!$A:$D,2,FALSE),VLOOKUP(CPS_Geral!F1552,'S_S_07 21 SD'!$A:$D,2,FALSE))</f>
        <v>SERVENTE COM ENCARGOS COMPLEMENTARES</v>
      </c>
    </row>
    <row r="1553" spans="2:25" ht="18.75" hidden="1" customHeight="1" x14ac:dyDescent="0.2">
      <c r="B1553" s="360" t="s">
        <v>21754</v>
      </c>
      <c r="C1553" s="331">
        <f>C1552</f>
        <v>19.25</v>
      </c>
      <c r="D1553" s="355" t="str">
        <f>IF(G1553="I",VLOOKUP(F1553,'S_I_07 21 SD'!$A:$D,3,FALSE),VLOOKUP(CPS_Geral!F1553,'S_S_07 21 SD'!$A:$D,3,FALSE))</f>
        <v>H</v>
      </c>
      <c r="E1553" s="199" t="s">
        <v>2495</v>
      </c>
      <c r="F1553" s="365">
        <v>88277</v>
      </c>
      <c r="G1553" s="200" t="s">
        <v>2635</v>
      </c>
      <c r="H1553" s="332">
        <f>IF(G1553="I",VLOOKUP(F1553,'S_I_07 21 SD'!$A:$D,4,FALSE),VLOOKUP(CPS_Geral!F1553,'S_S_07 21 SD'!$A:$D,4,FALSE))</f>
        <v>25.32</v>
      </c>
      <c r="I1553" s="333">
        <f>ROUND(C1553*H1553,2)</f>
        <v>487.41</v>
      </c>
      <c r="J1553" s="203"/>
      <c r="K1553" s="354" t="str">
        <f>IF(G1553="I",VLOOKUP(F1553,'S_I_07 21 SD'!$A:$D,2,FALSE),VLOOKUP(CPS_Geral!F1553,'S_S_07 21 SD'!$A:$D,2,FALSE))</f>
        <v>MONTADOR (TUBO AÇO/EQUIPAMENTOS) COM ENCARGOS COMPLEMENTARES</v>
      </c>
    </row>
    <row r="1554" spans="2:25" ht="18.75" hidden="1" customHeight="1" x14ac:dyDescent="0.2">
      <c r="B1554" s="196" t="s">
        <v>80</v>
      </c>
      <c r="C1554" s="197"/>
      <c r="D1554" s="198"/>
      <c r="E1554" s="199"/>
      <c r="F1554" s="337"/>
      <c r="G1554" s="200"/>
      <c r="H1554" s="201"/>
      <c r="I1554" s="333">
        <f>SUM(I1552:I1553)</f>
        <v>782.90000000000009</v>
      </c>
      <c r="J1554" s="203"/>
      <c r="K1554" s="441"/>
    </row>
    <row r="1555" spans="2:25" ht="18.75" hidden="1" customHeight="1" x14ac:dyDescent="0.2">
      <c r="B1555" s="196"/>
      <c r="C1555" s="197"/>
      <c r="D1555" s="198"/>
      <c r="E1555" s="199"/>
      <c r="F1555" s="337"/>
      <c r="G1555" s="200"/>
      <c r="H1555" s="201"/>
      <c r="I1555" s="202"/>
      <c r="J1555" s="203"/>
      <c r="K1555" s="441"/>
      <c r="X1555" s="363" t="s">
        <v>2791</v>
      </c>
      <c r="Y1555" s="363">
        <v>1</v>
      </c>
    </row>
    <row r="1556" spans="2:25" ht="18.75" hidden="1" customHeight="1" x14ac:dyDescent="0.2">
      <c r="B1556" s="196" t="s">
        <v>2357</v>
      </c>
      <c r="C1556" s="330" t="s">
        <v>2359</v>
      </c>
      <c r="D1556" s="198" t="s">
        <v>2358</v>
      </c>
      <c r="E1556" s="1356" t="s">
        <v>3040</v>
      </c>
      <c r="F1556" s="1357"/>
      <c r="G1556" s="1358"/>
      <c r="H1556" s="327" t="s">
        <v>3036</v>
      </c>
      <c r="I1556" s="202" t="s">
        <v>3037</v>
      </c>
      <c r="J1556" s="203"/>
      <c r="K1556" s="441"/>
      <c r="X1556" s="363" t="s">
        <v>109</v>
      </c>
      <c r="Y1556" s="182" t="e">
        <f>Y1555*#REF!*Y1557</f>
        <v>#REF!</v>
      </c>
    </row>
    <row r="1557" spans="2:25" ht="19.5" hidden="1" customHeight="1" x14ac:dyDescent="0.2">
      <c r="B1557" s="401" t="s">
        <v>21771</v>
      </c>
      <c r="C1557" s="407">
        <v>239.45</v>
      </c>
      <c r="D1557" s="355" t="str">
        <f>UPPER(IF(G1557="I",VLOOKUP(F1557,'O_I_07 21 SD'!$A:$D,3,FALSE),VLOOKUP(CPS_Geral!F1557,'O_S_07 21 SD'!$A:$D,3,FALSE)))</f>
        <v>KG</v>
      </c>
      <c r="E1557" s="362" t="s">
        <v>3032</v>
      </c>
      <c r="F1557" s="364">
        <v>2442</v>
      </c>
      <c r="G1557" s="361" t="s">
        <v>3022</v>
      </c>
      <c r="H1557" s="332">
        <f>IF(G1557="I",VLOOKUP(F1557,'O_I_07 21 SD'!$A:$D,4,FALSE),VLOOKUP(CPS_Geral!F1557,'O_S_07 21 SD'!$A:$D,4,FALSE))</f>
        <v>10.93</v>
      </c>
      <c r="I1557" s="333">
        <f t="shared" ref="I1557:I1571" si="107">ROUND(C1557*H1557,2)</f>
        <v>2617.19</v>
      </c>
      <c r="J1557" s="203"/>
      <c r="K1557" s="354" t="str">
        <f>IF(G1557="I",VLOOKUP(F1557,'O_I_07 21 SD'!$A:$D,2,FALSE),VLOOKUP(CPS_Geral!F1557,'O_S_07 21 SD'!$A:$D,2,FALSE))</f>
        <v>Perfil Aço Laminado, U 152,4 x 48,80 mm (12,20 kg/m) ASTM A36</v>
      </c>
      <c r="X1557" s="168" t="s">
        <v>3075</v>
      </c>
      <c r="Y1557" s="363">
        <v>2</v>
      </c>
    </row>
    <row r="1558" spans="2:25" ht="19.5" hidden="1" customHeight="1" x14ac:dyDescent="0.2">
      <c r="B1558" s="401" t="s">
        <v>21772</v>
      </c>
      <c r="C1558" s="407">
        <v>167.86</v>
      </c>
      <c r="D1558" s="355" t="str">
        <f>UPPER(IF(G1558="I",VLOOKUP(F1558,'O_I_07 21 SD'!$A:$D,3,FALSE),VLOOKUP(CPS_Geral!F1558,'O_S_07 21 SD'!$A:$D,3,FALSE)))</f>
        <v>KG</v>
      </c>
      <c r="E1558" s="362" t="s">
        <v>3032</v>
      </c>
      <c r="F1558" s="364">
        <v>2441</v>
      </c>
      <c r="G1558" s="361" t="s">
        <v>3022</v>
      </c>
      <c r="H1558" s="332">
        <f>IF(G1558="I",VLOOKUP(F1558,'O_I_07 21 SD'!$A:$D,4,FALSE),VLOOKUP(CPS_Geral!F1558,'O_S_07 21 SD'!$A:$D,4,FALSE))</f>
        <v>10.93</v>
      </c>
      <c r="I1558" s="333">
        <f t="shared" si="107"/>
        <v>1834.71</v>
      </c>
      <c r="J1558" s="203"/>
      <c r="K1558" s="354" t="str">
        <f>IF(G1558="I",VLOOKUP(F1558,'O_I_07 21 SD'!$A:$D,2,FALSE),VLOOKUP(CPS_Geral!F1558,'O_S_07 21 SD'!$A:$D,2,FALSE))</f>
        <v>Perfil Aço Laminado, U 101,6 x 40,23 mm (8,04 kg/m) ASTM A36</v>
      </c>
      <c r="X1558" s="168" t="s">
        <v>3075</v>
      </c>
      <c r="Y1558" s="363">
        <v>2</v>
      </c>
    </row>
    <row r="1559" spans="2:25" ht="19.5" hidden="1" customHeight="1" x14ac:dyDescent="0.2">
      <c r="B1559" s="401" t="s">
        <v>21773</v>
      </c>
      <c r="C1559" s="407">
        <v>22</v>
      </c>
      <c r="D1559" s="355" t="str">
        <f>UPPER(IF(G1559="I",VLOOKUP(F1559,'O_I_07 21 SD'!$A:$D,3,FALSE),VLOOKUP(CPS_Geral!F1559,'O_S_07 21 SD'!$A:$D,3,FALSE)))</f>
        <v>M</v>
      </c>
      <c r="E1559" s="362" t="s">
        <v>3032</v>
      </c>
      <c r="F1559" s="364">
        <v>1734</v>
      </c>
      <c r="G1559" s="361" t="s">
        <v>3022</v>
      </c>
      <c r="H1559" s="332">
        <f>IF(G1559="I",VLOOKUP(F1559,'O_I_07 21 SD'!$A:$D,4,FALSE),VLOOKUP(CPS_Geral!F1559,'O_S_07 21 SD'!$A:$D,4,FALSE))</f>
        <v>48.49</v>
      </c>
      <c r="I1559" s="333">
        <f t="shared" si="107"/>
        <v>1066.78</v>
      </c>
      <c r="J1559" s="203"/>
      <c r="K1559" s="354" t="str">
        <f>IF(G1559="I",VLOOKUP(F1559,'O_I_07 21 SD'!$A:$D,2,FALSE),VLOOKUP(CPS_Geral!F1559,'O_S_07 21 SD'!$A:$D,2,FALSE))</f>
        <v>Perfil Aço, U Dobrado de chapa - UDC simples - 100 x 50 x 3 mm (4.48 kg/m)</v>
      </c>
      <c r="X1559" s="168" t="s">
        <v>3075</v>
      </c>
      <c r="Y1559" s="363">
        <v>2</v>
      </c>
    </row>
    <row r="1560" spans="2:25" ht="18.75" hidden="1" customHeight="1" x14ac:dyDescent="0.2">
      <c r="B1560" s="360" t="s">
        <v>21770</v>
      </c>
      <c r="C1560" s="407">
        <v>169.5</v>
      </c>
      <c r="D1560" s="355" t="str">
        <f>IF(G1560="I",VLOOKUP(F1560,'S_I_07 21 SD'!$A:$D,3,FALSE),VLOOKUP(CPS_Geral!F1560,'S_S_07 21 SD'!$A:$D,3,FALSE))</f>
        <v xml:space="preserve">KG    </v>
      </c>
      <c r="E1560" s="199" t="s">
        <v>2495</v>
      </c>
      <c r="F1560" s="364">
        <v>4777</v>
      </c>
      <c r="G1560" s="361" t="s">
        <v>3022</v>
      </c>
      <c r="H1560" s="332">
        <f>IF(G1560="I",VLOOKUP(F1560,'S_I_07 21 SD'!$A:$D,4,FALSE),VLOOKUP(CPS_Geral!F1560,'S_S_07 21 SD'!$A:$D,4,FALSE))</f>
        <v>9.61</v>
      </c>
      <c r="I1560" s="333">
        <f>ROUND(C1560*H1560,2)</f>
        <v>1628.9</v>
      </c>
      <c r="J1560" s="203"/>
      <c r="K1560" s="354" t="str">
        <f>IF(G1560="I",VLOOKUP(F1560,'S_I_07 21 SD'!$A:$D,2,FALSE),VLOOKUP(CPS_Geral!F1560,'S_S_07 21 SD'!$A:$D,2,FALSE))</f>
        <v xml:space="preserve">CANTONEIRA ACO ABAS IGUAIS (QUALQUER BITOLA), ESPESSURA ENTRE 1/8" E 1/4"                                                                                                                                                                                                                                                                                                                                                                                                                                 </v>
      </c>
      <c r="X1560" s="363" t="s">
        <v>3077</v>
      </c>
      <c r="Y1560" s="363">
        <v>0.8</v>
      </c>
    </row>
    <row r="1561" spans="2:25" ht="18.75" hidden="1" customHeight="1" x14ac:dyDescent="0.2">
      <c r="B1561" s="360" t="s">
        <v>21769</v>
      </c>
      <c r="C1561" s="407">
        <v>154.5</v>
      </c>
      <c r="D1561" s="355" t="str">
        <f>IF(G1561="I",VLOOKUP(F1561,'S_I_07 21 SD'!$A:$D,3,FALSE),VLOOKUP(CPS_Geral!F1561,'S_S_07 21 SD'!$A:$D,3,FALSE))</f>
        <v xml:space="preserve">KG    </v>
      </c>
      <c r="E1561" s="199" t="s">
        <v>2495</v>
      </c>
      <c r="F1561" s="364">
        <v>4777</v>
      </c>
      <c r="G1561" s="361" t="s">
        <v>3022</v>
      </c>
      <c r="H1561" s="332">
        <f>IF(G1561="I",VLOOKUP(F1561,'S_I_07 21 SD'!$A:$D,4,FALSE),VLOOKUP(CPS_Geral!F1561,'S_S_07 21 SD'!$A:$D,4,FALSE))</f>
        <v>9.61</v>
      </c>
      <c r="I1561" s="333">
        <f>ROUND(C1561*H1561,2)</f>
        <v>1484.75</v>
      </c>
      <c r="J1561" s="203"/>
      <c r="K1561" s="354" t="str">
        <f>IF(G1561="I",VLOOKUP(F1561,'S_I_07 21 SD'!$A:$D,2,FALSE),VLOOKUP(CPS_Geral!F1561,'S_S_07 21 SD'!$A:$D,2,FALSE))</f>
        <v xml:space="preserve">CANTONEIRA ACO ABAS IGUAIS (QUALQUER BITOLA), ESPESSURA ENTRE 1/8" E 1/4"                                                                                                                                                                                                                                                                                                                                                                                                                                 </v>
      </c>
      <c r="X1561" s="363" t="s">
        <v>3077</v>
      </c>
      <c r="Y1561" s="363">
        <v>0.8</v>
      </c>
    </row>
    <row r="1562" spans="2:25" ht="18.75" hidden="1" customHeight="1" x14ac:dyDescent="0.2">
      <c r="B1562" s="196" t="s">
        <v>21760</v>
      </c>
      <c r="C1562" s="407">
        <v>5.62</v>
      </c>
      <c r="D1562" s="355" t="str">
        <f>IF(G1562="I",VLOOKUP(F1562,'S_I_07 21 SD'!$A:$D,3,FALSE),VLOOKUP(CPS_Geral!F1562,'S_S_07 21 SD'!$A:$D,3,FALSE))</f>
        <v xml:space="preserve">KG    </v>
      </c>
      <c r="E1562" s="199" t="s">
        <v>2495</v>
      </c>
      <c r="F1562" s="364">
        <v>4777</v>
      </c>
      <c r="G1562" s="361" t="s">
        <v>3022</v>
      </c>
      <c r="H1562" s="332">
        <f>IF(G1562="I",VLOOKUP(F1562,'S_I_07 21 SD'!$A:$D,4,FALSE),VLOOKUP(CPS_Geral!F1562,'S_S_07 21 SD'!$A:$D,4,FALSE))</f>
        <v>9.61</v>
      </c>
      <c r="I1562" s="333">
        <f t="shared" si="107"/>
        <v>54.01</v>
      </c>
      <c r="J1562" s="203"/>
      <c r="K1562" s="354" t="str">
        <f>IF(G1562="I",VLOOKUP(F1562,'S_I_07 21 SD'!$A:$D,2,FALSE),VLOOKUP(CPS_Geral!F1562,'S_S_07 21 SD'!$A:$D,2,FALSE))</f>
        <v xml:space="preserve">CANTONEIRA ACO ABAS IGUAIS (QUALQUER BITOLA), ESPESSURA ENTRE 1/8" E 1/4"                                                                                                                                                                                                                                                                                                                                                                                                                                 </v>
      </c>
      <c r="X1562" s="363" t="s">
        <v>3077</v>
      </c>
      <c r="Y1562" s="363">
        <v>0.8</v>
      </c>
    </row>
    <row r="1563" spans="2:25" ht="19.5" hidden="1" customHeight="1" x14ac:dyDescent="0.2">
      <c r="B1563" s="401" t="s">
        <v>21768</v>
      </c>
      <c r="C1563" s="407">
        <v>0.11</v>
      </c>
      <c r="D1563" s="355" t="str">
        <f>IF(G1563="I",VLOOKUP(F1563,'S_I_07 21 SD'!$A:$D,3,FALSE),VLOOKUP(CPS_Geral!F1563,'S_S_07 21 SD'!$A:$D,3,FALSE))</f>
        <v xml:space="preserve">KG    </v>
      </c>
      <c r="E1563" s="362" t="s">
        <v>2495</v>
      </c>
      <c r="F1563" s="364">
        <v>43667</v>
      </c>
      <c r="G1563" s="361" t="s">
        <v>3022</v>
      </c>
      <c r="H1563" s="332">
        <f>IF(G1563="I",VLOOKUP(F1563,'S_I_07 21 SD'!$A:$D,4,FALSE),VLOOKUP(CPS_Geral!F1563,'S_S_07 21 SD'!$A:$D,4,FALSE))</f>
        <v>11.85</v>
      </c>
      <c r="I1563" s="333">
        <f>ROUND(C1563*H1563,2)</f>
        <v>1.3</v>
      </c>
      <c r="J1563" s="203"/>
      <c r="K1563" s="354" t="str">
        <f>IF(G1563="I",VLOOKUP(F1563,'S_I_07 21 SD'!$A:$D,2,FALSE),VLOOKUP(CPS_Geral!F1563,'S_S_07 21 SD'!$A:$D,2,FALSE))</f>
        <v xml:space="preserve">CHAPA DE ACO GROSSA, ASTM A36, E = 1 " (25,40 MM) 199,18 KG/M2                                                                                                                                                                                                                                                                                                                                                                                                                                            </v>
      </c>
      <c r="X1563" s="168" t="s">
        <v>3077</v>
      </c>
      <c r="Y1563" s="363">
        <v>0.8</v>
      </c>
    </row>
    <row r="1564" spans="2:25" ht="19.5" hidden="1" customHeight="1" x14ac:dyDescent="0.2">
      <c r="B1564" s="517" t="s">
        <v>21761</v>
      </c>
      <c r="C1564" s="407">
        <v>86.42</v>
      </c>
      <c r="D1564" s="355" t="str">
        <f>IF(G1564="I",VLOOKUP(F1564,'S_I_07 21 SD'!$A:$D,3,FALSE),VLOOKUP(CPS_Geral!F1564,'S_S_07 21 SD'!$A:$D,3,FALSE))</f>
        <v xml:space="preserve">KG    </v>
      </c>
      <c r="E1564" s="362" t="s">
        <v>2495</v>
      </c>
      <c r="F1564" s="364">
        <v>10957</v>
      </c>
      <c r="G1564" s="361" t="s">
        <v>3022</v>
      </c>
      <c r="H1564" s="332">
        <f>IF(G1564="I",VLOOKUP(F1564,'S_I_07 21 SD'!$A:$D,4,FALSE),VLOOKUP(CPS_Geral!F1564,'S_S_07 21 SD'!$A:$D,4,FALSE))</f>
        <v>11.28</v>
      </c>
      <c r="I1564" s="333">
        <f t="shared" si="107"/>
        <v>974.82</v>
      </c>
      <c r="J1564" s="203"/>
      <c r="K1564" s="354" t="str">
        <f>IF(G1564="I",VLOOKUP(F1564,'S_I_07 21 SD'!$A:$D,2,FALSE),VLOOKUP(CPS_Geral!F1564,'S_S_07 21 SD'!$A:$D,2,FALSE))</f>
        <v xml:space="preserve">CHAPA DE ACO GROSSA, ASTM A36, E = 3/4 " (19,05 MM) 149,39 KG/M2                                                                                                                                                                                                                                                                                                                                                                                                                                          </v>
      </c>
      <c r="X1564" s="168" t="s">
        <v>3077</v>
      </c>
      <c r="Y1564" s="363">
        <v>0.8</v>
      </c>
    </row>
    <row r="1565" spans="2:25" ht="19.5" hidden="1" customHeight="1" x14ac:dyDescent="0.2">
      <c r="B1565" s="517" t="s">
        <v>21762</v>
      </c>
      <c r="C1565" s="407">
        <v>7.22</v>
      </c>
      <c r="D1565" s="355" t="str">
        <f>IF(G1565="I",VLOOKUP(F1565,'S_I_07 21 SD'!$A:$D,3,FALSE),VLOOKUP(CPS_Geral!F1565,'S_S_07 21 SD'!$A:$D,3,FALSE))</f>
        <v xml:space="preserve">KG    </v>
      </c>
      <c r="E1565" s="362" t="s">
        <v>2495</v>
      </c>
      <c r="F1565" s="364">
        <v>1319</v>
      </c>
      <c r="G1565" s="361" t="s">
        <v>3022</v>
      </c>
      <c r="H1565" s="332">
        <f>IF(G1565="I",VLOOKUP(F1565,'S_I_07 21 SD'!$A:$D,4,FALSE),VLOOKUP(CPS_Geral!F1565,'S_S_07 21 SD'!$A:$D,4,FALSE))</f>
        <v>9.06</v>
      </c>
      <c r="I1565" s="333">
        <f t="shared" si="107"/>
        <v>65.41</v>
      </c>
      <c r="J1565" s="203"/>
      <c r="K1565" s="354" t="str">
        <f>IF(G1565="I",VLOOKUP(F1565,'S_I_07 21 SD'!$A:$D,2,FALSE),VLOOKUP(CPS_Geral!F1565,'S_S_07 21 SD'!$A:$D,2,FALSE))</f>
        <v xml:space="preserve">CHAPA DE ACO FINA A QUENTE BITOLA MSG 3/16 ", E = 4,75 MM (38,00 KG/M2)                                                                                                                                                                                                                                                                                                                                                                                                                                   </v>
      </c>
      <c r="X1565" s="168" t="s">
        <v>3078</v>
      </c>
      <c r="Y1565" s="363">
        <v>9</v>
      </c>
    </row>
    <row r="1566" spans="2:25" ht="19.5" hidden="1" customHeight="1" x14ac:dyDescent="0.2">
      <c r="B1566" s="517" t="s">
        <v>21763</v>
      </c>
      <c r="C1566" s="407">
        <v>6.59</v>
      </c>
      <c r="D1566" s="355" t="str">
        <f>UPPER(IF(G1566="I",VLOOKUP(F1566,'O_I_07 21 SD'!$A:$D,3,FALSE),VLOOKUP(CPS_Geral!F1566,'O_S_07 21 SD'!$A:$D,3,FALSE)))</f>
        <v>KG</v>
      </c>
      <c r="E1566" s="362" t="s">
        <v>3032</v>
      </c>
      <c r="F1566" s="364">
        <v>5236</v>
      </c>
      <c r="G1566" s="361" t="s">
        <v>3022</v>
      </c>
      <c r="H1566" s="332">
        <f>IF(G1566="I",VLOOKUP(F1566,'O_I_07 21 SD'!$A:$D,4,FALSE),VLOOKUP(CPS_Geral!F1566,'O_S_07 21 SD'!$A:$D,4,FALSE))</f>
        <v>14.35</v>
      </c>
      <c r="I1566" s="333">
        <f t="shared" si="107"/>
        <v>94.57</v>
      </c>
      <c r="J1566" s="203"/>
      <c r="K1566" s="354" t="str">
        <f>IF(G1566="I",VLOOKUP(F1566,'O_I_07 21 SD'!$A:$D,2,FALSE),VLOOKUP(CPS_Geral!F1566,'O_S_07 21 SD'!$A:$D,2,FALSE))</f>
        <v>Chapa aço grossa preta 1/8"(3,00mm), 24,75 kg/m2</v>
      </c>
      <c r="X1566" s="168" t="s">
        <v>3075</v>
      </c>
      <c r="Y1566" s="363">
        <v>2</v>
      </c>
    </row>
    <row r="1567" spans="2:25" ht="19.5" hidden="1" customHeight="1" x14ac:dyDescent="0.2">
      <c r="B1567" s="517" t="s">
        <v>21764</v>
      </c>
      <c r="C1567" s="407">
        <v>9.6</v>
      </c>
      <c r="D1567" s="355" t="str">
        <f>UPPER(IF(G1567="I",VLOOKUP(F1567,'O_I_07 21 SD'!$A:$D,3,FALSE),VLOOKUP(CPS_Geral!F1567,'O_S_07 21 SD'!$A:$D,3,FALSE)))</f>
        <v>KG</v>
      </c>
      <c r="E1567" s="362" t="s">
        <v>3032</v>
      </c>
      <c r="F1567" s="364">
        <v>4798</v>
      </c>
      <c r="G1567" s="361" t="s">
        <v>3022</v>
      </c>
      <c r="H1567" s="332">
        <f>IF(G1567="I",VLOOKUP(F1567,'O_I_07 21 SD'!$A:$D,4,FALSE),VLOOKUP(CPS_Geral!F1567,'O_S_07 21 SD'!$A:$D,4,FALSE))</f>
        <v>10.32</v>
      </c>
      <c r="I1567" s="333">
        <f t="shared" si="107"/>
        <v>99.07</v>
      </c>
      <c r="J1567" s="203"/>
      <c r="K1567" s="354" t="str">
        <f>IF(G1567="I",VLOOKUP(F1567,'O_I_07 21 SD'!$A:$D,2,FALSE),VLOOKUP(CPS_Geral!F1567,'O_S_07 21 SD'!$A:$D,2,FALSE))</f>
        <v>Aço CA-50   Ø 16 mm (5/8")</v>
      </c>
      <c r="X1567" s="168" t="s">
        <v>3075</v>
      </c>
      <c r="Y1567" s="363">
        <v>2</v>
      </c>
    </row>
    <row r="1568" spans="2:25" ht="19.5" hidden="1" customHeight="1" x14ac:dyDescent="0.2">
      <c r="B1568" s="401" t="s">
        <v>22485</v>
      </c>
      <c r="C1568" s="407">
        <v>0.33</v>
      </c>
      <c r="D1568" s="355" t="str">
        <f>IF(G1568="I",VLOOKUP(F1568,'S_I_07 21 SD'!$A:$D,3,FALSE),VLOOKUP(CPS_Geral!F1568,'S_S_07 21 SD'!$A:$D,3,FALSE))</f>
        <v xml:space="preserve">KG    </v>
      </c>
      <c r="E1568" s="362" t="s">
        <v>2495</v>
      </c>
      <c r="F1568" s="364">
        <v>34</v>
      </c>
      <c r="G1568" s="361" t="s">
        <v>3022</v>
      </c>
      <c r="H1568" s="332">
        <f>IF(G1568="I",VLOOKUP(F1568,'S_I_07 21 SD'!$A:$D,4,FALSE),VLOOKUP(CPS_Geral!F1568,'S_S_07 21 SD'!$A:$D,4,FALSE))</f>
        <v>11.34</v>
      </c>
      <c r="I1568" s="333">
        <f t="shared" si="107"/>
        <v>3.74</v>
      </c>
      <c r="J1568" s="203"/>
      <c r="K1568" s="354" t="str">
        <f>IF(G1568="I",VLOOKUP(F1568,'S_I_07 21 SD'!$A:$D,2,FALSE),VLOOKUP(CPS_Geral!F1568,'S_S_07 21 SD'!$A:$D,2,FALSE))</f>
        <v xml:space="preserve">ACO CA-50, 10,0 MM, VERGALHAO                                                                                                                                                                                                                                                                                                                                                                                                                                                                             </v>
      </c>
      <c r="X1568" s="168" t="s">
        <v>3078</v>
      </c>
      <c r="Y1568" s="363">
        <v>9</v>
      </c>
    </row>
    <row r="1569" spans="2:25" ht="19.5" hidden="1" customHeight="1" x14ac:dyDescent="0.2">
      <c r="B1569" s="401" t="s">
        <v>21767</v>
      </c>
      <c r="C1569" s="407">
        <v>30.74</v>
      </c>
      <c r="D1569" s="355" t="str">
        <f>IF(G1569="I",VLOOKUP(F1569,'S_I_07 21 SD'!$A:$D,3,FALSE),VLOOKUP(CPS_Geral!F1569,'S_S_07 21 SD'!$A:$D,3,FALSE))</f>
        <v xml:space="preserve">M     </v>
      </c>
      <c r="E1569" s="362" t="s">
        <v>2495</v>
      </c>
      <c r="F1569" s="364">
        <v>7693</v>
      </c>
      <c r="G1569" s="361" t="s">
        <v>3022</v>
      </c>
      <c r="H1569" s="332">
        <f>IF(G1569="I",VLOOKUP(F1569,'S_I_07 21 SD'!$A:$D,4,FALSE),VLOOKUP(CPS_Geral!F1569,'S_S_07 21 SD'!$A:$D,4,FALSE))</f>
        <v>250.51</v>
      </c>
      <c r="I1569" s="333">
        <f>ROUND(C1569*H1569,2)</f>
        <v>7700.68</v>
      </c>
      <c r="J1569" s="203"/>
      <c r="K1569" s="354" t="str">
        <f>IF(G1569="I",VLOOKUP(F1569,'S_I_07 21 SD'!$A:$D,2,FALSE),VLOOKUP(CPS_Geral!F1569,'S_S_07 21 SD'!$A:$D,2,FALSE))</f>
        <v xml:space="preserve">TUBO ACO GALVANIZADO COM COSTURA, CLASSE MEDIA, DN 4", E = 4,50* MM, PESO 12,10* KG/M (NBR 5580)                                                                                                                                                                                                                                                                                                                                                                                                          </v>
      </c>
      <c r="X1569" s="168" t="s">
        <v>3078</v>
      </c>
      <c r="Y1569" s="363">
        <v>9</v>
      </c>
    </row>
    <row r="1570" spans="2:25" ht="38.25" hidden="1" customHeight="1" x14ac:dyDescent="0.2">
      <c r="B1570" s="517" t="s">
        <v>21765</v>
      </c>
      <c r="C1570" s="407">
        <f>1.5/4</f>
        <v>0.375</v>
      </c>
      <c r="D1570" s="355" t="str">
        <f>IF(G1570="I",VLOOKUP(F1570,'S_I_07 21 SD'!$A:$D,3,FALSE),VLOOKUP(CPS_Geral!F1570,'S_S_07 21 SD'!$A:$D,3,FALSE))</f>
        <v>CHP</v>
      </c>
      <c r="E1570" s="362" t="s">
        <v>2495</v>
      </c>
      <c r="F1570" s="364">
        <v>89876</v>
      </c>
      <c r="G1570" s="361" t="s">
        <v>2635</v>
      </c>
      <c r="H1570" s="332">
        <f>IF(G1570="I",VLOOKUP(F1570,'S_I_07 21 SD'!$A:$D,4,FALSE),VLOOKUP(CPS_Geral!F1570,'S_S_07 21 SD'!$A:$D,4,FALSE))</f>
        <v>252.73</v>
      </c>
      <c r="I1570" s="333">
        <f t="shared" si="107"/>
        <v>94.77</v>
      </c>
      <c r="J1570" s="203"/>
      <c r="K1570" s="354" t="str">
        <f>IF(G1570="I",VLOOKUP(F1570,'S_I_07 21 SD'!$A:$D,2,FALSE),VLOOKUP(CPS_Geral!F1570,'S_S_07 21 SD'!$A:$D,2,FALSE))</f>
        <v>CAMINHÃO BASCULANTE 14 M3, COM CAVALO MECÂNICO DE CAPACIDADE MÁXIMA DE TRAÇÃO COMBINADO DE 36000 KG, POTÊNCIA 286 CV, INCLUSIVE SEMIREBOQUE COM CAÇAMBA METÁLICA - CHP DIURNO. AF_12/2014</v>
      </c>
      <c r="X1570" s="168" t="s">
        <v>3078</v>
      </c>
      <c r="Y1570" s="363">
        <v>9</v>
      </c>
    </row>
    <row r="1571" spans="2:25" ht="38.25" hidden="1" customHeight="1" x14ac:dyDescent="0.2">
      <c r="B1571" s="517" t="s">
        <v>21766</v>
      </c>
      <c r="C1571" s="407">
        <f>2.2/4</f>
        <v>0.55000000000000004</v>
      </c>
      <c r="D1571" s="355" t="str">
        <f>IF(G1571="I",VLOOKUP(F1571,'S_I_07 21 SD'!$A:$D,3,FALSE),VLOOKUP(CPS_Geral!F1571,'S_S_07 21 SD'!$A:$D,3,FALSE))</f>
        <v>CHI</v>
      </c>
      <c r="E1571" s="362" t="s">
        <v>2495</v>
      </c>
      <c r="F1571" s="364">
        <v>89877</v>
      </c>
      <c r="G1571" s="361" t="s">
        <v>2635</v>
      </c>
      <c r="H1571" s="332">
        <f>IF(G1571="I",VLOOKUP(F1571,'S_I_07 21 SD'!$A:$D,4,FALSE),VLOOKUP(CPS_Geral!F1571,'S_S_07 21 SD'!$A:$D,4,FALSE))</f>
        <v>57.06</v>
      </c>
      <c r="I1571" s="333">
        <f t="shared" si="107"/>
        <v>31.38</v>
      </c>
      <c r="J1571" s="203"/>
      <c r="K1571" s="354" t="str">
        <f>IF(G1571="I",VLOOKUP(F1571,'S_I_07 21 SD'!$A:$D,2,FALSE),VLOOKUP(CPS_Geral!F1571,'S_S_07 21 SD'!$A:$D,2,FALSE))</f>
        <v>CAMINHÃO BASCULANTE 14 M3, COM CAVALO MECÂNICO DE CAPACIDADE MÁXIMA DE TRAÇÃO COMBINADO DE 36000 KG, POTÊNCIA 286 CV, INCLUSIVE SEMIREBOQUE COM CAÇAMBA METÁLICA - CHI DIURNO. AF_12/2014</v>
      </c>
      <c r="X1571" s="168" t="s">
        <v>3078</v>
      </c>
      <c r="Y1571" s="363">
        <v>9</v>
      </c>
    </row>
    <row r="1572" spans="2:25" ht="18.75" hidden="1" customHeight="1" x14ac:dyDescent="0.2">
      <c r="B1572" s="196" t="s">
        <v>2274</v>
      </c>
      <c r="C1572" s="197"/>
      <c r="D1572" s="198"/>
      <c r="E1572" s="199"/>
      <c r="F1572" s="337"/>
      <c r="G1572" s="200"/>
      <c r="H1572" s="201"/>
      <c r="I1572" s="333">
        <f>SUM(I1557:I1571)</f>
        <v>17752.080000000002</v>
      </c>
      <c r="J1572" s="203"/>
      <c r="K1572" s="441"/>
    </row>
    <row r="1573" spans="2:25" ht="18.75" hidden="1" customHeight="1" x14ac:dyDescent="0.2">
      <c r="B1573" s="227"/>
      <c r="C1573" s="228"/>
      <c r="D1573" s="219"/>
      <c r="E1573" s="219"/>
      <c r="F1573" s="219"/>
      <c r="G1573" s="345"/>
      <c r="H1573" s="219"/>
      <c r="I1573" s="229"/>
      <c r="J1573" s="203"/>
      <c r="K1573" s="441"/>
    </row>
    <row r="1574" spans="2:25" ht="18.75" hidden="1" customHeight="1" x14ac:dyDescent="0.2">
      <c r="B1574" s="230" t="s">
        <v>81</v>
      </c>
      <c r="C1574" s="228"/>
      <c r="D1574" s="228"/>
      <c r="E1574" s="219"/>
      <c r="F1574" s="219"/>
      <c r="G1574" s="345"/>
      <c r="H1574" s="220"/>
      <c r="I1574" s="334">
        <f>I1554+I1572</f>
        <v>18534.980000000003</v>
      </c>
      <c r="J1574" s="232"/>
      <c r="K1574" s="437"/>
    </row>
    <row r="1575" spans="2:25" ht="18.75" hidden="1" customHeight="1" x14ac:dyDescent="0.2">
      <c r="B1575" s="233" t="str">
        <f>"B.D.I. = "&amp;FIXED(BDI*100,2)&amp;"% "</f>
        <v xml:space="preserve">B.D.I. = 23,90% </v>
      </c>
      <c r="C1575" s="234"/>
      <c r="D1575" s="234"/>
      <c r="E1575" s="235"/>
      <c r="F1575" s="235"/>
      <c r="G1575" s="347"/>
      <c r="H1575" s="236"/>
      <c r="I1575" s="334">
        <f>ROUND(I1574*BDI,2)</f>
        <v>4429.8599999999997</v>
      </c>
      <c r="J1575" s="238"/>
      <c r="K1575" s="437"/>
    </row>
    <row r="1576" spans="2:25" ht="18.75" hidden="1" customHeight="1" x14ac:dyDescent="0.2">
      <c r="B1576" s="239" t="s">
        <v>2286</v>
      </c>
      <c r="C1576" s="240"/>
      <c r="D1576" s="240"/>
      <c r="E1576" s="219"/>
      <c r="F1576" s="219"/>
      <c r="G1576" s="345"/>
      <c r="H1576" s="220"/>
      <c r="I1576" s="334">
        <f>I1574+I1575</f>
        <v>22964.840000000004</v>
      </c>
      <c r="J1576" s="238"/>
      <c r="K1576" s="522" t="str">
        <f>I1550</f>
        <v>UN</v>
      </c>
      <c r="L1576" s="242"/>
    </row>
    <row r="1577" spans="2:25" hidden="1" x14ac:dyDescent="0.2">
      <c r="B1577" s="368" t="s">
        <v>3242</v>
      </c>
      <c r="C1577" s="270"/>
      <c r="D1577" s="270"/>
      <c r="E1577" s="221"/>
      <c r="F1577" s="221"/>
      <c r="G1577" s="348"/>
      <c r="H1577" s="221"/>
      <c r="I1577" s="238"/>
      <c r="J1577" s="238"/>
      <c r="K1577" s="437"/>
      <c r="L1577" s="266"/>
    </row>
    <row r="1578" spans="2:25" hidden="1" x14ac:dyDescent="0.2">
      <c r="B1578" s="270"/>
      <c r="C1578" s="270"/>
      <c r="D1578" s="270"/>
      <c r="E1578" s="221"/>
      <c r="F1578" s="221"/>
      <c r="G1578" s="348"/>
      <c r="H1578" s="221"/>
      <c r="I1578" s="238"/>
      <c r="J1578" s="238"/>
      <c r="K1578" s="440"/>
    </row>
    <row r="1579" spans="2:25" ht="14.25" hidden="1" customHeight="1" x14ac:dyDescent="0.2">
      <c r="B1579" s="1398" t="str">
        <f>"Porta de aço chapa 24, de enrolar, raiada, larga com acabamento galvanizado natural - "&amp;K1579&amp;""</f>
        <v>Porta de aço chapa 24, de enrolar, raiada, larga com acabamento galvanizado natural - Composição 30</v>
      </c>
      <c r="C1579" s="1399"/>
      <c r="D1579" s="1399"/>
      <c r="E1579" s="1399"/>
      <c r="F1579" s="1399"/>
      <c r="G1579" s="1400"/>
      <c r="H1579" s="1384" t="s">
        <v>2722</v>
      </c>
      <c r="I1579" s="1385"/>
      <c r="J1579" s="191"/>
      <c r="K1579" s="438" t="s">
        <v>21789</v>
      </c>
    </row>
    <row r="1580" spans="2:25" ht="14.25" hidden="1" customHeight="1" x14ac:dyDescent="0.2">
      <c r="B1580" s="1401"/>
      <c r="C1580" s="1402"/>
      <c r="D1580" s="1402"/>
      <c r="E1580" s="1402"/>
      <c r="F1580" s="1402"/>
      <c r="G1580" s="1403"/>
      <c r="H1580" s="192">
        <v>1</v>
      </c>
      <c r="I1580" s="193" t="s">
        <v>4413</v>
      </c>
      <c r="J1580" s="191"/>
    </row>
    <row r="1581" spans="2:25" ht="20.25" hidden="1" customHeight="1" x14ac:dyDescent="0.2">
      <c r="B1581" s="189" t="s">
        <v>2731</v>
      </c>
      <c r="C1581" s="189" t="s">
        <v>2359</v>
      </c>
      <c r="D1581" s="189" t="s">
        <v>2358</v>
      </c>
      <c r="E1581" s="1386" t="s">
        <v>3040</v>
      </c>
      <c r="F1581" s="1387"/>
      <c r="G1581" s="1388"/>
      <c r="H1581" s="194" t="s">
        <v>2732</v>
      </c>
      <c r="I1581" s="194" t="s">
        <v>2729</v>
      </c>
      <c r="J1581" s="195"/>
    </row>
    <row r="1582" spans="2:25" ht="18.75" hidden="1" customHeight="1" x14ac:dyDescent="0.2">
      <c r="B1582" s="360" t="s">
        <v>2938</v>
      </c>
      <c r="C1582" s="331">
        <v>0.8</v>
      </c>
      <c r="D1582" s="355" t="str">
        <f>IF(G1582="I",VLOOKUP(F1582,'S_I_07 21 SD'!$A:$D,3,FALSE),VLOOKUP(CPS_Geral!F1582,'S_S_07 21 SD'!$A:$D,3,FALSE))</f>
        <v>H</v>
      </c>
      <c r="E1582" s="199" t="s">
        <v>2495</v>
      </c>
      <c r="F1582" s="365">
        <v>88309</v>
      </c>
      <c r="G1582" s="200" t="s">
        <v>2635</v>
      </c>
      <c r="H1582" s="332">
        <f>IF(G1582="I",VLOOKUP(F1582,'S_I_07 21 SD'!$A:$D,4,FALSE),VLOOKUP(CPS_Geral!F1582,'S_S_07 21 SD'!$A:$D,4,FALSE))</f>
        <v>19.850000000000001</v>
      </c>
      <c r="I1582" s="333">
        <f>ROUND(C1582*H1582,2)</f>
        <v>15.88</v>
      </c>
      <c r="J1582" s="203"/>
      <c r="K1582" s="354" t="str">
        <f>IF(G1582="I",VLOOKUP(F1582,'S_I_07 21 SD'!$A:$D,2,FALSE),VLOOKUP(CPS_Geral!F1582,'S_S_07 21 SD'!$A:$D,2,FALSE))</f>
        <v>PEDREIRO COM ENCARGOS COMPLEMENTARES</v>
      </c>
    </row>
    <row r="1583" spans="2:25" ht="18.75" hidden="1" customHeight="1" x14ac:dyDescent="0.2">
      <c r="B1583" s="360" t="s">
        <v>3068</v>
      </c>
      <c r="C1583" s="331">
        <v>1.8</v>
      </c>
      <c r="D1583" s="355" t="str">
        <f>IF(G1583="I",VLOOKUP(F1583,'S_I_07 21 SD'!$A:$D,3,FALSE),VLOOKUP(CPS_Geral!F1583,'S_S_07 21 SD'!$A:$D,3,FALSE))</f>
        <v>H</v>
      </c>
      <c r="E1583" s="199" t="s">
        <v>2495</v>
      </c>
      <c r="F1583" s="365">
        <v>88315</v>
      </c>
      <c r="G1583" s="200" t="s">
        <v>2635</v>
      </c>
      <c r="H1583" s="332">
        <f>IF(G1583="I",VLOOKUP(F1583,'S_I_07 21 SD'!$A:$D,4,FALSE),VLOOKUP(CPS_Geral!F1583,'S_S_07 21 SD'!$A:$D,4,FALSE))</f>
        <v>19.75</v>
      </c>
      <c r="I1583" s="333">
        <f>ROUND(C1583*H1583,2)</f>
        <v>35.549999999999997</v>
      </c>
      <c r="J1583" s="203"/>
      <c r="K1583" s="354" t="str">
        <f>IF(G1583="I",VLOOKUP(F1583,'S_I_07 21 SD'!$A:$D,2,FALSE),VLOOKUP(CPS_Geral!F1583,'S_S_07 21 SD'!$A:$D,2,FALSE))</f>
        <v>SERRALHEIRO COM ENCARGOS COMPLEMENTARES</v>
      </c>
    </row>
    <row r="1584" spans="2:25" ht="18.75" hidden="1" customHeight="1" x14ac:dyDescent="0.2">
      <c r="B1584" s="360" t="s">
        <v>2939</v>
      </c>
      <c r="C1584" s="331">
        <v>3</v>
      </c>
      <c r="D1584" s="355" t="str">
        <f>IF(G1584="I",VLOOKUP(F1584,'S_I_07 21 SD'!$A:$D,3,FALSE),VLOOKUP(CPS_Geral!F1584,'S_S_07 21 SD'!$A:$D,3,FALSE))</f>
        <v>H</v>
      </c>
      <c r="E1584" s="199" t="s">
        <v>2495</v>
      </c>
      <c r="F1584" s="365">
        <v>88316</v>
      </c>
      <c r="G1584" s="200" t="s">
        <v>2635</v>
      </c>
      <c r="H1584" s="332">
        <f>IF(G1584="I",VLOOKUP(F1584,'S_I_07 21 SD'!$A:$D,4,FALSE),VLOOKUP(CPS_Geral!F1584,'S_S_07 21 SD'!$A:$D,4,FALSE))</f>
        <v>15.35</v>
      </c>
      <c r="I1584" s="333">
        <f>ROUND(C1584*H1584,2)</f>
        <v>46.05</v>
      </c>
      <c r="J1584" s="203"/>
      <c r="K1584" s="354" t="str">
        <f>IF(G1584="I",VLOOKUP(F1584,'S_I_07 21 SD'!$A:$D,2,FALSE),VLOOKUP(CPS_Geral!F1584,'S_S_07 21 SD'!$A:$D,2,FALSE))</f>
        <v>SERVENTE COM ENCARGOS COMPLEMENTARES</v>
      </c>
    </row>
    <row r="1585" spans="2:25" ht="18.75" hidden="1" customHeight="1" x14ac:dyDescent="0.2">
      <c r="B1585" s="196" t="s">
        <v>80</v>
      </c>
      <c r="C1585" s="197"/>
      <c r="D1585" s="198"/>
      <c r="E1585" s="199"/>
      <c r="F1585" s="337"/>
      <c r="G1585" s="200"/>
      <c r="H1585" s="201"/>
      <c r="I1585" s="333">
        <f>SUM(I1582:I1584)</f>
        <v>97.47999999999999</v>
      </c>
      <c r="J1585" s="203"/>
      <c r="K1585" s="441"/>
    </row>
    <row r="1586" spans="2:25" ht="18.75" hidden="1" customHeight="1" x14ac:dyDescent="0.2">
      <c r="B1586" s="196"/>
      <c r="C1586" s="197"/>
      <c r="D1586" s="198"/>
      <c r="E1586" s="199"/>
      <c r="F1586" s="337"/>
      <c r="G1586" s="200"/>
      <c r="H1586" s="201"/>
      <c r="I1586" s="202"/>
      <c r="J1586" s="203"/>
      <c r="K1586" s="441"/>
      <c r="X1586" s="363" t="s">
        <v>2791</v>
      </c>
      <c r="Y1586" s="363">
        <v>1</v>
      </c>
    </row>
    <row r="1587" spans="2:25" ht="18.75" hidden="1" customHeight="1" x14ac:dyDescent="0.2">
      <c r="B1587" s="196" t="s">
        <v>2357</v>
      </c>
      <c r="C1587" s="330" t="s">
        <v>2359</v>
      </c>
      <c r="D1587" s="198" t="s">
        <v>2358</v>
      </c>
      <c r="E1587" s="1356" t="s">
        <v>3040</v>
      </c>
      <c r="F1587" s="1357"/>
      <c r="G1587" s="1358"/>
      <c r="H1587" s="327" t="s">
        <v>3036</v>
      </c>
      <c r="I1587" s="202" t="s">
        <v>3037</v>
      </c>
      <c r="J1587" s="203"/>
      <c r="K1587" s="441"/>
      <c r="X1587" s="363" t="s">
        <v>109</v>
      </c>
      <c r="Y1587" s="182" t="e">
        <f>Y1586*#REF!*Y1588</f>
        <v>#REF!</v>
      </c>
    </row>
    <row r="1588" spans="2:25" ht="30" hidden="1" customHeight="1" x14ac:dyDescent="0.2">
      <c r="B1588" s="367" t="s">
        <v>22487</v>
      </c>
      <c r="C1588" s="331">
        <v>1</v>
      </c>
      <c r="D1588" s="355" t="str">
        <f>IF(G1588="I",VLOOKUP(F1588,'S_I_07 21 SD'!$A:$D,3,FALSE),VLOOKUP(CPS_Geral!F1588,'S_S_07 21 SD'!$A:$D,3,FALSE))</f>
        <v xml:space="preserve">M2    </v>
      </c>
      <c r="E1588" s="199" t="s">
        <v>2495</v>
      </c>
      <c r="F1588" s="365">
        <v>4910</v>
      </c>
      <c r="G1588" s="361" t="s">
        <v>3022</v>
      </c>
      <c r="H1588" s="332">
        <f>IF(G1588="I",VLOOKUP(F1588,'S_I_07 21 SD'!$A:$D,4,FALSE),VLOOKUP(CPS_Geral!F1588,'S_S_07 21 SD'!$A:$D,4,FALSE))</f>
        <v>496.72</v>
      </c>
      <c r="I1588" s="333">
        <f>ROUND(C1588*H1588,2)</f>
        <v>496.72</v>
      </c>
      <c r="J1588" s="203"/>
      <c r="K1588" s="354" t="str">
        <f>IF(G1588="I",VLOOKUP(F1588,'S_I_07 21 SD'!$A:$D,2,FALSE),VLOOKUP(CPS_Geral!F1588,'S_S_07 21 SD'!$A:$D,2,FALSE))</f>
        <v xml:space="preserve">PORTA DE ENROLAR MANUAL COMPLETA, PERFIL MEIA CANA CEGA, EM ACO GALVANIZADO NATURAL, CHAPA NUMERO 24 (SEM INSTALACAO)                                                                                                                                                                                                                                                                                                                                                                                     </v>
      </c>
      <c r="X1588" s="168" t="s">
        <v>3075</v>
      </c>
      <c r="Y1588" s="363">
        <v>2</v>
      </c>
    </row>
    <row r="1589" spans="2:25" ht="28.5" hidden="1" customHeight="1" x14ac:dyDescent="0.2">
      <c r="B1589" s="367" t="s">
        <v>22488</v>
      </c>
      <c r="C1589" s="331">
        <v>6.0000000000000001E-3</v>
      </c>
      <c r="D1589" s="355" t="str">
        <f>IF(G1589="I",VLOOKUP(F1589,'S_I_07 21 SD'!$A:$D,3,FALSE),VLOOKUP(CPS_Geral!F1589,'S_S_07 21 SD'!$A:$D,3,FALSE))</f>
        <v>M3</v>
      </c>
      <c r="E1589" s="199" t="s">
        <v>2495</v>
      </c>
      <c r="F1589" s="353">
        <v>88627</v>
      </c>
      <c r="G1589" s="361" t="s">
        <v>2635</v>
      </c>
      <c r="H1589" s="332">
        <f>IF(G1589="I",VLOOKUP(F1589,'S_I_07 21 SD'!$A:$D,4,FALSE),VLOOKUP(CPS_Geral!F1589,'S_S_07 21 SD'!$A:$D,4,FALSE))</f>
        <v>510.48</v>
      </c>
      <c r="I1589" s="333">
        <f>ROUND(C1589*H1589,2)</f>
        <v>3.06</v>
      </c>
      <c r="J1589" s="203"/>
      <c r="K1589" s="354" t="str">
        <f>IF(G1589="I",VLOOKUP(F1589,'S_I_07 21 SD'!$A:$D,2,FALSE),VLOOKUP(CPS_Geral!F1589,'S_S_07 21 SD'!$A:$D,2,FALSE))</f>
        <v>ARGAMASSA TRAÇO 1:0,5:4,5 (EM VOLUME DE CIMENTO, CAL E AREIA MÉDIA ÚMIDA) PARA ASSENTAMENTO DE ALVENARIA, PREPARO MANUAL. AF_08/2019</v>
      </c>
    </row>
    <row r="1590" spans="2:25" ht="18.75" hidden="1" customHeight="1" x14ac:dyDescent="0.2">
      <c r="B1590" s="196" t="s">
        <v>2274</v>
      </c>
      <c r="C1590" s="197"/>
      <c r="D1590" s="198"/>
      <c r="E1590" s="199"/>
      <c r="F1590" s="337"/>
      <c r="G1590" s="200"/>
      <c r="H1590" s="201"/>
      <c r="I1590" s="333">
        <f>SUM(I1588:I1589)</f>
        <v>499.78000000000003</v>
      </c>
      <c r="J1590" s="203"/>
      <c r="K1590" s="441"/>
    </row>
    <row r="1591" spans="2:25" ht="18.75" hidden="1" customHeight="1" x14ac:dyDescent="0.2">
      <c r="B1591" s="227"/>
      <c r="C1591" s="228"/>
      <c r="D1591" s="219"/>
      <c r="E1591" s="219"/>
      <c r="F1591" s="219"/>
      <c r="G1591" s="345"/>
      <c r="H1591" s="219"/>
      <c r="I1591" s="229"/>
      <c r="J1591" s="203"/>
      <c r="K1591" s="441"/>
    </row>
    <row r="1592" spans="2:25" ht="18.75" hidden="1" customHeight="1" x14ac:dyDescent="0.2">
      <c r="B1592" s="230" t="s">
        <v>81</v>
      </c>
      <c r="C1592" s="228"/>
      <c r="D1592" s="228"/>
      <c r="E1592" s="219"/>
      <c r="F1592" s="219"/>
      <c r="G1592" s="345"/>
      <c r="H1592" s="220"/>
      <c r="I1592" s="334">
        <f>I1585+I1590</f>
        <v>597.26</v>
      </c>
      <c r="J1592" s="232"/>
      <c r="K1592" s="437"/>
    </row>
    <row r="1593" spans="2:25" ht="18.75" hidden="1" customHeight="1" x14ac:dyDescent="0.2">
      <c r="B1593" s="233" t="str">
        <f>"B.D.I. = "&amp;FIXED(BDI*100,2)&amp;"% "</f>
        <v xml:space="preserve">B.D.I. = 23,90% </v>
      </c>
      <c r="C1593" s="234"/>
      <c r="D1593" s="234"/>
      <c r="E1593" s="235"/>
      <c r="F1593" s="235"/>
      <c r="G1593" s="347"/>
      <c r="H1593" s="236"/>
      <c r="I1593" s="334">
        <f>ROUND(I1592*BDI,2)</f>
        <v>142.75</v>
      </c>
      <c r="J1593" s="238"/>
      <c r="K1593" s="437"/>
    </row>
    <row r="1594" spans="2:25" ht="18.75" hidden="1" customHeight="1" x14ac:dyDescent="0.2">
      <c r="B1594" s="239" t="s">
        <v>2286</v>
      </c>
      <c r="C1594" s="240"/>
      <c r="D1594" s="240"/>
      <c r="E1594" s="219"/>
      <c r="F1594" s="219"/>
      <c r="G1594" s="345"/>
      <c r="H1594" s="220"/>
      <c r="I1594" s="334">
        <f>I1592+I1593</f>
        <v>740.01</v>
      </c>
      <c r="J1594" s="238"/>
      <c r="K1594" s="522" t="str">
        <f>I1580</f>
        <v>M²</v>
      </c>
      <c r="L1594" s="242"/>
    </row>
    <row r="1595" spans="2:25" hidden="1" x14ac:dyDescent="0.2">
      <c r="B1595" s="368" t="s">
        <v>3242</v>
      </c>
      <c r="C1595" s="270"/>
      <c r="D1595" s="270"/>
      <c r="E1595" s="221"/>
      <c r="F1595" s="221"/>
      <c r="G1595" s="348"/>
      <c r="H1595" s="221"/>
      <c r="I1595" s="238"/>
      <c r="J1595" s="238"/>
      <c r="K1595" s="437"/>
      <c r="L1595" s="266"/>
    </row>
    <row r="1596" spans="2:25" hidden="1" x14ac:dyDescent="0.2">
      <c r="B1596" s="270"/>
      <c r="C1596" s="270"/>
      <c r="D1596" s="270"/>
      <c r="E1596" s="221"/>
      <c r="F1596" s="221"/>
      <c r="G1596" s="348"/>
      <c r="H1596" s="221"/>
      <c r="I1596" s="238"/>
      <c r="J1596" s="238"/>
      <c r="K1596" s="440"/>
    </row>
    <row r="1597" spans="2:25" ht="14.25" hidden="1" customHeight="1" x14ac:dyDescent="0.2">
      <c r="B1597" s="1398" t="str">
        <f>"Bancada em granito cinza andorinha, e=2cm - "&amp;K1597&amp;""</f>
        <v>Bancada em granito cinza andorinha, e=2cm - Composição 31</v>
      </c>
      <c r="C1597" s="1399"/>
      <c r="D1597" s="1399"/>
      <c r="E1597" s="1399"/>
      <c r="F1597" s="1399"/>
      <c r="G1597" s="1400"/>
      <c r="H1597" s="1384" t="s">
        <v>2722</v>
      </c>
      <c r="I1597" s="1385"/>
      <c r="J1597" s="191"/>
      <c r="K1597" s="438" t="s">
        <v>21790</v>
      </c>
    </row>
    <row r="1598" spans="2:25" ht="14.25" hidden="1" customHeight="1" x14ac:dyDescent="0.2">
      <c r="B1598" s="1401"/>
      <c r="C1598" s="1402"/>
      <c r="D1598" s="1402"/>
      <c r="E1598" s="1402"/>
      <c r="F1598" s="1402"/>
      <c r="G1598" s="1403"/>
      <c r="H1598" s="192">
        <v>1</v>
      </c>
      <c r="I1598" s="193" t="s">
        <v>2715</v>
      </c>
      <c r="J1598" s="191"/>
    </row>
    <row r="1599" spans="2:25" ht="20.25" hidden="1" customHeight="1" x14ac:dyDescent="0.2">
      <c r="B1599" s="189" t="s">
        <v>2731</v>
      </c>
      <c r="C1599" s="189" t="s">
        <v>2359</v>
      </c>
      <c r="D1599" s="189" t="s">
        <v>2358</v>
      </c>
      <c r="E1599" s="1386" t="s">
        <v>3040</v>
      </c>
      <c r="F1599" s="1387"/>
      <c r="G1599" s="1388"/>
      <c r="H1599" s="194" t="s">
        <v>2732</v>
      </c>
      <c r="I1599" s="194" t="s">
        <v>2729</v>
      </c>
      <c r="J1599" s="195"/>
    </row>
    <row r="1600" spans="2:25" ht="18.75" hidden="1" customHeight="1" x14ac:dyDescent="0.2">
      <c r="B1600" s="360" t="s">
        <v>2938</v>
      </c>
      <c r="C1600" s="331">
        <v>0.65</v>
      </c>
      <c r="D1600" s="355" t="str">
        <f>IF(G1600="I",VLOOKUP(F1600,'S_I_07 21 SD'!$A:$D,3,FALSE),VLOOKUP(CPS_Geral!F1600,'S_S_07 21 SD'!$A:$D,3,FALSE))</f>
        <v>H</v>
      </c>
      <c r="E1600" s="199" t="s">
        <v>2495</v>
      </c>
      <c r="F1600" s="365">
        <v>88309</v>
      </c>
      <c r="G1600" s="200" t="s">
        <v>2635</v>
      </c>
      <c r="H1600" s="332">
        <f>IF(G1600="I",VLOOKUP(F1600,'S_I_07 21 SD'!$A:$D,4,FALSE),VLOOKUP(CPS_Geral!F1600,'S_S_07 21 SD'!$A:$D,4,FALSE))</f>
        <v>19.850000000000001</v>
      </c>
      <c r="I1600" s="333">
        <f>ROUND(C1600*H1600,2)</f>
        <v>12.9</v>
      </c>
      <c r="J1600" s="203"/>
      <c r="K1600" s="354" t="str">
        <f>IF(G1600="I",VLOOKUP(F1600,'S_I_07 21 SD'!$A:$D,2,FALSE),VLOOKUP(CPS_Geral!F1600,'S_S_07 21 SD'!$A:$D,2,FALSE))</f>
        <v>PEDREIRO COM ENCARGOS COMPLEMENTARES</v>
      </c>
    </row>
    <row r="1601" spans="2:25" ht="18.75" hidden="1" customHeight="1" x14ac:dyDescent="0.2">
      <c r="B1601" s="360" t="s">
        <v>2939</v>
      </c>
      <c r="C1601" s="331">
        <v>1.1399999999999999</v>
      </c>
      <c r="D1601" s="355" t="str">
        <f>IF(G1601="I",VLOOKUP(F1601,'S_I_07 21 SD'!$A:$D,3,FALSE),VLOOKUP(CPS_Geral!F1601,'S_S_07 21 SD'!$A:$D,3,FALSE))</f>
        <v>H</v>
      </c>
      <c r="E1601" s="199" t="s">
        <v>2495</v>
      </c>
      <c r="F1601" s="365">
        <v>88316</v>
      </c>
      <c r="G1601" s="200" t="s">
        <v>2635</v>
      </c>
      <c r="H1601" s="332">
        <f>IF(G1601="I",VLOOKUP(F1601,'S_I_07 21 SD'!$A:$D,4,FALSE),VLOOKUP(CPS_Geral!F1601,'S_S_07 21 SD'!$A:$D,4,FALSE))</f>
        <v>15.35</v>
      </c>
      <c r="I1601" s="333">
        <f>ROUND(C1601*H1601,2)</f>
        <v>17.5</v>
      </c>
      <c r="J1601" s="203"/>
      <c r="K1601" s="354" t="str">
        <f>IF(G1601="I",VLOOKUP(F1601,'S_I_07 21 SD'!$A:$D,2,FALSE),VLOOKUP(CPS_Geral!F1601,'S_S_07 21 SD'!$A:$D,2,FALSE))</f>
        <v>SERVENTE COM ENCARGOS COMPLEMENTARES</v>
      </c>
    </row>
    <row r="1602" spans="2:25" ht="18.75" hidden="1" customHeight="1" x14ac:dyDescent="0.2">
      <c r="B1602" s="196" t="s">
        <v>80</v>
      </c>
      <c r="C1602" s="197"/>
      <c r="D1602" s="198"/>
      <c r="E1602" s="199"/>
      <c r="F1602" s="337"/>
      <c r="G1602" s="200"/>
      <c r="H1602" s="201"/>
      <c r="I1602" s="333">
        <f>SUM(I1600:I1601)</f>
        <v>30.4</v>
      </c>
      <c r="J1602" s="203"/>
      <c r="K1602" s="441"/>
    </row>
    <row r="1603" spans="2:25" ht="18.75" hidden="1" customHeight="1" x14ac:dyDescent="0.2">
      <c r="B1603" s="196"/>
      <c r="C1603" s="197"/>
      <c r="D1603" s="198"/>
      <c r="E1603" s="199"/>
      <c r="F1603" s="337"/>
      <c r="G1603" s="200"/>
      <c r="H1603" s="201"/>
      <c r="I1603" s="202"/>
      <c r="J1603" s="203"/>
      <c r="K1603" s="441"/>
      <c r="X1603" s="363" t="s">
        <v>2791</v>
      </c>
      <c r="Y1603" s="363">
        <v>1</v>
      </c>
    </row>
    <row r="1604" spans="2:25" ht="18.75" hidden="1" customHeight="1" x14ac:dyDescent="0.2">
      <c r="B1604" s="196" t="s">
        <v>2357</v>
      </c>
      <c r="C1604" s="330" t="s">
        <v>2359</v>
      </c>
      <c r="D1604" s="198" t="s">
        <v>2358</v>
      </c>
      <c r="E1604" s="1356" t="s">
        <v>3040</v>
      </c>
      <c r="F1604" s="1357"/>
      <c r="G1604" s="1358"/>
      <c r="H1604" s="327" t="s">
        <v>3036</v>
      </c>
      <c r="I1604" s="202" t="s">
        <v>3037</v>
      </c>
      <c r="J1604" s="203"/>
      <c r="K1604" s="441"/>
      <c r="X1604" s="363" t="s">
        <v>109</v>
      </c>
      <c r="Y1604" s="182">
        <f>Y1603*Y1606*Y1605</f>
        <v>4</v>
      </c>
    </row>
    <row r="1605" spans="2:25" ht="27" hidden="1" customHeight="1" x14ac:dyDescent="0.2">
      <c r="B1605" s="517" t="str">
        <f>K1605</f>
        <v>Cantoneira alumínio anodizado natural, 1" x  1/8" - vara com 6m - 0,408 kg/m</v>
      </c>
      <c r="C1605" s="407">
        <v>0.6</v>
      </c>
      <c r="D1605" s="355" t="str">
        <f>UPPER(IF(G1605="I",VLOOKUP(F1605,'O_I_07 21 SD'!$A:$D,3,FALSE),VLOOKUP(CPS_Geral!F1605,'O_S_07 21 SD'!$A:$D,3,FALSE)))</f>
        <v>M</v>
      </c>
      <c r="E1605" s="362" t="s">
        <v>3032</v>
      </c>
      <c r="F1605" s="364">
        <v>3116</v>
      </c>
      <c r="G1605" s="361" t="s">
        <v>3022</v>
      </c>
      <c r="H1605" s="332">
        <f>IF(G1605="I",VLOOKUP(F1605,'O_I_07 21 SD'!$A:$D,4,FALSE),VLOOKUP(CPS_Geral!F1605,'O_S_07 21 SD'!$A:$D,4,FALSE))</f>
        <v>14.11</v>
      </c>
      <c r="I1605" s="333">
        <f>ROUND(C1605*H1605,2)</f>
        <v>8.4700000000000006</v>
      </c>
      <c r="J1605" s="203"/>
      <c r="K1605" s="354" t="str">
        <f>IF(G1605="I",VLOOKUP(F1605,'O_I_07 21 SD'!$A:$D,2,FALSE),VLOOKUP(CPS_Geral!F1605,'O_S_07 21 SD'!$A:$D,2,FALSE))</f>
        <v>Cantoneira alumínio anodizado natural, 1" x  1/8" - vara com 6m - 0,408 kg/m</v>
      </c>
      <c r="X1605" s="168" t="s">
        <v>3075</v>
      </c>
      <c r="Y1605" s="363">
        <v>2</v>
      </c>
    </row>
    <row r="1606" spans="2:25" ht="19.5" hidden="1" customHeight="1" x14ac:dyDescent="0.2">
      <c r="B1606" s="517" t="str">
        <f>K1606</f>
        <v>Tampo/bancada de granito cinza andorinha, e=2cm</v>
      </c>
      <c r="C1606" s="407">
        <v>1</v>
      </c>
      <c r="D1606" s="355" t="str">
        <f>UPPER(IF(G1606="I",VLOOKUP(F1606,'O_I_07 21 SD'!$A:$D,3,FALSE),VLOOKUP(CPS_Geral!F1606,'O_S_07 21 SD'!$A:$D,3,FALSE)))</f>
        <v>M2</v>
      </c>
      <c r="E1606" s="362" t="s">
        <v>3032</v>
      </c>
      <c r="F1606" s="364">
        <v>2585</v>
      </c>
      <c r="G1606" s="361" t="s">
        <v>3022</v>
      </c>
      <c r="H1606" s="332">
        <f>IF(G1606="I",VLOOKUP(F1606,'O_I_07 21 SD'!$A:$D,4,FALSE),VLOOKUP(CPS_Geral!F1606,'O_S_07 21 SD'!$A:$D,4,FALSE))</f>
        <v>308</v>
      </c>
      <c r="I1606" s="333">
        <f>ROUND(C1606*H1606,2)</f>
        <v>308</v>
      </c>
      <c r="J1606" s="203"/>
      <c r="K1606" s="354" t="str">
        <f>IF(G1606="I",VLOOKUP(F1606,'O_I_07 21 SD'!$A:$D,2,FALSE),VLOOKUP(CPS_Geral!F1606,'O_S_07 21 SD'!$A:$D,2,FALSE))</f>
        <v>Tampo/bancada de granito cinza andorinha, e=2cm</v>
      </c>
      <c r="X1606" s="168" t="s">
        <v>3075</v>
      </c>
      <c r="Y1606" s="363">
        <v>2</v>
      </c>
    </row>
    <row r="1607" spans="2:25" ht="18.75" hidden="1" customHeight="1" x14ac:dyDescent="0.2">
      <c r="B1607" s="196" t="s">
        <v>2274</v>
      </c>
      <c r="C1607" s="197"/>
      <c r="D1607" s="198"/>
      <c r="E1607" s="199"/>
      <c r="F1607" s="337"/>
      <c r="G1607" s="200"/>
      <c r="H1607" s="201"/>
      <c r="I1607" s="333">
        <f>SUM(I1605:I1606)</f>
        <v>316.47000000000003</v>
      </c>
      <c r="J1607" s="203"/>
      <c r="K1607" s="441"/>
    </row>
    <row r="1608" spans="2:25" ht="18.75" hidden="1" customHeight="1" x14ac:dyDescent="0.2">
      <c r="B1608" s="227"/>
      <c r="C1608" s="228"/>
      <c r="D1608" s="219"/>
      <c r="E1608" s="219"/>
      <c r="F1608" s="219"/>
      <c r="G1608" s="345"/>
      <c r="H1608" s="219"/>
      <c r="I1608" s="229"/>
      <c r="J1608" s="203"/>
      <c r="K1608" s="441"/>
    </row>
    <row r="1609" spans="2:25" ht="18.75" hidden="1" customHeight="1" x14ac:dyDescent="0.2">
      <c r="B1609" s="230" t="s">
        <v>81</v>
      </c>
      <c r="C1609" s="228"/>
      <c r="D1609" s="228"/>
      <c r="E1609" s="219"/>
      <c r="F1609" s="219"/>
      <c r="G1609" s="345"/>
      <c r="H1609" s="220"/>
      <c r="I1609" s="334">
        <f>I1602+I1607</f>
        <v>346.87</v>
      </c>
      <c r="J1609" s="232"/>
      <c r="K1609" s="437"/>
    </row>
    <row r="1610" spans="2:25" ht="18.75" hidden="1" customHeight="1" x14ac:dyDescent="0.2">
      <c r="B1610" s="233" t="str">
        <f>"B.D.I. = "&amp;FIXED(BDI*100,2)&amp;"% "</f>
        <v xml:space="preserve">B.D.I. = 23,90% </v>
      </c>
      <c r="C1610" s="234"/>
      <c r="D1610" s="234"/>
      <c r="E1610" s="235"/>
      <c r="F1610" s="235"/>
      <c r="G1610" s="347"/>
      <c r="H1610" s="236"/>
      <c r="I1610" s="334">
        <f>ROUND(I1609*BDI,2)</f>
        <v>82.9</v>
      </c>
      <c r="J1610" s="238"/>
      <c r="K1610" s="437"/>
    </row>
    <row r="1611" spans="2:25" ht="18.75" hidden="1" customHeight="1" x14ac:dyDescent="0.2">
      <c r="B1611" s="239" t="s">
        <v>2286</v>
      </c>
      <c r="C1611" s="240"/>
      <c r="D1611" s="240"/>
      <c r="E1611" s="219"/>
      <c r="F1611" s="219"/>
      <c r="G1611" s="345"/>
      <c r="H1611" s="220"/>
      <c r="I1611" s="334">
        <f>I1609+I1610</f>
        <v>429.77</v>
      </c>
      <c r="J1611" s="238"/>
      <c r="K1611" s="522" t="str">
        <f>I1598</f>
        <v>M</v>
      </c>
      <c r="L1611" s="242"/>
    </row>
    <row r="1612" spans="2:25" hidden="1" x14ac:dyDescent="0.2">
      <c r="B1612" s="368" t="s">
        <v>21775</v>
      </c>
      <c r="C1612" s="270"/>
      <c r="D1612" s="270"/>
      <c r="E1612" s="221"/>
      <c r="F1612" s="221"/>
      <c r="G1612" s="348"/>
      <c r="H1612" s="221"/>
      <c r="I1612" s="238"/>
      <c r="J1612" s="238"/>
      <c r="K1612" s="437"/>
      <c r="L1612" s="266"/>
    </row>
    <row r="1613" spans="2:25" hidden="1" x14ac:dyDescent="0.2">
      <c r="B1613" s="270"/>
      <c r="C1613" s="270"/>
      <c r="D1613" s="402"/>
      <c r="E1613" s="221"/>
      <c r="F1613" s="221"/>
      <c r="G1613" s="348"/>
      <c r="H1613" s="221"/>
      <c r="I1613" s="238"/>
      <c r="J1613" s="238"/>
      <c r="K1613" s="440"/>
    </row>
    <row r="1614" spans="2:25" ht="14.25" hidden="1" customHeight="1" x14ac:dyDescent="0.2">
      <c r="B1614" s="1398" t="str">
        <f>"Lixeira em fibra de vidro, com capacidade 50l, com suporte (poste), incluso fundação - "&amp;K1614&amp;""</f>
        <v>Lixeira em fibra de vidro, com capacidade 50l, com suporte (poste), incluso fundação - Composição 18</v>
      </c>
      <c r="C1614" s="1399"/>
      <c r="D1614" s="1399"/>
      <c r="E1614" s="1399"/>
      <c r="F1614" s="1399"/>
      <c r="G1614" s="1400"/>
      <c r="H1614" s="1384" t="s">
        <v>2722</v>
      </c>
      <c r="I1614" s="1385"/>
      <c r="J1614" s="191"/>
      <c r="K1614" s="438" t="s">
        <v>21705</v>
      </c>
    </row>
    <row r="1615" spans="2:25" ht="14.25" hidden="1" customHeight="1" x14ac:dyDescent="0.2">
      <c r="B1615" s="1401"/>
      <c r="C1615" s="1402"/>
      <c r="D1615" s="1402"/>
      <c r="E1615" s="1402"/>
      <c r="F1615" s="1402"/>
      <c r="G1615" s="1403"/>
      <c r="H1615" s="192">
        <v>1</v>
      </c>
      <c r="I1615" s="193" t="s">
        <v>2361</v>
      </c>
      <c r="J1615" s="191"/>
    </row>
    <row r="1616" spans="2:25" ht="20.25" hidden="1" customHeight="1" x14ac:dyDescent="0.2">
      <c r="B1616" s="189" t="s">
        <v>2731</v>
      </c>
      <c r="C1616" s="189" t="s">
        <v>2359</v>
      </c>
      <c r="D1616" s="189" t="s">
        <v>2358</v>
      </c>
      <c r="E1616" s="1395" t="s">
        <v>3040</v>
      </c>
      <c r="F1616" s="1396"/>
      <c r="G1616" s="1397"/>
      <c r="H1616" s="194" t="s">
        <v>2732</v>
      </c>
      <c r="I1616" s="194" t="s">
        <v>2729</v>
      </c>
      <c r="J1616" s="195"/>
    </row>
    <row r="1617" spans="2:25" ht="18.75" hidden="1" customHeight="1" x14ac:dyDescent="0.2">
      <c r="B1617" s="360" t="s">
        <v>2938</v>
      </c>
      <c r="C1617" s="331">
        <v>0.3</v>
      </c>
      <c r="D1617" s="355" t="str">
        <f>IF(G1617="I",VLOOKUP(F1617,'S_I_07 21 SD'!$A:$D,3,FALSE),VLOOKUP(CPS_Geral!F1617,'S_S_07 21 SD'!$A:$D,3,FALSE))</f>
        <v>H</v>
      </c>
      <c r="E1617" s="404" t="s">
        <v>2495</v>
      </c>
      <c r="F1617" s="365">
        <v>88309</v>
      </c>
      <c r="G1617" s="200" t="s">
        <v>2635</v>
      </c>
      <c r="H1617" s="332">
        <f>IF(G1617="I",VLOOKUP(F1617,'S_I_07 21 SD'!$A:$D,4,FALSE),VLOOKUP(CPS_Geral!F1617,'S_S_07 21 SD'!$A:$D,4,FALSE))</f>
        <v>19.850000000000001</v>
      </c>
      <c r="I1617" s="405">
        <f>ROUND(C1617*H1617,2)</f>
        <v>5.96</v>
      </c>
      <c r="J1617" s="221"/>
      <c r="K1617" s="354" t="str">
        <f>IF(G1617="I",VLOOKUP(F1617,'S_I_07 21 SD'!$A:$D,2,FALSE),VLOOKUP(CPS_Geral!F1617,'S_S_07 21 SD'!$A:$D,2,FALSE))</f>
        <v>PEDREIRO COM ENCARGOS COMPLEMENTARES</v>
      </c>
    </row>
    <row r="1618" spans="2:25" ht="18.75" hidden="1" customHeight="1" x14ac:dyDescent="0.2">
      <c r="B1618" s="360" t="s">
        <v>2939</v>
      </c>
      <c r="C1618" s="331">
        <f>C1617</f>
        <v>0.3</v>
      </c>
      <c r="D1618" s="355" t="str">
        <f>IF(G1618="I",VLOOKUP(F1618,'S_I_07 21 SD'!$A:$D,3,FALSE),VLOOKUP(CPS_Geral!F1618,'S_S_07 21 SD'!$A:$D,3,FALSE))</f>
        <v>H</v>
      </c>
      <c r="E1618" s="404" t="s">
        <v>2495</v>
      </c>
      <c r="F1618" s="365">
        <v>88316</v>
      </c>
      <c r="G1618" s="200" t="s">
        <v>2635</v>
      </c>
      <c r="H1618" s="332">
        <f>IF(G1618="I",VLOOKUP(F1618,'S_I_07 21 SD'!$A:$D,4,FALSE),VLOOKUP(CPS_Geral!F1618,'S_S_07 21 SD'!$A:$D,4,FALSE))</f>
        <v>15.35</v>
      </c>
      <c r="I1618" s="405">
        <f>ROUND(C1618*H1618,2)</f>
        <v>4.6100000000000003</v>
      </c>
      <c r="J1618" s="221"/>
      <c r="K1618" s="354" t="str">
        <f>IF(G1618="I",VLOOKUP(F1618,'S_I_07 21 SD'!$A:$D,2,FALSE),VLOOKUP(CPS_Geral!F1618,'S_S_07 21 SD'!$A:$D,2,FALSE))</f>
        <v>SERVENTE COM ENCARGOS COMPLEMENTARES</v>
      </c>
    </row>
    <row r="1619" spans="2:25" ht="18.75" hidden="1" customHeight="1" x14ac:dyDescent="0.2">
      <c r="B1619" s="276" t="s">
        <v>80</v>
      </c>
      <c r="C1619" s="197"/>
      <c r="D1619" s="289"/>
      <c r="E1619" s="404"/>
      <c r="F1619" s="345"/>
      <c r="G1619" s="200"/>
      <c r="H1619" s="220"/>
      <c r="I1619" s="405">
        <f>SUM(I1617:I1618)</f>
        <v>10.57</v>
      </c>
      <c r="J1619" s="221"/>
      <c r="K1619" s="443"/>
    </row>
    <row r="1620" spans="2:25" ht="18.75" hidden="1" customHeight="1" x14ac:dyDescent="0.2">
      <c r="B1620" s="276"/>
      <c r="C1620" s="197"/>
      <c r="D1620" s="289"/>
      <c r="E1620" s="404"/>
      <c r="F1620" s="345"/>
      <c r="G1620" s="200"/>
      <c r="H1620" s="220"/>
      <c r="I1620" s="217"/>
      <c r="J1620" s="221"/>
      <c r="K1620" s="443"/>
      <c r="X1620" s="363" t="s">
        <v>2791</v>
      </c>
      <c r="Y1620" s="363">
        <v>1</v>
      </c>
    </row>
    <row r="1621" spans="2:25" ht="18.75" hidden="1" customHeight="1" x14ac:dyDescent="0.2">
      <c r="B1621" s="276" t="s">
        <v>2357</v>
      </c>
      <c r="C1621" s="330" t="s">
        <v>2359</v>
      </c>
      <c r="D1621" s="289" t="s">
        <v>2358</v>
      </c>
      <c r="E1621" s="1377" t="s">
        <v>3040</v>
      </c>
      <c r="F1621" s="1378"/>
      <c r="G1621" s="1379"/>
      <c r="H1621" s="255" t="s">
        <v>3036</v>
      </c>
      <c r="I1621" s="217" t="s">
        <v>3037</v>
      </c>
      <c r="J1621" s="221"/>
      <c r="K1621" s="443"/>
      <c r="X1621" s="363" t="s">
        <v>109</v>
      </c>
      <c r="Y1621" s="182" t="e">
        <f>Y1620*#REF!*#REF!</f>
        <v>#REF!</v>
      </c>
    </row>
    <row r="1622" spans="2:25" ht="18.75" hidden="1" customHeight="1" x14ac:dyDescent="0.2">
      <c r="B1622" s="401" t="s">
        <v>21738</v>
      </c>
      <c r="C1622" s="331">
        <v>1</v>
      </c>
      <c r="D1622" s="355" t="str">
        <f>UPPER(IF(G1622="I",VLOOKUP(F1622,'O_I_07 21 SD'!$A:$D,3,FALSE),VLOOKUP(CPS_Geral!F1622,'O_S_07 21 SD'!$A:$D,3,FALSE)))</f>
        <v>UN</v>
      </c>
      <c r="E1622" s="362" t="s">
        <v>3032</v>
      </c>
      <c r="F1622" s="369">
        <v>11237</v>
      </c>
      <c r="G1622" s="361" t="s">
        <v>3022</v>
      </c>
      <c r="H1622" s="332">
        <f>IF(G1622="I",VLOOKUP(F1622,'O_I_07 21 SD'!$A:$D,4,FALSE),VLOOKUP(CPS_Geral!F1622,'O_S_07 21 SD'!$A:$D,4,FALSE))</f>
        <v>311</v>
      </c>
      <c r="I1622" s="333">
        <f>ROUND(C1622*H1622,2)</f>
        <v>311</v>
      </c>
      <c r="J1622" s="203"/>
      <c r="K1622" s="354" t="str">
        <f>IF(G1622="I",VLOOKUP(F1622,'O_I_07 21 SD'!$A:$D,2,FALSE),VLOOKUP(CPS_Geral!F1622,'O_S_07 21 SD'!$A:$D,2,FALSE))</f>
        <v xml:space="preserve"> Lixeiras em fibra de vidro, com capacidade 50L com suporte (poste), da Fiobe rglass, ref.CLPD1085 ou similar Padão EMURB</v>
      </c>
    </row>
    <row r="1623" spans="2:25" ht="18.75" hidden="1" customHeight="1" x14ac:dyDescent="0.2">
      <c r="B1623" s="401" t="s">
        <v>20308</v>
      </c>
      <c r="C1623" s="331">
        <f>ROUND(0.4*0.2*0.2,2)</f>
        <v>0.02</v>
      </c>
      <c r="D1623" s="355" t="str">
        <f>IF(G1623="I",VLOOKUP(F1623,'S_I_07 21 SD'!$A:$D,3,FALSE),VLOOKUP(CPS_Geral!F1623,'S_S_07 21 SD'!$A:$D,3,FALSE))</f>
        <v>M3</v>
      </c>
      <c r="E1623" s="362" t="s">
        <v>2640</v>
      </c>
      <c r="F1623" s="369">
        <v>93358</v>
      </c>
      <c r="G1623" s="361" t="s">
        <v>2635</v>
      </c>
      <c r="H1623" s="332">
        <f>IF(G1623="I",VLOOKUP(F1623,'S_I_07 21 SD'!$A:$D,4,FALSE),VLOOKUP(CPS_Geral!F1623,'S_S_07 21 SD'!$A:$D,4,FALSE))</f>
        <v>60.72</v>
      </c>
      <c r="I1623" s="333">
        <f>ROUND(C1623*H1623,2)</f>
        <v>1.21</v>
      </c>
      <c r="J1623" s="203"/>
      <c r="K1623" s="354" t="str">
        <f>IF(G1623="I",VLOOKUP(F1623,'S_I_07 21 SD'!$A:$D,2,FALSE),VLOOKUP(CPS_Geral!F1623,'S_S_07 21 SD'!$A:$D,2,FALSE))</f>
        <v>ESCAVAÇÃO MANUAL DE VALA COM PROFUNDIDADE MENOR OU IGUAL A 1,30 M. AF_02/2021</v>
      </c>
    </row>
    <row r="1624" spans="2:25" ht="28.5" hidden="1" customHeight="1" x14ac:dyDescent="0.2">
      <c r="B1624" s="401" t="s">
        <v>21740</v>
      </c>
      <c r="C1624" s="331">
        <f>C1623</f>
        <v>0.02</v>
      </c>
      <c r="D1624" s="355" t="str">
        <f>IF(G1624="I",VLOOKUP(F1624,'S_I_07 21 SD'!$A:$D,3,FALSE),VLOOKUP(CPS_Geral!F1624,'S_S_07 21 SD'!$A:$D,3,FALSE))</f>
        <v>M3</v>
      </c>
      <c r="E1624" s="362" t="s">
        <v>2495</v>
      </c>
      <c r="F1624" s="369">
        <v>94962</v>
      </c>
      <c r="G1624" s="361" t="s">
        <v>2635</v>
      </c>
      <c r="H1624" s="332">
        <f>IF(G1624="I",VLOOKUP(F1624,'S_I_07 21 SD'!$A:$D,4,FALSE),VLOOKUP(CPS_Geral!F1624,'S_S_07 21 SD'!$A:$D,4,FALSE))</f>
        <v>321.43</v>
      </c>
      <c r="I1624" s="333">
        <f>ROUND(C1624*H1624,2)</f>
        <v>6.43</v>
      </c>
      <c r="J1624" s="203"/>
      <c r="K1624" s="354" t="str">
        <f>IF(G1624="I",VLOOKUP(F1624,'S_I_07 21 SD'!$A:$D,2,FALSE),VLOOKUP(CPS_Geral!F1624,'S_S_07 21 SD'!$A:$D,2,FALSE))</f>
        <v>CONCRETO MAGRO PARA LASTRO, TRAÇO 1:4,5:4,5 (EM MASSA SECA DE CIMENTO/ AREIA MÉDIA/ BRITA 1) - PREPARO MECÂNICO COM BETONEIRA 400 L. AF_05/2021</v>
      </c>
    </row>
    <row r="1625" spans="2:25" ht="18.75" hidden="1" customHeight="1" x14ac:dyDescent="0.2">
      <c r="B1625" s="276" t="s">
        <v>2274</v>
      </c>
      <c r="C1625" s="197"/>
      <c r="D1625" s="289"/>
      <c r="E1625" s="404"/>
      <c r="F1625" s="345"/>
      <c r="G1625" s="200"/>
      <c r="H1625" s="220"/>
      <c r="I1625" s="405">
        <f>SUM(I1622:I1624)</f>
        <v>318.64</v>
      </c>
      <c r="J1625" s="221"/>
      <c r="K1625" s="443"/>
    </row>
    <row r="1626" spans="2:25" ht="18.75" hidden="1" customHeight="1" x14ac:dyDescent="0.2">
      <c r="B1626" s="227"/>
      <c r="C1626" s="228"/>
      <c r="D1626" s="345"/>
      <c r="E1626" s="219"/>
      <c r="F1626" s="219"/>
      <c r="G1626" s="345"/>
      <c r="H1626" s="219"/>
      <c r="I1626" s="229"/>
      <c r="J1626" s="221"/>
      <c r="K1626" s="443"/>
    </row>
    <row r="1627" spans="2:25" ht="18.75" hidden="1" customHeight="1" x14ac:dyDescent="0.2">
      <c r="B1627" s="230" t="s">
        <v>81</v>
      </c>
      <c r="C1627" s="228"/>
      <c r="D1627" s="403"/>
      <c r="E1627" s="219"/>
      <c r="F1627" s="219"/>
      <c r="G1627" s="345"/>
      <c r="H1627" s="220"/>
      <c r="I1627" s="334">
        <f>I1619+I1625</f>
        <v>329.21</v>
      </c>
      <c r="J1627" s="232"/>
      <c r="K1627" s="437"/>
    </row>
    <row r="1628" spans="2:25" ht="18.75" hidden="1" customHeight="1" x14ac:dyDescent="0.2">
      <c r="B1628" s="233" t="str">
        <f>"B.D.I. = "&amp;FIXED(BDI*100,2)&amp;"% "</f>
        <v xml:space="preserve">B.D.I. = 23,90% </v>
      </c>
      <c r="C1628" s="234"/>
      <c r="D1628" s="406"/>
      <c r="E1628" s="235"/>
      <c r="F1628" s="235"/>
      <c r="G1628" s="347"/>
      <c r="H1628" s="236"/>
      <c r="I1628" s="334">
        <f>ROUND(I1627*BDI,2)</f>
        <v>78.680000000000007</v>
      </c>
      <c r="J1628" s="238"/>
      <c r="K1628" s="437"/>
    </row>
    <row r="1629" spans="2:25" ht="18.75" hidden="1" customHeight="1" x14ac:dyDescent="0.2">
      <c r="B1629" s="239" t="s">
        <v>2286</v>
      </c>
      <c r="C1629" s="240"/>
      <c r="D1629" s="353"/>
      <c r="E1629" s="219"/>
      <c r="F1629" s="219"/>
      <c r="G1629" s="345"/>
      <c r="H1629" s="220"/>
      <c r="I1629" s="334">
        <f>I1627+I1628</f>
        <v>407.89</v>
      </c>
      <c r="J1629" s="238"/>
      <c r="K1629" s="522" t="str">
        <f>I1615</f>
        <v>UN</v>
      </c>
      <c r="L1629" s="242"/>
    </row>
    <row r="1630" spans="2:25" hidden="1" x14ac:dyDescent="0.2">
      <c r="B1630" s="368" t="s">
        <v>21742</v>
      </c>
      <c r="C1630" s="270"/>
      <c r="D1630" s="402"/>
      <c r="E1630" s="221"/>
      <c r="F1630" s="221"/>
      <c r="G1630" s="348"/>
      <c r="H1630" s="221"/>
      <c r="I1630" s="238"/>
      <c r="J1630" s="238"/>
      <c r="K1630" s="437"/>
      <c r="L1630" s="266"/>
    </row>
    <row r="1631" spans="2:25" hidden="1" x14ac:dyDescent="0.2">
      <c r="B1631" s="270"/>
      <c r="C1631" s="270"/>
      <c r="D1631" s="402"/>
      <c r="E1631" s="221"/>
      <c r="F1631" s="221"/>
      <c r="G1631" s="348"/>
      <c r="H1631" s="221"/>
      <c r="I1631" s="238"/>
      <c r="J1631" s="238"/>
      <c r="K1631" s="440"/>
    </row>
    <row r="1632" spans="2:25" ht="14.25" hidden="1" customHeight="1" x14ac:dyDescent="0.2">
      <c r="B1632" s="1398" t="str">
        <f>"Alambrado com tela de nylon, malha 3.6 mm, fixada com tubos de aço galvanizado diametro 2 polegada - "&amp;K1632&amp;""</f>
        <v>Alambrado com tela de nylon, malha 3.6 mm, fixada com tubos de aço galvanizado diametro 2 polegada - Composição 19</v>
      </c>
      <c r="C1632" s="1399"/>
      <c r="D1632" s="1399"/>
      <c r="E1632" s="1399"/>
      <c r="F1632" s="1399"/>
      <c r="G1632" s="1400"/>
      <c r="H1632" s="1384" t="s">
        <v>2722</v>
      </c>
      <c r="I1632" s="1385"/>
      <c r="J1632" s="191"/>
      <c r="K1632" s="438" t="s">
        <v>21706</v>
      </c>
    </row>
    <row r="1633" spans="2:25" ht="14.25" hidden="1" customHeight="1" x14ac:dyDescent="0.2">
      <c r="B1633" s="1401"/>
      <c r="C1633" s="1402"/>
      <c r="D1633" s="1402"/>
      <c r="E1633" s="1402"/>
      <c r="F1633" s="1402"/>
      <c r="G1633" s="1403"/>
      <c r="H1633" s="192">
        <v>1</v>
      </c>
      <c r="I1633" s="193" t="s">
        <v>4413</v>
      </c>
      <c r="J1633" s="191"/>
    </row>
    <row r="1634" spans="2:25" ht="20.25" hidden="1" customHeight="1" x14ac:dyDescent="0.2">
      <c r="B1634" s="189" t="s">
        <v>2731</v>
      </c>
      <c r="C1634" s="189" t="s">
        <v>2359</v>
      </c>
      <c r="D1634" s="189" t="s">
        <v>2358</v>
      </c>
      <c r="E1634" s="1395" t="s">
        <v>3040</v>
      </c>
      <c r="F1634" s="1396"/>
      <c r="G1634" s="1397"/>
      <c r="H1634" s="194" t="s">
        <v>2732</v>
      </c>
      <c r="I1634" s="194" t="s">
        <v>2729</v>
      </c>
      <c r="J1634" s="195"/>
    </row>
    <row r="1635" spans="2:25" ht="18.75" hidden="1" customHeight="1" x14ac:dyDescent="0.2">
      <c r="B1635" s="360" t="s">
        <v>2938</v>
      </c>
      <c r="C1635" s="331">
        <v>1</v>
      </c>
      <c r="D1635" s="355" t="str">
        <f>IF(G1635="I",VLOOKUP(F1635,'S_I_07 21 SD'!$A:$D,3,FALSE),VLOOKUP(CPS_Geral!F1635,'S_S_07 21 SD'!$A:$D,3,FALSE))</f>
        <v>H</v>
      </c>
      <c r="E1635" s="404" t="s">
        <v>2495</v>
      </c>
      <c r="F1635" s="365">
        <v>88309</v>
      </c>
      <c r="G1635" s="200" t="s">
        <v>2635</v>
      </c>
      <c r="H1635" s="332">
        <f>IF(G1635="I",VLOOKUP(F1635,'S_I_07 21 SD'!$A:$D,4,FALSE),VLOOKUP(CPS_Geral!F1635,'S_S_07 21 SD'!$A:$D,4,FALSE))</f>
        <v>19.850000000000001</v>
      </c>
      <c r="I1635" s="405">
        <f>ROUND(C1635*H1635,2)</f>
        <v>19.850000000000001</v>
      </c>
      <c r="J1635" s="221"/>
      <c r="K1635" s="354" t="str">
        <f>IF(G1635="I",VLOOKUP(F1635,'S_I_07 21 SD'!$A:$D,2,FALSE),VLOOKUP(CPS_Geral!F1635,'S_S_07 21 SD'!$A:$D,2,FALSE))</f>
        <v>PEDREIRO COM ENCARGOS COMPLEMENTARES</v>
      </c>
    </row>
    <row r="1636" spans="2:25" ht="18.75" hidden="1" customHeight="1" x14ac:dyDescent="0.2">
      <c r="B1636" s="360" t="s">
        <v>2939</v>
      </c>
      <c r="C1636" s="331">
        <f>C1635</f>
        <v>1</v>
      </c>
      <c r="D1636" s="355" t="str">
        <f>IF(G1636="I",VLOOKUP(F1636,'S_I_07 21 SD'!$A:$D,3,FALSE),VLOOKUP(CPS_Geral!F1636,'S_S_07 21 SD'!$A:$D,3,FALSE))</f>
        <v>H</v>
      </c>
      <c r="E1636" s="404" t="s">
        <v>2495</v>
      </c>
      <c r="F1636" s="365">
        <v>88316</v>
      </c>
      <c r="G1636" s="200" t="s">
        <v>2635</v>
      </c>
      <c r="H1636" s="332">
        <f>IF(G1636="I",VLOOKUP(F1636,'S_I_07 21 SD'!$A:$D,4,FALSE),VLOOKUP(CPS_Geral!F1636,'S_S_07 21 SD'!$A:$D,4,FALSE))</f>
        <v>15.35</v>
      </c>
      <c r="I1636" s="405">
        <f>ROUND(C1636*H1636,2)</f>
        <v>15.35</v>
      </c>
      <c r="J1636" s="221"/>
      <c r="K1636" s="354" t="str">
        <f>IF(G1636="I",VLOOKUP(F1636,'S_I_07 21 SD'!$A:$D,2,FALSE),VLOOKUP(CPS_Geral!F1636,'S_S_07 21 SD'!$A:$D,2,FALSE))</f>
        <v>SERVENTE COM ENCARGOS COMPLEMENTARES</v>
      </c>
    </row>
    <row r="1637" spans="2:25" ht="18.75" hidden="1" customHeight="1" x14ac:dyDescent="0.2">
      <c r="B1637" s="360" t="s">
        <v>3068</v>
      </c>
      <c r="C1637" s="331">
        <v>0.5</v>
      </c>
      <c r="D1637" s="355" t="str">
        <f>IF(G1637="I",VLOOKUP(F1637,'S_I_07 21 SD'!$A:$D,3,FALSE),VLOOKUP(CPS_Geral!F1637,'S_S_07 21 SD'!$A:$D,3,FALSE))</f>
        <v>H</v>
      </c>
      <c r="E1637" s="404" t="s">
        <v>2495</v>
      </c>
      <c r="F1637" s="365">
        <v>88315</v>
      </c>
      <c r="G1637" s="200" t="s">
        <v>2635</v>
      </c>
      <c r="H1637" s="332">
        <f>IF(G1637="I",VLOOKUP(F1637,'S_I_07 21 SD'!$A:$D,4,FALSE),VLOOKUP(CPS_Geral!F1637,'S_S_07 21 SD'!$A:$D,4,FALSE))</f>
        <v>19.75</v>
      </c>
      <c r="I1637" s="405">
        <f>ROUND(C1637*H1637,2)</f>
        <v>9.8800000000000008</v>
      </c>
      <c r="J1637" s="221"/>
      <c r="K1637" s="354" t="str">
        <f>IF(G1637="I",VLOOKUP(F1637,'S_I_07 21 SD'!$A:$D,2,FALSE),VLOOKUP(CPS_Geral!F1637,'S_S_07 21 SD'!$A:$D,2,FALSE))</f>
        <v>SERRALHEIRO COM ENCARGOS COMPLEMENTARES</v>
      </c>
    </row>
    <row r="1638" spans="2:25" ht="18.75" hidden="1" customHeight="1" x14ac:dyDescent="0.2">
      <c r="B1638" s="360" t="s">
        <v>20286</v>
      </c>
      <c r="C1638" s="331">
        <f>C1637</f>
        <v>0.5</v>
      </c>
      <c r="D1638" s="355" t="str">
        <f>IF(G1638="I",VLOOKUP(F1638,'S_I_07 21 SD'!$A:$D,3,FALSE),VLOOKUP(CPS_Geral!F1638,'S_S_07 21 SD'!$A:$D,3,FALSE))</f>
        <v>H</v>
      </c>
      <c r="E1638" s="404" t="s">
        <v>2495</v>
      </c>
      <c r="F1638" s="365">
        <v>88317</v>
      </c>
      <c r="G1638" s="200" t="s">
        <v>2635</v>
      </c>
      <c r="H1638" s="332">
        <f>IF(G1638="I",VLOOKUP(F1638,'S_I_07 21 SD'!$A:$D,4,FALSE),VLOOKUP(CPS_Geral!F1638,'S_S_07 21 SD'!$A:$D,4,FALSE))</f>
        <v>20.41</v>
      </c>
      <c r="I1638" s="405">
        <f>ROUND(C1638*H1638,2)</f>
        <v>10.210000000000001</v>
      </c>
      <c r="J1638" s="221"/>
      <c r="K1638" s="354" t="str">
        <f>IF(G1638="I",VLOOKUP(F1638,'S_I_07 21 SD'!$A:$D,2,FALSE),VLOOKUP(CPS_Geral!F1638,'S_S_07 21 SD'!$A:$D,2,FALSE))</f>
        <v>SOLDADOR COM ENCARGOS COMPLEMENTARES</v>
      </c>
    </row>
    <row r="1639" spans="2:25" ht="18.75" hidden="1" customHeight="1" x14ac:dyDescent="0.2">
      <c r="B1639" s="276" t="s">
        <v>80</v>
      </c>
      <c r="C1639" s="197"/>
      <c r="D1639" s="289"/>
      <c r="E1639" s="404"/>
      <c r="F1639" s="345"/>
      <c r="G1639" s="200"/>
      <c r="H1639" s="220"/>
      <c r="I1639" s="405">
        <f>SUM(I1635:I1638)</f>
        <v>55.290000000000006</v>
      </c>
      <c r="J1639" s="221"/>
      <c r="K1639" s="443"/>
    </row>
    <row r="1640" spans="2:25" ht="18.75" hidden="1" customHeight="1" x14ac:dyDescent="0.2">
      <c r="B1640" s="276"/>
      <c r="C1640" s="197"/>
      <c r="D1640" s="289"/>
      <c r="E1640" s="404"/>
      <c r="F1640" s="345"/>
      <c r="G1640" s="200"/>
      <c r="H1640" s="220"/>
      <c r="I1640" s="217"/>
      <c r="J1640" s="221"/>
      <c r="K1640" s="443"/>
      <c r="X1640" s="363" t="s">
        <v>2791</v>
      </c>
      <c r="Y1640" s="363">
        <v>1</v>
      </c>
    </row>
    <row r="1641" spans="2:25" ht="18.75" hidden="1" customHeight="1" x14ac:dyDescent="0.2">
      <c r="B1641" s="276" t="s">
        <v>2357</v>
      </c>
      <c r="C1641" s="330" t="s">
        <v>2359</v>
      </c>
      <c r="D1641" s="289" t="s">
        <v>2358</v>
      </c>
      <c r="E1641" s="1377" t="s">
        <v>3040</v>
      </c>
      <c r="F1641" s="1378"/>
      <c r="G1641" s="1379"/>
      <c r="H1641" s="255" t="s">
        <v>3036</v>
      </c>
      <c r="I1641" s="217" t="s">
        <v>3037</v>
      </c>
      <c r="J1641" s="221"/>
      <c r="K1641" s="443"/>
      <c r="X1641" s="363" t="s">
        <v>109</v>
      </c>
      <c r="Y1641" s="182" t="e">
        <f>Y1640*#REF!*#REF!</f>
        <v>#REF!</v>
      </c>
    </row>
    <row r="1642" spans="2:25" ht="29.25" hidden="1" customHeight="1" x14ac:dyDescent="0.2">
      <c r="B1642" s="401" t="s">
        <v>14718</v>
      </c>
      <c r="C1642" s="331">
        <v>0.08</v>
      </c>
      <c r="D1642" s="355" t="str">
        <f>UPPER(IF(G1642="I",VLOOKUP(F1642,'O_I_07 21 SD'!$A:$D,3,FALSE),VLOOKUP(CPS_Geral!F1642,'O_S_07 21 SD'!$A:$D,3,FALSE)))</f>
        <v>KG</v>
      </c>
      <c r="E1642" s="362" t="s">
        <v>3032</v>
      </c>
      <c r="F1642" s="369">
        <v>2651</v>
      </c>
      <c r="G1642" s="361" t="s">
        <v>3022</v>
      </c>
      <c r="H1642" s="332">
        <f>IF(G1642="I",VLOOKUP(F1642,'O_I_07 21 SD'!$A:$D,4,FALSE),VLOOKUP(CPS_Geral!F1642,'O_S_07 21 SD'!$A:$D,4,FALSE))</f>
        <v>33.619999999999997</v>
      </c>
      <c r="I1642" s="333">
        <f>ROUND(C1642*H1642,2)</f>
        <v>2.69</v>
      </c>
      <c r="J1642" s="203"/>
      <c r="K1642" s="354" t="str">
        <f>IF(G1642="I",VLOOKUP(F1642,'O_I_07 21 SD'!$A:$D,2,FALSE),VLOOKUP(CPS_Geral!F1642,'O_S_07 21 SD'!$A:$D,2,FALSE))</f>
        <v>Arame galvanizado com revestimento em pvc,14bwg (2,8 mm) - 0,031kg/m</v>
      </c>
    </row>
    <row r="1643" spans="2:25" ht="29.25" hidden="1" customHeight="1" x14ac:dyDescent="0.2">
      <c r="B1643" s="401" t="s">
        <v>21744</v>
      </c>
      <c r="C1643" s="331">
        <v>1.75</v>
      </c>
      <c r="D1643" s="355" t="str">
        <f>UPPER(IF(G1643="I",VLOOKUP(F1643,'O_I_07 21 SD'!$A:$D,3,FALSE),VLOOKUP(CPS_Geral!F1643,'O_S_07 21 SD'!$A:$D,3,FALSE)))</f>
        <v>M</v>
      </c>
      <c r="E1643" s="362" t="s">
        <v>3032</v>
      </c>
      <c r="F1643" s="369">
        <v>2313</v>
      </c>
      <c r="G1643" s="361" t="s">
        <v>3022</v>
      </c>
      <c r="H1643" s="332">
        <f>IF(G1643="I",VLOOKUP(F1643,'O_I_07 21 SD'!$A:$D,4,FALSE),VLOOKUP(CPS_Geral!F1643,'O_S_07 21 SD'!$A:$D,4,FALSE))</f>
        <v>98.47</v>
      </c>
      <c r="I1643" s="333">
        <f>ROUND(C1643*H1643,2)</f>
        <v>172.32</v>
      </c>
      <c r="J1643" s="203"/>
      <c r="K1643" s="354" t="str">
        <f>IF(G1643="I",VLOOKUP(F1643,'O_I_07 21 SD'!$A:$D,2,FALSE),VLOOKUP(CPS_Geral!F1643,'O_S_07 21 SD'!$A:$D,2,FALSE))</f>
        <v>Tubo de aço galvanizado leve c/ costura c/ rosca BSP Ø = 60,30mm ( 2" ), e =  2,65mm, l = 6000mm NBR 5580</v>
      </c>
    </row>
    <row r="1644" spans="2:25" ht="18.75" hidden="1" customHeight="1" x14ac:dyDescent="0.2">
      <c r="B1644" s="401" t="s">
        <v>14777</v>
      </c>
      <c r="C1644" s="331">
        <v>1.05</v>
      </c>
      <c r="D1644" s="355" t="str">
        <f>UPPER(IF(G1644="I",VLOOKUP(F1644,'O_I_07 21 SD'!$A:$D,3,FALSE),VLOOKUP(CPS_Geral!F1644,'O_S_07 21 SD'!$A:$D,3,FALSE)))</f>
        <v>M2</v>
      </c>
      <c r="E1644" s="362" t="s">
        <v>3032</v>
      </c>
      <c r="F1644" s="369">
        <v>2758</v>
      </c>
      <c r="G1644" s="361" t="s">
        <v>3022</v>
      </c>
      <c r="H1644" s="332">
        <f>IF(G1644="I",VLOOKUP(F1644,'O_I_07 21 SD'!$A:$D,4,FALSE),VLOOKUP(CPS_Geral!F1644,'O_S_07 21 SD'!$A:$D,4,FALSE))</f>
        <v>9.5399999999999991</v>
      </c>
      <c r="I1644" s="333">
        <f>ROUND(C1644*H1644,2)</f>
        <v>10.02</v>
      </c>
      <c r="J1644" s="203"/>
      <c r="K1644" s="354" t="str">
        <f>IF(G1644="I",VLOOKUP(F1644,'O_I_07 21 SD'!$A:$D,2,FALSE),VLOOKUP(CPS_Geral!F1644,'O_S_07 21 SD'!$A:$D,2,FALSE))</f>
        <v>Tela de nylon, fio 30-36 (3,6mm), malha 10x10cm</v>
      </c>
    </row>
    <row r="1645" spans="2:25" ht="18.75" hidden="1" customHeight="1" x14ac:dyDescent="0.2">
      <c r="B1645" s="401" t="s">
        <v>21743</v>
      </c>
      <c r="C1645" s="331">
        <v>0.25</v>
      </c>
      <c r="D1645" s="355" t="str">
        <f>IF(G1645="I",VLOOKUP(F1645,'S_I_07 21 SD'!$A:$D,3,FALSE),VLOOKUP(CPS_Geral!F1645,'S_S_07 21 SD'!$A:$D,3,FALSE))</f>
        <v xml:space="preserve">KG    </v>
      </c>
      <c r="E1645" s="362" t="s">
        <v>2640</v>
      </c>
      <c r="F1645" s="369">
        <v>10997</v>
      </c>
      <c r="G1645" s="361" t="s">
        <v>3022</v>
      </c>
      <c r="H1645" s="332">
        <f>IF(G1645="I",VLOOKUP(F1645,'S_I_07 21 SD'!$A:$D,4,FALSE),VLOOKUP(CPS_Geral!F1645,'S_S_07 21 SD'!$A:$D,4,FALSE))</f>
        <v>26.5</v>
      </c>
      <c r="I1645" s="333">
        <f>ROUND(C1645*H1645,2)</f>
        <v>6.63</v>
      </c>
      <c r="J1645" s="203"/>
      <c r="K1645" s="354" t="str">
        <f>IF(G1645="I",VLOOKUP(F1645,'S_I_07 21 SD'!$A:$D,2,FALSE),VLOOKUP(CPS_Geral!F1645,'S_S_07 21 SD'!$A:$D,2,FALSE))</f>
        <v xml:space="preserve">ELETRODO REVESTIDO AWS - E7018, DIAMETRO IGUAL A 4,00 MM                                                                                                                                                                                                                                                                                                                                                                                                                                                  </v>
      </c>
    </row>
    <row r="1646" spans="2:25" ht="28.5" hidden="1" customHeight="1" x14ac:dyDescent="0.2">
      <c r="B1646" s="401" t="s">
        <v>21740</v>
      </c>
      <c r="C1646" s="331">
        <v>1.7000000000000001E-2</v>
      </c>
      <c r="D1646" s="355" t="str">
        <f>IF(G1646="I",VLOOKUP(F1646,'S_I_07 21 SD'!$A:$D,3,FALSE),VLOOKUP(CPS_Geral!F1646,'S_S_07 21 SD'!$A:$D,3,FALSE))</f>
        <v>M3</v>
      </c>
      <c r="E1646" s="362" t="s">
        <v>2495</v>
      </c>
      <c r="F1646" s="369">
        <v>94962</v>
      </c>
      <c r="G1646" s="361" t="s">
        <v>2635</v>
      </c>
      <c r="H1646" s="332">
        <f>IF(G1646="I",VLOOKUP(F1646,'S_I_07 21 SD'!$A:$D,4,FALSE),VLOOKUP(CPS_Geral!F1646,'S_S_07 21 SD'!$A:$D,4,FALSE))</f>
        <v>321.43</v>
      </c>
      <c r="I1646" s="333">
        <f>ROUND(C1646*H1646,2)</f>
        <v>5.46</v>
      </c>
      <c r="J1646" s="203"/>
      <c r="K1646" s="354" t="str">
        <f>IF(G1646="I",VLOOKUP(F1646,'S_I_07 21 SD'!$A:$D,2,FALSE),VLOOKUP(CPS_Geral!F1646,'S_S_07 21 SD'!$A:$D,2,FALSE))</f>
        <v>CONCRETO MAGRO PARA LASTRO, TRAÇO 1:4,5:4,5 (EM MASSA SECA DE CIMENTO/ AREIA MÉDIA/ BRITA 1) - PREPARO MECÂNICO COM BETONEIRA 400 L. AF_05/2021</v>
      </c>
    </row>
    <row r="1647" spans="2:25" ht="18.75" hidden="1" customHeight="1" x14ac:dyDescent="0.2">
      <c r="B1647" s="276" t="s">
        <v>2274</v>
      </c>
      <c r="C1647" s="197"/>
      <c r="D1647" s="289"/>
      <c r="E1647" s="404"/>
      <c r="F1647" s="345"/>
      <c r="G1647" s="200"/>
      <c r="H1647" s="220"/>
      <c r="I1647" s="405">
        <f>SUM(I1642:I1646)</f>
        <v>197.12</v>
      </c>
      <c r="J1647" s="221"/>
      <c r="K1647" s="443"/>
    </row>
    <row r="1648" spans="2:25" ht="18.75" hidden="1" customHeight="1" x14ac:dyDescent="0.2">
      <c r="B1648" s="227"/>
      <c r="C1648" s="228"/>
      <c r="D1648" s="345"/>
      <c r="E1648" s="219"/>
      <c r="F1648" s="219"/>
      <c r="G1648" s="345"/>
      <c r="H1648" s="219"/>
      <c r="I1648" s="229"/>
      <c r="J1648" s="221"/>
      <c r="K1648" s="443"/>
    </row>
    <row r="1649" spans="2:25" ht="18.75" hidden="1" customHeight="1" x14ac:dyDescent="0.2">
      <c r="B1649" s="230" t="s">
        <v>81</v>
      </c>
      <c r="C1649" s="228"/>
      <c r="D1649" s="403"/>
      <c r="E1649" s="219"/>
      <c r="F1649" s="219"/>
      <c r="G1649" s="345"/>
      <c r="H1649" s="220"/>
      <c r="I1649" s="334">
        <f>I1639+I1647</f>
        <v>252.41000000000003</v>
      </c>
      <c r="J1649" s="232"/>
      <c r="K1649" s="437"/>
    </row>
    <row r="1650" spans="2:25" ht="18.75" hidden="1" customHeight="1" x14ac:dyDescent="0.2">
      <c r="B1650" s="233" t="str">
        <f>"B.D.I. = "&amp;FIXED(BDI*100,2)&amp;"% "</f>
        <v xml:space="preserve">B.D.I. = 23,90% </v>
      </c>
      <c r="C1650" s="234"/>
      <c r="D1650" s="406"/>
      <c r="E1650" s="235"/>
      <c r="F1650" s="235"/>
      <c r="G1650" s="347"/>
      <c r="H1650" s="236"/>
      <c r="I1650" s="334">
        <f>ROUND(I1649*BDI,2)</f>
        <v>60.33</v>
      </c>
      <c r="J1650" s="238"/>
      <c r="K1650" s="437"/>
    </row>
    <row r="1651" spans="2:25" ht="18.75" hidden="1" customHeight="1" x14ac:dyDescent="0.2">
      <c r="B1651" s="239" t="s">
        <v>2286</v>
      </c>
      <c r="C1651" s="240"/>
      <c r="D1651" s="353"/>
      <c r="E1651" s="219"/>
      <c r="F1651" s="219"/>
      <c r="G1651" s="345"/>
      <c r="H1651" s="220"/>
      <c r="I1651" s="334">
        <f>I1649+I1650</f>
        <v>312.74</v>
      </c>
      <c r="J1651" s="238"/>
      <c r="K1651" s="522" t="str">
        <f>I1633</f>
        <v>M²</v>
      </c>
      <c r="L1651" s="242"/>
    </row>
    <row r="1652" spans="2:25" hidden="1" x14ac:dyDescent="0.2">
      <c r="B1652" s="368" t="s">
        <v>21741</v>
      </c>
      <c r="C1652" s="270"/>
      <c r="D1652" s="402"/>
      <c r="E1652" s="221"/>
      <c r="F1652" s="221"/>
      <c r="G1652" s="348"/>
      <c r="H1652" s="221"/>
      <c r="I1652" s="238"/>
      <c r="J1652" s="238"/>
      <c r="K1652" s="437"/>
      <c r="L1652" s="266"/>
    </row>
    <row r="1653" spans="2:25" hidden="1" x14ac:dyDescent="0.2">
      <c r="B1653" s="270"/>
      <c r="C1653" s="270"/>
      <c r="D1653" s="402"/>
      <c r="E1653" s="221"/>
      <c r="F1653" s="221"/>
      <c r="G1653" s="348"/>
      <c r="H1653" s="221"/>
      <c r="I1653" s="238"/>
      <c r="J1653" s="238"/>
      <c r="K1653" s="440"/>
    </row>
    <row r="1654" spans="2:25" ht="14.25" hidden="1" customHeight="1" x14ac:dyDescent="0.2">
      <c r="B1654" s="1398" t="str">
        <f>"Friso em perfil metálico - "&amp;K1654&amp;""</f>
        <v>Friso em perfil metálico - Composição 21</v>
      </c>
      <c r="C1654" s="1399"/>
      <c r="D1654" s="1399"/>
      <c r="E1654" s="1399"/>
      <c r="F1654" s="1399"/>
      <c r="G1654" s="1400"/>
      <c r="H1654" s="1384" t="s">
        <v>2722</v>
      </c>
      <c r="I1654" s="1385"/>
      <c r="J1654" s="191"/>
      <c r="K1654" s="438" t="s">
        <v>21708</v>
      </c>
    </row>
    <row r="1655" spans="2:25" ht="14.25" hidden="1" customHeight="1" x14ac:dyDescent="0.2">
      <c r="B1655" s="1401"/>
      <c r="C1655" s="1402"/>
      <c r="D1655" s="1402"/>
      <c r="E1655" s="1402"/>
      <c r="F1655" s="1402"/>
      <c r="G1655" s="1403"/>
      <c r="H1655" s="192">
        <v>1</v>
      </c>
      <c r="I1655" s="193" t="s">
        <v>2715</v>
      </c>
      <c r="J1655" s="191"/>
    </row>
    <row r="1656" spans="2:25" ht="20.25" hidden="1" customHeight="1" x14ac:dyDescent="0.2">
      <c r="B1656" s="189" t="s">
        <v>2731</v>
      </c>
      <c r="C1656" s="189" t="s">
        <v>2359</v>
      </c>
      <c r="D1656" s="189" t="s">
        <v>2358</v>
      </c>
      <c r="E1656" s="1395" t="s">
        <v>3040</v>
      </c>
      <c r="F1656" s="1396"/>
      <c r="G1656" s="1397"/>
      <c r="H1656" s="194" t="s">
        <v>2732</v>
      </c>
      <c r="I1656" s="194" t="s">
        <v>2729</v>
      </c>
      <c r="J1656" s="195"/>
    </row>
    <row r="1657" spans="2:25" ht="18.75" hidden="1" customHeight="1" x14ac:dyDescent="0.2">
      <c r="B1657" s="360" t="s">
        <v>2938</v>
      </c>
      <c r="C1657" s="331">
        <v>0.1</v>
      </c>
      <c r="D1657" s="355" t="str">
        <f>IF(G1657="I",VLOOKUP(F1657,'S_I_07 21 SD'!$A:$D,3,FALSE),VLOOKUP(CPS_Geral!F1657,'S_S_07 21 SD'!$A:$D,3,FALSE))</f>
        <v>H</v>
      </c>
      <c r="E1657" s="404" t="s">
        <v>2495</v>
      </c>
      <c r="F1657" s="365">
        <v>88309</v>
      </c>
      <c r="G1657" s="200" t="s">
        <v>2635</v>
      </c>
      <c r="H1657" s="332">
        <f>IF(G1657="I",VLOOKUP(F1657,'S_I_07 21 SD'!$A:$D,4,FALSE),VLOOKUP(CPS_Geral!F1657,'S_S_07 21 SD'!$A:$D,4,FALSE))</f>
        <v>19.850000000000001</v>
      </c>
      <c r="I1657" s="405">
        <f>ROUND(C1657*H1657,2)</f>
        <v>1.99</v>
      </c>
      <c r="J1657" s="221"/>
      <c r="K1657" s="354" t="str">
        <f>IF(G1657="I",VLOOKUP(F1657,'S_I_07 21 SD'!$A:$D,2,FALSE),VLOOKUP(CPS_Geral!F1657,'S_S_07 21 SD'!$A:$D,2,FALSE))</f>
        <v>PEDREIRO COM ENCARGOS COMPLEMENTARES</v>
      </c>
    </row>
    <row r="1658" spans="2:25" ht="18.75" hidden="1" customHeight="1" x14ac:dyDescent="0.2">
      <c r="B1658" s="360" t="s">
        <v>2939</v>
      </c>
      <c r="C1658" s="331">
        <f>C1657</f>
        <v>0.1</v>
      </c>
      <c r="D1658" s="355" t="str">
        <f>IF(G1658="I",VLOOKUP(F1658,'S_I_07 21 SD'!$A:$D,3,FALSE),VLOOKUP(CPS_Geral!F1658,'S_S_07 21 SD'!$A:$D,3,FALSE))</f>
        <v>H</v>
      </c>
      <c r="E1658" s="404" t="s">
        <v>2495</v>
      </c>
      <c r="F1658" s="365">
        <v>88316</v>
      </c>
      <c r="G1658" s="200" t="s">
        <v>2635</v>
      </c>
      <c r="H1658" s="332">
        <f>IF(G1658="I",VLOOKUP(F1658,'S_I_07 21 SD'!$A:$D,4,FALSE),VLOOKUP(CPS_Geral!F1658,'S_S_07 21 SD'!$A:$D,4,FALSE))</f>
        <v>15.35</v>
      </c>
      <c r="I1658" s="405">
        <f>ROUND(C1658*H1658,2)</f>
        <v>1.54</v>
      </c>
      <c r="J1658" s="221"/>
      <c r="K1658" s="354" t="str">
        <f>IF(G1658="I",VLOOKUP(F1658,'S_I_07 21 SD'!$A:$D,2,FALSE),VLOOKUP(CPS_Geral!F1658,'S_S_07 21 SD'!$A:$D,2,FALSE))</f>
        <v>SERVENTE COM ENCARGOS COMPLEMENTARES</v>
      </c>
    </row>
    <row r="1659" spans="2:25" ht="18.75" hidden="1" customHeight="1" x14ac:dyDescent="0.2">
      <c r="B1659" s="276" t="s">
        <v>80</v>
      </c>
      <c r="C1659" s="197"/>
      <c r="D1659" s="289"/>
      <c r="E1659" s="404"/>
      <c r="F1659" s="345"/>
      <c r="G1659" s="200"/>
      <c r="H1659" s="220"/>
      <c r="I1659" s="405">
        <f>SUM(I1657:I1658)</f>
        <v>3.5300000000000002</v>
      </c>
      <c r="J1659" s="221"/>
      <c r="K1659" s="443"/>
    </row>
    <row r="1660" spans="2:25" ht="18.75" hidden="1" customHeight="1" x14ac:dyDescent="0.2">
      <c r="B1660" s="276"/>
      <c r="C1660" s="197"/>
      <c r="D1660" s="289"/>
      <c r="E1660" s="404"/>
      <c r="F1660" s="345"/>
      <c r="G1660" s="200"/>
      <c r="H1660" s="220"/>
      <c r="I1660" s="217"/>
      <c r="J1660" s="221"/>
      <c r="K1660" s="443"/>
      <c r="X1660" s="363" t="s">
        <v>2791</v>
      </c>
      <c r="Y1660" s="363">
        <v>1</v>
      </c>
    </row>
    <row r="1661" spans="2:25" ht="18.75" hidden="1" customHeight="1" x14ac:dyDescent="0.2">
      <c r="B1661" s="276" t="s">
        <v>2357</v>
      </c>
      <c r="C1661" s="330" t="s">
        <v>2359</v>
      </c>
      <c r="D1661" s="289" t="s">
        <v>2358</v>
      </c>
      <c r="E1661" s="1377" t="s">
        <v>3040</v>
      </c>
      <c r="F1661" s="1378"/>
      <c r="G1661" s="1379"/>
      <c r="H1661" s="255" t="s">
        <v>3036</v>
      </c>
      <c r="I1661" s="217" t="s">
        <v>3037</v>
      </c>
      <c r="J1661" s="221"/>
      <c r="K1661" s="443"/>
      <c r="X1661" s="363" t="s">
        <v>109</v>
      </c>
      <c r="Y1661" s="182" t="e">
        <f>Y1660*#REF!*#REF!</f>
        <v>#REF!</v>
      </c>
    </row>
    <row r="1662" spans="2:25" ht="18.75" hidden="1" customHeight="1" x14ac:dyDescent="0.2">
      <c r="B1662" s="360" t="s">
        <v>21745</v>
      </c>
      <c r="C1662" s="331">
        <v>0.25</v>
      </c>
      <c r="D1662" s="355" t="str">
        <f>IF(G1662="I",VLOOKUP(F1662,'S_I_07 21 SD'!$A:$D,3,FALSE),VLOOKUP(CPS_Geral!F1662,'S_S_07 21 SD'!$A:$D,3,FALSE))</f>
        <v xml:space="preserve">M     </v>
      </c>
      <c r="E1662" s="404" t="s">
        <v>2640</v>
      </c>
      <c r="F1662" s="365">
        <v>39419</v>
      </c>
      <c r="G1662" s="200" t="s">
        <v>3022</v>
      </c>
      <c r="H1662" s="332">
        <f>IF(G1662="I",VLOOKUP(F1662,'S_I_07 21 SD'!$A:$D,4,FALSE),VLOOKUP(CPS_Geral!F1662,'S_S_07 21 SD'!$A:$D,4,FALSE))</f>
        <v>8.8000000000000007</v>
      </c>
      <c r="I1662" s="405">
        <f>ROUND(C1662*H1662,2)</f>
        <v>2.2000000000000002</v>
      </c>
      <c r="J1662" s="221"/>
      <c r="K1662" s="354" t="str">
        <f>IF(G1662="I",VLOOKUP(F1662,'S_I_07 21 SD'!$A:$D,2,FALSE),VLOOKUP(CPS_Geral!F1662,'S_S_07 21 SD'!$A:$D,2,FALSE))</f>
        <v xml:space="preserve">PERFIL GUIA, FORMATO U, EM ACO ZINCADO, PARA ESTRUTURA PAREDE DRYWALL, E = 0,5 MM, 70 X 3000 MM (L X C)                                                                                                                                                                                                                                                                                                                                                                                                   </v>
      </c>
    </row>
    <row r="1663" spans="2:25" ht="18.75" hidden="1" customHeight="1" x14ac:dyDescent="0.2">
      <c r="B1663" s="360" t="s">
        <v>3249</v>
      </c>
      <c r="C1663" s="331">
        <f>0.07*0.02</f>
        <v>1.4000000000000002E-3</v>
      </c>
      <c r="D1663" s="355" t="str">
        <f>IF(G1663="I",VLOOKUP(F1663,'S_I_07 21 SD'!$A:$D,3,FALSE),VLOOKUP(CPS_Geral!F1663,'S_S_07 21 SD'!$A:$D,3,FALSE))</f>
        <v>M3</v>
      </c>
      <c r="E1663" s="199" t="s">
        <v>2495</v>
      </c>
      <c r="F1663" s="365">
        <v>88629</v>
      </c>
      <c r="G1663" s="200" t="s">
        <v>2635</v>
      </c>
      <c r="H1663" s="332">
        <f>IF(G1663="I",VLOOKUP(F1663,'S_I_07 21 SD'!$A:$D,4,FALSE),VLOOKUP(CPS_Geral!F1663,'S_S_07 21 SD'!$A:$D,4,FALSE))</f>
        <v>525.77</v>
      </c>
      <c r="I1663" s="333">
        <f>ROUND(C1663*H1663,2)</f>
        <v>0.74</v>
      </c>
      <c r="J1663" s="203"/>
      <c r="K1663" s="354" t="str">
        <f>IF(G1663="I",VLOOKUP(F1663,'S_I_07 21 SD'!$A:$D,2,FALSE),VLOOKUP(CPS_Geral!F1663,'S_S_07 21 SD'!$A:$D,2,FALSE))</f>
        <v>ARGAMASSA TRAÇO 1:3 (EM VOLUME DE CIMENTO E AREIA MÉDIA ÚMIDA), PREPARO MANUAL. AF_08/2019</v>
      </c>
    </row>
    <row r="1664" spans="2:25" ht="18.75" hidden="1" customHeight="1" x14ac:dyDescent="0.2">
      <c r="B1664" s="276" t="s">
        <v>2274</v>
      </c>
      <c r="C1664" s="197"/>
      <c r="D1664" s="289"/>
      <c r="E1664" s="404"/>
      <c r="F1664" s="345"/>
      <c r="G1664" s="200"/>
      <c r="H1664" s="220"/>
      <c r="I1664" s="405">
        <f>SUM(I1662:I1663)</f>
        <v>2.9400000000000004</v>
      </c>
      <c r="J1664" s="221"/>
      <c r="K1664" s="443"/>
    </row>
    <row r="1665" spans="2:25" ht="18.75" hidden="1" customHeight="1" x14ac:dyDescent="0.2">
      <c r="B1665" s="227"/>
      <c r="C1665" s="228"/>
      <c r="D1665" s="345"/>
      <c r="E1665" s="219"/>
      <c r="F1665" s="219"/>
      <c r="G1665" s="345"/>
      <c r="H1665" s="219"/>
      <c r="I1665" s="229"/>
      <c r="J1665" s="221"/>
      <c r="K1665" s="443"/>
    </row>
    <row r="1666" spans="2:25" ht="18.75" hidden="1" customHeight="1" x14ac:dyDescent="0.2">
      <c r="B1666" s="230" t="s">
        <v>81</v>
      </c>
      <c r="C1666" s="228"/>
      <c r="D1666" s="403"/>
      <c r="E1666" s="219"/>
      <c r="F1666" s="219"/>
      <c r="G1666" s="345"/>
      <c r="H1666" s="220"/>
      <c r="I1666" s="334">
        <f>I1659+I1664</f>
        <v>6.4700000000000006</v>
      </c>
      <c r="J1666" s="232"/>
      <c r="K1666" s="437"/>
    </row>
    <row r="1667" spans="2:25" ht="18.75" hidden="1" customHeight="1" x14ac:dyDescent="0.2">
      <c r="B1667" s="233" t="str">
        <f>"B.D.I. = "&amp;FIXED(BDI*100,2)&amp;"% "</f>
        <v xml:space="preserve">B.D.I. = 23,90% </v>
      </c>
      <c r="C1667" s="234"/>
      <c r="D1667" s="406"/>
      <c r="E1667" s="235"/>
      <c r="F1667" s="235"/>
      <c r="G1667" s="347"/>
      <c r="H1667" s="236"/>
      <c r="I1667" s="334">
        <f>ROUND(I1666*BDI,2)</f>
        <v>1.55</v>
      </c>
      <c r="J1667" s="238"/>
      <c r="K1667" s="437"/>
    </row>
    <row r="1668" spans="2:25" ht="18.75" hidden="1" customHeight="1" x14ac:dyDescent="0.2">
      <c r="B1668" s="239" t="s">
        <v>2286</v>
      </c>
      <c r="C1668" s="240"/>
      <c r="D1668" s="353"/>
      <c r="E1668" s="219"/>
      <c r="F1668" s="219"/>
      <c r="G1668" s="345"/>
      <c r="H1668" s="220"/>
      <c r="I1668" s="334">
        <f>I1666+I1667</f>
        <v>8.0200000000000014</v>
      </c>
      <c r="J1668" s="238"/>
      <c r="K1668" s="522" t="str">
        <f>I1655</f>
        <v>M</v>
      </c>
      <c r="L1668" s="242"/>
    </row>
    <row r="1669" spans="2:25" hidden="1" x14ac:dyDescent="0.2">
      <c r="B1669" s="368" t="s">
        <v>3242</v>
      </c>
      <c r="C1669" s="270"/>
      <c r="D1669" s="402"/>
      <c r="E1669" s="221"/>
      <c r="F1669" s="221"/>
      <c r="G1669" s="348"/>
      <c r="H1669" s="221"/>
      <c r="I1669" s="238"/>
      <c r="J1669" s="238"/>
      <c r="K1669" s="437"/>
      <c r="L1669" s="266"/>
    </row>
    <row r="1670" spans="2:25" hidden="1" x14ac:dyDescent="0.2">
      <c r="B1670" s="270"/>
      <c r="C1670" s="270"/>
      <c r="D1670" s="402"/>
      <c r="E1670" s="221"/>
      <c r="F1670" s="221"/>
      <c r="G1670" s="348"/>
      <c r="H1670" s="221"/>
      <c r="I1670" s="238"/>
      <c r="J1670" s="238"/>
      <c r="K1670" s="275"/>
    </row>
    <row r="1671" spans="2:25" ht="14.25" hidden="1" customHeight="1" x14ac:dyDescent="0.2">
      <c r="B1671" s="1398" t="str">
        <f>"Fornecimento, espalhamento e compactação de terra vegetal preparada espessura de 30 cm - "&amp;K1671&amp;""</f>
        <v>Fornecimento, espalhamento e compactação de terra vegetal preparada espessura de 30 cm - Composição 11</v>
      </c>
      <c r="C1671" s="1399"/>
      <c r="D1671" s="1399"/>
      <c r="E1671" s="1399"/>
      <c r="F1671" s="1399"/>
      <c r="G1671" s="1400"/>
      <c r="H1671" s="1384" t="s">
        <v>2722</v>
      </c>
      <c r="I1671" s="1385"/>
      <c r="J1671" s="191"/>
      <c r="K1671" s="438" t="s">
        <v>21698</v>
      </c>
    </row>
    <row r="1672" spans="2:25" ht="14.25" hidden="1" customHeight="1" x14ac:dyDescent="0.2">
      <c r="B1672" s="1401"/>
      <c r="C1672" s="1402"/>
      <c r="D1672" s="1402"/>
      <c r="E1672" s="1402"/>
      <c r="F1672" s="1402"/>
      <c r="G1672" s="1403"/>
      <c r="H1672" s="192">
        <v>1</v>
      </c>
      <c r="I1672" s="193" t="s">
        <v>4412</v>
      </c>
      <c r="J1672" s="191"/>
      <c r="K1672" s="187"/>
    </row>
    <row r="1673" spans="2:25" ht="20.25" hidden="1" customHeight="1" x14ac:dyDescent="0.2">
      <c r="B1673" s="189" t="s">
        <v>2731</v>
      </c>
      <c r="C1673" s="189" t="s">
        <v>2359</v>
      </c>
      <c r="D1673" s="189" t="s">
        <v>2358</v>
      </c>
      <c r="E1673" s="1395" t="s">
        <v>3040</v>
      </c>
      <c r="F1673" s="1396"/>
      <c r="G1673" s="1397"/>
      <c r="H1673" s="194" t="s">
        <v>2732</v>
      </c>
      <c r="I1673" s="194" t="s">
        <v>2729</v>
      </c>
      <c r="J1673" s="195"/>
      <c r="K1673" s="187"/>
    </row>
    <row r="1674" spans="2:25" ht="18.75" hidden="1" customHeight="1" x14ac:dyDescent="0.2">
      <c r="B1674" s="360" t="s">
        <v>20241</v>
      </c>
      <c r="C1674" s="331">
        <v>1.6</v>
      </c>
      <c r="D1674" s="332" t="str">
        <f>IF(G1674="I",VLOOKUP(F1674,'S_I_07 21 SD'!$A:$D,3,FALSE),VLOOKUP(CPS_Geral!F1674,'S_S_07 21 SD'!$A:$D,3,FALSE))</f>
        <v>H</v>
      </c>
      <c r="E1674" s="199" t="s">
        <v>2495</v>
      </c>
      <c r="F1674" s="365">
        <v>88316</v>
      </c>
      <c r="G1674" s="200" t="s">
        <v>2635</v>
      </c>
      <c r="H1674" s="332">
        <f>IF(G1674="I",VLOOKUP(F1674,'S_I_07 21 SD'!$A:$D,4,FALSE),VLOOKUP(CPS_Geral!F1674,'S_S_07 21 SD'!$A:$D,4,FALSE))</f>
        <v>15.35</v>
      </c>
      <c r="I1674" s="333">
        <f>ROUND(C1674*H1674,2)</f>
        <v>24.56</v>
      </c>
      <c r="J1674" s="203"/>
      <c r="K1674" s="354" t="str">
        <f>IF(G1674="I",VLOOKUP(F1674,'S_I_07 21 SD'!$A:$D,2,FALSE),VLOOKUP(CPS_Geral!F1674,'S_S_07 21 SD'!$A:$D,2,FALSE))</f>
        <v>SERVENTE COM ENCARGOS COMPLEMENTARES</v>
      </c>
    </row>
    <row r="1675" spans="2:25" ht="18.75" hidden="1" customHeight="1" x14ac:dyDescent="0.2">
      <c r="B1675" s="276" t="s">
        <v>80</v>
      </c>
      <c r="C1675" s="197"/>
      <c r="D1675" s="289"/>
      <c r="E1675" s="404"/>
      <c r="F1675" s="345"/>
      <c r="G1675" s="200"/>
      <c r="H1675" s="220"/>
      <c r="I1675" s="405">
        <f>SUM(I1674:I1674)</f>
        <v>24.56</v>
      </c>
      <c r="J1675" s="221"/>
      <c r="K1675" s="221"/>
    </row>
    <row r="1676" spans="2:25" ht="18.75" hidden="1" customHeight="1" x14ac:dyDescent="0.2">
      <c r="B1676" s="276"/>
      <c r="C1676" s="197"/>
      <c r="D1676" s="289"/>
      <c r="E1676" s="404"/>
      <c r="F1676" s="345"/>
      <c r="G1676" s="200"/>
      <c r="H1676" s="220"/>
      <c r="I1676" s="217"/>
      <c r="J1676" s="221"/>
      <c r="K1676" s="221"/>
      <c r="X1676" s="363" t="s">
        <v>2791</v>
      </c>
      <c r="Y1676" s="363">
        <v>1</v>
      </c>
    </row>
    <row r="1677" spans="2:25" ht="18.75" hidden="1" customHeight="1" x14ac:dyDescent="0.2">
      <c r="B1677" s="276" t="s">
        <v>2357</v>
      </c>
      <c r="C1677" s="330" t="s">
        <v>2359</v>
      </c>
      <c r="D1677" s="289" t="s">
        <v>2358</v>
      </c>
      <c r="E1677" s="1377" t="s">
        <v>3040</v>
      </c>
      <c r="F1677" s="1378"/>
      <c r="G1677" s="1379"/>
      <c r="H1677" s="255" t="s">
        <v>3036</v>
      </c>
      <c r="I1677" s="217" t="s">
        <v>3037</v>
      </c>
      <c r="J1677" s="221"/>
      <c r="K1677" s="221"/>
      <c r="X1677" s="363" t="s">
        <v>109</v>
      </c>
      <c r="Y1677" s="182" t="e">
        <f>Y1676*#REF!*#REF!</f>
        <v>#REF!</v>
      </c>
    </row>
    <row r="1678" spans="2:25" ht="18.75" hidden="1" customHeight="1" x14ac:dyDescent="0.2">
      <c r="B1678" s="513" t="str">
        <f>K1678</f>
        <v>Terra vegetal</v>
      </c>
      <c r="C1678" s="331">
        <v>0.9</v>
      </c>
      <c r="D1678" s="403" t="str">
        <f>UPPER(IF(G1678="I",VLOOKUP(F1678,'O_I_07 21 SD'!$A:$D,3,FALSE),VLOOKUP(CPS_Geral!F1678,'O_S_07 21 SD'!$A:$D,3,FALSE)))</f>
        <v>M3</v>
      </c>
      <c r="E1678" s="404" t="s">
        <v>3032</v>
      </c>
      <c r="F1678" s="365">
        <v>2208</v>
      </c>
      <c r="G1678" s="200" t="s">
        <v>3022</v>
      </c>
      <c r="H1678" s="332">
        <f>IF(G1678="I",VLOOKUP(F1678,'O_I_07 21 SD'!$A:$D,4,FALSE),VLOOKUP(CPS_Geral!F1678,'O_S_07 21 SD'!$A:$D,4,FALSE))</f>
        <v>42.85</v>
      </c>
      <c r="I1678" s="405">
        <f>ROUND(C1678*H1678,2)</f>
        <v>38.57</v>
      </c>
      <c r="J1678" s="221"/>
      <c r="K1678" s="426" t="str">
        <f>IF(G1678="I",VLOOKUP(F1678,'O_I_07 21 SD'!$A:$D,2,FALSE),VLOOKUP(CPS_Geral!F1678,'O_S_07 21 SD'!$A:$D,2,FALSE))</f>
        <v>Terra vegetal</v>
      </c>
    </row>
    <row r="1679" spans="2:25" ht="18.75" hidden="1" customHeight="1" x14ac:dyDescent="0.2">
      <c r="B1679" s="513" t="str">
        <f>K1679</f>
        <v>Adubo orgânico bovino, cacau ou similar</v>
      </c>
      <c r="C1679" s="331">
        <v>0.1</v>
      </c>
      <c r="D1679" s="403" t="str">
        <f>UPPER(IF(G1679="I",VLOOKUP(F1679,'O_I_07 21 SD'!$A:$D,3,FALSE),VLOOKUP(CPS_Geral!F1679,'O_S_07 21 SD'!$A:$D,3,FALSE)))</f>
        <v>M3</v>
      </c>
      <c r="E1679" s="404" t="s">
        <v>3032</v>
      </c>
      <c r="F1679" s="365">
        <v>140</v>
      </c>
      <c r="G1679" s="361" t="s">
        <v>3022</v>
      </c>
      <c r="H1679" s="332">
        <f>IF(G1679="I",VLOOKUP(F1679,'O_I_07 21 SD'!$A:$D,4,FALSE),VLOOKUP(CPS_Geral!F1679,'O_S_07 21 SD'!$A:$D,4,FALSE))</f>
        <v>135.94999999999999</v>
      </c>
      <c r="I1679" s="405">
        <f>ROUND(C1679*H1679,2)</f>
        <v>13.6</v>
      </c>
      <c r="J1679" s="221"/>
      <c r="K1679" s="426" t="str">
        <f>IF(G1679="I",VLOOKUP(F1679,'O_I_07 21 SD'!$A:$D,2,FALSE),VLOOKUP(CPS_Geral!F1679,'O_S_07 21 SD'!$A:$D,2,FALSE))</f>
        <v>Adubo orgânico bovino, cacau ou similar</v>
      </c>
    </row>
    <row r="1680" spans="2:25" ht="18.75" hidden="1" customHeight="1" x14ac:dyDescent="0.2">
      <c r="B1680" s="513" t="str">
        <f>K1680</f>
        <v>Supervisão, acompanhamento e compactação da camada de TOPSOIL</v>
      </c>
      <c r="C1680" s="331">
        <v>3.33</v>
      </c>
      <c r="D1680" s="403" t="str">
        <f>UPPER(IF(G1680="I",VLOOKUP(F1680,'O_I_07 21 SD'!$A:$D,3,FALSE),VLOOKUP(CPS_Geral!F1680,'O_S_07 21 SD'!$A:$D,3,FALSE)))</f>
        <v>M2</v>
      </c>
      <c r="E1680" s="404" t="s">
        <v>3032</v>
      </c>
      <c r="F1680" s="365">
        <v>10957</v>
      </c>
      <c r="G1680" s="361" t="s">
        <v>3022</v>
      </c>
      <c r="H1680" s="332">
        <f>IF(G1680="I",VLOOKUP(F1680,'O_I_07 21 SD'!$A:$D,4,FALSE),VLOOKUP(CPS_Geral!F1680,'O_S_07 21 SD'!$A:$D,4,FALSE))</f>
        <v>1.78</v>
      </c>
      <c r="I1680" s="405">
        <f>ROUND(C1680*H1680,2)</f>
        <v>5.93</v>
      </c>
      <c r="J1680" s="221"/>
      <c r="K1680" s="426" t="str">
        <f>IF(G1680="I",VLOOKUP(F1680,'O_I_07 21 SD'!$A:$D,2,FALSE),VLOOKUP(CPS_Geral!F1680,'O_S_07 21 SD'!$A:$D,2,FALSE))</f>
        <v>Supervisão, acompanhamento e compactação da camada de TOPSOIL</v>
      </c>
    </row>
    <row r="1681" spans="2:25" ht="18.75" hidden="1" customHeight="1" x14ac:dyDescent="0.2">
      <c r="B1681" s="276" t="s">
        <v>2274</v>
      </c>
      <c r="C1681" s="197"/>
      <c r="D1681" s="289"/>
      <c r="E1681" s="404"/>
      <c r="F1681" s="345"/>
      <c r="G1681" s="200"/>
      <c r="H1681" s="220"/>
      <c r="I1681" s="405">
        <f>SUM(I1677:I1680)</f>
        <v>58.1</v>
      </c>
      <c r="J1681" s="221"/>
      <c r="K1681" s="221"/>
    </row>
    <row r="1682" spans="2:25" ht="18.75" hidden="1" customHeight="1" x14ac:dyDescent="0.2">
      <c r="B1682" s="227"/>
      <c r="C1682" s="228"/>
      <c r="D1682" s="345"/>
      <c r="E1682" s="219"/>
      <c r="F1682" s="219"/>
      <c r="G1682" s="345"/>
      <c r="H1682" s="219"/>
      <c r="I1682" s="229"/>
      <c r="J1682" s="221"/>
      <c r="K1682" s="221"/>
      <c r="L1682" s="525"/>
    </row>
    <row r="1683" spans="2:25" ht="18.75" hidden="1" customHeight="1" x14ac:dyDescent="0.2">
      <c r="B1683" s="230" t="s">
        <v>81</v>
      </c>
      <c r="C1683" s="228"/>
      <c r="D1683" s="403"/>
      <c r="E1683" s="219"/>
      <c r="F1683" s="219"/>
      <c r="G1683" s="345"/>
      <c r="H1683" s="220"/>
      <c r="I1683" s="334">
        <f>I1675+I1681</f>
        <v>82.66</v>
      </c>
      <c r="J1683" s="232"/>
      <c r="K1683" s="206"/>
    </row>
    <row r="1684" spans="2:25" ht="18.75" hidden="1" customHeight="1" x14ac:dyDescent="0.2">
      <c r="B1684" s="233" t="str">
        <f>"B.D.I. = "&amp;FIXED(BDI*100,2)&amp;"% "</f>
        <v xml:space="preserve">B.D.I. = 23,90% </v>
      </c>
      <c r="C1684" s="234"/>
      <c r="D1684" s="406"/>
      <c r="E1684" s="235"/>
      <c r="F1684" s="235"/>
      <c r="G1684" s="347"/>
      <c r="H1684" s="236"/>
      <c r="I1684" s="334">
        <f>ROUND(I1683*BDI,2)</f>
        <v>19.760000000000002</v>
      </c>
      <c r="J1684" s="238"/>
      <c r="K1684" s="206"/>
    </row>
    <row r="1685" spans="2:25" ht="18.75" hidden="1" customHeight="1" x14ac:dyDescent="0.2">
      <c r="B1685" s="239" t="s">
        <v>2286</v>
      </c>
      <c r="C1685" s="240"/>
      <c r="D1685" s="353"/>
      <c r="E1685" s="219"/>
      <c r="F1685" s="219"/>
      <c r="G1685" s="345"/>
      <c r="H1685" s="220"/>
      <c r="I1685" s="334">
        <f>I1683+I1684</f>
        <v>102.42</v>
      </c>
      <c r="J1685" s="238"/>
      <c r="K1685" s="522" t="str">
        <f>I1672</f>
        <v>M³</v>
      </c>
      <c r="L1685" s="242"/>
    </row>
    <row r="1686" spans="2:25" hidden="1" x14ac:dyDescent="0.2">
      <c r="B1686" s="368" t="s">
        <v>22499</v>
      </c>
      <c r="C1686" s="270"/>
      <c r="D1686" s="402"/>
      <c r="E1686" s="221"/>
      <c r="F1686" s="221"/>
      <c r="G1686" s="348"/>
      <c r="H1686" s="221"/>
      <c r="I1686" s="238"/>
      <c r="J1686" s="238"/>
      <c r="K1686" s="206"/>
      <c r="L1686" s="266"/>
    </row>
    <row r="1687" spans="2:25" hidden="1" x14ac:dyDescent="0.2">
      <c r="B1687" s="270"/>
      <c r="C1687" s="270"/>
      <c r="D1687" s="402"/>
      <c r="E1687" s="221"/>
      <c r="F1687" s="221"/>
      <c r="G1687" s="348"/>
      <c r="H1687" s="221"/>
      <c r="I1687" s="238"/>
      <c r="J1687" s="238"/>
      <c r="K1687" s="275"/>
    </row>
    <row r="1688" spans="2:25" ht="14.25" hidden="1" customHeight="1" x14ac:dyDescent="0.2">
      <c r="B1688" s="1398" t="str">
        <f>"Fornecimento e espalhamento de terra vegetal preparada espessura de 10 cm - "&amp;K1688&amp;""</f>
        <v>Fornecimento e espalhamento de terra vegetal preparada espessura de 10 cm - Composição 12</v>
      </c>
      <c r="C1688" s="1399"/>
      <c r="D1688" s="1399"/>
      <c r="E1688" s="1399"/>
      <c r="F1688" s="1399"/>
      <c r="G1688" s="1400"/>
      <c r="H1688" s="1384" t="s">
        <v>2722</v>
      </c>
      <c r="I1688" s="1385"/>
      <c r="J1688" s="191"/>
      <c r="K1688" s="438" t="s">
        <v>21699</v>
      </c>
    </row>
    <row r="1689" spans="2:25" ht="14.25" hidden="1" customHeight="1" x14ac:dyDescent="0.2">
      <c r="B1689" s="1401"/>
      <c r="C1689" s="1402"/>
      <c r="D1689" s="1402"/>
      <c r="E1689" s="1402"/>
      <c r="F1689" s="1402"/>
      <c r="G1689" s="1403"/>
      <c r="H1689" s="192">
        <v>1</v>
      </c>
      <c r="I1689" s="193" t="s">
        <v>4412</v>
      </c>
      <c r="J1689" s="191"/>
      <c r="K1689" s="187"/>
    </row>
    <row r="1690" spans="2:25" ht="20.25" hidden="1" customHeight="1" x14ac:dyDescent="0.2">
      <c r="B1690" s="189" t="s">
        <v>2731</v>
      </c>
      <c r="C1690" s="189" t="s">
        <v>2359</v>
      </c>
      <c r="D1690" s="189" t="s">
        <v>2358</v>
      </c>
      <c r="E1690" s="1395" t="s">
        <v>3040</v>
      </c>
      <c r="F1690" s="1396"/>
      <c r="G1690" s="1397"/>
      <c r="H1690" s="194" t="s">
        <v>2732</v>
      </c>
      <c r="I1690" s="194" t="s">
        <v>2729</v>
      </c>
      <c r="J1690" s="195"/>
      <c r="K1690" s="187"/>
    </row>
    <row r="1691" spans="2:25" ht="18.75" hidden="1" customHeight="1" x14ac:dyDescent="0.2">
      <c r="B1691" s="360" t="s">
        <v>20241</v>
      </c>
      <c r="C1691" s="331">
        <v>1.6</v>
      </c>
      <c r="D1691" s="332" t="str">
        <f>IF(G1691="I",VLOOKUP(F1691,'S_I_07 21 SD'!$A:$D,3,FALSE),VLOOKUP(CPS_Geral!F1691,'S_S_07 21 SD'!$A:$D,3,FALSE))</f>
        <v>H</v>
      </c>
      <c r="E1691" s="199" t="s">
        <v>2495</v>
      </c>
      <c r="F1691" s="365">
        <v>88316</v>
      </c>
      <c r="G1691" s="200" t="s">
        <v>2635</v>
      </c>
      <c r="H1691" s="332">
        <f>IF(G1691="I",VLOOKUP(F1691,'S_I_07 21 SD'!$A:$D,4,FALSE),VLOOKUP(CPS_Geral!F1691,'S_S_07 21 SD'!$A:$D,4,FALSE))</f>
        <v>15.35</v>
      </c>
      <c r="I1691" s="333">
        <f>ROUND(C1691*H1691,2)</f>
        <v>24.56</v>
      </c>
      <c r="J1691" s="203"/>
      <c r="K1691" s="354" t="str">
        <f>IF(G1691="I",VLOOKUP(F1691,'S_I_07 21 SD'!$A:$D,2,FALSE),VLOOKUP(CPS_Geral!F1691,'S_S_07 21 SD'!$A:$D,2,FALSE))</f>
        <v>SERVENTE COM ENCARGOS COMPLEMENTARES</v>
      </c>
    </row>
    <row r="1692" spans="2:25" ht="18.75" hidden="1" customHeight="1" x14ac:dyDescent="0.2">
      <c r="B1692" s="276" t="s">
        <v>80</v>
      </c>
      <c r="C1692" s="197"/>
      <c r="D1692" s="289"/>
      <c r="E1692" s="404"/>
      <c r="F1692" s="345"/>
      <c r="G1692" s="200"/>
      <c r="H1692" s="220"/>
      <c r="I1692" s="405">
        <f>SUM(I1691:I1691)</f>
        <v>24.56</v>
      </c>
      <c r="J1692" s="221"/>
      <c r="K1692" s="221"/>
    </row>
    <row r="1693" spans="2:25" ht="18.75" hidden="1" customHeight="1" x14ac:dyDescent="0.2">
      <c r="B1693" s="276"/>
      <c r="C1693" s="197"/>
      <c r="D1693" s="289"/>
      <c r="E1693" s="404"/>
      <c r="F1693" s="345"/>
      <c r="G1693" s="200"/>
      <c r="H1693" s="220"/>
      <c r="I1693" s="217"/>
      <c r="J1693" s="221"/>
      <c r="K1693" s="221"/>
      <c r="X1693" s="363" t="s">
        <v>2791</v>
      </c>
      <c r="Y1693" s="363">
        <v>1</v>
      </c>
    </row>
    <row r="1694" spans="2:25" ht="18.75" hidden="1" customHeight="1" x14ac:dyDescent="0.2">
      <c r="B1694" s="276" t="s">
        <v>2357</v>
      </c>
      <c r="C1694" s="330" t="s">
        <v>2359</v>
      </c>
      <c r="D1694" s="289" t="s">
        <v>2358</v>
      </c>
      <c r="E1694" s="1377" t="s">
        <v>3040</v>
      </c>
      <c r="F1694" s="1378"/>
      <c r="G1694" s="1379"/>
      <c r="H1694" s="255" t="s">
        <v>3036</v>
      </c>
      <c r="I1694" s="217" t="s">
        <v>3037</v>
      </c>
      <c r="J1694" s="221"/>
      <c r="K1694" s="221"/>
      <c r="X1694" s="363" t="s">
        <v>109</v>
      </c>
      <c r="Y1694" s="182" t="e">
        <f>Y1693*#REF!*#REF!</f>
        <v>#REF!</v>
      </c>
    </row>
    <row r="1695" spans="2:25" ht="18.75" hidden="1" customHeight="1" x14ac:dyDescent="0.2">
      <c r="B1695" s="513" t="str">
        <f>K1695</f>
        <v>Terra vegetal</v>
      </c>
      <c r="C1695" s="331">
        <v>0.9</v>
      </c>
      <c r="D1695" s="403" t="str">
        <f>UPPER(IF(G1695="I",VLOOKUP(F1695,'O_I_07 21 SD'!$A:$D,3,FALSE),VLOOKUP(CPS_Geral!F1695,'O_S_07 21 SD'!$A:$D,3,FALSE)))</f>
        <v>M3</v>
      </c>
      <c r="E1695" s="404" t="s">
        <v>3032</v>
      </c>
      <c r="F1695" s="365">
        <v>2208</v>
      </c>
      <c r="G1695" s="200" t="s">
        <v>3022</v>
      </c>
      <c r="H1695" s="332">
        <f>IF(G1695="I",VLOOKUP(F1695,'O_I_07 21 SD'!$A:$D,4,FALSE),VLOOKUP(CPS_Geral!F1695,'O_S_07 21 SD'!$A:$D,4,FALSE))</f>
        <v>42.85</v>
      </c>
      <c r="I1695" s="405">
        <f>ROUND(C1695*H1695,2)</f>
        <v>38.57</v>
      </c>
      <c r="J1695" s="221"/>
      <c r="K1695" s="426" t="str">
        <f>IF(G1695="I",VLOOKUP(F1695,'O_I_07 21 SD'!$A:$D,2,FALSE),VLOOKUP(CPS_Geral!F1695,'O_S_07 21 SD'!$A:$D,2,FALSE))</f>
        <v>Terra vegetal</v>
      </c>
    </row>
    <row r="1696" spans="2:25" ht="18.75" hidden="1" customHeight="1" x14ac:dyDescent="0.2">
      <c r="B1696" s="513" t="str">
        <f>K1696</f>
        <v>Adubo orgânico bovino, cacau ou similar</v>
      </c>
      <c r="C1696" s="331">
        <v>0.1</v>
      </c>
      <c r="D1696" s="403" t="str">
        <f>UPPER(IF(G1696="I",VLOOKUP(F1696,'O_I_07 21 SD'!$A:$D,3,FALSE),VLOOKUP(CPS_Geral!F1696,'O_S_07 21 SD'!$A:$D,3,FALSE)))</f>
        <v>M3</v>
      </c>
      <c r="E1696" s="404" t="s">
        <v>3032</v>
      </c>
      <c r="F1696" s="365">
        <v>140</v>
      </c>
      <c r="G1696" s="361" t="s">
        <v>3022</v>
      </c>
      <c r="H1696" s="332">
        <f>IF(G1696="I",VLOOKUP(F1696,'O_I_07 21 SD'!$A:$D,4,FALSE),VLOOKUP(CPS_Geral!F1696,'O_S_07 21 SD'!$A:$D,4,FALSE))</f>
        <v>135.94999999999999</v>
      </c>
      <c r="I1696" s="405">
        <f>ROUND(C1696*H1696,2)</f>
        <v>13.6</v>
      </c>
      <c r="J1696" s="221"/>
      <c r="K1696" s="426" t="str">
        <f>IF(G1696="I",VLOOKUP(F1696,'O_I_07 21 SD'!$A:$D,2,FALSE),VLOOKUP(CPS_Geral!F1696,'O_S_07 21 SD'!$A:$D,2,FALSE))</f>
        <v>Adubo orgânico bovino, cacau ou similar</v>
      </c>
    </row>
    <row r="1697" spans="2:25" ht="18.75" hidden="1" customHeight="1" x14ac:dyDescent="0.2">
      <c r="B1697" s="276" t="s">
        <v>2274</v>
      </c>
      <c r="C1697" s="197"/>
      <c r="D1697" s="289"/>
      <c r="E1697" s="404"/>
      <c r="F1697" s="345"/>
      <c r="G1697" s="200"/>
      <c r="H1697" s="220"/>
      <c r="I1697" s="405">
        <f>SUM(I1695:I1696)</f>
        <v>52.17</v>
      </c>
      <c r="J1697" s="221"/>
      <c r="K1697" s="221"/>
    </row>
    <row r="1698" spans="2:25" ht="18.75" hidden="1" customHeight="1" x14ac:dyDescent="0.2">
      <c r="B1698" s="227"/>
      <c r="C1698" s="228"/>
      <c r="D1698" s="345"/>
      <c r="E1698" s="219"/>
      <c r="F1698" s="219"/>
      <c r="G1698" s="345"/>
      <c r="H1698" s="219"/>
      <c r="I1698" s="229"/>
      <c r="J1698" s="221"/>
      <c r="K1698" s="221"/>
      <c r="L1698" s="525"/>
    </row>
    <row r="1699" spans="2:25" ht="18.75" hidden="1" customHeight="1" x14ac:dyDescent="0.2">
      <c r="B1699" s="230" t="s">
        <v>81</v>
      </c>
      <c r="C1699" s="228"/>
      <c r="D1699" s="403"/>
      <c r="E1699" s="219"/>
      <c r="F1699" s="219"/>
      <c r="G1699" s="345"/>
      <c r="H1699" s="220"/>
      <c r="I1699" s="334">
        <f>I1692+I1697</f>
        <v>76.73</v>
      </c>
      <c r="J1699" s="232"/>
      <c r="K1699" s="206"/>
    </row>
    <row r="1700" spans="2:25" ht="18.75" hidden="1" customHeight="1" x14ac:dyDescent="0.2">
      <c r="B1700" s="233" t="str">
        <f>"B.D.I. = "&amp;FIXED(BDI*100,2)&amp;"% "</f>
        <v xml:space="preserve">B.D.I. = 23,90% </v>
      </c>
      <c r="C1700" s="234"/>
      <c r="D1700" s="406"/>
      <c r="E1700" s="235"/>
      <c r="F1700" s="235"/>
      <c r="G1700" s="347"/>
      <c r="H1700" s="236"/>
      <c r="I1700" s="334">
        <f>ROUND(I1699*BDI,2)</f>
        <v>18.34</v>
      </c>
      <c r="J1700" s="238"/>
      <c r="K1700" s="206"/>
    </row>
    <row r="1701" spans="2:25" ht="18.75" hidden="1" customHeight="1" x14ac:dyDescent="0.2">
      <c r="B1701" s="239" t="s">
        <v>2286</v>
      </c>
      <c r="C1701" s="240"/>
      <c r="D1701" s="353"/>
      <c r="E1701" s="219"/>
      <c r="F1701" s="219"/>
      <c r="G1701" s="345"/>
      <c r="H1701" s="220"/>
      <c r="I1701" s="334">
        <f>I1699+I1700</f>
        <v>95.070000000000007</v>
      </c>
      <c r="J1701" s="238"/>
      <c r="K1701" s="522" t="str">
        <f>I1689</f>
        <v>M³</v>
      </c>
      <c r="L1701" s="242"/>
    </row>
    <row r="1702" spans="2:25" hidden="1" x14ac:dyDescent="0.2">
      <c r="B1702" s="368" t="s">
        <v>22499</v>
      </c>
      <c r="C1702" s="270"/>
      <c r="D1702" s="402"/>
      <c r="E1702" s="221"/>
      <c r="F1702" s="221"/>
      <c r="G1702" s="348"/>
      <c r="H1702" s="221"/>
      <c r="I1702" s="238"/>
      <c r="J1702" s="238"/>
      <c r="K1702" s="206"/>
      <c r="L1702" s="266"/>
    </row>
    <row r="1703" spans="2:25" hidden="1" x14ac:dyDescent="0.2">
      <c r="B1703" s="270"/>
      <c r="C1703" s="270"/>
      <c r="D1703" s="402"/>
      <c r="E1703" s="221"/>
      <c r="F1703" s="221"/>
      <c r="G1703" s="348"/>
      <c r="H1703" s="221"/>
      <c r="I1703" s="238"/>
      <c r="J1703" s="238"/>
      <c r="K1703" s="275"/>
    </row>
    <row r="1704" spans="2:25" ht="14.25" hidden="1" customHeight="1" x14ac:dyDescent="0.2">
      <c r="B1704" s="1398" t="str">
        <f>"Remoção de piso cerâmico, sem reaproveitamento - "&amp;K1704&amp;""</f>
        <v>Remoção de piso cerâmico, sem reaproveitamento - Composição 06</v>
      </c>
      <c r="C1704" s="1399"/>
      <c r="D1704" s="1399"/>
      <c r="E1704" s="1399"/>
      <c r="F1704" s="1399"/>
      <c r="G1704" s="1400"/>
      <c r="H1704" s="1384" t="s">
        <v>2722</v>
      </c>
      <c r="I1704" s="1385"/>
      <c r="J1704" s="191"/>
      <c r="K1704" s="438" t="s">
        <v>3246</v>
      </c>
    </row>
    <row r="1705" spans="2:25" ht="14.25" hidden="1" customHeight="1" x14ac:dyDescent="0.2">
      <c r="B1705" s="1401"/>
      <c r="C1705" s="1402"/>
      <c r="D1705" s="1402"/>
      <c r="E1705" s="1402"/>
      <c r="F1705" s="1402"/>
      <c r="G1705" s="1403"/>
      <c r="H1705" s="192">
        <v>1</v>
      </c>
      <c r="I1705" s="193" t="s">
        <v>4413</v>
      </c>
      <c r="J1705" s="191"/>
      <c r="K1705" s="187"/>
    </row>
    <row r="1706" spans="2:25" ht="20.25" hidden="1" customHeight="1" x14ac:dyDescent="0.2">
      <c r="B1706" s="189" t="s">
        <v>2731</v>
      </c>
      <c r="C1706" s="189" t="s">
        <v>2359</v>
      </c>
      <c r="D1706" s="189" t="s">
        <v>2358</v>
      </c>
      <c r="E1706" s="1395" t="s">
        <v>3040</v>
      </c>
      <c r="F1706" s="1396"/>
      <c r="G1706" s="1397"/>
      <c r="H1706" s="194" t="s">
        <v>2732</v>
      </c>
      <c r="I1706" s="194" t="s">
        <v>2729</v>
      </c>
      <c r="J1706" s="195"/>
      <c r="K1706" s="187"/>
    </row>
    <row r="1707" spans="2:25" ht="18.75" hidden="1" customHeight="1" x14ac:dyDescent="0.2">
      <c r="B1707" s="360" t="s">
        <v>2938</v>
      </c>
      <c r="C1707" s="331">
        <v>5.7000000000000002E-2</v>
      </c>
      <c r="D1707" s="332" t="str">
        <f>IF(G1707="I",VLOOKUP(F1707,'S_I_07 21 SD'!$A:$D,3,FALSE),VLOOKUP(CPS_Geral!F1707,'S_S_07 21 SD'!$A:$D,3,FALSE))</f>
        <v>H</v>
      </c>
      <c r="E1707" s="404" t="s">
        <v>2495</v>
      </c>
      <c r="F1707" s="365">
        <v>88309</v>
      </c>
      <c r="G1707" s="200" t="s">
        <v>2635</v>
      </c>
      <c r="H1707" s="332">
        <f>IF(G1707="I",VLOOKUP(F1707,'S_I_07 21 SD'!$A:$D,4,FALSE),VLOOKUP(CPS_Geral!F1707,'S_S_07 21 SD'!$A:$D,4,FALSE))</f>
        <v>19.850000000000001</v>
      </c>
      <c r="I1707" s="405">
        <f>ROUND(C1707*H1707,2)</f>
        <v>1.1299999999999999</v>
      </c>
      <c r="J1707" s="221"/>
      <c r="K1707" s="354" t="str">
        <f>IF(G1707="I",VLOOKUP(F1707,'S_I_07 21 SD'!$A:$D,2,FALSE),VLOOKUP(CPS_Geral!F1707,'S_S_07 21 SD'!$A:$D,2,FALSE))</f>
        <v>PEDREIRO COM ENCARGOS COMPLEMENTARES</v>
      </c>
    </row>
    <row r="1708" spans="2:25" ht="18.75" hidden="1" customHeight="1" x14ac:dyDescent="0.2">
      <c r="B1708" s="360" t="s">
        <v>2939</v>
      </c>
      <c r="C1708" s="331">
        <v>0.7</v>
      </c>
      <c r="D1708" s="332" t="str">
        <f>IF(G1708="I",VLOOKUP(F1708,'S_I_07 21 SD'!$A:$D,3,FALSE),VLOOKUP(CPS_Geral!F1708,'S_S_07 21 SD'!$A:$D,3,FALSE))</f>
        <v>H</v>
      </c>
      <c r="E1708" s="404" t="s">
        <v>2495</v>
      </c>
      <c r="F1708" s="365">
        <v>88316</v>
      </c>
      <c r="G1708" s="200" t="s">
        <v>2635</v>
      </c>
      <c r="H1708" s="332">
        <f>IF(G1708="I",VLOOKUP(F1708,'S_I_07 21 SD'!$A:$D,4,FALSE),VLOOKUP(CPS_Geral!F1708,'S_S_07 21 SD'!$A:$D,4,FALSE))</f>
        <v>15.35</v>
      </c>
      <c r="I1708" s="405">
        <f>ROUND(C1708*H1708,2)</f>
        <v>10.75</v>
      </c>
      <c r="J1708" s="221"/>
      <c r="K1708" s="354" t="str">
        <f>IF(G1708="I",VLOOKUP(F1708,'S_I_07 21 SD'!$A:$D,2,FALSE),VLOOKUP(CPS_Geral!F1708,'S_S_07 21 SD'!$A:$D,2,FALSE))</f>
        <v>SERVENTE COM ENCARGOS COMPLEMENTARES</v>
      </c>
    </row>
    <row r="1709" spans="2:25" ht="18.75" hidden="1" customHeight="1" x14ac:dyDescent="0.2">
      <c r="B1709" s="276" t="s">
        <v>80</v>
      </c>
      <c r="C1709" s="197"/>
      <c r="D1709" s="289"/>
      <c r="E1709" s="404"/>
      <c r="F1709" s="345"/>
      <c r="G1709" s="200"/>
      <c r="H1709" s="220"/>
      <c r="I1709" s="405">
        <f>SUM(I1707:I1708)</f>
        <v>11.879999999999999</v>
      </c>
      <c r="J1709" s="221"/>
      <c r="K1709" s="221"/>
    </row>
    <row r="1710" spans="2:25" ht="18.75" hidden="1" customHeight="1" x14ac:dyDescent="0.2">
      <c r="B1710" s="276"/>
      <c r="C1710" s="197"/>
      <c r="D1710" s="289"/>
      <c r="E1710" s="404"/>
      <c r="F1710" s="345"/>
      <c r="G1710" s="200"/>
      <c r="H1710" s="220"/>
      <c r="I1710" s="217"/>
      <c r="J1710" s="221"/>
      <c r="K1710" s="221"/>
      <c r="X1710" s="363" t="s">
        <v>2791</v>
      </c>
      <c r="Y1710" s="363">
        <v>1</v>
      </c>
    </row>
    <row r="1711" spans="2:25" ht="18.75" hidden="1" customHeight="1" x14ac:dyDescent="0.2">
      <c r="B1711" s="276" t="s">
        <v>2357</v>
      </c>
      <c r="C1711" s="330" t="s">
        <v>2359</v>
      </c>
      <c r="D1711" s="289" t="s">
        <v>2358</v>
      </c>
      <c r="E1711" s="1377" t="s">
        <v>3040</v>
      </c>
      <c r="F1711" s="1378"/>
      <c r="G1711" s="1379"/>
      <c r="H1711" s="255" t="s">
        <v>3036</v>
      </c>
      <c r="I1711" s="217" t="s">
        <v>3037</v>
      </c>
      <c r="J1711" s="221"/>
      <c r="K1711" s="221"/>
      <c r="X1711" s="363" t="s">
        <v>109</v>
      </c>
      <c r="Y1711" s="182" t="e">
        <f>Y1710*#REF!*Y1712</f>
        <v>#REF!</v>
      </c>
    </row>
    <row r="1712" spans="2:25" ht="19.5" hidden="1" customHeight="1" x14ac:dyDescent="0.2">
      <c r="B1712" s="401"/>
      <c r="C1712" s="331"/>
      <c r="D1712" s="512"/>
      <c r="E1712" s="362"/>
      <c r="F1712" s="364"/>
      <c r="G1712" s="361"/>
      <c r="H1712" s="425"/>
      <c r="I1712" s="405"/>
      <c r="J1712" s="221"/>
      <c r="K1712" s="426"/>
      <c r="X1712" s="168"/>
      <c r="Y1712" s="363"/>
    </row>
    <row r="1713" spans="2:25" ht="18.75" hidden="1" customHeight="1" x14ac:dyDescent="0.2">
      <c r="B1713" s="276" t="s">
        <v>2274</v>
      </c>
      <c r="C1713" s="197"/>
      <c r="D1713" s="289"/>
      <c r="E1713" s="404"/>
      <c r="F1713" s="345"/>
      <c r="G1713" s="200"/>
      <c r="H1713" s="220"/>
      <c r="I1713" s="405">
        <f>SUM(I1712:I1712)</f>
        <v>0</v>
      </c>
      <c r="J1713" s="221"/>
      <c r="K1713" s="221"/>
    </row>
    <row r="1714" spans="2:25" ht="18.75" hidden="1" customHeight="1" x14ac:dyDescent="0.2">
      <c r="B1714" s="227"/>
      <c r="C1714" s="228"/>
      <c r="D1714" s="345"/>
      <c r="E1714" s="219"/>
      <c r="F1714" s="219"/>
      <c r="G1714" s="345"/>
      <c r="H1714" s="219"/>
      <c r="I1714" s="229"/>
      <c r="J1714" s="221"/>
      <c r="K1714" s="221"/>
    </row>
    <row r="1715" spans="2:25" ht="18.75" hidden="1" customHeight="1" x14ac:dyDescent="0.2">
      <c r="B1715" s="230" t="s">
        <v>81</v>
      </c>
      <c r="C1715" s="228"/>
      <c r="D1715" s="403"/>
      <c r="E1715" s="219"/>
      <c r="F1715" s="219"/>
      <c r="G1715" s="345"/>
      <c r="H1715" s="220"/>
      <c r="I1715" s="334">
        <f>I1709+I1713</f>
        <v>11.879999999999999</v>
      </c>
      <c r="J1715" s="232"/>
      <c r="K1715" s="206"/>
    </row>
    <row r="1716" spans="2:25" ht="18.75" hidden="1" customHeight="1" x14ac:dyDescent="0.2">
      <c r="B1716" s="233" t="str">
        <f>"B.D.I. = "&amp;FIXED(BDI*100,2)&amp;"% "</f>
        <v xml:space="preserve">B.D.I. = 23,90% </v>
      </c>
      <c r="C1716" s="234"/>
      <c r="D1716" s="406"/>
      <c r="E1716" s="235"/>
      <c r="F1716" s="235"/>
      <c r="G1716" s="347"/>
      <c r="H1716" s="236"/>
      <c r="I1716" s="334">
        <f>ROUND(I1715*BDI,2)</f>
        <v>2.84</v>
      </c>
      <c r="J1716" s="238"/>
      <c r="K1716" s="206"/>
    </row>
    <row r="1717" spans="2:25" ht="18.75" hidden="1" customHeight="1" x14ac:dyDescent="0.2">
      <c r="B1717" s="239" t="s">
        <v>2286</v>
      </c>
      <c r="C1717" s="240"/>
      <c r="D1717" s="353"/>
      <c r="E1717" s="219"/>
      <c r="F1717" s="219"/>
      <c r="G1717" s="345"/>
      <c r="H1717" s="220"/>
      <c r="I1717" s="334">
        <f>I1715+I1716</f>
        <v>14.719999999999999</v>
      </c>
      <c r="J1717" s="238"/>
      <c r="K1717" s="522" t="str">
        <f>I1705</f>
        <v>M²</v>
      </c>
      <c r="L1717" s="242"/>
    </row>
    <row r="1718" spans="2:25" hidden="1" x14ac:dyDescent="0.2">
      <c r="B1718" s="368" t="s">
        <v>21723</v>
      </c>
      <c r="C1718" s="270"/>
      <c r="D1718" s="402"/>
      <c r="E1718" s="221"/>
      <c r="F1718" s="221"/>
      <c r="G1718" s="348"/>
      <c r="H1718" s="221"/>
      <c r="I1718" s="238"/>
      <c r="J1718" s="238"/>
      <c r="K1718" s="206"/>
      <c r="L1718" s="266"/>
    </row>
    <row r="1719" spans="2:25" hidden="1" x14ac:dyDescent="0.2">
      <c r="B1719" s="270"/>
      <c r="C1719" s="270"/>
      <c r="D1719" s="402"/>
      <c r="E1719" s="221"/>
      <c r="F1719" s="221"/>
      <c r="G1719" s="348"/>
      <c r="H1719" s="221"/>
      <c r="I1719" s="238"/>
      <c r="J1719" s="238"/>
      <c r="K1719" s="275"/>
    </row>
    <row r="1720" spans="2:25" ht="14.25" hidden="1" customHeight="1" x14ac:dyDescent="0.2">
      <c r="B1720" s="1398" t="str">
        <f>"Remoção de Tela de nylon para proteção de fachada - "&amp;K1720&amp;""</f>
        <v>Remoção de Tela de nylon para proteção de fachada - Composição 07</v>
      </c>
      <c r="C1720" s="1399"/>
      <c r="D1720" s="1399"/>
      <c r="E1720" s="1399"/>
      <c r="F1720" s="1399"/>
      <c r="G1720" s="1400"/>
      <c r="H1720" s="1384" t="s">
        <v>2722</v>
      </c>
      <c r="I1720" s="1385"/>
      <c r="J1720" s="191"/>
      <c r="K1720" s="438" t="s">
        <v>3248</v>
      </c>
    </row>
    <row r="1721" spans="2:25" ht="14.25" hidden="1" customHeight="1" x14ac:dyDescent="0.2">
      <c r="B1721" s="1401"/>
      <c r="C1721" s="1402"/>
      <c r="D1721" s="1402"/>
      <c r="E1721" s="1402"/>
      <c r="F1721" s="1402"/>
      <c r="G1721" s="1403"/>
      <c r="H1721" s="192">
        <v>1</v>
      </c>
      <c r="I1721" s="193" t="s">
        <v>4413</v>
      </c>
      <c r="J1721" s="191"/>
      <c r="K1721" s="187"/>
    </row>
    <row r="1722" spans="2:25" ht="20.25" hidden="1" customHeight="1" x14ac:dyDescent="0.2">
      <c r="B1722" s="189" t="s">
        <v>2731</v>
      </c>
      <c r="C1722" s="189" t="s">
        <v>2359</v>
      </c>
      <c r="D1722" s="189" t="s">
        <v>2358</v>
      </c>
      <c r="E1722" s="1395" t="s">
        <v>3040</v>
      </c>
      <c r="F1722" s="1396"/>
      <c r="G1722" s="1397"/>
      <c r="H1722" s="194" t="s">
        <v>2732</v>
      </c>
      <c r="I1722" s="194" t="s">
        <v>2729</v>
      </c>
      <c r="J1722" s="195"/>
      <c r="K1722" s="187"/>
    </row>
    <row r="1723" spans="2:25" ht="18.75" hidden="1" customHeight="1" x14ac:dyDescent="0.2">
      <c r="B1723" s="360" t="s">
        <v>2939</v>
      </c>
      <c r="C1723" s="331">
        <v>0.05</v>
      </c>
      <c r="D1723" s="332" t="str">
        <f>IF(G1723="I",VLOOKUP(F1723,'S_I_07 21 SD'!$A:$D,3,FALSE),VLOOKUP(CPS_Geral!F1723,'S_S_07 21 SD'!$A:$D,3,FALSE))</f>
        <v>H</v>
      </c>
      <c r="E1723" s="404" t="s">
        <v>2495</v>
      </c>
      <c r="F1723" s="365">
        <v>88316</v>
      </c>
      <c r="G1723" s="200" t="s">
        <v>2635</v>
      </c>
      <c r="H1723" s="332">
        <f>IF(G1723="I",VLOOKUP(F1723,'S_I_07 21 SD'!$A:$D,4,FALSE),VLOOKUP(CPS_Geral!F1723,'S_S_07 21 SD'!$A:$D,4,FALSE))</f>
        <v>15.35</v>
      </c>
      <c r="I1723" s="405">
        <f>ROUND(C1723*H1723,2)</f>
        <v>0.77</v>
      </c>
      <c r="J1723" s="221"/>
      <c r="K1723" s="354" t="str">
        <f>IF(G1723="I",VLOOKUP(F1723,'S_I_07 21 SD'!$A:$D,2,FALSE),VLOOKUP(CPS_Geral!F1723,'S_S_07 21 SD'!$A:$D,2,FALSE))</f>
        <v>SERVENTE COM ENCARGOS COMPLEMENTARES</v>
      </c>
    </row>
    <row r="1724" spans="2:25" ht="18.75" hidden="1" customHeight="1" x14ac:dyDescent="0.2">
      <c r="B1724" s="276" t="s">
        <v>80</v>
      </c>
      <c r="C1724" s="197"/>
      <c r="D1724" s="289"/>
      <c r="E1724" s="404"/>
      <c r="F1724" s="345"/>
      <c r="G1724" s="200"/>
      <c r="H1724" s="220"/>
      <c r="I1724" s="405">
        <f>SUM(I1723:I1723)</f>
        <v>0.77</v>
      </c>
      <c r="J1724" s="221"/>
      <c r="K1724" s="221"/>
    </row>
    <row r="1725" spans="2:25" ht="18.75" hidden="1" customHeight="1" x14ac:dyDescent="0.2">
      <c r="B1725" s="276"/>
      <c r="C1725" s="197"/>
      <c r="D1725" s="289"/>
      <c r="E1725" s="404"/>
      <c r="F1725" s="345"/>
      <c r="G1725" s="200"/>
      <c r="H1725" s="220"/>
      <c r="I1725" s="217"/>
      <c r="J1725" s="221"/>
      <c r="K1725" s="221"/>
      <c r="X1725" s="363" t="s">
        <v>2791</v>
      </c>
      <c r="Y1725" s="363">
        <v>1</v>
      </c>
    </row>
    <row r="1726" spans="2:25" ht="18.75" hidden="1" customHeight="1" x14ac:dyDescent="0.2">
      <c r="B1726" s="276" t="s">
        <v>2357</v>
      </c>
      <c r="C1726" s="330" t="s">
        <v>2359</v>
      </c>
      <c r="D1726" s="289" t="s">
        <v>2358</v>
      </c>
      <c r="E1726" s="1377" t="s">
        <v>3040</v>
      </c>
      <c r="F1726" s="1378"/>
      <c r="G1726" s="1379"/>
      <c r="H1726" s="255" t="s">
        <v>3036</v>
      </c>
      <c r="I1726" s="217" t="s">
        <v>3037</v>
      </c>
      <c r="J1726" s="221"/>
      <c r="K1726" s="221"/>
      <c r="X1726" s="363" t="s">
        <v>109</v>
      </c>
      <c r="Y1726" s="182" t="e">
        <f>Y1725*#REF!*Y1727</f>
        <v>#REF!</v>
      </c>
    </row>
    <row r="1727" spans="2:25" ht="19.5" hidden="1" customHeight="1" x14ac:dyDescent="0.2">
      <c r="B1727" s="401"/>
      <c r="C1727" s="331"/>
      <c r="D1727" s="512"/>
      <c r="E1727" s="362"/>
      <c r="F1727" s="364"/>
      <c r="G1727" s="361"/>
      <c r="H1727" s="425"/>
      <c r="I1727" s="405"/>
      <c r="J1727" s="221"/>
      <c r="K1727" s="426"/>
      <c r="X1727" s="168"/>
      <c r="Y1727" s="363"/>
    </row>
    <row r="1728" spans="2:25" ht="18.75" hidden="1" customHeight="1" x14ac:dyDescent="0.2">
      <c r="B1728" s="276" t="s">
        <v>2274</v>
      </c>
      <c r="C1728" s="197"/>
      <c r="D1728" s="289"/>
      <c r="E1728" s="404"/>
      <c r="F1728" s="345"/>
      <c r="G1728" s="200"/>
      <c r="H1728" s="220"/>
      <c r="I1728" s="405">
        <f>SUM(I1727:I1727)</f>
        <v>0</v>
      </c>
      <c r="J1728" s="221"/>
      <c r="K1728" s="221"/>
    </row>
    <row r="1729" spans="2:25" ht="18.75" hidden="1" customHeight="1" x14ac:dyDescent="0.2">
      <c r="B1729" s="227"/>
      <c r="C1729" s="228"/>
      <c r="D1729" s="345"/>
      <c r="E1729" s="219"/>
      <c r="F1729" s="219"/>
      <c r="G1729" s="345"/>
      <c r="H1729" s="219"/>
      <c r="I1729" s="229"/>
      <c r="J1729" s="221"/>
      <c r="K1729" s="221"/>
    </row>
    <row r="1730" spans="2:25" ht="18.75" hidden="1" customHeight="1" x14ac:dyDescent="0.2">
      <c r="B1730" s="230" t="s">
        <v>81</v>
      </c>
      <c r="C1730" s="228"/>
      <c r="D1730" s="403"/>
      <c r="E1730" s="219"/>
      <c r="F1730" s="219"/>
      <c r="G1730" s="345"/>
      <c r="H1730" s="220"/>
      <c r="I1730" s="334">
        <f>I1724+I1728</f>
        <v>0.77</v>
      </c>
      <c r="J1730" s="232"/>
      <c r="K1730" s="206"/>
    </row>
    <row r="1731" spans="2:25" ht="18.75" hidden="1" customHeight="1" x14ac:dyDescent="0.2">
      <c r="B1731" s="233" t="str">
        <f>"B.D.I. = "&amp;FIXED(BDI*100,2)&amp;"% "</f>
        <v xml:space="preserve">B.D.I. = 23,90% </v>
      </c>
      <c r="C1731" s="234"/>
      <c r="D1731" s="406"/>
      <c r="E1731" s="235"/>
      <c r="F1731" s="235"/>
      <c r="G1731" s="347"/>
      <c r="H1731" s="236"/>
      <c r="I1731" s="334">
        <f>ROUND(I1730*BDI,2)</f>
        <v>0.18</v>
      </c>
      <c r="J1731" s="238"/>
      <c r="K1731" s="206"/>
    </row>
    <row r="1732" spans="2:25" ht="18.75" hidden="1" customHeight="1" x14ac:dyDescent="0.2">
      <c r="B1732" s="239" t="s">
        <v>2286</v>
      </c>
      <c r="C1732" s="240"/>
      <c r="D1732" s="353"/>
      <c r="E1732" s="219"/>
      <c r="F1732" s="219"/>
      <c r="G1732" s="345"/>
      <c r="H1732" s="220"/>
      <c r="I1732" s="334">
        <f>I1730+I1731</f>
        <v>0.95</v>
      </c>
      <c r="J1732" s="238"/>
      <c r="K1732" s="522" t="str">
        <f>I1721</f>
        <v>M²</v>
      </c>
      <c r="L1732" s="242"/>
    </row>
    <row r="1733" spans="2:25" hidden="1" x14ac:dyDescent="0.2">
      <c r="B1733" s="368" t="s">
        <v>21747</v>
      </c>
      <c r="C1733" s="270"/>
      <c r="D1733" s="402"/>
      <c r="E1733" s="221"/>
      <c r="F1733" s="221"/>
      <c r="G1733" s="348"/>
      <c r="H1733" s="221"/>
      <c r="I1733" s="238"/>
      <c r="J1733" s="238"/>
      <c r="K1733" s="206"/>
      <c r="L1733" s="266"/>
    </row>
    <row r="1734" spans="2:25" hidden="1" x14ac:dyDescent="0.2">
      <c r="B1734" s="270"/>
      <c r="C1734" s="270"/>
      <c r="D1734" s="402"/>
      <c r="E1734" s="221"/>
      <c r="F1734" s="221"/>
      <c r="G1734" s="348"/>
      <c r="H1734" s="221"/>
      <c r="I1734" s="238"/>
      <c r="J1734" s="238"/>
      <c r="K1734" s="275"/>
    </row>
    <row r="1735" spans="2:25" ht="14.25" hidden="1" customHeight="1" x14ac:dyDescent="0.2">
      <c r="B1735" s="1398" t="str">
        <f>"Retirada de Traves de futebol existentes - "&amp;K1735&amp;""</f>
        <v>Retirada de Traves de futebol existentes - Composição 08</v>
      </c>
      <c r="C1735" s="1399"/>
      <c r="D1735" s="1399"/>
      <c r="E1735" s="1399"/>
      <c r="F1735" s="1399"/>
      <c r="G1735" s="1400"/>
      <c r="H1735" s="1384" t="s">
        <v>2722</v>
      </c>
      <c r="I1735" s="1385"/>
      <c r="J1735" s="191"/>
      <c r="K1735" s="438" t="s">
        <v>3274</v>
      </c>
    </row>
    <row r="1736" spans="2:25" ht="14.25" hidden="1" customHeight="1" x14ac:dyDescent="0.2">
      <c r="B1736" s="1401"/>
      <c r="C1736" s="1402"/>
      <c r="D1736" s="1402"/>
      <c r="E1736" s="1402"/>
      <c r="F1736" s="1402"/>
      <c r="G1736" s="1403"/>
      <c r="H1736" s="192">
        <v>1</v>
      </c>
      <c r="I1736" s="193" t="s">
        <v>2361</v>
      </c>
      <c r="J1736" s="191"/>
      <c r="K1736" s="187"/>
    </row>
    <row r="1737" spans="2:25" ht="20.25" hidden="1" customHeight="1" x14ac:dyDescent="0.2">
      <c r="B1737" s="189" t="s">
        <v>2731</v>
      </c>
      <c r="C1737" s="189" t="s">
        <v>2359</v>
      </c>
      <c r="D1737" s="189" t="s">
        <v>2358</v>
      </c>
      <c r="E1737" s="1395" t="s">
        <v>3040</v>
      </c>
      <c r="F1737" s="1396"/>
      <c r="G1737" s="1397"/>
      <c r="H1737" s="194" t="s">
        <v>2732</v>
      </c>
      <c r="I1737" s="194" t="s">
        <v>2729</v>
      </c>
      <c r="J1737" s="195"/>
      <c r="K1737" s="187"/>
    </row>
    <row r="1738" spans="2:25" ht="18.75" hidden="1" customHeight="1" x14ac:dyDescent="0.2">
      <c r="B1738" s="360" t="s">
        <v>2939</v>
      </c>
      <c r="C1738" s="331">
        <v>10</v>
      </c>
      <c r="D1738" s="332" t="str">
        <f>IF(G1738="I",VLOOKUP(F1738,'S_I_07 21 SD'!$A:$D,3,FALSE),VLOOKUP(CPS_Geral!F1738,'S_S_07 21 SD'!$A:$D,3,FALSE))</f>
        <v>H</v>
      </c>
      <c r="E1738" s="404" t="s">
        <v>2495</v>
      </c>
      <c r="F1738" s="365">
        <v>88316</v>
      </c>
      <c r="G1738" s="200" t="s">
        <v>2635</v>
      </c>
      <c r="H1738" s="332">
        <f>IF(G1738="I",VLOOKUP(F1738,'S_I_07 21 SD'!$A:$D,4,FALSE),VLOOKUP(CPS_Geral!F1738,'S_S_07 21 SD'!$A:$D,4,FALSE))</f>
        <v>15.35</v>
      </c>
      <c r="I1738" s="405">
        <f>ROUND(C1738*H1738,2)</f>
        <v>153.5</v>
      </c>
      <c r="J1738" s="221"/>
      <c r="K1738" s="354" t="str">
        <f>IF(G1738="I",VLOOKUP(F1738,'S_I_07 21 SD'!$A:$D,2,FALSE),VLOOKUP(CPS_Geral!F1738,'S_S_07 21 SD'!$A:$D,2,FALSE))</f>
        <v>SERVENTE COM ENCARGOS COMPLEMENTARES</v>
      </c>
    </row>
    <row r="1739" spans="2:25" ht="18.75" hidden="1" customHeight="1" x14ac:dyDescent="0.2">
      <c r="B1739" s="276" t="s">
        <v>80</v>
      </c>
      <c r="C1739" s="197"/>
      <c r="D1739" s="289"/>
      <c r="E1739" s="404"/>
      <c r="F1739" s="345"/>
      <c r="G1739" s="200"/>
      <c r="H1739" s="220"/>
      <c r="I1739" s="405">
        <f>SUM(I1738:I1738)</f>
        <v>153.5</v>
      </c>
      <c r="J1739" s="221"/>
      <c r="K1739" s="221"/>
    </row>
    <row r="1740" spans="2:25" ht="18.75" hidden="1" customHeight="1" x14ac:dyDescent="0.2">
      <c r="B1740" s="276"/>
      <c r="C1740" s="197"/>
      <c r="D1740" s="289"/>
      <c r="E1740" s="404"/>
      <c r="F1740" s="345"/>
      <c r="G1740" s="200"/>
      <c r="H1740" s="220"/>
      <c r="I1740" s="217"/>
      <c r="J1740" s="221"/>
      <c r="K1740" s="221"/>
      <c r="X1740" s="363" t="s">
        <v>2791</v>
      </c>
      <c r="Y1740" s="363">
        <v>1</v>
      </c>
    </row>
    <row r="1741" spans="2:25" ht="18.75" hidden="1" customHeight="1" x14ac:dyDescent="0.2">
      <c r="B1741" s="276" t="s">
        <v>2357</v>
      </c>
      <c r="C1741" s="330" t="s">
        <v>2359</v>
      </c>
      <c r="D1741" s="289" t="s">
        <v>2358</v>
      </c>
      <c r="E1741" s="1377" t="s">
        <v>3040</v>
      </c>
      <c r="F1741" s="1378"/>
      <c r="G1741" s="1379"/>
      <c r="H1741" s="255" t="s">
        <v>3036</v>
      </c>
      <c r="I1741" s="217" t="s">
        <v>3037</v>
      </c>
      <c r="J1741" s="221"/>
      <c r="K1741" s="221"/>
      <c r="X1741" s="363" t="s">
        <v>109</v>
      </c>
      <c r="Y1741" s="182" t="e">
        <f>Y1740*#REF!*Y1742</f>
        <v>#REF!</v>
      </c>
    </row>
    <row r="1742" spans="2:25" ht="19.5" hidden="1" customHeight="1" x14ac:dyDescent="0.2">
      <c r="B1742" s="401"/>
      <c r="C1742" s="331"/>
      <c r="D1742" s="512"/>
      <c r="E1742" s="362"/>
      <c r="F1742" s="364"/>
      <c r="G1742" s="361"/>
      <c r="H1742" s="425"/>
      <c r="I1742" s="405"/>
      <c r="J1742" s="221"/>
      <c r="K1742" s="426"/>
      <c r="X1742" s="168"/>
      <c r="Y1742" s="363"/>
    </row>
    <row r="1743" spans="2:25" ht="18.75" hidden="1" customHeight="1" x14ac:dyDescent="0.2">
      <c r="B1743" s="276" t="s">
        <v>2274</v>
      </c>
      <c r="C1743" s="197"/>
      <c r="D1743" s="289"/>
      <c r="E1743" s="404"/>
      <c r="F1743" s="345"/>
      <c r="G1743" s="200"/>
      <c r="H1743" s="220"/>
      <c r="I1743" s="405">
        <f>SUM(I1742:I1742)</f>
        <v>0</v>
      </c>
      <c r="J1743" s="221"/>
      <c r="K1743" s="221"/>
    </row>
    <row r="1744" spans="2:25" ht="18.75" hidden="1" customHeight="1" x14ac:dyDescent="0.2">
      <c r="B1744" s="227"/>
      <c r="C1744" s="228"/>
      <c r="D1744" s="345"/>
      <c r="E1744" s="219"/>
      <c r="F1744" s="219"/>
      <c r="G1744" s="345"/>
      <c r="H1744" s="219"/>
      <c r="I1744" s="229"/>
      <c r="J1744" s="221"/>
      <c r="K1744" s="221"/>
    </row>
    <row r="1745" spans="2:25" ht="18.75" hidden="1" customHeight="1" x14ac:dyDescent="0.2">
      <c r="B1745" s="230" t="s">
        <v>81</v>
      </c>
      <c r="C1745" s="228"/>
      <c r="D1745" s="403"/>
      <c r="E1745" s="219"/>
      <c r="F1745" s="219"/>
      <c r="G1745" s="345"/>
      <c r="H1745" s="220"/>
      <c r="I1745" s="334">
        <f>I1739+I1743</f>
        <v>153.5</v>
      </c>
      <c r="J1745" s="232"/>
      <c r="K1745" s="206"/>
    </row>
    <row r="1746" spans="2:25" ht="18.75" hidden="1" customHeight="1" x14ac:dyDescent="0.2">
      <c r="B1746" s="233" t="str">
        <f>"B.D.I. = "&amp;FIXED(BDI*100,2)&amp;"% "</f>
        <v xml:space="preserve">B.D.I. = 23,90% </v>
      </c>
      <c r="C1746" s="234"/>
      <c r="D1746" s="406"/>
      <c r="E1746" s="235"/>
      <c r="F1746" s="235"/>
      <c r="G1746" s="347"/>
      <c r="H1746" s="236"/>
      <c r="I1746" s="334">
        <f>ROUND(I1745*BDI,2)</f>
        <v>36.69</v>
      </c>
      <c r="J1746" s="238"/>
      <c r="K1746" s="206"/>
    </row>
    <row r="1747" spans="2:25" ht="18.75" hidden="1" customHeight="1" x14ac:dyDescent="0.2">
      <c r="B1747" s="239" t="s">
        <v>2286</v>
      </c>
      <c r="C1747" s="240"/>
      <c r="D1747" s="353"/>
      <c r="E1747" s="219"/>
      <c r="F1747" s="219"/>
      <c r="G1747" s="345"/>
      <c r="H1747" s="220"/>
      <c r="I1747" s="334">
        <f>I1745+I1746</f>
        <v>190.19</v>
      </c>
      <c r="J1747" s="238"/>
      <c r="K1747" s="522" t="str">
        <f>I1736</f>
        <v>UN</v>
      </c>
      <c r="L1747" s="242"/>
    </row>
    <row r="1748" spans="2:25" hidden="1" x14ac:dyDescent="0.2">
      <c r="B1748" s="368" t="s">
        <v>21723</v>
      </c>
      <c r="C1748" s="270"/>
      <c r="D1748" s="402"/>
      <c r="E1748" s="221"/>
      <c r="F1748" s="221"/>
      <c r="G1748" s="348"/>
      <c r="H1748" s="221"/>
      <c r="I1748" s="238"/>
      <c r="J1748" s="238"/>
      <c r="K1748" s="206"/>
      <c r="L1748" s="266"/>
    </row>
    <row r="1749" spans="2:25" hidden="1" x14ac:dyDescent="0.2">
      <c r="B1749" s="270"/>
      <c r="C1749" s="270"/>
      <c r="D1749" s="402"/>
      <c r="E1749" s="221"/>
      <c r="F1749" s="221"/>
      <c r="G1749" s="348"/>
      <c r="H1749" s="221"/>
      <c r="I1749" s="238"/>
      <c r="J1749" s="238"/>
      <c r="K1749" s="275"/>
    </row>
    <row r="1750" spans="2:25" ht="14.25" hidden="1" customHeight="1" x14ac:dyDescent="0.2">
      <c r="B1750" s="1398" t="str">
        <f>"Retirada de tela galvanizada dos alambrados do campo - "&amp;K1750&amp;""</f>
        <v>Retirada de tela galvanizada dos alambrados do campo - Composição 09</v>
      </c>
      <c r="C1750" s="1399"/>
      <c r="D1750" s="1399"/>
      <c r="E1750" s="1399"/>
      <c r="F1750" s="1399"/>
      <c r="G1750" s="1400"/>
      <c r="H1750" s="1384" t="s">
        <v>2722</v>
      </c>
      <c r="I1750" s="1385"/>
      <c r="J1750" s="191"/>
      <c r="K1750" s="438" t="s">
        <v>20256</v>
      </c>
    </row>
    <row r="1751" spans="2:25" ht="14.25" hidden="1" customHeight="1" x14ac:dyDescent="0.2">
      <c r="B1751" s="1401"/>
      <c r="C1751" s="1402"/>
      <c r="D1751" s="1402"/>
      <c r="E1751" s="1402"/>
      <c r="F1751" s="1402"/>
      <c r="G1751" s="1403"/>
      <c r="H1751" s="192">
        <v>1</v>
      </c>
      <c r="I1751" s="193" t="s">
        <v>4413</v>
      </c>
      <c r="J1751" s="191"/>
      <c r="K1751" s="187"/>
    </row>
    <row r="1752" spans="2:25" ht="20.25" hidden="1" customHeight="1" x14ac:dyDescent="0.2">
      <c r="B1752" s="189" t="s">
        <v>2731</v>
      </c>
      <c r="C1752" s="189" t="s">
        <v>2359</v>
      </c>
      <c r="D1752" s="189" t="s">
        <v>2358</v>
      </c>
      <c r="E1752" s="1395" t="s">
        <v>3040</v>
      </c>
      <c r="F1752" s="1396"/>
      <c r="G1752" s="1397"/>
      <c r="H1752" s="194" t="s">
        <v>2732</v>
      </c>
      <c r="I1752" s="194" t="s">
        <v>2729</v>
      </c>
      <c r="J1752" s="195"/>
      <c r="K1752" s="187"/>
    </row>
    <row r="1753" spans="2:25" ht="18.75" hidden="1" customHeight="1" x14ac:dyDescent="0.2">
      <c r="B1753" s="360" t="s">
        <v>2939</v>
      </c>
      <c r="C1753" s="331">
        <v>0.2</v>
      </c>
      <c r="D1753" s="332" t="str">
        <f>IF(G1753="I",VLOOKUP(F1753,'S_I_07 21 SD'!$A:$D,3,FALSE),VLOOKUP(CPS_Geral!F1753,'S_S_07 21 SD'!$A:$D,3,FALSE))</f>
        <v>H</v>
      </c>
      <c r="E1753" s="404" t="s">
        <v>2495</v>
      </c>
      <c r="F1753" s="365">
        <v>88316</v>
      </c>
      <c r="G1753" s="200" t="s">
        <v>2635</v>
      </c>
      <c r="H1753" s="332">
        <f>IF(G1753="I",VLOOKUP(F1753,'S_I_07 21 SD'!$A:$D,4,FALSE),VLOOKUP(CPS_Geral!F1753,'S_S_07 21 SD'!$A:$D,4,FALSE))</f>
        <v>15.35</v>
      </c>
      <c r="I1753" s="405">
        <f>ROUND(C1753*H1753,2)</f>
        <v>3.07</v>
      </c>
      <c r="J1753" s="221"/>
      <c r="K1753" s="354" t="str">
        <f>IF(G1753="I",VLOOKUP(F1753,'S_I_07 21 SD'!$A:$D,2,FALSE),VLOOKUP(CPS_Geral!F1753,'S_S_07 21 SD'!$A:$D,2,FALSE))</f>
        <v>SERVENTE COM ENCARGOS COMPLEMENTARES</v>
      </c>
    </row>
    <row r="1754" spans="2:25" ht="18.75" hidden="1" customHeight="1" x14ac:dyDescent="0.2">
      <c r="B1754" s="276" t="s">
        <v>80</v>
      </c>
      <c r="C1754" s="197"/>
      <c r="D1754" s="289"/>
      <c r="E1754" s="404"/>
      <c r="F1754" s="345"/>
      <c r="G1754" s="200"/>
      <c r="H1754" s="220"/>
      <c r="I1754" s="405">
        <f>SUM(I1753:I1753)</f>
        <v>3.07</v>
      </c>
      <c r="J1754" s="221"/>
      <c r="K1754" s="221"/>
    </row>
    <row r="1755" spans="2:25" ht="18.75" hidden="1" customHeight="1" x14ac:dyDescent="0.2">
      <c r="B1755" s="276"/>
      <c r="C1755" s="197"/>
      <c r="D1755" s="289"/>
      <c r="E1755" s="404"/>
      <c r="F1755" s="345"/>
      <c r="G1755" s="200"/>
      <c r="H1755" s="220"/>
      <c r="I1755" s="217"/>
      <c r="J1755" s="221"/>
      <c r="K1755" s="221"/>
      <c r="X1755" s="363" t="s">
        <v>2791</v>
      </c>
      <c r="Y1755" s="363">
        <v>1</v>
      </c>
    </row>
    <row r="1756" spans="2:25" ht="18.75" hidden="1" customHeight="1" x14ac:dyDescent="0.2">
      <c r="B1756" s="276" t="s">
        <v>2357</v>
      </c>
      <c r="C1756" s="330" t="s">
        <v>2359</v>
      </c>
      <c r="D1756" s="289" t="s">
        <v>2358</v>
      </c>
      <c r="E1756" s="1377" t="s">
        <v>3040</v>
      </c>
      <c r="F1756" s="1378"/>
      <c r="G1756" s="1379"/>
      <c r="H1756" s="255" t="s">
        <v>3036</v>
      </c>
      <c r="I1756" s="217" t="s">
        <v>3037</v>
      </c>
      <c r="J1756" s="221"/>
      <c r="K1756" s="221"/>
      <c r="X1756" s="363" t="s">
        <v>109</v>
      </c>
      <c r="Y1756" s="182" t="e">
        <f>Y1755*#REF!*Y1757</f>
        <v>#REF!</v>
      </c>
    </row>
    <row r="1757" spans="2:25" ht="19.5" hidden="1" customHeight="1" x14ac:dyDescent="0.2">
      <c r="B1757" s="401"/>
      <c r="C1757" s="331"/>
      <c r="D1757" s="512"/>
      <c r="E1757" s="362"/>
      <c r="F1757" s="364"/>
      <c r="G1757" s="361"/>
      <c r="H1757" s="425"/>
      <c r="I1757" s="405"/>
      <c r="J1757" s="221"/>
      <c r="K1757" s="426"/>
      <c r="X1757" s="168"/>
      <c r="Y1757" s="363"/>
    </row>
    <row r="1758" spans="2:25" ht="18.75" hidden="1" customHeight="1" x14ac:dyDescent="0.2">
      <c r="B1758" s="276" t="s">
        <v>2274</v>
      </c>
      <c r="C1758" s="197"/>
      <c r="D1758" s="289"/>
      <c r="E1758" s="404"/>
      <c r="F1758" s="345"/>
      <c r="G1758" s="200"/>
      <c r="H1758" s="220"/>
      <c r="I1758" s="405">
        <f>SUM(I1757:I1757)</f>
        <v>0</v>
      </c>
      <c r="J1758" s="221"/>
      <c r="K1758" s="221"/>
    </row>
    <row r="1759" spans="2:25" ht="18.75" hidden="1" customHeight="1" x14ac:dyDescent="0.2">
      <c r="B1759" s="227"/>
      <c r="C1759" s="228"/>
      <c r="D1759" s="345"/>
      <c r="E1759" s="219"/>
      <c r="F1759" s="219"/>
      <c r="G1759" s="345"/>
      <c r="H1759" s="219"/>
      <c r="I1759" s="229"/>
      <c r="J1759" s="221"/>
      <c r="K1759" s="221"/>
    </row>
    <row r="1760" spans="2:25" ht="18.75" hidden="1" customHeight="1" x14ac:dyDescent="0.2">
      <c r="B1760" s="230" t="s">
        <v>81</v>
      </c>
      <c r="C1760" s="228"/>
      <c r="D1760" s="403"/>
      <c r="E1760" s="219"/>
      <c r="F1760" s="219"/>
      <c r="G1760" s="345"/>
      <c r="H1760" s="220"/>
      <c r="I1760" s="334">
        <f>I1754+I1758</f>
        <v>3.07</v>
      </c>
      <c r="J1760" s="232"/>
      <c r="K1760" s="206"/>
    </row>
    <row r="1761" spans="2:25" ht="18.75" hidden="1" customHeight="1" x14ac:dyDescent="0.2">
      <c r="B1761" s="233" t="str">
        <f>"B.D.I. = "&amp;FIXED(BDI*100,2)&amp;"% "</f>
        <v xml:space="preserve">B.D.I. = 23,90% </v>
      </c>
      <c r="C1761" s="234"/>
      <c r="D1761" s="406"/>
      <c r="E1761" s="235"/>
      <c r="F1761" s="235"/>
      <c r="G1761" s="347"/>
      <c r="H1761" s="236"/>
      <c r="I1761" s="334">
        <f>ROUND(I1760*BDI,2)</f>
        <v>0.73</v>
      </c>
      <c r="J1761" s="238"/>
      <c r="K1761" s="206"/>
    </row>
    <row r="1762" spans="2:25" ht="18.75" hidden="1" customHeight="1" x14ac:dyDescent="0.2">
      <c r="B1762" s="239" t="s">
        <v>2286</v>
      </c>
      <c r="C1762" s="240"/>
      <c r="D1762" s="353"/>
      <c r="E1762" s="219"/>
      <c r="F1762" s="219"/>
      <c r="G1762" s="345"/>
      <c r="H1762" s="220"/>
      <c r="I1762" s="334">
        <f>I1760+I1761</f>
        <v>3.8</v>
      </c>
      <c r="J1762" s="238"/>
      <c r="K1762" s="522" t="str">
        <f>I1751</f>
        <v>M²</v>
      </c>
      <c r="L1762" s="242"/>
    </row>
    <row r="1763" spans="2:25" hidden="1" x14ac:dyDescent="0.2">
      <c r="B1763" s="368" t="s">
        <v>20293</v>
      </c>
      <c r="C1763" s="270"/>
      <c r="D1763" s="402"/>
      <c r="E1763" s="221"/>
      <c r="F1763" s="221"/>
      <c r="G1763" s="348"/>
      <c r="H1763" s="221"/>
      <c r="I1763" s="238"/>
      <c r="J1763" s="238"/>
      <c r="K1763" s="206"/>
      <c r="L1763" s="266"/>
    </row>
    <row r="1764" spans="2:25" hidden="1" x14ac:dyDescent="0.2">
      <c r="B1764" s="270"/>
      <c r="C1764" s="270"/>
      <c r="D1764" s="270"/>
      <c r="E1764" s="221"/>
      <c r="F1764" s="221"/>
      <c r="G1764" s="348"/>
      <c r="H1764" s="221"/>
      <c r="I1764" s="238"/>
      <c r="J1764" s="238"/>
      <c r="K1764" s="440"/>
    </row>
    <row r="1765" spans="2:25" ht="16.5" hidden="1" customHeight="1" x14ac:dyDescent="0.2">
      <c r="B1765" s="1398" t="str">
        <f>"Chuveiro  - "&amp;K1765&amp;""</f>
        <v>Chuveiro  - Composição 11</v>
      </c>
      <c r="C1765" s="1399"/>
      <c r="D1765" s="1399"/>
      <c r="E1765" s="1399"/>
      <c r="F1765" s="1399"/>
      <c r="G1765" s="1400"/>
      <c r="H1765" s="1384" t="s">
        <v>2722</v>
      </c>
      <c r="I1765" s="1385"/>
      <c r="J1765" s="191"/>
      <c r="K1765" s="438" t="s">
        <v>21698</v>
      </c>
    </row>
    <row r="1766" spans="2:25" ht="16.5" hidden="1" customHeight="1" x14ac:dyDescent="0.2">
      <c r="B1766" s="1401"/>
      <c r="C1766" s="1402"/>
      <c r="D1766" s="1402"/>
      <c r="E1766" s="1402"/>
      <c r="F1766" s="1402"/>
      <c r="G1766" s="1403"/>
      <c r="H1766" s="192">
        <v>1</v>
      </c>
      <c r="I1766" s="193" t="s">
        <v>2361</v>
      </c>
      <c r="J1766" s="191"/>
    </row>
    <row r="1767" spans="2:25" ht="16.5" hidden="1" customHeight="1" x14ac:dyDescent="0.2">
      <c r="B1767" s="189" t="s">
        <v>2731</v>
      </c>
      <c r="C1767" s="189" t="s">
        <v>2359</v>
      </c>
      <c r="D1767" s="189" t="s">
        <v>2358</v>
      </c>
      <c r="E1767" s="1395" t="s">
        <v>3040</v>
      </c>
      <c r="F1767" s="1396"/>
      <c r="G1767" s="1397"/>
      <c r="H1767" s="194" t="s">
        <v>2732</v>
      </c>
      <c r="I1767" s="194" t="s">
        <v>2729</v>
      </c>
      <c r="J1767" s="195"/>
    </row>
    <row r="1768" spans="2:25" ht="16.5" hidden="1" customHeight="1" x14ac:dyDescent="0.2">
      <c r="B1768" s="360" t="s">
        <v>3255</v>
      </c>
      <c r="C1768" s="331">
        <v>0.5</v>
      </c>
      <c r="D1768" s="355" t="str">
        <f>IF(G1768="I",VLOOKUP(F1768,'S_I_07 21 SD'!$A:$D,3,FALSE),VLOOKUP(CPS_Geral!F1768,'S_S_07 21 SD'!$A:$D,3,FALSE))</f>
        <v>H</v>
      </c>
      <c r="E1768" s="404" t="s">
        <v>2495</v>
      </c>
      <c r="F1768" s="365">
        <v>88267</v>
      </c>
      <c r="G1768" s="200" t="s">
        <v>2635</v>
      </c>
      <c r="H1768" s="332">
        <f>IF(G1768="I",VLOOKUP(F1768,'S_I_07 21 SD'!$A:$D,4,FALSE),VLOOKUP(CPS_Geral!F1768,'S_S_07 21 SD'!$A:$D,4,FALSE))</f>
        <v>19.37</v>
      </c>
      <c r="I1768" s="405">
        <f>ROUND(C1768*H1768,2)</f>
        <v>9.69</v>
      </c>
      <c r="J1768" s="221"/>
      <c r="K1768" s="354" t="str">
        <f>IF(G1768="I",VLOOKUP(F1768,'S_I_07 21 SD'!$A:$D,2,FALSE),VLOOKUP(CPS_Geral!F1768,'S_S_07 21 SD'!$A:$D,2,FALSE))</f>
        <v>ENCANADOR OU BOMBEIRO HIDRÁULICO COM ENCARGOS COMPLEMENTARES</v>
      </c>
    </row>
    <row r="1769" spans="2:25" ht="16.5" hidden="1" customHeight="1" x14ac:dyDescent="0.2">
      <c r="B1769" s="360" t="s">
        <v>20278</v>
      </c>
      <c r="C1769" s="331">
        <v>0.5</v>
      </c>
      <c r="D1769" s="355" t="str">
        <f>IF(G1769="I",VLOOKUP(F1769,'S_I_07 21 SD'!$A:$D,3,FALSE),VLOOKUP(CPS_Geral!F1769,'S_S_07 21 SD'!$A:$D,3,FALSE))</f>
        <v>H</v>
      </c>
      <c r="E1769" s="404" t="s">
        <v>2495</v>
      </c>
      <c r="F1769" s="365">
        <v>88248</v>
      </c>
      <c r="G1769" s="200" t="s">
        <v>2635</v>
      </c>
      <c r="H1769" s="332">
        <f>IF(G1769="I",VLOOKUP(F1769,'S_I_07 21 SD'!$A:$D,4,FALSE),VLOOKUP(CPS_Geral!F1769,'S_S_07 21 SD'!$A:$D,4,FALSE))</f>
        <v>14.96</v>
      </c>
      <c r="I1769" s="405">
        <f>ROUND(C1769*H1769,2)</f>
        <v>7.48</v>
      </c>
      <c r="J1769" s="221"/>
      <c r="K1769" s="354" t="str">
        <f>IF(G1769="I",VLOOKUP(F1769,'S_I_07 21 SD'!$A:$D,2,FALSE),VLOOKUP(CPS_Geral!F1769,'S_S_07 21 SD'!$A:$D,2,FALSE))</f>
        <v>AUXILIAR DE ENCANADOR OU BOMBEIRO HIDRÁULICO COM ENCARGOS COMPLEMENTARES</v>
      </c>
    </row>
    <row r="1770" spans="2:25" ht="16.5" hidden="1" customHeight="1" x14ac:dyDescent="0.2">
      <c r="B1770" s="276" t="s">
        <v>80</v>
      </c>
      <c r="C1770" s="197"/>
      <c r="D1770" s="289"/>
      <c r="E1770" s="404"/>
      <c r="F1770" s="345"/>
      <c r="G1770" s="200"/>
      <c r="H1770" s="220"/>
      <c r="I1770" s="405">
        <f>SUM(I1768:I1769)</f>
        <v>17.170000000000002</v>
      </c>
      <c r="J1770" s="221"/>
      <c r="K1770" s="443"/>
    </row>
    <row r="1771" spans="2:25" ht="16.5" hidden="1" customHeight="1" x14ac:dyDescent="0.2">
      <c r="B1771" s="276"/>
      <c r="C1771" s="197"/>
      <c r="D1771" s="289"/>
      <c r="E1771" s="404"/>
      <c r="F1771" s="345"/>
      <c r="G1771" s="200"/>
      <c r="H1771" s="220"/>
      <c r="I1771" s="217"/>
      <c r="J1771" s="221"/>
      <c r="K1771" s="443"/>
      <c r="X1771" s="363" t="s">
        <v>2791</v>
      </c>
      <c r="Y1771" s="363">
        <v>1</v>
      </c>
    </row>
    <row r="1772" spans="2:25" ht="16.5" hidden="1" customHeight="1" x14ac:dyDescent="0.2">
      <c r="B1772" s="276" t="s">
        <v>2357</v>
      </c>
      <c r="C1772" s="330" t="s">
        <v>2359</v>
      </c>
      <c r="D1772" s="289" t="s">
        <v>2358</v>
      </c>
      <c r="E1772" s="1377" t="s">
        <v>3040</v>
      </c>
      <c r="F1772" s="1378"/>
      <c r="G1772" s="1379"/>
      <c r="H1772" s="255" t="s">
        <v>3036</v>
      </c>
      <c r="I1772" s="217" t="s">
        <v>3037</v>
      </c>
      <c r="J1772" s="221"/>
      <c r="K1772" s="443"/>
      <c r="X1772" s="363" t="s">
        <v>109</v>
      </c>
      <c r="Y1772" s="182" t="e">
        <f>Y1771*#REF!*#REF!</f>
        <v>#REF!</v>
      </c>
    </row>
    <row r="1773" spans="2:25" ht="16.5" hidden="1" customHeight="1" x14ac:dyDescent="0.2">
      <c r="B1773" s="410" t="s">
        <v>20296</v>
      </c>
      <c r="C1773" s="331">
        <v>1</v>
      </c>
      <c r="D1773" s="355" t="s">
        <v>2358</v>
      </c>
      <c r="E1773" s="404" t="s">
        <v>2495</v>
      </c>
      <c r="F1773" s="365">
        <v>7608</v>
      </c>
      <c r="G1773" s="200" t="s">
        <v>3022</v>
      </c>
      <c r="H1773" s="332">
        <f>IF(G1773="I",VLOOKUP(F1773,'S_I_07 21 SD'!$A:$D,4,FALSE),VLOOKUP(CPS_Geral!F1773,'S_S_07 21 SD'!$A:$D,4,FALSE))</f>
        <v>4.08</v>
      </c>
      <c r="I1773" s="405">
        <f>ROUND(C1773*H1773,2)</f>
        <v>4.08</v>
      </c>
      <c r="J1773" s="221"/>
      <c r="K1773" s="354" t="str">
        <f>IF(G1773="I",VLOOKUP(F1773,'S_I_07 21 SD'!$A:$D,2,FALSE),VLOOKUP(CPS_Geral!F1773,'S_S_07 21 SD'!$A:$D,2,FALSE))</f>
        <v xml:space="preserve">CHUVEIRO PLASTICO BRANCO SIMPLES 5 '' PARA ACOPLAR EM HASTE 1/2 ", AGUA FRIA                                                                                                                                                                                                                                                                                                                                                                                                                              </v>
      </c>
    </row>
    <row r="1774" spans="2:25" ht="16.5" hidden="1" customHeight="1" x14ac:dyDescent="0.2">
      <c r="B1774" s="410" t="s">
        <v>20297</v>
      </c>
      <c r="C1774" s="331">
        <v>2.8000000000000001E-2</v>
      </c>
      <c r="D1774" s="355" t="str">
        <f>IF(G1774="I",VLOOKUP(F1774,'S_I_07 21 SD'!$A:$D,3,FALSE),VLOOKUP(CPS_Geral!F1774,'S_S_07 21 SD'!$A:$D,3,FALSE))</f>
        <v xml:space="preserve">UN    </v>
      </c>
      <c r="E1774" s="404" t="s">
        <v>2495</v>
      </c>
      <c r="F1774" s="365">
        <v>3146</v>
      </c>
      <c r="G1774" s="361" t="s">
        <v>3022</v>
      </c>
      <c r="H1774" s="332">
        <f>IF(G1774="I",VLOOKUP(F1774,'S_I_07 21 SD'!$A:$D,4,FALSE),VLOOKUP(CPS_Geral!F1774,'S_S_07 21 SD'!$A:$D,4,FALSE))</f>
        <v>3.6</v>
      </c>
      <c r="I1774" s="405">
        <f>ROUND(C1774*H1774,2)</f>
        <v>0.1</v>
      </c>
      <c r="J1774" s="221"/>
      <c r="K1774" s="354" t="str">
        <f>IF(G1774="I",VLOOKUP(F1774,'S_I_07 21 SD'!$A:$D,2,FALSE),VLOOKUP(CPS_Geral!F1774,'S_S_07 21 SD'!$A:$D,2,FALSE))</f>
        <v xml:space="preserve">FITA VEDA ROSCA EM ROLOS DE 18 MM X 10 M (L X C)                                                                                                                                                                                                                                                                                                                                                                                                                                                          </v>
      </c>
    </row>
    <row r="1775" spans="2:25" ht="16.5" hidden="1" customHeight="1" x14ac:dyDescent="0.2">
      <c r="B1775" s="276" t="s">
        <v>2274</v>
      </c>
      <c r="C1775" s="197"/>
      <c r="D1775" s="289"/>
      <c r="E1775" s="404"/>
      <c r="F1775" s="345"/>
      <c r="G1775" s="200"/>
      <c r="H1775" s="220"/>
      <c r="I1775" s="405">
        <f>SUM(I1773:I1774)</f>
        <v>4.18</v>
      </c>
      <c r="J1775" s="221"/>
      <c r="K1775" s="443"/>
    </row>
    <row r="1776" spans="2:25" ht="16.5" hidden="1" customHeight="1" x14ac:dyDescent="0.2">
      <c r="B1776" s="227"/>
      <c r="C1776" s="228"/>
      <c r="D1776" s="345"/>
      <c r="E1776" s="219"/>
      <c r="F1776" s="219"/>
      <c r="G1776" s="345"/>
      <c r="H1776" s="219"/>
      <c r="I1776" s="229"/>
      <c r="J1776" s="221"/>
      <c r="K1776" s="443"/>
    </row>
    <row r="1777" spans="2:25" ht="16.5" hidden="1" customHeight="1" x14ac:dyDescent="0.2">
      <c r="B1777" s="230" t="s">
        <v>81</v>
      </c>
      <c r="C1777" s="228"/>
      <c r="D1777" s="403"/>
      <c r="E1777" s="219"/>
      <c r="F1777" s="219"/>
      <c r="G1777" s="345"/>
      <c r="H1777" s="220"/>
      <c r="I1777" s="334">
        <f>I1770+I1775</f>
        <v>21.35</v>
      </c>
      <c r="J1777" s="232"/>
      <c r="K1777" s="437"/>
    </row>
    <row r="1778" spans="2:25" ht="16.5" hidden="1" customHeight="1" x14ac:dyDescent="0.2">
      <c r="B1778" s="233" t="str">
        <f>"B.D.I. = "&amp;FIXED(BDI*100,2)&amp;"% "</f>
        <v xml:space="preserve">B.D.I. = 23,90% </v>
      </c>
      <c r="C1778" s="234"/>
      <c r="D1778" s="406"/>
      <c r="E1778" s="235"/>
      <c r="F1778" s="235"/>
      <c r="G1778" s="347"/>
      <c r="H1778" s="236"/>
      <c r="I1778" s="334">
        <f>ROUND(I1777*BDI,2)</f>
        <v>5.0999999999999996</v>
      </c>
      <c r="J1778" s="238"/>
      <c r="K1778" s="437"/>
    </row>
    <row r="1779" spans="2:25" ht="16.5" hidden="1" customHeight="1" x14ac:dyDescent="0.2">
      <c r="B1779" s="239" t="s">
        <v>2286</v>
      </c>
      <c r="C1779" s="240"/>
      <c r="D1779" s="353"/>
      <c r="E1779" s="219"/>
      <c r="F1779" s="219"/>
      <c r="G1779" s="345"/>
      <c r="H1779" s="220"/>
      <c r="I1779" s="334">
        <f>I1777+I1778</f>
        <v>26.450000000000003</v>
      </c>
      <c r="J1779" s="238"/>
      <c r="K1779" s="442"/>
      <c r="L1779" s="242"/>
    </row>
    <row r="1780" spans="2:25" ht="16.5" hidden="1" customHeight="1" x14ac:dyDescent="0.2">
      <c r="B1780" s="368" t="s">
        <v>20295</v>
      </c>
      <c r="C1780" s="270"/>
      <c r="D1780" s="402"/>
      <c r="E1780" s="221"/>
      <c r="F1780" s="221"/>
      <c r="G1780" s="348"/>
      <c r="H1780" s="221"/>
      <c r="I1780" s="238"/>
      <c r="J1780" s="238"/>
      <c r="K1780" s="437"/>
      <c r="L1780" s="266"/>
    </row>
    <row r="1781" spans="2:25" ht="16.5" hidden="1" customHeight="1" x14ac:dyDescent="0.2">
      <c r="B1781" s="368"/>
      <c r="C1781" s="270"/>
      <c r="D1781" s="402"/>
      <c r="E1781" s="221"/>
      <c r="F1781" s="221"/>
      <c r="G1781" s="348"/>
      <c r="H1781" s="221"/>
      <c r="I1781" s="238"/>
      <c r="J1781" s="238"/>
      <c r="K1781" s="437"/>
      <c r="L1781" s="266"/>
    </row>
    <row r="1782" spans="2:25" ht="12.75" hidden="1" customHeight="1" x14ac:dyDescent="0.2">
      <c r="B1782" s="1398" t="str">
        <f>"Registro de esfera tipo borboleta 3/4''  - "&amp;K1782&amp;""</f>
        <v>Registro de esfera tipo borboleta 3/4''  - Composição 12</v>
      </c>
      <c r="C1782" s="1399"/>
      <c r="D1782" s="1399"/>
      <c r="E1782" s="1399"/>
      <c r="F1782" s="1399"/>
      <c r="G1782" s="1400"/>
      <c r="H1782" s="1384" t="s">
        <v>2722</v>
      </c>
      <c r="I1782" s="1385"/>
      <c r="J1782" s="191"/>
      <c r="K1782" s="438" t="s">
        <v>21699</v>
      </c>
    </row>
    <row r="1783" spans="2:25" ht="12.75" hidden="1" customHeight="1" x14ac:dyDescent="0.2">
      <c r="B1783" s="1401"/>
      <c r="C1783" s="1402"/>
      <c r="D1783" s="1402"/>
      <c r="E1783" s="1402"/>
      <c r="F1783" s="1402"/>
      <c r="G1783" s="1403"/>
      <c r="H1783" s="192">
        <v>1</v>
      </c>
      <c r="I1783" s="193" t="s">
        <v>2361</v>
      </c>
      <c r="J1783" s="191"/>
    </row>
    <row r="1784" spans="2:25" ht="16.5" hidden="1" customHeight="1" x14ac:dyDescent="0.2">
      <c r="B1784" s="189" t="s">
        <v>2731</v>
      </c>
      <c r="C1784" s="189" t="s">
        <v>2359</v>
      </c>
      <c r="D1784" s="189" t="s">
        <v>2358</v>
      </c>
      <c r="E1784" s="1395" t="s">
        <v>3040</v>
      </c>
      <c r="F1784" s="1396"/>
      <c r="G1784" s="1397"/>
      <c r="H1784" s="194" t="s">
        <v>2732</v>
      </c>
      <c r="I1784" s="194" t="s">
        <v>2729</v>
      </c>
      <c r="J1784" s="195"/>
    </row>
    <row r="1785" spans="2:25" ht="16.5" hidden="1" customHeight="1" x14ac:dyDescent="0.2">
      <c r="B1785" s="360" t="s">
        <v>3255</v>
      </c>
      <c r="C1785" s="331">
        <v>0.4</v>
      </c>
      <c r="D1785" s="355" t="str">
        <f>IF(G1785="I",VLOOKUP(F1785,'S_I_07 21 SD'!$A:$D,3,FALSE),VLOOKUP(CPS_Geral!F1785,'S_S_07 21 SD'!$A:$D,3,FALSE))</f>
        <v>H</v>
      </c>
      <c r="E1785" s="404" t="s">
        <v>2495</v>
      </c>
      <c r="F1785" s="365">
        <v>88267</v>
      </c>
      <c r="G1785" s="200" t="s">
        <v>2635</v>
      </c>
      <c r="H1785" s="332">
        <f>IF(G1785="I",VLOOKUP(F1785,'S_I_07 21 SD'!$A:$D,4,FALSE),VLOOKUP(CPS_Geral!F1785,'S_S_07 21 SD'!$A:$D,4,FALSE))</f>
        <v>19.37</v>
      </c>
      <c r="I1785" s="405">
        <f>ROUND(C1785*H1785,2)</f>
        <v>7.75</v>
      </c>
      <c r="J1785" s="221"/>
      <c r="K1785" s="354" t="str">
        <f>IF(G1785="I",VLOOKUP(F1785,'S_I_07 21 SD'!$A:$D,2,FALSE),VLOOKUP(CPS_Geral!F1785,'S_S_07 21 SD'!$A:$D,2,FALSE))</f>
        <v>ENCANADOR OU BOMBEIRO HIDRÁULICO COM ENCARGOS COMPLEMENTARES</v>
      </c>
    </row>
    <row r="1786" spans="2:25" ht="16.5" hidden="1" customHeight="1" x14ac:dyDescent="0.2">
      <c r="B1786" s="360" t="s">
        <v>2939</v>
      </c>
      <c r="C1786" s="331">
        <v>0.4</v>
      </c>
      <c r="D1786" s="355" t="str">
        <f>IF(G1786="I",VLOOKUP(F1786,'S_I_07 21 SD'!$A:$D,3,FALSE),VLOOKUP(CPS_Geral!F1786,'S_S_07 21 SD'!$A:$D,3,FALSE))</f>
        <v>H</v>
      </c>
      <c r="E1786" s="404" t="s">
        <v>2495</v>
      </c>
      <c r="F1786" s="365">
        <v>88316</v>
      </c>
      <c r="G1786" s="200" t="s">
        <v>2635</v>
      </c>
      <c r="H1786" s="332">
        <f>IF(G1786="I",VLOOKUP(F1786,'S_I_07 21 SD'!$A:$D,4,FALSE),VLOOKUP(CPS_Geral!F1786,'S_S_07 21 SD'!$A:$D,4,FALSE))</f>
        <v>15.35</v>
      </c>
      <c r="I1786" s="405">
        <f>ROUND(C1786*H1786,2)</f>
        <v>6.14</v>
      </c>
      <c r="J1786" s="221"/>
      <c r="K1786" s="354" t="str">
        <f>IF(G1786="I",VLOOKUP(F1786,'S_I_07 21 SD'!$A:$D,2,FALSE),VLOOKUP(CPS_Geral!F1786,'S_S_07 21 SD'!$A:$D,2,FALSE))</f>
        <v>SERVENTE COM ENCARGOS COMPLEMENTARES</v>
      </c>
    </row>
    <row r="1787" spans="2:25" ht="16.5" hidden="1" customHeight="1" x14ac:dyDescent="0.2">
      <c r="B1787" s="276" t="s">
        <v>80</v>
      </c>
      <c r="C1787" s="197"/>
      <c r="D1787" s="289"/>
      <c r="E1787" s="404"/>
      <c r="F1787" s="345"/>
      <c r="G1787" s="200"/>
      <c r="H1787" s="220"/>
      <c r="I1787" s="405">
        <f>SUM(I1785:I1786)</f>
        <v>13.89</v>
      </c>
      <c r="J1787" s="221"/>
      <c r="K1787" s="443"/>
    </row>
    <row r="1788" spans="2:25" ht="16.5" hidden="1" customHeight="1" x14ac:dyDescent="0.2">
      <c r="B1788" s="276"/>
      <c r="C1788" s="197"/>
      <c r="D1788" s="289"/>
      <c r="E1788" s="404"/>
      <c r="F1788" s="345"/>
      <c r="G1788" s="200"/>
      <c r="H1788" s="220"/>
      <c r="I1788" s="217"/>
      <c r="J1788" s="221"/>
      <c r="K1788" s="443"/>
      <c r="X1788" s="363" t="s">
        <v>2791</v>
      </c>
      <c r="Y1788" s="363">
        <v>1</v>
      </c>
    </row>
    <row r="1789" spans="2:25" ht="16.5" hidden="1" customHeight="1" x14ac:dyDescent="0.2">
      <c r="B1789" s="276" t="s">
        <v>2357</v>
      </c>
      <c r="C1789" s="330" t="s">
        <v>2359</v>
      </c>
      <c r="D1789" s="289" t="s">
        <v>2358</v>
      </c>
      <c r="E1789" s="1377" t="s">
        <v>3040</v>
      </c>
      <c r="F1789" s="1378"/>
      <c r="G1789" s="1379"/>
      <c r="H1789" s="255" t="s">
        <v>3036</v>
      </c>
      <c r="I1789" s="217" t="s">
        <v>3037</v>
      </c>
      <c r="J1789" s="221"/>
      <c r="K1789" s="443"/>
      <c r="X1789" s="363" t="s">
        <v>109</v>
      </c>
      <c r="Y1789" s="182" t="e">
        <f>Y1788*#REF!*#REF!</f>
        <v>#REF!</v>
      </c>
    </row>
    <row r="1790" spans="2:25" ht="16.5" hidden="1" customHeight="1" x14ac:dyDescent="0.2">
      <c r="B1790" s="427" t="s">
        <v>20304</v>
      </c>
      <c r="C1790" s="428">
        <v>1</v>
      </c>
      <c r="D1790" s="355" t="s">
        <v>2358</v>
      </c>
      <c r="E1790" s="404" t="s">
        <v>2495</v>
      </c>
      <c r="F1790" s="429">
        <v>6031</v>
      </c>
      <c r="G1790" s="200" t="s">
        <v>3022</v>
      </c>
      <c r="H1790" s="332">
        <f>IF(G1790="I",VLOOKUP(F1790,'S_I_07 21 SD'!$A:$D,4,FALSE),VLOOKUP(CPS_Geral!F1790,'S_S_07 21 SD'!$A:$D,4,FALSE))</f>
        <v>17.62</v>
      </c>
      <c r="I1790" s="405">
        <f>ROUND(C1790*H1790,2)</f>
        <v>17.62</v>
      </c>
      <c r="J1790" s="221"/>
      <c r="K1790" s="354" t="str">
        <f>IF(G1790="I",VLOOKUP(F1790,'S_I_07 21 SD'!$A:$D,2,FALSE),VLOOKUP(CPS_Geral!F1790,'S_S_07 21 SD'!$A:$D,2,FALSE))</f>
        <v xml:space="preserve">REGISTRO DE ESFERA PVC, COM BORBOLETA, COM ROSCA EXTERNA, DE 3/4"                                                                                                                                                                                                                                                                                                                                                                                                                                         </v>
      </c>
    </row>
    <row r="1791" spans="2:25" ht="16.5" hidden="1" customHeight="1" x14ac:dyDescent="0.2">
      <c r="B1791" s="276" t="s">
        <v>2274</v>
      </c>
      <c r="C1791" s="197"/>
      <c r="D1791" s="289"/>
      <c r="E1791" s="404"/>
      <c r="F1791" s="345"/>
      <c r="G1791" s="200"/>
      <c r="H1791" s="220"/>
      <c r="I1791" s="405">
        <f>SUM(I1790:I1790)</f>
        <v>17.62</v>
      </c>
      <c r="J1791" s="221"/>
      <c r="K1791" s="443"/>
    </row>
    <row r="1792" spans="2:25" ht="16.5" hidden="1" customHeight="1" x14ac:dyDescent="0.2">
      <c r="B1792" s="227"/>
      <c r="C1792" s="228"/>
      <c r="D1792" s="345"/>
      <c r="E1792" s="219"/>
      <c r="F1792" s="219"/>
      <c r="G1792" s="345"/>
      <c r="H1792" s="219"/>
      <c r="I1792" s="229"/>
      <c r="J1792" s="221"/>
      <c r="K1792" s="443"/>
    </row>
    <row r="1793" spans="2:25" ht="16.5" hidden="1" customHeight="1" x14ac:dyDescent="0.2">
      <c r="B1793" s="230" t="s">
        <v>81</v>
      </c>
      <c r="C1793" s="228"/>
      <c r="D1793" s="403"/>
      <c r="E1793" s="219"/>
      <c r="F1793" s="219"/>
      <c r="G1793" s="345"/>
      <c r="H1793" s="220"/>
      <c r="I1793" s="334">
        <f>I1787+I1791</f>
        <v>31.51</v>
      </c>
      <c r="J1793" s="232"/>
      <c r="K1793" s="437"/>
    </row>
    <row r="1794" spans="2:25" ht="16.5" hidden="1" customHeight="1" x14ac:dyDescent="0.2">
      <c r="B1794" s="233" t="str">
        <f>"B.D.I. = "&amp;FIXED(BDI*100,2)&amp;"% "</f>
        <v xml:space="preserve">B.D.I. = 23,90% </v>
      </c>
      <c r="C1794" s="234"/>
      <c r="D1794" s="406"/>
      <c r="E1794" s="235"/>
      <c r="F1794" s="235"/>
      <c r="G1794" s="347"/>
      <c r="H1794" s="236"/>
      <c r="I1794" s="334">
        <f>ROUND(I1793*BDI,2)</f>
        <v>7.53</v>
      </c>
      <c r="J1794" s="238"/>
      <c r="K1794" s="437"/>
    </row>
    <row r="1795" spans="2:25" ht="16.5" hidden="1" customHeight="1" x14ac:dyDescent="0.2">
      <c r="B1795" s="239" t="s">
        <v>2286</v>
      </c>
      <c r="C1795" s="240"/>
      <c r="D1795" s="353"/>
      <c r="E1795" s="219"/>
      <c r="F1795" s="219"/>
      <c r="G1795" s="345"/>
      <c r="H1795" s="220"/>
      <c r="I1795" s="334">
        <f>I1793+I1794</f>
        <v>39.04</v>
      </c>
      <c r="J1795" s="238"/>
      <c r="K1795" s="442"/>
      <c r="L1795" s="242"/>
    </row>
    <row r="1796" spans="2:25" ht="16.5" hidden="1" customHeight="1" x14ac:dyDescent="0.2">
      <c r="B1796" s="368" t="s">
        <v>20303</v>
      </c>
      <c r="C1796" s="270"/>
      <c r="D1796" s="402"/>
      <c r="E1796" s="221"/>
      <c r="F1796" s="221"/>
      <c r="G1796" s="348"/>
      <c r="H1796" s="221"/>
      <c r="I1796" s="238"/>
      <c r="J1796" s="238"/>
      <c r="K1796" s="437"/>
      <c r="L1796" s="266"/>
    </row>
    <row r="1797" spans="2:25" hidden="1" x14ac:dyDescent="0.2">
      <c r="B1797" s="270"/>
      <c r="C1797" s="270"/>
      <c r="D1797" s="270"/>
      <c r="E1797" s="221"/>
      <c r="F1797" s="221"/>
      <c r="G1797" s="348"/>
      <c r="H1797" s="221"/>
      <c r="I1797" s="238"/>
      <c r="J1797" s="238"/>
      <c r="K1797" s="440"/>
    </row>
    <row r="1798" spans="2:25" ht="16.5" hidden="1" customHeight="1" x14ac:dyDescent="0.2">
      <c r="B1798" s="1398" t="str">
        <f>"Colar de tomada, PVC, com travas, saida com rosca, de 32 x 1/2'' ou 32 x 3/4'' para ligação predial de água - "&amp;K1798&amp;""</f>
        <v>Colar de tomada, PVC, com travas, saida com rosca, de 32 x 1/2'' ou 32 x 3/4'' para ligação predial de água - Composição 13</v>
      </c>
      <c r="C1798" s="1399"/>
      <c r="D1798" s="1399"/>
      <c r="E1798" s="1399"/>
      <c r="F1798" s="1399"/>
      <c r="G1798" s="1400"/>
      <c r="H1798" s="1384" t="s">
        <v>2722</v>
      </c>
      <c r="I1798" s="1385"/>
      <c r="J1798" s="191"/>
      <c r="K1798" s="438" t="s">
        <v>21700</v>
      </c>
    </row>
    <row r="1799" spans="2:25" ht="16.5" hidden="1" customHeight="1" x14ac:dyDescent="0.2">
      <c r="B1799" s="1401"/>
      <c r="C1799" s="1402"/>
      <c r="D1799" s="1402"/>
      <c r="E1799" s="1402"/>
      <c r="F1799" s="1402"/>
      <c r="G1799" s="1403"/>
      <c r="H1799" s="192">
        <v>1</v>
      </c>
      <c r="I1799" s="193" t="s">
        <v>2361</v>
      </c>
      <c r="J1799" s="191"/>
    </row>
    <row r="1800" spans="2:25" ht="16.5" hidden="1" customHeight="1" x14ac:dyDescent="0.2">
      <c r="B1800" s="189" t="s">
        <v>2731</v>
      </c>
      <c r="C1800" s="189" t="s">
        <v>2359</v>
      </c>
      <c r="D1800" s="189" t="s">
        <v>2358</v>
      </c>
      <c r="E1800" s="1395" t="s">
        <v>3040</v>
      </c>
      <c r="F1800" s="1396"/>
      <c r="G1800" s="1397"/>
      <c r="H1800" s="194" t="s">
        <v>2732</v>
      </c>
      <c r="I1800" s="194" t="s">
        <v>2729</v>
      </c>
      <c r="J1800" s="195"/>
    </row>
    <row r="1801" spans="2:25" ht="16.5" hidden="1" customHeight="1" x14ac:dyDescent="0.2">
      <c r="B1801" s="360" t="s">
        <v>3255</v>
      </c>
      <c r="C1801" s="331">
        <v>0.1</v>
      </c>
      <c r="D1801" s="355" t="str">
        <f>IF(G1801="I",VLOOKUP(F1801,'S_I_07 21 SD'!$A:$D,3,FALSE),VLOOKUP(CPS_Geral!F1801,'S_S_07 21 SD'!$A:$D,3,FALSE))</f>
        <v>H</v>
      </c>
      <c r="E1801" s="404" t="s">
        <v>2495</v>
      </c>
      <c r="F1801" s="365">
        <v>88267</v>
      </c>
      <c r="G1801" s="200" t="s">
        <v>2635</v>
      </c>
      <c r="H1801" s="332">
        <f>IF(G1801="I",VLOOKUP(F1801,'S_I_07 21 SD'!$A:$D,4,FALSE),VLOOKUP(CPS_Geral!F1801,'S_S_07 21 SD'!$A:$D,4,FALSE))</f>
        <v>19.37</v>
      </c>
      <c r="I1801" s="405">
        <f>ROUND(C1801*H1801,2)</f>
        <v>1.94</v>
      </c>
      <c r="J1801" s="221"/>
      <c r="K1801" s="354" t="str">
        <f>IF(G1801="I",VLOOKUP(F1801,'S_I_07 21 SD'!$A:$D,2,FALSE),VLOOKUP(CPS_Geral!F1801,'S_S_07 21 SD'!$A:$D,2,FALSE))</f>
        <v>ENCANADOR OU BOMBEIRO HIDRÁULICO COM ENCARGOS COMPLEMENTARES</v>
      </c>
    </row>
    <row r="1802" spans="2:25" ht="16.5" hidden="1" customHeight="1" x14ac:dyDescent="0.2">
      <c r="B1802" s="360" t="s">
        <v>20278</v>
      </c>
      <c r="C1802" s="331">
        <v>0.1</v>
      </c>
      <c r="D1802" s="355" t="str">
        <f>IF(G1802="I",VLOOKUP(F1802,'S_I_07 21 SD'!$A:$D,3,FALSE),VLOOKUP(CPS_Geral!F1802,'S_S_07 21 SD'!$A:$D,3,FALSE))</f>
        <v>H</v>
      </c>
      <c r="E1802" s="404" t="s">
        <v>2495</v>
      </c>
      <c r="F1802" s="365">
        <v>88248</v>
      </c>
      <c r="G1802" s="200" t="s">
        <v>2635</v>
      </c>
      <c r="H1802" s="332">
        <f>IF(G1802="I",VLOOKUP(F1802,'S_I_07 21 SD'!$A:$D,4,FALSE),VLOOKUP(CPS_Geral!F1802,'S_S_07 21 SD'!$A:$D,4,FALSE))</f>
        <v>14.96</v>
      </c>
      <c r="I1802" s="405">
        <f>ROUND(C1802*H1802,2)</f>
        <v>1.5</v>
      </c>
      <c r="J1802" s="221"/>
      <c r="K1802" s="354" t="str">
        <f>IF(G1802="I",VLOOKUP(F1802,'S_I_07 21 SD'!$A:$D,2,FALSE),VLOOKUP(CPS_Geral!F1802,'S_S_07 21 SD'!$A:$D,2,FALSE))</f>
        <v>AUXILIAR DE ENCANADOR OU BOMBEIRO HIDRÁULICO COM ENCARGOS COMPLEMENTARES</v>
      </c>
    </row>
    <row r="1803" spans="2:25" ht="16.5" hidden="1" customHeight="1" x14ac:dyDescent="0.2">
      <c r="B1803" s="276" t="s">
        <v>80</v>
      </c>
      <c r="C1803" s="197"/>
      <c r="D1803" s="289"/>
      <c r="E1803" s="404"/>
      <c r="F1803" s="345"/>
      <c r="G1803" s="200"/>
      <c r="H1803" s="220"/>
      <c r="I1803" s="405">
        <f>SUM(I1801:I1802)</f>
        <v>3.44</v>
      </c>
      <c r="J1803" s="221"/>
      <c r="K1803" s="443"/>
    </row>
    <row r="1804" spans="2:25" ht="16.5" hidden="1" customHeight="1" x14ac:dyDescent="0.2">
      <c r="B1804" s="276"/>
      <c r="C1804" s="197"/>
      <c r="D1804" s="289"/>
      <c r="E1804" s="404"/>
      <c r="F1804" s="345"/>
      <c r="G1804" s="200"/>
      <c r="H1804" s="220"/>
      <c r="I1804" s="217"/>
      <c r="J1804" s="221"/>
      <c r="K1804" s="443"/>
      <c r="X1804" s="363" t="s">
        <v>2791</v>
      </c>
      <c r="Y1804" s="363">
        <v>1</v>
      </c>
    </row>
    <row r="1805" spans="2:25" ht="16.5" hidden="1" customHeight="1" x14ac:dyDescent="0.2">
      <c r="B1805" s="276" t="s">
        <v>2357</v>
      </c>
      <c r="C1805" s="330" t="s">
        <v>2359</v>
      </c>
      <c r="D1805" s="289" t="s">
        <v>2358</v>
      </c>
      <c r="E1805" s="1377" t="s">
        <v>3040</v>
      </c>
      <c r="F1805" s="1378"/>
      <c r="G1805" s="1379"/>
      <c r="H1805" s="255" t="s">
        <v>3036</v>
      </c>
      <c r="I1805" s="217" t="s">
        <v>3037</v>
      </c>
      <c r="J1805" s="221"/>
      <c r="K1805" s="443"/>
      <c r="X1805" s="363" t="s">
        <v>109</v>
      </c>
      <c r="Y1805" s="182" t="e">
        <f>Y1804*#REF!*#REF!</f>
        <v>#REF!</v>
      </c>
    </row>
    <row r="1806" spans="2:25" ht="18.75" hidden="1" customHeight="1" x14ac:dyDescent="0.2">
      <c r="B1806" s="367" t="s">
        <v>20273</v>
      </c>
      <c r="C1806" s="331">
        <v>0.4</v>
      </c>
      <c r="D1806" s="355" t="str">
        <f>IF(G1806="I",VLOOKUP(F1806,'S_I_07 21 SD'!$A:$D,3,FALSE),VLOOKUP(CPS_Geral!F1806,'S_S_07 21 SD'!$A:$D,3,FALSE))</f>
        <v xml:space="preserve">UN    </v>
      </c>
      <c r="E1806" s="404" t="s">
        <v>2495</v>
      </c>
      <c r="F1806" s="365">
        <v>3146</v>
      </c>
      <c r="G1806" s="361" t="s">
        <v>3022</v>
      </c>
      <c r="H1806" s="332">
        <f>IF(G1806="I",VLOOKUP(F1806,'S_I_07 21 SD'!$A:$D,4,FALSE),VLOOKUP(CPS_Geral!F1806,'S_S_07 21 SD'!$A:$D,4,FALSE))</f>
        <v>3.6</v>
      </c>
      <c r="I1806" s="405">
        <f>ROUND(C1806*H1806,2)</f>
        <v>1.44</v>
      </c>
      <c r="J1806" s="221"/>
      <c r="K1806" s="354" t="str">
        <f>IF(G1806="I",VLOOKUP(F1806,'S_I_07 21 SD'!$A:$D,2,FALSE),VLOOKUP(CPS_Geral!F1806,'S_S_07 21 SD'!$A:$D,2,FALSE))</f>
        <v xml:space="preserve">FITA VEDA ROSCA EM ROLOS DE 18 MM X 10 M (L X C)                                                                                                                                                                                                                                                                                                                                                                                                                                                          </v>
      </c>
    </row>
    <row r="1807" spans="2:25" ht="16.5" hidden="1" customHeight="1" x14ac:dyDescent="0.2">
      <c r="B1807" s="411" t="s">
        <v>20307</v>
      </c>
      <c r="C1807" s="430">
        <v>1.01</v>
      </c>
      <c r="D1807" s="355" t="s">
        <v>2358</v>
      </c>
      <c r="E1807" s="404" t="s">
        <v>2495</v>
      </c>
      <c r="F1807" s="365">
        <v>1402</v>
      </c>
      <c r="G1807" s="200" t="s">
        <v>3022</v>
      </c>
      <c r="H1807" s="332">
        <v>6.28</v>
      </c>
      <c r="I1807" s="405">
        <f>ROUND(C1807*H1807,2)</f>
        <v>6.34</v>
      </c>
      <c r="J1807" s="221"/>
      <c r="K1807" s="354" t="str">
        <f>IF(G1807="I",VLOOKUP(F1807,'S_I_07 21 SD'!$A:$D,2,FALSE),VLOOKUP(CPS_Geral!F1807,'S_S_07 21 SD'!$A:$D,2,FALSE))</f>
        <v xml:space="preserve">COLAR TOMADA PVC, COM TRAVAS, SAIDA COM ROSCA, DE 32 MM X 1/2" OU 32 MM X 3/4", PARA LIGACAO PREDIAL DE AGUA                                                                                                                                                                                                                                                                                                                                                                                              </v>
      </c>
    </row>
    <row r="1808" spans="2:25" ht="16.5" hidden="1" customHeight="1" x14ac:dyDescent="0.2">
      <c r="B1808" s="276" t="s">
        <v>2274</v>
      </c>
      <c r="C1808" s="197"/>
      <c r="D1808" s="289"/>
      <c r="E1808" s="404"/>
      <c r="F1808" s="345"/>
      <c r="G1808" s="200"/>
      <c r="H1808" s="220"/>
      <c r="I1808" s="405">
        <f>SUM(I1806:I1807)</f>
        <v>7.7799999999999994</v>
      </c>
      <c r="J1808" s="221"/>
      <c r="K1808" s="443"/>
    </row>
    <row r="1809" spans="2:25" ht="16.5" hidden="1" customHeight="1" x14ac:dyDescent="0.2">
      <c r="B1809" s="227"/>
      <c r="C1809" s="228"/>
      <c r="D1809" s="345"/>
      <c r="E1809" s="219"/>
      <c r="F1809" s="219"/>
      <c r="G1809" s="345"/>
      <c r="H1809" s="219"/>
      <c r="I1809" s="229"/>
      <c r="J1809" s="221"/>
      <c r="K1809" s="443"/>
    </row>
    <row r="1810" spans="2:25" ht="16.5" hidden="1" customHeight="1" x14ac:dyDescent="0.2">
      <c r="B1810" s="230" t="s">
        <v>81</v>
      </c>
      <c r="C1810" s="228"/>
      <c r="D1810" s="403"/>
      <c r="E1810" s="219"/>
      <c r="F1810" s="219"/>
      <c r="G1810" s="345"/>
      <c r="H1810" s="220"/>
      <c r="I1810" s="334">
        <f>I1803+I1808</f>
        <v>11.219999999999999</v>
      </c>
      <c r="J1810" s="232"/>
      <c r="K1810" s="437"/>
    </row>
    <row r="1811" spans="2:25" ht="16.5" hidden="1" customHeight="1" x14ac:dyDescent="0.2">
      <c r="B1811" s="233" t="str">
        <f>"B.D.I. = "&amp;FIXED(BDI*100,2)&amp;"% "</f>
        <v xml:space="preserve">B.D.I. = 23,90% </v>
      </c>
      <c r="C1811" s="234"/>
      <c r="D1811" s="406"/>
      <c r="E1811" s="235"/>
      <c r="F1811" s="235"/>
      <c r="G1811" s="347"/>
      <c r="H1811" s="236"/>
      <c r="I1811" s="334">
        <f>ROUND(I1810*BDI,2)</f>
        <v>2.68</v>
      </c>
      <c r="J1811" s="238"/>
      <c r="K1811" s="437"/>
    </row>
    <row r="1812" spans="2:25" ht="16.5" hidden="1" customHeight="1" x14ac:dyDescent="0.2">
      <c r="B1812" s="239" t="s">
        <v>2286</v>
      </c>
      <c r="C1812" s="240"/>
      <c r="D1812" s="353"/>
      <c r="E1812" s="219"/>
      <c r="F1812" s="219"/>
      <c r="G1812" s="345"/>
      <c r="H1812" s="220"/>
      <c r="I1812" s="334">
        <f>I1810+I1811</f>
        <v>13.899999999999999</v>
      </c>
      <c r="J1812" s="238"/>
      <c r="K1812" s="442"/>
      <c r="L1812" s="242"/>
    </row>
    <row r="1813" spans="2:25" ht="16.5" hidden="1" customHeight="1" x14ac:dyDescent="0.2">
      <c r="B1813" s="368" t="s">
        <v>20293</v>
      </c>
      <c r="C1813" s="270"/>
      <c r="D1813" s="402"/>
      <c r="E1813" s="221"/>
      <c r="F1813" s="221"/>
      <c r="G1813" s="348"/>
      <c r="H1813" s="221"/>
      <c r="I1813" s="238"/>
      <c r="J1813" s="238"/>
      <c r="K1813" s="437"/>
      <c r="L1813" s="266"/>
    </row>
    <row r="1814" spans="2:25" ht="16.5" hidden="1" customHeight="1" x14ac:dyDescent="0.2">
      <c r="B1814" s="368"/>
      <c r="C1814" s="270"/>
      <c r="D1814" s="402"/>
      <c r="E1814" s="221"/>
      <c r="F1814" s="221"/>
      <c r="G1814" s="348"/>
      <c r="H1814" s="221"/>
      <c r="I1814" s="238"/>
      <c r="J1814" s="238"/>
      <c r="K1814" s="437"/>
      <c r="L1814" s="266"/>
    </row>
    <row r="1815" spans="2:25" ht="16.5" hidden="1" customHeight="1" x14ac:dyDescent="0.2">
      <c r="B1815" s="1398" t="str">
        <f>"Tubo Pvc 3/4'', roscável   - "&amp;K1815&amp;""</f>
        <v>Tubo Pvc 3/4'', roscável   - Composição 14</v>
      </c>
      <c r="C1815" s="1399"/>
      <c r="D1815" s="1399"/>
      <c r="E1815" s="1399"/>
      <c r="F1815" s="1399"/>
      <c r="G1815" s="1400"/>
      <c r="H1815" s="1384" t="s">
        <v>2722</v>
      </c>
      <c r="I1815" s="1385"/>
      <c r="J1815" s="191"/>
      <c r="K1815" s="438" t="s">
        <v>21701</v>
      </c>
    </row>
    <row r="1816" spans="2:25" ht="16.5" hidden="1" customHeight="1" x14ac:dyDescent="0.2">
      <c r="B1816" s="1401"/>
      <c r="C1816" s="1402"/>
      <c r="D1816" s="1402"/>
      <c r="E1816" s="1402"/>
      <c r="F1816" s="1402"/>
      <c r="G1816" s="1403"/>
      <c r="H1816" s="192">
        <v>1</v>
      </c>
      <c r="I1816" s="193" t="s">
        <v>2361</v>
      </c>
      <c r="J1816" s="191"/>
    </row>
    <row r="1817" spans="2:25" ht="16.5" hidden="1" customHeight="1" x14ac:dyDescent="0.2">
      <c r="B1817" s="189" t="s">
        <v>2731</v>
      </c>
      <c r="C1817" s="189" t="s">
        <v>2359</v>
      </c>
      <c r="D1817" s="189" t="s">
        <v>2358</v>
      </c>
      <c r="E1817" s="1395" t="s">
        <v>3040</v>
      </c>
      <c r="F1817" s="1396"/>
      <c r="G1817" s="1397"/>
      <c r="H1817" s="194" t="s">
        <v>2732</v>
      </c>
      <c r="I1817" s="194" t="s">
        <v>2729</v>
      </c>
      <c r="J1817" s="195"/>
    </row>
    <row r="1818" spans="2:25" ht="16.5" hidden="1" customHeight="1" x14ac:dyDescent="0.2">
      <c r="B1818" s="360" t="s">
        <v>3255</v>
      </c>
      <c r="C1818" s="331">
        <v>0.15</v>
      </c>
      <c r="D1818" s="355" t="str">
        <f>IF(G1818="I",VLOOKUP(F1818,'S_I_07 21 SD'!$A:$D,3,FALSE),VLOOKUP(CPS_Geral!F1818,'S_S_07 21 SD'!$A:$D,3,FALSE))</f>
        <v>H</v>
      </c>
      <c r="E1818" s="404" t="s">
        <v>2495</v>
      </c>
      <c r="F1818" s="365">
        <v>88267</v>
      </c>
      <c r="G1818" s="200" t="s">
        <v>2635</v>
      </c>
      <c r="H1818" s="332">
        <f>IF(G1818="I",VLOOKUP(F1818,'S_I_07 21 SD'!$A:$D,4,FALSE),VLOOKUP(CPS_Geral!F1818,'S_S_07 21 SD'!$A:$D,4,FALSE))</f>
        <v>19.37</v>
      </c>
      <c r="I1818" s="405">
        <f>ROUND(C1818*H1818,2)</f>
        <v>2.91</v>
      </c>
      <c r="J1818" s="221"/>
      <c r="K1818" s="354" t="str">
        <f>IF(G1818="I",VLOOKUP(F1818,'S_I_07 21 SD'!$A:$D,2,FALSE),VLOOKUP(CPS_Geral!F1818,'S_S_07 21 SD'!$A:$D,2,FALSE))</f>
        <v>ENCANADOR OU BOMBEIRO HIDRÁULICO COM ENCARGOS COMPLEMENTARES</v>
      </c>
    </row>
    <row r="1819" spans="2:25" ht="16.5" hidden="1" customHeight="1" x14ac:dyDescent="0.2">
      <c r="B1819" s="360" t="s">
        <v>20278</v>
      </c>
      <c r="C1819" s="331">
        <v>0.15</v>
      </c>
      <c r="D1819" s="355" t="str">
        <f>IF(G1819="I",VLOOKUP(F1819,'S_I_07 21 SD'!$A:$D,3,FALSE),VLOOKUP(CPS_Geral!F1819,'S_S_07 21 SD'!$A:$D,3,FALSE))</f>
        <v>H</v>
      </c>
      <c r="E1819" s="404" t="s">
        <v>2495</v>
      </c>
      <c r="F1819" s="365">
        <v>88248</v>
      </c>
      <c r="G1819" s="200" t="s">
        <v>2635</v>
      </c>
      <c r="H1819" s="332">
        <f>IF(G1819="I",VLOOKUP(F1819,'S_I_07 21 SD'!$A:$D,4,FALSE),VLOOKUP(CPS_Geral!F1819,'S_S_07 21 SD'!$A:$D,4,FALSE))</f>
        <v>14.96</v>
      </c>
      <c r="I1819" s="405">
        <f>ROUND(C1819*H1819,2)</f>
        <v>2.2400000000000002</v>
      </c>
      <c r="J1819" s="221"/>
      <c r="K1819" s="354" t="str">
        <f>IF(G1819="I",VLOOKUP(F1819,'S_I_07 21 SD'!$A:$D,2,FALSE),VLOOKUP(CPS_Geral!F1819,'S_S_07 21 SD'!$A:$D,2,FALSE))</f>
        <v>AUXILIAR DE ENCANADOR OU BOMBEIRO HIDRÁULICO COM ENCARGOS COMPLEMENTARES</v>
      </c>
    </row>
    <row r="1820" spans="2:25" ht="16.5" hidden="1" customHeight="1" x14ac:dyDescent="0.2">
      <c r="B1820" s="276" t="s">
        <v>80</v>
      </c>
      <c r="C1820" s="197"/>
      <c r="D1820" s="289"/>
      <c r="E1820" s="404"/>
      <c r="F1820" s="345"/>
      <c r="G1820" s="200"/>
      <c r="H1820" s="220"/>
      <c r="I1820" s="405">
        <f>SUM(I1818:I1819)</f>
        <v>5.15</v>
      </c>
      <c r="J1820" s="221"/>
      <c r="K1820" s="443"/>
    </row>
    <row r="1821" spans="2:25" ht="16.5" hidden="1" customHeight="1" x14ac:dyDescent="0.2">
      <c r="B1821" s="276"/>
      <c r="C1821" s="197"/>
      <c r="D1821" s="289"/>
      <c r="E1821" s="404"/>
      <c r="F1821" s="345"/>
      <c r="G1821" s="200"/>
      <c r="H1821" s="220"/>
      <c r="I1821" s="217"/>
      <c r="J1821" s="221"/>
      <c r="K1821" s="443"/>
      <c r="X1821" s="363" t="s">
        <v>2791</v>
      </c>
      <c r="Y1821" s="363">
        <v>1</v>
      </c>
    </row>
    <row r="1822" spans="2:25" ht="16.5" hidden="1" customHeight="1" x14ac:dyDescent="0.2">
      <c r="B1822" s="276" t="s">
        <v>2357</v>
      </c>
      <c r="C1822" s="330" t="s">
        <v>2359</v>
      </c>
      <c r="D1822" s="289" t="s">
        <v>2358</v>
      </c>
      <c r="E1822" s="1377" t="s">
        <v>3040</v>
      </c>
      <c r="F1822" s="1378"/>
      <c r="G1822" s="1379"/>
      <c r="H1822" s="255" t="s">
        <v>3036</v>
      </c>
      <c r="I1822" s="217" t="s">
        <v>3037</v>
      </c>
      <c r="J1822" s="221"/>
      <c r="K1822" s="443"/>
      <c r="X1822" s="363" t="s">
        <v>109</v>
      </c>
      <c r="Y1822" s="182" t="e">
        <f>Y1821*#REF!*#REF!</f>
        <v>#REF!</v>
      </c>
    </row>
    <row r="1823" spans="2:25" ht="18.75" hidden="1" customHeight="1" x14ac:dyDescent="0.2">
      <c r="B1823" s="367" t="s">
        <v>20273</v>
      </c>
      <c r="C1823" s="331">
        <v>0.4</v>
      </c>
      <c r="D1823" s="355" t="str">
        <f>IF(G1823="I",VLOOKUP(F1823,'S_I_07 21 SD'!$A:$D,3,FALSE),VLOOKUP(CPS_Geral!F1823,'S_S_07 21 SD'!$A:$D,3,FALSE))</f>
        <v xml:space="preserve">UN    </v>
      </c>
      <c r="E1823" s="404" t="s">
        <v>2495</v>
      </c>
      <c r="F1823" s="365">
        <v>3146</v>
      </c>
      <c r="G1823" s="361" t="s">
        <v>3022</v>
      </c>
      <c r="H1823" s="332">
        <f>IF(G1823="I",VLOOKUP(F1823,'S_I_07 21 SD'!$A:$D,4,FALSE),VLOOKUP(CPS_Geral!F1823,'S_S_07 21 SD'!$A:$D,4,FALSE))</f>
        <v>3.6</v>
      </c>
      <c r="I1823" s="405">
        <f>ROUND(C1823*H1823,2)</f>
        <v>1.44</v>
      </c>
      <c r="J1823" s="221"/>
      <c r="K1823" s="354" t="str">
        <f>IF(G1823="I",VLOOKUP(F1823,'S_I_07 21 SD'!$A:$D,2,FALSE),VLOOKUP(CPS_Geral!F1823,'S_S_07 21 SD'!$A:$D,2,FALSE))</f>
        <v xml:space="preserve">FITA VEDA ROSCA EM ROLOS DE 18 MM X 10 M (L X C)                                                                                                                                                                                                                                                                                                                                                                                                                                                          </v>
      </c>
    </row>
    <row r="1824" spans="2:25" ht="16.5" hidden="1" customHeight="1" x14ac:dyDescent="0.2">
      <c r="B1824" s="427" t="s">
        <v>20306</v>
      </c>
      <c r="C1824" s="430">
        <v>1.01</v>
      </c>
      <c r="D1824" s="355" t="s">
        <v>2358</v>
      </c>
      <c r="E1824" s="362" t="s">
        <v>20270</v>
      </c>
      <c r="F1824" s="429">
        <v>2223</v>
      </c>
      <c r="G1824" s="200" t="s">
        <v>3022</v>
      </c>
      <c r="H1824" s="332">
        <v>6.28</v>
      </c>
      <c r="I1824" s="405">
        <f>ROUND(C1824*H1824,2)</f>
        <v>6.34</v>
      </c>
      <c r="J1824" s="221"/>
      <c r="K1824" s="354" t="e">
        <f>IF(G1824="I",VLOOKUP(F1824,'S_I_07 21 SD'!$A:$D,2,FALSE),VLOOKUP(CPS_Geral!F1824,'S_S_07 21 SD'!$A:$D,2,FALSE))</f>
        <v>#N/A</v>
      </c>
    </row>
    <row r="1825" spans="2:25" ht="16.5" hidden="1" customHeight="1" x14ac:dyDescent="0.2">
      <c r="B1825" s="276" t="s">
        <v>2274</v>
      </c>
      <c r="C1825" s="197"/>
      <c r="D1825" s="289"/>
      <c r="E1825" s="404"/>
      <c r="F1825" s="345"/>
      <c r="G1825" s="200"/>
      <c r="H1825" s="220"/>
      <c r="I1825" s="405">
        <f>SUM(I1823:I1824)</f>
        <v>7.7799999999999994</v>
      </c>
      <c r="J1825" s="221"/>
      <c r="K1825" s="443"/>
    </row>
    <row r="1826" spans="2:25" ht="16.5" hidden="1" customHeight="1" x14ac:dyDescent="0.2">
      <c r="B1826" s="227"/>
      <c r="C1826" s="228"/>
      <c r="D1826" s="345"/>
      <c r="E1826" s="219"/>
      <c r="F1826" s="219"/>
      <c r="G1826" s="345"/>
      <c r="H1826" s="219"/>
      <c r="I1826" s="229"/>
      <c r="J1826" s="221"/>
      <c r="K1826" s="443"/>
    </row>
    <row r="1827" spans="2:25" ht="16.5" hidden="1" customHeight="1" x14ac:dyDescent="0.2">
      <c r="B1827" s="230" t="s">
        <v>81</v>
      </c>
      <c r="C1827" s="228"/>
      <c r="D1827" s="403"/>
      <c r="E1827" s="219"/>
      <c r="F1827" s="219"/>
      <c r="G1827" s="345"/>
      <c r="H1827" s="220"/>
      <c r="I1827" s="334">
        <f>I1820+I1825</f>
        <v>12.93</v>
      </c>
      <c r="J1827" s="232"/>
      <c r="K1827" s="437"/>
    </row>
    <row r="1828" spans="2:25" ht="16.5" hidden="1" customHeight="1" x14ac:dyDescent="0.2">
      <c r="B1828" s="233" t="str">
        <f>"B.D.I. = "&amp;FIXED(BDI*100,2)&amp;"% "</f>
        <v xml:space="preserve">B.D.I. = 23,90% </v>
      </c>
      <c r="C1828" s="234"/>
      <c r="D1828" s="406"/>
      <c r="E1828" s="235"/>
      <c r="F1828" s="235"/>
      <c r="G1828" s="347"/>
      <c r="H1828" s="236"/>
      <c r="I1828" s="334">
        <f>ROUND(I1827*BDI,2)</f>
        <v>3.09</v>
      </c>
      <c r="J1828" s="238"/>
      <c r="K1828" s="437"/>
    </row>
    <row r="1829" spans="2:25" ht="16.5" hidden="1" customHeight="1" x14ac:dyDescent="0.2">
      <c r="B1829" s="239" t="s">
        <v>2286</v>
      </c>
      <c r="C1829" s="240"/>
      <c r="D1829" s="353"/>
      <c r="E1829" s="219"/>
      <c r="F1829" s="219"/>
      <c r="G1829" s="345"/>
      <c r="H1829" s="220"/>
      <c r="I1829" s="334">
        <f>I1827+I1828</f>
        <v>16.02</v>
      </c>
      <c r="J1829" s="238"/>
      <c r="K1829" s="442"/>
      <c r="L1829" s="242"/>
    </row>
    <row r="1830" spans="2:25" ht="16.5" hidden="1" customHeight="1" x14ac:dyDescent="0.2">
      <c r="B1830" s="368" t="s">
        <v>20305</v>
      </c>
      <c r="C1830" s="270"/>
      <c r="D1830" s="402"/>
      <c r="E1830" s="221"/>
      <c r="F1830" s="221"/>
      <c r="G1830" s="348"/>
      <c r="H1830" s="221"/>
      <c r="I1830" s="238"/>
      <c r="J1830" s="238"/>
      <c r="K1830" s="437"/>
      <c r="L1830" s="266"/>
    </row>
    <row r="1831" spans="2:25" ht="16.5" hidden="1" customHeight="1" x14ac:dyDescent="0.2">
      <c r="B1831" s="368"/>
      <c r="C1831" s="270"/>
      <c r="D1831" s="402"/>
      <c r="E1831" s="221"/>
      <c r="F1831" s="221"/>
      <c r="G1831" s="348"/>
      <c r="H1831" s="221"/>
      <c r="I1831" s="238"/>
      <c r="J1831" s="238"/>
      <c r="K1831" s="437"/>
      <c r="L1831" s="266"/>
    </row>
    <row r="1832" spans="2:25" ht="11.25" hidden="1" customHeight="1" x14ac:dyDescent="0.2">
      <c r="B1832" s="1398" t="str">
        <f>"Cap pvc soldável 25mm  - "&amp;K1832&amp;""</f>
        <v>Cap pvc soldável 25mm  - Composição 15</v>
      </c>
      <c r="C1832" s="1399"/>
      <c r="D1832" s="1399"/>
      <c r="E1832" s="1399"/>
      <c r="F1832" s="1399"/>
      <c r="G1832" s="1400"/>
      <c r="H1832" s="1384" t="s">
        <v>2722</v>
      </c>
      <c r="I1832" s="1385"/>
      <c r="J1832" s="191"/>
      <c r="K1832" s="438" t="s">
        <v>21702</v>
      </c>
    </row>
    <row r="1833" spans="2:25" ht="11.25" hidden="1" customHeight="1" x14ac:dyDescent="0.2">
      <c r="B1833" s="1401"/>
      <c r="C1833" s="1402"/>
      <c r="D1833" s="1402"/>
      <c r="E1833" s="1402"/>
      <c r="F1833" s="1402"/>
      <c r="G1833" s="1403"/>
      <c r="H1833" s="192">
        <v>1</v>
      </c>
      <c r="I1833" s="193" t="s">
        <v>2361</v>
      </c>
      <c r="J1833" s="191"/>
    </row>
    <row r="1834" spans="2:25" ht="16.5" hidden="1" customHeight="1" x14ac:dyDescent="0.2">
      <c r="B1834" s="189" t="s">
        <v>2731</v>
      </c>
      <c r="C1834" s="189" t="s">
        <v>2359</v>
      </c>
      <c r="D1834" s="189" t="s">
        <v>2358</v>
      </c>
      <c r="E1834" s="1395" t="s">
        <v>3040</v>
      </c>
      <c r="F1834" s="1396"/>
      <c r="G1834" s="1397"/>
      <c r="H1834" s="194" t="s">
        <v>2732</v>
      </c>
      <c r="I1834" s="194" t="s">
        <v>2729</v>
      </c>
      <c r="J1834" s="195"/>
    </row>
    <row r="1835" spans="2:25" ht="16.5" hidden="1" customHeight="1" x14ac:dyDescent="0.2">
      <c r="B1835" s="360" t="s">
        <v>3255</v>
      </c>
      <c r="C1835" s="331">
        <v>0.05</v>
      </c>
      <c r="D1835" s="355" t="str">
        <f>IF(G1835="I",VLOOKUP(F1835,'S_I_07 21 SD'!$A:$D,3,FALSE),VLOOKUP(CPS_Geral!F1835,'S_S_07 21 SD'!$A:$D,3,FALSE))</f>
        <v>H</v>
      </c>
      <c r="E1835" s="404" t="s">
        <v>2495</v>
      </c>
      <c r="F1835" s="365">
        <v>88267</v>
      </c>
      <c r="G1835" s="200" t="s">
        <v>2635</v>
      </c>
      <c r="H1835" s="332">
        <f>IF(G1835="I",VLOOKUP(F1835,'S_I_07 21 SD'!$A:$D,4,FALSE),VLOOKUP(CPS_Geral!F1835,'S_S_07 21 SD'!$A:$D,4,FALSE))</f>
        <v>19.37</v>
      </c>
      <c r="I1835" s="405">
        <f>ROUND(C1835*H1835,2)</f>
        <v>0.97</v>
      </c>
      <c r="J1835" s="221"/>
      <c r="K1835" s="354" t="str">
        <f>IF(G1835="I",VLOOKUP(F1835,'S_I_07 21 SD'!$A:$D,2,FALSE),VLOOKUP(CPS_Geral!F1835,'S_S_07 21 SD'!$A:$D,2,FALSE))</f>
        <v>ENCANADOR OU BOMBEIRO HIDRÁULICO COM ENCARGOS COMPLEMENTARES</v>
      </c>
    </row>
    <row r="1836" spans="2:25" ht="16.5" hidden="1" customHeight="1" x14ac:dyDescent="0.2">
      <c r="B1836" s="360" t="s">
        <v>2939</v>
      </c>
      <c r="C1836" s="331">
        <v>0.05</v>
      </c>
      <c r="D1836" s="355" t="str">
        <f>IF(G1836="I",VLOOKUP(F1836,'S_I_07 21 SD'!$A:$D,3,FALSE),VLOOKUP(CPS_Geral!F1836,'S_S_07 21 SD'!$A:$D,3,FALSE))</f>
        <v>H</v>
      </c>
      <c r="E1836" s="404" t="s">
        <v>2495</v>
      </c>
      <c r="F1836" s="365">
        <v>88316</v>
      </c>
      <c r="G1836" s="200" t="s">
        <v>2635</v>
      </c>
      <c r="H1836" s="332">
        <f>IF(G1836="I",VLOOKUP(F1836,'S_I_07 21 SD'!$A:$D,4,FALSE),VLOOKUP(CPS_Geral!F1836,'S_S_07 21 SD'!$A:$D,4,FALSE))</f>
        <v>15.35</v>
      </c>
      <c r="I1836" s="405">
        <f>ROUND(C1836*H1836,2)</f>
        <v>0.77</v>
      </c>
      <c r="J1836" s="221"/>
      <c r="K1836" s="354" t="str">
        <f>IF(G1836="I",VLOOKUP(F1836,'S_I_07 21 SD'!$A:$D,2,FALSE),VLOOKUP(CPS_Geral!F1836,'S_S_07 21 SD'!$A:$D,2,FALSE))</f>
        <v>SERVENTE COM ENCARGOS COMPLEMENTARES</v>
      </c>
    </row>
    <row r="1837" spans="2:25" ht="16.5" hidden="1" customHeight="1" x14ac:dyDescent="0.2">
      <c r="B1837" s="276" t="s">
        <v>80</v>
      </c>
      <c r="C1837" s="197"/>
      <c r="D1837" s="289"/>
      <c r="E1837" s="404"/>
      <c r="F1837" s="345"/>
      <c r="G1837" s="200"/>
      <c r="H1837" s="220"/>
      <c r="I1837" s="405">
        <f>SUM(I1835:I1836)</f>
        <v>1.74</v>
      </c>
      <c r="J1837" s="221"/>
      <c r="K1837" s="443"/>
    </row>
    <row r="1838" spans="2:25" ht="16.5" hidden="1" customHeight="1" x14ac:dyDescent="0.2">
      <c r="B1838" s="276"/>
      <c r="C1838" s="197"/>
      <c r="D1838" s="289"/>
      <c r="E1838" s="404"/>
      <c r="F1838" s="345"/>
      <c r="G1838" s="200"/>
      <c r="H1838" s="220"/>
      <c r="I1838" s="217"/>
      <c r="J1838" s="221"/>
      <c r="K1838" s="443"/>
      <c r="X1838" s="363" t="s">
        <v>2791</v>
      </c>
      <c r="Y1838" s="363">
        <v>1</v>
      </c>
    </row>
    <row r="1839" spans="2:25" ht="16.5" hidden="1" customHeight="1" x14ac:dyDescent="0.2">
      <c r="B1839" s="276" t="s">
        <v>2357</v>
      </c>
      <c r="C1839" s="330" t="s">
        <v>2359</v>
      </c>
      <c r="D1839" s="289" t="s">
        <v>2358</v>
      </c>
      <c r="E1839" s="1377" t="s">
        <v>3040</v>
      </c>
      <c r="F1839" s="1378"/>
      <c r="G1839" s="1379"/>
      <c r="H1839" s="255" t="s">
        <v>3036</v>
      </c>
      <c r="I1839" s="217" t="s">
        <v>3037</v>
      </c>
      <c r="J1839" s="221"/>
      <c r="K1839" s="443"/>
      <c r="X1839" s="363" t="s">
        <v>109</v>
      </c>
      <c r="Y1839" s="182" t="e">
        <f>Y1838*#REF!*#REF!</f>
        <v>#REF!</v>
      </c>
    </row>
    <row r="1840" spans="2:25" ht="16.5" hidden="1" customHeight="1" x14ac:dyDescent="0.2">
      <c r="B1840" s="431" t="s">
        <v>20300</v>
      </c>
      <c r="C1840" s="428">
        <v>3.5000000000000001E-3</v>
      </c>
      <c r="D1840" s="355" t="s">
        <v>2358</v>
      </c>
      <c r="E1840" s="404" t="s">
        <v>2495</v>
      </c>
      <c r="F1840" s="429">
        <v>122</v>
      </c>
      <c r="G1840" s="200" t="s">
        <v>3022</v>
      </c>
      <c r="H1840" s="332">
        <f>IF(G1840="I",VLOOKUP(F1840,'S_I_07 21 SD'!$A:$D,4,FALSE),VLOOKUP(CPS_Geral!F1840,'S_S_07 21 SD'!$A:$D,4,FALSE))</f>
        <v>67.75</v>
      </c>
      <c r="I1840" s="405">
        <f>ROUND(C1840*H1840,2)</f>
        <v>0.24</v>
      </c>
      <c r="J1840" s="221"/>
      <c r="K1840" s="354" t="str">
        <f>IF(G1840="I",VLOOKUP(F1840,'S_I_07 21 SD'!$A:$D,2,FALSE),VLOOKUP(CPS_Geral!F1840,'S_S_07 21 SD'!$A:$D,2,FALSE))</f>
        <v xml:space="preserve">ADESIVO PLASTICO PARA PVC, FRASCO COM 850 GR                                                                                                                                                                                                                                                                                                                                                                                                                                                              </v>
      </c>
    </row>
    <row r="1841" spans="2:25" ht="16.5" hidden="1" customHeight="1" x14ac:dyDescent="0.2">
      <c r="B1841" s="427" t="s">
        <v>20302</v>
      </c>
      <c r="C1841" s="430">
        <v>1</v>
      </c>
      <c r="D1841" s="355" t="s">
        <v>2358</v>
      </c>
      <c r="E1841" s="404" t="s">
        <v>2495</v>
      </c>
      <c r="F1841" s="429">
        <v>1202</v>
      </c>
      <c r="G1841" s="200" t="s">
        <v>3022</v>
      </c>
      <c r="H1841" s="332">
        <f>IF(G1841="I",VLOOKUP(F1841,'S_I_07 21 SD'!$A:$D,4,FALSE),VLOOKUP(CPS_Geral!F1841,'S_S_07 21 SD'!$A:$D,4,FALSE))</f>
        <v>4.3600000000000003</v>
      </c>
      <c r="I1841" s="405">
        <f>ROUND(C1841*H1841,2)</f>
        <v>4.3600000000000003</v>
      </c>
      <c r="J1841" s="221"/>
      <c r="K1841" s="354" t="str">
        <f>IF(G1841="I",VLOOKUP(F1841,'S_I_07 21 SD'!$A:$D,2,FALSE),VLOOKUP(CPS_Geral!F1841,'S_S_07 21 SD'!$A:$D,2,FALSE))</f>
        <v xml:space="preserve">CAP PVC, ROSCAVEL, 1",  PARA AGUA FRIA PREDIAL                                                                                                                                                                                                                                                                                                                                                                                                                                                            </v>
      </c>
    </row>
    <row r="1842" spans="2:25" ht="16.5" hidden="1" customHeight="1" x14ac:dyDescent="0.2">
      <c r="B1842" s="431" t="s">
        <v>20301</v>
      </c>
      <c r="C1842" s="432">
        <v>3.0000000000000001E-3</v>
      </c>
      <c r="D1842" s="355" t="str">
        <f>IF(G1842="I",VLOOKUP(F1842,'S_I_07 21 SD'!$A:$D,3,FALSE),VLOOKUP(CPS_Geral!F1842,'S_S_07 21 SD'!$A:$D,3,FALSE))</f>
        <v xml:space="preserve">UN    </v>
      </c>
      <c r="E1842" s="404" t="s">
        <v>2495</v>
      </c>
      <c r="F1842" s="429">
        <v>20083</v>
      </c>
      <c r="G1842" s="361" t="s">
        <v>3022</v>
      </c>
      <c r="H1842" s="332">
        <f>IF(G1842="I",VLOOKUP(F1842,'S_I_07 21 SD'!$A:$D,4,FALSE),VLOOKUP(CPS_Geral!F1842,'S_S_07 21 SD'!$A:$D,4,FALSE))</f>
        <v>58.83</v>
      </c>
      <c r="I1842" s="405">
        <f>ROUND(C1842*H1842,2)</f>
        <v>0.18</v>
      </c>
      <c r="J1842" s="221"/>
      <c r="K1842" s="354" t="str">
        <f>IF(G1842="I",VLOOKUP(F1842,'S_I_07 21 SD'!$A:$D,2,FALSE),VLOOKUP(CPS_Geral!F1842,'S_S_07 21 SD'!$A:$D,2,FALSE))</f>
        <v xml:space="preserve">SOLUCAO LIMPADORA PARA PVC, FRASCO COM 1000 CM3                                                                                                                                                                                                                                                                                                                                                                                                                                                           </v>
      </c>
    </row>
    <row r="1843" spans="2:25" ht="16.5" hidden="1" customHeight="1" x14ac:dyDescent="0.2">
      <c r="B1843" s="276" t="s">
        <v>2274</v>
      </c>
      <c r="C1843" s="197"/>
      <c r="D1843" s="289"/>
      <c r="E1843" s="404"/>
      <c r="F1843" s="345"/>
      <c r="G1843" s="200"/>
      <c r="H1843" s="220"/>
      <c r="I1843" s="405">
        <f>SUM(I1840:I1842)</f>
        <v>4.78</v>
      </c>
      <c r="J1843" s="221"/>
      <c r="K1843" s="443"/>
    </row>
    <row r="1844" spans="2:25" ht="16.5" hidden="1" customHeight="1" x14ac:dyDescent="0.2">
      <c r="B1844" s="227"/>
      <c r="C1844" s="228"/>
      <c r="D1844" s="345"/>
      <c r="E1844" s="219"/>
      <c r="F1844" s="219"/>
      <c r="G1844" s="345"/>
      <c r="H1844" s="219"/>
      <c r="I1844" s="229"/>
      <c r="J1844" s="221"/>
      <c r="K1844" s="443"/>
    </row>
    <row r="1845" spans="2:25" ht="16.5" hidden="1" customHeight="1" x14ac:dyDescent="0.2">
      <c r="B1845" s="230" t="s">
        <v>81</v>
      </c>
      <c r="C1845" s="228"/>
      <c r="D1845" s="403"/>
      <c r="E1845" s="219"/>
      <c r="F1845" s="219"/>
      <c r="G1845" s="345"/>
      <c r="H1845" s="220"/>
      <c r="I1845" s="334">
        <f>I1837+I1843</f>
        <v>6.5200000000000005</v>
      </c>
      <c r="J1845" s="232"/>
      <c r="K1845" s="437"/>
    </row>
    <row r="1846" spans="2:25" ht="16.5" hidden="1" customHeight="1" x14ac:dyDescent="0.2">
      <c r="B1846" s="233" t="str">
        <f>"B.D.I. = "&amp;FIXED(BDI*100,2)&amp;"% "</f>
        <v xml:space="preserve">B.D.I. = 23,90% </v>
      </c>
      <c r="C1846" s="234"/>
      <c r="D1846" s="406"/>
      <c r="E1846" s="235"/>
      <c r="F1846" s="235"/>
      <c r="G1846" s="347"/>
      <c r="H1846" s="236"/>
      <c r="I1846" s="334">
        <f>ROUND(I1845*BDI,2)</f>
        <v>1.56</v>
      </c>
      <c r="J1846" s="238"/>
      <c r="K1846" s="437"/>
    </row>
    <row r="1847" spans="2:25" ht="16.5" hidden="1" customHeight="1" x14ac:dyDescent="0.2">
      <c r="B1847" s="239" t="s">
        <v>2286</v>
      </c>
      <c r="C1847" s="240"/>
      <c r="D1847" s="353"/>
      <c r="E1847" s="219"/>
      <c r="F1847" s="219"/>
      <c r="G1847" s="345"/>
      <c r="H1847" s="220"/>
      <c r="I1847" s="334">
        <f>I1845+I1846</f>
        <v>8.08</v>
      </c>
      <c r="J1847" s="238"/>
      <c r="K1847" s="442"/>
      <c r="L1847" s="242"/>
    </row>
    <row r="1848" spans="2:25" ht="16.5" hidden="1" customHeight="1" x14ac:dyDescent="0.2">
      <c r="B1848" s="368" t="s">
        <v>20293</v>
      </c>
      <c r="C1848" s="270"/>
      <c r="D1848" s="402"/>
      <c r="E1848" s="221"/>
      <c r="F1848" s="221"/>
      <c r="G1848" s="348"/>
      <c r="H1848" s="221"/>
      <c r="I1848" s="238"/>
      <c r="J1848" s="238"/>
      <c r="K1848" s="437"/>
      <c r="L1848" s="266"/>
    </row>
    <row r="1849" spans="2:25" ht="16.5" hidden="1" customHeight="1" x14ac:dyDescent="0.2">
      <c r="B1849" s="368"/>
      <c r="C1849" s="270"/>
      <c r="D1849" s="402"/>
      <c r="E1849" s="221"/>
      <c r="F1849" s="221"/>
      <c r="G1849" s="348"/>
      <c r="H1849" s="221"/>
      <c r="I1849" s="238"/>
      <c r="J1849" s="238"/>
      <c r="K1849" s="437"/>
      <c r="L1849" s="266"/>
    </row>
    <row r="1850" spans="2:25" ht="16.5" hidden="1" customHeight="1" x14ac:dyDescent="0.2">
      <c r="B1850" s="1398" t="str">
        <f>"Joelho de redução 90 soldável - 32 x 25 mm  - "&amp;K1850&amp;""</f>
        <v>Joelho de redução 90 soldável - 32 x 25 mm  - Composição 16</v>
      </c>
      <c r="C1850" s="1399"/>
      <c r="D1850" s="1399"/>
      <c r="E1850" s="1399"/>
      <c r="F1850" s="1399"/>
      <c r="G1850" s="1400"/>
      <c r="H1850" s="1384" t="s">
        <v>2722</v>
      </c>
      <c r="I1850" s="1385"/>
      <c r="J1850" s="191"/>
      <c r="K1850" s="438" t="s">
        <v>21703</v>
      </c>
    </row>
    <row r="1851" spans="2:25" ht="16.5" hidden="1" customHeight="1" x14ac:dyDescent="0.2">
      <c r="B1851" s="1401"/>
      <c r="C1851" s="1402"/>
      <c r="D1851" s="1402"/>
      <c r="E1851" s="1402"/>
      <c r="F1851" s="1402"/>
      <c r="G1851" s="1403"/>
      <c r="H1851" s="192">
        <v>1</v>
      </c>
      <c r="I1851" s="193" t="s">
        <v>2361</v>
      </c>
      <c r="J1851" s="191"/>
    </row>
    <row r="1852" spans="2:25" ht="16.5" hidden="1" customHeight="1" x14ac:dyDescent="0.2">
      <c r="B1852" s="189" t="s">
        <v>2731</v>
      </c>
      <c r="C1852" s="189" t="s">
        <v>2359</v>
      </c>
      <c r="D1852" s="189" t="s">
        <v>2358</v>
      </c>
      <c r="E1852" s="1395" t="s">
        <v>3040</v>
      </c>
      <c r="F1852" s="1396"/>
      <c r="G1852" s="1397"/>
      <c r="H1852" s="194" t="s">
        <v>2732</v>
      </c>
      <c r="I1852" s="194" t="s">
        <v>2729</v>
      </c>
      <c r="J1852" s="195"/>
    </row>
    <row r="1853" spans="2:25" ht="16.5" hidden="1" customHeight="1" x14ac:dyDescent="0.2">
      <c r="B1853" s="360" t="s">
        <v>3255</v>
      </c>
      <c r="C1853" s="331">
        <v>0.18</v>
      </c>
      <c r="D1853" s="355" t="str">
        <f>IF(G1853="I",VLOOKUP(F1853,'S_I_07 21 SD'!$A:$D,3,FALSE),VLOOKUP(CPS_Geral!F1853,'S_S_07 21 SD'!$A:$D,3,FALSE))</f>
        <v>H</v>
      </c>
      <c r="E1853" s="404" t="s">
        <v>2495</v>
      </c>
      <c r="F1853" s="365">
        <v>88267</v>
      </c>
      <c r="G1853" s="200" t="s">
        <v>2635</v>
      </c>
      <c r="H1853" s="332">
        <f>IF(G1853="I",VLOOKUP(F1853,'S_I_07 21 SD'!$A:$D,4,FALSE),VLOOKUP(CPS_Geral!F1853,'S_S_07 21 SD'!$A:$D,4,FALSE))</f>
        <v>19.37</v>
      </c>
      <c r="I1853" s="405">
        <f>ROUND(C1853*H1853,2)</f>
        <v>3.49</v>
      </c>
      <c r="J1853" s="221"/>
      <c r="K1853" s="354" t="str">
        <f>IF(G1853="I",VLOOKUP(F1853,'S_I_07 21 SD'!$A:$D,2,FALSE),VLOOKUP(CPS_Geral!F1853,'S_S_07 21 SD'!$A:$D,2,FALSE))</f>
        <v>ENCANADOR OU BOMBEIRO HIDRÁULICO COM ENCARGOS COMPLEMENTARES</v>
      </c>
    </row>
    <row r="1854" spans="2:25" ht="16.5" hidden="1" customHeight="1" x14ac:dyDescent="0.2">
      <c r="B1854" s="360" t="s">
        <v>20278</v>
      </c>
      <c r="C1854" s="331">
        <v>0.18</v>
      </c>
      <c r="D1854" s="355" t="str">
        <f>IF(G1854="I",VLOOKUP(F1854,'S_I_07 21 SD'!$A:$D,3,FALSE),VLOOKUP(CPS_Geral!F1854,'S_S_07 21 SD'!$A:$D,3,FALSE))</f>
        <v>H</v>
      </c>
      <c r="E1854" s="404" t="s">
        <v>2495</v>
      </c>
      <c r="F1854" s="365">
        <v>88248</v>
      </c>
      <c r="G1854" s="200" t="s">
        <v>2635</v>
      </c>
      <c r="H1854" s="332">
        <f>IF(G1854="I",VLOOKUP(F1854,'S_I_07 21 SD'!$A:$D,4,FALSE),VLOOKUP(CPS_Geral!F1854,'S_S_07 21 SD'!$A:$D,4,FALSE))</f>
        <v>14.96</v>
      </c>
      <c r="I1854" s="405">
        <f>ROUND(C1854*H1854,2)</f>
        <v>2.69</v>
      </c>
      <c r="J1854" s="221"/>
      <c r="K1854" s="354" t="str">
        <f>IF(G1854="I",VLOOKUP(F1854,'S_I_07 21 SD'!$A:$D,2,FALSE),VLOOKUP(CPS_Geral!F1854,'S_S_07 21 SD'!$A:$D,2,FALSE))</f>
        <v>AUXILIAR DE ENCANADOR OU BOMBEIRO HIDRÁULICO COM ENCARGOS COMPLEMENTARES</v>
      </c>
    </row>
    <row r="1855" spans="2:25" ht="16.5" hidden="1" customHeight="1" x14ac:dyDescent="0.2">
      <c r="B1855" s="276" t="s">
        <v>80</v>
      </c>
      <c r="C1855" s="197"/>
      <c r="D1855" s="289"/>
      <c r="E1855" s="404"/>
      <c r="F1855" s="345"/>
      <c r="G1855" s="200"/>
      <c r="H1855" s="220"/>
      <c r="I1855" s="405">
        <f>SUM(I1853:I1854)</f>
        <v>6.18</v>
      </c>
      <c r="J1855" s="221"/>
      <c r="K1855" s="443"/>
    </row>
    <row r="1856" spans="2:25" ht="16.5" hidden="1" customHeight="1" x14ac:dyDescent="0.2">
      <c r="B1856" s="276"/>
      <c r="C1856" s="197"/>
      <c r="D1856" s="289"/>
      <c r="E1856" s="404"/>
      <c r="F1856" s="345"/>
      <c r="G1856" s="200"/>
      <c r="H1856" s="220"/>
      <c r="I1856" s="217"/>
      <c r="J1856" s="221"/>
      <c r="K1856" s="443"/>
      <c r="X1856" s="363" t="s">
        <v>2791</v>
      </c>
      <c r="Y1856" s="363">
        <v>1</v>
      </c>
    </row>
    <row r="1857" spans="2:25" ht="16.5" hidden="1" customHeight="1" x14ac:dyDescent="0.2">
      <c r="B1857" s="276" t="s">
        <v>2357</v>
      </c>
      <c r="C1857" s="330" t="s">
        <v>2359</v>
      </c>
      <c r="D1857" s="289" t="s">
        <v>2358</v>
      </c>
      <c r="E1857" s="1377" t="s">
        <v>3040</v>
      </c>
      <c r="F1857" s="1378"/>
      <c r="G1857" s="1379"/>
      <c r="H1857" s="255" t="s">
        <v>3036</v>
      </c>
      <c r="I1857" s="217" t="s">
        <v>3037</v>
      </c>
      <c r="J1857" s="221"/>
      <c r="K1857" s="443"/>
      <c r="X1857" s="363" t="s">
        <v>109</v>
      </c>
      <c r="Y1857" s="182" t="e">
        <f>Y1856*#REF!*#REF!</f>
        <v>#REF!</v>
      </c>
    </row>
    <row r="1858" spans="2:25" ht="16.5" hidden="1" customHeight="1" x14ac:dyDescent="0.2">
      <c r="B1858" s="431" t="s">
        <v>20299</v>
      </c>
      <c r="C1858" s="430">
        <v>1</v>
      </c>
      <c r="D1858" s="355" t="s">
        <v>2358</v>
      </c>
      <c r="E1858" s="404" t="s">
        <v>2495</v>
      </c>
      <c r="F1858" s="429">
        <v>3538</v>
      </c>
      <c r="G1858" s="200" t="s">
        <v>3022</v>
      </c>
      <c r="H1858" s="332">
        <f>IF(G1858="I",VLOOKUP(F1858,'S_I_07 21 SD'!$A:$D,4,FALSE),VLOOKUP(CPS_Geral!F1858,'S_S_07 21 SD'!$A:$D,4,FALSE))</f>
        <v>4.26</v>
      </c>
      <c r="I1858" s="405">
        <f>ROUND(C1858*H1858,2)</f>
        <v>4.26</v>
      </c>
      <c r="J1858" s="221"/>
      <c r="K1858" s="354" t="str">
        <f>IF(G1858="I",VLOOKUP(F1858,'S_I_07 21 SD'!$A:$D,2,FALSE),VLOOKUP(CPS_Geral!F1858,'S_S_07 21 SD'!$A:$D,2,FALSE))</f>
        <v xml:space="preserve">JOELHO DE REDUCAO, PVC SOLDAVEL, 90 GRAUS,  32 MM X 25 MM, PARA AGUA FRIA PREDIAL                                                                                                                                                                                                                                                                                                                                                                                                                         </v>
      </c>
    </row>
    <row r="1859" spans="2:25" ht="16.5" hidden="1" customHeight="1" x14ac:dyDescent="0.2">
      <c r="B1859" s="431" t="s">
        <v>20300</v>
      </c>
      <c r="C1859" s="428">
        <v>0.08</v>
      </c>
      <c r="D1859" s="355" t="s">
        <v>2358</v>
      </c>
      <c r="E1859" s="404" t="s">
        <v>2495</v>
      </c>
      <c r="F1859" s="429">
        <v>119</v>
      </c>
      <c r="G1859" s="200" t="s">
        <v>3022</v>
      </c>
      <c r="H1859" s="332">
        <f>IF(G1859="I",VLOOKUP(F1859,'S_I_07 21 SD'!$A:$D,4,FALSE),VLOOKUP(CPS_Geral!F1859,'S_S_07 21 SD'!$A:$D,4,FALSE))</f>
        <v>7.5</v>
      </c>
      <c r="I1859" s="405">
        <f>ROUND(C1859*H1859,2)</f>
        <v>0.6</v>
      </c>
      <c r="J1859" s="221"/>
      <c r="K1859" s="354" t="str">
        <f>IF(G1859="I",VLOOKUP(F1859,'S_I_07 21 SD'!$A:$D,2,FALSE),VLOOKUP(CPS_Geral!F1859,'S_S_07 21 SD'!$A:$D,2,FALSE))</f>
        <v xml:space="preserve">ADESIVO PLASTICO PARA PVC, BISNAGA COM 75 GR                                                                                                                                                                                                                                                                                                                                                                                                                                                              </v>
      </c>
    </row>
    <row r="1860" spans="2:25" ht="16.5" hidden="1" customHeight="1" x14ac:dyDescent="0.2">
      <c r="B1860" s="431" t="s">
        <v>20301</v>
      </c>
      <c r="C1860" s="432">
        <v>9.4999999999999998E-3</v>
      </c>
      <c r="D1860" s="355" t="str">
        <f>IF(G1860="I",VLOOKUP(F1860,'S_I_07 21 SD'!$A:$D,3,FALSE),VLOOKUP(CPS_Geral!F1860,'S_S_07 21 SD'!$A:$D,3,FALSE))</f>
        <v xml:space="preserve">UN    </v>
      </c>
      <c r="E1860" s="404" t="s">
        <v>2495</v>
      </c>
      <c r="F1860" s="429">
        <v>20083</v>
      </c>
      <c r="G1860" s="361" t="s">
        <v>3022</v>
      </c>
      <c r="H1860" s="332">
        <f>IF(G1860="I",VLOOKUP(F1860,'S_I_07 21 SD'!$A:$D,4,FALSE),VLOOKUP(CPS_Geral!F1860,'S_S_07 21 SD'!$A:$D,4,FALSE))</f>
        <v>58.83</v>
      </c>
      <c r="I1860" s="405">
        <f>ROUND(C1860*H1860,2)</f>
        <v>0.56000000000000005</v>
      </c>
      <c r="J1860" s="221"/>
      <c r="K1860" s="354" t="str">
        <f>IF(G1860="I",VLOOKUP(F1860,'S_I_07 21 SD'!$A:$D,2,FALSE),VLOOKUP(CPS_Geral!F1860,'S_S_07 21 SD'!$A:$D,2,FALSE))</f>
        <v xml:space="preserve">SOLUCAO LIMPADORA PARA PVC, FRASCO COM 1000 CM3                                                                                                                                                                                                                                                                                                                                                                                                                                                           </v>
      </c>
    </row>
    <row r="1861" spans="2:25" ht="16.5" hidden="1" customHeight="1" x14ac:dyDescent="0.2">
      <c r="B1861" s="276" t="s">
        <v>2274</v>
      </c>
      <c r="C1861" s="197"/>
      <c r="D1861" s="289"/>
      <c r="E1861" s="404"/>
      <c r="F1861" s="345"/>
      <c r="G1861" s="200"/>
      <c r="H1861" s="220"/>
      <c r="I1861" s="405">
        <f>SUM(I1858:I1860)</f>
        <v>5.42</v>
      </c>
      <c r="J1861" s="221"/>
      <c r="K1861" s="443"/>
    </row>
    <row r="1862" spans="2:25" ht="16.5" hidden="1" customHeight="1" x14ac:dyDescent="0.2">
      <c r="B1862" s="227"/>
      <c r="C1862" s="228"/>
      <c r="D1862" s="345"/>
      <c r="E1862" s="219"/>
      <c r="F1862" s="219"/>
      <c r="G1862" s="345"/>
      <c r="H1862" s="219"/>
      <c r="I1862" s="229"/>
      <c r="J1862" s="221"/>
      <c r="K1862" s="443"/>
    </row>
    <row r="1863" spans="2:25" ht="16.5" hidden="1" customHeight="1" x14ac:dyDescent="0.2">
      <c r="B1863" s="230" t="s">
        <v>81</v>
      </c>
      <c r="C1863" s="228"/>
      <c r="D1863" s="403"/>
      <c r="E1863" s="219"/>
      <c r="F1863" s="219"/>
      <c r="G1863" s="345"/>
      <c r="H1863" s="220"/>
      <c r="I1863" s="334">
        <f>I1855+I1861</f>
        <v>11.6</v>
      </c>
      <c r="J1863" s="232"/>
      <c r="K1863" s="437"/>
    </row>
    <row r="1864" spans="2:25" ht="16.5" hidden="1" customHeight="1" x14ac:dyDescent="0.2">
      <c r="B1864" s="233" t="str">
        <f>"B.D.I. = "&amp;FIXED(BDI*100,2)&amp;"% "</f>
        <v xml:space="preserve">B.D.I. = 23,90% </v>
      </c>
      <c r="C1864" s="234"/>
      <c r="D1864" s="406"/>
      <c r="E1864" s="235"/>
      <c r="F1864" s="235"/>
      <c r="G1864" s="347"/>
      <c r="H1864" s="236"/>
      <c r="I1864" s="334">
        <f>ROUND(I1863*BDI,2)</f>
        <v>2.77</v>
      </c>
      <c r="J1864" s="238"/>
      <c r="K1864" s="437"/>
    </row>
    <row r="1865" spans="2:25" ht="16.5" hidden="1" customHeight="1" x14ac:dyDescent="0.2">
      <c r="B1865" s="239" t="s">
        <v>2286</v>
      </c>
      <c r="C1865" s="240"/>
      <c r="D1865" s="353"/>
      <c r="E1865" s="219"/>
      <c r="F1865" s="219"/>
      <c r="G1865" s="345"/>
      <c r="H1865" s="220"/>
      <c r="I1865" s="334">
        <f>I1863+I1864</f>
        <v>14.37</v>
      </c>
      <c r="J1865" s="238"/>
      <c r="K1865" s="442"/>
      <c r="L1865" s="242"/>
    </row>
    <row r="1866" spans="2:25" ht="16.5" hidden="1" customHeight="1" x14ac:dyDescent="0.2">
      <c r="B1866" s="368" t="s">
        <v>20298</v>
      </c>
      <c r="C1866" s="270"/>
      <c r="D1866" s="402"/>
      <c r="E1866" s="221"/>
      <c r="F1866" s="221"/>
      <c r="G1866" s="348"/>
      <c r="H1866" s="221"/>
      <c r="I1866" s="238"/>
      <c r="J1866" s="238"/>
      <c r="K1866" s="437"/>
      <c r="L1866" s="266"/>
    </row>
    <row r="1867" spans="2:25" ht="16.5" hidden="1" customHeight="1" x14ac:dyDescent="0.2">
      <c r="B1867" s="368"/>
      <c r="C1867" s="270"/>
      <c r="D1867" s="402"/>
      <c r="E1867" s="221"/>
      <c r="F1867" s="221"/>
      <c r="G1867" s="348"/>
      <c r="H1867" s="221"/>
      <c r="I1867" s="238"/>
      <c r="J1867" s="238"/>
      <c r="K1867" s="437"/>
      <c r="L1867" s="266"/>
    </row>
    <row r="1868" spans="2:25" ht="16.5" hidden="1" customHeight="1" x14ac:dyDescent="0.2">
      <c r="B1868" s="1398" t="str">
        <f>"Reservatório de 5.000L fibra em base de concreto pré-moldado de 8,00 m de altura com 3 pilares e 01 laje, calçada, fundação e  instalado, não inclui o transporte - "&amp;K1868&amp;""</f>
        <v>Reservatório de 5.000L fibra em base de concreto pré-moldado de 8,00 m de altura com 3 pilares e 01 laje, calçada, fundação e  instalado, não inclui o transporte - Composição 17</v>
      </c>
      <c r="C1868" s="1399"/>
      <c r="D1868" s="1399"/>
      <c r="E1868" s="1399"/>
      <c r="F1868" s="1399"/>
      <c r="G1868" s="1400"/>
      <c r="H1868" s="1384" t="s">
        <v>2722</v>
      </c>
      <c r="I1868" s="1385"/>
      <c r="J1868" s="191"/>
      <c r="K1868" s="438" t="s">
        <v>21704</v>
      </c>
    </row>
    <row r="1869" spans="2:25" ht="16.5" hidden="1" customHeight="1" x14ac:dyDescent="0.2">
      <c r="B1869" s="1401"/>
      <c r="C1869" s="1402"/>
      <c r="D1869" s="1402"/>
      <c r="E1869" s="1402"/>
      <c r="F1869" s="1402"/>
      <c r="G1869" s="1403"/>
      <c r="H1869" s="192">
        <v>1</v>
      </c>
      <c r="I1869" s="193" t="s">
        <v>2361</v>
      </c>
      <c r="J1869" s="191"/>
    </row>
    <row r="1870" spans="2:25" ht="16.5" hidden="1" customHeight="1" x14ac:dyDescent="0.2">
      <c r="B1870" s="189" t="s">
        <v>2731</v>
      </c>
      <c r="C1870" s="189" t="s">
        <v>2359</v>
      </c>
      <c r="D1870" s="189" t="s">
        <v>2358</v>
      </c>
      <c r="E1870" s="1395" t="s">
        <v>3040</v>
      </c>
      <c r="F1870" s="1396"/>
      <c r="G1870" s="1397"/>
      <c r="H1870" s="194" t="s">
        <v>2732</v>
      </c>
      <c r="I1870" s="194" t="s">
        <v>2729</v>
      </c>
      <c r="J1870" s="195"/>
    </row>
    <row r="1871" spans="2:25" ht="16.5" hidden="1" customHeight="1" x14ac:dyDescent="0.2">
      <c r="B1871" s="360" t="s">
        <v>2938</v>
      </c>
      <c r="C1871" s="331">
        <v>3</v>
      </c>
      <c r="D1871" s="355" t="str">
        <f>IF(G1871="I",VLOOKUP(F1871,'S_I_07 21 SD'!$A:$D,3,FALSE),VLOOKUP(CPS_Geral!F1871,'S_S_07 21 SD'!$A:$D,3,FALSE))</f>
        <v>H</v>
      </c>
      <c r="E1871" s="404" t="s">
        <v>2495</v>
      </c>
      <c r="F1871" s="365">
        <v>88309</v>
      </c>
      <c r="G1871" s="200" t="s">
        <v>2635</v>
      </c>
      <c r="H1871" s="332">
        <f>IF(G1871="I",VLOOKUP(F1871,'S_I_07 21 SD'!$A:$D,4,FALSE),VLOOKUP(CPS_Geral!F1871,'S_S_07 21 SD'!$A:$D,4,FALSE))</f>
        <v>19.850000000000001</v>
      </c>
      <c r="I1871" s="405">
        <f>ROUND(C1871*H1871,2)</f>
        <v>59.55</v>
      </c>
      <c r="J1871" s="221"/>
      <c r="K1871" s="354" t="str">
        <f>IF(G1871="I",VLOOKUP(F1871,'S_I_07 21 SD'!$A:$D,2,FALSE),VLOOKUP(CPS_Geral!F1871,'S_S_07 21 SD'!$A:$D,2,FALSE))</f>
        <v>PEDREIRO COM ENCARGOS COMPLEMENTARES</v>
      </c>
    </row>
    <row r="1872" spans="2:25" ht="16.5" hidden="1" customHeight="1" x14ac:dyDescent="0.2">
      <c r="B1872" s="360" t="s">
        <v>2939</v>
      </c>
      <c r="C1872" s="331">
        <v>3</v>
      </c>
      <c r="D1872" s="355" t="str">
        <f>IF(G1872="I",VLOOKUP(F1872,'S_I_07 21 SD'!$A:$D,3,FALSE),VLOOKUP(CPS_Geral!F1872,'S_S_07 21 SD'!$A:$D,3,FALSE))</f>
        <v>H</v>
      </c>
      <c r="E1872" s="404" t="s">
        <v>2495</v>
      </c>
      <c r="F1872" s="365">
        <v>88316</v>
      </c>
      <c r="G1872" s="200" t="s">
        <v>2635</v>
      </c>
      <c r="H1872" s="332">
        <f>IF(G1872="I",VLOOKUP(F1872,'S_I_07 21 SD'!$A:$D,4,FALSE),VLOOKUP(CPS_Geral!F1872,'S_S_07 21 SD'!$A:$D,4,FALSE))</f>
        <v>15.35</v>
      </c>
      <c r="I1872" s="405">
        <f>ROUND(C1872*H1872,2)</f>
        <v>46.05</v>
      </c>
      <c r="J1872" s="221"/>
      <c r="K1872" s="354" t="str">
        <f>IF(G1872="I",VLOOKUP(F1872,'S_I_07 21 SD'!$A:$D,2,FALSE),VLOOKUP(CPS_Geral!F1872,'S_S_07 21 SD'!$A:$D,2,FALSE))</f>
        <v>SERVENTE COM ENCARGOS COMPLEMENTARES</v>
      </c>
    </row>
    <row r="1873" spans="2:25" ht="16.5" hidden="1" customHeight="1" x14ac:dyDescent="0.2">
      <c r="B1873" s="276" t="s">
        <v>80</v>
      </c>
      <c r="C1873" s="197"/>
      <c r="D1873" s="289"/>
      <c r="E1873" s="404"/>
      <c r="F1873" s="345"/>
      <c r="G1873" s="200"/>
      <c r="H1873" s="220"/>
      <c r="I1873" s="405">
        <f>SUM(I1871:I1872)</f>
        <v>105.6</v>
      </c>
      <c r="J1873" s="221"/>
      <c r="K1873" s="443"/>
    </row>
    <row r="1874" spans="2:25" ht="16.5" hidden="1" customHeight="1" x14ac:dyDescent="0.2">
      <c r="B1874" s="276"/>
      <c r="C1874" s="197"/>
      <c r="D1874" s="289"/>
      <c r="E1874" s="404"/>
      <c r="F1874" s="345"/>
      <c r="G1874" s="200"/>
      <c r="H1874" s="220"/>
      <c r="I1874" s="217"/>
      <c r="J1874" s="221"/>
      <c r="K1874" s="443"/>
      <c r="X1874" s="363" t="s">
        <v>2791</v>
      </c>
      <c r="Y1874" s="363">
        <v>1</v>
      </c>
    </row>
    <row r="1875" spans="2:25" ht="16.5" hidden="1" customHeight="1" x14ac:dyDescent="0.2">
      <c r="B1875" s="276" t="s">
        <v>2357</v>
      </c>
      <c r="C1875" s="330" t="s">
        <v>2359</v>
      </c>
      <c r="D1875" s="289" t="s">
        <v>2358</v>
      </c>
      <c r="E1875" s="1377" t="s">
        <v>3040</v>
      </c>
      <c r="F1875" s="1378"/>
      <c r="G1875" s="1379"/>
      <c r="H1875" s="255" t="s">
        <v>3036</v>
      </c>
      <c r="I1875" s="217" t="s">
        <v>3037</v>
      </c>
      <c r="J1875" s="221"/>
      <c r="K1875" s="443"/>
      <c r="X1875" s="363" t="s">
        <v>109</v>
      </c>
      <c r="Y1875" s="182" t="e">
        <f>Y1874*#REF!*#REF!</f>
        <v>#REF!</v>
      </c>
    </row>
    <row r="1876" spans="2:25" ht="18.75" hidden="1" customHeight="1" x14ac:dyDescent="0.2">
      <c r="B1876" s="412" t="s">
        <v>20308</v>
      </c>
      <c r="C1876" s="414">
        <f>ROUND(3*1.26*1.1*1.01,2)</f>
        <v>4.2</v>
      </c>
      <c r="D1876" s="355" t="str">
        <f>IF(G1876="I",VLOOKUP(F1876,'S_I_07 21 SD'!$A:$D,3,FALSE),VLOOKUP(CPS_Geral!F1876,'S_S_07 21 SD'!$A:$D,3,FALSE))</f>
        <v>M3</v>
      </c>
      <c r="E1876" s="417" t="s">
        <v>2640</v>
      </c>
      <c r="F1876" s="418">
        <v>93358</v>
      </c>
      <c r="G1876" s="423" t="s">
        <v>2635</v>
      </c>
      <c r="H1876" s="332">
        <f>IF(G1876="I",VLOOKUP(F1876,'S_I_07 21 SD'!$A:$D,4,FALSE),VLOOKUP(CPS_Geral!F1876,'S_S_07 21 SD'!$A:$D,4,FALSE))</f>
        <v>60.72</v>
      </c>
      <c r="I1876" s="405">
        <f t="shared" ref="I1876:I1881" si="108">ROUND(C1876*H1876,2)</f>
        <v>255.02</v>
      </c>
      <c r="J1876" s="221"/>
      <c r="K1876" s="354" t="str">
        <f>IF(G1876="I",VLOOKUP(F1876,'S_I_07 21 SD'!$A:$D,2,FALSE),VLOOKUP(CPS_Geral!F1876,'S_S_07 21 SD'!$A:$D,2,FALSE))</f>
        <v>ESCAVAÇÃO MANUAL DE VALA COM PROFUNDIDADE MENOR OU IGUAL A 1,30 M. AF_02/2021</v>
      </c>
    </row>
    <row r="1877" spans="2:25" ht="27.75" hidden="1" customHeight="1" x14ac:dyDescent="0.2">
      <c r="B1877" s="412" t="s">
        <v>20309</v>
      </c>
      <c r="C1877" s="414">
        <f>C1876</f>
        <v>4.2</v>
      </c>
      <c r="D1877" s="355" t="e">
        <f>IF(G1877="I",VLOOKUP(F1877,'S_I_07 21 SD'!$A:$D,3,FALSE),VLOOKUP(CPS_Geral!F1877,'S_S_07 21 SD'!$A:$D,3,FALSE))</f>
        <v>#N/A</v>
      </c>
      <c r="E1877" s="417" t="s">
        <v>2640</v>
      </c>
      <c r="F1877" s="418">
        <v>73361</v>
      </c>
      <c r="G1877" s="423" t="s">
        <v>2635</v>
      </c>
      <c r="H1877" s="332" t="e">
        <f>IF(G1877="I",VLOOKUP(F1877,'S_I_07 21 SD'!$A:$D,4,FALSE),VLOOKUP(CPS_Geral!F1877,'S_S_07 21 SD'!$A:$D,4,FALSE))</f>
        <v>#N/A</v>
      </c>
      <c r="I1877" s="405" t="e">
        <f t="shared" si="108"/>
        <v>#N/A</v>
      </c>
      <c r="J1877" s="221"/>
      <c r="K1877" s="354" t="e">
        <f>IF(G1877="I",VLOOKUP(F1877,'S_I_07 21 SD'!$A:$D,2,FALSE),VLOOKUP(CPS_Geral!F1877,'S_S_07 21 SD'!$A:$D,2,FALSE))</f>
        <v>#N/A</v>
      </c>
    </row>
    <row r="1878" spans="2:25" ht="18.75" hidden="1" customHeight="1" x14ac:dyDescent="0.2">
      <c r="B1878" s="412" t="s">
        <v>20310</v>
      </c>
      <c r="C1878" s="415">
        <f>ROUND(3*1.26*1.01,2)</f>
        <v>3.82</v>
      </c>
      <c r="D1878" s="355" t="str">
        <f>IF(G1878="I",VLOOKUP(F1878,'S_I_07 21 SD'!$A:$D,3,FALSE),VLOOKUP(CPS_Geral!F1878,'S_S_07 21 SD'!$A:$D,3,FALSE))</f>
        <v>M2</v>
      </c>
      <c r="E1878" s="420" t="s">
        <v>2640</v>
      </c>
      <c r="F1878" s="418">
        <v>95241</v>
      </c>
      <c r="G1878" s="423" t="s">
        <v>2635</v>
      </c>
      <c r="H1878" s="332">
        <f>IF(G1878="I",VLOOKUP(F1878,'S_I_07 21 SD'!$A:$D,4,FALSE),VLOOKUP(CPS_Geral!F1878,'S_S_07 21 SD'!$A:$D,4,FALSE))</f>
        <v>24.57</v>
      </c>
      <c r="I1878" s="405">
        <f t="shared" si="108"/>
        <v>93.86</v>
      </c>
      <c r="J1878" s="221"/>
      <c r="K1878" s="354" t="str">
        <f>IF(G1878="I",VLOOKUP(F1878,'S_I_07 21 SD'!$A:$D,2,FALSE),VLOOKUP(CPS_Geral!F1878,'S_S_07 21 SD'!$A:$D,2,FALSE))</f>
        <v>LASTRO DE CONCRETO MAGRO, APLICADO EM PISOS, LAJES SOBRE SOLO OU RADIERS, ESPESSURA DE 5 CM. AF_07/2016</v>
      </c>
    </row>
    <row r="1879" spans="2:25" ht="27.75" hidden="1" customHeight="1" x14ac:dyDescent="0.2">
      <c r="B1879" s="412" t="s">
        <v>20311</v>
      </c>
      <c r="C1879" s="414">
        <v>6.12</v>
      </c>
      <c r="D1879" s="355" t="str">
        <f>IF(G1879="I",VLOOKUP(F1879,'S_I_07 21 SD'!$A:$D,3,FALSE),VLOOKUP(CPS_Geral!F1879,'S_S_07 21 SD'!$A:$D,3,FALSE))</f>
        <v>M2</v>
      </c>
      <c r="E1879" s="417" t="s">
        <v>2640</v>
      </c>
      <c r="F1879" s="418">
        <v>94994</v>
      </c>
      <c r="G1879" s="423" t="s">
        <v>2635</v>
      </c>
      <c r="H1879" s="332">
        <f>IF(G1879="I",VLOOKUP(F1879,'S_I_07 21 SD'!$A:$D,4,FALSE),VLOOKUP(CPS_Geral!F1879,'S_S_07 21 SD'!$A:$D,4,FALSE))</f>
        <v>107.16</v>
      </c>
      <c r="I1879" s="405">
        <f t="shared" si="108"/>
        <v>655.82</v>
      </c>
      <c r="J1879" s="221"/>
      <c r="K1879" s="354" t="str">
        <f>IF(G1879="I",VLOOKUP(F1879,'S_I_07 21 SD'!$A:$D,2,FALSE),VLOOKUP(CPS_Geral!F1879,'S_S_07 21 SD'!$A:$D,2,FALSE))</f>
        <v>EXECUÇÃO DE PASSEIO (CALÇADA) OU PISO DE CONCRETO COM CONCRETO MOLDADO IN LOCO, FEITO EM OBRA, ACABAMENTO CONVENCIONAL, ESPESSURA 8 CM, ARMADO. AF_07/2016</v>
      </c>
    </row>
    <row r="1880" spans="2:25" ht="26.25" hidden="1" customHeight="1" x14ac:dyDescent="0.2">
      <c r="B1880" s="413" t="s">
        <v>20312</v>
      </c>
      <c r="C1880" s="416">
        <v>1</v>
      </c>
      <c r="D1880" s="355" t="s">
        <v>2358</v>
      </c>
      <c r="E1880" s="1412" t="s">
        <v>20314</v>
      </c>
      <c r="F1880" s="1413"/>
      <c r="G1880" s="419"/>
      <c r="H1880" s="332">
        <v>5180</v>
      </c>
      <c r="I1880" s="405">
        <f t="shared" si="108"/>
        <v>5180</v>
      </c>
      <c r="J1880" s="221"/>
      <c r="K1880" s="354" t="e">
        <f>IF(G1880="I",VLOOKUP(F1880,'S_I_07 21 SD'!$A:$D,2,FALSE),VLOOKUP(CPS_Geral!F1880,'S_S_07 21 SD'!$A:$D,2,FALSE))</f>
        <v>#N/A</v>
      </c>
    </row>
    <row r="1881" spans="2:25" ht="16.5" hidden="1" customHeight="1" x14ac:dyDescent="0.2">
      <c r="B1881" s="413" t="s">
        <v>20313</v>
      </c>
      <c r="C1881" s="416">
        <v>1</v>
      </c>
      <c r="D1881" s="355" t="s">
        <v>2358</v>
      </c>
      <c r="E1881" s="421" t="s">
        <v>2640</v>
      </c>
      <c r="F1881" s="422">
        <v>37105</v>
      </c>
      <c r="G1881" s="423" t="s">
        <v>3022</v>
      </c>
      <c r="H1881" s="332">
        <f>IF(G1881="I",VLOOKUP(F1881,'S_I_07 21 SD'!$A:$D,4,FALSE),VLOOKUP(CPS_Geral!F1881,'S_S_07 21 SD'!$A:$D,4,FALSE))</f>
        <v>2412.35</v>
      </c>
      <c r="I1881" s="405">
        <f t="shared" si="108"/>
        <v>2412.35</v>
      </c>
      <c r="J1881" s="221"/>
      <c r="K1881" s="443"/>
    </row>
    <row r="1882" spans="2:25" ht="18.75" hidden="1" customHeight="1" x14ac:dyDescent="0.2">
      <c r="B1882" s="196" t="s">
        <v>2274</v>
      </c>
      <c r="C1882" s="197"/>
      <c r="D1882" s="198"/>
      <c r="E1882" s="199"/>
      <c r="F1882" s="337"/>
      <c r="G1882" s="200"/>
      <c r="H1882" s="201"/>
      <c r="I1882" s="333" t="e">
        <f>SUM(I1876:I1881)</f>
        <v>#N/A</v>
      </c>
      <c r="J1882" s="203"/>
      <c r="K1882" s="441"/>
    </row>
    <row r="1883" spans="2:25" ht="16.5" hidden="1" customHeight="1" x14ac:dyDescent="0.2">
      <c r="B1883" s="227"/>
      <c r="C1883" s="228"/>
      <c r="D1883" s="345"/>
      <c r="E1883" s="219"/>
      <c r="F1883" s="219"/>
      <c r="G1883" s="345"/>
      <c r="H1883" s="219"/>
      <c r="I1883" s="229"/>
      <c r="J1883" s="221"/>
      <c r="K1883" s="443"/>
    </row>
    <row r="1884" spans="2:25" ht="16.5" hidden="1" customHeight="1" x14ac:dyDescent="0.2">
      <c r="B1884" s="230" t="s">
        <v>81</v>
      </c>
      <c r="C1884" s="228"/>
      <c r="D1884" s="403"/>
      <c r="E1884" s="219"/>
      <c r="F1884" s="219"/>
      <c r="G1884" s="345"/>
      <c r="H1884" s="220"/>
      <c r="I1884" s="334" t="e">
        <f>I1873+I1882</f>
        <v>#N/A</v>
      </c>
      <c r="J1884" s="232"/>
      <c r="K1884" s="437"/>
    </row>
    <row r="1885" spans="2:25" ht="16.5" hidden="1" customHeight="1" x14ac:dyDescent="0.2">
      <c r="B1885" s="233" t="str">
        <f>"B.D.I. = "&amp;FIXED(BDI*100,2)&amp;"% "</f>
        <v xml:space="preserve">B.D.I. = 23,90% </v>
      </c>
      <c r="C1885" s="234"/>
      <c r="D1885" s="406"/>
      <c r="E1885" s="235"/>
      <c r="F1885" s="235"/>
      <c r="G1885" s="347"/>
      <c r="H1885" s="236"/>
      <c r="I1885" s="334" t="e">
        <f>ROUND(I1884*BDI,2)</f>
        <v>#N/A</v>
      </c>
      <c r="J1885" s="238"/>
      <c r="K1885" s="437"/>
    </row>
    <row r="1886" spans="2:25" ht="16.5" hidden="1" customHeight="1" x14ac:dyDescent="0.2">
      <c r="B1886" s="239" t="s">
        <v>2286</v>
      </c>
      <c r="C1886" s="240"/>
      <c r="D1886" s="353"/>
      <c r="E1886" s="219"/>
      <c r="F1886" s="219"/>
      <c r="G1886" s="345"/>
      <c r="H1886" s="220"/>
      <c r="I1886" s="334" t="e">
        <f>I1884+I1885</f>
        <v>#N/A</v>
      </c>
      <c r="J1886" s="238"/>
      <c r="K1886" s="442"/>
      <c r="L1886" s="242"/>
    </row>
    <row r="1887" spans="2:25" ht="16.5" hidden="1" customHeight="1" x14ac:dyDescent="0.2">
      <c r="B1887" s="368" t="s">
        <v>20293</v>
      </c>
      <c r="C1887" s="270"/>
      <c r="D1887" s="402"/>
      <c r="E1887" s="221"/>
      <c r="F1887" s="221"/>
      <c r="G1887" s="348"/>
      <c r="H1887" s="221"/>
      <c r="I1887" s="238"/>
      <c r="J1887" s="238"/>
      <c r="K1887" s="437"/>
      <c r="L1887" s="266"/>
    </row>
    <row r="1888" spans="2:25" ht="16.5" hidden="1" customHeight="1" x14ac:dyDescent="0.2">
      <c r="B1888" s="368"/>
      <c r="C1888" s="270"/>
      <c r="D1888" s="402"/>
      <c r="E1888" s="221"/>
      <c r="F1888" s="221"/>
      <c r="G1888" s="348"/>
      <c r="H1888" s="221"/>
      <c r="I1888" s="238"/>
      <c r="J1888" s="238"/>
      <c r="K1888" s="437"/>
      <c r="L1888" s="266"/>
    </row>
    <row r="1889" spans="2:25" ht="14.25" hidden="1" customHeight="1" x14ac:dyDescent="0.2">
      <c r="B1889" s="1398" t="str">
        <f>"Engate flexível cromado - "&amp;K1889&amp;""</f>
        <v>Engate flexível cromado - Composição 18</v>
      </c>
      <c r="C1889" s="1399"/>
      <c r="D1889" s="1399"/>
      <c r="E1889" s="1399"/>
      <c r="F1889" s="1399"/>
      <c r="G1889" s="1400"/>
      <c r="H1889" s="1384" t="s">
        <v>2722</v>
      </c>
      <c r="I1889" s="1385"/>
      <c r="J1889" s="191"/>
      <c r="K1889" s="438" t="s">
        <v>21705</v>
      </c>
    </row>
    <row r="1890" spans="2:25" ht="14.25" hidden="1" customHeight="1" x14ac:dyDescent="0.2">
      <c r="B1890" s="1401"/>
      <c r="C1890" s="1402"/>
      <c r="D1890" s="1402"/>
      <c r="E1890" s="1402"/>
      <c r="F1890" s="1402"/>
      <c r="G1890" s="1403"/>
      <c r="H1890" s="192">
        <v>1</v>
      </c>
      <c r="I1890" s="193" t="s">
        <v>2715</v>
      </c>
      <c r="J1890" s="191"/>
    </row>
    <row r="1891" spans="2:25" ht="20.25" hidden="1" customHeight="1" x14ac:dyDescent="0.2">
      <c r="B1891" s="189" t="s">
        <v>2731</v>
      </c>
      <c r="C1891" s="189" t="s">
        <v>2359</v>
      </c>
      <c r="D1891" s="189" t="s">
        <v>2358</v>
      </c>
      <c r="E1891" s="1395" t="s">
        <v>3040</v>
      </c>
      <c r="F1891" s="1396"/>
      <c r="G1891" s="1397"/>
      <c r="H1891" s="194" t="s">
        <v>2732</v>
      </c>
      <c r="I1891" s="194" t="s">
        <v>2729</v>
      </c>
      <c r="J1891" s="195"/>
    </row>
    <row r="1892" spans="2:25" ht="18.75" hidden="1" customHeight="1" x14ac:dyDescent="0.2">
      <c r="B1892" s="360" t="s">
        <v>3255</v>
      </c>
      <c r="C1892" s="331">
        <v>0.15</v>
      </c>
      <c r="D1892" s="355" t="str">
        <f>IF(G1892="I",VLOOKUP(F1892,'S_I_07 21 SD'!$A:$D,3,FALSE),VLOOKUP(CPS_Geral!F1892,'S_S_07 21 SD'!$A:$D,3,FALSE))</f>
        <v>H</v>
      </c>
      <c r="E1892" s="404" t="s">
        <v>2495</v>
      </c>
      <c r="F1892" s="365">
        <v>88267</v>
      </c>
      <c r="G1892" s="200" t="s">
        <v>2635</v>
      </c>
      <c r="H1892" s="332">
        <f>IF(G1892="I",VLOOKUP(F1892,'S_I_07 21 SD'!$A:$D,4,FALSE),VLOOKUP(CPS_Geral!F1892,'S_S_07 21 SD'!$A:$D,4,FALSE))</f>
        <v>19.37</v>
      </c>
      <c r="I1892" s="405">
        <f>ROUND(C1892*H1892,2)</f>
        <v>2.91</v>
      </c>
      <c r="J1892" s="221"/>
      <c r="K1892" s="354" t="str">
        <f>IF(G1892="I",VLOOKUP(F1892,'S_I_07 21 SD'!$A:$D,2,FALSE),VLOOKUP(CPS_Geral!F1892,'S_S_07 21 SD'!$A:$D,2,FALSE))</f>
        <v>ENCANADOR OU BOMBEIRO HIDRÁULICO COM ENCARGOS COMPLEMENTARES</v>
      </c>
    </row>
    <row r="1893" spans="2:25" ht="18.75" hidden="1" customHeight="1" x14ac:dyDescent="0.2">
      <c r="B1893" s="276" t="s">
        <v>80</v>
      </c>
      <c r="C1893" s="197"/>
      <c r="D1893" s="289"/>
      <c r="E1893" s="404"/>
      <c r="F1893" s="345"/>
      <c r="G1893" s="200"/>
      <c r="H1893" s="220"/>
      <c r="I1893" s="405">
        <f>SUM(I1892:I1892)</f>
        <v>2.91</v>
      </c>
      <c r="J1893" s="221"/>
      <c r="K1893" s="443"/>
    </row>
    <row r="1894" spans="2:25" ht="18.75" hidden="1" customHeight="1" x14ac:dyDescent="0.2">
      <c r="B1894" s="276"/>
      <c r="C1894" s="197"/>
      <c r="D1894" s="289"/>
      <c r="E1894" s="404"/>
      <c r="F1894" s="345"/>
      <c r="G1894" s="200"/>
      <c r="H1894" s="220"/>
      <c r="I1894" s="217"/>
      <c r="J1894" s="221"/>
      <c r="K1894" s="443"/>
      <c r="X1894" s="363" t="s">
        <v>2791</v>
      </c>
      <c r="Y1894" s="363">
        <v>1</v>
      </c>
    </row>
    <row r="1895" spans="2:25" ht="18.75" hidden="1" customHeight="1" x14ac:dyDescent="0.2">
      <c r="B1895" s="276" t="s">
        <v>2357</v>
      </c>
      <c r="C1895" s="330" t="s">
        <v>2359</v>
      </c>
      <c r="D1895" s="289" t="s">
        <v>2358</v>
      </c>
      <c r="E1895" s="1377" t="s">
        <v>3040</v>
      </c>
      <c r="F1895" s="1378"/>
      <c r="G1895" s="1379"/>
      <c r="H1895" s="255" t="s">
        <v>3036</v>
      </c>
      <c r="I1895" s="217" t="s">
        <v>3037</v>
      </c>
      <c r="J1895" s="221"/>
      <c r="K1895" s="443"/>
      <c r="X1895" s="363" t="s">
        <v>109</v>
      </c>
      <c r="Y1895" s="182" t="e">
        <f>Y1894*#REF!*#REF!</f>
        <v>#REF!</v>
      </c>
    </row>
    <row r="1896" spans="2:25" ht="18.75" hidden="1" customHeight="1" x14ac:dyDescent="0.2">
      <c r="B1896" s="367" t="s">
        <v>20272</v>
      </c>
      <c r="C1896" s="331">
        <v>1</v>
      </c>
      <c r="D1896" s="366" t="s">
        <v>2361</v>
      </c>
      <c r="E1896" s="362" t="s">
        <v>20270</v>
      </c>
      <c r="F1896" s="365" t="s">
        <v>20274</v>
      </c>
      <c r="G1896" s="361" t="s">
        <v>3022</v>
      </c>
      <c r="H1896" s="332">
        <v>16.059999999999999</v>
      </c>
      <c r="I1896" s="405">
        <f>ROUND(C1896*H1896,2)</f>
        <v>16.059999999999999</v>
      </c>
      <c r="J1896" s="221"/>
      <c r="K1896" s="354" t="e">
        <f>IF(G1896="I",VLOOKUP(F1896,'S_I_07 21 SD'!$A:$D,2,FALSE),VLOOKUP(CPS_Geral!F1896,'S_S_07 21 SD'!$A:$D,2,FALSE))</f>
        <v>#N/A</v>
      </c>
    </row>
    <row r="1897" spans="2:25" ht="18.75" hidden="1" customHeight="1" x14ac:dyDescent="0.2">
      <c r="B1897" s="367" t="s">
        <v>20273</v>
      </c>
      <c r="C1897" s="331">
        <v>1</v>
      </c>
      <c r="D1897" s="355" t="str">
        <f>IF(G1897="I",VLOOKUP(F1897,'S_I_07 21 SD'!$A:$D,3,FALSE),VLOOKUP(CPS_Geral!F1897,'S_S_07 21 SD'!$A:$D,3,FALSE))</f>
        <v xml:space="preserve">UN    </v>
      </c>
      <c r="E1897" s="404" t="s">
        <v>2495</v>
      </c>
      <c r="F1897" s="365">
        <v>3146</v>
      </c>
      <c r="G1897" s="361" t="s">
        <v>3022</v>
      </c>
      <c r="H1897" s="332">
        <f>IF(G1897="I",VLOOKUP(F1897,'S_I_07 21 SD'!$A:$D,4,FALSE),VLOOKUP(CPS_Geral!F1897,'S_S_07 21 SD'!$A:$D,4,FALSE))</f>
        <v>3.6</v>
      </c>
      <c r="I1897" s="405">
        <f>ROUND(C1897*H1897,2)</f>
        <v>3.6</v>
      </c>
      <c r="J1897" s="221"/>
      <c r="K1897" s="354" t="str">
        <f>IF(G1897="I",VLOOKUP(F1897,'S_I_07 21 SD'!$A:$D,2,FALSE),VLOOKUP(CPS_Geral!F1897,'S_S_07 21 SD'!$A:$D,2,FALSE))</f>
        <v xml:space="preserve">FITA VEDA ROSCA EM ROLOS DE 18 MM X 10 M (L X C)                                                                                                                                                                                                                                                                                                                                                                                                                                                          </v>
      </c>
    </row>
    <row r="1898" spans="2:25" ht="18.75" hidden="1" customHeight="1" x14ac:dyDescent="0.2">
      <c r="B1898" s="276" t="s">
        <v>2274</v>
      </c>
      <c r="C1898" s="197"/>
      <c r="D1898" s="289"/>
      <c r="E1898" s="404"/>
      <c r="F1898" s="345"/>
      <c r="G1898" s="200"/>
      <c r="H1898" s="220"/>
      <c r="I1898" s="405">
        <f>SUM(I1896:I1897)</f>
        <v>19.66</v>
      </c>
      <c r="J1898" s="221"/>
      <c r="K1898" s="443"/>
    </row>
    <row r="1899" spans="2:25" ht="18.75" hidden="1" customHeight="1" x14ac:dyDescent="0.2">
      <c r="B1899" s="227"/>
      <c r="C1899" s="228"/>
      <c r="D1899" s="345"/>
      <c r="E1899" s="219"/>
      <c r="F1899" s="219"/>
      <c r="G1899" s="345"/>
      <c r="H1899" s="219"/>
      <c r="I1899" s="229"/>
      <c r="J1899" s="221"/>
      <c r="K1899" s="443"/>
    </row>
    <row r="1900" spans="2:25" ht="18.75" hidden="1" customHeight="1" x14ac:dyDescent="0.2">
      <c r="B1900" s="230" t="s">
        <v>81</v>
      </c>
      <c r="C1900" s="228"/>
      <c r="D1900" s="403"/>
      <c r="E1900" s="219"/>
      <c r="F1900" s="219"/>
      <c r="G1900" s="345"/>
      <c r="H1900" s="220"/>
      <c r="I1900" s="334">
        <f>I1893+I1898</f>
        <v>22.57</v>
      </c>
      <c r="J1900" s="232"/>
      <c r="K1900" s="437"/>
    </row>
    <row r="1901" spans="2:25" ht="18.75" hidden="1" customHeight="1" x14ac:dyDescent="0.2">
      <c r="B1901" s="233" t="str">
        <f>"B.D.I. = "&amp;FIXED(BDI*100,2)&amp;"% "</f>
        <v xml:space="preserve">B.D.I. = 23,90% </v>
      </c>
      <c r="C1901" s="234"/>
      <c r="D1901" s="406"/>
      <c r="E1901" s="235"/>
      <c r="F1901" s="235"/>
      <c r="G1901" s="347"/>
      <c r="H1901" s="236"/>
      <c r="I1901" s="334">
        <f>ROUND(I1900*BDI,2)</f>
        <v>5.39</v>
      </c>
      <c r="J1901" s="238"/>
      <c r="K1901" s="437"/>
    </row>
    <row r="1902" spans="2:25" ht="18.75" hidden="1" customHeight="1" x14ac:dyDescent="0.2">
      <c r="B1902" s="239" t="s">
        <v>2286</v>
      </c>
      <c r="C1902" s="240"/>
      <c r="D1902" s="353"/>
      <c r="E1902" s="219"/>
      <c r="F1902" s="219"/>
      <c r="G1902" s="345"/>
      <c r="H1902" s="220"/>
      <c r="I1902" s="334">
        <f>I1900+I1901</f>
        <v>27.96</v>
      </c>
      <c r="J1902" s="238"/>
      <c r="K1902" s="442"/>
      <c r="L1902" s="242"/>
    </row>
    <row r="1903" spans="2:25" hidden="1" x14ac:dyDescent="0.2">
      <c r="B1903" s="368" t="s">
        <v>20271</v>
      </c>
      <c r="C1903" s="270"/>
      <c r="D1903" s="402"/>
      <c r="E1903" s="221"/>
      <c r="F1903" s="221"/>
      <c r="G1903" s="348"/>
      <c r="H1903" s="221"/>
      <c r="I1903" s="238"/>
      <c r="J1903" s="238"/>
      <c r="K1903" s="437"/>
      <c r="L1903" s="266"/>
    </row>
    <row r="1904" spans="2:25" hidden="1" x14ac:dyDescent="0.2">
      <c r="B1904" s="270"/>
      <c r="C1904" s="270"/>
      <c r="D1904" s="270"/>
      <c r="E1904" s="221"/>
      <c r="F1904" s="221"/>
      <c r="G1904" s="348"/>
      <c r="H1904" s="221"/>
      <c r="I1904" s="238"/>
      <c r="J1904" s="238"/>
      <c r="K1904" s="440"/>
    </row>
    <row r="1905" spans="2:25" ht="14.25" hidden="1" customHeight="1" x14ac:dyDescent="0.2">
      <c r="B1905" s="1398" t="str">
        <f>"Junção invertida em pvc rígido soldável, Ø 100x50mm  - "&amp;K1905&amp;""</f>
        <v>Junção invertida em pvc rígido soldável, Ø 100x50mm  - Composição 19</v>
      </c>
      <c r="C1905" s="1399"/>
      <c r="D1905" s="1399"/>
      <c r="E1905" s="1399"/>
      <c r="F1905" s="1399"/>
      <c r="G1905" s="1400"/>
      <c r="H1905" s="1384" t="s">
        <v>2722</v>
      </c>
      <c r="I1905" s="1385"/>
      <c r="J1905" s="191"/>
      <c r="K1905" s="438" t="s">
        <v>21706</v>
      </c>
    </row>
    <row r="1906" spans="2:25" ht="14.25" hidden="1" customHeight="1" x14ac:dyDescent="0.2">
      <c r="B1906" s="1401"/>
      <c r="C1906" s="1402"/>
      <c r="D1906" s="1402"/>
      <c r="E1906" s="1402"/>
      <c r="F1906" s="1402"/>
      <c r="G1906" s="1403"/>
      <c r="H1906" s="192">
        <v>1</v>
      </c>
      <c r="I1906" s="193" t="s">
        <v>2361</v>
      </c>
      <c r="J1906" s="191"/>
    </row>
    <row r="1907" spans="2:25" ht="20.25" hidden="1" customHeight="1" x14ac:dyDescent="0.2">
      <c r="B1907" s="189" t="s">
        <v>2731</v>
      </c>
      <c r="C1907" s="189" t="s">
        <v>2359</v>
      </c>
      <c r="D1907" s="189" t="s">
        <v>2358</v>
      </c>
      <c r="E1907" s="1395" t="s">
        <v>3040</v>
      </c>
      <c r="F1907" s="1396"/>
      <c r="G1907" s="1397"/>
      <c r="H1907" s="194" t="s">
        <v>2732</v>
      </c>
      <c r="I1907" s="194" t="s">
        <v>2729</v>
      </c>
      <c r="J1907" s="195"/>
    </row>
    <row r="1908" spans="2:25" ht="18.75" hidden="1" customHeight="1" x14ac:dyDescent="0.2">
      <c r="B1908" s="360" t="s">
        <v>3255</v>
      </c>
      <c r="C1908" s="331">
        <v>0.46</v>
      </c>
      <c r="D1908" s="355" t="str">
        <f>IF(G1908="I",VLOOKUP(F1908,'S_I_07 21 SD'!$A:$D,3,FALSE),VLOOKUP(CPS_Geral!F1908,'S_S_07 21 SD'!$A:$D,3,FALSE))</f>
        <v>H</v>
      </c>
      <c r="E1908" s="404" t="s">
        <v>2495</v>
      </c>
      <c r="F1908" s="365">
        <v>88267</v>
      </c>
      <c r="G1908" s="200" t="s">
        <v>2635</v>
      </c>
      <c r="H1908" s="332">
        <f>IF(G1908="I",VLOOKUP(F1908,'S_I_07 21 SD'!$A:$D,4,FALSE),VLOOKUP(CPS_Geral!F1908,'S_S_07 21 SD'!$A:$D,4,FALSE))</f>
        <v>19.37</v>
      </c>
      <c r="I1908" s="405">
        <f>ROUND(C1908*H1908,2)</f>
        <v>8.91</v>
      </c>
      <c r="J1908" s="221"/>
      <c r="K1908" s="354" t="str">
        <f>IF(G1908="I",VLOOKUP(F1908,'S_I_07 21 SD'!$A:$D,2,FALSE),VLOOKUP(CPS_Geral!F1908,'S_S_07 21 SD'!$A:$D,2,FALSE))</f>
        <v>ENCANADOR OU BOMBEIRO HIDRÁULICO COM ENCARGOS COMPLEMENTARES</v>
      </c>
    </row>
    <row r="1909" spans="2:25" ht="18.75" hidden="1" customHeight="1" x14ac:dyDescent="0.2">
      <c r="B1909" s="360" t="s">
        <v>2939</v>
      </c>
      <c r="C1909" s="331">
        <f>C1908</f>
        <v>0.46</v>
      </c>
      <c r="D1909" s="355" t="str">
        <f>IF(G1909="I",VLOOKUP(F1909,'S_I_07 21 SD'!$A:$D,3,FALSE),VLOOKUP(CPS_Geral!F1909,'S_S_07 21 SD'!$A:$D,3,FALSE))</f>
        <v>H</v>
      </c>
      <c r="E1909" s="404" t="s">
        <v>2495</v>
      </c>
      <c r="F1909" s="365">
        <v>88316</v>
      </c>
      <c r="G1909" s="200" t="s">
        <v>2635</v>
      </c>
      <c r="H1909" s="332">
        <f>IF(G1909="I",VLOOKUP(F1909,'S_I_07 21 SD'!$A:$D,4,FALSE),VLOOKUP(CPS_Geral!F1909,'S_S_07 21 SD'!$A:$D,4,FALSE))</f>
        <v>15.35</v>
      </c>
      <c r="I1909" s="405">
        <f>ROUND(C1909*H1909,2)</f>
        <v>7.06</v>
      </c>
      <c r="J1909" s="221"/>
      <c r="K1909" s="354" t="str">
        <f>IF(G1909="I",VLOOKUP(F1909,'S_I_07 21 SD'!$A:$D,2,FALSE),VLOOKUP(CPS_Geral!F1909,'S_S_07 21 SD'!$A:$D,2,FALSE))</f>
        <v>SERVENTE COM ENCARGOS COMPLEMENTARES</v>
      </c>
    </row>
    <row r="1910" spans="2:25" ht="18.75" hidden="1" customHeight="1" x14ac:dyDescent="0.2">
      <c r="B1910" s="276" t="s">
        <v>80</v>
      </c>
      <c r="C1910" s="197"/>
      <c r="D1910" s="289"/>
      <c r="E1910" s="404"/>
      <c r="F1910" s="345"/>
      <c r="G1910" s="200"/>
      <c r="H1910" s="220"/>
      <c r="I1910" s="405">
        <f>SUM(I1908:I1909)</f>
        <v>15.969999999999999</v>
      </c>
      <c r="J1910" s="221"/>
      <c r="K1910" s="443"/>
    </row>
    <row r="1911" spans="2:25" ht="18.75" hidden="1" customHeight="1" x14ac:dyDescent="0.2">
      <c r="B1911" s="276"/>
      <c r="C1911" s="197"/>
      <c r="D1911" s="289"/>
      <c r="E1911" s="404"/>
      <c r="F1911" s="345"/>
      <c r="G1911" s="200"/>
      <c r="H1911" s="220"/>
      <c r="I1911" s="217"/>
      <c r="J1911" s="221"/>
      <c r="K1911" s="443"/>
      <c r="X1911" s="363" t="s">
        <v>2791</v>
      </c>
      <c r="Y1911" s="363">
        <v>1</v>
      </c>
    </row>
    <row r="1912" spans="2:25" ht="18.75" hidden="1" customHeight="1" x14ac:dyDescent="0.2">
      <c r="B1912" s="276" t="s">
        <v>2357</v>
      </c>
      <c r="C1912" s="330" t="s">
        <v>2359</v>
      </c>
      <c r="D1912" s="289" t="s">
        <v>2358</v>
      </c>
      <c r="E1912" s="1377" t="s">
        <v>3040</v>
      </c>
      <c r="F1912" s="1378"/>
      <c r="G1912" s="1379"/>
      <c r="H1912" s="255" t="s">
        <v>3036</v>
      </c>
      <c r="I1912" s="217" t="s">
        <v>3037</v>
      </c>
      <c r="J1912" s="221"/>
      <c r="K1912" s="443"/>
      <c r="X1912" s="363" t="s">
        <v>109</v>
      </c>
      <c r="Y1912" s="182" t="e">
        <f>Y1911*#REF!*#REF!</f>
        <v>#REF!</v>
      </c>
    </row>
    <row r="1913" spans="2:25" ht="18.75" hidden="1" customHeight="1" x14ac:dyDescent="0.2">
      <c r="B1913" s="367" t="s">
        <v>20275</v>
      </c>
      <c r="C1913" s="331">
        <v>1</v>
      </c>
      <c r="D1913" s="355" t="str">
        <f>IF(G1913="I",VLOOKUP(F1913,'S_I_07 21 SD'!$A:$D,3,FALSE),VLOOKUP(CPS_Geral!F1913,'S_S_07 21 SD'!$A:$D,3,FALSE))</f>
        <v xml:space="preserve">UN    </v>
      </c>
      <c r="E1913" s="404" t="s">
        <v>2495</v>
      </c>
      <c r="F1913" s="365">
        <v>10908</v>
      </c>
      <c r="G1913" s="361" t="s">
        <v>3022</v>
      </c>
      <c r="H1913" s="332">
        <f>IF(G1913="I",VLOOKUP(F1913,'S_I_07 21 SD'!$A:$D,4,FALSE),VLOOKUP(CPS_Geral!F1913,'S_S_07 21 SD'!$A:$D,4,FALSE))</f>
        <v>16.86</v>
      </c>
      <c r="I1913" s="405">
        <f>ROUND(C1913*H1913,2)</f>
        <v>16.86</v>
      </c>
      <c r="J1913" s="221"/>
      <c r="K1913" s="354" t="str">
        <f>IF(G1913="I",VLOOKUP(F1913,'S_I_07 21 SD'!$A:$D,2,FALSE),VLOOKUP(CPS_Geral!F1913,'S_S_07 21 SD'!$A:$D,2,FALSE))</f>
        <v xml:space="preserve">JUNCAO DE REDUCAO INVERTIDA, PVC SOLDAVEL, 100 X 50 MM, SERIE NORMAL PARA ESGOTO PREDIAL                                                                                                                                                                                                                                                                                                                                                                                                                  </v>
      </c>
    </row>
    <row r="1914" spans="2:25" ht="18.75" hidden="1" customHeight="1" x14ac:dyDescent="0.2">
      <c r="B1914" s="367" t="s">
        <v>20276</v>
      </c>
      <c r="C1914" s="331">
        <v>5.8000000000000003E-2</v>
      </c>
      <c r="D1914" s="355" t="str">
        <f>IF(G1914="I",VLOOKUP(F1914,'S_I_07 21 SD'!$A:$D,3,FALSE),VLOOKUP(CPS_Geral!F1914,'S_S_07 21 SD'!$A:$D,3,FALSE))</f>
        <v xml:space="preserve">UN    </v>
      </c>
      <c r="E1914" s="404" t="s">
        <v>2495</v>
      </c>
      <c r="F1914" s="365">
        <v>122</v>
      </c>
      <c r="G1914" s="361" t="s">
        <v>3022</v>
      </c>
      <c r="H1914" s="332">
        <f>IF(G1914="I",VLOOKUP(F1914,'S_I_07 21 SD'!$A:$D,4,FALSE),VLOOKUP(CPS_Geral!F1914,'S_S_07 21 SD'!$A:$D,4,FALSE))</f>
        <v>67.75</v>
      </c>
      <c r="I1914" s="405">
        <f>ROUND(C1914*H1914,2)</f>
        <v>3.93</v>
      </c>
      <c r="J1914" s="221"/>
      <c r="K1914" s="354" t="str">
        <f>IF(G1914="I",VLOOKUP(F1914,'S_I_07 21 SD'!$A:$D,2,FALSE),VLOOKUP(CPS_Geral!F1914,'S_S_07 21 SD'!$A:$D,2,FALSE))</f>
        <v xml:space="preserve">ADESIVO PLASTICO PARA PVC, FRASCO COM 850 GR                                                                                                                                                                                                                                                                                                                                                                                                                                                              </v>
      </c>
    </row>
    <row r="1915" spans="2:25" ht="18.75" hidden="1" customHeight="1" x14ac:dyDescent="0.2">
      <c r="B1915" s="367" t="s">
        <v>20277</v>
      </c>
      <c r="C1915" s="331">
        <v>9.0999999999999998E-2</v>
      </c>
      <c r="D1915" s="355" t="str">
        <f>IF(G1915="I",VLOOKUP(F1915,'S_I_07 21 SD'!$A:$D,3,FALSE),VLOOKUP(CPS_Geral!F1915,'S_S_07 21 SD'!$A:$D,3,FALSE))</f>
        <v xml:space="preserve">UN    </v>
      </c>
      <c r="E1915" s="404" t="s">
        <v>2495</v>
      </c>
      <c r="F1915" s="365">
        <v>20083</v>
      </c>
      <c r="G1915" s="200" t="s">
        <v>3022</v>
      </c>
      <c r="H1915" s="332">
        <f>IF(G1915="I",VLOOKUP(F1915,'S_I_07 21 SD'!$A:$D,4,FALSE),VLOOKUP(CPS_Geral!F1915,'S_S_07 21 SD'!$A:$D,4,FALSE))</f>
        <v>58.83</v>
      </c>
      <c r="I1915" s="405">
        <f>ROUND(C1915*H1915,2)</f>
        <v>5.35</v>
      </c>
      <c r="J1915" s="221"/>
      <c r="K1915" s="354" t="str">
        <f>IF(G1915="I",VLOOKUP(F1915,'S_I_07 21 SD'!$A:$D,2,FALSE),VLOOKUP(CPS_Geral!F1915,'S_S_07 21 SD'!$A:$D,2,FALSE))</f>
        <v xml:space="preserve">SOLUCAO LIMPADORA PARA PVC, FRASCO COM 1000 CM3                                                                                                                                                                                                                                                                                                                                                                                                                                                           </v>
      </c>
    </row>
    <row r="1916" spans="2:25" ht="18.75" hidden="1" customHeight="1" x14ac:dyDescent="0.2">
      <c r="B1916" s="276" t="s">
        <v>2274</v>
      </c>
      <c r="C1916" s="197"/>
      <c r="D1916" s="289"/>
      <c r="E1916" s="404"/>
      <c r="F1916" s="345"/>
      <c r="G1916" s="200"/>
      <c r="H1916" s="220"/>
      <c r="I1916" s="405">
        <f>SUM(I1913:I1915)</f>
        <v>26.14</v>
      </c>
      <c r="J1916" s="221"/>
      <c r="K1916" s="443"/>
    </row>
    <row r="1917" spans="2:25" ht="18.75" hidden="1" customHeight="1" x14ac:dyDescent="0.2">
      <c r="B1917" s="227"/>
      <c r="C1917" s="228"/>
      <c r="D1917" s="345"/>
      <c r="E1917" s="219"/>
      <c r="F1917" s="219"/>
      <c r="G1917" s="345"/>
      <c r="H1917" s="219"/>
      <c r="I1917" s="229"/>
      <c r="J1917" s="221"/>
      <c r="K1917" s="443"/>
    </row>
    <row r="1918" spans="2:25" ht="18.75" hidden="1" customHeight="1" x14ac:dyDescent="0.2">
      <c r="B1918" s="230" t="s">
        <v>81</v>
      </c>
      <c r="C1918" s="228"/>
      <c r="D1918" s="403"/>
      <c r="E1918" s="219"/>
      <c r="F1918" s="219"/>
      <c r="G1918" s="345"/>
      <c r="H1918" s="220"/>
      <c r="I1918" s="334">
        <f>I1910+I1916</f>
        <v>42.11</v>
      </c>
      <c r="J1918" s="232"/>
      <c r="K1918" s="437"/>
    </row>
    <row r="1919" spans="2:25" ht="18.75" hidden="1" customHeight="1" x14ac:dyDescent="0.2">
      <c r="B1919" s="233" t="str">
        <f>"B.D.I. = "&amp;FIXED(BDI*100,2)&amp;"% "</f>
        <v xml:space="preserve">B.D.I. = 23,90% </v>
      </c>
      <c r="C1919" s="234"/>
      <c r="D1919" s="406"/>
      <c r="E1919" s="235"/>
      <c r="F1919" s="235"/>
      <c r="G1919" s="347"/>
      <c r="H1919" s="236"/>
      <c r="I1919" s="334">
        <f>ROUND(I1918*BDI,2)</f>
        <v>10.06</v>
      </c>
      <c r="J1919" s="238"/>
      <c r="K1919" s="437"/>
    </row>
    <row r="1920" spans="2:25" ht="18.75" hidden="1" customHeight="1" x14ac:dyDescent="0.2">
      <c r="B1920" s="239" t="s">
        <v>2286</v>
      </c>
      <c r="C1920" s="240"/>
      <c r="D1920" s="353"/>
      <c r="E1920" s="219"/>
      <c r="F1920" s="219"/>
      <c r="G1920" s="345"/>
      <c r="H1920" s="220"/>
      <c r="I1920" s="334">
        <f>I1918+I1919</f>
        <v>52.17</v>
      </c>
      <c r="J1920" s="238"/>
      <c r="K1920" s="442"/>
      <c r="L1920" s="242"/>
    </row>
    <row r="1921" spans="2:25" hidden="1" x14ac:dyDescent="0.2">
      <c r="B1921" s="368" t="s">
        <v>3242</v>
      </c>
      <c r="C1921" s="270"/>
      <c r="D1921" s="402"/>
      <c r="E1921" s="221"/>
      <c r="F1921" s="221"/>
      <c r="G1921" s="348"/>
      <c r="H1921" s="221"/>
      <c r="I1921" s="238"/>
      <c r="J1921" s="238"/>
      <c r="K1921" s="437"/>
      <c r="L1921" s="266"/>
    </row>
    <row r="1922" spans="2:25" hidden="1" x14ac:dyDescent="0.2">
      <c r="B1922" s="270"/>
      <c r="C1922" s="270"/>
      <c r="D1922" s="270"/>
      <c r="E1922" s="221"/>
      <c r="F1922" s="221"/>
      <c r="G1922" s="348"/>
      <c r="H1922" s="221"/>
      <c r="I1922" s="238"/>
      <c r="J1922" s="238"/>
      <c r="K1922" s="440"/>
    </row>
    <row r="1923" spans="2:25" ht="14.25" hidden="1" customHeight="1" x14ac:dyDescent="0.2">
      <c r="B1923" s="1398" t="str">
        <f>"Terminal de ventilação pvc  Ø 50mm - "&amp;K1923&amp;""</f>
        <v>Terminal de ventilação pvc  Ø 50mm - Composição 20</v>
      </c>
      <c r="C1923" s="1399"/>
      <c r="D1923" s="1399"/>
      <c r="E1923" s="1399"/>
      <c r="F1923" s="1399"/>
      <c r="G1923" s="1400"/>
      <c r="H1923" s="1384" t="s">
        <v>2722</v>
      </c>
      <c r="I1923" s="1385"/>
      <c r="J1923" s="191"/>
      <c r="K1923" s="438" t="s">
        <v>21707</v>
      </c>
    </row>
    <row r="1924" spans="2:25" ht="14.25" hidden="1" customHeight="1" x14ac:dyDescent="0.2">
      <c r="B1924" s="1401"/>
      <c r="C1924" s="1402"/>
      <c r="D1924" s="1402"/>
      <c r="E1924" s="1402"/>
      <c r="F1924" s="1402"/>
      <c r="G1924" s="1403"/>
      <c r="H1924" s="192">
        <v>1</v>
      </c>
      <c r="I1924" s="193" t="s">
        <v>2361</v>
      </c>
      <c r="J1924" s="191"/>
    </row>
    <row r="1925" spans="2:25" ht="20.25" hidden="1" customHeight="1" x14ac:dyDescent="0.2">
      <c r="B1925" s="189" t="s">
        <v>2731</v>
      </c>
      <c r="C1925" s="189" t="s">
        <v>2359</v>
      </c>
      <c r="D1925" s="189" t="s">
        <v>2358</v>
      </c>
      <c r="E1925" s="1395" t="s">
        <v>3040</v>
      </c>
      <c r="F1925" s="1396"/>
      <c r="G1925" s="1397"/>
      <c r="H1925" s="194" t="s">
        <v>2732</v>
      </c>
      <c r="I1925" s="194" t="s">
        <v>2729</v>
      </c>
      <c r="J1925" s="195"/>
    </row>
    <row r="1926" spans="2:25" ht="18.75" hidden="1" customHeight="1" x14ac:dyDescent="0.2">
      <c r="B1926" s="360" t="s">
        <v>3255</v>
      </c>
      <c r="C1926" s="331">
        <v>0.09</v>
      </c>
      <c r="D1926" s="355" t="str">
        <f>IF(G1926="I",VLOOKUP(F1926,'S_I_07 21 SD'!$A:$D,3,FALSE),VLOOKUP(CPS_Geral!F1926,'S_S_07 21 SD'!$A:$D,3,FALSE))</f>
        <v>H</v>
      </c>
      <c r="E1926" s="404" t="s">
        <v>2495</v>
      </c>
      <c r="F1926" s="365">
        <v>88267</v>
      </c>
      <c r="G1926" s="200" t="s">
        <v>2635</v>
      </c>
      <c r="H1926" s="332">
        <f>IF(G1926="I",VLOOKUP(F1926,'S_I_07 21 SD'!$A:$D,4,FALSE),VLOOKUP(CPS_Geral!F1926,'S_S_07 21 SD'!$A:$D,4,FALSE))</f>
        <v>19.37</v>
      </c>
      <c r="I1926" s="405">
        <f>ROUND(C1926*H1926,2)</f>
        <v>1.74</v>
      </c>
      <c r="J1926" s="221"/>
      <c r="K1926" s="354" t="str">
        <f>IF(G1926="I",VLOOKUP(F1926,'S_I_07 21 SD'!$A:$D,2,FALSE),VLOOKUP(CPS_Geral!F1926,'S_S_07 21 SD'!$A:$D,2,FALSE))</f>
        <v>ENCANADOR OU BOMBEIRO HIDRÁULICO COM ENCARGOS COMPLEMENTARES</v>
      </c>
    </row>
    <row r="1927" spans="2:25" ht="18.75" hidden="1" customHeight="1" x14ac:dyDescent="0.2">
      <c r="B1927" s="360" t="s">
        <v>20278</v>
      </c>
      <c r="C1927" s="331">
        <f>C1926</f>
        <v>0.09</v>
      </c>
      <c r="D1927" s="355" t="str">
        <f>IF(G1927="I",VLOOKUP(F1927,'S_I_07 21 SD'!$A:$D,3,FALSE),VLOOKUP(CPS_Geral!F1927,'S_S_07 21 SD'!$A:$D,3,FALSE))</f>
        <v>H</v>
      </c>
      <c r="E1927" s="404" t="s">
        <v>2495</v>
      </c>
      <c r="F1927" s="365">
        <v>88248</v>
      </c>
      <c r="G1927" s="200" t="s">
        <v>2635</v>
      </c>
      <c r="H1927" s="332">
        <f>IF(G1927="I",VLOOKUP(F1927,'S_I_07 21 SD'!$A:$D,4,FALSE),VLOOKUP(CPS_Geral!F1927,'S_S_07 21 SD'!$A:$D,4,FALSE))</f>
        <v>14.96</v>
      </c>
      <c r="I1927" s="405">
        <f>ROUND(C1927*H1927,2)</f>
        <v>1.35</v>
      </c>
      <c r="J1927" s="221"/>
      <c r="K1927" s="354" t="str">
        <f>IF(G1927="I",VLOOKUP(F1927,'S_I_07 21 SD'!$A:$D,2,FALSE),VLOOKUP(CPS_Geral!F1927,'S_S_07 21 SD'!$A:$D,2,FALSE))</f>
        <v>AUXILIAR DE ENCANADOR OU BOMBEIRO HIDRÁULICO COM ENCARGOS COMPLEMENTARES</v>
      </c>
    </row>
    <row r="1928" spans="2:25" ht="18.75" hidden="1" customHeight="1" x14ac:dyDescent="0.2">
      <c r="B1928" s="276" t="s">
        <v>80</v>
      </c>
      <c r="C1928" s="197"/>
      <c r="D1928" s="289"/>
      <c r="E1928" s="404"/>
      <c r="F1928" s="345"/>
      <c r="G1928" s="200"/>
      <c r="H1928" s="220"/>
      <c r="I1928" s="405">
        <f>SUM(I1926:I1927)</f>
        <v>3.09</v>
      </c>
      <c r="J1928" s="221"/>
      <c r="K1928" s="443"/>
    </row>
    <row r="1929" spans="2:25" ht="18.75" hidden="1" customHeight="1" x14ac:dyDescent="0.2">
      <c r="B1929" s="276"/>
      <c r="C1929" s="197"/>
      <c r="D1929" s="289"/>
      <c r="E1929" s="404"/>
      <c r="F1929" s="345"/>
      <c r="G1929" s="200"/>
      <c r="H1929" s="220"/>
      <c r="I1929" s="217"/>
      <c r="J1929" s="221"/>
      <c r="K1929" s="443"/>
      <c r="X1929" s="363" t="s">
        <v>2791</v>
      </c>
      <c r="Y1929" s="363">
        <v>1</v>
      </c>
    </row>
    <row r="1930" spans="2:25" ht="18.75" hidden="1" customHeight="1" x14ac:dyDescent="0.2">
      <c r="B1930" s="276" t="s">
        <v>2357</v>
      </c>
      <c r="C1930" s="330" t="s">
        <v>2359</v>
      </c>
      <c r="D1930" s="289" t="s">
        <v>2358</v>
      </c>
      <c r="E1930" s="1377" t="s">
        <v>3040</v>
      </c>
      <c r="F1930" s="1378"/>
      <c r="G1930" s="1379"/>
      <c r="H1930" s="255" t="s">
        <v>3036</v>
      </c>
      <c r="I1930" s="217" t="s">
        <v>3037</v>
      </c>
      <c r="J1930" s="221"/>
      <c r="K1930" s="443"/>
      <c r="X1930" s="363" t="s">
        <v>109</v>
      </c>
      <c r="Y1930" s="182" t="e">
        <f>Y1929*#REF!*#REF!</f>
        <v>#REF!</v>
      </c>
    </row>
    <row r="1931" spans="2:25" ht="18.75" hidden="1" customHeight="1" x14ac:dyDescent="0.2">
      <c r="B1931" s="367" t="s">
        <v>20282</v>
      </c>
      <c r="C1931" s="331">
        <v>1</v>
      </c>
      <c r="D1931" s="366" t="s">
        <v>2361</v>
      </c>
      <c r="E1931" s="362" t="s">
        <v>20270</v>
      </c>
      <c r="F1931" s="365">
        <v>9096</v>
      </c>
      <c r="G1931" s="361" t="s">
        <v>3022</v>
      </c>
      <c r="H1931" s="332">
        <v>4.63</v>
      </c>
      <c r="I1931" s="405">
        <f>ROUND(C1931*H1931,2)</f>
        <v>4.63</v>
      </c>
      <c r="J1931" s="221"/>
      <c r="K1931" s="354" t="e">
        <f>IF(G1931="I",VLOOKUP(F1931,'S_I_07 21 SD'!$A:$D,2,FALSE),VLOOKUP(CPS_Geral!F1931,'S_S_07 21 SD'!$A:$D,2,FALSE))</f>
        <v>#N/A</v>
      </c>
    </row>
    <row r="1932" spans="2:25" ht="18.75" hidden="1" customHeight="1" x14ac:dyDescent="0.2">
      <c r="B1932" s="367" t="s">
        <v>20276</v>
      </c>
      <c r="C1932" s="331">
        <v>3.1E-2</v>
      </c>
      <c r="D1932" s="355" t="str">
        <f>IF(G1932="I",VLOOKUP(F1932,'S_I_07 21 SD'!$A:$D,3,FALSE),VLOOKUP(CPS_Geral!F1932,'S_S_07 21 SD'!$A:$D,3,FALSE))</f>
        <v xml:space="preserve">UN    </v>
      </c>
      <c r="E1932" s="404" t="s">
        <v>2495</v>
      </c>
      <c r="F1932" s="365">
        <v>122</v>
      </c>
      <c r="G1932" s="361" t="s">
        <v>3022</v>
      </c>
      <c r="H1932" s="332">
        <f>IF(G1932="I",VLOOKUP(F1932,'S_I_07 21 SD'!$A:$D,4,FALSE),VLOOKUP(CPS_Geral!F1932,'S_S_07 21 SD'!$A:$D,4,FALSE))</f>
        <v>67.75</v>
      </c>
      <c r="I1932" s="405">
        <f>ROUND(C1932*H1932,2)</f>
        <v>2.1</v>
      </c>
      <c r="J1932" s="221"/>
      <c r="K1932" s="354" t="str">
        <f>IF(G1932="I",VLOOKUP(F1932,'S_I_07 21 SD'!$A:$D,2,FALSE),VLOOKUP(CPS_Geral!F1932,'S_S_07 21 SD'!$A:$D,2,FALSE))</f>
        <v xml:space="preserve">ADESIVO PLASTICO PARA PVC, FRASCO COM 850 GR                                                                                                                                                                                                                                                                                                                                                                                                                                                              </v>
      </c>
    </row>
    <row r="1933" spans="2:25" ht="18.75" hidden="1" customHeight="1" x14ac:dyDescent="0.2">
      <c r="B1933" s="367" t="s">
        <v>20277</v>
      </c>
      <c r="C1933" s="331">
        <v>4.8000000000000001E-2</v>
      </c>
      <c r="D1933" s="355" t="str">
        <f>IF(G1933="I",VLOOKUP(F1933,'S_I_07 21 SD'!$A:$D,3,FALSE),VLOOKUP(CPS_Geral!F1933,'S_S_07 21 SD'!$A:$D,3,FALSE))</f>
        <v xml:space="preserve">UN    </v>
      </c>
      <c r="E1933" s="404" t="s">
        <v>2495</v>
      </c>
      <c r="F1933" s="365">
        <v>20083</v>
      </c>
      <c r="G1933" s="200" t="s">
        <v>3022</v>
      </c>
      <c r="H1933" s="332">
        <f>IF(G1933="I",VLOOKUP(F1933,'S_I_07 21 SD'!$A:$D,4,FALSE),VLOOKUP(CPS_Geral!F1933,'S_S_07 21 SD'!$A:$D,4,FALSE))</f>
        <v>58.83</v>
      </c>
      <c r="I1933" s="405">
        <f>ROUND(C1933*H1933,2)</f>
        <v>2.82</v>
      </c>
      <c r="J1933" s="221"/>
      <c r="K1933" s="354" t="str">
        <f>IF(G1933="I",VLOOKUP(F1933,'S_I_07 21 SD'!$A:$D,2,FALSE),VLOOKUP(CPS_Geral!F1933,'S_S_07 21 SD'!$A:$D,2,FALSE))</f>
        <v xml:space="preserve">SOLUCAO LIMPADORA PARA PVC, FRASCO COM 1000 CM3                                                                                                                                                                                                                                                                                                                                                                                                                                                           </v>
      </c>
    </row>
    <row r="1934" spans="2:25" ht="18.75" hidden="1" customHeight="1" x14ac:dyDescent="0.2">
      <c r="B1934" s="276" t="s">
        <v>2274</v>
      </c>
      <c r="C1934" s="197"/>
      <c r="D1934" s="289"/>
      <c r="E1934" s="404"/>
      <c r="F1934" s="345"/>
      <c r="G1934" s="200"/>
      <c r="H1934" s="220"/>
      <c r="I1934" s="405">
        <f>SUM(I1931:I1933)</f>
        <v>9.5500000000000007</v>
      </c>
      <c r="J1934" s="221"/>
      <c r="K1934" s="443"/>
    </row>
    <row r="1935" spans="2:25" ht="18.75" hidden="1" customHeight="1" x14ac:dyDescent="0.2">
      <c r="B1935" s="227"/>
      <c r="C1935" s="228"/>
      <c r="D1935" s="345"/>
      <c r="E1935" s="219"/>
      <c r="F1935" s="219"/>
      <c r="G1935" s="345"/>
      <c r="H1935" s="219"/>
      <c r="I1935" s="229"/>
      <c r="J1935" s="221"/>
      <c r="K1935" s="443"/>
    </row>
    <row r="1936" spans="2:25" ht="18.75" hidden="1" customHeight="1" x14ac:dyDescent="0.2">
      <c r="B1936" s="230" t="s">
        <v>81</v>
      </c>
      <c r="C1936" s="228"/>
      <c r="D1936" s="403"/>
      <c r="E1936" s="219"/>
      <c r="F1936" s="219"/>
      <c r="G1936" s="345"/>
      <c r="H1936" s="220"/>
      <c r="I1936" s="334">
        <f>I1928+I1934</f>
        <v>12.64</v>
      </c>
      <c r="J1936" s="232"/>
      <c r="K1936" s="437"/>
    </row>
    <row r="1937" spans="2:25" ht="18.75" hidden="1" customHeight="1" x14ac:dyDescent="0.2">
      <c r="B1937" s="233" t="str">
        <f>"B.D.I. = "&amp;FIXED(BDI*100,2)&amp;"% "</f>
        <v xml:space="preserve">B.D.I. = 23,90% </v>
      </c>
      <c r="C1937" s="234"/>
      <c r="D1937" s="406"/>
      <c r="E1937" s="235"/>
      <c r="F1937" s="235"/>
      <c r="G1937" s="347"/>
      <c r="H1937" s="236"/>
      <c r="I1937" s="334">
        <f>ROUND(I1936*BDI,2)</f>
        <v>3.02</v>
      </c>
      <c r="J1937" s="238"/>
      <c r="K1937" s="437"/>
    </row>
    <row r="1938" spans="2:25" ht="18.75" hidden="1" customHeight="1" x14ac:dyDescent="0.2">
      <c r="B1938" s="239" t="s">
        <v>2286</v>
      </c>
      <c r="C1938" s="240"/>
      <c r="D1938" s="353"/>
      <c r="E1938" s="219"/>
      <c r="F1938" s="219"/>
      <c r="G1938" s="345"/>
      <c r="H1938" s="220"/>
      <c r="I1938" s="334">
        <f>I1936+I1937</f>
        <v>15.66</v>
      </c>
      <c r="J1938" s="238"/>
      <c r="K1938" s="442"/>
      <c r="L1938" s="242"/>
    </row>
    <row r="1939" spans="2:25" hidden="1" x14ac:dyDescent="0.2">
      <c r="B1939" s="368" t="s">
        <v>20281</v>
      </c>
      <c r="C1939" s="270"/>
      <c r="D1939" s="402"/>
      <c r="E1939" s="221"/>
      <c r="F1939" s="221"/>
      <c r="G1939" s="348"/>
      <c r="H1939" s="221"/>
      <c r="I1939" s="238"/>
      <c r="J1939" s="238"/>
      <c r="K1939" s="437"/>
      <c r="L1939" s="266"/>
    </row>
    <row r="1940" spans="2:25" hidden="1" x14ac:dyDescent="0.2">
      <c r="B1940" s="270"/>
      <c r="C1940" s="270"/>
      <c r="D1940" s="270"/>
      <c r="E1940" s="221"/>
      <c r="F1940" s="221"/>
      <c r="G1940" s="348"/>
      <c r="H1940" s="221"/>
      <c r="I1940" s="238"/>
      <c r="J1940" s="238"/>
      <c r="K1940" s="440"/>
    </row>
    <row r="1941" spans="2:25" ht="16.5" hidden="1" customHeight="1" x14ac:dyDescent="0.2">
      <c r="B1941" s="1398" t="str">
        <f>"Terminal de ventilação pvc  Ø 75mm - "&amp;K1941&amp;""</f>
        <v>Terminal de ventilação pvc  Ø 75mm - Composição 21</v>
      </c>
      <c r="C1941" s="1399"/>
      <c r="D1941" s="1399"/>
      <c r="E1941" s="1399"/>
      <c r="F1941" s="1399"/>
      <c r="G1941" s="1400"/>
      <c r="H1941" s="1384" t="s">
        <v>2722</v>
      </c>
      <c r="I1941" s="1385"/>
      <c r="J1941" s="191"/>
      <c r="K1941" s="438" t="s">
        <v>21708</v>
      </c>
    </row>
    <row r="1942" spans="2:25" ht="16.5" hidden="1" customHeight="1" x14ac:dyDescent="0.2">
      <c r="B1942" s="1401"/>
      <c r="C1942" s="1402"/>
      <c r="D1942" s="1402"/>
      <c r="E1942" s="1402"/>
      <c r="F1942" s="1402"/>
      <c r="G1942" s="1403"/>
      <c r="H1942" s="192">
        <v>1</v>
      </c>
      <c r="I1942" s="193" t="s">
        <v>2361</v>
      </c>
      <c r="J1942" s="191"/>
    </row>
    <row r="1943" spans="2:25" ht="16.5" hidden="1" customHeight="1" x14ac:dyDescent="0.2">
      <c r="B1943" s="189" t="s">
        <v>2731</v>
      </c>
      <c r="C1943" s="189" t="s">
        <v>2359</v>
      </c>
      <c r="D1943" s="189" t="s">
        <v>2358</v>
      </c>
      <c r="E1943" s="1395" t="s">
        <v>3040</v>
      </c>
      <c r="F1943" s="1396"/>
      <c r="G1943" s="1397"/>
      <c r="H1943" s="194" t="s">
        <v>2732</v>
      </c>
      <c r="I1943" s="194" t="s">
        <v>2729</v>
      </c>
      <c r="J1943" s="195"/>
    </row>
    <row r="1944" spans="2:25" ht="16.5" hidden="1" customHeight="1" x14ac:dyDescent="0.2">
      <c r="B1944" s="360" t="s">
        <v>3255</v>
      </c>
      <c r="C1944" s="331">
        <v>0.09</v>
      </c>
      <c r="D1944" s="355" t="str">
        <f>IF(G1944="I",VLOOKUP(F1944,'S_I_07 21 SD'!$A:$D,3,FALSE),VLOOKUP(CPS_Geral!F1944,'S_S_07 21 SD'!$A:$D,3,FALSE))</f>
        <v>H</v>
      </c>
      <c r="E1944" s="404" t="s">
        <v>2495</v>
      </c>
      <c r="F1944" s="365">
        <v>88267</v>
      </c>
      <c r="G1944" s="200" t="s">
        <v>2635</v>
      </c>
      <c r="H1944" s="332">
        <f>IF(G1944="I",VLOOKUP(F1944,'S_I_07 21 SD'!$A:$D,4,FALSE),VLOOKUP(CPS_Geral!F1944,'S_S_07 21 SD'!$A:$D,4,FALSE))</f>
        <v>19.37</v>
      </c>
      <c r="I1944" s="405">
        <f>ROUND(C1944*H1944,2)</f>
        <v>1.74</v>
      </c>
      <c r="J1944" s="221"/>
      <c r="K1944" s="354" t="str">
        <f>IF(G1944="I",VLOOKUP(F1944,'S_I_07 21 SD'!$A:$D,2,FALSE),VLOOKUP(CPS_Geral!F1944,'S_S_07 21 SD'!$A:$D,2,FALSE))</f>
        <v>ENCANADOR OU BOMBEIRO HIDRÁULICO COM ENCARGOS COMPLEMENTARES</v>
      </c>
    </row>
    <row r="1945" spans="2:25" ht="16.5" hidden="1" customHeight="1" x14ac:dyDescent="0.2">
      <c r="B1945" s="360" t="s">
        <v>20278</v>
      </c>
      <c r="C1945" s="331">
        <f>C1944</f>
        <v>0.09</v>
      </c>
      <c r="D1945" s="355" t="str">
        <f>IF(G1945="I",VLOOKUP(F1945,'S_I_07 21 SD'!$A:$D,3,FALSE),VLOOKUP(CPS_Geral!F1945,'S_S_07 21 SD'!$A:$D,3,FALSE))</f>
        <v>H</v>
      </c>
      <c r="E1945" s="404" t="s">
        <v>2495</v>
      </c>
      <c r="F1945" s="365">
        <v>88248</v>
      </c>
      <c r="G1945" s="200" t="s">
        <v>2635</v>
      </c>
      <c r="H1945" s="332">
        <f>IF(G1945="I",VLOOKUP(F1945,'S_I_07 21 SD'!$A:$D,4,FALSE),VLOOKUP(CPS_Geral!F1945,'S_S_07 21 SD'!$A:$D,4,FALSE))</f>
        <v>14.96</v>
      </c>
      <c r="I1945" s="405">
        <f>ROUND(C1945*H1945,2)</f>
        <v>1.35</v>
      </c>
      <c r="J1945" s="221"/>
      <c r="K1945" s="354" t="str">
        <f>IF(G1945="I",VLOOKUP(F1945,'S_I_07 21 SD'!$A:$D,2,FALSE),VLOOKUP(CPS_Geral!F1945,'S_S_07 21 SD'!$A:$D,2,FALSE))</f>
        <v>AUXILIAR DE ENCANADOR OU BOMBEIRO HIDRÁULICO COM ENCARGOS COMPLEMENTARES</v>
      </c>
    </row>
    <row r="1946" spans="2:25" ht="16.5" hidden="1" customHeight="1" x14ac:dyDescent="0.2">
      <c r="B1946" s="276" t="s">
        <v>80</v>
      </c>
      <c r="C1946" s="197"/>
      <c r="D1946" s="289"/>
      <c r="E1946" s="404"/>
      <c r="F1946" s="345"/>
      <c r="G1946" s="200"/>
      <c r="H1946" s="220"/>
      <c r="I1946" s="405">
        <f>SUM(I1944:I1945)</f>
        <v>3.09</v>
      </c>
      <c r="J1946" s="221"/>
      <c r="K1946" s="443"/>
    </row>
    <row r="1947" spans="2:25" ht="16.5" hidden="1" customHeight="1" x14ac:dyDescent="0.2">
      <c r="B1947" s="276"/>
      <c r="C1947" s="197"/>
      <c r="D1947" s="289"/>
      <c r="E1947" s="404"/>
      <c r="F1947" s="345"/>
      <c r="G1947" s="200"/>
      <c r="H1947" s="220"/>
      <c r="I1947" s="217"/>
      <c r="J1947" s="221"/>
      <c r="K1947" s="443"/>
      <c r="X1947" s="363" t="s">
        <v>2791</v>
      </c>
      <c r="Y1947" s="363">
        <v>1</v>
      </c>
    </row>
    <row r="1948" spans="2:25" ht="16.5" hidden="1" customHeight="1" x14ac:dyDescent="0.2">
      <c r="B1948" s="276" t="s">
        <v>2357</v>
      </c>
      <c r="C1948" s="330" t="s">
        <v>2359</v>
      </c>
      <c r="D1948" s="289" t="s">
        <v>2358</v>
      </c>
      <c r="E1948" s="1377" t="s">
        <v>3040</v>
      </c>
      <c r="F1948" s="1378"/>
      <c r="G1948" s="1379"/>
      <c r="H1948" s="255" t="s">
        <v>3036</v>
      </c>
      <c r="I1948" s="217" t="s">
        <v>3037</v>
      </c>
      <c r="J1948" s="221"/>
      <c r="K1948" s="443"/>
      <c r="X1948" s="363" t="s">
        <v>109</v>
      </c>
      <c r="Y1948" s="182" t="e">
        <f>Y1947*#REF!*#REF!</f>
        <v>#REF!</v>
      </c>
    </row>
    <row r="1949" spans="2:25" ht="16.5" hidden="1" customHeight="1" x14ac:dyDescent="0.2">
      <c r="B1949" s="367" t="s">
        <v>20279</v>
      </c>
      <c r="C1949" s="331">
        <v>1</v>
      </c>
      <c r="D1949" s="366" t="s">
        <v>2361</v>
      </c>
      <c r="E1949" s="362" t="s">
        <v>20270</v>
      </c>
      <c r="F1949" s="365">
        <v>9051</v>
      </c>
      <c r="G1949" s="361" t="s">
        <v>3022</v>
      </c>
      <c r="H1949" s="332">
        <v>5.53</v>
      </c>
      <c r="I1949" s="405">
        <f>ROUND(C1949*H1949,2)</f>
        <v>5.53</v>
      </c>
      <c r="J1949" s="221"/>
      <c r="K1949" s="354" t="e">
        <f>IF(G1949="I",VLOOKUP(F1949,'S_I_07 21 SD'!$A:$D,2,FALSE),VLOOKUP(CPS_Geral!F1949,'S_S_07 21 SD'!$A:$D,2,FALSE))</f>
        <v>#N/A</v>
      </c>
    </row>
    <row r="1950" spans="2:25" ht="16.5" hidden="1" customHeight="1" x14ac:dyDescent="0.2">
      <c r="B1950" s="367" t="s">
        <v>20276</v>
      </c>
      <c r="C1950" s="331">
        <v>3.4000000000000002E-2</v>
      </c>
      <c r="D1950" s="355" t="str">
        <f>IF(G1950="I",VLOOKUP(F1950,'S_I_07 21 SD'!$A:$D,3,FALSE),VLOOKUP(CPS_Geral!F1950,'S_S_07 21 SD'!$A:$D,3,FALSE))</f>
        <v xml:space="preserve">UN    </v>
      </c>
      <c r="E1950" s="404" t="s">
        <v>2495</v>
      </c>
      <c r="F1950" s="365">
        <v>122</v>
      </c>
      <c r="G1950" s="361" t="s">
        <v>3022</v>
      </c>
      <c r="H1950" s="332">
        <f>IF(G1950="I",VLOOKUP(F1950,'S_I_07 21 SD'!$A:$D,4,FALSE),VLOOKUP(CPS_Geral!F1950,'S_S_07 21 SD'!$A:$D,4,FALSE))</f>
        <v>67.75</v>
      </c>
      <c r="I1950" s="405">
        <f>ROUND(C1950*H1950,2)</f>
        <v>2.2999999999999998</v>
      </c>
      <c r="J1950" s="221"/>
      <c r="K1950" s="354" t="str">
        <f>IF(G1950="I",VLOOKUP(F1950,'S_I_07 21 SD'!$A:$D,2,FALSE),VLOOKUP(CPS_Geral!F1950,'S_S_07 21 SD'!$A:$D,2,FALSE))</f>
        <v xml:space="preserve">ADESIVO PLASTICO PARA PVC, FRASCO COM 850 GR                                                                                                                                                                                                                                                                                                                                                                                                                                                              </v>
      </c>
    </row>
    <row r="1951" spans="2:25" ht="16.5" hidden="1" customHeight="1" x14ac:dyDescent="0.2">
      <c r="B1951" s="367" t="s">
        <v>20277</v>
      </c>
      <c r="C1951" s="331">
        <v>5.1999999999999998E-2</v>
      </c>
      <c r="D1951" s="355" t="str">
        <f>IF(G1951="I",VLOOKUP(F1951,'S_I_07 21 SD'!$A:$D,3,FALSE),VLOOKUP(CPS_Geral!F1951,'S_S_07 21 SD'!$A:$D,3,FALSE))</f>
        <v xml:space="preserve">UN    </v>
      </c>
      <c r="E1951" s="404" t="s">
        <v>2495</v>
      </c>
      <c r="F1951" s="365">
        <v>20083</v>
      </c>
      <c r="G1951" s="200" t="s">
        <v>3022</v>
      </c>
      <c r="H1951" s="332">
        <f>IF(G1951="I",VLOOKUP(F1951,'S_I_07 21 SD'!$A:$D,4,FALSE),VLOOKUP(CPS_Geral!F1951,'S_S_07 21 SD'!$A:$D,4,FALSE))</f>
        <v>58.83</v>
      </c>
      <c r="I1951" s="405">
        <f>ROUND(C1951*H1951,2)</f>
        <v>3.06</v>
      </c>
      <c r="J1951" s="221"/>
      <c r="K1951" s="354" t="str">
        <f>IF(G1951="I",VLOOKUP(F1951,'S_I_07 21 SD'!$A:$D,2,FALSE),VLOOKUP(CPS_Geral!F1951,'S_S_07 21 SD'!$A:$D,2,FALSE))</f>
        <v xml:space="preserve">SOLUCAO LIMPADORA PARA PVC, FRASCO COM 1000 CM3                                                                                                                                                                                                                                                                                                                                                                                                                                                           </v>
      </c>
    </row>
    <row r="1952" spans="2:25" ht="16.5" hidden="1" customHeight="1" x14ac:dyDescent="0.2">
      <c r="B1952" s="276" t="s">
        <v>2274</v>
      </c>
      <c r="C1952" s="197"/>
      <c r="D1952" s="289"/>
      <c r="E1952" s="404"/>
      <c r="F1952" s="345"/>
      <c r="G1952" s="200"/>
      <c r="H1952" s="220"/>
      <c r="I1952" s="405">
        <f>SUM(I1949:I1951)</f>
        <v>10.89</v>
      </c>
      <c r="J1952" s="221"/>
      <c r="K1952" s="443"/>
    </row>
    <row r="1953" spans="2:25" ht="16.5" hidden="1" customHeight="1" x14ac:dyDescent="0.2">
      <c r="B1953" s="227"/>
      <c r="C1953" s="228"/>
      <c r="D1953" s="345"/>
      <c r="E1953" s="219"/>
      <c r="F1953" s="219"/>
      <c r="G1953" s="345"/>
      <c r="H1953" s="219"/>
      <c r="I1953" s="229"/>
      <c r="J1953" s="221"/>
      <c r="K1953" s="443"/>
    </row>
    <row r="1954" spans="2:25" ht="16.5" hidden="1" customHeight="1" x14ac:dyDescent="0.2">
      <c r="B1954" s="230" t="s">
        <v>81</v>
      </c>
      <c r="C1954" s="228"/>
      <c r="D1954" s="403"/>
      <c r="E1954" s="219"/>
      <c r="F1954" s="219"/>
      <c r="G1954" s="345"/>
      <c r="H1954" s="220"/>
      <c r="I1954" s="334">
        <f>I1946+I1952</f>
        <v>13.98</v>
      </c>
      <c r="J1954" s="232"/>
      <c r="K1954" s="437"/>
    </row>
    <row r="1955" spans="2:25" ht="16.5" hidden="1" customHeight="1" x14ac:dyDescent="0.2">
      <c r="B1955" s="233" t="str">
        <f>"B.D.I. = "&amp;FIXED(BDI*100,2)&amp;"% "</f>
        <v xml:space="preserve">B.D.I. = 23,90% </v>
      </c>
      <c r="C1955" s="234"/>
      <c r="D1955" s="406"/>
      <c r="E1955" s="235"/>
      <c r="F1955" s="235"/>
      <c r="G1955" s="347"/>
      <c r="H1955" s="236"/>
      <c r="I1955" s="334">
        <f>ROUND(I1954*BDI,2)</f>
        <v>3.34</v>
      </c>
      <c r="J1955" s="238"/>
      <c r="K1955" s="437"/>
    </row>
    <row r="1956" spans="2:25" ht="16.5" hidden="1" customHeight="1" x14ac:dyDescent="0.2">
      <c r="B1956" s="239" t="s">
        <v>2286</v>
      </c>
      <c r="C1956" s="240"/>
      <c r="D1956" s="353"/>
      <c r="E1956" s="219"/>
      <c r="F1956" s="219"/>
      <c r="G1956" s="345"/>
      <c r="H1956" s="220"/>
      <c r="I1956" s="334">
        <f>I1954+I1955</f>
        <v>17.32</v>
      </c>
      <c r="J1956" s="238"/>
      <c r="K1956" s="442"/>
      <c r="L1956" s="242"/>
    </row>
    <row r="1957" spans="2:25" ht="16.5" hidden="1" customHeight="1" x14ac:dyDescent="0.2">
      <c r="B1957" s="368" t="s">
        <v>20280</v>
      </c>
      <c r="C1957" s="270"/>
      <c r="D1957" s="402"/>
      <c r="E1957" s="221"/>
      <c r="F1957" s="221"/>
      <c r="G1957" s="348"/>
      <c r="H1957" s="221"/>
      <c r="I1957" s="238"/>
      <c r="J1957" s="238"/>
      <c r="K1957" s="437"/>
      <c r="L1957" s="266"/>
    </row>
    <row r="1958" spans="2:25" ht="16.5" hidden="1" customHeight="1" x14ac:dyDescent="0.2">
      <c r="B1958" s="270"/>
      <c r="C1958" s="270"/>
      <c r="D1958" s="270"/>
      <c r="E1958" s="221"/>
      <c r="F1958" s="221"/>
      <c r="G1958" s="348"/>
      <c r="H1958" s="221"/>
      <c r="I1958" s="238"/>
      <c r="J1958" s="238"/>
      <c r="K1958" s="440"/>
    </row>
    <row r="1959" spans="2:25" ht="14.25" hidden="1" customHeight="1" x14ac:dyDescent="0.2">
      <c r="B1959" s="1398" t="str">
        <f>"Conjunto fossa/sumidouro - "&amp;K1959&amp;""</f>
        <v>Conjunto fossa/sumidouro - Composição 22</v>
      </c>
      <c r="C1959" s="1399"/>
      <c r="D1959" s="1399"/>
      <c r="E1959" s="1399"/>
      <c r="F1959" s="1399"/>
      <c r="G1959" s="1400"/>
      <c r="H1959" s="1384" t="s">
        <v>2722</v>
      </c>
      <c r="I1959" s="1385"/>
      <c r="J1959" s="191"/>
      <c r="K1959" s="438" t="s">
        <v>21709</v>
      </c>
    </row>
    <row r="1960" spans="2:25" ht="14.25" hidden="1" customHeight="1" x14ac:dyDescent="0.2">
      <c r="B1960" s="1401"/>
      <c r="C1960" s="1402"/>
      <c r="D1960" s="1402"/>
      <c r="E1960" s="1402"/>
      <c r="F1960" s="1402"/>
      <c r="G1960" s="1403"/>
      <c r="H1960" s="192">
        <v>1</v>
      </c>
      <c r="I1960" s="193" t="s">
        <v>2361</v>
      </c>
      <c r="J1960" s="191"/>
    </row>
    <row r="1961" spans="2:25" ht="20.25" hidden="1" customHeight="1" x14ac:dyDescent="0.2">
      <c r="B1961" s="189" t="s">
        <v>2731</v>
      </c>
      <c r="C1961" s="189" t="s">
        <v>2359</v>
      </c>
      <c r="D1961" s="189" t="s">
        <v>2358</v>
      </c>
      <c r="E1961" s="1386" t="s">
        <v>3040</v>
      </c>
      <c r="F1961" s="1387"/>
      <c r="G1961" s="1388"/>
      <c r="H1961" s="194" t="s">
        <v>2732</v>
      </c>
      <c r="I1961" s="194" t="s">
        <v>2729</v>
      </c>
      <c r="J1961" s="195"/>
    </row>
    <row r="1962" spans="2:25" ht="18.75" hidden="1" customHeight="1" x14ac:dyDescent="0.2">
      <c r="B1962" s="360"/>
      <c r="C1962" s="331"/>
      <c r="D1962" s="355"/>
      <c r="E1962" s="199"/>
      <c r="F1962" s="364"/>
      <c r="G1962" s="200"/>
      <c r="H1962" s="332"/>
      <c r="I1962" s="333"/>
      <c r="J1962" s="203"/>
      <c r="K1962" s="354"/>
    </row>
    <row r="1963" spans="2:25" ht="18.75" hidden="1" customHeight="1" x14ac:dyDescent="0.2">
      <c r="B1963" s="196" t="s">
        <v>80</v>
      </c>
      <c r="C1963" s="197"/>
      <c r="D1963" s="198"/>
      <c r="E1963" s="199"/>
      <c r="F1963" s="337"/>
      <c r="G1963" s="200"/>
      <c r="H1963" s="201"/>
      <c r="I1963" s="333">
        <f>SUM(I1962:I1962)</f>
        <v>0</v>
      </c>
      <c r="J1963" s="203"/>
      <c r="K1963" s="441"/>
    </row>
    <row r="1964" spans="2:25" ht="18.75" hidden="1" customHeight="1" x14ac:dyDescent="0.2">
      <c r="B1964" s="196"/>
      <c r="C1964" s="197"/>
      <c r="D1964" s="198"/>
      <c r="E1964" s="199"/>
      <c r="F1964" s="337"/>
      <c r="G1964" s="200"/>
      <c r="H1964" s="201"/>
      <c r="I1964" s="202"/>
      <c r="J1964" s="203"/>
      <c r="K1964" s="441"/>
      <c r="X1964" s="363"/>
      <c r="Y1964" s="363"/>
    </row>
    <row r="1965" spans="2:25" ht="18.75" hidden="1" customHeight="1" x14ac:dyDescent="0.2">
      <c r="B1965" s="196" t="s">
        <v>2357</v>
      </c>
      <c r="C1965" s="330" t="s">
        <v>2359</v>
      </c>
      <c r="D1965" s="198" t="s">
        <v>2358</v>
      </c>
      <c r="E1965" s="1356" t="s">
        <v>3040</v>
      </c>
      <c r="F1965" s="1357"/>
      <c r="G1965" s="1358"/>
      <c r="H1965" s="327" t="s">
        <v>3036</v>
      </c>
      <c r="I1965" s="202" t="s">
        <v>3037</v>
      </c>
      <c r="J1965" s="203"/>
      <c r="K1965" s="441"/>
      <c r="X1965" s="363"/>
      <c r="Y1965" s="182"/>
    </row>
    <row r="1966" spans="2:25" s="266" customFormat="1" ht="18.75" hidden="1" customHeight="1" x14ac:dyDescent="0.2">
      <c r="B1966" s="433" t="s">
        <v>3269</v>
      </c>
      <c r="C1966" s="331">
        <v>25.4</v>
      </c>
      <c r="D1966" s="403" t="str">
        <f>IF(G1966="I",VLOOKUP(F1966,'S_I_07 21 SD'!$A:$D,3,FALSE),VLOOKUP(CPS_Geral!F1966,'S_S_07 21 SD'!$A:$D,3,FALSE))</f>
        <v>M3</v>
      </c>
      <c r="E1966" s="404" t="s">
        <v>2495</v>
      </c>
      <c r="F1966" s="424">
        <v>93358</v>
      </c>
      <c r="G1966" s="200" t="s">
        <v>2635</v>
      </c>
      <c r="H1966" s="425">
        <f>IF(G1966="I",VLOOKUP(F1966,'S_I_07 21 SD'!$A:$D,4,FALSE),VLOOKUP(CPS_Geral!F1966,'S_S_07 21 SD'!$A:$D,4,FALSE))</f>
        <v>60.72</v>
      </c>
      <c r="I1966" s="405">
        <f t="shared" ref="I1966:I1972" si="109">ROUND(C1966*H1966,2)</f>
        <v>1542.29</v>
      </c>
      <c r="J1966" s="221"/>
      <c r="K1966" s="426" t="str">
        <f>IF(G1966="I",VLOOKUP(F1966,'S_I_07 21 SD'!$A:$D,2,FALSE),VLOOKUP(CPS_Geral!F1966,'S_S_07 21 SD'!$A:$D,2,FALSE))</f>
        <v>ESCAVAÇÃO MANUAL DE VALA COM PROFUNDIDADE MENOR OU IGUAL A 1,30 M. AF_02/2021</v>
      </c>
    </row>
    <row r="1967" spans="2:25" s="266" customFormat="1" ht="18.75" hidden="1" customHeight="1" x14ac:dyDescent="0.2">
      <c r="B1967" s="433" t="s">
        <v>3270</v>
      </c>
      <c r="C1967" s="331">
        <v>8</v>
      </c>
      <c r="D1967" s="403" t="str">
        <f>I1981</f>
        <v>UN</v>
      </c>
      <c r="E1967" s="1421" t="str">
        <f>K1980</f>
        <v>Composição 22.1</v>
      </c>
      <c r="F1967" s="1422"/>
      <c r="G1967" s="200" t="s">
        <v>2635</v>
      </c>
      <c r="H1967" s="425">
        <f>I1992</f>
        <v>62.5</v>
      </c>
      <c r="I1967" s="405">
        <f t="shared" si="109"/>
        <v>500</v>
      </c>
      <c r="J1967" s="221"/>
      <c r="K1967" s="426"/>
    </row>
    <row r="1968" spans="2:25" s="266" customFormat="1" ht="18.75" hidden="1" customHeight="1" x14ac:dyDescent="0.2">
      <c r="B1968" s="433" t="s">
        <v>3271</v>
      </c>
      <c r="C1968" s="331">
        <v>24</v>
      </c>
      <c r="D1968" s="403" t="str">
        <f>I1981</f>
        <v>UN</v>
      </c>
      <c r="E1968" s="1421" t="str">
        <f>K1980</f>
        <v>Composição 22.1</v>
      </c>
      <c r="F1968" s="1422"/>
      <c r="G1968" s="200" t="s">
        <v>2635</v>
      </c>
      <c r="H1968" s="425">
        <f>I1992</f>
        <v>62.5</v>
      </c>
      <c r="I1968" s="405">
        <f t="shared" si="109"/>
        <v>1500</v>
      </c>
      <c r="J1968" s="221"/>
      <c r="K1968" s="426"/>
    </row>
    <row r="1969" spans="2:12" s="266" customFormat="1" ht="18.75" hidden="1" customHeight="1" x14ac:dyDescent="0.2">
      <c r="B1969" s="433" t="s">
        <v>3272</v>
      </c>
      <c r="C1969" s="331">
        <v>12</v>
      </c>
      <c r="D1969" s="403" t="str">
        <f>I1998</f>
        <v>UN</v>
      </c>
      <c r="E1969" s="1421" t="str">
        <f>K1997</f>
        <v>Composição 22.2</v>
      </c>
      <c r="F1969" s="1422"/>
      <c r="G1969" s="200" t="s">
        <v>2635</v>
      </c>
      <c r="H1969" s="425">
        <f>I2009</f>
        <v>30.66</v>
      </c>
      <c r="I1969" s="405">
        <f t="shared" si="109"/>
        <v>367.92</v>
      </c>
      <c r="J1969" s="221"/>
      <c r="K1969" s="426"/>
    </row>
    <row r="1970" spans="2:12" s="266" customFormat="1" ht="18.75" hidden="1" customHeight="1" x14ac:dyDescent="0.2">
      <c r="B1970" s="433" t="s">
        <v>20323</v>
      </c>
      <c r="C1970" s="331">
        <v>9.6251999999999995</v>
      </c>
      <c r="D1970" s="403" t="e">
        <f>IF(G1970="I",VLOOKUP(F1970,'S_I_07 21 SD'!$A:$D,3,FALSE),VLOOKUP(CPS_Geral!F1970,'S_S_07 21 SD'!$A:$D,3,FALSE))</f>
        <v>#N/A</v>
      </c>
      <c r="E1970" s="404" t="s">
        <v>2495</v>
      </c>
      <c r="F1970" s="424">
        <v>94103</v>
      </c>
      <c r="G1970" s="200" t="s">
        <v>2635</v>
      </c>
      <c r="H1970" s="425" t="e">
        <f>IF(G1970="I",VLOOKUP(F1970,'S_I_07 21 SD'!$A:$D,4,FALSE),VLOOKUP(CPS_Geral!F1970,'S_S_07 21 SD'!$A:$D,4,FALSE))</f>
        <v>#N/A</v>
      </c>
      <c r="I1970" s="405" t="e">
        <f t="shared" si="109"/>
        <v>#N/A</v>
      </c>
      <c r="J1970" s="221"/>
      <c r="K1970" s="426" t="e">
        <f>IF(G1970="I",VLOOKUP(F1970,'S_I_07 21 SD'!$A:$D,2,FALSE),VLOOKUP(CPS_Geral!F1970,'S_S_07 21 SD'!$A:$D,2,FALSE))</f>
        <v>#N/A</v>
      </c>
    </row>
    <row r="1971" spans="2:12" s="266" customFormat="1" ht="18.75" hidden="1" customHeight="1" x14ac:dyDescent="0.2">
      <c r="B1971" s="433" t="s">
        <v>3273</v>
      </c>
      <c r="C1971" s="331">
        <v>0.157</v>
      </c>
      <c r="D1971" s="403" t="e">
        <f>IF(G1971="I",VLOOKUP(F1971,'S_I_07 21 SD'!$A:$D,3,FALSE),VLOOKUP(CPS_Geral!F1971,'S_S_07 21 SD'!$A:$D,3,FALSE))</f>
        <v>#N/A</v>
      </c>
      <c r="E1971" s="404" t="s">
        <v>2495</v>
      </c>
      <c r="F1971" s="424">
        <v>83534</v>
      </c>
      <c r="G1971" s="200" t="s">
        <v>2635</v>
      </c>
      <c r="H1971" s="425" t="e">
        <f>IF(G1971="I",VLOOKUP(F1971,'S_I_07 21 SD'!$A:$D,4,FALSE),VLOOKUP(CPS_Geral!F1971,'S_S_07 21 SD'!$A:$D,4,FALSE))</f>
        <v>#N/A</v>
      </c>
      <c r="I1971" s="405" t="e">
        <f>ROUND(C1971*H1971,2)</f>
        <v>#N/A</v>
      </c>
      <c r="J1971" s="221"/>
      <c r="K1971" s="426" t="e">
        <f>IF(G1971="I",VLOOKUP(F1971,'S_I_07 21 SD'!$A:$D,2,FALSE),VLOOKUP(CPS_Geral!F1971,'S_S_07 21 SD'!$A:$D,2,FALSE))</f>
        <v>#N/A</v>
      </c>
    </row>
    <row r="1972" spans="2:12" s="266" customFormat="1" ht="18.75" hidden="1" customHeight="1" x14ac:dyDescent="0.2">
      <c r="B1972" s="433" t="s">
        <v>20324</v>
      </c>
      <c r="C1972" s="331">
        <v>3.2084000000000001</v>
      </c>
      <c r="D1972" s="403" t="str">
        <f>IF(G1972="I",VLOOKUP(F1972,'S_I_07 21 SD'!$A:$D,3,FALSE),VLOOKUP(CPS_Geral!F1972,'S_S_07 21 SD'!$A:$D,3,FALSE))</f>
        <v>M3</v>
      </c>
      <c r="E1972" s="404" t="s">
        <v>2495</v>
      </c>
      <c r="F1972" s="434">
        <v>96995</v>
      </c>
      <c r="G1972" s="200" t="s">
        <v>2635</v>
      </c>
      <c r="H1972" s="425">
        <f>IF(G1972="I",VLOOKUP(F1972,'S_I_07 21 SD'!$A:$D,4,FALSE),VLOOKUP(CPS_Geral!F1972,'S_S_07 21 SD'!$A:$D,4,FALSE))</f>
        <v>36.81</v>
      </c>
      <c r="I1972" s="405">
        <f t="shared" si="109"/>
        <v>118.1</v>
      </c>
      <c r="J1972" s="221"/>
      <c r="K1972" s="426" t="str">
        <f>IF(G1972="I",VLOOKUP(F1972,'S_I_07 21 SD'!$A:$D,2,FALSE),VLOOKUP(CPS_Geral!F1972,'S_S_07 21 SD'!$A:$D,2,FALSE))</f>
        <v>REATERRO MANUAL APILOADO COM SOQUETE. AF_10/2017</v>
      </c>
    </row>
    <row r="1973" spans="2:12" ht="18.75" hidden="1" customHeight="1" x14ac:dyDescent="0.2">
      <c r="B1973" s="196" t="s">
        <v>2274</v>
      </c>
      <c r="C1973" s="197"/>
      <c r="D1973" s="198"/>
      <c r="E1973" s="199"/>
      <c r="F1973" s="337"/>
      <c r="G1973" s="200"/>
      <c r="H1973" s="201"/>
      <c r="I1973" s="333" t="e">
        <f>SUM(I1966:I1972)</f>
        <v>#N/A</v>
      </c>
      <c r="J1973" s="203"/>
      <c r="K1973" s="441"/>
    </row>
    <row r="1974" spans="2:12" ht="18.75" hidden="1" customHeight="1" x14ac:dyDescent="0.2">
      <c r="B1974" s="227"/>
      <c r="C1974" s="228"/>
      <c r="D1974" s="219"/>
      <c r="E1974" s="219"/>
      <c r="F1974" s="219"/>
      <c r="G1974" s="345"/>
      <c r="H1974" s="219"/>
      <c r="I1974" s="229"/>
      <c r="J1974" s="203"/>
      <c r="K1974" s="441"/>
    </row>
    <row r="1975" spans="2:12" ht="18.75" hidden="1" customHeight="1" x14ac:dyDescent="0.2">
      <c r="B1975" s="230" t="s">
        <v>81</v>
      </c>
      <c r="C1975" s="228"/>
      <c r="D1975" s="228"/>
      <c r="E1975" s="219"/>
      <c r="F1975" s="219"/>
      <c r="G1975" s="345"/>
      <c r="H1975" s="220"/>
      <c r="I1975" s="334" t="e">
        <f>I1963+I1973</f>
        <v>#N/A</v>
      </c>
      <c r="J1975" s="232"/>
      <c r="K1975" s="437"/>
    </row>
    <row r="1976" spans="2:12" ht="18.75" hidden="1" customHeight="1" x14ac:dyDescent="0.2">
      <c r="B1976" s="233" t="str">
        <f>"B.D.I. = "&amp;FIXED(BDI*100,2)&amp;"% "</f>
        <v xml:space="preserve">B.D.I. = 23,90% </v>
      </c>
      <c r="C1976" s="234"/>
      <c r="D1976" s="234"/>
      <c r="E1976" s="235"/>
      <c r="F1976" s="235"/>
      <c r="G1976" s="347"/>
      <c r="H1976" s="236"/>
      <c r="I1976" s="334" t="e">
        <f>ROUND(I1975*BDI,2)</f>
        <v>#N/A</v>
      </c>
      <c r="J1976" s="238"/>
      <c r="K1976" s="437"/>
    </row>
    <row r="1977" spans="2:12" ht="18.75" hidden="1" customHeight="1" x14ac:dyDescent="0.2">
      <c r="B1977" s="239" t="s">
        <v>2286</v>
      </c>
      <c r="C1977" s="240"/>
      <c r="D1977" s="240"/>
      <c r="E1977" s="219"/>
      <c r="F1977" s="219"/>
      <c r="G1977" s="345"/>
      <c r="H1977" s="220"/>
      <c r="I1977" s="334" t="e">
        <f>I1975+I1976</f>
        <v>#N/A</v>
      </c>
      <c r="J1977" s="238"/>
      <c r="K1977" s="442"/>
      <c r="L1977" s="242"/>
    </row>
    <row r="1978" spans="2:12" hidden="1" x14ac:dyDescent="0.2">
      <c r="B1978" s="368" t="s">
        <v>20293</v>
      </c>
      <c r="C1978" s="270"/>
      <c r="D1978" s="270"/>
      <c r="E1978" s="221"/>
      <c r="F1978" s="221"/>
      <c r="G1978" s="348"/>
      <c r="H1978" s="221"/>
      <c r="I1978" s="238"/>
      <c r="J1978" s="238"/>
      <c r="K1978" s="437"/>
      <c r="L1978" s="266"/>
    </row>
    <row r="1979" spans="2:12" hidden="1" x14ac:dyDescent="0.2">
      <c r="B1979" s="267"/>
      <c r="C1979" s="267"/>
      <c r="D1979" s="267"/>
      <c r="E1979" s="267"/>
      <c r="F1979" s="267"/>
      <c r="G1979" s="344"/>
      <c r="H1979" s="267"/>
      <c r="I1979" s="267"/>
      <c r="J1979" s="267"/>
      <c r="K1979" s="437"/>
    </row>
    <row r="1980" spans="2:12" ht="16.5" hidden="1" customHeight="1" x14ac:dyDescent="0.2">
      <c r="B1980" s="1398" t="str">
        <f>"Manilha  Ø1,0m(interno) x 0,50m PM - "&amp;K1980&amp;""</f>
        <v>Manilha  Ø1,0m(interno) x 0,50m PM - Composição 22.1</v>
      </c>
      <c r="C1980" s="1399"/>
      <c r="D1980" s="1399"/>
      <c r="E1980" s="1399"/>
      <c r="F1980" s="1399"/>
      <c r="G1980" s="1400"/>
      <c r="H1980" s="1384" t="s">
        <v>2722</v>
      </c>
      <c r="I1980" s="1385"/>
      <c r="J1980" s="191"/>
      <c r="K1980" s="438" t="s">
        <v>21715</v>
      </c>
    </row>
    <row r="1981" spans="2:12" ht="16.5" hidden="1" customHeight="1" x14ac:dyDescent="0.2">
      <c r="B1981" s="1401"/>
      <c r="C1981" s="1402"/>
      <c r="D1981" s="1402"/>
      <c r="E1981" s="1402"/>
      <c r="F1981" s="1402"/>
      <c r="G1981" s="1403"/>
      <c r="H1981" s="192">
        <v>1</v>
      </c>
      <c r="I1981" s="193" t="s">
        <v>2361</v>
      </c>
      <c r="J1981" s="191"/>
    </row>
    <row r="1982" spans="2:12" ht="16.5" hidden="1" customHeight="1" x14ac:dyDescent="0.2">
      <c r="B1982" s="189" t="s">
        <v>2731</v>
      </c>
      <c r="C1982" s="189" t="s">
        <v>2359</v>
      </c>
      <c r="D1982" s="189" t="s">
        <v>2358</v>
      </c>
      <c r="E1982" s="1395" t="s">
        <v>3040</v>
      </c>
      <c r="F1982" s="1396"/>
      <c r="G1982" s="1397"/>
      <c r="H1982" s="194" t="s">
        <v>2732</v>
      </c>
      <c r="I1982" s="194" t="s">
        <v>2729</v>
      </c>
      <c r="J1982" s="195"/>
    </row>
    <row r="1983" spans="2:12" ht="16.5" hidden="1" customHeight="1" x14ac:dyDescent="0.2">
      <c r="B1983" s="360" t="s">
        <v>2938</v>
      </c>
      <c r="C1983" s="331">
        <v>0.2</v>
      </c>
      <c r="D1983" s="355" t="str">
        <f>IF(G1983="I",VLOOKUP(F1983,'S_I_07 21 SD'!$A:$D,3,FALSE),VLOOKUP(CPS_Geral!F1983,'S_S_07 21 SD'!$A:$D,3,FALSE))</f>
        <v>H</v>
      </c>
      <c r="E1983" s="404" t="s">
        <v>2495</v>
      </c>
      <c r="F1983" s="365">
        <v>88267</v>
      </c>
      <c r="G1983" s="200" t="s">
        <v>2635</v>
      </c>
      <c r="H1983" s="332">
        <f>IF(G1983="I",VLOOKUP(F1983,'S_I_07 21 SD'!$A:$D,4,FALSE),VLOOKUP(CPS_Geral!F1983,'S_S_07 21 SD'!$A:$D,4,FALSE))</f>
        <v>19.37</v>
      </c>
      <c r="I1983" s="405">
        <f>ROUND(C1983*H1983,2)</f>
        <v>3.87</v>
      </c>
      <c r="J1983" s="221"/>
      <c r="K1983" s="354" t="str">
        <f>IF(G1983="I",VLOOKUP(F1983,'S_I_07 21 SD'!$A:$D,2,FALSE),VLOOKUP(CPS_Geral!F1983,'S_S_07 21 SD'!$A:$D,2,FALSE))</f>
        <v>ENCANADOR OU BOMBEIRO HIDRÁULICO COM ENCARGOS COMPLEMENTARES</v>
      </c>
    </row>
    <row r="1984" spans="2:12" ht="16.5" hidden="1" customHeight="1" x14ac:dyDescent="0.2">
      <c r="B1984" s="360" t="s">
        <v>20278</v>
      </c>
      <c r="C1984" s="331">
        <v>0.2</v>
      </c>
      <c r="D1984" s="355" t="str">
        <f>IF(G1984="I",VLOOKUP(F1984,'S_I_07 21 SD'!$A:$D,3,FALSE),VLOOKUP(CPS_Geral!F1984,'S_S_07 21 SD'!$A:$D,3,FALSE))</f>
        <v>H</v>
      </c>
      <c r="E1984" s="404" t="s">
        <v>2495</v>
      </c>
      <c r="F1984" s="365">
        <v>88316</v>
      </c>
      <c r="G1984" s="200" t="s">
        <v>2635</v>
      </c>
      <c r="H1984" s="332">
        <f>IF(G1984="I",VLOOKUP(F1984,'S_I_07 21 SD'!$A:$D,4,FALSE),VLOOKUP(CPS_Geral!F1984,'S_S_07 21 SD'!$A:$D,4,FALSE))</f>
        <v>15.35</v>
      </c>
      <c r="I1984" s="405">
        <f>ROUND(C1984*H1984,2)</f>
        <v>3.07</v>
      </c>
      <c r="J1984" s="221"/>
      <c r="K1984" s="354" t="str">
        <f>IF(G1984="I",VLOOKUP(F1984,'S_I_07 21 SD'!$A:$D,2,FALSE),VLOOKUP(CPS_Geral!F1984,'S_S_07 21 SD'!$A:$D,2,FALSE))</f>
        <v>SERVENTE COM ENCARGOS COMPLEMENTARES</v>
      </c>
    </row>
    <row r="1985" spans="2:25" ht="16.5" hidden="1" customHeight="1" x14ac:dyDescent="0.2">
      <c r="B1985" s="276" t="s">
        <v>80</v>
      </c>
      <c r="C1985" s="197"/>
      <c r="D1985" s="289"/>
      <c r="E1985" s="404"/>
      <c r="F1985" s="345"/>
      <c r="G1985" s="200"/>
      <c r="H1985" s="220"/>
      <c r="I1985" s="405">
        <f>SUM(I1983:I1984)</f>
        <v>6.9399999999999995</v>
      </c>
      <c r="J1985" s="221"/>
      <c r="K1985" s="443"/>
    </row>
    <row r="1986" spans="2:25" ht="16.5" hidden="1" customHeight="1" x14ac:dyDescent="0.2">
      <c r="B1986" s="276"/>
      <c r="C1986" s="197"/>
      <c r="D1986" s="289"/>
      <c r="E1986" s="404"/>
      <c r="F1986" s="345"/>
      <c r="G1986" s="200"/>
      <c r="H1986" s="220"/>
      <c r="I1986" s="217"/>
      <c r="J1986" s="221"/>
      <c r="K1986" s="443"/>
      <c r="X1986" s="363" t="s">
        <v>2791</v>
      </c>
      <c r="Y1986" s="363">
        <v>1</v>
      </c>
    </row>
    <row r="1987" spans="2:25" ht="16.5" hidden="1" customHeight="1" x14ac:dyDescent="0.2">
      <c r="B1987" s="276" t="s">
        <v>2357</v>
      </c>
      <c r="C1987" s="330" t="s">
        <v>2359</v>
      </c>
      <c r="D1987" s="289" t="s">
        <v>2358</v>
      </c>
      <c r="E1987" s="1377" t="s">
        <v>3040</v>
      </c>
      <c r="F1987" s="1378"/>
      <c r="G1987" s="1379"/>
      <c r="H1987" s="255" t="s">
        <v>3036</v>
      </c>
      <c r="I1987" s="217" t="s">
        <v>3037</v>
      </c>
      <c r="J1987" s="221"/>
      <c r="K1987" s="443"/>
      <c r="X1987" s="363" t="s">
        <v>109</v>
      </c>
      <c r="Y1987" s="182" t="e">
        <f>Y1986*#REF!*#REF!</f>
        <v>#REF!</v>
      </c>
    </row>
    <row r="1988" spans="2:25" ht="16.5" hidden="1" customHeight="1" x14ac:dyDescent="0.2">
      <c r="B1988" s="408" t="s">
        <v>20290</v>
      </c>
      <c r="C1988" s="331">
        <v>1</v>
      </c>
      <c r="D1988" s="355" t="s">
        <v>2358</v>
      </c>
      <c r="E1988" s="1421" t="s">
        <v>20292</v>
      </c>
      <c r="F1988" s="1422"/>
      <c r="G1988" s="200" t="s">
        <v>3022</v>
      </c>
      <c r="H1988" s="332">
        <v>55</v>
      </c>
      <c r="I1988" s="405">
        <f>ROUND(C1988*H1988,2)</f>
        <v>55</v>
      </c>
      <c r="J1988" s="221"/>
      <c r="K1988" s="354" t="e">
        <f>IF(G1988="I",VLOOKUP(F1988,'S_I_07 21 SD'!$A:$D,2,FALSE),VLOOKUP(CPS_Geral!F1988,'S_S_07 21 SD'!$A:$D,2,FALSE))</f>
        <v>#N/A</v>
      </c>
    </row>
    <row r="1989" spans="2:25" ht="16.5" hidden="1" customHeight="1" x14ac:dyDescent="0.2">
      <c r="B1989" s="408" t="s">
        <v>20291</v>
      </c>
      <c r="C1989" s="331">
        <v>1E-3</v>
      </c>
      <c r="D1989" s="355" t="str">
        <f>IF(G1989="I",VLOOKUP(F1989,'S_I_07 21 SD'!$A:$D,3,FALSE),VLOOKUP(CPS_Geral!F1989,'S_S_07 21 SD'!$A:$D,3,FALSE))</f>
        <v>M3</v>
      </c>
      <c r="E1989" s="404" t="s">
        <v>2495</v>
      </c>
      <c r="F1989" s="365">
        <v>87298</v>
      </c>
      <c r="G1989" s="361" t="s">
        <v>2635</v>
      </c>
      <c r="H1989" s="332">
        <f>IF(G1989="I",VLOOKUP(F1989,'S_I_07 21 SD'!$A:$D,4,FALSE),VLOOKUP(CPS_Geral!F1989,'S_S_07 21 SD'!$A:$D,4,FALSE))</f>
        <v>558.92999999999995</v>
      </c>
      <c r="I1989" s="405">
        <f>ROUND(C1989*H1989,2)</f>
        <v>0.56000000000000005</v>
      </c>
      <c r="J1989" s="221"/>
      <c r="K1989" s="354" t="str">
        <f>IF(G1989="I",VLOOKUP(F1989,'S_I_07 21 SD'!$A:$D,2,FALSE),VLOOKUP(CPS_Geral!F1989,'S_S_07 21 SD'!$A:$D,2,FALSE))</f>
        <v>ARGAMASSA TRAÇO 1:3 (EM VOLUME DE CIMENTO E AREIA MÉDIA ÚMIDA) PARA CONTRAPISO, PREPARO MECÂNICO COM BETONEIRA 400 L. AF_08/2019</v>
      </c>
    </row>
    <row r="1990" spans="2:25" ht="16.5" hidden="1" customHeight="1" x14ac:dyDescent="0.2">
      <c r="B1990" s="276" t="s">
        <v>2274</v>
      </c>
      <c r="C1990" s="197"/>
      <c r="D1990" s="289"/>
      <c r="E1990" s="404"/>
      <c r="F1990" s="345"/>
      <c r="G1990" s="200"/>
      <c r="H1990" s="220"/>
      <c r="I1990" s="405">
        <f>SUM(I1988:I1989)</f>
        <v>55.56</v>
      </c>
      <c r="J1990" s="221"/>
      <c r="K1990" s="443"/>
    </row>
    <row r="1991" spans="2:25" ht="16.5" hidden="1" customHeight="1" x14ac:dyDescent="0.2">
      <c r="B1991" s="227"/>
      <c r="C1991" s="228"/>
      <c r="D1991" s="345"/>
      <c r="E1991" s="219"/>
      <c r="F1991" s="219"/>
      <c r="G1991" s="345"/>
      <c r="H1991" s="219"/>
      <c r="I1991" s="229"/>
      <c r="J1991" s="221"/>
      <c r="K1991" s="443"/>
    </row>
    <row r="1992" spans="2:25" ht="16.5" hidden="1" customHeight="1" x14ac:dyDescent="0.2">
      <c r="B1992" s="230" t="s">
        <v>81</v>
      </c>
      <c r="C1992" s="228"/>
      <c r="D1992" s="403"/>
      <c r="E1992" s="219"/>
      <c r="F1992" s="219"/>
      <c r="G1992" s="345"/>
      <c r="H1992" s="220"/>
      <c r="I1992" s="334">
        <f>I1985+I1990</f>
        <v>62.5</v>
      </c>
      <c r="J1992" s="232"/>
      <c r="K1992" s="437"/>
    </row>
    <row r="1993" spans="2:25" ht="16.5" hidden="1" customHeight="1" x14ac:dyDescent="0.2">
      <c r="B1993" s="233" t="str">
        <f>"B.D.I. = "&amp;FIXED(BDI*100,2)&amp;"% "</f>
        <v xml:space="preserve">B.D.I. = 23,90% </v>
      </c>
      <c r="C1993" s="234"/>
      <c r="D1993" s="406"/>
      <c r="E1993" s="235"/>
      <c r="F1993" s="235"/>
      <c r="G1993" s="347"/>
      <c r="H1993" s="236"/>
      <c r="I1993" s="334">
        <f>ROUND(I1992*BDI,2)</f>
        <v>14.94</v>
      </c>
      <c r="J1993" s="238"/>
      <c r="K1993" s="437"/>
    </row>
    <row r="1994" spans="2:25" ht="16.5" hidden="1" customHeight="1" x14ac:dyDescent="0.2">
      <c r="B1994" s="239" t="s">
        <v>2286</v>
      </c>
      <c r="C1994" s="240"/>
      <c r="D1994" s="353"/>
      <c r="E1994" s="219"/>
      <c r="F1994" s="219"/>
      <c r="G1994" s="345"/>
      <c r="H1994" s="220"/>
      <c r="I1994" s="334">
        <f>I1992+I1993</f>
        <v>77.44</v>
      </c>
      <c r="J1994" s="238"/>
      <c r="K1994" s="442"/>
      <c r="L1994" s="242"/>
    </row>
    <row r="1995" spans="2:25" ht="16.5" hidden="1" customHeight="1" x14ac:dyDescent="0.2">
      <c r="B1995" s="368" t="s">
        <v>20293</v>
      </c>
      <c r="C1995" s="270"/>
      <c r="D1995" s="402"/>
      <c r="E1995" s="221"/>
      <c r="F1995" s="221"/>
      <c r="G1995" s="348"/>
      <c r="H1995" s="221"/>
      <c r="I1995" s="238"/>
      <c r="J1995" s="238"/>
      <c r="K1995" s="437"/>
      <c r="L1995" s="266"/>
    </row>
    <row r="1996" spans="2:25" ht="16.5" hidden="1" customHeight="1" x14ac:dyDescent="0.2">
      <c r="B1996" s="368"/>
      <c r="C1996" s="270"/>
      <c r="D1996" s="402"/>
      <c r="E1996" s="221"/>
      <c r="F1996" s="221"/>
      <c r="G1996" s="348"/>
      <c r="H1996" s="221"/>
      <c r="I1996" s="238"/>
      <c r="J1996" s="238"/>
      <c r="K1996" s="437"/>
      <c r="L1996" s="266"/>
    </row>
    <row r="1997" spans="2:25" ht="16.5" hidden="1" customHeight="1" x14ac:dyDescent="0.2">
      <c r="B1997" s="1398" t="str">
        <f>"Tampa manilha  Ø 1,1m PM  - "&amp;K1997&amp;""</f>
        <v>Tampa manilha  Ø 1,1m PM  - Composição 22.2</v>
      </c>
      <c r="C1997" s="1399"/>
      <c r="D1997" s="1399"/>
      <c r="E1997" s="1399"/>
      <c r="F1997" s="1399"/>
      <c r="G1997" s="1400"/>
      <c r="H1997" s="1384" t="s">
        <v>2722</v>
      </c>
      <c r="I1997" s="1385"/>
      <c r="J1997" s="191"/>
      <c r="K1997" s="438" t="s">
        <v>21716</v>
      </c>
    </row>
    <row r="1998" spans="2:25" ht="16.5" hidden="1" customHeight="1" x14ac:dyDescent="0.2">
      <c r="B1998" s="1401"/>
      <c r="C1998" s="1402"/>
      <c r="D1998" s="1402"/>
      <c r="E1998" s="1402"/>
      <c r="F1998" s="1402"/>
      <c r="G1998" s="1403"/>
      <c r="H1998" s="192">
        <v>1</v>
      </c>
      <c r="I1998" s="193" t="s">
        <v>2361</v>
      </c>
      <c r="J1998" s="191"/>
    </row>
    <row r="1999" spans="2:25" ht="16.5" hidden="1" customHeight="1" x14ac:dyDescent="0.2">
      <c r="B1999" s="189" t="s">
        <v>2731</v>
      </c>
      <c r="C1999" s="189" t="s">
        <v>2359</v>
      </c>
      <c r="D1999" s="189" t="s">
        <v>2358</v>
      </c>
      <c r="E1999" s="1395" t="s">
        <v>3040</v>
      </c>
      <c r="F1999" s="1396"/>
      <c r="G1999" s="1397"/>
      <c r="H1999" s="194" t="s">
        <v>2732</v>
      </c>
      <c r="I1999" s="194" t="s">
        <v>2729</v>
      </c>
      <c r="J1999" s="195"/>
    </row>
    <row r="2000" spans="2:25" ht="16.5" hidden="1" customHeight="1" x14ac:dyDescent="0.2">
      <c r="B2000" s="360" t="s">
        <v>2938</v>
      </c>
      <c r="C2000" s="331">
        <v>0.15</v>
      </c>
      <c r="D2000" s="355" t="str">
        <f>IF(G2000="I",VLOOKUP(F2000,'S_I_07 21 SD'!$A:$D,3,FALSE),VLOOKUP(CPS_Geral!F2000,'S_S_07 21 SD'!$A:$D,3,FALSE))</f>
        <v>H</v>
      </c>
      <c r="E2000" s="404" t="s">
        <v>2495</v>
      </c>
      <c r="F2000" s="365">
        <v>88267</v>
      </c>
      <c r="G2000" s="200" t="s">
        <v>2635</v>
      </c>
      <c r="H2000" s="332">
        <f>IF(G2000="I",VLOOKUP(F2000,'S_I_07 21 SD'!$A:$D,4,FALSE),VLOOKUP(CPS_Geral!F2000,'S_S_07 21 SD'!$A:$D,4,FALSE))</f>
        <v>19.37</v>
      </c>
      <c r="I2000" s="405">
        <f>ROUND(C2000*H2000,2)</f>
        <v>2.91</v>
      </c>
      <c r="J2000" s="221"/>
      <c r="K2000" s="354" t="str">
        <f>IF(G2000="I",VLOOKUP(F2000,'S_I_07 21 SD'!$A:$D,2,FALSE),VLOOKUP(CPS_Geral!F2000,'S_S_07 21 SD'!$A:$D,2,FALSE))</f>
        <v>ENCANADOR OU BOMBEIRO HIDRÁULICO COM ENCARGOS COMPLEMENTARES</v>
      </c>
    </row>
    <row r="2001" spans="2:25" ht="16.5" hidden="1" customHeight="1" x14ac:dyDescent="0.2">
      <c r="B2001" s="360" t="s">
        <v>20278</v>
      </c>
      <c r="C2001" s="331">
        <v>0.15</v>
      </c>
      <c r="D2001" s="355" t="str">
        <f>IF(G2001="I",VLOOKUP(F2001,'S_I_07 21 SD'!$A:$D,3,FALSE),VLOOKUP(CPS_Geral!F2001,'S_S_07 21 SD'!$A:$D,3,FALSE))</f>
        <v>H</v>
      </c>
      <c r="E2001" s="404" t="s">
        <v>2495</v>
      </c>
      <c r="F2001" s="365">
        <v>88316</v>
      </c>
      <c r="G2001" s="200" t="s">
        <v>2635</v>
      </c>
      <c r="H2001" s="332">
        <f>IF(G2001="I",VLOOKUP(F2001,'S_I_07 21 SD'!$A:$D,4,FALSE),VLOOKUP(CPS_Geral!F2001,'S_S_07 21 SD'!$A:$D,4,FALSE))</f>
        <v>15.35</v>
      </c>
      <c r="I2001" s="405">
        <f>ROUND(C2001*H2001,2)</f>
        <v>2.2999999999999998</v>
      </c>
      <c r="J2001" s="221"/>
      <c r="K2001" s="354" t="str">
        <f>IF(G2001="I",VLOOKUP(F2001,'S_I_07 21 SD'!$A:$D,2,FALSE),VLOOKUP(CPS_Geral!F2001,'S_S_07 21 SD'!$A:$D,2,FALSE))</f>
        <v>SERVENTE COM ENCARGOS COMPLEMENTARES</v>
      </c>
    </row>
    <row r="2002" spans="2:25" ht="16.5" hidden="1" customHeight="1" x14ac:dyDescent="0.2">
      <c r="B2002" s="276" t="s">
        <v>80</v>
      </c>
      <c r="C2002" s="197"/>
      <c r="D2002" s="289"/>
      <c r="E2002" s="404"/>
      <c r="F2002" s="345"/>
      <c r="G2002" s="200"/>
      <c r="H2002" s="220"/>
      <c r="I2002" s="405">
        <f>SUM(I2000:I2001)</f>
        <v>5.21</v>
      </c>
      <c r="J2002" s="221"/>
      <c r="K2002" s="443"/>
    </row>
    <row r="2003" spans="2:25" ht="16.5" hidden="1" customHeight="1" x14ac:dyDescent="0.2">
      <c r="B2003" s="276"/>
      <c r="C2003" s="197"/>
      <c r="D2003" s="289"/>
      <c r="E2003" s="404"/>
      <c r="F2003" s="345"/>
      <c r="G2003" s="200"/>
      <c r="H2003" s="220"/>
      <c r="I2003" s="217"/>
      <c r="J2003" s="221"/>
      <c r="K2003" s="443"/>
      <c r="X2003" s="363" t="s">
        <v>2791</v>
      </c>
      <c r="Y2003" s="363">
        <v>1</v>
      </c>
    </row>
    <row r="2004" spans="2:25" ht="16.5" hidden="1" customHeight="1" x14ac:dyDescent="0.2">
      <c r="B2004" s="276" t="s">
        <v>2357</v>
      </c>
      <c r="C2004" s="330" t="s">
        <v>2359</v>
      </c>
      <c r="D2004" s="289" t="s">
        <v>2358</v>
      </c>
      <c r="E2004" s="1377" t="s">
        <v>3040</v>
      </c>
      <c r="F2004" s="1378"/>
      <c r="G2004" s="1379"/>
      <c r="H2004" s="255" t="s">
        <v>3036</v>
      </c>
      <c r="I2004" s="217" t="s">
        <v>3037</v>
      </c>
      <c r="J2004" s="221"/>
      <c r="K2004" s="443"/>
      <c r="X2004" s="363" t="s">
        <v>109</v>
      </c>
      <c r="Y2004" s="182" t="e">
        <f>Y2003*#REF!*#REF!</f>
        <v>#REF!</v>
      </c>
    </row>
    <row r="2005" spans="2:25" ht="16.5" hidden="1" customHeight="1" x14ac:dyDescent="0.2">
      <c r="B2005" s="408" t="s">
        <v>20294</v>
      </c>
      <c r="C2005" s="331">
        <v>1</v>
      </c>
      <c r="D2005" s="355" t="s">
        <v>2358</v>
      </c>
      <c r="E2005" s="1421" t="s">
        <v>20292</v>
      </c>
      <c r="F2005" s="1422"/>
      <c r="G2005" s="200" t="s">
        <v>3022</v>
      </c>
      <c r="H2005" s="332">
        <v>25</v>
      </c>
      <c r="I2005" s="405">
        <f>ROUND(C2005*H2005,2)</f>
        <v>25</v>
      </c>
      <c r="J2005" s="221"/>
      <c r="K2005" s="354" t="e">
        <f>IF(G2005="I",VLOOKUP(F2005,'S_I_07 21 SD'!$A:$D,2,FALSE),VLOOKUP(CPS_Geral!F2005,'S_S_07 21 SD'!$A:$D,2,FALSE))</f>
        <v>#N/A</v>
      </c>
    </row>
    <row r="2006" spans="2:25" ht="16.5" hidden="1" customHeight="1" x14ac:dyDescent="0.2">
      <c r="B2006" s="408" t="s">
        <v>20291</v>
      </c>
      <c r="C2006" s="409">
        <v>8.0000000000000004E-4</v>
      </c>
      <c r="D2006" s="355" t="str">
        <f>IF(G2006="I",VLOOKUP(F2006,'S_I_07 21 SD'!$A:$D,3,FALSE),VLOOKUP(CPS_Geral!F2006,'S_S_07 21 SD'!$A:$D,3,FALSE))</f>
        <v>M3</v>
      </c>
      <c r="E2006" s="404" t="s">
        <v>2495</v>
      </c>
      <c r="F2006" s="365">
        <v>87298</v>
      </c>
      <c r="G2006" s="361" t="s">
        <v>2635</v>
      </c>
      <c r="H2006" s="332">
        <f>IF(G2006="I",VLOOKUP(F2006,'S_I_07 21 SD'!$A:$D,4,FALSE),VLOOKUP(CPS_Geral!F2006,'S_S_07 21 SD'!$A:$D,4,FALSE))</f>
        <v>558.92999999999995</v>
      </c>
      <c r="I2006" s="405">
        <f>ROUND(C2006*H2006,2)</f>
        <v>0.45</v>
      </c>
      <c r="J2006" s="221"/>
      <c r="K2006" s="354" t="str">
        <f>IF(G2006="I",VLOOKUP(F2006,'S_I_07 21 SD'!$A:$D,2,FALSE),VLOOKUP(CPS_Geral!F2006,'S_S_07 21 SD'!$A:$D,2,FALSE))</f>
        <v>ARGAMASSA TRAÇO 1:3 (EM VOLUME DE CIMENTO E AREIA MÉDIA ÚMIDA) PARA CONTRAPISO, PREPARO MECÂNICO COM BETONEIRA 400 L. AF_08/2019</v>
      </c>
    </row>
    <row r="2007" spans="2:25" ht="16.5" hidden="1" customHeight="1" x14ac:dyDescent="0.2">
      <c r="B2007" s="276" t="s">
        <v>2274</v>
      </c>
      <c r="C2007" s="197"/>
      <c r="D2007" s="289"/>
      <c r="E2007" s="404"/>
      <c r="F2007" s="345"/>
      <c r="G2007" s="200"/>
      <c r="H2007" s="220"/>
      <c r="I2007" s="405">
        <f>SUM(I2005:I2006)</f>
        <v>25.45</v>
      </c>
      <c r="J2007" s="221"/>
      <c r="K2007" s="443"/>
    </row>
    <row r="2008" spans="2:25" ht="16.5" hidden="1" customHeight="1" x14ac:dyDescent="0.2">
      <c r="B2008" s="227"/>
      <c r="C2008" s="228"/>
      <c r="D2008" s="345"/>
      <c r="E2008" s="219"/>
      <c r="F2008" s="219"/>
      <c r="G2008" s="345"/>
      <c r="H2008" s="219"/>
      <c r="I2008" s="229"/>
      <c r="J2008" s="221"/>
      <c r="K2008" s="443"/>
    </row>
    <row r="2009" spans="2:25" ht="16.5" hidden="1" customHeight="1" x14ac:dyDescent="0.2">
      <c r="B2009" s="230" t="s">
        <v>81</v>
      </c>
      <c r="C2009" s="228"/>
      <c r="D2009" s="403"/>
      <c r="E2009" s="219"/>
      <c r="F2009" s="219"/>
      <c r="G2009" s="345"/>
      <c r="H2009" s="220"/>
      <c r="I2009" s="334">
        <f>I2002+I2007</f>
        <v>30.66</v>
      </c>
      <c r="J2009" s="232"/>
      <c r="K2009" s="437"/>
    </row>
    <row r="2010" spans="2:25" ht="16.5" hidden="1" customHeight="1" x14ac:dyDescent="0.2">
      <c r="B2010" s="233" t="str">
        <f>"B.D.I. = "&amp;FIXED(BDI*100,2)&amp;"% "</f>
        <v xml:space="preserve">B.D.I. = 23,90% </v>
      </c>
      <c r="C2010" s="234"/>
      <c r="D2010" s="406"/>
      <c r="E2010" s="235"/>
      <c r="F2010" s="235"/>
      <c r="G2010" s="347"/>
      <c r="H2010" s="236"/>
      <c r="I2010" s="334">
        <f>ROUND(I2009*BDI,2)</f>
        <v>7.33</v>
      </c>
      <c r="J2010" s="238"/>
      <c r="K2010" s="437"/>
    </row>
    <row r="2011" spans="2:25" ht="16.5" hidden="1" customHeight="1" x14ac:dyDescent="0.2">
      <c r="B2011" s="239" t="s">
        <v>2286</v>
      </c>
      <c r="C2011" s="240"/>
      <c r="D2011" s="353"/>
      <c r="E2011" s="219"/>
      <c r="F2011" s="219"/>
      <c r="G2011" s="345"/>
      <c r="H2011" s="220"/>
      <c r="I2011" s="334">
        <f>I2009+I2010</f>
        <v>37.99</v>
      </c>
      <c r="J2011" s="238"/>
      <c r="K2011" s="442"/>
      <c r="L2011" s="242"/>
    </row>
    <row r="2012" spans="2:25" ht="16.5" hidden="1" customHeight="1" x14ac:dyDescent="0.2">
      <c r="B2012" s="368" t="s">
        <v>20293</v>
      </c>
      <c r="C2012" s="270"/>
      <c r="D2012" s="402"/>
      <c r="E2012" s="221"/>
      <c r="F2012" s="221"/>
      <c r="G2012" s="348"/>
      <c r="H2012" s="221"/>
      <c r="I2012" s="238"/>
      <c r="J2012" s="238"/>
      <c r="K2012" s="437"/>
      <c r="L2012" s="266"/>
    </row>
    <row r="2013" spans="2:25" ht="16.5" hidden="1" customHeight="1" x14ac:dyDescent="0.2">
      <c r="B2013" s="368"/>
      <c r="C2013" s="270"/>
      <c r="D2013" s="402"/>
      <c r="E2013" s="221"/>
      <c r="F2013" s="221"/>
      <c r="G2013" s="348"/>
      <c r="H2013" s="221"/>
      <c r="I2013" s="238"/>
      <c r="J2013" s="238"/>
      <c r="K2013" s="437"/>
      <c r="L2013" s="266"/>
    </row>
    <row r="2014" spans="2:25" ht="16.5" hidden="1" customHeight="1" x14ac:dyDescent="0.2">
      <c r="B2014" s="1398" t="str">
        <f>"Calha em chapa de aço galvanizado, dessenvolvimento 67 cm - "&amp;K2014&amp;""</f>
        <v>Calha em chapa de aço galvanizado, dessenvolvimento 67 cm - Composição 23</v>
      </c>
      <c r="C2014" s="1399"/>
      <c r="D2014" s="1399"/>
      <c r="E2014" s="1399"/>
      <c r="F2014" s="1399"/>
      <c r="G2014" s="1400"/>
      <c r="H2014" s="1384" t="s">
        <v>2722</v>
      </c>
      <c r="I2014" s="1385"/>
      <c r="J2014" s="191"/>
      <c r="K2014" s="438" t="s">
        <v>21710</v>
      </c>
    </row>
    <row r="2015" spans="2:25" ht="16.5" hidden="1" customHeight="1" x14ac:dyDescent="0.2">
      <c r="B2015" s="1401"/>
      <c r="C2015" s="1402"/>
      <c r="D2015" s="1402"/>
      <c r="E2015" s="1402"/>
      <c r="F2015" s="1402"/>
      <c r="G2015" s="1403"/>
      <c r="H2015" s="192">
        <v>1</v>
      </c>
      <c r="I2015" s="193" t="s">
        <v>2715</v>
      </c>
      <c r="J2015" s="191"/>
    </row>
    <row r="2016" spans="2:25" ht="16.5" hidden="1" customHeight="1" x14ac:dyDescent="0.2">
      <c r="B2016" s="189" t="s">
        <v>2731</v>
      </c>
      <c r="C2016" s="189" t="s">
        <v>2359</v>
      </c>
      <c r="D2016" s="189" t="s">
        <v>2358</v>
      </c>
      <c r="E2016" s="1395" t="s">
        <v>3040</v>
      </c>
      <c r="F2016" s="1396"/>
      <c r="G2016" s="1397"/>
      <c r="H2016" s="194" t="s">
        <v>2732</v>
      </c>
      <c r="I2016" s="194" t="s">
        <v>2729</v>
      </c>
      <c r="J2016" s="195"/>
    </row>
    <row r="2017" spans="2:25" ht="16.5" hidden="1" customHeight="1" x14ac:dyDescent="0.2">
      <c r="B2017" s="360" t="s">
        <v>20284</v>
      </c>
      <c r="C2017" s="331">
        <v>0.75</v>
      </c>
      <c r="D2017" s="355" t="str">
        <f>IF(G2017="I",VLOOKUP(F2017,'S_I_07 21 SD'!$A:$D,3,FALSE),VLOOKUP(CPS_Geral!F2017,'S_S_07 21 SD'!$A:$D,3,FALSE))</f>
        <v>H</v>
      </c>
      <c r="E2017" s="404" t="s">
        <v>2495</v>
      </c>
      <c r="F2017" s="365">
        <v>88261</v>
      </c>
      <c r="G2017" s="200" t="s">
        <v>2635</v>
      </c>
      <c r="H2017" s="332">
        <f>IF(G2017="I",VLOOKUP(F2017,'S_I_07 21 SD'!$A:$D,4,FALSE),VLOOKUP(CPS_Geral!F2017,'S_S_07 21 SD'!$A:$D,4,FALSE))</f>
        <v>18.760000000000002</v>
      </c>
      <c r="I2017" s="405">
        <f>ROUND(C2017*H2017,2)</f>
        <v>14.07</v>
      </c>
      <c r="J2017" s="221"/>
      <c r="K2017" s="354" t="str">
        <f>IF(G2017="I",VLOOKUP(F2017,'S_I_07 21 SD'!$A:$D,2,FALSE),VLOOKUP(CPS_Geral!F2017,'S_S_07 21 SD'!$A:$D,2,FALSE))</f>
        <v>CARPINTEIRO DE ESQUADRIA COM ENCARGOS COMPLEMENTARES</v>
      </c>
    </row>
    <row r="2018" spans="2:25" ht="16.5" hidden="1" customHeight="1" x14ac:dyDescent="0.2">
      <c r="B2018" s="360" t="s">
        <v>2939</v>
      </c>
      <c r="C2018" s="331">
        <f>C2017</f>
        <v>0.75</v>
      </c>
      <c r="D2018" s="355" t="str">
        <f>IF(G2018="I",VLOOKUP(F2018,'S_I_07 21 SD'!$A:$D,3,FALSE),VLOOKUP(CPS_Geral!F2018,'S_S_07 21 SD'!$A:$D,3,FALSE))</f>
        <v>H</v>
      </c>
      <c r="E2018" s="404" t="s">
        <v>2495</v>
      </c>
      <c r="F2018" s="365">
        <v>88316</v>
      </c>
      <c r="G2018" s="200" t="s">
        <v>2635</v>
      </c>
      <c r="H2018" s="332">
        <f>IF(G2018="I",VLOOKUP(F2018,'S_I_07 21 SD'!$A:$D,4,FALSE),VLOOKUP(CPS_Geral!F2018,'S_S_07 21 SD'!$A:$D,4,FALSE))</f>
        <v>15.35</v>
      </c>
      <c r="I2018" s="405">
        <f>ROUND(C2018*H2018,2)</f>
        <v>11.51</v>
      </c>
      <c r="J2018" s="221"/>
      <c r="K2018" s="354" t="str">
        <f>IF(G2018="I",VLOOKUP(F2018,'S_I_07 21 SD'!$A:$D,2,FALSE),VLOOKUP(CPS_Geral!F2018,'S_S_07 21 SD'!$A:$D,2,FALSE))</f>
        <v>SERVENTE COM ENCARGOS COMPLEMENTARES</v>
      </c>
    </row>
    <row r="2019" spans="2:25" ht="16.5" hidden="1" customHeight="1" x14ac:dyDescent="0.2">
      <c r="B2019" s="360" t="s">
        <v>20286</v>
      </c>
      <c r="C2019" s="331">
        <v>2</v>
      </c>
      <c r="D2019" s="355" t="str">
        <f>IF(G2019="I",VLOOKUP(F2019,'S_I_07 21 SD'!$A:$D,3,FALSE),VLOOKUP(CPS_Geral!F2019,'S_S_07 21 SD'!$A:$D,3,FALSE))</f>
        <v>H</v>
      </c>
      <c r="E2019" s="404" t="s">
        <v>2495</v>
      </c>
      <c r="F2019" s="365">
        <v>88317</v>
      </c>
      <c r="G2019" s="200" t="s">
        <v>2635</v>
      </c>
      <c r="H2019" s="332">
        <f>IF(G2019="I",VLOOKUP(F2019,'S_I_07 21 SD'!$A:$D,4,FALSE),VLOOKUP(CPS_Geral!F2019,'S_S_07 21 SD'!$A:$D,4,FALSE))</f>
        <v>20.41</v>
      </c>
      <c r="I2019" s="405">
        <f>ROUND(C2019*H2019,2)</f>
        <v>40.82</v>
      </c>
      <c r="J2019" s="221"/>
      <c r="K2019" s="354" t="str">
        <f>IF(G2019="I",VLOOKUP(F2019,'S_I_07 21 SD'!$A:$D,2,FALSE),VLOOKUP(CPS_Geral!F2019,'S_S_07 21 SD'!$A:$D,2,FALSE))</f>
        <v>SOLDADOR COM ENCARGOS COMPLEMENTARES</v>
      </c>
    </row>
    <row r="2020" spans="2:25" ht="16.5" hidden="1" customHeight="1" x14ac:dyDescent="0.2">
      <c r="B2020" s="276" t="s">
        <v>80</v>
      </c>
      <c r="C2020" s="197"/>
      <c r="D2020" s="289"/>
      <c r="E2020" s="404"/>
      <c r="F2020" s="345"/>
      <c r="G2020" s="200"/>
      <c r="H2020" s="220"/>
      <c r="I2020" s="405">
        <f>SUM(I2017:I2019)</f>
        <v>66.400000000000006</v>
      </c>
      <c r="J2020" s="221"/>
      <c r="K2020" s="443"/>
    </row>
    <row r="2021" spans="2:25" ht="16.5" hidden="1" customHeight="1" x14ac:dyDescent="0.2">
      <c r="B2021" s="276"/>
      <c r="C2021" s="197"/>
      <c r="D2021" s="289"/>
      <c r="E2021" s="404"/>
      <c r="F2021" s="345"/>
      <c r="G2021" s="200"/>
      <c r="H2021" s="220"/>
      <c r="I2021" s="217"/>
      <c r="J2021" s="221"/>
      <c r="K2021" s="443"/>
      <c r="X2021" s="363" t="s">
        <v>2791</v>
      </c>
      <c r="Y2021" s="363">
        <v>1</v>
      </c>
    </row>
    <row r="2022" spans="2:25" ht="16.5" hidden="1" customHeight="1" x14ac:dyDescent="0.2">
      <c r="B2022" s="276" t="s">
        <v>2357</v>
      </c>
      <c r="C2022" s="330" t="s">
        <v>2359</v>
      </c>
      <c r="D2022" s="289" t="s">
        <v>2358</v>
      </c>
      <c r="E2022" s="1377" t="s">
        <v>3040</v>
      </c>
      <c r="F2022" s="1378"/>
      <c r="G2022" s="1379"/>
      <c r="H2022" s="255" t="s">
        <v>3036</v>
      </c>
      <c r="I2022" s="217" t="s">
        <v>3037</v>
      </c>
      <c r="J2022" s="221"/>
      <c r="K2022" s="443"/>
      <c r="X2022" s="363" t="s">
        <v>109</v>
      </c>
      <c r="Y2022" s="182" t="e">
        <f>Y2021*#REF!*#REF!</f>
        <v>#REF!</v>
      </c>
    </row>
    <row r="2023" spans="2:25" ht="16.5" hidden="1" customHeight="1" x14ac:dyDescent="0.2">
      <c r="B2023" s="367" t="s">
        <v>20285</v>
      </c>
      <c r="C2023" s="407">
        <v>0.64449999999999996</v>
      </c>
      <c r="D2023" s="366" t="s">
        <v>2361</v>
      </c>
      <c r="E2023" s="362" t="s">
        <v>3032</v>
      </c>
      <c r="F2023" s="365">
        <v>494</v>
      </c>
      <c r="G2023" s="361" t="s">
        <v>3022</v>
      </c>
      <c r="H2023" s="332">
        <f>VLOOKUP(F2023,'O_I_07 21 SD'!A:D,4,FALSE)</f>
        <v>88.27</v>
      </c>
      <c r="I2023" s="405">
        <f>ROUND(C2023*H2023,2)</f>
        <v>56.89</v>
      </c>
      <c r="J2023" s="221"/>
      <c r="K2023" s="354" t="e">
        <f>IF(G2023="I",VLOOKUP(F2023,'S_I_07 21 SD'!$A:$D,2,FALSE),VLOOKUP(CPS_Geral!F2023,'S_S_07 21 SD'!$A:$D,2,FALSE))</f>
        <v>#N/A</v>
      </c>
    </row>
    <row r="2024" spans="2:25" ht="16.5" hidden="1" customHeight="1" x14ac:dyDescent="0.2">
      <c r="B2024" s="367" t="s">
        <v>14569</v>
      </c>
      <c r="C2024" s="407">
        <v>0.24</v>
      </c>
      <c r="D2024" s="355" t="str">
        <f>IF(G2024="I",VLOOKUP(F2024,'S_I_07 21 SD'!$A:$D,3,FALSE),VLOOKUP(CPS_Geral!F2024,'S_S_07 21 SD'!$A:$D,3,FALSE))</f>
        <v xml:space="preserve">L     </v>
      </c>
      <c r="E2024" s="404" t="s">
        <v>2495</v>
      </c>
      <c r="F2024" s="365">
        <v>7307</v>
      </c>
      <c r="G2024" s="361" t="s">
        <v>3022</v>
      </c>
      <c r="H2024" s="332">
        <f>IF(G2024="I",VLOOKUP(F2024,'S_I_07 21 SD'!$A:$D,4,FALSE),VLOOKUP(CPS_Geral!F2024,'S_S_07 21 SD'!$A:$D,4,FALSE))</f>
        <v>28.3</v>
      </c>
      <c r="I2024" s="405">
        <f>ROUND(C2024*H2024,2)</f>
        <v>6.79</v>
      </c>
      <c r="J2024" s="221"/>
      <c r="K2024" s="354" t="str">
        <f>IF(G2024="I",VLOOKUP(F2024,'S_I_07 21 SD'!$A:$D,2,FALSE),VLOOKUP(CPS_Geral!F2024,'S_S_07 21 SD'!$A:$D,2,FALSE))</f>
        <v xml:space="preserve">FUNDO ANTICORROSIVO PARA METAIS FERROSOS (ZARCAO)                                                                                                                                                                                                                                                                                                                                                                                                                                                         </v>
      </c>
    </row>
    <row r="2025" spans="2:25" ht="16.5" hidden="1" customHeight="1" x14ac:dyDescent="0.2">
      <c r="B2025" s="367" t="s">
        <v>20287</v>
      </c>
      <c r="C2025" s="331">
        <v>0.3</v>
      </c>
      <c r="D2025" s="355" t="str">
        <f>IF(G2025="I",VLOOKUP(F2025,'S_I_07 21 SD'!$A:$D,3,FALSE),VLOOKUP(CPS_Geral!F2025,'S_S_07 21 SD'!$A:$D,3,FALSE))</f>
        <v xml:space="preserve">KG    </v>
      </c>
      <c r="E2025" s="404" t="s">
        <v>2495</v>
      </c>
      <c r="F2025" s="365">
        <v>10997</v>
      </c>
      <c r="G2025" s="200" t="s">
        <v>3022</v>
      </c>
      <c r="H2025" s="332">
        <f>IF(G2025="I",VLOOKUP(F2025,'S_I_07 21 SD'!$A:$D,4,FALSE),VLOOKUP(CPS_Geral!F2025,'S_S_07 21 SD'!$A:$D,4,FALSE))</f>
        <v>26.5</v>
      </c>
      <c r="I2025" s="405">
        <f>ROUND(C2025*H2025,2)</f>
        <v>7.95</v>
      </c>
      <c r="J2025" s="221"/>
      <c r="K2025" s="354" t="str">
        <f>IF(G2025="I",VLOOKUP(F2025,'S_I_07 21 SD'!$A:$D,2,FALSE),VLOOKUP(CPS_Geral!F2025,'S_S_07 21 SD'!$A:$D,2,FALSE))</f>
        <v xml:space="preserve">ELETRODO REVESTIDO AWS - E7018, DIAMETRO IGUAL A 4,00 MM                                                                                                                                                                                                                                                                                                                                                                                                                                                  </v>
      </c>
    </row>
    <row r="2026" spans="2:25" ht="16.5" hidden="1" customHeight="1" x14ac:dyDescent="0.2">
      <c r="B2026" s="276" t="s">
        <v>2274</v>
      </c>
      <c r="C2026" s="197"/>
      <c r="D2026" s="289"/>
      <c r="E2026" s="404"/>
      <c r="F2026" s="345"/>
      <c r="G2026" s="200"/>
      <c r="H2026" s="220"/>
      <c r="I2026" s="405">
        <f>SUM(I2023:I2025)</f>
        <v>71.63</v>
      </c>
      <c r="J2026" s="221"/>
      <c r="K2026" s="443"/>
    </row>
    <row r="2027" spans="2:25" ht="16.5" hidden="1" customHeight="1" x14ac:dyDescent="0.2">
      <c r="B2027" s="227"/>
      <c r="C2027" s="228"/>
      <c r="D2027" s="345"/>
      <c r="E2027" s="219"/>
      <c r="F2027" s="219"/>
      <c r="G2027" s="345"/>
      <c r="H2027" s="219"/>
      <c r="I2027" s="229"/>
      <c r="J2027" s="221"/>
      <c r="K2027" s="443"/>
    </row>
    <row r="2028" spans="2:25" ht="16.5" hidden="1" customHeight="1" x14ac:dyDescent="0.2">
      <c r="B2028" s="230" t="s">
        <v>81</v>
      </c>
      <c r="C2028" s="228"/>
      <c r="D2028" s="403"/>
      <c r="E2028" s="219"/>
      <c r="F2028" s="219"/>
      <c r="G2028" s="345"/>
      <c r="H2028" s="220"/>
      <c r="I2028" s="334">
        <f>I2020+I2026</f>
        <v>138.03</v>
      </c>
      <c r="J2028" s="232"/>
      <c r="K2028" s="437"/>
    </row>
    <row r="2029" spans="2:25" ht="16.5" hidden="1" customHeight="1" x14ac:dyDescent="0.2">
      <c r="B2029" s="233" t="str">
        <f>"B.D.I. = "&amp;FIXED(BDI*100,2)&amp;"% "</f>
        <v xml:space="preserve">B.D.I. = 23,90% </v>
      </c>
      <c r="C2029" s="234"/>
      <c r="D2029" s="406"/>
      <c r="E2029" s="235"/>
      <c r="F2029" s="235"/>
      <c r="G2029" s="347"/>
      <c r="H2029" s="236"/>
      <c r="I2029" s="334">
        <f>ROUND(I2028*BDI,2)</f>
        <v>32.99</v>
      </c>
      <c r="J2029" s="238"/>
      <c r="K2029" s="437"/>
    </row>
    <row r="2030" spans="2:25" ht="16.5" hidden="1" customHeight="1" x14ac:dyDescent="0.2">
      <c r="B2030" s="239" t="s">
        <v>2286</v>
      </c>
      <c r="C2030" s="240"/>
      <c r="D2030" s="353"/>
      <c r="E2030" s="219"/>
      <c r="F2030" s="219"/>
      <c r="G2030" s="345"/>
      <c r="H2030" s="220"/>
      <c r="I2030" s="334">
        <f>I2028+I2029</f>
        <v>171.02</v>
      </c>
      <c r="J2030" s="238"/>
      <c r="K2030" s="442"/>
      <c r="L2030" s="242"/>
    </row>
    <row r="2031" spans="2:25" ht="16.5" hidden="1" customHeight="1" x14ac:dyDescent="0.2">
      <c r="B2031" s="368" t="s">
        <v>20283</v>
      </c>
      <c r="C2031" s="270"/>
      <c r="D2031" s="402"/>
      <c r="E2031" s="221"/>
      <c r="F2031" s="221"/>
      <c r="G2031" s="348"/>
      <c r="H2031" s="221"/>
      <c r="I2031" s="238"/>
      <c r="J2031" s="238"/>
      <c r="K2031" s="437"/>
      <c r="L2031" s="266"/>
    </row>
    <row r="2032" spans="2:25" ht="16.5" hidden="1" customHeight="1" x14ac:dyDescent="0.2">
      <c r="B2032" s="368"/>
      <c r="C2032" s="270"/>
      <c r="D2032" s="402"/>
      <c r="E2032" s="221"/>
      <c r="F2032" s="221"/>
      <c r="G2032" s="348"/>
      <c r="H2032" s="221"/>
      <c r="I2032" s="238"/>
      <c r="J2032" s="238"/>
      <c r="K2032" s="437"/>
      <c r="L2032" s="266"/>
    </row>
    <row r="2033" spans="2:25" ht="13.5" hidden="1" customHeight="1" x14ac:dyDescent="0.2">
      <c r="B2033" s="1398" t="str">
        <f>"Ralo tipo abacaxi, 100mm - "&amp;K2033&amp;""</f>
        <v>Ralo tipo abacaxi, 100mm - Composição 24</v>
      </c>
      <c r="C2033" s="1399"/>
      <c r="D2033" s="1399"/>
      <c r="E2033" s="1399"/>
      <c r="F2033" s="1399"/>
      <c r="G2033" s="1400"/>
      <c r="H2033" s="1384" t="s">
        <v>2722</v>
      </c>
      <c r="I2033" s="1385"/>
      <c r="J2033" s="191"/>
      <c r="K2033" s="438" t="s">
        <v>21711</v>
      </c>
    </row>
    <row r="2034" spans="2:25" ht="13.5" hidden="1" customHeight="1" x14ac:dyDescent="0.2">
      <c r="B2034" s="1401"/>
      <c r="C2034" s="1402"/>
      <c r="D2034" s="1402"/>
      <c r="E2034" s="1402"/>
      <c r="F2034" s="1402"/>
      <c r="G2034" s="1403"/>
      <c r="H2034" s="192">
        <v>1</v>
      </c>
      <c r="I2034" s="193" t="s">
        <v>2715</v>
      </c>
      <c r="J2034" s="191"/>
    </row>
    <row r="2035" spans="2:25" ht="16.5" hidden="1" customHeight="1" x14ac:dyDescent="0.2">
      <c r="B2035" s="189" t="s">
        <v>2731</v>
      </c>
      <c r="C2035" s="189" t="s">
        <v>2359</v>
      </c>
      <c r="D2035" s="189" t="s">
        <v>2358</v>
      </c>
      <c r="E2035" s="1395" t="s">
        <v>3040</v>
      </c>
      <c r="F2035" s="1396"/>
      <c r="G2035" s="1397"/>
      <c r="H2035" s="194" t="s">
        <v>2732</v>
      </c>
      <c r="I2035" s="194" t="s">
        <v>2729</v>
      </c>
      <c r="J2035" s="195"/>
    </row>
    <row r="2036" spans="2:25" ht="16.5" hidden="1" customHeight="1" x14ac:dyDescent="0.2">
      <c r="B2036" s="360" t="s">
        <v>3255</v>
      </c>
      <c r="C2036" s="331">
        <v>0.5</v>
      </c>
      <c r="D2036" s="355" t="str">
        <f>IF(G2036="I",VLOOKUP(F2036,'S_I_07 21 SD'!$A:$D,3,FALSE),VLOOKUP(CPS_Geral!F2036,'S_S_07 21 SD'!$A:$D,3,FALSE))</f>
        <v>H</v>
      </c>
      <c r="E2036" s="404" t="s">
        <v>2495</v>
      </c>
      <c r="F2036" s="365">
        <v>88267</v>
      </c>
      <c r="G2036" s="200" t="s">
        <v>2635</v>
      </c>
      <c r="H2036" s="332">
        <f>IF(G2036="I",VLOOKUP(F2036,'S_I_07 21 SD'!$A:$D,4,FALSE),VLOOKUP(CPS_Geral!F2036,'S_S_07 21 SD'!$A:$D,4,FALSE))</f>
        <v>19.37</v>
      </c>
      <c r="I2036" s="405">
        <f>ROUND(C2036*H2036,2)</f>
        <v>9.69</v>
      </c>
      <c r="J2036" s="221"/>
      <c r="K2036" s="354" t="str">
        <f>IF(G2036="I",VLOOKUP(F2036,'S_I_07 21 SD'!$A:$D,2,FALSE),VLOOKUP(CPS_Geral!F2036,'S_S_07 21 SD'!$A:$D,2,FALSE))</f>
        <v>ENCANADOR OU BOMBEIRO HIDRÁULICO COM ENCARGOS COMPLEMENTARES</v>
      </c>
    </row>
    <row r="2037" spans="2:25" ht="16.5" hidden="1" customHeight="1" x14ac:dyDescent="0.2">
      <c r="B2037" s="360" t="s">
        <v>20278</v>
      </c>
      <c r="C2037" s="331">
        <f>C2036</f>
        <v>0.5</v>
      </c>
      <c r="D2037" s="355" t="str">
        <f>IF(G2037="I",VLOOKUP(F2037,'S_I_07 21 SD'!$A:$D,3,FALSE),VLOOKUP(CPS_Geral!F2037,'S_S_07 21 SD'!$A:$D,3,FALSE))</f>
        <v>H</v>
      </c>
      <c r="E2037" s="404" t="s">
        <v>2495</v>
      </c>
      <c r="F2037" s="365">
        <v>88316</v>
      </c>
      <c r="G2037" s="200" t="s">
        <v>2635</v>
      </c>
      <c r="H2037" s="332">
        <f>IF(G2037="I",VLOOKUP(F2037,'S_I_07 21 SD'!$A:$D,4,FALSE),VLOOKUP(CPS_Geral!F2037,'S_S_07 21 SD'!$A:$D,4,FALSE))</f>
        <v>15.35</v>
      </c>
      <c r="I2037" s="405">
        <f>ROUND(C2037*H2037,2)</f>
        <v>7.68</v>
      </c>
      <c r="J2037" s="221"/>
      <c r="K2037" s="354" t="str">
        <f>IF(G2037="I",VLOOKUP(F2037,'S_I_07 21 SD'!$A:$D,2,FALSE),VLOOKUP(CPS_Geral!F2037,'S_S_07 21 SD'!$A:$D,2,FALSE))</f>
        <v>SERVENTE COM ENCARGOS COMPLEMENTARES</v>
      </c>
    </row>
    <row r="2038" spans="2:25" ht="16.5" hidden="1" customHeight="1" x14ac:dyDescent="0.2">
      <c r="B2038" s="276" t="s">
        <v>80</v>
      </c>
      <c r="C2038" s="197"/>
      <c r="D2038" s="289"/>
      <c r="E2038" s="404"/>
      <c r="F2038" s="345"/>
      <c r="G2038" s="200"/>
      <c r="H2038" s="220"/>
      <c r="I2038" s="405">
        <f>SUM(I2036:I2037)</f>
        <v>17.369999999999997</v>
      </c>
      <c r="J2038" s="221"/>
      <c r="K2038" s="443"/>
    </row>
    <row r="2039" spans="2:25" ht="16.5" hidden="1" customHeight="1" x14ac:dyDescent="0.2">
      <c r="B2039" s="276"/>
      <c r="C2039" s="197"/>
      <c r="D2039" s="289"/>
      <c r="E2039" s="404"/>
      <c r="F2039" s="345"/>
      <c r="G2039" s="200"/>
      <c r="H2039" s="220"/>
      <c r="I2039" s="217"/>
      <c r="J2039" s="221"/>
      <c r="K2039" s="443"/>
      <c r="X2039" s="363" t="s">
        <v>2791</v>
      </c>
      <c r="Y2039" s="363">
        <v>1</v>
      </c>
    </row>
    <row r="2040" spans="2:25" ht="16.5" hidden="1" customHeight="1" x14ac:dyDescent="0.2">
      <c r="B2040" s="276" t="s">
        <v>2357</v>
      </c>
      <c r="C2040" s="330" t="s">
        <v>2359</v>
      </c>
      <c r="D2040" s="289" t="s">
        <v>2358</v>
      </c>
      <c r="E2040" s="1377" t="s">
        <v>3040</v>
      </c>
      <c r="F2040" s="1378"/>
      <c r="G2040" s="1379"/>
      <c r="H2040" s="255" t="s">
        <v>3036</v>
      </c>
      <c r="I2040" s="217" t="s">
        <v>3037</v>
      </c>
      <c r="J2040" s="221"/>
      <c r="K2040" s="443"/>
      <c r="X2040" s="363" t="s">
        <v>109</v>
      </c>
      <c r="Y2040" s="182" t="e">
        <f>Y2039*#REF!*#REF!</f>
        <v>#REF!</v>
      </c>
    </row>
    <row r="2041" spans="2:25" ht="16.5" hidden="1" customHeight="1" x14ac:dyDescent="0.2">
      <c r="B2041" s="367" t="s">
        <v>20289</v>
      </c>
      <c r="C2041" s="331">
        <v>1</v>
      </c>
      <c r="D2041" s="355" t="str">
        <f>IF(G2041="I",VLOOKUP(F2041,'S_I_07 21 SD'!$A:$D,3,FALSE),VLOOKUP(CPS_Geral!F2041,'S_S_07 21 SD'!$A:$D,3,FALSE))</f>
        <v xml:space="preserve">UN    </v>
      </c>
      <c r="E2041" s="404" t="s">
        <v>2495</v>
      </c>
      <c r="F2041" s="365">
        <v>11745</v>
      </c>
      <c r="G2041" s="200" t="s">
        <v>3022</v>
      </c>
      <c r="H2041" s="332">
        <f>IF(G2041="I",VLOOKUP(F2041,'S_I_07 21 SD'!$A:$D,4,FALSE),VLOOKUP(CPS_Geral!F2041,'S_S_07 21 SD'!$A:$D,4,FALSE))</f>
        <v>6.78</v>
      </c>
      <c r="I2041" s="405">
        <f>ROUND(C2041*H2041,2)</f>
        <v>6.78</v>
      </c>
      <c r="J2041" s="221"/>
      <c r="K2041" s="354" t="str">
        <f>IF(G2041="I",VLOOKUP(F2041,'S_I_07 21 SD'!$A:$D,2,FALSE),VLOOKUP(CPS_Geral!F2041,'S_S_07 21 SD'!$A:$D,2,FALSE))</f>
        <v xml:space="preserve">RALO SIFONADO PVC, QUADRADO, 100 X 100 X 53 MM, SAIDA 40 MM, COM GRELHA BRANCA                                                                                                                                                                                                                                                                                                                                                                                                                            </v>
      </c>
    </row>
    <row r="2042" spans="2:25" ht="16.5" hidden="1" customHeight="1" x14ac:dyDescent="0.2">
      <c r="B2042" s="276" t="s">
        <v>2274</v>
      </c>
      <c r="C2042" s="197"/>
      <c r="D2042" s="289"/>
      <c r="E2042" s="404"/>
      <c r="F2042" s="345"/>
      <c r="G2042" s="200"/>
      <c r="H2042" s="220"/>
      <c r="I2042" s="405">
        <f>SUM(I2041:I2041)</f>
        <v>6.78</v>
      </c>
      <c r="J2042" s="221"/>
      <c r="K2042" s="443"/>
    </row>
    <row r="2043" spans="2:25" ht="16.5" hidden="1" customHeight="1" x14ac:dyDescent="0.2">
      <c r="B2043" s="227"/>
      <c r="C2043" s="228"/>
      <c r="D2043" s="345"/>
      <c r="E2043" s="219"/>
      <c r="F2043" s="219"/>
      <c r="G2043" s="345"/>
      <c r="H2043" s="219"/>
      <c r="I2043" s="229"/>
      <c r="J2043" s="221"/>
      <c r="K2043" s="443"/>
    </row>
    <row r="2044" spans="2:25" ht="16.5" hidden="1" customHeight="1" x14ac:dyDescent="0.2">
      <c r="B2044" s="230" t="s">
        <v>81</v>
      </c>
      <c r="C2044" s="228"/>
      <c r="D2044" s="403"/>
      <c r="E2044" s="219"/>
      <c r="F2044" s="219"/>
      <c r="G2044" s="345"/>
      <c r="H2044" s="220"/>
      <c r="I2044" s="334">
        <f>I2038+I2042</f>
        <v>24.15</v>
      </c>
      <c r="J2044" s="232"/>
      <c r="K2044" s="437"/>
    </row>
    <row r="2045" spans="2:25" ht="16.5" hidden="1" customHeight="1" x14ac:dyDescent="0.2">
      <c r="B2045" s="233" t="str">
        <f>"B.D.I. = "&amp;FIXED(BDI*100,2)&amp;"% "</f>
        <v xml:space="preserve">B.D.I. = 23,90% </v>
      </c>
      <c r="C2045" s="234"/>
      <c r="D2045" s="406"/>
      <c r="E2045" s="235"/>
      <c r="F2045" s="235"/>
      <c r="G2045" s="347"/>
      <c r="H2045" s="236"/>
      <c r="I2045" s="334">
        <f>ROUND(I2044*BDI,2)</f>
        <v>5.77</v>
      </c>
      <c r="J2045" s="238"/>
      <c r="K2045" s="437"/>
    </row>
    <row r="2046" spans="2:25" ht="16.5" hidden="1" customHeight="1" x14ac:dyDescent="0.2">
      <c r="B2046" s="239" t="s">
        <v>2286</v>
      </c>
      <c r="C2046" s="240"/>
      <c r="D2046" s="353"/>
      <c r="E2046" s="219"/>
      <c r="F2046" s="219"/>
      <c r="G2046" s="345"/>
      <c r="H2046" s="220"/>
      <c r="I2046" s="334">
        <f>I2044+I2045</f>
        <v>29.919999999999998</v>
      </c>
      <c r="J2046" s="238"/>
      <c r="K2046" s="442"/>
      <c r="L2046" s="242"/>
    </row>
    <row r="2047" spans="2:25" ht="16.5" hidden="1" customHeight="1" x14ac:dyDescent="0.2">
      <c r="B2047" s="368" t="s">
        <v>20288</v>
      </c>
      <c r="C2047" s="270"/>
      <c r="D2047" s="402"/>
      <c r="E2047" s="221"/>
      <c r="F2047" s="221"/>
      <c r="G2047" s="348"/>
      <c r="H2047" s="221"/>
      <c r="I2047" s="238"/>
      <c r="J2047" s="238"/>
      <c r="K2047" s="437"/>
      <c r="L2047" s="266"/>
    </row>
    <row r="2048" spans="2:25" ht="16.5" hidden="1" customHeight="1" x14ac:dyDescent="0.2">
      <c r="B2048" s="368"/>
      <c r="C2048" s="270"/>
      <c r="D2048" s="402"/>
      <c r="E2048" s="221"/>
      <c r="F2048" s="221"/>
      <c r="G2048" s="348"/>
      <c r="H2048" s="221"/>
      <c r="I2048" s="238"/>
      <c r="J2048" s="238"/>
      <c r="K2048" s="437"/>
      <c r="L2048" s="266"/>
    </row>
    <row r="2049" spans="2:25" ht="16.5" hidden="1" customHeight="1" x14ac:dyDescent="0.2">
      <c r="B2049" s="1398" t="str">
        <f>"Plaqueta de sinalização de extintor de incêndio (20x20) cm - "&amp;K2049&amp;""</f>
        <v>Plaqueta de sinalização de extintor de incêndio (20x20) cm - Composição 25</v>
      </c>
      <c r="C2049" s="1399"/>
      <c r="D2049" s="1399"/>
      <c r="E2049" s="1399"/>
      <c r="F2049" s="1399"/>
      <c r="G2049" s="1400"/>
      <c r="H2049" s="1384" t="s">
        <v>2722</v>
      </c>
      <c r="I2049" s="1385"/>
      <c r="J2049" s="191"/>
      <c r="K2049" s="438" t="s">
        <v>21712</v>
      </c>
    </row>
    <row r="2050" spans="2:25" ht="16.5" hidden="1" customHeight="1" x14ac:dyDescent="0.2">
      <c r="B2050" s="1401"/>
      <c r="C2050" s="1402"/>
      <c r="D2050" s="1402"/>
      <c r="E2050" s="1402"/>
      <c r="F2050" s="1402"/>
      <c r="G2050" s="1403"/>
      <c r="H2050" s="192">
        <v>1</v>
      </c>
      <c r="I2050" s="193" t="s">
        <v>2361</v>
      </c>
      <c r="J2050" s="191"/>
    </row>
    <row r="2051" spans="2:25" ht="16.5" hidden="1" customHeight="1" x14ac:dyDescent="0.2">
      <c r="B2051" s="189" t="s">
        <v>2731</v>
      </c>
      <c r="C2051" s="189" t="s">
        <v>2359</v>
      </c>
      <c r="D2051" s="189" t="s">
        <v>2358</v>
      </c>
      <c r="E2051" s="1395" t="s">
        <v>3040</v>
      </c>
      <c r="F2051" s="1396"/>
      <c r="G2051" s="1397"/>
      <c r="H2051" s="194" t="s">
        <v>2732</v>
      </c>
      <c r="I2051" s="194" t="s">
        <v>2729</v>
      </c>
      <c r="J2051" s="195"/>
    </row>
    <row r="2052" spans="2:25" ht="16.5" hidden="1" customHeight="1" x14ac:dyDescent="0.2">
      <c r="B2052" s="360" t="s">
        <v>2938</v>
      </c>
      <c r="C2052" s="331">
        <v>0.1</v>
      </c>
      <c r="D2052" s="355" t="str">
        <f>IF(G2052="I",VLOOKUP(F2052,'S_I_07 21 SD'!$A:$D,3,FALSE),VLOOKUP(CPS_Geral!F2052,'S_S_07 21 SD'!$A:$D,3,FALSE))</f>
        <v>H</v>
      </c>
      <c r="E2052" s="404" t="s">
        <v>2495</v>
      </c>
      <c r="F2052" s="365">
        <v>88309</v>
      </c>
      <c r="G2052" s="200" t="s">
        <v>2635</v>
      </c>
      <c r="H2052" s="332">
        <f>IF(G2052="I",VLOOKUP(F2052,'S_I_07 21 SD'!$A:$D,4,FALSE),VLOOKUP(CPS_Geral!F2052,'S_S_07 21 SD'!$A:$D,4,FALSE))</f>
        <v>19.850000000000001</v>
      </c>
      <c r="I2052" s="405">
        <f>ROUND(C2052*H2052,2)</f>
        <v>1.99</v>
      </c>
      <c r="J2052" s="221"/>
      <c r="K2052" s="354" t="str">
        <f>IF(G2052="I",VLOOKUP(F2052,'S_I_07 21 SD'!$A:$D,2,FALSE),VLOOKUP(CPS_Geral!F2052,'S_S_07 21 SD'!$A:$D,2,FALSE))</f>
        <v>PEDREIRO COM ENCARGOS COMPLEMENTARES</v>
      </c>
    </row>
    <row r="2053" spans="2:25" ht="16.5" hidden="1" customHeight="1" x14ac:dyDescent="0.2">
      <c r="B2053" s="360" t="s">
        <v>2939</v>
      </c>
      <c r="C2053" s="331">
        <v>0.1</v>
      </c>
      <c r="D2053" s="355" t="str">
        <f>IF(G2053="I",VLOOKUP(F2053,'S_I_07 21 SD'!$A:$D,3,FALSE),VLOOKUP(CPS_Geral!F2053,'S_S_07 21 SD'!$A:$D,3,FALSE))</f>
        <v>H</v>
      </c>
      <c r="E2053" s="404" t="s">
        <v>2495</v>
      </c>
      <c r="F2053" s="365">
        <v>88316</v>
      </c>
      <c r="G2053" s="200" t="s">
        <v>2635</v>
      </c>
      <c r="H2053" s="332">
        <f>IF(G2053="I",VLOOKUP(F2053,'S_I_07 21 SD'!$A:$D,4,FALSE),VLOOKUP(CPS_Geral!F2053,'S_S_07 21 SD'!$A:$D,4,FALSE))</f>
        <v>15.35</v>
      </c>
      <c r="I2053" s="405">
        <f>ROUND(C2053*H2053,2)</f>
        <v>1.54</v>
      </c>
      <c r="J2053" s="221"/>
      <c r="K2053" s="354" t="str">
        <f>IF(G2053="I",VLOOKUP(F2053,'S_I_07 21 SD'!$A:$D,2,FALSE),VLOOKUP(CPS_Geral!F2053,'S_S_07 21 SD'!$A:$D,2,FALSE))</f>
        <v>SERVENTE COM ENCARGOS COMPLEMENTARES</v>
      </c>
    </row>
    <row r="2054" spans="2:25" ht="16.5" hidden="1" customHeight="1" x14ac:dyDescent="0.2">
      <c r="B2054" s="276" t="s">
        <v>80</v>
      </c>
      <c r="C2054" s="197"/>
      <c r="D2054" s="289"/>
      <c r="E2054" s="404"/>
      <c r="F2054" s="345"/>
      <c r="G2054" s="200"/>
      <c r="H2054" s="220"/>
      <c r="I2054" s="405">
        <f>SUM(I2052:I2053)</f>
        <v>3.5300000000000002</v>
      </c>
      <c r="J2054" s="221"/>
      <c r="K2054" s="443"/>
    </row>
    <row r="2055" spans="2:25" ht="16.5" hidden="1" customHeight="1" x14ac:dyDescent="0.2">
      <c r="B2055" s="276"/>
      <c r="C2055" s="197"/>
      <c r="D2055" s="289"/>
      <c r="E2055" s="404"/>
      <c r="F2055" s="345"/>
      <c r="G2055" s="200"/>
      <c r="H2055" s="220"/>
      <c r="I2055" s="217"/>
      <c r="J2055" s="221"/>
      <c r="K2055" s="443"/>
      <c r="X2055" s="363" t="s">
        <v>2791</v>
      </c>
      <c r="Y2055" s="363">
        <v>1</v>
      </c>
    </row>
    <row r="2056" spans="2:25" ht="16.5" hidden="1" customHeight="1" x14ac:dyDescent="0.2">
      <c r="B2056" s="276" t="s">
        <v>2357</v>
      </c>
      <c r="C2056" s="330" t="s">
        <v>2359</v>
      </c>
      <c r="D2056" s="289" t="s">
        <v>2358</v>
      </c>
      <c r="E2056" s="1377" t="s">
        <v>3040</v>
      </c>
      <c r="F2056" s="1378"/>
      <c r="G2056" s="1379"/>
      <c r="H2056" s="255" t="s">
        <v>3036</v>
      </c>
      <c r="I2056" s="217" t="s">
        <v>3037</v>
      </c>
      <c r="J2056" s="221"/>
      <c r="K2056" s="443"/>
      <c r="X2056" s="363" t="s">
        <v>109</v>
      </c>
      <c r="Y2056" s="182" t="e">
        <f>Y2055*#REF!*#REF!</f>
        <v>#REF!</v>
      </c>
    </row>
    <row r="2057" spans="2:25" ht="39" hidden="1" customHeight="1" x14ac:dyDescent="0.2">
      <c r="B2057" s="367" t="s">
        <v>20315</v>
      </c>
      <c r="C2057" s="331">
        <v>1</v>
      </c>
      <c r="D2057" s="355" t="str">
        <f>IF(G2057="I",VLOOKUP(F2057,'S_I_07 21 SD'!$A:$D,3,FALSE),VLOOKUP(CPS_Geral!F2057,'S_S_07 21 SD'!$A:$D,3,FALSE))</f>
        <v xml:space="preserve">UN    </v>
      </c>
      <c r="E2057" s="404" t="s">
        <v>2495</v>
      </c>
      <c r="F2057" s="365">
        <v>37556</v>
      </c>
      <c r="G2057" s="361" t="s">
        <v>3022</v>
      </c>
      <c r="H2057" s="332">
        <f>IF(G2057="I",VLOOKUP(F2057,'S_I_07 21 SD'!$A:$D,4,FALSE),VLOOKUP(CPS_Geral!F2057,'S_S_07 21 SD'!$A:$D,4,FALSE))</f>
        <v>23.13</v>
      </c>
      <c r="I2057" s="405">
        <f>ROUND(C2057*H2057,2)</f>
        <v>23.13</v>
      </c>
      <c r="J2057" s="221"/>
      <c r="K2057" s="354" t="str">
        <f>IF(G2057="I",VLOOKUP(F2057,'S_I_07 21 SD'!$A:$D,2,FALSE),VLOOKUP(CPS_Geral!F2057,'S_S_07 21 SD'!$A:$D,2,FALSE))</f>
        <v xml:space="preserve">PLACA DE SINALIZACAO DE SEGURANCA CONTRA INCENDIO, FOTOLUMINESCENTE, QUADRADA, *20 X 20* CM, EM PVC *2* MM ANTI-CHAMAS (SIMBOLOS, CORES E PICTOGRAMAS CONFORME NBR 16820)                                                                                                                                                                                                                                                                                                                                 </v>
      </c>
    </row>
    <row r="2058" spans="2:25" ht="16.5" hidden="1" customHeight="1" x14ac:dyDescent="0.2">
      <c r="B2058" s="276" t="s">
        <v>2274</v>
      </c>
      <c r="C2058" s="197"/>
      <c r="D2058" s="289"/>
      <c r="E2058" s="404"/>
      <c r="F2058" s="345"/>
      <c r="G2058" s="200"/>
      <c r="H2058" s="220"/>
      <c r="I2058" s="405">
        <f>SUM(I2057:I2057)</f>
        <v>23.13</v>
      </c>
      <c r="J2058" s="221"/>
      <c r="K2058" s="443"/>
    </row>
    <row r="2059" spans="2:25" ht="16.5" hidden="1" customHeight="1" x14ac:dyDescent="0.2">
      <c r="B2059" s="227"/>
      <c r="C2059" s="228"/>
      <c r="D2059" s="345"/>
      <c r="E2059" s="219"/>
      <c r="F2059" s="219"/>
      <c r="G2059" s="345"/>
      <c r="H2059" s="219"/>
      <c r="I2059" s="229"/>
      <c r="J2059" s="221"/>
      <c r="K2059" s="443"/>
    </row>
    <row r="2060" spans="2:25" ht="16.5" hidden="1" customHeight="1" x14ac:dyDescent="0.2">
      <c r="B2060" s="230" t="s">
        <v>81</v>
      </c>
      <c r="C2060" s="228"/>
      <c r="D2060" s="403"/>
      <c r="E2060" s="219"/>
      <c r="F2060" s="219"/>
      <c r="G2060" s="345"/>
      <c r="H2060" s="220"/>
      <c r="I2060" s="334">
        <f>I2054+I2058</f>
        <v>26.66</v>
      </c>
      <c r="J2060" s="232"/>
      <c r="K2060" s="437"/>
    </row>
    <row r="2061" spans="2:25" ht="16.5" hidden="1" customHeight="1" x14ac:dyDescent="0.2">
      <c r="B2061" s="233" t="str">
        <f>"B.D.I. = "&amp;FIXED(BDI*100,2)&amp;"% "</f>
        <v xml:space="preserve">B.D.I. = 23,90% </v>
      </c>
      <c r="C2061" s="234"/>
      <c r="D2061" s="406"/>
      <c r="E2061" s="235"/>
      <c r="F2061" s="235"/>
      <c r="G2061" s="347"/>
      <c r="H2061" s="236"/>
      <c r="I2061" s="334">
        <f>ROUND(I2060*BDI,2)</f>
        <v>6.37</v>
      </c>
      <c r="J2061" s="238"/>
      <c r="K2061" s="437"/>
    </row>
    <row r="2062" spans="2:25" ht="16.5" hidden="1" customHeight="1" x14ac:dyDescent="0.2">
      <c r="B2062" s="239" t="s">
        <v>2286</v>
      </c>
      <c r="C2062" s="240"/>
      <c r="D2062" s="353"/>
      <c r="E2062" s="219"/>
      <c r="F2062" s="219"/>
      <c r="G2062" s="345"/>
      <c r="H2062" s="220"/>
      <c r="I2062" s="334">
        <f>I2060+I2061</f>
        <v>33.03</v>
      </c>
      <c r="J2062" s="238"/>
      <c r="K2062" s="442"/>
      <c r="L2062" s="242"/>
    </row>
    <row r="2063" spans="2:25" ht="16.5" hidden="1" customHeight="1" x14ac:dyDescent="0.2">
      <c r="B2063" s="368" t="s">
        <v>20293</v>
      </c>
      <c r="C2063" s="270"/>
      <c r="D2063" s="402"/>
      <c r="E2063" s="221"/>
      <c r="F2063" s="221"/>
      <c r="G2063" s="348"/>
      <c r="H2063" s="221"/>
      <c r="I2063" s="238"/>
      <c r="J2063" s="238"/>
      <c r="K2063" s="437"/>
      <c r="L2063" s="266"/>
    </row>
    <row r="2064" spans="2:25" ht="16.5" hidden="1" customHeight="1" x14ac:dyDescent="0.2">
      <c r="B2064" s="368"/>
      <c r="C2064" s="270"/>
      <c r="D2064" s="402"/>
      <c r="E2064" s="221"/>
      <c r="F2064" s="221"/>
      <c r="G2064" s="348"/>
      <c r="H2064" s="221"/>
      <c r="I2064" s="238"/>
      <c r="J2064" s="238"/>
      <c r="K2064" s="437"/>
      <c r="L2064" s="266"/>
    </row>
    <row r="2065" spans="2:25" ht="16.5" hidden="1" customHeight="1" x14ac:dyDescent="0.2">
      <c r="B2065" s="1398" t="str">
        <f>"Plaqueta de sinalização de saída de emergência fotoluminescente, 20x40 (un) - "&amp;K2065&amp;""</f>
        <v>Plaqueta de sinalização de saída de emergência fotoluminescente, 20x40 (un) - Composição 26</v>
      </c>
      <c r="C2065" s="1399"/>
      <c r="D2065" s="1399"/>
      <c r="E2065" s="1399"/>
      <c r="F2065" s="1399"/>
      <c r="G2065" s="1400"/>
      <c r="H2065" s="1384" t="s">
        <v>2722</v>
      </c>
      <c r="I2065" s="1385"/>
      <c r="J2065" s="191"/>
      <c r="K2065" s="438" t="s">
        <v>21713</v>
      </c>
    </row>
    <row r="2066" spans="2:25" ht="16.5" hidden="1" customHeight="1" x14ac:dyDescent="0.2">
      <c r="B2066" s="1401"/>
      <c r="C2066" s="1402"/>
      <c r="D2066" s="1402"/>
      <c r="E2066" s="1402"/>
      <c r="F2066" s="1402"/>
      <c r="G2066" s="1403"/>
      <c r="H2066" s="192">
        <v>1</v>
      </c>
      <c r="I2066" s="193" t="s">
        <v>2361</v>
      </c>
      <c r="J2066" s="191"/>
    </row>
    <row r="2067" spans="2:25" ht="16.5" hidden="1" customHeight="1" x14ac:dyDescent="0.2">
      <c r="B2067" s="189" t="s">
        <v>2731</v>
      </c>
      <c r="C2067" s="189" t="s">
        <v>2359</v>
      </c>
      <c r="D2067" s="189" t="s">
        <v>2358</v>
      </c>
      <c r="E2067" s="1395" t="s">
        <v>3040</v>
      </c>
      <c r="F2067" s="1396"/>
      <c r="G2067" s="1397"/>
      <c r="H2067" s="194" t="s">
        <v>2732</v>
      </c>
      <c r="I2067" s="194" t="s">
        <v>2729</v>
      </c>
      <c r="J2067" s="195"/>
    </row>
    <row r="2068" spans="2:25" ht="16.5" hidden="1" customHeight="1" x14ac:dyDescent="0.2">
      <c r="B2068" s="360" t="s">
        <v>2938</v>
      </c>
      <c r="C2068" s="331">
        <v>0.1</v>
      </c>
      <c r="D2068" s="355" t="str">
        <f>IF(G2068="I",VLOOKUP(F2068,'S_I_07 21 SD'!$A:$D,3,FALSE),VLOOKUP(CPS_Geral!F2068,'S_S_07 21 SD'!$A:$D,3,FALSE))</f>
        <v>H</v>
      </c>
      <c r="E2068" s="404" t="s">
        <v>2495</v>
      </c>
      <c r="F2068" s="365">
        <v>88309</v>
      </c>
      <c r="G2068" s="200" t="s">
        <v>2635</v>
      </c>
      <c r="H2068" s="332">
        <f>IF(G2068="I",VLOOKUP(F2068,'S_I_07 21 SD'!$A:$D,4,FALSE),VLOOKUP(CPS_Geral!F2068,'S_S_07 21 SD'!$A:$D,4,FALSE))</f>
        <v>19.850000000000001</v>
      </c>
      <c r="I2068" s="405">
        <f>ROUND(C2068*H2068,2)</f>
        <v>1.99</v>
      </c>
      <c r="J2068" s="221"/>
      <c r="K2068" s="354" t="str">
        <f>IF(G2068="I",VLOOKUP(F2068,'S_I_07 21 SD'!$A:$D,2,FALSE),VLOOKUP(CPS_Geral!F2068,'S_S_07 21 SD'!$A:$D,2,FALSE))</f>
        <v>PEDREIRO COM ENCARGOS COMPLEMENTARES</v>
      </c>
    </row>
    <row r="2069" spans="2:25" ht="16.5" hidden="1" customHeight="1" x14ac:dyDescent="0.2">
      <c r="B2069" s="360" t="s">
        <v>2939</v>
      </c>
      <c r="C2069" s="331">
        <v>0.1</v>
      </c>
      <c r="D2069" s="355" t="str">
        <f>IF(G2069="I",VLOOKUP(F2069,'S_I_07 21 SD'!$A:$D,3,FALSE),VLOOKUP(CPS_Geral!F2069,'S_S_07 21 SD'!$A:$D,3,FALSE))</f>
        <v>H</v>
      </c>
      <c r="E2069" s="404" t="s">
        <v>2495</v>
      </c>
      <c r="F2069" s="365">
        <v>88316</v>
      </c>
      <c r="G2069" s="200" t="s">
        <v>2635</v>
      </c>
      <c r="H2069" s="332">
        <f>IF(G2069="I",VLOOKUP(F2069,'S_I_07 21 SD'!$A:$D,4,FALSE),VLOOKUP(CPS_Geral!F2069,'S_S_07 21 SD'!$A:$D,4,FALSE))</f>
        <v>15.35</v>
      </c>
      <c r="I2069" s="405">
        <f>ROUND(C2069*H2069,2)</f>
        <v>1.54</v>
      </c>
      <c r="J2069" s="221"/>
      <c r="K2069" s="354" t="str">
        <f>IF(G2069="I",VLOOKUP(F2069,'S_I_07 21 SD'!$A:$D,2,FALSE),VLOOKUP(CPS_Geral!F2069,'S_S_07 21 SD'!$A:$D,2,FALSE))</f>
        <v>SERVENTE COM ENCARGOS COMPLEMENTARES</v>
      </c>
    </row>
    <row r="2070" spans="2:25" ht="16.5" hidden="1" customHeight="1" x14ac:dyDescent="0.2">
      <c r="B2070" s="276" t="s">
        <v>80</v>
      </c>
      <c r="C2070" s="197"/>
      <c r="D2070" s="289"/>
      <c r="E2070" s="404"/>
      <c r="F2070" s="345"/>
      <c r="G2070" s="200"/>
      <c r="H2070" s="220"/>
      <c r="I2070" s="405">
        <f>SUM(I2068:I2069)</f>
        <v>3.5300000000000002</v>
      </c>
      <c r="J2070" s="221"/>
      <c r="K2070" s="443"/>
    </row>
    <row r="2071" spans="2:25" ht="16.5" hidden="1" customHeight="1" x14ac:dyDescent="0.2">
      <c r="B2071" s="276"/>
      <c r="C2071" s="197"/>
      <c r="D2071" s="289"/>
      <c r="E2071" s="404"/>
      <c r="F2071" s="345"/>
      <c r="G2071" s="200"/>
      <c r="H2071" s="220"/>
      <c r="I2071" s="217"/>
      <c r="J2071" s="221"/>
      <c r="K2071" s="443"/>
      <c r="X2071" s="363" t="s">
        <v>2791</v>
      </c>
      <c r="Y2071" s="363">
        <v>1</v>
      </c>
    </row>
    <row r="2072" spans="2:25" ht="16.5" hidden="1" customHeight="1" x14ac:dyDescent="0.2">
      <c r="B2072" s="276" t="s">
        <v>2357</v>
      </c>
      <c r="C2072" s="330" t="s">
        <v>2359</v>
      </c>
      <c r="D2072" s="289" t="s">
        <v>2358</v>
      </c>
      <c r="E2072" s="1377" t="s">
        <v>3040</v>
      </c>
      <c r="F2072" s="1378"/>
      <c r="G2072" s="1379"/>
      <c r="H2072" s="255" t="s">
        <v>3036</v>
      </c>
      <c r="I2072" s="217" t="s">
        <v>3037</v>
      </c>
      <c r="J2072" s="221"/>
      <c r="K2072" s="443"/>
      <c r="X2072" s="363" t="s">
        <v>109</v>
      </c>
      <c r="Y2072" s="182" t="e">
        <f>Y2071*#REF!*#REF!</f>
        <v>#REF!</v>
      </c>
    </row>
    <row r="2073" spans="2:25" ht="39" hidden="1" customHeight="1" x14ac:dyDescent="0.2">
      <c r="B2073" s="367" t="s">
        <v>20316</v>
      </c>
      <c r="C2073" s="331">
        <v>1</v>
      </c>
      <c r="D2073" s="355" t="str">
        <f>IF(G2073="I",VLOOKUP(F2073,'S_I_07 21 SD'!$A:$D,3,FALSE),VLOOKUP(CPS_Geral!F2073,'S_S_07 21 SD'!$A:$D,3,FALSE))</f>
        <v xml:space="preserve">UN    </v>
      </c>
      <c r="E2073" s="404" t="s">
        <v>2495</v>
      </c>
      <c r="F2073" s="365">
        <v>37558</v>
      </c>
      <c r="G2073" s="361" t="s">
        <v>3022</v>
      </c>
      <c r="H2073" s="332">
        <f>IF(G2073="I",VLOOKUP(F2073,'S_I_07 21 SD'!$A:$D,4,FALSE),VLOOKUP(CPS_Geral!F2073,'S_S_07 21 SD'!$A:$D,4,FALSE))</f>
        <v>37.29</v>
      </c>
      <c r="I2073" s="405">
        <f>ROUND(C2073*H2073,2)</f>
        <v>37.29</v>
      </c>
      <c r="J2073" s="221"/>
      <c r="K2073" s="354" t="str">
        <f>IF(G2073="I",VLOOKUP(F2073,'S_I_07 21 SD'!$A:$D,2,FALSE),VLOOKUP(CPS_Geral!F2073,'S_S_07 21 SD'!$A:$D,2,FALSE))</f>
        <v xml:space="preserve">PLACA DE SINALIZACAO DE SEGURANCA CONTRA INCENDIO, FOTOLUMINESCENTE, RETANGULAR, *20 X 40* CM, EM PVC *2* MM ANTI-CHAMAS (SIMBOLOS, CORES E PICTOGRAMAS CONFORME NBR 16820)                                                                                                                                                                                                                                                                                                                               </v>
      </c>
    </row>
    <row r="2074" spans="2:25" ht="16.5" hidden="1" customHeight="1" x14ac:dyDescent="0.2">
      <c r="B2074" s="276" t="s">
        <v>2274</v>
      </c>
      <c r="C2074" s="197"/>
      <c r="D2074" s="289"/>
      <c r="E2074" s="404"/>
      <c r="F2074" s="345"/>
      <c r="G2074" s="200"/>
      <c r="H2074" s="220"/>
      <c r="I2074" s="405">
        <f>SUM(I2073:I2073)</f>
        <v>37.29</v>
      </c>
      <c r="J2074" s="221"/>
      <c r="K2074" s="443"/>
    </row>
    <row r="2075" spans="2:25" ht="16.5" hidden="1" customHeight="1" x14ac:dyDescent="0.2">
      <c r="B2075" s="227"/>
      <c r="C2075" s="228"/>
      <c r="D2075" s="345"/>
      <c r="E2075" s="219"/>
      <c r="F2075" s="219"/>
      <c r="G2075" s="345"/>
      <c r="H2075" s="219"/>
      <c r="I2075" s="229"/>
      <c r="J2075" s="221"/>
      <c r="K2075" s="443"/>
    </row>
    <row r="2076" spans="2:25" ht="16.5" hidden="1" customHeight="1" x14ac:dyDescent="0.2">
      <c r="B2076" s="230" t="s">
        <v>81</v>
      </c>
      <c r="C2076" s="228"/>
      <c r="D2076" s="403"/>
      <c r="E2076" s="219"/>
      <c r="F2076" s="219"/>
      <c r="G2076" s="345"/>
      <c r="H2076" s="220"/>
      <c r="I2076" s="334">
        <f>I2070+I2074</f>
        <v>40.82</v>
      </c>
      <c r="J2076" s="232"/>
      <c r="K2076" s="437"/>
    </row>
    <row r="2077" spans="2:25" ht="16.5" hidden="1" customHeight="1" x14ac:dyDescent="0.2">
      <c r="B2077" s="233" t="str">
        <f>"B.D.I. = "&amp;FIXED(BDI*100,2)&amp;"% "</f>
        <v xml:space="preserve">B.D.I. = 23,90% </v>
      </c>
      <c r="C2077" s="234"/>
      <c r="D2077" s="406"/>
      <c r="E2077" s="235"/>
      <c r="F2077" s="235"/>
      <c r="G2077" s="347"/>
      <c r="H2077" s="236"/>
      <c r="I2077" s="334">
        <f>ROUND(I2076*BDI,2)</f>
        <v>9.76</v>
      </c>
      <c r="J2077" s="238"/>
      <c r="K2077" s="437"/>
    </row>
    <row r="2078" spans="2:25" ht="16.5" hidden="1" customHeight="1" x14ac:dyDescent="0.2">
      <c r="B2078" s="239" t="s">
        <v>2286</v>
      </c>
      <c r="C2078" s="240"/>
      <c r="D2078" s="353"/>
      <c r="E2078" s="219"/>
      <c r="F2078" s="219"/>
      <c r="G2078" s="345"/>
      <c r="H2078" s="220"/>
      <c r="I2078" s="334">
        <f>I2076+I2077</f>
        <v>50.58</v>
      </c>
      <c r="J2078" s="238"/>
      <c r="K2078" s="442"/>
      <c r="L2078" s="242"/>
    </row>
    <row r="2079" spans="2:25" ht="16.5" hidden="1" customHeight="1" x14ac:dyDescent="0.2">
      <c r="B2079" s="368" t="s">
        <v>20293</v>
      </c>
      <c r="C2079" s="270"/>
      <c r="D2079" s="402"/>
      <c r="E2079" s="221"/>
      <c r="F2079" s="221"/>
      <c r="G2079" s="348"/>
      <c r="H2079" s="221"/>
      <c r="I2079" s="238"/>
      <c r="J2079" s="238"/>
      <c r="K2079" s="437"/>
      <c r="L2079" s="266"/>
    </row>
    <row r="2080" spans="2:25" ht="16.5" hidden="1" customHeight="1" x14ac:dyDescent="0.2">
      <c r="B2080" s="368"/>
      <c r="C2080" s="270"/>
      <c r="D2080" s="402"/>
      <c r="E2080" s="221"/>
      <c r="F2080" s="221"/>
      <c r="G2080" s="348"/>
      <c r="H2080" s="221"/>
      <c r="I2080" s="238"/>
      <c r="J2080" s="238"/>
      <c r="K2080" s="437"/>
      <c r="L2080" s="266"/>
    </row>
    <row r="2081" spans="2:25" ht="16.5" hidden="1" customHeight="1" x14ac:dyDescent="0.2">
      <c r="B2081" s="1398" t="str">
        <f>"Plaqueta de sinalização de saída de emergência fotoluminescente, 10x40 (un) - "&amp;K2081&amp;""</f>
        <v>Plaqueta de sinalização de saída de emergência fotoluminescente, 10x40 (un) - Composição 27</v>
      </c>
      <c r="C2081" s="1399"/>
      <c r="D2081" s="1399"/>
      <c r="E2081" s="1399"/>
      <c r="F2081" s="1399"/>
      <c r="G2081" s="1400"/>
      <c r="H2081" s="1384" t="s">
        <v>2722</v>
      </c>
      <c r="I2081" s="1385"/>
      <c r="J2081" s="191"/>
      <c r="K2081" s="438" t="s">
        <v>21714</v>
      </c>
    </row>
    <row r="2082" spans="2:25" ht="16.5" hidden="1" customHeight="1" x14ac:dyDescent="0.2">
      <c r="B2082" s="1401"/>
      <c r="C2082" s="1402"/>
      <c r="D2082" s="1402"/>
      <c r="E2082" s="1402"/>
      <c r="F2082" s="1402"/>
      <c r="G2082" s="1403"/>
      <c r="H2082" s="192">
        <v>1</v>
      </c>
      <c r="I2082" s="193" t="s">
        <v>2361</v>
      </c>
      <c r="J2082" s="191"/>
    </row>
    <row r="2083" spans="2:25" ht="16.5" hidden="1" customHeight="1" x14ac:dyDescent="0.2">
      <c r="B2083" s="189" t="s">
        <v>2731</v>
      </c>
      <c r="C2083" s="189" t="s">
        <v>2359</v>
      </c>
      <c r="D2083" s="189" t="s">
        <v>2358</v>
      </c>
      <c r="E2083" s="1395" t="s">
        <v>3040</v>
      </c>
      <c r="F2083" s="1396"/>
      <c r="G2083" s="1397"/>
      <c r="H2083" s="194" t="s">
        <v>2732</v>
      </c>
      <c r="I2083" s="194" t="s">
        <v>2729</v>
      </c>
      <c r="J2083" s="195"/>
    </row>
    <row r="2084" spans="2:25" ht="16.5" hidden="1" customHeight="1" x14ac:dyDescent="0.2">
      <c r="B2084" s="360" t="s">
        <v>2938</v>
      </c>
      <c r="C2084" s="331">
        <v>0.1</v>
      </c>
      <c r="D2084" s="355" t="str">
        <f>IF(G2084="I",VLOOKUP(F2084,'S_I_07 21 SD'!$A:$D,3,FALSE),VLOOKUP(CPS_Geral!F2084,'S_S_07 21 SD'!$A:$D,3,FALSE))</f>
        <v>H</v>
      </c>
      <c r="E2084" s="404" t="s">
        <v>2495</v>
      </c>
      <c r="F2084" s="365">
        <v>88309</v>
      </c>
      <c r="G2084" s="200" t="s">
        <v>2635</v>
      </c>
      <c r="H2084" s="332">
        <f>IF(G2084="I",VLOOKUP(F2084,'S_I_07 21 SD'!$A:$D,4,FALSE),VLOOKUP(CPS_Geral!F2084,'S_S_07 21 SD'!$A:$D,4,FALSE))</f>
        <v>19.850000000000001</v>
      </c>
      <c r="I2084" s="405">
        <f>ROUND(C2084*H2084,2)</f>
        <v>1.99</v>
      </c>
      <c r="J2084" s="221"/>
      <c r="K2084" s="354" t="str">
        <f>IF(G2084="I",VLOOKUP(F2084,'S_I_07 21 SD'!$A:$D,2,FALSE),VLOOKUP(CPS_Geral!F2084,'S_S_07 21 SD'!$A:$D,2,FALSE))</f>
        <v>PEDREIRO COM ENCARGOS COMPLEMENTARES</v>
      </c>
    </row>
    <row r="2085" spans="2:25" ht="16.5" hidden="1" customHeight="1" x14ac:dyDescent="0.2">
      <c r="B2085" s="360" t="s">
        <v>2939</v>
      </c>
      <c r="C2085" s="331">
        <v>0.1</v>
      </c>
      <c r="D2085" s="355" t="str">
        <f>IF(G2085="I",VLOOKUP(F2085,'S_I_07 21 SD'!$A:$D,3,FALSE),VLOOKUP(CPS_Geral!F2085,'S_S_07 21 SD'!$A:$D,3,FALSE))</f>
        <v>H</v>
      </c>
      <c r="E2085" s="404" t="s">
        <v>2495</v>
      </c>
      <c r="F2085" s="365">
        <v>88316</v>
      </c>
      <c r="G2085" s="200" t="s">
        <v>2635</v>
      </c>
      <c r="H2085" s="332">
        <f>IF(G2085="I",VLOOKUP(F2085,'S_I_07 21 SD'!$A:$D,4,FALSE),VLOOKUP(CPS_Geral!F2085,'S_S_07 21 SD'!$A:$D,4,FALSE))</f>
        <v>15.35</v>
      </c>
      <c r="I2085" s="405">
        <f>ROUND(C2085*H2085,2)</f>
        <v>1.54</v>
      </c>
      <c r="J2085" s="221"/>
      <c r="K2085" s="354" t="str">
        <f>IF(G2085="I",VLOOKUP(F2085,'S_I_07 21 SD'!$A:$D,2,FALSE),VLOOKUP(CPS_Geral!F2085,'S_S_07 21 SD'!$A:$D,2,FALSE))</f>
        <v>SERVENTE COM ENCARGOS COMPLEMENTARES</v>
      </c>
    </row>
    <row r="2086" spans="2:25" ht="16.5" hidden="1" customHeight="1" x14ac:dyDescent="0.2">
      <c r="B2086" s="276" t="s">
        <v>80</v>
      </c>
      <c r="C2086" s="197"/>
      <c r="D2086" s="289"/>
      <c r="E2086" s="404"/>
      <c r="F2086" s="345"/>
      <c r="G2086" s="200"/>
      <c r="H2086" s="220"/>
      <c r="I2086" s="405">
        <f>SUM(I2084:I2085)</f>
        <v>3.5300000000000002</v>
      </c>
      <c r="J2086" s="221"/>
      <c r="K2086" s="443"/>
    </row>
    <row r="2087" spans="2:25" ht="16.5" hidden="1" customHeight="1" x14ac:dyDescent="0.2">
      <c r="B2087" s="276"/>
      <c r="C2087" s="197"/>
      <c r="D2087" s="289"/>
      <c r="E2087" s="404"/>
      <c r="F2087" s="345"/>
      <c r="G2087" s="200"/>
      <c r="H2087" s="220"/>
      <c r="I2087" s="217"/>
      <c r="J2087" s="221"/>
      <c r="K2087" s="443"/>
      <c r="X2087" s="363" t="s">
        <v>2791</v>
      </c>
      <c r="Y2087" s="363">
        <v>1</v>
      </c>
    </row>
    <row r="2088" spans="2:25" ht="16.5" hidden="1" customHeight="1" x14ac:dyDescent="0.2">
      <c r="B2088" s="276" t="s">
        <v>2357</v>
      </c>
      <c r="C2088" s="330" t="s">
        <v>2359</v>
      </c>
      <c r="D2088" s="289" t="s">
        <v>2358</v>
      </c>
      <c r="E2088" s="1377" t="s">
        <v>3040</v>
      </c>
      <c r="F2088" s="1378"/>
      <c r="G2088" s="1379"/>
      <c r="H2088" s="255" t="s">
        <v>3036</v>
      </c>
      <c r="I2088" s="217" t="s">
        <v>3037</v>
      </c>
      <c r="J2088" s="221"/>
      <c r="K2088" s="443"/>
      <c r="X2088" s="363" t="s">
        <v>109</v>
      </c>
      <c r="Y2088" s="182" t="e">
        <f>Y2087*#REF!*#REF!</f>
        <v>#REF!</v>
      </c>
    </row>
    <row r="2089" spans="2:25" ht="39" hidden="1" customHeight="1" x14ac:dyDescent="0.2">
      <c r="B2089" s="367" t="s">
        <v>20317</v>
      </c>
      <c r="C2089" s="331">
        <v>1</v>
      </c>
      <c r="D2089" s="355" t="str">
        <f>IF(G2089="I",VLOOKUP(F2089,'S_I_07 21 SD'!$A:$D,3,FALSE),VLOOKUP(CPS_Geral!F2089,'S_S_07 21 SD'!$A:$D,3,FALSE))</f>
        <v xml:space="preserve">UN    </v>
      </c>
      <c r="E2089" s="404" t="s">
        <v>2495</v>
      </c>
      <c r="F2089" s="365">
        <v>37559</v>
      </c>
      <c r="G2089" s="361" t="s">
        <v>3022</v>
      </c>
      <c r="H2089" s="332">
        <f>IF(G2089="I",VLOOKUP(F2089,'S_I_07 21 SD'!$A:$D,4,FALSE),VLOOKUP(CPS_Geral!F2089,'S_S_07 21 SD'!$A:$D,4,FALSE))</f>
        <v>28.37</v>
      </c>
      <c r="I2089" s="405">
        <f>ROUND(C2089*H2089,2)</f>
        <v>28.37</v>
      </c>
      <c r="J2089" s="221"/>
      <c r="K2089" s="354" t="str">
        <f>IF(G2089="I",VLOOKUP(F2089,'S_I_07 21 SD'!$A:$D,2,FALSE),VLOOKUP(CPS_Geral!F2089,'S_S_07 21 SD'!$A:$D,2,FALSE))</f>
        <v xml:space="preserve">PLACA DE SINALIZACAO DE SEGURANCA CONTRA INCENDIO, FOTOLUMINESCENTE, RETANGULAR, *12 X 40* CM, EM PVC *2* MM ANTI-CHAMAS (SIMBOLOS, CORES E PICTOGRAMAS CONFORME NBR 16820)                                                                                                                                                                                                                                                                                                                               </v>
      </c>
    </row>
    <row r="2090" spans="2:25" ht="16.5" hidden="1" customHeight="1" x14ac:dyDescent="0.2">
      <c r="B2090" s="276" t="s">
        <v>2274</v>
      </c>
      <c r="C2090" s="197"/>
      <c r="D2090" s="289"/>
      <c r="E2090" s="404"/>
      <c r="F2090" s="345"/>
      <c r="G2090" s="200"/>
      <c r="H2090" s="220"/>
      <c r="I2090" s="405">
        <f>SUM(I2089:I2089)</f>
        <v>28.37</v>
      </c>
      <c r="J2090" s="221"/>
      <c r="K2090" s="443"/>
    </row>
    <row r="2091" spans="2:25" ht="16.5" hidden="1" customHeight="1" x14ac:dyDescent="0.2">
      <c r="B2091" s="227"/>
      <c r="C2091" s="228"/>
      <c r="D2091" s="345"/>
      <c r="E2091" s="219"/>
      <c r="F2091" s="219"/>
      <c r="G2091" s="345"/>
      <c r="H2091" s="219"/>
      <c r="I2091" s="229"/>
      <c r="J2091" s="221"/>
      <c r="K2091" s="443"/>
    </row>
    <row r="2092" spans="2:25" ht="16.5" hidden="1" customHeight="1" x14ac:dyDescent="0.2">
      <c r="B2092" s="230" t="s">
        <v>81</v>
      </c>
      <c r="C2092" s="228"/>
      <c r="D2092" s="403"/>
      <c r="E2092" s="219"/>
      <c r="F2092" s="219"/>
      <c r="G2092" s="345"/>
      <c r="H2092" s="220"/>
      <c r="I2092" s="334">
        <f>I2086+I2090</f>
        <v>31.900000000000002</v>
      </c>
      <c r="J2092" s="232"/>
      <c r="K2092" s="437"/>
    </row>
    <row r="2093" spans="2:25" ht="16.5" hidden="1" customHeight="1" x14ac:dyDescent="0.2">
      <c r="B2093" s="233" t="str">
        <f>"B.D.I. = "&amp;FIXED(BDI*100,2)&amp;"% "</f>
        <v xml:space="preserve">B.D.I. = 23,90% </v>
      </c>
      <c r="C2093" s="234"/>
      <c r="D2093" s="406"/>
      <c r="E2093" s="235"/>
      <c r="F2093" s="235"/>
      <c r="G2093" s="347"/>
      <c r="H2093" s="236"/>
      <c r="I2093" s="334">
        <f>ROUND(I2092*BDI,2)</f>
        <v>7.62</v>
      </c>
      <c r="J2093" s="238"/>
      <c r="K2093" s="437"/>
    </row>
    <row r="2094" spans="2:25" ht="16.5" hidden="1" customHeight="1" x14ac:dyDescent="0.2">
      <c r="B2094" s="239" t="s">
        <v>2286</v>
      </c>
      <c r="C2094" s="240"/>
      <c r="D2094" s="353"/>
      <c r="E2094" s="219"/>
      <c r="F2094" s="219"/>
      <c r="G2094" s="345"/>
      <c r="H2094" s="220"/>
      <c r="I2094" s="334">
        <f>I2092+I2093</f>
        <v>39.520000000000003</v>
      </c>
      <c r="J2094" s="238"/>
      <c r="K2094" s="442"/>
      <c r="L2094" s="242"/>
    </row>
    <row r="2095" spans="2:25" ht="16.5" hidden="1" customHeight="1" x14ac:dyDescent="0.2">
      <c r="B2095" s="368" t="s">
        <v>20293</v>
      </c>
      <c r="C2095" s="270"/>
      <c r="D2095" s="402"/>
      <c r="E2095" s="221"/>
      <c r="F2095" s="221"/>
      <c r="G2095" s="348"/>
      <c r="H2095" s="221"/>
      <c r="I2095" s="238"/>
      <c r="J2095" s="238"/>
      <c r="K2095" s="437"/>
      <c r="L2095" s="266"/>
    </row>
    <row r="2096" spans="2:25" ht="16.5" hidden="1" customHeight="1" x14ac:dyDescent="0.2">
      <c r="B2096" s="1398" t="s">
        <v>20258</v>
      </c>
      <c r="C2096" s="1399"/>
      <c r="D2096" s="1399"/>
      <c r="E2096" s="1399"/>
      <c r="F2096" s="1399"/>
      <c r="G2096" s="1400"/>
      <c r="H2096" s="1384" t="s">
        <v>2722</v>
      </c>
      <c r="I2096" s="1385"/>
      <c r="J2096" s="191"/>
    </row>
    <row r="2097" spans="2:25" ht="16.5" hidden="1" customHeight="1" x14ac:dyDescent="0.2">
      <c r="B2097" s="1401"/>
      <c r="C2097" s="1402"/>
      <c r="D2097" s="1402"/>
      <c r="E2097" s="1402"/>
      <c r="F2097" s="1402"/>
      <c r="G2097" s="1403"/>
      <c r="H2097" s="192">
        <v>1</v>
      </c>
      <c r="I2097" s="193" t="s">
        <v>2361</v>
      </c>
      <c r="J2097" s="191"/>
    </row>
    <row r="2098" spans="2:25" ht="16.5" hidden="1" customHeight="1" x14ac:dyDescent="0.2">
      <c r="B2098" s="189" t="s">
        <v>2731</v>
      </c>
      <c r="C2098" s="189" t="s">
        <v>2359</v>
      </c>
      <c r="D2098" s="189" t="s">
        <v>2358</v>
      </c>
      <c r="E2098" s="1386" t="s">
        <v>3040</v>
      </c>
      <c r="F2098" s="1387"/>
      <c r="G2098" s="1388"/>
      <c r="H2098" s="194" t="s">
        <v>2732</v>
      </c>
      <c r="I2098" s="194" t="s">
        <v>2729</v>
      </c>
      <c r="J2098" s="195"/>
    </row>
    <row r="2099" spans="2:25" ht="16.5" hidden="1" customHeight="1" x14ac:dyDescent="0.2">
      <c r="B2099" s="360" t="s">
        <v>3256</v>
      </c>
      <c r="C2099" s="331">
        <v>7</v>
      </c>
      <c r="D2099" s="355" t="str">
        <f>IF(G2099="I",VLOOKUP(F2099,'S_I_07 21 SD'!$A:$D,3,FALSE),VLOOKUP(CPS_Geral!F2099,'S_S_07 21 SD'!$A:$D,3,FALSE))</f>
        <v>H</v>
      </c>
      <c r="E2099" s="199" t="s">
        <v>2495</v>
      </c>
      <c r="F2099" s="364">
        <v>88248</v>
      </c>
      <c r="G2099" s="200" t="s">
        <v>2635</v>
      </c>
      <c r="H2099" s="332">
        <f>IF(G2099="I",VLOOKUP(F2099,'S_I_07 21 SD'!$A:$D,4,FALSE),VLOOKUP(CPS_Geral!F2099,'S_S_07 21 SD'!$A:$D,4,FALSE))</f>
        <v>14.96</v>
      </c>
      <c r="I2099" s="333">
        <f>ROUND(C2099*H2099,2)</f>
        <v>104.72</v>
      </c>
      <c r="J2099" s="203"/>
      <c r="K2099" s="354" t="str">
        <f>IF(G2099="I",VLOOKUP(F2099,'S_I_07 21 SD'!$A:$D,2,FALSE),VLOOKUP(CPS_Geral!F2099,'S_S_07 21 SD'!$A:$D,2,FALSE))</f>
        <v>AUXILIAR DE ENCANADOR OU BOMBEIRO HIDRÁULICO COM ENCARGOS COMPLEMENTARES</v>
      </c>
    </row>
    <row r="2100" spans="2:25" ht="16.5" hidden="1" customHeight="1" x14ac:dyDescent="0.2">
      <c r="B2100" s="360" t="s">
        <v>3255</v>
      </c>
      <c r="C2100" s="331">
        <v>7</v>
      </c>
      <c r="D2100" s="355" t="str">
        <f>IF(G2100="I",VLOOKUP(F2100,'S_I_07 21 SD'!$A:$D,3,FALSE),VLOOKUP(CPS_Geral!F2100,'S_S_07 21 SD'!$A:$D,3,FALSE))</f>
        <v>H</v>
      </c>
      <c r="E2100" s="199" t="s">
        <v>2495</v>
      </c>
      <c r="F2100" s="364">
        <v>88267</v>
      </c>
      <c r="G2100" s="200" t="s">
        <v>2635</v>
      </c>
      <c r="H2100" s="332">
        <f>IF(G2100="I",VLOOKUP(F2100,'S_I_07 21 SD'!$A:$D,4,FALSE),VLOOKUP(CPS_Geral!F2100,'S_S_07 21 SD'!$A:$D,4,FALSE))</f>
        <v>19.37</v>
      </c>
      <c r="I2100" s="333">
        <f>ROUND(C2100*H2100,2)</f>
        <v>135.59</v>
      </c>
      <c r="J2100" s="203"/>
      <c r="K2100" s="354" t="str">
        <f>IF(G2100="I",VLOOKUP(F2100,'S_I_07 21 SD'!$A:$D,2,FALSE),VLOOKUP(CPS_Geral!F2100,'S_S_07 21 SD'!$A:$D,2,FALSE))</f>
        <v>ENCANADOR OU BOMBEIRO HIDRÁULICO COM ENCARGOS COMPLEMENTARES</v>
      </c>
    </row>
    <row r="2101" spans="2:25" ht="16.5" hidden="1" customHeight="1" x14ac:dyDescent="0.2">
      <c r="B2101" s="196" t="s">
        <v>80</v>
      </c>
      <c r="C2101" s="197"/>
      <c r="D2101" s="198"/>
      <c r="E2101" s="199"/>
      <c r="F2101" s="337"/>
      <c r="G2101" s="200"/>
      <c r="H2101" s="201"/>
      <c r="I2101" s="333">
        <f>SUM(I2099:I2100)</f>
        <v>240.31</v>
      </c>
      <c r="J2101" s="203"/>
      <c r="K2101" s="441"/>
    </row>
    <row r="2102" spans="2:25" ht="18.75" hidden="1" customHeight="1" x14ac:dyDescent="0.2">
      <c r="B2102" s="196"/>
      <c r="C2102" s="197"/>
      <c r="D2102" s="198"/>
      <c r="E2102" s="199"/>
      <c r="F2102" s="337"/>
      <c r="G2102" s="200"/>
      <c r="H2102" s="201"/>
      <c r="I2102" s="202"/>
      <c r="J2102" s="203"/>
      <c r="K2102" s="441"/>
      <c r="X2102" s="363" t="s">
        <v>2791</v>
      </c>
      <c r="Y2102" s="363">
        <v>1</v>
      </c>
    </row>
    <row r="2103" spans="2:25" ht="18.75" hidden="1" customHeight="1" x14ac:dyDescent="0.2">
      <c r="B2103" s="196" t="s">
        <v>2357</v>
      </c>
      <c r="C2103" s="330" t="s">
        <v>2359</v>
      </c>
      <c r="D2103" s="198" t="s">
        <v>2358</v>
      </c>
      <c r="E2103" s="1356" t="s">
        <v>3040</v>
      </c>
      <c r="F2103" s="1357"/>
      <c r="G2103" s="1358"/>
      <c r="H2103" s="327" t="s">
        <v>3036</v>
      </c>
      <c r="I2103" s="202" t="s">
        <v>3037</v>
      </c>
      <c r="J2103" s="203"/>
      <c r="K2103" s="441"/>
      <c r="X2103" s="363" t="s">
        <v>109</v>
      </c>
      <c r="Y2103" s="182">
        <f>Y2102*Y2105*Y2104</f>
        <v>8.6</v>
      </c>
    </row>
    <row r="2104" spans="2:25" ht="25.5" hidden="1" customHeight="1" x14ac:dyDescent="0.2">
      <c r="B2104" s="367" t="s">
        <v>3257</v>
      </c>
      <c r="C2104" s="331">
        <v>0.22500000000000001</v>
      </c>
      <c r="D2104" s="355" t="str">
        <f>IF(G2104="I",VLOOKUP(F2104,'S_I_07 21 SD'!$A:$D,3,FALSE),VLOOKUP(CPS_Geral!F2104,'S_S_07 21 SD'!$A:$D,3,FALSE))</f>
        <v xml:space="preserve">UN    </v>
      </c>
      <c r="E2104" s="199" t="s">
        <v>2495</v>
      </c>
      <c r="F2104" s="364">
        <v>67</v>
      </c>
      <c r="G2104" s="361" t="s">
        <v>3022</v>
      </c>
      <c r="H2104" s="332">
        <f>IF(G2104="I",VLOOKUP(F2104,'S_I_07 21 SD'!$A:$D,4,FALSE),VLOOKUP(CPS_Geral!F2104,'S_S_07 21 SD'!$A:$D,4,FALSE))</f>
        <v>12.12</v>
      </c>
      <c r="I2104" s="333">
        <f>ROUND(C2104*H2104,2)</f>
        <v>2.73</v>
      </c>
      <c r="J2104" s="203"/>
      <c r="K2104" s="354" t="str">
        <f>IF(G2104="I",VLOOKUP(F2104,'S_I_07 21 SD'!$A:$D,2,FALSE),VLOOKUP(CPS_Geral!F2104,'S_S_07 21 SD'!$A:$D,2,FALSE))</f>
        <v xml:space="preserve">ADAPTADOR PVC ROSCAVEL, COM FLANGES E ANEL DE VEDACAO, 1/2", PARA CAIXA D' AGUA                                                                                                                                                                                                                                                                                                                                                                                                                           </v>
      </c>
      <c r="X2104" s="168" t="s">
        <v>3075</v>
      </c>
      <c r="Y2104" s="363">
        <v>2</v>
      </c>
    </row>
    <row r="2105" spans="2:25" ht="18.75" hidden="1" customHeight="1" x14ac:dyDescent="0.2">
      <c r="B2105" s="367" t="s">
        <v>3258</v>
      </c>
      <c r="C2105" s="331">
        <v>3.5000000000000001E-3</v>
      </c>
      <c r="D2105" s="355" t="str">
        <f>IF(G2105="I",VLOOKUP(F2105,'S_I_07 21 SD'!$A:$D,3,FALSE),VLOOKUP(CPS_Geral!F2105,'S_S_07 21 SD'!$A:$D,3,FALSE))</f>
        <v xml:space="preserve">UN    </v>
      </c>
      <c r="E2105" s="199" t="s">
        <v>2495</v>
      </c>
      <c r="F2105" s="364">
        <v>68</v>
      </c>
      <c r="G2105" s="361" t="s">
        <v>3022</v>
      </c>
      <c r="H2105" s="332">
        <f>IF(G2105="I",VLOOKUP(F2105,'S_I_07 21 SD'!$A:$D,4,FALSE),VLOOKUP(CPS_Geral!F2105,'S_S_07 21 SD'!$A:$D,4,FALSE))</f>
        <v>20.8</v>
      </c>
      <c r="I2105" s="333">
        <f t="shared" ref="I2105:I2113" si="110">ROUND(C2105*H2105,2)</f>
        <v>7.0000000000000007E-2</v>
      </c>
      <c r="J2105" s="203"/>
      <c r="K2105" s="354" t="str">
        <f>IF(G2105="I",VLOOKUP(F2105,'S_I_07 21 SD'!$A:$D,2,FALSE),VLOOKUP(CPS_Geral!F2105,'S_S_07 21 SD'!$A:$D,2,FALSE))</f>
        <v xml:space="preserve">ADAPTADOR PVC SOLDAVEL, COM FLANGES LIVRES, 32 MM X 1", PARA CAIXA D' AGUA                                                                                                                                                                                                                                                                                                                                                                                                                                </v>
      </c>
      <c r="X2105" s="363" t="s">
        <v>3076</v>
      </c>
      <c r="Y2105" s="363">
        <v>4.3</v>
      </c>
    </row>
    <row r="2106" spans="2:25" ht="27" hidden="1" customHeight="1" x14ac:dyDescent="0.2">
      <c r="B2106" s="367" t="s">
        <v>3259</v>
      </c>
      <c r="C2106" s="331">
        <v>11.445</v>
      </c>
      <c r="D2106" s="355" t="str">
        <f>IF(G2106="I",VLOOKUP(F2106,'S_I_07 21 SD'!$A:$D,3,FALSE),VLOOKUP(CPS_Geral!F2106,'S_S_07 21 SD'!$A:$D,3,FALSE))</f>
        <v xml:space="preserve">UN    </v>
      </c>
      <c r="E2106" s="199" t="s">
        <v>2495</v>
      </c>
      <c r="F2106" s="364">
        <v>87</v>
      </c>
      <c r="G2106" s="361" t="s">
        <v>3022</v>
      </c>
      <c r="H2106" s="332">
        <f>IF(G2106="I",VLOOKUP(F2106,'S_I_07 21 SD'!$A:$D,4,FALSE),VLOOKUP(CPS_Geral!F2106,'S_S_07 21 SD'!$A:$D,4,FALSE))</f>
        <v>19.100000000000001</v>
      </c>
      <c r="I2106" s="333">
        <f t="shared" si="110"/>
        <v>218.6</v>
      </c>
      <c r="J2106" s="203"/>
      <c r="K2106" s="354" t="str">
        <f>IF(G2106="I",VLOOKUP(F2106,'S_I_07 21 SD'!$A:$D,2,FALSE),VLOOKUP(CPS_Geral!F2106,'S_S_07 21 SD'!$A:$D,2,FALSE))</f>
        <v xml:space="preserve">ADAPTADOR PVC SOLDAVEL, LONGO, COM FLANGE LIVRE,  25 MM X 3/4", PARA CAIXA D' AGUA                                                                                                                                                                                                                                                                                                                                                                                                                        </v>
      </c>
      <c r="X2106" s="363" t="s">
        <v>3077</v>
      </c>
      <c r="Y2106" s="363">
        <v>0.8</v>
      </c>
    </row>
    <row r="2107" spans="2:25" ht="18.75" hidden="1" customHeight="1" x14ac:dyDescent="0.2">
      <c r="B2107" s="367" t="s">
        <v>3260</v>
      </c>
      <c r="C2107" s="331">
        <v>0.35</v>
      </c>
      <c r="D2107" s="355" t="str">
        <f>IF(G2107="I",VLOOKUP(F2107,'S_I_07 21 SD'!$A:$D,3,FALSE),VLOOKUP(CPS_Geral!F2107,'S_S_07 21 SD'!$A:$D,3,FALSE))</f>
        <v xml:space="preserve">UN    </v>
      </c>
      <c r="E2107" s="199" t="s">
        <v>2495</v>
      </c>
      <c r="F2107" s="353">
        <v>119</v>
      </c>
      <c r="G2107" s="361" t="s">
        <v>3022</v>
      </c>
      <c r="H2107" s="332">
        <f>IF(G2107="I",VLOOKUP(F2107,'S_I_07 21 SD'!$A:$D,4,FALSE),VLOOKUP(CPS_Geral!F2107,'S_S_07 21 SD'!$A:$D,4,FALSE))</f>
        <v>7.5</v>
      </c>
      <c r="I2107" s="333">
        <f t="shared" si="110"/>
        <v>2.63</v>
      </c>
      <c r="J2107" s="203"/>
      <c r="K2107" s="354" t="str">
        <f>IF(G2107="I",VLOOKUP(F2107,'S_I_07 21 SD'!$A:$D,2,FALSE),VLOOKUP(CPS_Geral!F2107,'S_S_07 21 SD'!$A:$D,2,FALSE))</f>
        <v xml:space="preserve">ADESIVO PLASTICO PARA PVC, BISNAGA COM 75 GR                                                                                                                                                                                                                                                                                                                                                                                                                                                              </v>
      </c>
      <c r="X2107" s="187" t="s">
        <v>3078</v>
      </c>
      <c r="Y2107" s="187">
        <v>9</v>
      </c>
    </row>
    <row r="2108" spans="2:25" ht="18.75" hidden="1" customHeight="1" x14ac:dyDescent="0.2">
      <c r="B2108" s="367" t="s">
        <v>3261</v>
      </c>
      <c r="C2108" s="331">
        <v>3.25</v>
      </c>
      <c r="D2108" s="355" t="str">
        <f>IF(G2108="I",VLOOKUP(F2108,'S_I_07 21 SD'!$A:$D,3,FALSE),VLOOKUP(CPS_Geral!F2108,'S_S_07 21 SD'!$A:$D,3,FALSE))</f>
        <v xml:space="preserve">UN    </v>
      </c>
      <c r="E2108" s="199" t="s">
        <v>2495</v>
      </c>
      <c r="F2108" s="353">
        <v>3146</v>
      </c>
      <c r="G2108" s="361" t="s">
        <v>3022</v>
      </c>
      <c r="H2108" s="332">
        <f>IF(G2108="I",VLOOKUP(F2108,'S_I_07 21 SD'!$A:$D,4,FALSE),VLOOKUP(CPS_Geral!F2108,'S_S_07 21 SD'!$A:$D,4,FALSE))</f>
        <v>3.6</v>
      </c>
      <c r="I2108" s="333">
        <f>ROUND(C2108*H2108,2)</f>
        <v>11.7</v>
      </c>
      <c r="J2108" s="203"/>
      <c r="K2108" s="354" t="str">
        <f>IF(G2108="I",VLOOKUP(F2108,'S_I_07 21 SD'!$A:$D,2,FALSE),VLOOKUP(CPS_Geral!F2108,'S_S_07 21 SD'!$A:$D,2,FALSE))</f>
        <v xml:space="preserve">FITA VEDA ROSCA EM ROLOS DE 18 MM X 10 M (L X C)                                                                                                                                                                                                                                                                                                                                                                                                                                                          </v>
      </c>
    </row>
    <row r="2109" spans="2:25" ht="18.75" hidden="1" customHeight="1" x14ac:dyDescent="0.2">
      <c r="B2109" s="367" t="s">
        <v>3262</v>
      </c>
      <c r="C2109" s="331">
        <v>0.2</v>
      </c>
      <c r="D2109" s="355" t="str">
        <f>IF(G2109="I",VLOOKUP(F2109,'S_I_07 21 SD'!$A:$D,3,FALSE),VLOOKUP(CPS_Geral!F2109,'S_S_07 21 SD'!$A:$D,3,FALSE))</f>
        <v xml:space="preserve">UN    </v>
      </c>
      <c r="E2109" s="199" t="s">
        <v>2495</v>
      </c>
      <c r="F2109" s="353">
        <v>3536</v>
      </c>
      <c r="G2109" s="361" t="s">
        <v>3022</v>
      </c>
      <c r="H2109" s="332">
        <f>IF(G2109="I",VLOOKUP(F2109,'S_I_07 21 SD'!$A:$D,4,FALSE),VLOOKUP(CPS_Geral!F2109,'S_S_07 21 SD'!$A:$D,4,FALSE))</f>
        <v>2.37</v>
      </c>
      <c r="I2109" s="333">
        <f>ROUND(C2109*H2109,2)</f>
        <v>0.47</v>
      </c>
      <c r="J2109" s="203"/>
      <c r="K2109" s="354" t="str">
        <f>IF(G2109="I",VLOOKUP(F2109,'S_I_07 21 SD'!$A:$D,2,FALSE),VLOOKUP(CPS_Geral!F2109,'S_S_07 21 SD'!$A:$D,2,FALSE))</f>
        <v xml:space="preserve">JOELHO PVC, SOLDAVEL, 90 GRAUS, 32 MM, PARA AGUA FRIA PREDIAL                                                                                                                                                                                                                                                                                                                                                                                                                                             </v>
      </c>
    </row>
    <row r="2110" spans="2:25" ht="18.75" hidden="1" customHeight="1" x14ac:dyDescent="0.2">
      <c r="B2110" s="367" t="s">
        <v>3263</v>
      </c>
      <c r="C2110" s="331">
        <v>1.2E-2</v>
      </c>
      <c r="D2110" s="355" t="str">
        <f>IF(G2110="I",VLOOKUP(F2110,'S_I_07 21 SD'!$A:$D,3,FALSE),VLOOKUP(CPS_Geral!F2110,'S_S_07 21 SD'!$A:$D,3,FALSE))</f>
        <v xml:space="preserve">UN    </v>
      </c>
      <c r="E2110" s="199" t="s">
        <v>2495</v>
      </c>
      <c r="F2110" s="353">
        <v>7140</v>
      </c>
      <c r="G2110" s="361" t="s">
        <v>3022</v>
      </c>
      <c r="H2110" s="332">
        <f>IF(G2110="I",VLOOKUP(F2110,'S_I_07 21 SD'!$A:$D,4,FALSE),VLOOKUP(CPS_Geral!F2110,'S_S_07 21 SD'!$A:$D,4,FALSE))</f>
        <v>4.4800000000000004</v>
      </c>
      <c r="I2110" s="333">
        <f>ROUND(C2110*H2110,2)</f>
        <v>0.05</v>
      </c>
      <c r="J2110" s="203"/>
      <c r="K2110" s="354" t="str">
        <f>IF(G2110="I",VLOOKUP(F2110,'S_I_07 21 SD'!$A:$D,2,FALSE),VLOOKUP(CPS_Geral!F2110,'S_S_07 21 SD'!$A:$D,2,FALSE))</f>
        <v xml:space="preserve">TE SOLDAVEL, PVC, 90 GRAUS, 32 MM, PARA AGUA FRIA PREDIAL (NBR 5648)                                                                                                                                                                                                                                                                                                                                                                                                                                      </v>
      </c>
    </row>
    <row r="2111" spans="2:25" ht="18.75" hidden="1" customHeight="1" x14ac:dyDescent="0.2">
      <c r="B2111" s="367" t="s">
        <v>3264</v>
      </c>
      <c r="C2111" s="331">
        <v>3.5000000000000003E-2</v>
      </c>
      <c r="D2111" s="355" t="str">
        <f>IF(G2111="I",VLOOKUP(F2111,'S_I_07 21 SD'!$A:$D,3,FALSE),VLOOKUP(CPS_Geral!F2111,'S_S_07 21 SD'!$A:$D,3,FALSE))</f>
        <v xml:space="preserve">M     </v>
      </c>
      <c r="E2111" s="199" t="s">
        <v>2495</v>
      </c>
      <c r="F2111" s="353">
        <v>9868</v>
      </c>
      <c r="G2111" s="361" t="s">
        <v>3022</v>
      </c>
      <c r="H2111" s="332">
        <f>IF(G2111="I",VLOOKUP(F2111,'S_I_07 21 SD'!$A:$D,4,FALSE),VLOOKUP(CPS_Geral!F2111,'S_S_07 21 SD'!$A:$D,4,FALSE))</f>
        <v>4.03</v>
      </c>
      <c r="I2111" s="333">
        <f>ROUND(C2111*H2111,2)</f>
        <v>0.14000000000000001</v>
      </c>
      <c r="J2111" s="203"/>
      <c r="K2111" s="354" t="str">
        <f>IF(G2111="I",VLOOKUP(F2111,'S_I_07 21 SD'!$A:$D,2,FALSE),VLOOKUP(CPS_Geral!F2111,'S_S_07 21 SD'!$A:$D,2,FALSE))</f>
        <v xml:space="preserve">TUBO PVC, SOLDAVEL, DN 25 MM, AGUA FRIA (NBR-5648)                                                                                                                                                                                                                                                                                                                                                                                                                                                        </v>
      </c>
    </row>
    <row r="2112" spans="2:25" ht="18.75" hidden="1" customHeight="1" x14ac:dyDescent="0.2">
      <c r="B2112" s="367" t="s">
        <v>3265</v>
      </c>
      <c r="C2112" s="331">
        <v>3.25</v>
      </c>
      <c r="D2112" s="355" t="str">
        <f>IF(G2112="I",VLOOKUP(F2112,'S_I_07 21 SD'!$A:$D,3,FALSE),VLOOKUP(CPS_Geral!F2112,'S_S_07 21 SD'!$A:$D,3,FALSE))</f>
        <v xml:space="preserve">M     </v>
      </c>
      <c r="E2112" s="199" t="s">
        <v>2495</v>
      </c>
      <c r="F2112" s="353">
        <v>9869</v>
      </c>
      <c r="G2112" s="361" t="s">
        <v>3022</v>
      </c>
      <c r="H2112" s="332">
        <f>IF(G2112="I",VLOOKUP(F2112,'S_I_07 21 SD'!$A:$D,4,FALSE),VLOOKUP(CPS_Geral!F2112,'S_S_07 21 SD'!$A:$D,4,FALSE))</f>
        <v>9.0500000000000007</v>
      </c>
      <c r="I2112" s="333">
        <f t="shared" si="110"/>
        <v>29.41</v>
      </c>
      <c r="J2112" s="203"/>
      <c r="K2112" s="354" t="str">
        <f>IF(G2112="I",VLOOKUP(F2112,'S_I_07 21 SD'!$A:$D,2,FALSE),VLOOKUP(CPS_Geral!F2112,'S_S_07 21 SD'!$A:$D,2,FALSE))</f>
        <v xml:space="preserve">TUBO PVC, SOLDAVEL, DN 32 MM, AGUA FRIA (NBR-5648)                                                                                                                                                                                                                                                                                                                                                                                                                                                        </v>
      </c>
    </row>
    <row r="2113" spans="2:25" ht="28.5" hidden="1" customHeight="1" x14ac:dyDescent="0.2">
      <c r="B2113" s="367" t="s">
        <v>3266</v>
      </c>
      <c r="C2113" s="331">
        <v>0.2</v>
      </c>
      <c r="D2113" s="355" t="str">
        <f>IF(G2113="I",VLOOKUP(F2113,'S_I_07 21 SD'!$A:$D,3,FALSE),VLOOKUP(CPS_Geral!F2113,'S_S_07 21 SD'!$A:$D,3,FALSE))</f>
        <v xml:space="preserve">UN    </v>
      </c>
      <c r="E2113" s="199" t="s">
        <v>2495</v>
      </c>
      <c r="F2113" s="353">
        <v>11675</v>
      </c>
      <c r="G2113" s="200" t="s">
        <v>3022</v>
      </c>
      <c r="H2113" s="332">
        <f>IF(G2113="I",VLOOKUP(F2113,'S_I_07 21 SD'!$A:$D,4,FALSE),VLOOKUP(CPS_Geral!F2113,'S_S_07 21 SD'!$A:$D,4,FALSE))</f>
        <v>35.93</v>
      </c>
      <c r="I2113" s="333">
        <f t="shared" si="110"/>
        <v>7.19</v>
      </c>
      <c r="J2113" s="203"/>
      <c r="K2113" s="354" t="str">
        <f>IF(G2113="I",VLOOKUP(F2113,'S_I_07 21 SD'!$A:$D,2,FALSE),VLOOKUP(CPS_Geral!F2113,'S_S_07 21 SD'!$A:$D,2,FALSE))</f>
        <v xml:space="preserve">REGISTRO DE ESFERA, PVC, COM VOLANTE, VS, SOLDAVEL, DN 32 MM, COM CORPO DIVIDIDO                                                                                                                                                                                                                                                                                                                                                                                                                          </v>
      </c>
      <c r="Y2113" s="284"/>
    </row>
    <row r="2114" spans="2:25" ht="24.75" hidden="1" customHeight="1" x14ac:dyDescent="0.2">
      <c r="B2114" s="367" t="s">
        <v>3267</v>
      </c>
      <c r="C2114" s="331">
        <v>1.2E-2</v>
      </c>
      <c r="D2114" s="355" t="str">
        <f>IF(G2114="I",VLOOKUP(F2114,'S_I_07 21 SD'!$A:$D,3,FALSE),VLOOKUP(CPS_Geral!F2114,'S_S_07 21 SD'!$A:$D,3,FALSE))</f>
        <v xml:space="preserve">UN    </v>
      </c>
      <c r="E2114" s="199" t="s">
        <v>2495</v>
      </c>
      <c r="F2114" s="353">
        <v>11829</v>
      </c>
      <c r="G2114" s="200" t="s">
        <v>3022</v>
      </c>
      <c r="H2114" s="332">
        <f>IF(G2114="I",VLOOKUP(F2114,'S_I_07 21 SD'!$A:$D,4,FALSE),VLOOKUP(CPS_Geral!F2114,'S_S_07 21 SD'!$A:$D,4,FALSE))</f>
        <v>10.18</v>
      </c>
      <c r="I2114" s="333">
        <f>ROUND(C2114*H2114,2)</f>
        <v>0.12</v>
      </c>
      <c r="J2114" s="203"/>
      <c r="K2114" s="354" t="str">
        <f>IF(G2114="I",VLOOKUP(F2114,'S_I_07 21 SD'!$A:$D,2,FALSE),VLOOKUP(CPS_Geral!F2114,'S_S_07 21 SD'!$A:$D,2,FALSE))</f>
        <v xml:space="preserve">TORNEIRA DE BOIA CONVENCIONAL PARA CAIXA D'AGUA, 1/2", COM HASTE E TORNEIRA METALICOS E BALAO PLASTICO                                                                                                                                                                                                                                                                                                                                                                                                    </v>
      </c>
    </row>
    <row r="2115" spans="2:25" ht="18.75" hidden="1" customHeight="1" x14ac:dyDescent="0.2">
      <c r="B2115" s="367" t="s">
        <v>3268</v>
      </c>
      <c r="C2115" s="331">
        <v>3.5000000000000003E-2</v>
      </c>
      <c r="D2115" s="355" t="str">
        <f>IF(G2115="I",VLOOKUP(F2115,'S_I_07 21 SD'!$A:$D,3,FALSE),VLOOKUP(CPS_Geral!F2115,'S_S_07 21 SD'!$A:$D,3,FALSE))</f>
        <v xml:space="preserve">UN    </v>
      </c>
      <c r="E2115" s="199" t="s">
        <v>2495</v>
      </c>
      <c r="F2115" s="353">
        <v>34638</v>
      </c>
      <c r="G2115" s="361" t="s">
        <v>3022</v>
      </c>
      <c r="H2115" s="332">
        <f>IF(G2115="I",VLOOKUP(F2115,'S_I_07 21 SD'!$A:$D,4,FALSE),VLOOKUP(CPS_Geral!F2115,'S_S_07 21 SD'!$A:$D,4,FALSE))</f>
        <v>438.96</v>
      </c>
      <c r="I2115" s="333">
        <f>ROUND(C2115*H2115,2)</f>
        <v>15.36</v>
      </c>
      <c r="J2115" s="203"/>
      <c r="K2115" s="354" t="str">
        <f>IF(G2115="I",VLOOKUP(F2115,'S_I_07 21 SD'!$A:$D,2,FALSE),VLOOKUP(CPS_Geral!F2115,'S_S_07 21 SD'!$A:$D,2,FALSE))</f>
        <v xml:space="preserve">CAIXA D'AGUA EM POLIETILENO 750 LITROS, COM TAMPA                                                                                                                                                                                                                                                                                                                                                                                                                                                         </v>
      </c>
    </row>
    <row r="2116" spans="2:25" ht="18.75" hidden="1" customHeight="1" x14ac:dyDescent="0.2">
      <c r="B2116" s="196" t="s">
        <v>2274</v>
      </c>
      <c r="C2116" s="197"/>
      <c r="D2116" s="198"/>
      <c r="E2116" s="199"/>
      <c r="F2116" s="337"/>
      <c r="G2116" s="200"/>
      <c r="H2116" s="201"/>
      <c r="I2116" s="333">
        <f>SUM(I2104:I2115)</f>
        <v>288.47000000000003</v>
      </c>
      <c r="J2116" s="203"/>
      <c r="K2116" s="441"/>
    </row>
    <row r="2117" spans="2:25" ht="18.75" hidden="1" customHeight="1" x14ac:dyDescent="0.2">
      <c r="B2117" s="227"/>
      <c r="C2117" s="228"/>
      <c r="D2117" s="219"/>
      <c r="E2117" s="219"/>
      <c r="F2117" s="219"/>
      <c r="G2117" s="345"/>
      <c r="H2117" s="219"/>
      <c r="I2117" s="229"/>
      <c r="J2117" s="203"/>
      <c r="K2117" s="441"/>
    </row>
    <row r="2118" spans="2:25" ht="18.75" hidden="1" customHeight="1" x14ac:dyDescent="0.2">
      <c r="B2118" s="230" t="s">
        <v>81</v>
      </c>
      <c r="C2118" s="228"/>
      <c r="D2118" s="228"/>
      <c r="E2118" s="219"/>
      <c r="F2118" s="219"/>
      <c r="G2118" s="345"/>
      <c r="H2118" s="220"/>
      <c r="I2118" s="334">
        <f>I2101+I2116</f>
        <v>528.78</v>
      </c>
      <c r="J2118" s="232"/>
      <c r="K2118" s="437"/>
    </row>
    <row r="2119" spans="2:25" ht="18.75" hidden="1" customHeight="1" x14ac:dyDescent="0.2">
      <c r="B2119" s="233" t="str">
        <f>"B.D.I. = "&amp;FIXED(BDI*100,2)&amp;"% "</f>
        <v xml:space="preserve">B.D.I. = 23,90% </v>
      </c>
      <c r="C2119" s="234"/>
      <c r="D2119" s="234"/>
      <c r="E2119" s="235"/>
      <c r="F2119" s="235"/>
      <c r="G2119" s="347"/>
      <c r="H2119" s="236"/>
      <c r="I2119" s="334">
        <f>ROUND(I2118*BDI,2)</f>
        <v>126.38</v>
      </c>
      <c r="J2119" s="238"/>
      <c r="K2119" s="437"/>
    </row>
    <row r="2120" spans="2:25" ht="18.75" hidden="1" customHeight="1" x14ac:dyDescent="0.2">
      <c r="B2120" s="239" t="s">
        <v>2286</v>
      </c>
      <c r="C2120" s="240"/>
      <c r="D2120" s="240"/>
      <c r="E2120" s="219"/>
      <c r="F2120" s="219"/>
      <c r="G2120" s="345"/>
      <c r="H2120" s="220"/>
      <c r="I2120" s="334">
        <f>I2118+I2119</f>
        <v>655.16</v>
      </c>
      <c r="J2120" s="238"/>
      <c r="K2120" s="442"/>
      <c r="L2120" s="242"/>
    </row>
    <row r="2121" spans="2:25" hidden="1" x14ac:dyDescent="0.2">
      <c r="B2121" s="368" t="s">
        <v>3243</v>
      </c>
      <c r="C2121" s="270"/>
      <c r="D2121" s="270"/>
      <c r="E2121" s="221"/>
      <c r="F2121" s="221"/>
      <c r="G2121" s="348"/>
      <c r="H2121" s="221"/>
      <c r="I2121" s="238"/>
      <c r="J2121" s="238"/>
      <c r="K2121" s="437"/>
      <c r="L2121" s="266"/>
    </row>
    <row r="2122" spans="2:25" hidden="1" x14ac:dyDescent="0.2">
      <c r="B2122" s="270"/>
      <c r="C2122" s="270"/>
      <c r="D2122" s="270"/>
      <c r="E2122" s="221"/>
      <c r="F2122" s="221"/>
      <c r="G2122" s="348"/>
      <c r="H2122" s="221"/>
      <c r="I2122" s="238"/>
      <c r="J2122" s="238"/>
      <c r="K2122" s="440"/>
    </row>
    <row r="2123" spans="2:25" s="456" customFormat="1" ht="14.25" hidden="1" customHeight="1" x14ac:dyDescent="0.2">
      <c r="B2123" s="1389" t="str">
        <f>"Tapume de proteção em tela de polietileno h=1,20 com bloco de concreto - "&amp;K2123&amp;""</f>
        <v>Tapume de proteção em tela de polietileno h=1,20 com bloco de concreto - Composição 02</v>
      </c>
      <c r="C2123" s="1390"/>
      <c r="D2123" s="1390"/>
      <c r="E2123" s="1390"/>
      <c r="F2123" s="1390"/>
      <c r="G2123" s="1391"/>
      <c r="H2123" s="1404" t="s">
        <v>2722</v>
      </c>
      <c r="I2123" s="1405"/>
      <c r="J2123" s="457"/>
      <c r="K2123" s="458" t="s">
        <v>2947</v>
      </c>
    </row>
    <row r="2124" spans="2:25" s="456" customFormat="1" ht="14.25" hidden="1" customHeight="1" x14ac:dyDescent="0.2">
      <c r="B2124" s="1392"/>
      <c r="C2124" s="1393"/>
      <c r="D2124" s="1393"/>
      <c r="E2124" s="1393"/>
      <c r="F2124" s="1393"/>
      <c r="G2124" s="1394"/>
      <c r="H2124" s="459">
        <v>1</v>
      </c>
      <c r="I2124" s="460" t="s">
        <v>2715</v>
      </c>
      <c r="J2124" s="457"/>
      <c r="K2124" s="461"/>
    </row>
    <row r="2125" spans="2:25" s="456" customFormat="1" ht="20.25" hidden="1" customHeight="1" x14ac:dyDescent="0.2">
      <c r="B2125" s="462" t="s">
        <v>2731</v>
      </c>
      <c r="C2125" s="462" t="s">
        <v>2359</v>
      </c>
      <c r="D2125" s="462" t="s">
        <v>2358</v>
      </c>
      <c r="E2125" s="1452" t="s">
        <v>3040</v>
      </c>
      <c r="F2125" s="1453"/>
      <c r="G2125" s="1454"/>
      <c r="H2125" s="463" t="s">
        <v>2732</v>
      </c>
      <c r="I2125" s="463" t="s">
        <v>2729</v>
      </c>
      <c r="J2125" s="464"/>
      <c r="K2125" s="461"/>
    </row>
    <row r="2126" spans="2:25" s="456" customFormat="1" ht="18.75" hidden="1" customHeight="1" x14ac:dyDescent="0.2">
      <c r="B2126" s="465" t="s">
        <v>20241</v>
      </c>
      <c r="C2126" s="466">
        <v>0.2</v>
      </c>
      <c r="D2126" s="467" t="str">
        <f>IF(G2126="I",VLOOKUP(F2126,'S_I_07 21 SD'!$A:$D,3,FALSE),VLOOKUP(CPS_Geral!F2126,'S_S_07 21 SD'!$A:$D,3,FALSE))</f>
        <v>H</v>
      </c>
      <c r="E2126" s="468" t="s">
        <v>2495</v>
      </c>
      <c r="F2126" s="469">
        <v>88316</v>
      </c>
      <c r="G2126" s="470" t="s">
        <v>2635</v>
      </c>
      <c r="H2126" s="471">
        <f>IF(G2126="I",VLOOKUP(F2126,'S_I_07 21 SD'!$A:$D,4,FALSE),VLOOKUP(CPS_Geral!F2126,'S_S_07 21 SD'!$A:$D,4,FALSE))</f>
        <v>15.35</v>
      </c>
      <c r="I2126" s="472">
        <f>ROUND(C2126*H2126,2)</f>
        <v>3.07</v>
      </c>
      <c r="J2126" s="473"/>
      <c r="K2126" s="474" t="str">
        <f>IF(G2126="I",VLOOKUP(F2126,'S_I_07 21 SD'!$A:$D,2,FALSE),VLOOKUP(CPS_Geral!F2126,'S_S_07 21 SD'!$A:$D,2,FALSE))</f>
        <v>SERVENTE COM ENCARGOS COMPLEMENTARES</v>
      </c>
    </row>
    <row r="2127" spans="2:25" s="456" customFormat="1" ht="18.75" hidden="1" customHeight="1" x14ac:dyDescent="0.2">
      <c r="B2127" s="465" t="s">
        <v>80</v>
      </c>
      <c r="C2127" s="475"/>
      <c r="D2127" s="476"/>
      <c r="E2127" s="468"/>
      <c r="F2127" s="477"/>
      <c r="G2127" s="470"/>
      <c r="H2127" s="478"/>
      <c r="I2127" s="472">
        <f>SUM(I2126:I2126)</f>
        <v>3.07</v>
      </c>
      <c r="J2127" s="473"/>
      <c r="K2127" s="479"/>
    </row>
    <row r="2128" spans="2:25" s="456" customFormat="1" ht="18.75" hidden="1" customHeight="1" x14ac:dyDescent="0.2">
      <c r="B2128" s="465"/>
      <c r="C2128" s="475"/>
      <c r="D2128" s="476"/>
      <c r="E2128" s="468"/>
      <c r="F2128" s="477"/>
      <c r="G2128" s="470"/>
      <c r="H2128" s="478"/>
      <c r="I2128" s="480"/>
      <c r="J2128" s="473"/>
      <c r="K2128" s="479"/>
      <c r="X2128" s="481" t="s">
        <v>2791</v>
      </c>
      <c r="Y2128" s="481">
        <v>1</v>
      </c>
    </row>
    <row r="2129" spans="2:25" s="456" customFormat="1" ht="18.75" hidden="1" customHeight="1" x14ac:dyDescent="0.2">
      <c r="B2129" s="465" t="s">
        <v>2357</v>
      </c>
      <c r="C2129" s="482" t="s">
        <v>2359</v>
      </c>
      <c r="D2129" s="476" t="s">
        <v>2358</v>
      </c>
      <c r="E2129" s="1409" t="s">
        <v>3040</v>
      </c>
      <c r="F2129" s="1410"/>
      <c r="G2129" s="1411"/>
      <c r="H2129" s="483" t="s">
        <v>3036</v>
      </c>
      <c r="I2129" s="480" t="s">
        <v>3037</v>
      </c>
      <c r="J2129" s="473"/>
      <c r="K2129" s="479"/>
      <c r="X2129" s="481" t="s">
        <v>109</v>
      </c>
      <c r="Y2129" s="484" t="e">
        <f>Y2128*#REF!*#REF!</f>
        <v>#REF!</v>
      </c>
    </row>
    <row r="2130" spans="2:25" s="456" customFormat="1" ht="18.75" hidden="1" customHeight="1" x14ac:dyDescent="0.2">
      <c r="B2130" s="465" t="s">
        <v>20242</v>
      </c>
      <c r="C2130" s="466">
        <v>0.46</v>
      </c>
      <c r="D2130" s="467" t="str">
        <f>IF(G2130="I",VLOOKUP(F2130,'S_I_07 21 SD'!$A:$D,3,FALSE),VLOOKUP(CPS_Geral!F2130,'S_S_07 21 SD'!$A:$D,3,FALSE))</f>
        <v xml:space="preserve">M     </v>
      </c>
      <c r="E2130" s="468" t="s">
        <v>2495</v>
      </c>
      <c r="F2130" s="485">
        <v>20209</v>
      </c>
      <c r="G2130" s="470" t="s">
        <v>3022</v>
      </c>
      <c r="H2130" s="471">
        <f>IF(G2130="I",VLOOKUP(F2130,'S_I_07 21 SD'!$A:$D,4,FALSE),VLOOKUP(CPS_Geral!F2130,'S_S_07 21 SD'!$A:$D,4,FALSE))</f>
        <v>19.39</v>
      </c>
      <c r="I2130" s="472">
        <f>ROUND(C2130*H2130,2)</f>
        <v>8.92</v>
      </c>
      <c r="J2130" s="473"/>
      <c r="K2130" s="474" t="str">
        <f>IF(G2130="I",VLOOKUP(F2130,'S_I_07 21 SD'!$A:$D,2,FALSE),VLOOKUP(CPS_Geral!F2130,'S_S_07 21 SD'!$A:$D,2,FALSE))</f>
        <v xml:space="preserve">CAIBRO APARELHADO  *7,5 X 7,5* CM, EM MACARANDUBA, ANGELIM OU EQUIVALENTE DA REGIAO                                                                                                                                                                                                                                                                                                                                                                                                                       </v>
      </c>
      <c r="Y2130" s="486"/>
    </row>
    <row r="2131" spans="2:25" s="456" customFormat="1" ht="25.5" hidden="1" customHeight="1" x14ac:dyDescent="0.2">
      <c r="B2131" s="487" t="s">
        <v>20243</v>
      </c>
      <c r="C2131" s="466">
        <v>1</v>
      </c>
      <c r="D2131" s="467" t="str">
        <f>UPPER(IF(G2131="I",VLOOKUP(F2131,'O_I_07 21 SD'!$A:$D,3,FALSE),VLOOKUP(CPS_Geral!F2131,'O_S_07 21 SD'!$A:$D,3,FALSE)))</f>
        <v>M</v>
      </c>
      <c r="E2131" s="468" t="s">
        <v>3032</v>
      </c>
      <c r="F2131" s="488">
        <v>2185</v>
      </c>
      <c r="G2131" s="470" t="s">
        <v>3022</v>
      </c>
      <c r="H2131" s="471">
        <f>IF(G2131="I",VLOOKUP(F2131,'O_I_07 21 SD'!$A:$D,4,FALSE),VLOOKUP(CPS_Geral!F2131,'O_S_07 21 SD'!$A:$D,4,FALSE))</f>
        <v>3.21</v>
      </c>
      <c r="I2131" s="472">
        <f>ROUND(C2131*H2131,2)</f>
        <v>3.21</v>
      </c>
      <c r="J2131" s="473"/>
      <c r="K2131" s="474" t="str">
        <f>IF(G2131="I",VLOOKUP(F2131,'O_I_07 21 SD'!$A:$D,2,FALSE),VLOOKUP(CPS_Geral!F2131,'O_S_07 21 SD'!$A:$D,2,FALSE))</f>
        <v>Tela de polietileno estirado para tapumes ( malha 80x40 e 65x40mm) h=1,20m</v>
      </c>
      <c r="X2131" s="489" t="s">
        <v>3075</v>
      </c>
      <c r="Y2131" s="481">
        <v>2</v>
      </c>
    </row>
    <row r="2132" spans="2:25" s="456" customFormat="1" ht="18.75" hidden="1" customHeight="1" x14ac:dyDescent="0.2">
      <c r="B2132" s="465" t="s">
        <v>20244</v>
      </c>
      <c r="C2132" s="466">
        <v>0.03</v>
      </c>
      <c r="D2132" s="467" t="str">
        <f>IF(G2132="I",VLOOKUP(F2132,'S_I_07 21 SD'!$A:$D,3,FALSE),VLOOKUP(CPS_Geral!F2132,'S_S_07 21 SD'!$A:$D,3,FALSE))</f>
        <v>M3</v>
      </c>
      <c r="E2132" s="468" t="s">
        <v>2495</v>
      </c>
      <c r="F2132" s="490">
        <v>94962</v>
      </c>
      <c r="G2132" s="470" t="s">
        <v>2635</v>
      </c>
      <c r="H2132" s="471">
        <f>IF(G2132="I",VLOOKUP(F2132,'S_I_07 21 SD'!$A:$D,4,FALSE),VLOOKUP(CPS_Geral!F2132,'S_S_07 21 SD'!$A:$D,4,FALSE))</f>
        <v>321.43</v>
      </c>
      <c r="I2132" s="472">
        <f>ROUND(C2132*H2132,2)</f>
        <v>9.64</v>
      </c>
      <c r="J2132" s="473"/>
      <c r="K2132" s="474" t="str">
        <f>IF(G2132="I",VLOOKUP(F2132,'S_I_07 21 SD'!$A:$D,2,FALSE),VLOOKUP(CPS_Geral!F2132,'S_S_07 21 SD'!$A:$D,2,FALSE))</f>
        <v>CONCRETO MAGRO PARA LASTRO, TRAÇO 1:4,5:4,5 (EM MASSA SECA DE CIMENTO/ AREIA MÉDIA/ BRITA 1) - PREPARO MECÂNICO COM BETONEIRA 400 L. AF_05/2021</v>
      </c>
    </row>
    <row r="2133" spans="2:25" s="456" customFormat="1" ht="18.75" hidden="1" customHeight="1" x14ac:dyDescent="0.2">
      <c r="B2133" s="465" t="s">
        <v>20245</v>
      </c>
      <c r="C2133" s="466">
        <v>0.02</v>
      </c>
      <c r="D2133" s="467" t="str">
        <f>IF(G2133="I",VLOOKUP(F2133,'S_I_07 21 SD'!$A:$D,3,FALSE),VLOOKUP(CPS_Geral!F2133,'S_S_07 21 SD'!$A:$D,3,FALSE))</f>
        <v xml:space="preserve">KG    </v>
      </c>
      <c r="E2133" s="468" t="s">
        <v>2495</v>
      </c>
      <c r="F2133" s="485">
        <v>5061</v>
      </c>
      <c r="G2133" s="470" t="s">
        <v>3022</v>
      </c>
      <c r="H2133" s="471">
        <f>IF(G2133="I",VLOOKUP(F2133,'S_I_07 21 SD'!$A:$D,4,FALSE),VLOOKUP(CPS_Geral!F2133,'S_S_07 21 SD'!$A:$D,4,FALSE))</f>
        <v>19.62</v>
      </c>
      <c r="I2133" s="472">
        <f>ROUND(C2133*H2133,2)</f>
        <v>0.39</v>
      </c>
      <c r="J2133" s="473"/>
      <c r="K2133" s="474" t="str">
        <f>IF(G2133="I",VLOOKUP(F2133,'S_I_07 21 SD'!$A:$D,2,FALSE),VLOOKUP(CPS_Geral!F2133,'S_S_07 21 SD'!$A:$D,2,FALSE))</f>
        <v xml:space="preserve">PREGO DE ACO POLIDO COM CABECA 18 X 27 (2 1/2 X 10)                                                                                                                                                                                                                                                                                                                                                                                                                                                       </v>
      </c>
    </row>
    <row r="2134" spans="2:25" s="456" customFormat="1" ht="18.75" hidden="1" customHeight="1" x14ac:dyDescent="0.2">
      <c r="B2134" s="465" t="s">
        <v>2274</v>
      </c>
      <c r="C2134" s="475"/>
      <c r="D2134" s="476"/>
      <c r="E2134" s="468"/>
      <c r="F2134" s="477"/>
      <c r="G2134" s="470"/>
      <c r="H2134" s="478"/>
      <c r="I2134" s="472">
        <f>SUM(I2130:I2133)</f>
        <v>22.16</v>
      </c>
      <c r="J2134" s="473"/>
      <c r="K2134" s="479"/>
    </row>
    <row r="2135" spans="2:25" s="456" customFormat="1" ht="18.75" hidden="1" customHeight="1" x14ac:dyDescent="0.2">
      <c r="B2135" s="491"/>
      <c r="C2135" s="492"/>
      <c r="D2135" s="493"/>
      <c r="E2135" s="493"/>
      <c r="F2135" s="493"/>
      <c r="G2135" s="477"/>
      <c r="H2135" s="493"/>
      <c r="I2135" s="494"/>
      <c r="J2135" s="473"/>
      <c r="K2135" s="479"/>
    </row>
    <row r="2136" spans="2:25" s="456" customFormat="1" ht="18.75" hidden="1" customHeight="1" x14ac:dyDescent="0.2">
      <c r="B2136" s="495" t="s">
        <v>81</v>
      </c>
      <c r="C2136" s="492"/>
      <c r="D2136" s="492"/>
      <c r="E2136" s="493"/>
      <c r="F2136" s="493"/>
      <c r="G2136" s="477"/>
      <c r="H2136" s="478"/>
      <c r="I2136" s="496">
        <f>I2127+I2134</f>
        <v>25.23</v>
      </c>
      <c r="J2136" s="497"/>
      <c r="K2136" s="498"/>
    </row>
    <row r="2137" spans="2:25" s="456" customFormat="1" ht="18.75" hidden="1" customHeight="1" x14ac:dyDescent="0.2">
      <c r="B2137" s="499" t="str">
        <f>"B.D.I. = "&amp;FIXED(BDI*100,2)&amp;"% "</f>
        <v xml:space="preserve">B.D.I. = 23,90% </v>
      </c>
      <c r="C2137" s="500"/>
      <c r="D2137" s="500"/>
      <c r="E2137" s="501"/>
      <c r="F2137" s="501"/>
      <c r="G2137" s="502"/>
      <c r="H2137" s="503"/>
      <c r="I2137" s="496">
        <f>ROUND(I2136*BDI,2)</f>
        <v>6.03</v>
      </c>
      <c r="J2137" s="504"/>
      <c r="K2137" s="498"/>
    </row>
    <row r="2138" spans="2:25" s="456" customFormat="1" ht="18.75" hidden="1" customHeight="1" x14ac:dyDescent="0.2">
      <c r="B2138" s="505" t="s">
        <v>2286</v>
      </c>
      <c r="C2138" s="506"/>
      <c r="D2138" s="506"/>
      <c r="E2138" s="493"/>
      <c r="F2138" s="493"/>
      <c r="G2138" s="477"/>
      <c r="H2138" s="478"/>
      <c r="I2138" s="496">
        <f>I2136+I2137</f>
        <v>31.26</v>
      </c>
      <c r="J2138" s="504"/>
      <c r="K2138" s="507"/>
      <c r="L2138" s="508"/>
    </row>
    <row r="2139" spans="2:25" s="456" customFormat="1" hidden="1" x14ac:dyDescent="0.2">
      <c r="B2139" s="509" t="s">
        <v>20246</v>
      </c>
      <c r="C2139" s="510"/>
      <c r="D2139" s="510"/>
      <c r="E2139" s="473"/>
      <c r="F2139" s="473"/>
      <c r="G2139" s="511"/>
      <c r="H2139" s="473"/>
      <c r="I2139" s="504"/>
      <c r="J2139" s="504"/>
      <c r="K2139" s="498"/>
    </row>
    <row r="2140" spans="2:25" hidden="1" x14ac:dyDescent="0.2">
      <c r="B2140" s="270"/>
      <c r="C2140" s="270"/>
      <c r="D2140" s="270"/>
      <c r="E2140" s="221"/>
      <c r="F2140" s="221"/>
      <c r="G2140" s="348"/>
      <c r="H2140" s="221"/>
      <c r="I2140" s="238"/>
      <c r="J2140" s="238"/>
      <c r="K2140" s="440"/>
    </row>
    <row r="2141" spans="2:25" ht="14.25" hidden="1" customHeight="1" x14ac:dyDescent="0.2">
      <c r="B2141" s="1398" t="s">
        <v>20257</v>
      </c>
      <c r="C2141" s="1399"/>
      <c r="D2141" s="1399"/>
      <c r="E2141" s="1399"/>
      <c r="F2141" s="1399"/>
      <c r="G2141" s="1400"/>
      <c r="H2141" s="1384" t="s">
        <v>2722</v>
      </c>
      <c r="I2141" s="1385"/>
      <c r="J2141" s="191"/>
    </row>
    <row r="2142" spans="2:25" ht="14.25" hidden="1" customHeight="1" x14ac:dyDescent="0.2">
      <c r="B2142" s="1401"/>
      <c r="C2142" s="1402"/>
      <c r="D2142" s="1402"/>
      <c r="E2142" s="1402"/>
      <c r="F2142" s="1402"/>
      <c r="G2142" s="1403"/>
      <c r="H2142" s="192">
        <v>1</v>
      </c>
      <c r="I2142" s="193" t="s">
        <v>4413</v>
      </c>
      <c r="J2142" s="191"/>
    </row>
    <row r="2143" spans="2:25" ht="20.25" hidden="1" customHeight="1" x14ac:dyDescent="0.2">
      <c r="B2143" s="189" t="s">
        <v>2731</v>
      </c>
      <c r="C2143" s="189" t="s">
        <v>2359</v>
      </c>
      <c r="D2143" s="189" t="s">
        <v>2358</v>
      </c>
      <c r="E2143" s="1386" t="s">
        <v>3040</v>
      </c>
      <c r="F2143" s="1387"/>
      <c r="G2143" s="1388"/>
      <c r="H2143" s="194" t="s">
        <v>2732</v>
      </c>
      <c r="I2143" s="194" t="s">
        <v>2729</v>
      </c>
      <c r="J2143" s="195"/>
    </row>
    <row r="2144" spans="2:25" ht="18.75" hidden="1" customHeight="1" x14ac:dyDescent="0.2">
      <c r="B2144" s="360" t="s">
        <v>2938</v>
      </c>
      <c r="C2144" s="331">
        <v>0.45</v>
      </c>
      <c r="D2144" s="355" t="str">
        <f>IF(G2144="I",VLOOKUP(F2144,'S_I_07 21 SD'!$A:$D,3,FALSE),VLOOKUP(CPS_Geral!F2144,'S_S_07 21 SD'!$A:$D,3,FALSE))</f>
        <v>H</v>
      </c>
      <c r="E2144" s="199" t="s">
        <v>2495</v>
      </c>
      <c r="F2144" s="365">
        <v>88309</v>
      </c>
      <c r="G2144" s="200" t="s">
        <v>2635</v>
      </c>
      <c r="H2144" s="332">
        <f>IF(G2144="I",VLOOKUP(F2144,'S_I_07 21 SD'!$A:$D,4,FALSE),VLOOKUP(CPS_Geral!F2144,'S_S_07 21 SD'!$A:$D,4,FALSE))</f>
        <v>19.850000000000001</v>
      </c>
      <c r="I2144" s="333">
        <f>ROUND(C2144*H2144,2)</f>
        <v>8.93</v>
      </c>
      <c r="J2144" s="203"/>
      <c r="K2144" s="354" t="str">
        <f>IF(G2144="I",VLOOKUP(F2144,'S_I_07 21 SD'!$A:$D,2,FALSE),VLOOKUP(CPS_Geral!F2144,'S_S_07 21 SD'!$A:$D,2,FALSE))</f>
        <v>PEDREIRO COM ENCARGOS COMPLEMENTARES</v>
      </c>
    </row>
    <row r="2145" spans="2:25" ht="18.75" hidden="1" customHeight="1" x14ac:dyDescent="0.2">
      <c r="B2145" s="360" t="s">
        <v>2939</v>
      </c>
      <c r="C2145" s="331">
        <v>0.45</v>
      </c>
      <c r="D2145" s="355" t="str">
        <f>IF(G2145="I",VLOOKUP(F2145,'S_I_07 21 SD'!$A:$D,3,FALSE),VLOOKUP(CPS_Geral!F2145,'S_S_07 21 SD'!$A:$D,3,FALSE))</f>
        <v>H</v>
      </c>
      <c r="E2145" s="199" t="s">
        <v>2495</v>
      </c>
      <c r="F2145" s="365">
        <v>88316</v>
      </c>
      <c r="G2145" s="200" t="s">
        <v>2635</v>
      </c>
      <c r="H2145" s="332">
        <f>IF(G2145="I",VLOOKUP(F2145,'S_I_07 21 SD'!$A:$D,4,FALSE),VLOOKUP(CPS_Geral!F2145,'S_S_07 21 SD'!$A:$D,4,FALSE))</f>
        <v>15.35</v>
      </c>
      <c r="I2145" s="333">
        <f>ROUND(C2145*H2145,2)</f>
        <v>6.91</v>
      </c>
      <c r="J2145" s="203"/>
      <c r="K2145" s="354" t="str">
        <f>IF(G2145="I",VLOOKUP(F2145,'S_I_07 21 SD'!$A:$D,2,FALSE),VLOOKUP(CPS_Geral!F2145,'S_S_07 21 SD'!$A:$D,2,FALSE))</f>
        <v>SERVENTE COM ENCARGOS COMPLEMENTARES</v>
      </c>
    </row>
    <row r="2146" spans="2:25" ht="18.75" hidden="1" customHeight="1" x14ac:dyDescent="0.2">
      <c r="B2146" s="196" t="s">
        <v>80</v>
      </c>
      <c r="C2146" s="197"/>
      <c r="D2146" s="198"/>
      <c r="E2146" s="199"/>
      <c r="F2146" s="337"/>
      <c r="G2146" s="200"/>
      <c r="H2146" s="201"/>
      <c r="I2146" s="333">
        <f>SUM(I2144:I2145)</f>
        <v>15.84</v>
      </c>
      <c r="J2146" s="203"/>
      <c r="K2146" s="441"/>
    </row>
    <row r="2147" spans="2:25" ht="18.75" hidden="1" customHeight="1" x14ac:dyDescent="0.2">
      <c r="B2147" s="196"/>
      <c r="C2147" s="197"/>
      <c r="D2147" s="198"/>
      <c r="E2147" s="199"/>
      <c r="F2147" s="337"/>
      <c r="G2147" s="200"/>
      <c r="H2147" s="201"/>
      <c r="I2147" s="202"/>
      <c r="J2147" s="203"/>
      <c r="K2147" s="441"/>
      <c r="X2147" s="363" t="s">
        <v>2791</v>
      </c>
      <c r="Y2147" s="363">
        <v>1</v>
      </c>
    </row>
    <row r="2148" spans="2:25" ht="18.75" hidden="1" customHeight="1" x14ac:dyDescent="0.2">
      <c r="B2148" s="196" t="s">
        <v>2357</v>
      </c>
      <c r="C2148" s="330" t="s">
        <v>2359</v>
      </c>
      <c r="D2148" s="198" t="s">
        <v>2358</v>
      </c>
      <c r="E2148" s="1356" t="s">
        <v>3040</v>
      </c>
      <c r="F2148" s="1357"/>
      <c r="G2148" s="1358"/>
      <c r="H2148" s="327" t="s">
        <v>3036</v>
      </c>
      <c r="I2148" s="202" t="s">
        <v>3037</v>
      </c>
      <c r="J2148" s="203"/>
      <c r="K2148" s="441"/>
      <c r="X2148" s="363" t="s">
        <v>109</v>
      </c>
      <c r="Y2148" s="182" t="e">
        <f>Y2147*#REF!*Y2149</f>
        <v>#REF!</v>
      </c>
    </row>
    <row r="2149" spans="2:25" ht="19.5" hidden="1" customHeight="1" x14ac:dyDescent="0.2">
      <c r="B2149" s="367" t="s">
        <v>3276</v>
      </c>
      <c r="C2149" s="331">
        <v>0.11</v>
      </c>
      <c r="D2149" s="366" t="s">
        <v>2399</v>
      </c>
      <c r="E2149" s="362" t="s">
        <v>3032</v>
      </c>
      <c r="F2149" s="369" t="s">
        <v>3279</v>
      </c>
      <c r="G2149" s="361" t="s">
        <v>3022</v>
      </c>
      <c r="H2149" s="332">
        <v>20.23</v>
      </c>
      <c r="I2149" s="333">
        <f>ROUND(C2149*H2149,2)</f>
        <v>2.23</v>
      </c>
      <c r="J2149" s="203"/>
      <c r="K2149" s="354"/>
      <c r="X2149" s="168" t="s">
        <v>3075</v>
      </c>
      <c r="Y2149" s="363">
        <v>2</v>
      </c>
    </row>
    <row r="2150" spans="2:25" ht="19.5" hidden="1" customHeight="1" x14ac:dyDescent="0.2">
      <c r="B2150" s="367" t="s">
        <v>3277</v>
      </c>
      <c r="C2150" s="331">
        <v>1.05</v>
      </c>
      <c r="D2150" s="366" t="s">
        <v>4413</v>
      </c>
      <c r="E2150" s="362" t="s">
        <v>3032</v>
      </c>
      <c r="F2150" s="369" t="s">
        <v>3280</v>
      </c>
      <c r="G2150" s="361" t="s">
        <v>3022</v>
      </c>
      <c r="H2150" s="332">
        <v>36.5</v>
      </c>
      <c r="I2150" s="333">
        <f>ROUND(C2150*H2150,2)</f>
        <v>38.33</v>
      </c>
      <c r="J2150" s="203"/>
      <c r="K2150" s="354"/>
      <c r="X2150" s="168" t="s">
        <v>3075</v>
      </c>
      <c r="Y2150" s="363">
        <v>2</v>
      </c>
    </row>
    <row r="2151" spans="2:25" ht="19.5" hidden="1" customHeight="1" x14ac:dyDescent="0.2">
      <c r="B2151" s="367" t="s">
        <v>3278</v>
      </c>
      <c r="C2151" s="331">
        <v>4</v>
      </c>
      <c r="D2151" s="366" t="s">
        <v>2399</v>
      </c>
      <c r="E2151" s="362" t="s">
        <v>3032</v>
      </c>
      <c r="F2151" s="369" t="s">
        <v>3281</v>
      </c>
      <c r="G2151" s="361" t="s">
        <v>3022</v>
      </c>
      <c r="H2151" s="332">
        <v>1.24</v>
      </c>
      <c r="I2151" s="333">
        <f>ROUND(C2151*H2151,2)</f>
        <v>4.96</v>
      </c>
      <c r="J2151" s="203"/>
      <c r="K2151" s="354"/>
      <c r="X2151" s="168" t="s">
        <v>3075</v>
      </c>
      <c r="Y2151" s="363">
        <v>2</v>
      </c>
    </row>
    <row r="2152" spans="2:25" ht="18.75" hidden="1" customHeight="1" x14ac:dyDescent="0.2">
      <c r="B2152" s="196" t="s">
        <v>2274</v>
      </c>
      <c r="C2152" s="197"/>
      <c r="D2152" s="198"/>
      <c r="E2152" s="199"/>
      <c r="F2152" s="337"/>
      <c r="G2152" s="200"/>
      <c r="H2152" s="201"/>
      <c r="I2152" s="333">
        <f>SUM(I2149:I2151)</f>
        <v>45.519999999999996</v>
      </c>
      <c r="J2152" s="203"/>
      <c r="K2152" s="441"/>
    </row>
    <row r="2153" spans="2:25" ht="18.75" hidden="1" customHeight="1" x14ac:dyDescent="0.2">
      <c r="B2153" s="227"/>
      <c r="C2153" s="228"/>
      <c r="D2153" s="219"/>
      <c r="E2153" s="219"/>
      <c r="F2153" s="219"/>
      <c r="G2153" s="345"/>
      <c r="H2153" s="219"/>
      <c r="I2153" s="229"/>
      <c r="J2153" s="203"/>
      <c r="K2153" s="441"/>
    </row>
    <row r="2154" spans="2:25" ht="18.75" hidden="1" customHeight="1" x14ac:dyDescent="0.2">
      <c r="B2154" s="230" t="s">
        <v>81</v>
      </c>
      <c r="C2154" s="228"/>
      <c r="D2154" s="228"/>
      <c r="E2154" s="219"/>
      <c r="F2154" s="219"/>
      <c r="G2154" s="345"/>
      <c r="H2154" s="220"/>
      <c r="I2154" s="334">
        <f>I2146+I2152</f>
        <v>61.36</v>
      </c>
      <c r="J2154" s="232"/>
      <c r="K2154" s="437"/>
    </row>
    <row r="2155" spans="2:25" ht="18.75" hidden="1" customHeight="1" x14ac:dyDescent="0.2">
      <c r="B2155" s="233" t="str">
        <f>"B.D.I. = "&amp;FIXED(BDI*100,2)&amp;"% "</f>
        <v xml:space="preserve">B.D.I. = 23,90% </v>
      </c>
      <c r="C2155" s="234"/>
      <c r="D2155" s="234"/>
      <c r="E2155" s="235"/>
      <c r="F2155" s="235"/>
      <c r="G2155" s="347"/>
      <c r="H2155" s="236"/>
      <c r="I2155" s="334">
        <f>ROUND(I2154*BDI,2)</f>
        <v>14.67</v>
      </c>
      <c r="J2155" s="238"/>
      <c r="K2155" s="437"/>
    </row>
    <row r="2156" spans="2:25" ht="18.75" hidden="1" customHeight="1" x14ac:dyDescent="0.2">
      <c r="B2156" s="239" t="s">
        <v>2286</v>
      </c>
      <c r="C2156" s="240"/>
      <c r="D2156" s="240"/>
      <c r="E2156" s="219"/>
      <c r="F2156" s="219"/>
      <c r="G2156" s="345"/>
      <c r="H2156" s="220"/>
      <c r="I2156" s="334">
        <f>I2154+I2155</f>
        <v>76.03</v>
      </c>
      <c r="J2156" s="238"/>
      <c r="K2156" s="442"/>
      <c r="L2156" s="242"/>
    </row>
    <row r="2157" spans="2:25" hidden="1" x14ac:dyDescent="0.2">
      <c r="B2157" s="368" t="s">
        <v>3275</v>
      </c>
      <c r="C2157" s="270"/>
      <c r="D2157" s="270"/>
      <c r="E2157" s="221"/>
      <c r="F2157" s="221"/>
      <c r="G2157" s="348"/>
      <c r="H2157" s="221"/>
      <c r="I2157" s="238"/>
      <c r="J2157" s="238"/>
      <c r="K2157" s="437"/>
      <c r="L2157" s="266"/>
    </row>
    <row r="2158" spans="2:25" ht="14.25" hidden="1" customHeight="1" x14ac:dyDescent="0.2">
      <c r="B2158" s="1398" t="s">
        <v>83</v>
      </c>
      <c r="C2158" s="1399"/>
      <c r="D2158" s="1399"/>
      <c r="E2158" s="1399"/>
      <c r="F2158" s="1399"/>
      <c r="G2158" s="1400"/>
      <c r="H2158" s="1384" t="s">
        <v>2722</v>
      </c>
      <c r="I2158" s="1385"/>
      <c r="J2158" s="191"/>
    </row>
    <row r="2159" spans="2:25" ht="14.25" hidden="1" customHeight="1" x14ac:dyDescent="0.2">
      <c r="B2159" s="1401"/>
      <c r="C2159" s="1402"/>
      <c r="D2159" s="1402"/>
      <c r="E2159" s="1402"/>
      <c r="F2159" s="1402"/>
      <c r="G2159" s="1403"/>
      <c r="H2159" s="192">
        <v>1</v>
      </c>
      <c r="I2159" s="193" t="s">
        <v>2300</v>
      </c>
      <c r="J2159" s="191"/>
    </row>
    <row r="2160" spans="2:25" ht="20.25" hidden="1" customHeight="1" x14ac:dyDescent="0.2">
      <c r="B2160" s="189" t="s">
        <v>2731</v>
      </c>
      <c r="C2160" s="189" t="s">
        <v>2359</v>
      </c>
      <c r="D2160" s="189" t="s">
        <v>2358</v>
      </c>
      <c r="E2160" s="1386" t="s">
        <v>3040</v>
      </c>
      <c r="F2160" s="1387"/>
      <c r="G2160" s="1388"/>
      <c r="H2160" s="194" t="s">
        <v>2732</v>
      </c>
      <c r="I2160" s="194" t="s">
        <v>2729</v>
      </c>
      <c r="J2160" s="195"/>
    </row>
    <row r="2161" spans="2:12" ht="18.75" hidden="1" customHeight="1" x14ac:dyDescent="0.2">
      <c r="B2161" s="196" t="s">
        <v>2939</v>
      </c>
      <c r="C2161" s="197">
        <f>C2165*2</f>
        <v>35.76</v>
      </c>
      <c r="D2161" s="844" t="s">
        <v>2831</v>
      </c>
      <c r="E2161" s="199" t="s">
        <v>2495</v>
      </c>
      <c r="F2161" s="337"/>
      <c r="G2161" s="200">
        <v>88316</v>
      </c>
      <c r="H2161" s="201"/>
      <c r="I2161" s="202">
        <f>ROUND(C2161*H2161,2)</f>
        <v>0</v>
      </c>
      <c r="J2161" s="203"/>
      <c r="K2161" s="441"/>
    </row>
    <row r="2162" spans="2:12" ht="18.75" hidden="1" customHeight="1" x14ac:dyDescent="0.2">
      <c r="B2162" s="196" t="s">
        <v>80</v>
      </c>
      <c r="C2162" s="197"/>
      <c r="D2162" s="198"/>
      <c r="E2162" s="199"/>
      <c r="F2162" s="337"/>
      <c r="G2162" s="200"/>
      <c r="H2162" s="201"/>
      <c r="I2162" s="202">
        <f>SUM(I2161:I2161)</f>
        <v>0</v>
      </c>
      <c r="J2162" s="203"/>
      <c r="K2162" s="441"/>
    </row>
    <row r="2163" spans="2:12" ht="18.75" hidden="1" customHeight="1" x14ac:dyDescent="0.2">
      <c r="B2163" s="196"/>
      <c r="C2163" s="197"/>
      <c r="D2163" s="198"/>
      <c r="E2163" s="199"/>
      <c r="F2163" s="337"/>
      <c r="G2163" s="200"/>
      <c r="H2163" s="201"/>
      <c r="I2163" s="202"/>
      <c r="J2163" s="203"/>
      <c r="K2163" s="441"/>
    </row>
    <row r="2164" spans="2:12" ht="18.75" hidden="1" customHeight="1" x14ac:dyDescent="0.2">
      <c r="B2164" s="196" t="s">
        <v>2357</v>
      </c>
      <c r="C2164" s="197" t="s">
        <v>2359</v>
      </c>
      <c r="D2164" s="198" t="s">
        <v>2358</v>
      </c>
      <c r="E2164" s="1406" t="s">
        <v>3040</v>
      </c>
      <c r="F2164" s="1407"/>
      <c r="G2164" s="1408"/>
      <c r="H2164" s="201" t="s">
        <v>3051</v>
      </c>
      <c r="I2164" s="202" t="s">
        <v>3037</v>
      </c>
      <c r="J2164" s="203"/>
      <c r="K2164" s="441"/>
    </row>
    <row r="2165" spans="2:12" ht="18.75" hidden="1" customHeight="1" x14ac:dyDescent="0.2">
      <c r="B2165" s="196" t="s">
        <v>84</v>
      </c>
      <c r="C2165" s="197">
        <f>L2183</f>
        <v>17.88</v>
      </c>
      <c r="D2165" s="198" t="s">
        <v>2645</v>
      </c>
      <c r="E2165" s="1406" t="s">
        <v>85</v>
      </c>
      <c r="F2165" s="1407"/>
      <c r="G2165" s="1408"/>
      <c r="H2165" s="201">
        <v>168.1858</v>
      </c>
      <c r="I2165" s="202">
        <f>ROUND(C2165*H2165,2)</f>
        <v>3007.16</v>
      </c>
      <c r="J2165" s="203"/>
      <c r="K2165" s="441"/>
    </row>
    <row r="2166" spans="2:12" ht="18.75" hidden="1" customHeight="1" x14ac:dyDescent="0.2">
      <c r="B2166" s="196" t="s">
        <v>86</v>
      </c>
      <c r="C2166" s="197">
        <f>$L$2184</f>
        <v>5.96</v>
      </c>
      <c r="D2166" s="198" t="s">
        <v>2646</v>
      </c>
      <c r="E2166" s="1406" t="s">
        <v>87</v>
      </c>
      <c r="F2166" s="1407"/>
      <c r="G2166" s="1408"/>
      <c r="H2166" s="201">
        <v>12.0114</v>
      </c>
      <c r="I2166" s="202">
        <f>ROUND(C2166*H2166,2)</f>
        <v>71.59</v>
      </c>
      <c r="J2166" s="203"/>
      <c r="K2166" s="441"/>
    </row>
    <row r="2167" spans="2:12" ht="18.75" hidden="1" customHeight="1" x14ac:dyDescent="0.2">
      <c r="B2167" s="196" t="s">
        <v>88</v>
      </c>
      <c r="C2167" s="197">
        <f>$L$2184</f>
        <v>5.96</v>
      </c>
      <c r="D2167" s="198" t="s">
        <v>2646</v>
      </c>
      <c r="E2167" s="1406" t="s">
        <v>89</v>
      </c>
      <c r="F2167" s="1407"/>
      <c r="G2167" s="1408"/>
      <c r="H2167" s="201">
        <v>22.733499999999999</v>
      </c>
      <c r="I2167" s="202">
        <f>ROUND(C2167*H2167,2)</f>
        <v>135.49</v>
      </c>
      <c r="J2167" s="203"/>
      <c r="K2167" s="441"/>
    </row>
    <row r="2168" spans="2:12" ht="18.75" hidden="1" customHeight="1" x14ac:dyDescent="0.2">
      <c r="B2168" s="196" t="s">
        <v>90</v>
      </c>
      <c r="C2168" s="197">
        <f>$L$2184</f>
        <v>5.96</v>
      </c>
      <c r="D2168" s="198" t="s">
        <v>2646</v>
      </c>
      <c r="E2168" s="1406" t="s">
        <v>91</v>
      </c>
      <c r="F2168" s="1407"/>
      <c r="G2168" s="1408"/>
      <c r="H2168" s="201">
        <v>22.733499999999999</v>
      </c>
      <c r="I2168" s="202">
        <f>ROUND(C2168*H2168,2)</f>
        <v>135.49</v>
      </c>
      <c r="J2168" s="203"/>
      <c r="K2168" s="441"/>
    </row>
    <row r="2169" spans="2:12" ht="18.75" hidden="1" customHeight="1" x14ac:dyDescent="0.2">
      <c r="B2169" s="196" t="s">
        <v>92</v>
      </c>
      <c r="C2169" s="197">
        <f>$L$2184</f>
        <v>5.96</v>
      </c>
      <c r="D2169" s="198" t="s">
        <v>2646</v>
      </c>
      <c r="E2169" s="1406" t="s">
        <v>93</v>
      </c>
      <c r="F2169" s="1407"/>
      <c r="G2169" s="1408"/>
      <c r="H2169" s="201">
        <v>12.0114</v>
      </c>
      <c r="I2169" s="202">
        <f>ROUND(C2169*H2169,2)</f>
        <v>71.59</v>
      </c>
      <c r="J2169" s="203"/>
      <c r="K2169" s="441"/>
    </row>
    <row r="2170" spans="2:12" ht="18.75" hidden="1" customHeight="1" x14ac:dyDescent="0.2">
      <c r="B2170" s="196" t="s">
        <v>2274</v>
      </c>
      <c r="C2170" s="197"/>
      <c r="D2170" s="198"/>
      <c r="E2170" s="199"/>
      <c r="F2170" s="337"/>
      <c r="G2170" s="200"/>
      <c r="H2170" s="201"/>
      <c r="I2170" s="202">
        <f>SUM(I2165:I2169)</f>
        <v>3421.3199999999997</v>
      </c>
      <c r="J2170" s="203"/>
      <c r="K2170" s="441"/>
    </row>
    <row r="2171" spans="2:12" ht="18.75" hidden="1" customHeight="1" x14ac:dyDescent="0.2">
      <c r="B2171" s="196"/>
      <c r="C2171" s="197"/>
      <c r="D2171" s="198"/>
      <c r="E2171" s="199"/>
      <c r="F2171" s="337"/>
      <c r="G2171" s="200"/>
      <c r="H2171" s="201"/>
      <c r="I2171" s="202"/>
      <c r="J2171" s="203"/>
      <c r="K2171" s="441"/>
    </row>
    <row r="2172" spans="2:12" ht="18.75" hidden="1" customHeight="1" x14ac:dyDescent="0.2">
      <c r="B2172" s="230" t="s">
        <v>94</v>
      </c>
      <c r="C2172" s="228"/>
      <c r="D2172" s="228"/>
      <c r="E2172" s="219"/>
      <c r="F2172" s="219"/>
      <c r="G2172" s="345"/>
      <c r="H2172" s="220"/>
      <c r="I2172" s="231">
        <f>ROUND(I2162+I2170,2)</f>
        <v>3421.32</v>
      </c>
      <c r="J2172" s="232"/>
      <c r="K2172" s="437"/>
    </row>
    <row r="2173" spans="2:12" ht="18.75" hidden="1" customHeight="1" x14ac:dyDescent="0.2">
      <c r="B2173" s="233" t="str">
        <f>"B.D.I. = "&amp;FIXED(BDI*100,2)&amp;"% "</f>
        <v xml:space="preserve">B.D.I. = 23,90% </v>
      </c>
      <c r="C2173" s="234"/>
      <c r="D2173" s="234"/>
      <c r="E2173" s="235"/>
      <c r="F2173" s="235"/>
      <c r="G2173" s="347"/>
      <c r="H2173" s="236"/>
      <c r="I2173" s="237">
        <f>ROUND(I2172*BDI,2)</f>
        <v>817.7</v>
      </c>
      <c r="J2173" s="238"/>
      <c r="K2173" s="437"/>
    </row>
    <row r="2174" spans="2:12" ht="18.75" hidden="1" customHeight="1" x14ac:dyDescent="0.2">
      <c r="B2174" s="239" t="s">
        <v>2286</v>
      </c>
      <c r="C2174" s="240"/>
      <c r="D2174" s="240"/>
      <c r="E2174" s="219"/>
      <c r="F2174" s="219"/>
      <c r="G2174" s="345"/>
      <c r="H2174" s="220"/>
      <c r="I2174" s="241">
        <f>I2172+I2173</f>
        <v>4239.0200000000004</v>
      </c>
      <c r="J2174" s="238"/>
      <c r="K2174" s="442" t="e">
        <f>I2174/TOT</f>
        <v>#NAME?</v>
      </c>
      <c r="L2174" s="242" t="s">
        <v>95</v>
      </c>
    </row>
    <row r="2175" spans="2:12" hidden="1" x14ac:dyDescent="0.2">
      <c r="B2175" s="271"/>
      <c r="C2175" s="272"/>
      <c r="D2175" s="272"/>
      <c r="E2175" s="272"/>
      <c r="F2175" s="272"/>
      <c r="G2175" s="349"/>
      <c r="H2175" s="272"/>
      <c r="I2175" s="273"/>
    </row>
    <row r="2176" spans="2:12" ht="17.25" hidden="1" customHeight="1" x14ac:dyDescent="0.2">
      <c r="B2176" s="1446" t="s">
        <v>96</v>
      </c>
      <c r="C2176" s="1447"/>
      <c r="D2176" s="1447"/>
      <c r="E2176" s="1447"/>
      <c r="F2176" s="1447"/>
      <c r="G2176" s="1447"/>
      <c r="H2176" s="1447"/>
      <c r="I2176" s="1448"/>
      <c r="L2176" s="274" t="s">
        <v>2383</v>
      </c>
    </row>
    <row r="2177" spans="2:12" hidden="1" x14ac:dyDescent="0.2">
      <c r="B2177" s="1449" t="str">
        <f>"Distância do deslocamento - Teresina à cidade de "&amp;L2176&amp;" = "&amp;L2177&amp;" km"</f>
        <v>Distância do deslocamento - Teresina à cidade de Palmeirais = 119 km</v>
      </c>
      <c r="C2177" s="1450"/>
      <c r="D2177" s="1450"/>
      <c r="E2177" s="1450"/>
      <c r="F2177" s="1450"/>
      <c r="G2177" s="1450"/>
      <c r="H2177" s="1450"/>
      <c r="I2177" s="1451"/>
      <c r="L2177" s="244">
        <v>119</v>
      </c>
    </row>
    <row r="2178" spans="2:12" hidden="1" x14ac:dyDescent="0.2">
      <c r="B2178" s="1449" t="str">
        <f>"Velocidade média do transporte por caminhão c/prancha = "&amp;L2178&amp;" km/h"</f>
        <v>Velocidade média do transporte por caminhão c/prancha = 40 km/h</v>
      </c>
      <c r="C2178" s="1450"/>
      <c r="D2178" s="1450"/>
      <c r="E2178" s="1450"/>
      <c r="F2178" s="1450"/>
      <c r="G2178" s="1450"/>
      <c r="H2178" s="1450"/>
      <c r="I2178" s="1451"/>
      <c r="L2178" s="244">
        <v>40</v>
      </c>
    </row>
    <row r="2179" spans="2:12" hidden="1" x14ac:dyDescent="0.2">
      <c r="B2179" s="1449" t="str">
        <f>"Quantidades de horas para o transporte de teresina à "&amp;L2176&amp;" = "&amp;L2179&amp;" horas"</f>
        <v>Quantidades de horas para o transporte de teresina à Palmeirais = 2,98 horas</v>
      </c>
      <c r="C2179" s="1450"/>
      <c r="D2179" s="1450"/>
      <c r="E2179" s="1450"/>
      <c r="F2179" s="1450"/>
      <c r="G2179" s="1450"/>
      <c r="H2179" s="1450"/>
      <c r="I2179" s="1451"/>
      <c r="L2179" s="244">
        <f>ROUND(L2177/L2178,2)</f>
        <v>2.98</v>
      </c>
    </row>
    <row r="2180" spans="2:12" hidden="1" x14ac:dyDescent="0.2">
      <c r="B2180" s="1449" t="s">
        <v>97</v>
      </c>
      <c r="C2180" s="1450"/>
      <c r="D2180" s="1450"/>
      <c r="E2180" s="1450"/>
      <c r="F2180" s="1450"/>
      <c r="G2180" s="1450"/>
      <c r="H2180" s="1450"/>
      <c r="I2180" s="1451"/>
      <c r="L2180" s="244">
        <v>2</v>
      </c>
    </row>
    <row r="2181" spans="2:12" ht="12.75" hidden="1" customHeight="1" x14ac:dyDescent="0.2">
      <c r="B2181" s="1446" t="str">
        <f>"Numero de equipamentos transportados = "&amp;L2181&amp;" und (Trator agricola, Motoniveladora, Pá Carregadeira e Rolo compactador)"</f>
        <v>Numero de equipamentos transportados = 4 und (Trator agricola, Motoniveladora, Pá Carregadeira e Rolo compactador)</v>
      </c>
      <c r="C2181" s="1447"/>
      <c r="D2181" s="1447"/>
      <c r="E2181" s="1447"/>
      <c r="F2181" s="1447"/>
      <c r="G2181" s="1447"/>
      <c r="H2181" s="1447"/>
      <c r="I2181" s="1448"/>
      <c r="L2181" s="244">
        <v>4</v>
      </c>
    </row>
    <row r="2182" spans="2:12" ht="12.75" hidden="1" customHeight="1" x14ac:dyDescent="0.2">
      <c r="B2182" s="1446" t="str">
        <f>"Numero de viagens para transporte dos equipamentos = "&amp;L2182&amp;" viagens, incluindo ida e volta"</f>
        <v>Numero de viagens para transporte dos equipamentos = 6 viagens, incluindo ida e volta</v>
      </c>
      <c r="C2182" s="1447"/>
      <c r="D2182" s="1447"/>
      <c r="E2182" s="1447"/>
      <c r="F2182" s="1447"/>
      <c r="G2182" s="1447"/>
      <c r="H2182" s="1447"/>
      <c r="I2182" s="1448"/>
      <c r="L2182" s="244">
        <v>6</v>
      </c>
    </row>
    <row r="2183" spans="2:12" hidden="1" x14ac:dyDescent="0.2">
      <c r="B2183" s="1449" t="str">
        <f>"Quantidade total de horas para transporte dos equipamentos = "&amp;L2183&amp;" horas"</f>
        <v>Quantidade total de horas para transporte dos equipamentos = 17,88 horas</v>
      </c>
      <c r="C2183" s="1450"/>
      <c r="D2183" s="1450"/>
      <c r="E2183" s="1450"/>
      <c r="F2183" s="1450"/>
      <c r="G2183" s="1450"/>
      <c r="H2183" s="1450"/>
      <c r="I2183" s="1451"/>
      <c r="L2183" s="244">
        <f>L2182*L2179</f>
        <v>17.88</v>
      </c>
    </row>
    <row r="2184" spans="2:12" hidden="1" x14ac:dyDescent="0.2">
      <c r="B2184" s="1449" t="str">
        <f>"Quantidade total de horas improdutiva para um equipamento transportado = "&amp;L2184&amp;" horas"</f>
        <v>Quantidade total de horas improdutiva para um equipamento transportado = 5,96 horas</v>
      </c>
      <c r="C2184" s="1450"/>
      <c r="D2184" s="1450"/>
      <c r="E2184" s="1450"/>
      <c r="F2184" s="1450"/>
      <c r="G2184" s="1450"/>
      <c r="H2184" s="1450"/>
      <c r="I2184" s="1451"/>
      <c r="L2184" s="244">
        <f>L2180*L2179</f>
        <v>5.96</v>
      </c>
    </row>
    <row r="2185" spans="2:12" ht="24" hidden="1" customHeight="1" x14ac:dyDescent="0.2">
      <c r="B2185" s="1466" t="s">
        <v>98</v>
      </c>
      <c r="C2185" s="1466"/>
      <c r="D2185" s="1466"/>
      <c r="E2185" s="1466"/>
      <c r="F2185" s="1466"/>
      <c r="G2185" s="1466"/>
      <c r="H2185" s="1466"/>
      <c r="I2185" s="1466"/>
    </row>
    <row r="2186" spans="2:12" hidden="1" x14ac:dyDescent="0.2">
      <c r="B2186" s="270"/>
      <c r="C2186" s="270"/>
      <c r="D2186" s="270"/>
      <c r="E2186" s="221"/>
      <c r="F2186" s="221"/>
      <c r="G2186" s="348"/>
      <c r="H2186" s="221"/>
      <c r="I2186" s="238"/>
      <c r="J2186" s="238"/>
      <c r="K2186" s="440"/>
    </row>
    <row r="2187" spans="2:12" ht="14.25" hidden="1" customHeight="1" x14ac:dyDescent="0.2">
      <c r="B2187" s="1398" t="s">
        <v>99</v>
      </c>
      <c r="C2187" s="1399"/>
      <c r="D2187" s="1399"/>
      <c r="E2187" s="1399"/>
      <c r="F2187" s="1399"/>
      <c r="G2187" s="1400"/>
      <c r="H2187" s="1384" t="s">
        <v>2722</v>
      </c>
      <c r="I2187" s="1385"/>
      <c r="J2187" s="191"/>
    </row>
    <row r="2188" spans="2:12" ht="14.25" hidden="1" customHeight="1" x14ac:dyDescent="0.2">
      <c r="B2188" s="1401"/>
      <c r="C2188" s="1402"/>
      <c r="D2188" s="1402"/>
      <c r="E2188" s="1402"/>
      <c r="F2188" s="1402"/>
      <c r="G2188" s="1403"/>
      <c r="H2188" s="192">
        <v>1</v>
      </c>
      <c r="I2188" s="193" t="s">
        <v>2974</v>
      </c>
      <c r="J2188" s="191"/>
    </row>
    <row r="2189" spans="2:12" ht="20.25" hidden="1" customHeight="1" x14ac:dyDescent="0.2">
      <c r="B2189" s="189" t="s">
        <v>2731</v>
      </c>
      <c r="C2189" s="189" t="s">
        <v>2359</v>
      </c>
      <c r="D2189" s="189" t="s">
        <v>2358</v>
      </c>
      <c r="E2189" s="1386" t="s">
        <v>3040</v>
      </c>
      <c r="F2189" s="1387"/>
      <c r="G2189" s="1388"/>
      <c r="H2189" s="194" t="s">
        <v>2732</v>
      </c>
      <c r="I2189" s="194" t="s">
        <v>2729</v>
      </c>
      <c r="J2189" s="195"/>
    </row>
    <row r="2190" spans="2:12" ht="18.75" hidden="1" customHeight="1" x14ac:dyDescent="0.2">
      <c r="B2190" s="196" t="s">
        <v>2938</v>
      </c>
      <c r="C2190" s="197">
        <v>0.25</v>
      </c>
      <c r="D2190" s="844" t="s">
        <v>2831</v>
      </c>
      <c r="E2190" s="199" t="s">
        <v>2495</v>
      </c>
      <c r="F2190" s="337"/>
      <c r="G2190" s="200">
        <v>88309</v>
      </c>
      <c r="H2190" s="201"/>
      <c r="I2190" s="202">
        <f>ROUND(C2190*H2190,2)</f>
        <v>0</v>
      </c>
      <c r="J2190" s="203"/>
      <c r="K2190" s="441"/>
    </row>
    <row r="2191" spans="2:12" ht="18.75" hidden="1" customHeight="1" x14ac:dyDescent="0.2">
      <c r="B2191" s="196" t="s">
        <v>2939</v>
      </c>
      <c r="C2191" s="197">
        <v>1</v>
      </c>
      <c r="D2191" s="844" t="s">
        <v>2831</v>
      </c>
      <c r="E2191" s="199" t="s">
        <v>2495</v>
      </c>
      <c r="F2191" s="337"/>
      <c r="G2191" s="200">
        <v>88316</v>
      </c>
      <c r="H2191" s="201"/>
      <c r="I2191" s="202">
        <f>ROUND(C2191*H2191,2)</f>
        <v>0</v>
      </c>
      <c r="J2191" s="203"/>
      <c r="K2191" s="441"/>
    </row>
    <row r="2192" spans="2:12" ht="18.75" hidden="1" customHeight="1" x14ac:dyDescent="0.2">
      <c r="B2192" s="196" t="s">
        <v>80</v>
      </c>
      <c r="C2192" s="197"/>
      <c r="D2192" s="198"/>
      <c r="E2192" s="199"/>
      <c r="F2192" s="337"/>
      <c r="G2192" s="200"/>
      <c r="H2192" s="201"/>
      <c r="I2192" s="202">
        <f>SUM(I2190:I2191)</f>
        <v>0</v>
      </c>
      <c r="J2192" s="203"/>
      <c r="K2192" s="441"/>
    </row>
    <row r="2193" spans="2:12" ht="18.75" hidden="1" customHeight="1" x14ac:dyDescent="0.2">
      <c r="B2193" s="196"/>
      <c r="C2193" s="197"/>
      <c r="D2193" s="198"/>
      <c r="E2193" s="199"/>
      <c r="F2193" s="337"/>
      <c r="G2193" s="200"/>
      <c r="H2193" s="201"/>
      <c r="I2193" s="202"/>
      <c r="J2193" s="203"/>
      <c r="K2193" s="441"/>
    </row>
    <row r="2194" spans="2:12" ht="18.75" hidden="1" customHeight="1" x14ac:dyDescent="0.2">
      <c r="B2194" s="196" t="s">
        <v>2357</v>
      </c>
      <c r="C2194" s="197" t="s">
        <v>2359</v>
      </c>
      <c r="D2194" s="198" t="s">
        <v>2358</v>
      </c>
      <c r="E2194" s="199" t="s">
        <v>3040</v>
      </c>
      <c r="F2194" s="337"/>
      <c r="G2194" s="200"/>
      <c r="H2194" s="201" t="s">
        <v>3036</v>
      </c>
      <c r="I2194" s="202" t="s">
        <v>3037</v>
      </c>
      <c r="J2194" s="203"/>
      <c r="K2194" s="441"/>
    </row>
    <row r="2195" spans="2:12" ht="18.75" hidden="1" customHeight="1" x14ac:dyDescent="0.2">
      <c r="B2195" s="196" t="s">
        <v>100</v>
      </c>
      <c r="C2195" s="197">
        <v>1.141</v>
      </c>
      <c r="D2195" s="843" t="s">
        <v>2966</v>
      </c>
      <c r="E2195" s="843" t="s">
        <v>2495</v>
      </c>
      <c r="F2195" s="337"/>
      <c r="G2195" s="200">
        <v>6122</v>
      </c>
      <c r="H2195" s="201"/>
      <c r="I2195" s="202">
        <f>ROUND(C2195*H2195,2)</f>
        <v>0</v>
      </c>
      <c r="J2195" s="203"/>
      <c r="K2195" s="441"/>
    </row>
    <row r="2196" spans="2:12" ht="18.75" hidden="1" customHeight="1" x14ac:dyDescent="0.2">
      <c r="B2196" s="196" t="s">
        <v>101</v>
      </c>
      <c r="C2196" s="197">
        <v>0.08</v>
      </c>
      <c r="D2196" s="843" t="s">
        <v>2966</v>
      </c>
      <c r="E2196" s="843" t="s">
        <v>2495</v>
      </c>
      <c r="F2196" s="337"/>
      <c r="G2196" s="200">
        <v>88631</v>
      </c>
      <c r="H2196" s="201"/>
      <c r="I2196" s="202">
        <f>ROUND(C2196*H2196,2)</f>
        <v>0</v>
      </c>
      <c r="J2196" s="203"/>
      <c r="K2196" s="441"/>
    </row>
    <row r="2197" spans="2:12" ht="18.75" hidden="1" customHeight="1" x14ac:dyDescent="0.2">
      <c r="B2197" s="196" t="s">
        <v>102</v>
      </c>
      <c r="C2197" s="197">
        <v>1.1200000000000001</v>
      </c>
      <c r="D2197" s="843" t="s">
        <v>2829</v>
      </c>
      <c r="E2197" s="843" t="s">
        <v>2495</v>
      </c>
      <c r="F2197" s="337"/>
      <c r="G2197" s="200" t="s">
        <v>2403</v>
      </c>
      <c r="H2197" s="201"/>
      <c r="I2197" s="202">
        <f>ROUND(C2197*H2197,2)</f>
        <v>0</v>
      </c>
      <c r="J2197" s="203"/>
      <c r="K2197" s="441"/>
    </row>
    <row r="2198" spans="2:12" ht="18.75" hidden="1" customHeight="1" x14ac:dyDescent="0.2">
      <c r="B2198" s="196" t="s">
        <v>103</v>
      </c>
      <c r="C2198" s="197">
        <v>2</v>
      </c>
      <c r="D2198" s="843" t="s">
        <v>2715</v>
      </c>
      <c r="E2198" s="843" t="s">
        <v>2495</v>
      </c>
      <c r="F2198" s="337"/>
      <c r="G2198" s="200" t="s">
        <v>2360</v>
      </c>
      <c r="H2198" s="201"/>
      <c r="I2198" s="202">
        <f>ROUND(C2198*H2198,2)</f>
        <v>0</v>
      </c>
      <c r="J2198" s="203"/>
      <c r="K2198" s="441"/>
    </row>
    <row r="2199" spans="2:12" ht="18.75" hidden="1" customHeight="1" x14ac:dyDescent="0.2">
      <c r="B2199" s="196" t="s">
        <v>2274</v>
      </c>
      <c r="C2199" s="197"/>
      <c r="D2199" s="198"/>
      <c r="E2199" s="199"/>
      <c r="F2199" s="337"/>
      <c r="G2199" s="200"/>
      <c r="H2199" s="201"/>
      <c r="I2199" s="202">
        <f>SUM(I2195:I2198)</f>
        <v>0</v>
      </c>
      <c r="J2199" s="203"/>
      <c r="K2199" s="441"/>
    </row>
    <row r="2200" spans="2:12" ht="18.75" hidden="1" customHeight="1" x14ac:dyDescent="0.2">
      <c r="B2200" s="196"/>
      <c r="C2200" s="197"/>
      <c r="D2200" s="198"/>
      <c r="E2200" s="199"/>
      <c r="F2200" s="337"/>
      <c r="G2200" s="200"/>
      <c r="H2200" s="201"/>
      <c r="I2200" s="202"/>
      <c r="J2200" s="203"/>
      <c r="K2200" s="441"/>
    </row>
    <row r="2201" spans="2:12" ht="18.75" hidden="1" customHeight="1" x14ac:dyDescent="0.2">
      <c r="B2201" s="230" t="s">
        <v>81</v>
      </c>
      <c r="C2201" s="228"/>
      <c r="D2201" s="228"/>
      <c r="E2201" s="219"/>
      <c r="F2201" s="219"/>
      <c r="G2201" s="345"/>
      <c r="H2201" s="220"/>
      <c r="I2201" s="231">
        <f>I2192+I2199</f>
        <v>0</v>
      </c>
      <c r="J2201" s="232"/>
      <c r="K2201" s="437"/>
    </row>
    <row r="2202" spans="2:12" ht="18.75" hidden="1" customHeight="1" x14ac:dyDescent="0.2">
      <c r="B2202" s="233" t="str">
        <f>"B.D.I. = "&amp;FIXED(BDI*100,2)&amp;"% "</f>
        <v xml:space="preserve">B.D.I. = 23,90% </v>
      </c>
      <c r="C2202" s="234"/>
      <c r="D2202" s="234"/>
      <c r="E2202" s="235"/>
      <c r="F2202" s="235"/>
      <c r="G2202" s="347"/>
      <c r="H2202" s="236"/>
      <c r="I2202" s="237">
        <f>ROUND(I2201*BDI,2)</f>
        <v>0</v>
      </c>
      <c r="J2202" s="238"/>
      <c r="K2202" s="437"/>
    </row>
    <row r="2203" spans="2:12" ht="18.75" hidden="1" customHeight="1" x14ac:dyDescent="0.2">
      <c r="B2203" s="239" t="s">
        <v>2286</v>
      </c>
      <c r="C2203" s="240"/>
      <c r="D2203" s="240"/>
      <c r="E2203" s="219"/>
      <c r="F2203" s="219"/>
      <c r="G2203" s="345"/>
      <c r="H2203" s="220"/>
      <c r="I2203" s="241">
        <f>I2201+I2202</f>
        <v>0</v>
      </c>
      <c r="J2203" s="238"/>
      <c r="K2203" s="442"/>
      <c r="L2203" s="242"/>
    </row>
    <row r="2204" spans="2:12" hidden="1" x14ac:dyDescent="0.2">
      <c r="B2204" s="269" t="s">
        <v>104</v>
      </c>
      <c r="C2204" s="266"/>
      <c r="D2204" s="266"/>
      <c r="E2204" s="266"/>
      <c r="F2204" s="266"/>
      <c r="G2204" s="344"/>
      <c r="H2204" s="266"/>
      <c r="I2204" s="266"/>
      <c r="J2204" s="266"/>
    </row>
    <row r="2205" spans="2:12" hidden="1" x14ac:dyDescent="0.2">
      <c r="I2205" s="205"/>
      <c r="J2205" s="205"/>
    </row>
    <row r="2206" spans="2:12" hidden="1" x14ac:dyDescent="0.2">
      <c r="B2206" s="270"/>
      <c r="C2206" s="270"/>
      <c r="D2206" s="270"/>
      <c r="E2206" s="221"/>
      <c r="F2206" s="221"/>
      <c r="G2206" s="348"/>
      <c r="H2206" s="221"/>
      <c r="I2206" s="238"/>
      <c r="J2206" s="238"/>
      <c r="K2206" s="440"/>
    </row>
    <row r="2207" spans="2:12" hidden="1" x14ac:dyDescent="0.2">
      <c r="B2207" s="1455" t="s">
        <v>105</v>
      </c>
      <c r="C2207" s="1456"/>
      <c r="D2207" s="1456"/>
      <c r="E2207" s="1456"/>
      <c r="F2207" s="1456"/>
      <c r="G2207" s="1456"/>
      <c r="H2207" s="1430" t="s">
        <v>2722</v>
      </c>
      <c r="I2207" s="1431"/>
      <c r="J2207" s="191"/>
    </row>
    <row r="2208" spans="2:12" hidden="1" x14ac:dyDescent="0.2">
      <c r="B2208" s="1457"/>
      <c r="C2208" s="1458"/>
      <c r="D2208" s="1458"/>
      <c r="E2208" s="1458"/>
      <c r="F2208" s="1458"/>
      <c r="G2208" s="1458"/>
      <c r="H2208" s="218">
        <v>1</v>
      </c>
      <c r="I2208" s="245" t="s">
        <v>2723</v>
      </c>
      <c r="J2208" s="191"/>
    </row>
    <row r="2209" spans="2:11" hidden="1" x14ac:dyDescent="0.2">
      <c r="B2209" s="246" t="s">
        <v>2731</v>
      </c>
      <c r="C2209" s="247" t="s">
        <v>2359</v>
      </c>
      <c r="D2209" s="248" t="s">
        <v>2358</v>
      </c>
      <c r="E2209" s="1463" t="s">
        <v>3040</v>
      </c>
      <c r="F2209" s="1464"/>
      <c r="G2209" s="1465"/>
      <c r="H2209" s="248" t="s">
        <v>2732</v>
      </c>
      <c r="I2209" s="249" t="s">
        <v>2729</v>
      </c>
      <c r="J2209" s="195"/>
    </row>
    <row r="2210" spans="2:11" hidden="1" x14ac:dyDescent="0.2">
      <c r="B2210" s="276" t="s">
        <v>2939</v>
      </c>
      <c r="C2210" s="197">
        <f>ROUND(1/146,4)</f>
        <v>6.7999999999999996E-3</v>
      </c>
      <c r="D2210" s="255"/>
      <c r="E2210" s="199" t="s">
        <v>2495</v>
      </c>
      <c r="F2210" s="337"/>
      <c r="G2210" s="277">
        <v>88316</v>
      </c>
      <c r="H2210" s="220"/>
      <c r="I2210" s="217">
        <f>ROUND(C2210*H2210,2)</f>
        <v>0</v>
      </c>
      <c r="J2210" s="221"/>
      <c r="K2210" s="443"/>
    </row>
    <row r="2211" spans="2:11" hidden="1" x14ac:dyDescent="0.2">
      <c r="B2211" s="1423" t="s">
        <v>80</v>
      </c>
      <c r="C2211" s="1424"/>
      <c r="D2211" s="1424"/>
      <c r="E2211" s="1424"/>
      <c r="F2211" s="1424"/>
      <c r="G2211" s="1424"/>
      <c r="H2211" s="1425"/>
      <c r="I2211" s="220">
        <f>I2210</f>
        <v>0</v>
      </c>
      <c r="J2211" s="221"/>
    </row>
    <row r="2212" spans="2:11" hidden="1" x14ac:dyDescent="0.2">
      <c r="B2212" s="227"/>
      <c r="C2212" s="219"/>
      <c r="D2212" s="219"/>
      <c r="E2212" s="280"/>
      <c r="F2212" s="280"/>
      <c r="G2212" s="345"/>
      <c r="H2212" s="219"/>
      <c r="I2212" s="220"/>
      <c r="J2212" s="221"/>
    </row>
    <row r="2213" spans="2:11" hidden="1" x14ac:dyDescent="0.2">
      <c r="B2213" s="211" t="s">
        <v>2357</v>
      </c>
      <c r="C2213" s="247" t="s">
        <v>2359</v>
      </c>
      <c r="D2213" s="213" t="s">
        <v>2358</v>
      </c>
      <c r="E2213" s="1463" t="s">
        <v>3040</v>
      </c>
      <c r="F2213" s="1464"/>
      <c r="G2213" s="1465"/>
      <c r="H2213" s="213" t="s">
        <v>3036</v>
      </c>
      <c r="I2213" s="215" t="s">
        <v>3037</v>
      </c>
      <c r="J2213" s="216"/>
    </row>
    <row r="2214" spans="2:11" hidden="1" x14ac:dyDescent="0.2">
      <c r="B2214" s="276" t="s">
        <v>106</v>
      </c>
      <c r="C2214" s="197">
        <f>C2210</f>
        <v>6.7999999999999996E-3</v>
      </c>
      <c r="D2214" s="255"/>
      <c r="E2214" s="199" t="s">
        <v>2495</v>
      </c>
      <c r="F2214" s="337"/>
      <c r="G2214" s="277">
        <v>5901</v>
      </c>
      <c r="H2214" s="220"/>
      <c r="I2214" s="217">
        <f>ROUND(C2214*H2214,2)</f>
        <v>0</v>
      </c>
      <c r="J2214" s="221"/>
      <c r="K2214" s="443"/>
    </row>
    <row r="2215" spans="2:11" hidden="1" x14ac:dyDescent="0.2">
      <c r="B2215" s="222" t="s">
        <v>2274</v>
      </c>
      <c r="C2215" s="219"/>
      <c r="D2215" s="219"/>
      <c r="E2215" s="280"/>
      <c r="F2215" s="280"/>
      <c r="G2215" s="345"/>
      <c r="H2215" s="220"/>
      <c r="I2215" s="217">
        <f>SUM(I2214:I2214)</f>
        <v>0</v>
      </c>
      <c r="J2215" s="221"/>
    </row>
    <row r="2216" spans="2:11" hidden="1" x14ac:dyDescent="0.2">
      <c r="B2216" s="227"/>
      <c r="C2216" s="219"/>
      <c r="D2216" s="219"/>
      <c r="E2216" s="280"/>
      <c r="F2216" s="280"/>
      <c r="G2216" s="345"/>
      <c r="H2216" s="219"/>
      <c r="I2216" s="220"/>
      <c r="J2216" s="221"/>
    </row>
    <row r="2217" spans="2:11" hidden="1" x14ac:dyDescent="0.2">
      <c r="B2217" s="230" t="s">
        <v>81</v>
      </c>
      <c r="C2217" s="281"/>
      <c r="D2217" s="281"/>
      <c r="E2217" s="219"/>
      <c r="F2217" s="219"/>
      <c r="G2217" s="345"/>
      <c r="H2217" s="220"/>
      <c r="I2217" s="231">
        <f>I2211+I2215</f>
        <v>0</v>
      </c>
      <c r="J2217" s="232"/>
    </row>
    <row r="2218" spans="2:11" hidden="1" x14ac:dyDescent="0.2">
      <c r="B2218" s="233" t="str">
        <f>"B.D.I. = "&amp;FIXED(BDI*100,2)&amp;"% "</f>
        <v xml:space="preserve">B.D.I. = 23,90% </v>
      </c>
      <c r="C2218" s="282"/>
      <c r="D2218" s="282"/>
      <c r="E2218" s="235"/>
      <c r="F2218" s="235"/>
      <c r="G2218" s="347"/>
      <c r="H2218" s="236"/>
      <c r="I2218" s="237">
        <f>ROUND(I2217*BDI,2)</f>
        <v>0</v>
      </c>
      <c r="J2218" s="238"/>
    </row>
    <row r="2219" spans="2:11" hidden="1" x14ac:dyDescent="0.2">
      <c r="B2219" s="239" t="s">
        <v>2286</v>
      </c>
      <c r="C2219" s="243"/>
      <c r="D2219" s="243"/>
      <c r="E2219" s="219"/>
      <c r="F2219" s="219"/>
      <c r="G2219" s="345"/>
      <c r="H2219" s="220"/>
      <c r="I2219" s="241">
        <f>I2217+I2218</f>
        <v>0</v>
      </c>
      <c r="J2219" s="238"/>
    </row>
    <row r="2220" spans="2:11" hidden="1" x14ac:dyDescent="0.2">
      <c r="B2220" s="267"/>
      <c r="C2220" s="267"/>
      <c r="D2220" s="267"/>
      <c r="E2220" s="267"/>
      <c r="F2220" s="267"/>
      <c r="G2220" s="344"/>
      <c r="H2220" s="267"/>
      <c r="I2220" s="267"/>
      <c r="J2220" s="267"/>
      <c r="K2220" s="437"/>
    </row>
    <row r="2221" spans="2:11" hidden="1" x14ac:dyDescent="0.2">
      <c r="B2221" s="1459" t="s">
        <v>0</v>
      </c>
      <c r="C2221" s="1460"/>
      <c r="D2221" s="1460"/>
      <c r="E2221" s="1460"/>
      <c r="F2221" s="1460"/>
      <c r="G2221" s="1460"/>
      <c r="H2221" s="1430" t="s">
        <v>2722</v>
      </c>
      <c r="I2221" s="1431"/>
      <c r="J2221" s="191"/>
    </row>
    <row r="2222" spans="2:11" hidden="1" x14ac:dyDescent="0.2">
      <c r="B2222" s="1461"/>
      <c r="C2222" s="1462"/>
      <c r="D2222" s="1462"/>
      <c r="E2222" s="1462"/>
      <c r="F2222" s="1462"/>
      <c r="G2222" s="1462"/>
      <c r="H2222" s="218">
        <v>1</v>
      </c>
      <c r="I2222" s="245" t="s">
        <v>2300</v>
      </c>
      <c r="J2222" s="191"/>
    </row>
    <row r="2223" spans="2:11" hidden="1" x14ac:dyDescent="0.2">
      <c r="B2223" s="246" t="s">
        <v>2731</v>
      </c>
      <c r="C2223" s="212" t="s">
        <v>2359</v>
      </c>
      <c r="D2223" s="248" t="s">
        <v>2358</v>
      </c>
      <c r="E2223" s="1414" t="s">
        <v>3040</v>
      </c>
      <c r="F2223" s="1415"/>
      <c r="G2223" s="1416"/>
      <c r="H2223" s="248" t="s">
        <v>2732</v>
      </c>
      <c r="I2223" s="249" t="s">
        <v>2729</v>
      </c>
      <c r="J2223" s="195"/>
      <c r="K2223" s="444"/>
    </row>
    <row r="2224" spans="2:11" hidden="1" x14ac:dyDescent="0.2">
      <c r="B2224" s="276" t="s">
        <v>1</v>
      </c>
      <c r="C2224" s="217">
        <v>1</v>
      </c>
      <c r="D2224" s="255"/>
      <c r="E2224" s="199" t="s">
        <v>2495</v>
      </c>
      <c r="F2224" s="337"/>
      <c r="G2224" s="277">
        <v>88262</v>
      </c>
      <c r="H2224" s="220"/>
      <c r="I2224" s="217">
        <f>ROUND(C2224*H2224,2)</f>
        <v>0</v>
      </c>
      <c r="J2224" s="221"/>
      <c r="K2224" s="443"/>
    </row>
    <row r="2225" spans="2:13" hidden="1" x14ac:dyDescent="0.2">
      <c r="B2225" s="276" t="s">
        <v>2939</v>
      </c>
      <c r="C2225" s="217">
        <v>1.9990000000000008</v>
      </c>
      <c r="D2225" s="255"/>
      <c r="E2225" s="199" t="s">
        <v>2495</v>
      </c>
      <c r="F2225" s="337"/>
      <c r="G2225" s="277">
        <v>88316</v>
      </c>
      <c r="H2225" s="220"/>
      <c r="I2225" s="217">
        <f>ROUND(C2225*H2225,2)</f>
        <v>0</v>
      </c>
      <c r="J2225" s="221"/>
      <c r="K2225" s="443"/>
    </row>
    <row r="2226" spans="2:13" hidden="1" x14ac:dyDescent="0.2">
      <c r="B2226" s="1423" t="s">
        <v>80</v>
      </c>
      <c r="C2226" s="1424"/>
      <c r="D2226" s="1424"/>
      <c r="E2226" s="1424"/>
      <c r="F2226" s="1424"/>
      <c r="G2226" s="1424"/>
      <c r="H2226" s="1425"/>
      <c r="I2226" s="220">
        <f>SUM(I2224:I2225)</f>
        <v>0</v>
      </c>
      <c r="J2226" s="221"/>
    </row>
    <row r="2227" spans="2:13" hidden="1" x14ac:dyDescent="0.2">
      <c r="B2227" s="227"/>
      <c r="C2227" s="228"/>
      <c r="D2227" s="219"/>
      <c r="E2227" s="280"/>
      <c r="F2227" s="280"/>
      <c r="G2227" s="345"/>
      <c r="H2227" s="219"/>
      <c r="I2227" s="220"/>
      <c r="J2227" s="221"/>
    </row>
    <row r="2228" spans="2:13" hidden="1" x14ac:dyDescent="0.2">
      <c r="B2228" s="211" t="s">
        <v>2357</v>
      </c>
      <c r="C2228" s="212" t="s">
        <v>2359</v>
      </c>
      <c r="D2228" s="213" t="s">
        <v>2358</v>
      </c>
      <c r="E2228" s="1414" t="s">
        <v>3040</v>
      </c>
      <c r="F2228" s="1415"/>
      <c r="G2228" s="1416"/>
      <c r="H2228" s="214" t="s">
        <v>3051</v>
      </c>
      <c r="I2228" s="215" t="s">
        <v>3037</v>
      </c>
      <c r="J2228" s="216"/>
    </row>
    <row r="2229" spans="2:13" hidden="1" x14ac:dyDescent="0.2">
      <c r="B2229" s="276" t="s">
        <v>2</v>
      </c>
      <c r="C2229" s="217">
        <v>1</v>
      </c>
      <c r="D2229" s="198"/>
      <c r="E2229" s="199" t="s">
        <v>2495</v>
      </c>
      <c r="F2229" s="337"/>
      <c r="G2229" s="200" t="s">
        <v>3047</v>
      </c>
      <c r="H2229" s="201"/>
      <c r="I2229" s="220">
        <f>ROUND(H2229*C2229,2)</f>
        <v>0</v>
      </c>
      <c r="J2229" s="221"/>
      <c r="K2229" s="441"/>
    </row>
    <row r="2230" spans="2:13" hidden="1" x14ac:dyDescent="0.2">
      <c r="B2230" s="276" t="s">
        <v>3</v>
      </c>
      <c r="C2230" s="217">
        <v>1</v>
      </c>
      <c r="D2230" s="198"/>
      <c r="E2230" s="199" t="s">
        <v>2495</v>
      </c>
      <c r="F2230" s="337"/>
      <c r="G2230" s="200" t="s">
        <v>3048</v>
      </c>
      <c r="H2230" s="201"/>
      <c r="I2230" s="220">
        <f>ROUND(H2230*C2230,2)</f>
        <v>0</v>
      </c>
      <c r="J2230" s="221"/>
      <c r="K2230" s="441"/>
    </row>
    <row r="2231" spans="2:13" hidden="1" x14ac:dyDescent="0.2">
      <c r="B2231" s="276" t="s">
        <v>4</v>
      </c>
      <c r="C2231" s="217">
        <v>4</v>
      </c>
      <c r="D2231" s="198"/>
      <c r="E2231" s="199" t="s">
        <v>2495</v>
      </c>
      <c r="F2231" s="337"/>
      <c r="G2231" s="200" t="s">
        <v>3049</v>
      </c>
      <c r="H2231" s="201"/>
      <c r="I2231" s="220">
        <f>ROUND(H2231*C2231,2)</f>
        <v>0</v>
      </c>
      <c r="J2231" s="221"/>
      <c r="K2231" s="441"/>
    </row>
    <row r="2232" spans="2:13" hidden="1" x14ac:dyDescent="0.2">
      <c r="B2232" s="276" t="s">
        <v>5</v>
      </c>
      <c r="C2232" s="283">
        <v>0.11</v>
      </c>
      <c r="D2232" s="198"/>
      <c r="E2232" s="199" t="s">
        <v>2495</v>
      </c>
      <c r="F2232" s="337"/>
      <c r="G2232" s="200" t="s">
        <v>3050</v>
      </c>
      <c r="H2232" s="201"/>
      <c r="I2232" s="220">
        <f>ROUND(H2232*C2232,2)</f>
        <v>0</v>
      </c>
      <c r="J2232" s="221"/>
      <c r="K2232" s="441"/>
    </row>
    <row r="2233" spans="2:13" hidden="1" x14ac:dyDescent="0.2">
      <c r="B2233" s="276" t="s">
        <v>6</v>
      </c>
      <c r="C2233" s="283">
        <v>0.01</v>
      </c>
      <c r="D2233" s="255"/>
      <c r="E2233" s="199" t="s">
        <v>2495</v>
      </c>
      <c r="F2233" s="337"/>
      <c r="G2233" s="200">
        <v>5652</v>
      </c>
      <c r="H2233" s="220"/>
      <c r="I2233" s="220">
        <f>ROUND(H2233*C2233,2)</f>
        <v>0</v>
      </c>
      <c r="J2233" s="221"/>
      <c r="K2233" s="443"/>
    </row>
    <row r="2234" spans="2:13" hidden="1" x14ac:dyDescent="0.2">
      <c r="B2234" s="222" t="s">
        <v>2274</v>
      </c>
      <c r="C2234" s="223"/>
      <c r="D2234" s="223"/>
      <c r="E2234" s="223"/>
      <c r="F2234" s="223"/>
      <c r="G2234" s="346"/>
      <c r="H2234" s="224"/>
      <c r="I2234" s="225">
        <f>SUM(I2229:I2233)</f>
        <v>0</v>
      </c>
      <c r="J2234" s="226"/>
    </row>
    <row r="2235" spans="2:13" hidden="1" x14ac:dyDescent="0.2">
      <c r="B2235" s="227"/>
      <c r="C2235" s="228"/>
      <c r="D2235" s="219"/>
      <c r="E2235" s="219"/>
      <c r="F2235" s="219"/>
      <c r="G2235" s="345"/>
      <c r="H2235" s="219"/>
      <c r="I2235" s="229"/>
      <c r="J2235" s="226"/>
    </row>
    <row r="2236" spans="2:13" hidden="1" x14ac:dyDescent="0.2">
      <c r="B2236" s="230" t="s">
        <v>94</v>
      </c>
      <c r="C2236" s="228"/>
      <c r="D2236" s="228"/>
      <c r="E2236" s="219"/>
      <c r="F2236" s="219"/>
      <c r="G2236" s="345"/>
      <c r="H2236" s="220"/>
      <c r="I2236" s="231">
        <f>ROUND(I2226+I2234,2)</f>
        <v>0</v>
      </c>
      <c r="J2236" s="232"/>
      <c r="K2236" s="445"/>
      <c r="L2236" s="188" t="s">
        <v>7</v>
      </c>
      <c r="M2236" s="284">
        <f>K2236-I2236</f>
        <v>0</v>
      </c>
    </row>
    <row r="2237" spans="2:13" hidden="1" x14ac:dyDescent="0.2">
      <c r="B2237" s="233" t="str">
        <f>"B.D.I. = "&amp;FIXED(BDI*100,2)&amp;"% "</f>
        <v xml:space="preserve">B.D.I. = 23,90% </v>
      </c>
      <c r="C2237" s="234"/>
      <c r="D2237" s="234"/>
      <c r="E2237" s="235"/>
      <c r="F2237" s="235"/>
      <c r="G2237" s="347"/>
      <c r="H2237" s="236"/>
      <c r="I2237" s="237">
        <f>ROUND(I2236*BDI,2)</f>
        <v>0</v>
      </c>
      <c r="J2237" s="238"/>
      <c r="K2237" s="445"/>
      <c r="L2237" s="284"/>
    </row>
    <row r="2238" spans="2:13" hidden="1" x14ac:dyDescent="0.2">
      <c r="B2238" s="239" t="s">
        <v>2286</v>
      </c>
      <c r="C2238" s="240"/>
      <c r="D2238" s="240"/>
      <c r="E2238" s="219"/>
      <c r="F2238" s="219"/>
      <c r="G2238" s="345"/>
      <c r="H2238" s="220"/>
      <c r="I2238" s="241">
        <f>I2236+I2237</f>
        <v>0</v>
      </c>
      <c r="J2238" s="238"/>
      <c r="K2238" s="445"/>
      <c r="L2238" s="188"/>
    </row>
    <row r="2239" spans="2:13" hidden="1" x14ac:dyDescent="0.2">
      <c r="B2239" s="269" t="s">
        <v>8</v>
      </c>
      <c r="C2239" s="270"/>
      <c r="D2239" s="270"/>
      <c r="E2239" s="221"/>
      <c r="F2239" s="221"/>
      <c r="G2239" s="348"/>
      <c r="H2239" s="221"/>
      <c r="I2239" s="238"/>
      <c r="J2239" s="238"/>
      <c r="K2239" s="446"/>
    </row>
    <row r="2240" spans="2:13" hidden="1" x14ac:dyDescent="0.2">
      <c r="B2240" s="269"/>
      <c r="C2240" s="270"/>
      <c r="D2240" s="270"/>
      <c r="E2240" s="221"/>
      <c r="F2240" s="221"/>
      <c r="G2240" s="348"/>
      <c r="H2240" s="221"/>
      <c r="I2240" s="238"/>
      <c r="J2240" s="238"/>
      <c r="K2240" s="446"/>
    </row>
    <row r="2241" spans="2:11" hidden="1" x14ac:dyDescent="0.2">
      <c r="B2241" s="270"/>
      <c r="C2241" s="270"/>
      <c r="D2241" s="270"/>
      <c r="E2241" s="221"/>
      <c r="F2241" s="221"/>
      <c r="G2241" s="348"/>
      <c r="H2241" s="221"/>
      <c r="I2241" s="238"/>
      <c r="J2241" s="238"/>
      <c r="K2241" s="446"/>
    </row>
    <row r="2242" spans="2:11" hidden="1" x14ac:dyDescent="0.2">
      <c r="B2242" s="1432" t="s">
        <v>9</v>
      </c>
      <c r="C2242" s="1433"/>
      <c r="D2242" s="1433"/>
      <c r="E2242" s="1433"/>
      <c r="F2242" s="1433"/>
      <c r="G2242" s="1434"/>
      <c r="H2242" s="1430" t="s">
        <v>2722</v>
      </c>
      <c r="I2242" s="1431"/>
      <c r="J2242" s="191"/>
    </row>
    <row r="2243" spans="2:11" hidden="1" x14ac:dyDescent="0.2">
      <c r="B2243" s="1435"/>
      <c r="C2243" s="1436"/>
      <c r="D2243" s="1436"/>
      <c r="E2243" s="1436"/>
      <c r="F2243" s="1436"/>
      <c r="G2243" s="1437"/>
      <c r="H2243" s="218">
        <v>1</v>
      </c>
      <c r="I2243" s="245" t="s">
        <v>2723</v>
      </c>
      <c r="J2243" s="191"/>
    </row>
    <row r="2244" spans="2:11" ht="22.5" hidden="1" x14ac:dyDescent="0.2">
      <c r="B2244" s="247" t="s">
        <v>2724</v>
      </c>
      <c r="C2244" s="247" t="s">
        <v>2359</v>
      </c>
      <c r="D2244" s="247" t="s">
        <v>2725</v>
      </c>
      <c r="E2244" s="247" t="s">
        <v>2726</v>
      </c>
      <c r="F2244" s="247"/>
      <c r="G2244" s="247" t="s">
        <v>2727</v>
      </c>
      <c r="H2244" s="215" t="s">
        <v>2728</v>
      </c>
      <c r="I2244" s="249" t="s">
        <v>2729</v>
      </c>
      <c r="J2244" s="195"/>
    </row>
    <row r="2245" spans="2:11" hidden="1" x14ac:dyDescent="0.2">
      <c r="B2245" s="276"/>
      <c r="C2245" s="285"/>
      <c r="D2245" s="217"/>
      <c r="E2245" s="217">
        <f>IF(D2245=0,0,1-D2245)</f>
        <v>0</v>
      </c>
      <c r="F2245" s="217"/>
      <c r="G2245" s="289"/>
      <c r="H2245" s="217"/>
      <c r="I2245" s="217">
        <f>ROUND(C2245*(D2245*G2245+E2245*H2245),2)</f>
        <v>0</v>
      </c>
      <c r="J2245" s="221"/>
    </row>
    <row r="2246" spans="2:11" hidden="1" x14ac:dyDescent="0.2">
      <c r="B2246" s="286" t="s">
        <v>2730</v>
      </c>
      <c r="C2246" s="240"/>
      <c r="D2246" s="240"/>
      <c r="E2246" s="250"/>
      <c r="F2246" s="250"/>
      <c r="G2246" s="350"/>
      <c r="H2246" s="219"/>
      <c r="I2246" s="225">
        <f>SUM(I2245)</f>
        <v>0</v>
      </c>
      <c r="J2246" s="226"/>
    </row>
    <row r="2247" spans="2:11" hidden="1" x14ac:dyDescent="0.2">
      <c r="B2247" s="251"/>
      <c r="C2247" s="252"/>
      <c r="D2247" s="252"/>
      <c r="E2247" s="252"/>
      <c r="F2247" s="252"/>
      <c r="G2247" s="351"/>
      <c r="H2247" s="219"/>
      <c r="I2247" s="287"/>
      <c r="J2247" s="288"/>
      <c r="K2247" s="446"/>
    </row>
    <row r="2248" spans="2:11" hidden="1" x14ac:dyDescent="0.2">
      <c r="B2248" s="246" t="s">
        <v>2731</v>
      </c>
      <c r="C2248" s="247" t="s">
        <v>2359</v>
      </c>
      <c r="D2248" s="248" t="s">
        <v>2358</v>
      </c>
      <c r="E2248" s="253"/>
      <c r="F2248" s="338"/>
      <c r="G2248" s="248" t="s">
        <v>3040</v>
      </c>
      <c r="H2248" s="248" t="s">
        <v>2732</v>
      </c>
      <c r="I2248" s="249" t="s">
        <v>2729</v>
      </c>
      <c r="J2248" s="195"/>
    </row>
    <row r="2249" spans="2:11" hidden="1" x14ac:dyDescent="0.2">
      <c r="B2249" s="276" t="s">
        <v>3028</v>
      </c>
      <c r="C2249" s="254">
        <v>0.16</v>
      </c>
      <c r="D2249" s="289" t="s">
        <v>2834</v>
      </c>
      <c r="E2249" s="219"/>
      <c r="F2249" s="219"/>
      <c r="G2249" s="345" t="s">
        <v>10</v>
      </c>
      <c r="H2249" s="220" t="e">
        <f>enc</f>
        <v>#NAME?</v>
      </c>
      <c r="I2249" s="217" t="e">
        <f t="shared" ref="I2249:I2254" si="111">ROUND(C2249*H2249,2)</f>
        <v>#NAME?</v>
      </c>
      <c r="J2249" s="221"/>
      <c r="K2249" s="446"/>
    </row>
    <row r="2250" spans="2:11" hidden="1" x14ac:dyDescent="0.2">
      <c r="B2250" s="276" t="s">
        <v>11</v>
      </c>
      <c r="C2250" s="254">
        <v>0.3</v>
      </c>
      <c r="D2250" s="289" t="s">
        <v>2834</v>
      </c>
      <c r="E2250" s="219"/>
      <c r="F2250" s="219"/>
      <c r="G2250" s="345" t="s">
        <v>12</v>
      </c>
      <c r="H2250" s="220" t="e">
        <f>carp</f>
        <v>#NAME?</v>
      </c>
      <c r="I2250" s="217" t="e">
        <f t="shared" si="111"/>
        <v>#NAME?</v>
      </c>
      <c r="J2250" s="221"/>
      <c r="K2250" s="446"/>
    </row>
    <row r="2251" spans="2:11" hidden="1" x14ac:dyDescent="0.2">
      <c r="B2251" s="276" t="s">
        <v>2287</v>
      </c>
      <c r="C2251" s="290">
        <v>0.3</v>
      </c>
      <c r="D2251" s="289" t="s">
        <v>2834</v>
      </c>
      <c r="E2251" s="219"/>
      <c r="F2251" s="219"/>
      <c r="G2251" s="345" t="s">
        <v>13</v>
      </c>
      <c r="H2251" s="220" t="e">
        <f>ofi</f>
        <v>#NAME?</v>
      </c>
      <c r="I2251" s="217" t="e">
        <f t="shared" si="111"/>
        <v>#NAME?</v>
      </c>
      <c r="J2251" s="221"/>
      <c r="K2251" s="446"/>
    </row>
    <row r="2252" spans="2:11" hidden="1" x14ac:dyDescent="0.2">
      <c r="B2252" s="276" t="s">
        <v>14</v>
      </c>
      <c r="C2252" s="290">
        <v>1</v>
      </c>
      <c r="D2252" s="289" t="s">
        <v>2834</v>
      </c>
      <c r="E2252" s="219"/>
      <c r="F2252" s="219"/>
      <c r="G2252" s="345" t="s">
        <v>15</v>
      </c>
      <c r="H2252" s="220">
        <v>5.26</v>
      </c>
      <c r="I2252" s="217">
        <f t="shared" si="111"/>
        <v>5.26</v>
      </c>
      <c r="J2252" s="221"/>
      <c r="K2252" s="446"/>
    </row>
    <row r="2253" spans="2:11" hidden="1" x14ac:dyDescent="0.2">
      <c r="B2253" s="276" t="s">
        <v>16</v>
      </c>
      <c r="C2253" s="217">
        <v>0.16</v>
      </c>
      <c r="D2253" s="289" t="s">
        <v>2834</v>
      </c>
      <c r="E2253" s="219"/>
      <c r="F2253" s="219"/>
      <c r="G2253" s="345" t="s">
        <v>17</v>
      </c>
      <c r="H2253" s="220" t="e">
        <f>bhi</f>
        <v>#NAME?</v>
      </c>
      <c r="I2253" s="217" t="e">
        <f t="shared" si="111"/>
        <v>#NAME?</v>
      </c>
      <c r="J2253" s="221"/>
      <c r="K2253" s="446"/>
    </row>
    <row r="2254" spans="2:11" hidden="1" x14ac:dyDescent="0.2">
      <c r="B2254" s="276" t="s">
        <v>3034</v>
      </c>
      <c r="C2254" s="217">
        <v>0.16</v>
      </c>
      <c r="D2254" s="289" t="s">
        <v>2834</v>
      </c>
      <c r="E2254" s="219"/>
      <c r="F2254" s="219"/>
      <c r="G2254" s="345" t="s">
        <v>18</v>
      </c>
      <c r="H2254" s="220" t="e">
        <f>elet</f>
        <v>#NAME?</v>
      </c>
      <c r="I2254" s="217" t="e">
        <f t="shared" si="111"/>
        <v>#NAME?</v>
      </c>
      <c r="J2254" s="221"/>
      <c r="K2254" s="446"/>
    </row>
    <row r="2255" spans="2:11" hidden="1" x14ac:dyDescent="0.2">
      <c r="B2255" s="1423" t="s">
        <v>2905</v>
      </c>
      <c r="C2255" s="1424"/>
      <c r="D2255" s="1424"/>
      <c r="E2255" s="291"/>
      <c r="F2255" s="291"/>
      <c r="G2255" s="352"/>
      <c r="H2255" s="220" t="s">
        <v>3023</v>
      </c>
      <c r="I2255" s="217" t="e">
        <f>SUM(I2249:I2254)</f>
        <v>#NAME?</v>
      </c>
      <c r="J2255" s="221"/>
    </row>
    <row r="2256" spans="2:11" hidden="1" x14ac:dyDescent="0.2">
      <c r="B2256" s="278"/>
      <c r="C2256" s="279"/>
      <c r="D2256" s="279"/>
      <c r="E2256" s="292"/>
      <c r="F2256" s="292"/>
      <c r="G2256" s="352"/>
      <c r="H2256" s="292"/>
      <c r="I2256" s="220"/>
      <c r="J2256" s="221"/>
    </row>
    <row r="2257" spans="2:11" hidden="1" x14ac:dyDescent="0.2">
      <c r="B2257" s="1423" t="s">
        <v>2792</v>
      </c>
      <c r="C2257" s="1424"/>
      <c r="D2257" s="1424"/>
      <c r="E2257" s="1444"/>
      <c r="F2257" s="1444"/>
      <c r="G2257" s="1444"/>
      <c r="H2257" s="1445"/>
      <c r="I2257" s="220" t="e">
        <f>I2246+I2255</f>
        <v>#NAME?</v>
      </c>
      <c r="J2257" s="221"/>
      <c r="K2257" s="447"/>
    </row>
    <row r="2258" spans="2:11" hidden="1" x14ac:dyDescent="0.2">
      <c r="B2258" s="1423" t="s">
        <v>2793</v>
      </c>
      <c r="C2258" s="1424"/>
      <c r="D2258" s="1424"/>
      <c r="E2258" s="1424"/>
      <c r="F2258" s="1424"/>
      <c r="G2258" s="1424"/>
      <c r="H2258" s="1425"/>
      <c r="I2258" s="220" t="e">
        <f>ROUND(I2257/H2243,2)</f>
        <v>#NAME?</v>
      </c>
      <c r="J2258" s="221"/>
    </row>
    <row r="2259" spans="2:11" hidden="1" x14ac:dyDescent="0.2">
      <c r="B2259" s="227"/>
      <c r="C2259" s="219"/>
      <c r="D2259" s="219"/>
      <c r="E2259" s="280"/>
      <c r="F2259" s="280"/>
      <c r="G2259" s="345"/>
      <c r="H2259" s="280"/>
      <c r="I2259" s="220"/>
      <c r="J2259" s="221"/>
    </row>
    <row r="2260" spans="2:11" hidden="1" x14ac:dyDescent="0.2">
      <c r="B2260" s="211" t="s">
        <v>2357</v>
      </c>
      <c r="C2260" s="247" t="s">
        <v>2359</v>
      </c>
      <c r="D2260" s="213" t="s">
        <v>2358</v>
      </c>
      <c r="E2260" s="218"/>
      <c r="F2260" s="219"/>
      <c r="G2260" s="248" t="s">
        <v>3040</v>
      </c>
      <c r="H2260" s="213" t="s">
        <v>3036</v>
      </c>
      <c r="I2260" s="215" t="s">
        <v>3037</v>
      </c>
      <c r="J2260" s="216"/>
    </row>
    <row r="2261" spans="2:11" hidden="1" x14ac:dyDescent="0.2">
      <c r="B2261" s="294" t="s">
        <v>3046</v>
      </c>
      <c r="C2261" s="217">
        <v>0.03</v>
      </c>
      <c r="D2261" s="289" t="s">
        <v>3039</v>
      </c>
      <c r="E2261" s="218"/>
      <c r="F2261" s="219"/>
      <c r="G2261" s="345" t="s">
        <v>19</v>
      </c>
      <c r="H2261" s="220" t="e">
        <f>agr</f>
        <v>#NAME?</v>
      </c>
      <c r="I2261" s="220" t="e">
        <f t="shared" ref="I2261:I2291" si="112">ROUND(H2261*C2261,2)</f>
        <v>#NAME?</v>
      </c>
      <c r="J2261" s="221"/>
    </row>
    <row r="2262" spans="2:11" hidden="1" x14ac:dyDescent="0.2">
      <c r="B2262" s="294" t="s">
        <v>20</v>
      </c>
      <c r="C2262" s="217">
        <v>0.15</v>
      </c>
      <c r="D2262" s="295" t="s">
        <v>2300</v>
      </c>
      <c r="E2262" s="218"/>
      <c r="F2262" s="219"/>
      <c r="G2262" s="345" t="s">
        <v>21</v>
      </c>
      <c r="H2262" s="220" t="e">
        <f>boc</f>
        <v>#NAME?</v>
      </c>
      <c r="I2262" s="220" t="e">
        <f t="shared" si="112"/>
        <v>#NAME?</v>
      </c>
      <c r="J2262" s="221"/>
    </row>
    <row r="2263" spans="2:11" hidden="1" x14ac:dyDescent="0.2">
      <c r="B2263" s="294" t="s">
        <v>22</v>
      </c>
      <c r="C2263" s="217">
        <v>0.03</v>
      </c>
      <c r="D2263" s="295" t="s">
        <v>2300</v>
      </c>
      <c r="E2263" s="218"/>
      <c r="F2263" s="219"/>
      <c r="G2263" s="345" t="s">
        <v>23</v>
      </c>
      <c r="H2263" s="220" t="e">
        <f>_rfc500</f>
        <v>#NAME?</v>
      </c>
      <c r="I2263" s="220" t="e">
        <f t="shared" si="112"/>
        <v>#NAME?</v>
      </c>
      <c r="J2263" s="221"/>
    </row>
    <row r="2264" spans="2:11" hidden="1" x14ac:dyDescent="0.2">
      <c r="B2264" s="294" t="s">
        <v>24</v>
      </c>
      <c r="C2264" s="217">
        <v>0.03</v>
      </c>
      <c r="D2264" s="295" t="s">
        <v>2300</v>
      </c>
      <c r="E2264" s="218"/>
      <c r="F2264" s="219"/>
      <c r="G2264" s="345" t="s">
        <v>25</v>
      </c>
      <c r="H2264" s="220" t="e">
        <f>llb</f>
        <v>#NAME?</v>
      </c>
      <c r="I2264" s="220" t="e">
        <f t="shared" si="112"/>
        <v>#NAME?</v>
      </c>
      <c r="J2264" s="221"/>
    </row>
    <row r="2265" spans="2:11" ht="12.75" hidden="1" customHeight="1" x14ac:dyDescent="0.2">
      <c r="B2265" s="294" t="s">
        <v>26</v>
      </c>
      <c r="C2265" s="283">
        <v>0.37</v>
      </c>
      <c r="D2265" s="289" t="s">
        <v>2974</v>
      </c>
      <c r="E2265" s="218"/>
      <c r="F2265" s="219"/>
      <c r="G2265" s="345" t="s">
        <v>27</v>
      </c>
      <c r="H2265" s="220" t="e">
        <f>_tba25</f>
        <v>#NAME?</v>
      </c>
      <c r="I2265" s="220" t="e">
        <f t="shared" si="112"/>
        <v>#NAME?</v>
      </c>
      <c r="J2265" s="221"/>
    </row>
    <row r="2266" spans="2:11" ht="25.5" hidden="1" customHeight="1" x14ac:dyDescent="0.2">
      <c r="B2266" s="296" t="s">
        <v>28</v>
      </c>
      <c r="C2266" s="217">
        <v>0.03</v>
      </c>
      <c r="D2266" s="295" t="s">
        <v>2300</v>
      </c>
      <c r="E2266" s="218"/>
      <c r="F2266" s="219"/>
      <c r="G2266" s="345" t="s">
        <v>29</v>
      </c>
      <c r="H2266" s="220" t="e">
        <f>tubd40</f>
        <v>#NAME?</v>
      </c>
      <c r="I2266" s="220" t="e">
        <f t="shared" si="112"/>
        <v>#NAME?</v>
      </c>
      <c r="J2266" s="221"/>
    </row>
    <row r="2267" spans="2:11" ht="25.5" hidden="1" customHeight="1" x14ac:dyDescent="0.2">
      <c r="B2267" s="296" t="s">
        <v>30</v>
      </c>
      <c r="C2267" s="217">
        <v>0.03</v>
      </c>
      <c r="D2267" s="295" t="s">
        <v>2300</v>
      </c>
      <c r="E2267" s="218"/>
      <c r="F2267" s="219"/>
      <c r="G2267" s="345" t="s">
        <v>31</v>
      </c>
      <c r="H2267" s="220" t="e">
        <f>cdee</f>
        <v>#NAME?</v>
      </c>
      <c r="I2267" s="220" t="e">
        <f t="shared" si="112"/>
        <v>#NAME?</v>
      </c>
      <c r="J2267" s="221"/>
    </row>
    <row r="2268" spans="2:11" ht="12.75" hidden="1" customHeight="1" x14ac:dyDescent="0.2">
      <c r="B2268" s="296" t="s">
        <v>32</v>
      </c>
      <c r="C2268" s="197">
        <v>1.5299999999999999E-2</v>
      </c>
      <c r="D2268" s="295" t="s">
        <v>2974</v>
      </c>
      <c r="E2268" s="218"/>
      <c r="F2268" s="219"/>
      <c r="G2268" s="345" t="s">
        <v>33</v>
      </c>
      <c r="H2268" s="220" t="e">
        <f>_fio14</f>
        <v>#NAME?</v>
      </c>
      <c r="I2268" s="220" t="e">
        <f t="shared" si="112"/>
        <v>#NAME?</v>
      </c>
      <c r="J2268" s="221"/>
    </row>
    <row r="2269" spans="2:11" ht="12.75" hidden="1" customHeight="1" x14ac:dyDescent="0.2">
      <c r="B2269" s="296" t="s">
        <v>34</v>
      </c>
      <c r="C2269" s="217">
        <v>12.67</v>
      </c>
      <c r="D2269" s="295" t="s">
        <v>3038</v>
      </c>
      <c r="E2269" s="218"/>
      <c r="F2269" s="219"/>
      <c r="G2269" s="345" t="s">
        <v>21840</v>
      </c>
      <c r="H2269" s="220" t="e">
        <f>cim</f>
        <v>#NAME?</v>
      </c>
      <c r="I2269" s="220" t="e">
        <f t="shared" si="112"/>
        <v>#NAME?</v>
      </c>
      <c r="J2269" s="221"/>
    </row>
    <row r="2270" spans="2:11" ht="12.75" hidden="1" customHeight="1" x14ac:dyDescent="0.2">
      <c r="B2270" s="296" t="s">
        <v>3042</v>
      </c>
      <c r="C2270" s="217">
        <v>4.9000000000000004</v>
      </c>
      <c r="D2270" s="295" t="s">
        <v>2300</v>
      </c>
      <c r="E2270" s="218"/>
      <c r="F2270" s="219"/>
      <c r="G2270" s="345" t="s">
        <v>35</v>
      </c>
      <c r="H2270" s="220" t="e">
        <f>daz</f>
        <v>#NAME?</v>
      </c>
      <c r="I2270" s="220" t="e">
        <f t="shared" si="112"/>
        <v>#NAME?</v>
      </c>
      <c r="J2270" s="221"/>
    </row>
    <row r="2271" spans="2:11" ht="12.75" hidden="1" customHeight="1" x14ac:dyDescent="0.2">
      <c r="B2271" s="296" t="s">
        <v>3044</v>
      </c>
      <c r="C2271" s="217">
        <v>0.28000000000000003</v>
      </c>
      <c r="D2271" s="295" t="s">
        <v>3038</v>
      </c>
      <c r="E2271" s="218"/>
      <c r="F2271" s="219"/>
      <c r="G2271" s="345" t="s">
        <v>36</v>
      </c>
      <c r="H2271" s="220" t="e">
        <f>_prg2</f>
        <v>#NAME?</v>
      </c>
      <c r="I2271" s="220" t="e">
        <f t="shared" si="112"/>
        <v>#NAME?</v>
      </c>
      <c r="J2271" s="221"/>
    </row>
    <row r="2272" spans="2:11" ht="12.75" hidden="1" customHeight="1" x14ac:dyDescent="0.2">
      <c r="B2272" s="296" t="s">
        <v>3043</v>
      </c>
      <c r="C2272" s="217">
        <v>0.09</v>
      </c>
      <c r="D2272" s="295" t="s">
        <v>2300</v>
      </c>
      <c r="E2272" s="218"/>
      <c r="F2272" s="219"/>
      <c r="G2272" s="345" t="s">
        <v>37</v>
      </c>
      <c r="H2272" s="220" t="e">
        <f>pcad</f>
        <v>#NAME?</v>
      </c>
      <c r="I2272" s="220" t="e">
        <f t="shared" si="112"/>
        <v>#NAME?</v>
      </c>
      <c r="J2272" s="221"/>
    </row>
    <row r="2273" spans="2:10" hidden="1" x14ac:dyDescent="0.2">
      <c r="B2273" s="276" t="s">
        <v>38</v>
      </c>
      <c r="C2273" s="297">
        <v>0.15</v>
      </c>
      <c r="D2273" s="295" t="s">
        <v>2300</v>
      </c>
      <c r="E2273" s="218"/>
      <c r="F2273" s="219"/>
      <c r="G2273" s="345" t="s">
        <v>39</v>
      </c>
      <c r="H2273" s="220" t="e">
        <f>_lpi60</f>
        <v>#NAME?</v>
      </c>
      <c r="I2273" s="220" t="e">
        <f t="shared" si="112"/>
        <v>#NAME?</v>
      </c>
      <c r="J2273" s="221"/>
    </row>
    <row r="2274" spans="2:10" hidden="1" x14ac:dyDescent="0.2">
      <c r="B2274" s="276" t="s">
        <v>40</v>
      </c>
      <c r="C2274" s="297">
        <v>0.03</v>
      </c>
      <c r="D2274" s="295" t="s">
        <v>2974</v>
      </c>
      <c r="E2274" s="219"/>
      <c r="F2274" s="219"/>
      <c r="G2274" s="345" t="s">
        <v>41</v>
      </c>
      <c r="H2274" s="220" t="e">
        <f>_pec4</f>
        <v>#NAME?</v>
      </c>
      <c r="I2274" s="220" t="e">
        <f t="shared" si="112"/>
        <v>#NAME?</v>
      </c>
      <c r="J2274" s="221"/>
    </row>
    <row r="2275" spans="2:10" hidden="1" x14ac:dyDescent="0.2">
      <c r="B2275" s="276" t="s">
        <v>42</v>
      </c>
      <c r="C2275" s="283">
        <v>1.3</v>
      </c>
      <c r="D2275" s="295" t="s">
        <v>2974</v>
      </c>
      <c r="E2275" s="219"/>
      <c r="F2275" s="219"/>
      <c r="G2275" s="345" t="s">
        <v>43</v>
      </c>
      <c r="H2275" s="220" t="e">
        <f>_pec5</f>
        <v>#NAME?</v>
      </c>
      <c r="I2275" s="220" t="e">
        <f t="shared" si="112"/>
        <v>#NAME?</v>
      </c>
      <c r="J2275" s="221"/>
    </row>
    <row r="2276" spans="2:10" hidden="1" x14ac:dyDescent="0.2">
      <c r="B2276" s="276" t="s">
        <v>44</v>
      </c>
      <c r="C2276" s="283">
        <v>3.83</v>
      </c>
      <c r="D2276" s="295" t="s">
        <v>2974</v>
      </c>
      <c r="E2276" s="219"/>
      <c r="F2276" s="219"/>
      <c r="G2276" s="345" t="s">
        <v>45</v>
      </c>
      <c r="H2276" s="220" t="e">
        <f>_pec6</f>
        <v>#NAME?</v>
      </c>
      <c r="I2276" s="220" t="e">
        <f t="shared" si="112"/>
        <v>#NAME?</v>
      </c>
      <c r="J2276" s="221"/>
    </row>
    <row r="2277" spans="2:10" hidden="1" x14ac:dyDescent="0.2">
      <c r="B2277" s="276" t="s">
        <v>46</v>
      </c>
      <c r="C2277" s="283">
        <v>0.03</v>
      </c>
      <c r="D2277" s="295" t="s">
        <v>3039</v>
      </c>
      <c r="E2277" s="219"/>
      <c r="F2277" s="219"/>
      <c r="G2277" s="345" t="s">
        <v>47</v>
      </c>
      <c r="H2277" s="220" t="e">
        <f>_bri1</f>
        <v>#NAME?</v>
      </c>
      <c r="I2277" s="220" t="e">
        <f t="shared" si="112"/>
        <v>#NAME?</v>
      </c>
      <c r="J2277" s="221"/>
    </row>
    <row r="2278" spans="2:10" hidden="1" x14ac:dyDescent="0.2">
      <c r="B2278" s="276" t="s">
        <v>48</v>
      </c>
      <c r="C2278" s="283">
        <v>0.03</v>
      </c>
      <c r="D2278" s="295" t="s">
        <v>2300</v>
      </c>
      <c r="E2278" s="219"/>
      <c r="F2278" s="219"/>
      <c r="G2278" s="345" t="s">
        <v>49</v>
      </c>
      <c r="H2278" s="220" t="e">
        <f>_tcr1</f>
        <v>#NAME?</v>
      </c>
      <c r="I2278" s="220" t="e">
        <f t="shared" si="112"/>
        <v>#NAME?</v>
      </c>
      <c r="J2278" s="221"/>
    </row>
    <row r="2279" spans="2:10" hidden="1" x14ac:dyDescent="0.2">
      <c r="B2279" s="276" t="s">
        <v>50</v>
      </c>
      <c r="C2279" s="283">
        <v>0.31</v>
      </c>
      <c r="D2279" s="295" t="s">
        <v>2974</v>
      </c>
      <c r="E2279" s="219"/>
      <c r="F2279" s="219"/>
      <c r="G2279" s="345" t="s">
        <v>51</v>
      </c>
      <c r="H2279" s="220" t="e">
        <f>_tbe100</f>
        <v>#NAME?</v>
      </c>
      <c r="I2279" s="220" t="e">
        <f t="shared" si="112"/>
        <v>#NAME?</v>
      </c>
      <c r="J2279" s="221"/>
    </row>
    <row r="2280" spans="2:10" hidden="1" x14ac:dyDescent="0.2">
      <c r="B2280" s="276" t="s">
        <v>52</v>
      </c>
      <c r="C2280" s="283">
        <v>0.03</v>
      </c>
      <c r="D2280" s="295" t="s">
        <v>2300</v>
      </c>
      <c r="E2280" s="219"/>
      <c r="F2280" s="219"/>
      <c r="G2280" s="345" t="s">
        <v>53</v>
      </c>
      <c r="H2280" s="220" t="e">
        <f>_bli40</f>
        <v>#NAME?</v>
      </c>
      <c r="I2280" s="220" t="e">
        <f t="shared" si="112"/>
        <v>#NAME?</v>
      </c>
      <c r="J2280" s="221"/>
    </row>
    <row r="2281" spans="2:10" hidden="1" x14ac:dyDescent="0.2">
      <c r="B2281" s="276" t="s">
        <v>111</v>
      </c>
      <c r="C2281" s="283">
        <v>0.06</v>
      </c>
      <c r="D2281" s="295" t="s">
        <v>2300</v>
      </c>
      <c r="E2281" s="219"/>
      <c r="F2281" s="219"/>
      <c r="G2281" s="345" t="s">
        <v>112</v>
      </c>
      <c r="H2281" s="220" t="e">
        <f>_eng1</f>
        <v>#NAME?</v>
      </c>
      <c r="I2281" s="220" t="e">
        <f t="shared" si="112"/>
        <v>#NAME?</v>
      </c>
      <c r="J2281" s="221"/>
    </row>
    <row r="2282" spans="2:10" hidden="1" x14ac:dyDescent="0.2">
      <c r="B2282" s="276" t="s">
        <v>113</v>
      </c>
      <c r="C2282" s="283">
        <v>0.03</v>
      </c>
      <c r="D2282" s="295" t="s">
        <v>2300</v>
      </c>
      <c r="E2282" s="219"/>
      <c r="F2282" s="219"/>
      <c r="G2282" s="345" t="s">
        <v>114</v>
      </c>
      <c r="H2282" s="220" t="e">
        <f>_sif1</f>
        <v>#NAME?</v>
      </c>
      <c r="I2282" s="220" t="e">
        <f t="shared" si="112"/>
        <v>#NAME?</v>
      </c>
      <c r="J2282" s="221"/>
    </row>
    <row r="2283" spans="2:10" hidden="1" x14ac:dyDescent="0.2">
      <c r="B2283" s="276" t="s">
        <v>115</v>
      </c>
      <c r="C2283" s="283">
        <v>0.03</v>
      </c>
      <c r="D2283" s="295" t="s">
        <v>2300</v>
      </c>
      <c r="E2283" s="219"/>
      <c r="F2283" s="219"/>
      <c r="G2283" s="345" t="s">
        <v>116</v>
      </c>
      <c r="H2283" s="220" t="e">
        <f>_vlp1</f>
        <v>#NAME?</v>
      </c>
      <c r="I2283" s="220" t="e">
        <f t="shared" si="112"/>
        <v>#NAME?</v>
      </c>
      <c r="J2283" s="221"/>
    </row>
    <row r="2284" spans="2:10" hidden="1" x14ac:dyDescent="0.2">
      <c r="B2284" s="276" t="s">
        <v>117</v>
      </c>
      <c r="C2284" s="283">
        <v>1.53</v>
      </c>
      <c r="D2284" s="295" t="s">
        <v>2300</v>
      </c>
      <c r="E2284" s="219"/>
      <c r="F2284" s="219"/>
      <c r="G2284" s="345" t="s">
        <v>118</v>
      </c>
      <c r="H2284" s="220" t="e">
        <f>tfo</f>
        <v>#NAME?</v>
      </c>
      <c r="I2284" s="220" t="e">
        <f t="shared" si="112"/>
        <v>#NAME?</v>
      </c>
      <c r="J2284" s="221"/>
    </row>
    <row r="2285" spans="2:10" hidden="1" x14ac:dyDescent="0.2">
      <c r="B2285" s="276" t="s">
        <v>119</v>
      </c>
      <c r="C2285" s="283">
        <v>0.03</v>
      </c>
      <c r="D2285" s="295" t="s">
        <v>2300</v>
      </c>
      <c r="E2285" s="219"/>
      <c r="F2285" s="219"/>
      <c r="G2285" s="345" t="s">
        <v>120</v>
      </c>
      <c r="H2285" s="220" t="e">
        <f>chu</f>
        <v>#NAME?</v>
      </c>
      <c r="I2285" s="220" t="e">
        <f t="shared" si="112"/>
        <v>#NAME?</v>
      </c>
      <c r="J2285" s="221"/>
    </row>
    <row r="2286" spans="2:10" hidden="1" x14ac:dyDescent="0.2">
      <c r="B2286" s="276" t="s">
        <v>3045</v>
      </c>
      <c r="C2286" s="283">
        <v>0.09</v>
      </c>
      <c r="D2286" s="295" t="s">
        <v>2397</v>
      </c>
      <c r="E2286" s="219"/>
      <c r="F2286" s="219"/>
      <c r="G2286" s="345" t="s">
        <v>121</v>
      </c>
      <c r="H2286" s="220" t="e">
        <f>_fic2</f>
        <v>#NAME?</v>
      </c>
      <c r="I2286" s="220" t="e">
        <f t="shared" si="112"/>
        <v>#NAME?</v>
      </c>
      <c r="J2286" s="221"/>
    </row>
    <row r="2287" spans="2:10" hidden="1" x14ac:dyDescent="0.2">
      <c r="B2287" s="276" t="s">
        <v>122</v>
      </c>
      <c r="C2287" s="283">
        <v>0.03</v>
      </c>
      <c r="D2287" s="295" t="s">
        <v>2300</v>
      </c>
      <c r="E2287" s="219"/>
      <c r="F2287" s="219"/>
      <c r="G2287" s="345" t="s">
        <v>123</v>
      </c>
      <c r="H2287" s="220" t="e">
        <f>vsb</f>
        <v>#NAME?</v>
      </c>
      <c r="I2287" s="220" t="e">
        <f t="shared" si="112"/>
        <v>#NAME?</v>
      </c>
      <c r="J2287" s="221"/>
    </row>
    <row r="2288" spans="2:10" hidden="1" x14ac:dyDescent="0.2">
      <c r="B2288" s="276" t="s">
        <v>124</v>
      </c>
      <c r="C2288" s="283">
        <v>0.03</v>
      </c>
      <c r="D2288" s="295" t="s">
        <v>2300</v>
      </c>
      <c r="E2288" s="219"/>
      <c r="F2288" s="219"/>
      <c r="G2288" s="345" t="s">
        <v>125</v>
      </c>
      <c r="H2288" s="220" t="e">
        <f>rpcr3\4</f>
        <v>#NAME?</v>
      </c>
      <c r="I2288" s="220" t="e">
        <f t="shared" si="112"/>
        <v>#NAME?</v>
      </c>
      <c r="J2288" s="221"/>
    </row>
    <row r="2289" spans="2:12" hidden="1" x14ac:dyDescent="0.2">
      <c r="B2289" s="276" t="s">
        <v>126</v>
      </c>
      <c r="C2289" s="283">
        <v>0.15</v>
      </c>
      <c r="D2289" s="295" t="s">
        <v>2300</v>
      </c>
      <c r="E2289" s="219"/>
      <c r="F2289" s="219"/>
      <c r="G2289" s="345" t="s">
        <v>127</v>
      </c>
      <c r="H2289" s="220" t="e">
        <f>itu</f>
        <v>#NAME?</v>
      </c>
      <c r="I2289" s="220" t="e">
        <f t="shared" si="112"/>
        <v>#NAME?</v>
      </c>
      <c r="J2289" s="221"/>
    </row>
    <row r="2290" spans="2:12" hidden="1" x14ac:dyDescent="0.2">
      <c r="B2290" s="276" t="s">
        <v>3041</v>
      </c>
      <c r="C2290" s="283">
        <v>0.51</v>
      </c>
      <c r="D2290" s="295" t="s">
        <v>2300</v>
      </c>
      <c r="E2290" s="219"/>
      <c r="F2290" s="219"/>
      <c r="G2290" s="345" t="s">
        <v>128</v>
      </c>
      <c r="H2290" s="220" t="e">
        <f>chmc</f>
        <v>#NAME?</v>
      </c>
      <c r="I2290" s="220" t="e">
        <f t="shared" si="112"/>
        <v>#NAME?</v>
      </c>
      <c r="J2290" s="221"/>
    </row>
    <row r="2291" spans="2:12" hidden="1" x14ac:dyDescent="0.2">
      <c r="B2291" s="276" t="s">
        <v>129</v>
      </c>
      <c r="C2291" s="283">
        <v>0.03</v>
      </c>
      <c r="D2291" s="295" t="s">
        <v>2300</v>
      </c>
      <c r="E2291" s="219"/>
      <c r="F2291" s="219"/>
      <c r="G2291" s="345" t="s">
        <v>130</v>
      </c>
      <c r="H2291" s="220" t="e">
        <f>_cve90100</f>
        <v>#NAME?</v>
      </c>
      <c r="I2291" s="220" t="e">
        <f t="shared" si="112"/>
        <v>#NAME?</v>
      </c>
      <c r="J2291" s="221"/>
    </row>
    <row r="2292" spans="2:12" hidden="1" x14ac:dyDescent="0.2">
      <c r="B2292" s="222" t="s">
        <v>2884</v>
      </c>
      <c r="C2292" s="219"/>
      <c r="D2292" s="219"/>
      <c r="E2292" s="280"/>
      <c r="F2292" s="280"/>
      <c r="G2292" s="345"/>
      <c r="H2292" s="293"/>
      <c r="I2292" s="217" t="e">
        <f>SUM(I2261:I2291)</f>
        <v>#NAME?</v>
      </c>
      <c r="J2292" s="221"/>
    </row>
    <row r="2293" spans="2:12" hidden="1" x14ac:dyDescent="0.2">
      <c r="B2293" s="227"/>
      <c r="C2293" s="219"/>
      <c r="D2293" s="219"/>
      <c r="E2293" s="280"/>
      <c r="F2293" s="280"/>
      <c r="G2293" s="345"/>
      <c r="H2293" s="280"/>
      <c r="I2293" s="220"/>
      <c r="J2293" s="221"/>
    </row>
    <row r="2294" spans="2:12" hidden="1" x14ac:dyDescent="0.2">
      <c r="B2294" s="230" t="s">
        <v>2885</v>
      </c>
      <c r="C2294" s="281"/>
      <c r="D2294" s="281"/>
      <c r="E2294" s="219"/>
      <c r="F2294" s="219"/>
      <c r="G2294" s="345"/>
      <c r="H2294" s="255"/>
      <c r="I2294" s="231" t="e">
        <f>I2292+I2258</f>
        <v>#NAME?</v>
      </c>
      <c r="J2294" s="232"/>
      <c r="K2294" s="445">
        <v>116.38</v>
      </c>
      <c r="L2294" s="188" t="s">
        <v>7</v>
      </c>
    </row>
    <row r="2295" spans="2:12" hidden="1" x14ac:dyDescent="0.2">
      <c r="B2295" s="233" t="str">
        <f>"B.D.I. = "&amp;FIXED(BDI*100,2)&amp;"% [8]"</f>
        <v>B.D.I. = 23,90% [8]</v>
      </c>
      <c r="C2295" s="282"/>
      <c r="D2295" s="282"/>
      <c r="E2295" s="235"/>
      <c r="F2295" s="235"/>
      <c r="G2295" s="347"/>
      <c r="H2295" s="236"/>
      <c r="I2295" s="237" t="e">
        <f>ROUND(I2294*BDI,2)</f>
        <v>#NAME?</v>
      </c>
      <c r="J2295" s="238"/>
      <c r="K2295" s="445" t="e">
        <f>IF(I2294&lt;=K2294,"OK","CORRIGIR")</f>
        <v>#NAME?</v>
      </c>
    </row>
    <row r="2296" spans="2:12" hidden="1" x14ac:dyDescent="0.2">
      <c r="B2296" s="239" t="s">
        <v>2886</v>
      </c>
      <c r="C2296" s="243"/>
      <c r="D2296" s="243"/>
      <c r="E2296" s="219"/>
      <c r="F2296" s="219"/>
      <c r="G2296" s="345"/>
      <c r="H2296" s="220"/>
      <c r="I2296" s="241" t="e">
        <f>I2294+I2295</f>
        <v>#NAME?</v>
      </c>
      <c r="J2296" s="238"/>
      <c r="K2296" s="448"/>
    </row>
    <row r="2297" spans="2:12" hidden="1" x14ac:dyDescent="0.2">
      <c r="B2297" s="266" t="s">
        <v>131</v>
      </c>
      <c r="C2297" s="270"/>
      <c r="D2297" s="270"/>
      <c r="E2297" s="221"/>
      <c r="F2297" s="221"/>
      <c r="G2297" s="348"/>
      <c r="H2297" s="221"/>
      <c r="I2297" s="238"/>
      <c r="J2297" s="238"/>
    </row>
    <row r="2298" spans="2:12" hidden="1" x14ac:dyDescent="0.2">
      <c r="B2298" s="270"/>
      <c r="C2298" s="270"/>
      <c r="D2298" s="270"/>
      <c r="E2298" s="221"/>
      <c r="F2298" s="221"/>
      <c r="G2298" s="348"/>
      <c r="H2298" s="221"/>
      <c r="I2298" s="238"/>
      <c r="J2298" s="238"/>
    </row>
    <row r="2299" spans="2:12" hidden="1" x14ac:dyDescent="0.2">
      <c r="B2299" s="1432" t="s">
        <v>132</v>
      </c>
      <c r="C2299" s="1433"/>
      <c r="D2299" s="1433"/>
      <c r="E2299" s="1433"/>
      <c r="F2299" s="1433"/>
      <c r="G2299" s="1434"/>
      <c r="H2299" s="1430" t="s">
        <v>2722</v>
      </c>
      <c r="I2299" s="1431"/>
      <c r="J2299" s="191"/>
    </row>
    <row r="2300" spans="2:12" hidden="1" x14ac:dyDescent="0.2">
      <c r="B2300" s="1435"/>
      <c r="C2300" s="1436"/>
      <c r="D2300" s="1436"/>
      <c r="E2300" s="1436"/>
      <c r="F2300" s="1436"/>
      <c r="G2300" s="1437"/>
      <c r="H2300" s="218">
        <v>1</v>
      </c>
      <c r="I2300" s="245" t="s">
        <v>133</v>
      </c>
      <c r="J2300" s="191"/>
    </row>
    <row r="2301" spans="2:12" ht="22.5" hidden="1" x14ac:dyDescent="0.2">
      <c r="B2301" s="247" t="s">
        <v>2724</v>
      </c>
      <c r="C2301" s="247" t="s">
        <v>2359</v>
      </c>
      <c r="D2301" s="247" t="s">
        <v>2725</v>
      </c>
      <c r="E2301" s="247" t="s">
        <v>2726</v>
      </c>
      <c r="F2301" s="247"/>
      <c r="G2301" s="247" t="s">
        <v>2727</v>
      </c>
      <c r="H2301" s="215" t="s">
        <v>2728</v>
      </c>
      <c r="I2301" s="249" t="s">
        <v>2729</v>
      </c>
      <c r="J2301" s="195"/>
    </row>
    <row r="2302" spans="2:12" hidden="1" x14ac:dyDescent="0.2">
      <c r="B2302" s="276"/>
      <c r="C2302" s="285"/>
      <c r="D2302" s="217"/>
      <c r="E2302" s="217">
        <f>IF(D2302=0,0,1-D2302)</f>
        <v>0</v>
      </c>
      <c r="F2302" s="217"/>
      <c r="G2302" s="289"/>
      <c r="H2302" s="217"/>
      <c r="I2302" s="217">
        <f>ROUND(C2302*(D2302*G2302+E2302*H2302),2)</f>
        <v>0</v>
      </c>
      <c r="J2302" s="221"/>
    </row>
    <row r="2303" spans="2:12" hidden="1" x14ac:dyDescent="0.2">
      <c r="B2303" s="286" t="s">
        <v>2730</v>
      </c>
      <c r="C2303" s="240"/>
      <c r="D2303" s="240"/>
      <c r="E2303" s="250"/>
      <c r="F2303" s="250"/>
      <c r="G2303" s="350"/>
      <c r="H2303" s="219"/>
      <c r="I2303" s="225">
        <f>SUM(I2302)</f>
        <v>0</v>
      </c>
      <c r="J2303" s="226"/>
    </row>
    <row r="2304" spans="2:12" hidden="1" x14ac:dyDescent="0.2">
      <c r="B2304" s="251"/>
      <c r="C2304" s="252"/>
      <c r="D2304" s="252"/>
      <c r="E2304" s="252"/>
      <c r="F2304" s="252"/>
      <c r="G2304" s="351"/>
      <c r="H2304" s="219"/>
      <c r="I2304" s="287"/>
      <c r="J2304" s="288"/>
    </row>
    <row r="2305" spans="2:12" hidden="1" x14ac:dyDescent="0.2">
      <c r="B2305" s="246" t="s">
        <v>2731</v>
      </c>
      <c r="C2305" s="247" t="s">
        <v>2359</v>
      </c>
      <c r="D2305" s="248" t="s">
        <v>2358</v>
      </c>
      <c r="E2305" s="253"/>
      <c r="F2305" s="338"/>
      <c r="G2305" s="248" t="s">
        <v>3040</v>
      </c>
      <c r="H2305" s="248" t="s">
        <v>2732</v>
      </c>
      <c r="I2305" s="249" t="s">
        <v>2729</v>
      </c>
      <c r="J2305" s="195"/>
    </row>
    <row r="2306" spans="2:12" hidden="1" x14ac:dyDescent="0.2">
      <c r="B2306" s="276" t="s">
        <v>11</v>
      </c>
      <c r="C2306" s="283">
        <v>0.2</v>
      </c>
      <c r="D2306" s="289" t="s">
        <v>2834</v>
      </c>
      <c r="E2306" s="219"/>
      <c r="F2306" s="219"/>
      <c r="G2306" s="345" t="s">
        <v>12</v>
      </c>
      <c r="H2306" s="220" t="e">
        <f>carp</f>
        <v>#NAME?</v>
      </c>
      <c r="I2306" s="217" t="e">
        <f>ROUND(C2306*H2306,2)</f>
        <v>#NAME?</v>
      </c>
      <c r="J2306" s="221"/>
      <c r="K2306" s="446"/>
    </row>
    <row r="2307" spans="2:12" hidden="1" x14ac:dyDescent="0.2">
      <c r="B2307" s="276" t="s">
        <v>2288</v>
      </c>
      <c r="C2307" s="283">
        <v>0.2</v>
      </c>
      <c r="D2307" s="289" t="s">
        <v>2834</v>
      </c>
      <c r="E2307" s="219"/>
      <c r="F2307" s="219"/>
      <c r="G2307" s="345" t="s">
        <v>15</v>
      </c>
      <c r="H2307" s="220" t="e">
        <f>srv</f>
        <v>#NAME?</v>
      </c>
      <c r="I2307" s="217" t="e">
        <f>ROUND(C2307*H2307,2)</f>
        <v>#NAME?</v>
      </c>
      <c r="J2307" s="221"/>
      <c r="K2307" s="446"/>
    </row>
    <row r="2308" spans="2:12" hidden="1" x14ac:dyDescent="0.2">
      <c r="B2308" s="1423" t="s">
        <v>2905</v>
      </c>
      <c r="C2308" s="1424"/>
      <c r="D2308" s="1424"/>
      <c r="E2308" s="291"/>
      <c r="F2308" s="291"/>
      <c r="G2308" s="352"/>
      <c r="H2308" s="220" t="s">
        <v>3023</v>
      </c>
      <c r="I2308" s="217" t="e">
        <f>SUM(I2306:I2307)</f>
        <v>#NAME?</v>
      </c>
      <c r="J2308" s="221"/>
    </row>
    <row r="2309" spans="2:12" hidden="1" x14ac:dyDescent="0.2">
      <c r="B2309" s="278"/>
      <c r="C2309" s="279"/>
      <c r="D2309" s="279"/>
      <c r="E2309" s="292"/>
      <c r="F2309" s="292"/>
      <c r="G2309" s="352"/>
      <c r="H2309" s="292"/>
      <c r="I2309" s="220"/>
      <c r="J2309" s="221"/>
    </row>
    <row r="2310" spans="2:12" hidden="1" x14ac:dyDescent="0.2">
      <c r="B2310" s="1423" t="s">
        <v>2792</v>
      </c>
      <c r="C2310" s="1424"/>
      <c r="D2310" s="1424"/>
      <c r="E2310" s="219"/>
      <c r="F2310" s="219"/>
      <c r="G2310" s="345"/>
      <c r="H2310" s="220"/>
      <c r="I2310" s="220" t="e">
        <f>I2303+I2308</f>
        <v>#NAME?</v>
      </c>
      <c r="J2310" s="221"/>
    </row>
    <row r="2311" spans="2:12" hidden="1" x14ac:dyDescent="0.2">
      <c r="B2311" s="1423" t="s">
        <v>2793</v>
      </c>
      <c r="C2311" s="1424"/>
      <c r="D2311" s="1424"/>
      <c r="E2311" s="1424"/>
      <c r="F2311" s="1424"/>
      <c r="G2311" s="1424"/>
      <c r="H2311" s="1425"/>
      <c r="I2311" s="220" t="e">
        <f>ROUND(I2310/H2300,2)</f>
        <v>#NAME?</v>
      </c>
      <c r="J2311" s="221"/>
    </row>
    <row r="2312" spans="2:12" hidden="1" x14ac:dyDescent="0.2">
      <c r="B2312" s="227"/>
      <c r="C2312" s="219"/>
      <c r="D2312" s="219"/>
      <c r="E2312" s="280"/>
      <c r="F2312" s="280"/>
      <c r="G2312" s="345"/>
      <c r="H2312" s="280"/>
      <c r="I2312" s="220"/>
      <c r="J2312" s="221"/>
    </row>
    <row r="2313" spans="2:12" hidden="1" x14ac:dyDescent="0.2">
      <c r="B2313" s="211" t="s">
        <v>2357</v>
      </c>
      <c r="C2313" s="247" t="s">
        <v>2359</v>
      </c>
      <c r="D2313" s="213" t="s">
        <v>2358</v>
      </c>
      <c r="E2313" s="218"/>
      <c r="F2313" s="219"/>
      <c r="G2313" s="248" t="s">
        <v>3040</v>
      </c>
      <c r="H2313" s="213" t="s">
        <v>3036</v>
      </c>
      <c r="I2313" s="215" t="s">
        <v>3037</v>
      </c>
      <c r="J2313" s="216"/>
    </row>
    <row r="2314" spans="2:12" hidden="1" x14ac:dyDescent="0.2">
      <c r="B2314" s="294" t="s">
        <v>2363</v>
      </c>
      <c r="C2314" s="217">
        <v>4</v>
      </c>
      <c r="D2314" s="289" t="s">
        <v>2974</v>
      </c>
      <c r="E2314" s="218"/>
      <c r="F2314" s="219"/>
      <c r="G2314" s="345" t="s">
        <v>134</v>
      </c>
      <c r="H2314" s="220" t="e">
        <f>_aga14</f>
        <v>#NAME?</v>
      </c>
      <c r="I2314" s="220" t="e">
        <f>ROUND(H2314*C2314,2)</f>
        <v>#NAME?</v>
      </c>
      <c r="J2314" s="221"/>
    </row>
    <row r="2315" spans="2:12" hidden="1" x14ac:dyDescent="0.2">
      <c r="B2315" s="294" t="s">
        <v>2275</v>
      </c>
      <c r="C2315" s="297">
        <v>2.9000000000000001E-2</v>
      </c>
      <c r="D2315" s="289" t="s">
        <v>3038</v>
      </c>
      <c r="E2315" s="218"/>
      <c r="F2315" s="219"/>
      <c r="G2315" s="345" t="s">
        <v>135</v>
      </c>
      <c r="H2315" s="220" t="e">
        <f>graf</f>
        <v>#NAME?</v>
      </c>
      <c r="I2315" s="220" t="e">
        <f>ROUND(H2315*C2315,2)</f>
        <v>#NAME?</v>
      </c>
      <c r="J2315" s="221"/>
    </row>
    <row r="2316" spans="2:12" hidden="1" x14ac:dyDescent="0.2">
      <c r="B2316" s="294" t="s">
        <v>136</v>
      </c>
      <c r="C2316" s="217">
        <v>1</v>
      </c>
      <c r="D2316" s="289" t="s">
        <v>2974</v>
      </c>
      <c r="E2316" s="218"/>
      <c r="F2316" s="219"/>
      <c r="G2316" s="345" t="s">
        <v>137</v>
      </c>
      <c r="H2316" s="220" t="e">
        <f>_pec3</f>
        <v>#NAME?</v>
      </c>
      <c r="I2316" s="220" t="e">
        <f>ROUND(H2316*C2316,2)</f>
        <v>#NAME?</v>
      </c>
      <c r="J2316" s="221"/>
    </row>
    <row r="2317" spans="2:12" hidden="1" x14ac:dyDescent="0.2">
      <c r="B2317" s="222" t="s">
        <v>2884</v>
      </c>
      <c r="C2317" s="219"/>
      <c r="D2317" s="219"/>
      <c r="E2317" s="280"/>
      <c r="F2317" s="280"/>
      <c r="G2317" s="345"/>
      <c r="H2317" s="220"/>
      <c r="I2317" s="217" t="e">
        <f>SUM(I2314:I2316)</f>
        <v>#NAME?</v>
      </c>
      <c r="J2317" s="221"/>
    </row>
    <row r="2318" spans="2:12" hidden="1" x14ac:dyDescent="0.2">
      <c r="B2318" s="227"/>
      <c r="C2318" s="219"/>
      <c r="D2318" s="219"/>
      <c r="E2318" s="280"/>
      <c r="F2318" s="280"/>
      <c r="G2318" s="345"/>
      <c r="H2318" s="280"/>
      <c r="I2318" s="220"/>
      <c r="J2318" s="221"/>
    </row>
    <row r="2319" spans="2:12" hidden="1" x14ac:dyDescent="0.2">
      <c r="B2319" s="230" t="s">
        <v>2885</v>
      </c>
      <c r="C2319" s="281"/>
      <c r="D2319" s="281"/>
      <c r="E2319" s="219"/>
      <c r="F2319" s="219"/>
      <c r="G2319" s="345"/>
      <c r="H2319" s="255"/>
      <c r="I2319" s="231" t="e">
        <f>I2311+I2317</f>
        <v>#NAME?</v>
      </c>
      <c r="J2319" s="232"/>
      <c r="K2319" s="445">
        <v>15.71</v>
      </c>
      <c r="L2319" s="188" t="s">
        <v>7</v>
      </c>
    </row>
    <row r="2320" spans="2:12" hidden="1" x14ac:dyDescent="0.2">
      <c r="B2320" s="233" t="str">
        <f>"B.D.I. = "&amp;FIXED(BDI*100,2)&amp;"% [8]"</f>
        <v>B.D.I. = 23,90% [8]</v>
      </c>
      <c r="C2320" s="282"/>
      <c r="D2320" s="282"/>
      <c r="E2320" s="235"/>
      <c r="F2320" s="235"/>
      <c r="G2320" s="347"/>
      <c r="H2320" s="236"/>
      <c r="I2320" s="237" t="e">
        <f>ROUND(I2319*BDI,2)</f>
        <v>#NAME?</v>
      </c>
      <c r="J2320" s="238"/>
      <c r="K2320" s="445" t="e">
        <f>IF(I2319&lt;=K2319,"OK","CORRIGIR")</f>
        <v>#NAME?</v>
      </c>
    </row>
    <row r="2321" spans="2:11" hidden="1" x14ac:dyDescent="0.2">
      <c r="B2321" s="239" t="s">
        <v>2886</v>
      </c>
      <c r="C2321" s="243"/>
      <c r="D2321" s="243"/>
      <c r="E2321" s="219"/>
      <c r="F2321" s="219"/>
      <c r="G2321" s="345"/>
      <c r="H2321" s="220"/>
      <c r="I2321" s="241" t="e">
        <f>I2319+I2320</f>
        <v>#NAME?</v>
      </c>
      <c r="J2321" s="238"/>
    </row>
    <row r="2322" spans="2:11" hidden="1" x14ac:dyDescent="0.2">
      <c r="B2322" s="266" t="s">
        <v>138</v>
      </c>
      <c r="C2322" s="270"/>
      <c r="D2322" s="270"/>
      <c r="E2322" s="221"/>
      <c r="F2322" s="221"/>
      <c r="G2322" s="348"/>
      <c r="H2322" s="221"/>
      <c r="I2322" s="238"/>
      <c r="J2322" s="238"/>
    </row>
    <row r="2323" spans="2:11" hidden="1" x14ac:dyDescent="0.2">
      <c r="B2323" s="270"/>
      <c r="C2323" s="270"/>
      <c r="D2323" s="270"/>
      <c r="E2323" s="221"/>
      <c r="F2323" s="221"/>
      <c r="G2323" s="348"/>
      <c r="H2323" s="221"/>
      <c r="I2323" s="238"/>
      <c r="J2323" s="238"/>
    </row>
    <row r="2324" spans="2:11" hidden="1" x14ac:dyDescent="0.2">
      <c r="B2324" s="1438" t="s">
        <v>139</v>
      </c>
      <c r="C2324" s="1439"/>
      <c r="D2324" s="1439"/>
      <c r="E2324" s="1439"/>
      <c r="F2324" s="1439"/>
      <c r="G2324" s="1440"/>
      <c r="H2324" s="1430" t="s">
        <v>2722</v>
      </c>
      <c r="I2324" s="1431"/>
      <c r="J2324" s="191"/>
    </row>
    <row r="2325" spans="2:11" hidden="1" x14ac:dyDescent="0.2">
      <c r="B2325" s="1441"/>
      <c r="C2325" s="1442"/>
      <c r="D2325" s="1442"/>
      <c r="E2325" s="1442"/>
      <c r="F2325" s="1442"/>
      <c r="G2325" s="1443"/>
      <c r="H2325" s="218">
        <v>1</v>
      </c>
      <c r="I2325" s="245" t="s">
        <v>2723</v>
      </c>
      <c r="J2325" s="191"/>
    </row>
    <row r="2326" spans="2:11" ht="22.5" hidden="1" x14ac:dyDescent="0.2">
      <c r="B2326" s="247" t="s">
        <v>2724</v>
      </c>
      <c r="C2326" s="247" t="s">
        <v>2359</v>
      </c>
      <c r="D2326" s="247" t="s">
        <v>2725</v>
      </c>
      <c r="E2326" s="247" t="s">
        <v>2726</v>
      </c>
      <c r="F2326" s="247"/>
      <c r="G2326" s="247" t="s">
        <v>2727</v>
      </c>
      <c r="H2326" s="215" t="s">
        <v>2728</v>
      </c>
      <c r="I2326" s="249" t="s">
        <v>2729</v>
      </c>
      <c r="J2326" s="195"/>
    </row>
    <row r="2327" spans="2:11" hidden="1" x14ac:dyDescent="0.2">
      <c r="B2327" s="276"/>
      <c r="C2327" s="285"/>
      <c r="D2327" s="217"/>
      <c r="E2327" s="217">
        <f>IF(D2327=0,0,1-D2327)</f>
        <v>0</v>
      </c>
      <c r="F2327" s="217"/>
      <c r="G2327" s="289"/>
      <c r="H2327" s="217"/>
      <c r="I2327" s="217">
        <f>ROUND(C2327*(D2327*G2327+E2327*H2327),2)</f>
        <v>0</v>
      </c>
      <c r="J2327" s="221"/>
    </row>
    <row r="2328" spans="2:11" hidden="1" x14ac:dyDescent="0.2">
      <c r="B2328" s="286" t="s">
        <v>2730</v>
      </c>
      <c r="C2328" s="240"/>
      <c r="D2328" s="240"/>
      <c r="E2328" s="250"/>
      <c r="F2328" s="250"/>
      <c r="G2328" s="350"/>
      <c r="H2328" s="219"/>
      <c r="I2328" s="225">
        <f>SUM(I2327)</f>
        <v>0</v>
      </c>
      <c r="J2328" s="226"/>
    </row>
    <row r="2329" spans="2:11" hidden="1" x14ac:dyDescent="0.2">
      <c r="B2329" s="251"/>
      <c r="C2329" s="252"/>
      <c r="D2329" s="252"/>
      <c r="E2329" s="252"/>
      <c r="F2329" s="252"/>
      <c r="G2329" s="351"/>
      <c r="H2329" s="219"/>
      <c r="I2329" s="287"/>
      <c r="J2329" s="288"/>
    </row>
    <row r="2330" spans="2:11" hidden="1" x14ac:dyDescent="0.2">
      <c r="B2330" s="246" t="s">
        <v>2731</v>
      </c>
      <c r="C2330" s="247" t="s">
        <v>2359</v>
      </c>
      <c r="D2330" s="248" t="s">
        <v>2358</v>
      </c>
      <c r="E2330" s="253"/>
      <c r="F2330" s="338"/>
      <c r="G2330" s="248" t="s">
        <v>3040</v>
      </c>
      <c r="H2330" s="248" t="s">
        <v>2732</v>
      </c>
      <c r="I2330" s="249" t="s">
        <v>2729</v>
      </c>
      <c r="J2330" s="195"/>
    </row>
    <row r="2331" spans="2:11" hidden="1" x14ac:dyDescent="0.2">
      <c r="B2331" s="276" t="s">
        <v>11</v>
      </c>
      <c r="C2331" s="283">
        <v>0.1</v>
      </c>
      <c r="D2331" s="289" t="s">
        <v>2834</v>
      </c>
      <c r="E2331" s="219"/>
      <c r="F2331" s="219"/>
      <c r="G2331" s="345" t="s">
        <v>12</v>
      </c>
      <c r="H2331" s="220">
        <v>9.5925999999999991</v>
      </c>
      <c r="I2331" s="217">
        <f>ROUND(C2331*H2331,2)</f>
        <v>0.96</v>
      </c>
      <c r="J2331" s="221"/>
      <c r="K2331" s="446"/>
    </row>
    <row r="2332" spans="2:11" hidden="1" x14ac:dyDescent="0.2">
      <c r="B2332" s="276" t="s">
        <v>2288</v>
      </c>
      <c r="C2332" s="283">
        <v>0.08</v>
      </c>
      <c r="D2332" s="289" t="s">
        <v>2834</v>
      </c>
      <c r="E2332" s="219"/>
      <c r="F2332" s="219"/>
      <c r="G2332" s="345" t="s">
        <v>15</v>
      </c>
      <c r="H2332" s="220">
        <v>6.8228999999999997</v>
      </c>
      <c r="I2332" s="217">
        <f>ROUND(C2332*H2332,2)</f>
        <v>0.55000000000000004</v>
      </c>
      <c r="J2332" s="221"/>
      <c r="K2332" s="446"/>
    </row>
    <row r="2333" spans="2:11" hidden="1" x14ac:dyDescent="0.2">
      <c r="B2333" s="1423" t="s">
        <v>2905</v>
      </c>
      <c r="C2333" s="1424"/>
      <c r="D2333" s="1424"/>
      <c r="E2333" s="291"/>
      <c r="F2333" s="291"/>
      <c r="G2333" s="352"/>
      <c r="H2333" s="220" t="s">
        <v>3023</v>
      </c>
      <c r="I2333" s="217">
        <f>SUM(I2331:I2332)</f>
        <v>1.51</v>
      </c>
      <c r="J2333" s="221"/>
    </row>
    <row r="2334" spans="2:11" hidden="1" x14ac:dyDescent="0.2">
      <c r="B2334" s="278"/>
      <c r="C2334" s="279"/>
      <c r="D2334" s="279"/>
      <c r="E2334" s="292"/>
      <c r="F2334" s="292"/>
      <c r="G2334" s="352"/>
      <c r="H2334" s="292"/>
      <c r="I2334" s="220"/>
      <c r="J2334" s="221"/>
    </row>
    <row r="2335" spans="2:11" hidden="1" x14ac:dyDescent="0.2">
      <c r="B2335" s="1423" t="s">
        <v>2792</v>
      </c>
      <c r="C2335" s="1424"/>
      <c r="D2335" s="1424"/>
      <c r="E2335" s="219"/>
      <c r="F2335" s="219"/>
      <c r="G2335" s="345"/>
      <c r="H2335" s="220"/>
      <c r="I2335" s="220">
        <f>I2328+I2333</f>
        <v>1.51</v>
      </c>
      <c r="J2335" s="221"/>
    </row>
    <row r="2336" spans="2:11" hidden="1" x14ac:dyDescent="0.2">
      <c r="B2336" s="1423" t="s">
        <v>2793</v>
      </c>
      <c r="C2336" s="1424"/>
      <c r="D2336" s="1424"/>
      <c r="E2336" s="1424"/>
      <c r="F2336" s="1424"/>
      <c r="G2336" s="1424"/>
      <c r="H2336" s="1425"/>
      <c r="I2336" s="220">
        <f>ROUND(I2335/H2325,2)</f>
        <v>1.51</v>
      </c>
      <c r="J2336" s="221"/>
    </row>
    <row r="2337" spans="2:12" hidden="1" x14ac:dyDescent="0.2">
      <c r="B2337" s="227"/>
      <c r="C2337" s="219"/>
      <c r="D2337" s="219"/>
      <c r="E2337" s="280"/>
      <c r="F2337" s="280"/>
      <c r="G2337" s="345"/>
      <c r="H2337" s="280"/>
      <c r="I2337" s="220"/>
      <c r="J2337" s="221"/>
    </row>
    <row r="2338" spans="2:12" hidden="1" x14ac:dyDescent="0.2">
      <c r="B2338" s="211" t="s">
        <v>2357</v>
      </c>
      <c r="C2338" s="247" t="s">
        <v>2359</v>
      </c>
      <c r="D2338" s="213" t="s">
        <v>2358</v>
      </c>
      <c r="E2338" s="218"/>
      <c r="F2338" s="219"/>
      <c r="G2338" s="248" t="s">
        <v>3040</v>
      </c>
      <c r="H2338" s="213" t="s">
        <v>3036</v>
      </c>
      <c r="I2338" s="215" t="s">
        <v>3037</v>
      </c>
      <c r="J2338" s="216"/>
    </row>
    <row r="2339" spans="2:12" hidden="1" x14ac:dyDescent="0.2">
      <c r="B2339" s="271" t="s">
        <v>140</v>
      </c>
      <c r="C2339" s="285">
        <v>0.02</v>
      </c>
      <c r="D2339" s="289" t="s">
        <v>3038</v>
      </c>
      <c r="E2339" s="218"/>
      <c r="F2339" s="219"/>
      <c r="G2339" s="345" t="s">
        <v>141</v>
      </c>
      <c r="H2339" s="220">
        <v>7.85</v>
      </c>
      <c r="I2339" s="220">
        <f>ROUND(H2339*C2339,2)</f>
        <v>0.16</v>
      </c>
      <c r="J2339" s="221"/>
    </row>
    <row r="2340" spans="2:12" hidden="1" x14ac:dyDescent="0.2">
      <c r="B2340" s="276" t="s">
        <v>142</v>
      </c>
      <c r="C2340" s="285">
        <v>0.12</v>
      </c>
      <c r="D2340" s="289" t="s">
        <v>2974</v>
      </c>
      <c r="E2340" s="218"/>
      <c r="F2340" s="219"/>
      <c r="G2340" s="345" t="s">
        <v>143</v>
      </c>
      <c r="H2340" s="220">
        <v>6.24</v>
      </c>
      <c r="I2340" s="220">
        <f>ROUND(H2340*C2340,2)</f>
        <v>0.75</v>
      </c>
      <c r="J2340" s="221"/>
    </row>
    <row r="2341" spans="2:12" hidden="1" x14ac:dyDescent="0.2">
      <c r="B2341" s="276" t="s">
        <v>2639</v>
      </c>
      <c r="C2341" s="285">
        <v>0.01</v>
      </c>
      <c r="D2341" s="289" t="s">
        <v>3038</v>
      </c>
      <c r="E2341" s="218"/>
      <c r="F2341" s="219"/>
      <c r="G2341" s="345" t="s">
        <v>144</v>
      </c>
      <c r="H2341" s="220">
        <v>7.4</v>
      </c>
      <c r="I2341" s="220">
        <f>ROUND(H2341*C2341,2)</f>
        <v>7.0000000000000007E-2</v>
      </c>
      <c r="J2341" s="221"/>
    </row>
    <row r="2342" spans="2:12" hidden="1" x14ac:dyDescent="0.2">
      <c r="B2342" s="204" t="s">
        <v>145</v>
      </c>
      <c r="C2342" s="298">
        <v>0.10299999999999999</v>
      </c>
      <c r="D2342" s="289" t="s">
        <v>2974</v>
      </c>
      <c r="E2342" s="218"/>
      <c r="F2342" s="219"/>
      <c r="G2342" s="345" t="s">
        <v>146</v>
      </c>
      <c r="H2342" s="220">
        <v>5.48</v>
      </c>
      <c r="I2342" s="220">
        <f>ROUND(H2342*C2342,2)</f>
        <v>0.56000000000000005</v>
      </c>
      <c r="J2342" s="221"/>
    </row>
    <row r="2343" spans="2:12" hidden="1" x14ac:dyDescent="0.2">
      <c r="B2343" s="222" t="s">
        <v>2884</v>
      </c>
      <c r="C2343" s="219"/>
      <c r="D2343" s="219"/>
      <c r="E2343" s="280"/>
      <c r="F2343" s="280"/>
      <c r="G2343" s="345"/>
      <c r="H2343" s="220"/>
      <c r="I2343" s="217">
        <f>SUM(I2339:I2342)</f>
        <v>1.54</v>
      </c>
      <c r="J2343" s="221"/>
    </row>
    <row r="2344" spans="2:12" hidden="1" x14ac:dyDescent="0.2">
      <c r="B2344" s="227"/>
      <c r="C2344" s="219"/>
      <c r="D2344" s="219"/>
      <c r="E2344" s="280"/>
      <c r="F2344" s="280"/>
      <c r="G2344" s="345"/>
      <c r="H2344" s="280"/>
      <c r="I2344" s="220"/>
      <c r="J2344" s="221"/>
    </row>
    <row r="2345" spans="2:12" hidden="1" x14ac:dyDescent="0.2">
      <c r="B2345" s="230" t="s">
        <v>2885</v>
      </c>
      <c r="C2345" s="281"/>
      <c r="D2345" s="281"/>
      <c r="E2345" s="219"/>
      <c r="F2345" s="219"/>
      <c r="G2345" s="345"/>
      <c r="H2345" s="255"/>
      <c r="I2345" s="231">
        <f>I2336+I2343</f>
        <v>3.05</v>
      </c>
      <c r="J2345" s="232"/>
      <c r="K2345" s="445">
        <v>2.87</v>
      </c>
      <c r="L2345" s="188" t="s">
        <v>7</v>
      </c>
    </row>
    <row r="2346" spans="2:12" hidden="1" x14ac:dyDescent="0.2">
      <c r="B2346" s="233" t="str">
        <f>"B.D.I. = "&amp;FIXED(BDI*100,2)&amp;"% [8]"</f>
        <v>B.D.I. = 23,90% [8]</v>
      </c>
      <c r="C2346" s="282"/>
      <c r="D2346" s="282"/>
      <c r="E2346" s="235"/>
      <c r="F2346" s="235"/>
      <c r="G2346" s="347"/>
      <c r="H2346" s="236"/>
      <c r="I2346" s="237">
        <f>ROUND(I2345*BDI,2)</f>
        <v>0.73</v>
      </c>
      <c r="J2346" s="238"/>
      <c r="K2346" s="445" t="str">
        <f>IF(I2345&lt;=K2345,"OK","CORRIGIR")</f>
        <v>CORRIGIR</v>
      </c>
    </row>
    <row r="2347" spans="2:12" hidden="1" x14ac:dyDescent="0.2">
      <c r="B2347" s="239" t="s">
        <v>2886</v>
      </c>
      <c r="C2347" s="243"/>
      <c r="D2347" s="243"/>
      <c r="E2347" s="219"/>
      <c r="F2347" s="219"/>
      <c r="G2347" s="345"/>
      <c r="H2347" s="220"/>
      <c r="I2347" s="241">
        <f>I2345+I2346</f>
        <v>3.78</v>
      </c>
      <c r="J2347" s="238"/>
    </row>
    <row r="2348" spans="2:12" hidden="1" x14ac:dyDescent="0.2">
      <c r="B2348" s="266" t="s">
        <v>147</v>
      </c>
      <c r="C2348" s="270"/>
      <c r="D2348" s="270"/>
      <c r="E2348" s="221"/>
      <c r="F2348" s="221"/>
      <c r="G2348" s="348"/>
      <c r="H2348" s="221"/>
      <c r="I2348" s="238"/>
      <c r="J2348" s="238"/>
    </row>
    <row r="2349" spans="2:12" hidden="1" x14ac:dyDescent="0.2">
      <c r="B2349" s="270"/>
      <c r="C2349" s="270"/>
      <c r="D2349" s="270"/>
      <c r="E2349" s="221"/>
      <c r="F2349" s="221"/>
      <c r="G2349" s="348"/>
      <c r="H2349" s="221"/>
      <c r="I2349" s="238"/>
      <c r="J2349" s="238"/>
    </row>
    <row r="2350" spans="2:12" hidden="1" x14ac:dyDescent="0.2">
      <c r="B2350" s="270"/>
      <c r="C2350" s="270"/>
      <c r="D2350" s="270"/>
      <c r="E2350" s="221"/>
      <c r="F2350" s="221"/>
      <c r="G2350" s="348"/>
      <c r="H2350" s="221"/>
      <c r="I2350" s="238"/>
      <c r="J2350" s="238"/>
    </row>
    <row r="2351" spans="2:12" hidden="1" x14ac:dyDescent="0.2">
      <c r="B2351" s="299"/>
      <c r="C2351" s="270"/>
      <c r="D2351" s="270"/>
      <c r="E2351" s="221"/>
      <c r="F2351" s="221"/>
      <c r="G2351" s="348"/>
      <c r="H2351" s="221"/>
      <c r="I2351" s="238"/>
      <c r="J2351" s="238"/>
    </row>
    <row r="2352" spans="2:12" hidden="1" x14ac:dyDescent="0.2">
      <c r="B2352" s="1426" t="s">
        <v>148</v>
      </c>
      <c r="C2352" s="1427"/>
      <c r="D2352" s="1427"/>
      <c r="E2352" s="1427"/>
      <c r="F2352" s="1427"/>
      <c r="G2352" s="1427"/>
      <c r="H2352" s="1430" t="s">
        <v>2722</v>
      </c>
      <c r="I2352" s="1431"/>
      <c r="J2352" s="191"/>
      <c r="K2352" s="449"/>
    </row>
    <row r="2353" spans="2:12" hidden="1" x14ac:dyDescent="0.2">
      <c r="B2353" s="1428"/>
      <c r="C2353" s="1429"/>
      <c r="D2353" s="1429"/>
      <c r="E2353" s="1429"/>
      <c r="F2353" s="1429"/>
      <c r="G2353" s="1429"/>
      <c r="H2353" s="218">
        <v>1</v>
      </c>
      <c r="I2353" s="245" t="s">
        <v>2300</v>
      </c>
      <c r="J2353" s="191"/>
    </row>
    <row r="2354" spans="2:12" hidden="1" x14ac:dyDescent="0.2">
      <c r="B2354" s="246" t="s">
        <v>2731</v>
      </c>
      <c r="C2354" s="247" t="s">
        <v>2359</v>
      </c>
      <c r="D2354" s="248" t="s">
        <v>2358</v>
      </c>
      <c r="E2354" s="1414" t="s">
        <v>3040</v>
      </c>
      <c r="F2354" s="1415"/>
      <c r="G2354" s="1416"/>
      <c r="H2354" s="248" t="s">
        <v>2732</v>
      </c>
      <c r="I2354" s="249" t="s">
        <v>2729</v>
      </c>
      <c r="J2354" s="195"/>
    </row>
    <row r="2355" spans="2:12" hidden="1" x14ac:dyDescent="0.2">
      <c r="B2355" s="276"/>
      <c r="C2355" s="285"/>
      <c r="D2355" s="289"/>
      <c r="E2355" s="218"/>
      <c r="F2355" s="219"/>
      <c r="G2355" s="255"/>
      <c r="H2355" s="220"/>
      <c r="I2355" s="217">
        <f>ROUND(C2355*H2355,2)</f>
        <v>0</v>
      </c>
      <c r="J2355" s="221"/>
    </row>
    <row r="2356" spans="2:12" hidden="1" x14ac:dyDescent="0.2">
      <c r="B2356" s="1423" t="s">
        <v>80</v>
      </c>
      <c r="C2356" s="1424"/>
      <c r="D2356" s="1424"/>
      <c r="E2356" s="1424"/>
      <c r="F2356" s="1424"/>
      <c r="G2356" s="1424"/>
      <c r="H2356" s="1425"/>
      <c r="I2356" s="220">
        <f>I2355</f>
        <v>0</v>
      </c>
      <c r="J2356" s="221"/>
    </row>
    <row r="2357" spans="2:12" hidden="1" x14ac:dyDescent="0.2">
      <c r="B2357" s="227"/>
      <c r="C2357" s="219"/>
      <c r="D2357" s="219"/>
      <c r="E2357" s="219"/>
      <c r="F2357" s="219"/>
      <c r="G2357" s="345"/>
      <c r="H2357" s="280"/>
      <c r="I2357" s="220"/>
      <c r="J2357" s="221"/>
    </row>
    <row r="2358" spans="2:12" hidden="1" x14ac:dyDescent="0.2">
      <c r="B2358" s="211" t="s">
        <v>2357</v>
      </c>
      <c r="C2358" s="247" t="s">
        <v>2359</v>
      </c>
      <c r="D2358" s="213" t="s">
        <v>2358</v>
      </c>
      <c r="E2358" s="1414" t="s">
        <v>3040</v>
      </c>
      <c r="F2358" s="1415"/>
      <c r="G2358" s="1416"/>
      <c r="H2358" s="213" t="s">
        <v>3036</v>
      </c>
      <c r="I2358" s="215" t="s">
        <v>3037</v>
      </c>
      <c r="J2358" s="216"/>
    </row>
    <row r="2359" spans="2:12" ht="12.75" hidden="1" customHeight="1" x14ac:dyDescent="0.2">
      <c r="B2359" s="294" t="s">
        <v>149</v>
      </c>
      <c r="C2359" s="217">
        <f>6*7</f>
        <v>42</v>
      </c>
      <c r="D2359" s="255"/>
      <c r="E2359" s="199" t="s">
        <v>2495</v>
      </c>
      <c r="F2359" s="337"/>
      <c r="G2359" s="255" t="s">
        <v>3019</v>
      </c>
      <c r="H2359" s="220">
        <v>136.74</v>
      </c>
      <c r="I2359" s="220">
        <f>ROUND(H2359*C2359,2)</f>
        <v>5743.08</v>
      </c>
      <c r="J2359" s="221"/>
      <c r="K2359" s="443"/>
    </row>
    <row r="2360" spans="2:12" hidden="1" x14ac:dyDescent="0.2">
      <c r="B2360" s="276" t="s">
        <v>150</v>
      </c>
      <c r="C2360" s="217">
        <f>17*2</f>
        <v>34</v>
      </c>
      <c r="D2360" s="255"/>
      <c r="E2360" s="199" t="s">
        <v>2495</v>
      </c>
      <c r="F2360" s="337"/>
      <c r="G2360" s="255" t="s">
        <v>2356</v>
      </c>
      <c r="H2360" s="220">
        <v>21.69</v>
      </c>
      <c r="I2360" s="220">
        <f>ROUND(H2360*C2360,2)</f>
        <v>737.46</v>
      </c>
      <c r="J2360" s="221"/>
      <c r="K2360" s="443"/>
    </row>
    <row r="2361" spans="2:12" hidden="1" x14ac:dyDescent="0.2">
      <c r="B2361" s="222" t="s">
        <v>2274</v>
      </c>
      <c r="C2361" s="219"/>
      <c r="D2361" s="219"/>
      <c r="E2361" s="219"/>
      <c r="F2361" s="219"/>
      <c r="G2361" s="345"/>
      <c r="H2361" s="220"/>
      <c r="I2361" s="217">
        <f>SUM(I2359:I2360)</f>
        <v>6480.54</v>
      </c>
      <c r="J2361" s="221"/>
      <c r="K2361" s="446"/>
    </row>
    <row r="2362" spans="2:12" hidden="1" x14ac:dyDescent="0.2">
      <c r="B2362" s="227"/>
      <c r="C2362" s="219"/>
      <c r="D2362" s="219"/>
      <c r="E2362" s="219"/>
      <c r="F2362" s="219"/>
      <c r="G2362" s="345"/>
      <c r="H2362" s="219"/>
      <c r="I2362" s="220"/>
      <c r="J2362" s="221"/>
    </row>
    <row r="2363" spans="2:12" hidden="1" x14ac:dyDescent="0.2">
      <c r="B2363" s="230" t="s">
        <v>81</v>
      </c>
      <c r="C2363" s="281"/>
      <c r="D2363" s="281"/>
      <c r="E2363" s="219"/>
      <c r="F2363" s="219"/>
      <c r="G2363" s="345"/>
      <c r="H2363" s="220"/>
      <c r="I2363" s="231">
        <f>I2356+I2361</f>
        <v>6480.54</v>
      </c>
      <c r="J2363" s="232"/>
    </row>
    <row r="2364" spans="2:12" hidden="1" x14ac:dyDescent="0.2">
      <c r="B2364" s="233" t="str">
        <f>"B.D.I. = "&amp;FIXED(BDI*100,2)&amp;"%"</f>
        <v>B.D.I. = 23,90%</v>
      </c>
      <c r="C2364" s="282"/>
      <c r="D2364" s="282"/>
      <c r="E2364" s="235"/>
      <c r="F2364" s="235"/>
      <c r="G2364" s="347"/>
      <c r="H2364" s="236"/>
      <c r="I2364" s="237">
        <f>ROUND(I2363*BDI,2)</f>
        <v>1548.85</v>
      </c>
      <c r="J2364" s="238"/>
      <c r="K2364" s="446"/>
    </row>
    <row r="2365" spans="2:12" hidden="1" x14ac:dyDescent="0.2">
      <c r="B2365" s="239" t="s">
        <v>2286</v>
      </c>
      <c r="C2365" s="243"/>
      <c r="D2365" s="243"/>
      <c r="E2365" s="219"/>
      <c r="F2365" s="219"/>
      <c r="G2365" s="345"/>
      <c r="H2365" s="220"/>
      <c r="I2365" s="241">
        <f>I2363+I2364</f>
        <v>8029.3899999999994</v>
      </c>
      <c r="J2365" s="238"/>
      <c r="K2365" s="440" t="e">
        <f>I2365/TOT</f>
        <v>#NAME?</v>
      </c>
      <c r="L2365" s="188" t="s">
        <v>95</v>
      </c>
    </row>
    <row r="2366" spans="2:12" hidden="1" x14ac:dyDescent="0.2">
      <c r="I2366" s="205"/>
      <c r="J2366" s="205"/>
    </row>
    <row r="2367" spans="2:12" hidden="1" x14ac:dyDescent="0.2"/>
    <row r="2368" spans="2:12" hidden="1" x14ac:dyDescent="0.2"/>
    <row r="2369" spans="1:11" hidden="1" x14ac:dyDescent="0.2"/>
    <row r="2370" spans="1:11" hidden="1" x14ac:dyDescent="0.2"/>
    <row r="2371" spans="1:11" hidden="1" x14ac:dyDescent="0.2"/>
    <row r="2372" spans="1:11" hidden="1" x14ac:dyDescent="0.2"/>
    <row r="2373" spans="1:11" hidden="1" x14ac:dyDescent="0.2"/>
    <row r="2374" spans="1:11" hidden="1" x14ac:dyDescent="0.2"/>
    <row r="2375" spans="1:11" ht="18" hidden="1" x14ac:dyDescent="0.2">
      <c r="B2375" s="1376" t="str">
        <f>Resumo!C24</f>
        <v>GOVERNO DO ESTADO DO PIAUÍ</v>
      </c>
      <c r="C2375" s="1376"/>
      <c r="D2375" s="1376"/>
      <c r="E2375" s="1376"/>
      <c r="F2375" s="1376"/>
      <c r="G2375" s="1376"/>
      <c r="H2375" s="1376"/>
      <c r="I2375" s="1376"/>
      <c r="J2375" s="205"/>
    </row>
    <row r="2376" spans="1:11" ht="18" hidden="1" x14ac:dyDescent="0.2">
      <c r="B2376" s="1376" t="str">
        <f>Resumo!C25</f>
        <v>SECRETARIA DE ESTADO DA EDUCAÇÃO E CULTURA - SEDUC</v>
      </c>
      <c r="C2376" s="1376"/>
      <c r="D2376" s="1376"/>
      <c r="E2376" s="1376"/>
      <c r="F2376" s="1376"/>
      <c r="G2376" s="1376"/>
      <c r="H2376" s="1376"/>
      <c r="I2376" s="1376"/>
      <c r="J2376" s="205"/>
    </row>
    <row r="2377" spans="1:11" ht="12.75" customHeight="1" x14ac:dyDescent="0.2">
      <c r="B2377" s="264"/>
      <c r="C2377" s="262"/>
      <c r="D2377" s="262"/>
      <c r="E2377" s="263"/>
      <c r="F2377" s="263"/>
      <c r="G2377" s="343"/>
      <c r="H2377" s="265"/>
      <c r="I2377" s="206"/>
      <c r="J2377" s="206"/>
      <c r="K2377" s="436"/>
    </row>
    <row r="2378" spans="1:11" ht="12.75" customHeight="1" x14ac:dyDescent="0.2">
      <c r="B2378" s="304" t="str">
        <f>Resumo!C28</f>
        <v>OBJETO: RECONSTRUÇÃO DA 6ª GERENCIA REGIONAL DE EDUCAÇÃO - SEDUC</v>
      </c>
      <c r="C2378" s="262"/>
      <c r="D2378" s="262"/>
      <c r="E2378" s="263"/>
      <c r="F2378" s="263"/>
      <c r="G2378" s="343"/>
      <c r="H2378" s="303" t="str">
        <f>Resumo!I28</f>
        <v>REFERÊNCIAS:</v>
      </c>
      <c r="I2378" s="206"/>
      <c r="J2378" s="206"/>
    </row>
    <row r="2379" spans="1:11" ht="12.75" customHeight="1" x14ac:dyDescent="0.2">
      <c r="B2379" s="304" t="str">
        <f>Resumo!C29</f>
        <v>LOCAL: AV. Alberto Leal Nunes, 1595, Regeneração - PI</v>
      </c>
      <c r="C2379" s="262"/>
      <c r="D2379" s="262"/>
      <c r="E2379" s="263"/>
      <c r="F2379" s="263"/>
      <c r="G2379" s="343"/>
      <c r="H2379" s="302" t="str">
        <f>Resumo!I29</f>
        <v>SINAPI: MAR./2021</v>
      </c>
      <c r="I2379" s="206"/>
      <c r="J2379" s="206"/>
      <c r="K2379" s="436"/>
    </row>
    <row r="2380" spans="1:11" ht="12.75" customHeight="1" x14ac:dyDescent="0.2">
      <c r="A2380" s="188"/>
      <c r="C2380" s="262"/>
      <c r="D2380" s="262"/>
      <c r="E2380" s="263"/>
      <c r="F2380" s="263"/>
      <c r="G2380" s="343"/>
      <c r="H2380" s="302" t="str">
        <f>Resumo!I30</f>
        <v>ORSE: JAN./2021</v>
      </c>
      <c r="I2380" s="206"/>
      <c r="J2380" s="206"/>
      <c r="K2380" s="436"/>
    </row>
    <row r="2381" spans="1:11" ht="12.75" customHeight="1" x14ac:dyDescent="0.2">
      <c r="A2381" s="188"/>
      <c r="C2381" s="262"/>
      <c r="D2381" s="262"/>
      <c r="E2381" s="263"/>
      <c r="F2381" s="263"/>
      <c r="G2381" s="342"/>
      <c r="H2381" s="302" t="str">
        <f>Resumo!I31</f>
        <v>TABELAS S/ DESONERAÇÃO</v>
      </c>
      <c r="I2381" s="205"/>
      <c r="J2381" s="205"/>
    </row>
    <row r="2382" spans="1:11" ht="12.75" customHeight="1" x14ac:dyDescent="0.2">
      <c r="A2382" s="188"/>
      <c r="B2382" s="304"/>
      <c r="C2382" s="262"/>
      <c r="D2382" s="262"/>
      <c r="E2382" s="263"/>
      <c r="F2382" s="263"/>
      <c r="G2382" s="343"/>
      <c r="H2382" s="302" t="str">
        <f>Resumo!I32</f>
        <v>BDI: 23,90% ; LSO: 112,15 %</v>
      </c>
      <c r="I2382" s="206"/>
      <c r="J2382" s="206"/>
      <c r="K2382" s="436"/>
    </row>
    <row r="2383" spans="1:11" ht="12.75" customHeight="1" x14ac:dyDescent="0.2">
      <c r="A2383" s="188"/>
      <c r="B2383" s="304"/>
      <c r="C2383" s="262"/>
      <c r="D2383" s="262"/>
      <c r="E2383" s="263"/>
      <c r="F2383" s="263"/>
      <c r="G2383" s="343"/>
      <c r="I2383" s="206"/>
      <c r="J2383" s="206"/>
    </row>
    <row r="2384" spans="1:11" ht="12.75" customHeight="1" x14ac:dyDescent="0.2">
      <c r="B2384" s="261"/>
      <c r="C2384" s="262"/>
      <c r="D2384" s="262"/>
      <c r="E2384" s="263"/>
      <c r="F2384" s="263"/>
      <c r="G2384" s="342"/>
      <c r="H2384" s="205"/>
      <c r="I2384" s="205"/>
      <c r="J2384" s="205"/>
    </row>
  </sheetData>
  <mergeCells count="524">
    <mergeCell ref="B1088:G1089"/>
    <mergeCell ref="H1088:I1088"/>
    <mergeCell ref="E1090:G1090"/>
    <mergeCell ref="E1095:G1095"/>
    <mergeCell ref="B414:G415"/>
    <mergeCell ref="H414:I414"/>
    <mergeCell ref="E416:G416"/>
    <mergeCell ref="E422:G422"/>
    <mergeCell ref="E804:G804"/>
    <mergeCell ref="H633:I633"/>
    <mergeCell ref="B734:G735"/>
    <mergeCell ref="H734:I734"/>
    <mergeCell ref="E736:G736"/>
    <mergeCell ref="E741:G741"/>
    <mergeCell ref="E676:G676"/>
    <mergeCell ref="B699:G700"/>
    <mergeCell ref="H699:I699"/>
    <mergeCell ref="E701:G701"/>
    <mergeCell ref="E706:G706"/>
    <mergeCell ref="B717:G718"/>
    <mergeCell ref="H717:I717"/>
    <mergeCell ref="E719:G719"/>
    <mergeCell ref="E724:G724"/>
    <mergeCell ref="H757:I757"/>
    <mergeCell ref="E759:G759"/>
    <mergeCell ref="E762:G762"/>
    <mergeCell ref="B778:G779"/>
    <mergeCell ref="H778:I778"/>
    <mergeCell ref="B613:G614"/>
    <mergeCell ref="H613:I613"/>
    <mergeCell ref="B547:G548"/>
    <mergeCell ref="B795:G796"/>
    <mergeCell ref="H795:I795"/>
    <mergeCell ref="E780:G780"/>
    <mergeCell ref="E785:G785"/>
    <mergeCell ref="E598:G598"/>
    <mergeCell ref="E603:G603"/>
    <mergeCell ref="B674:G675"/>
    <mergeCell ref="H1235:I1235"/>
    <mergeCell ref="E1242:G1242"/>
    <mergeCell ref="E1382:G1382"/>
    <mergeCell ref="B1380:G1381"/>
    <mergeCell ref="E1316:G1316"/>
    <mergeCell ref="E1338:G1338"/>
    <mergeCell ref="B655:G656"/>
    <mergeCell ref="H655:I655"/>
    <mergeCell ref="E657:G657"/>
    <mergeCell ref="E662:G662"/>
    <mergeCell ref="B1253:G1254"/>
    <mergeCell ref="E1321:G1321"/>
    <mergeCell ref="E1304:G1304"/>
    <mergeCell ref="H1253:I1253"/>
    <mergeCell ref="B1331:G1332"/>
    <mergeCell ref="B1297:G1298"/>
    <mergeCell ref="H1297:I1297"/>
    <mergeCell ref="H1217:I1217"/>
    <mergeCell ref="H1362:I1362"/>
    <mergeCell ref="E1260:G1260"/>
    <mergeCell ref="H1273:I1273"/>
    <mergeCell ref="H1347:I1347"/>
    <mergeCell ref="H1331:I1331"/>
    <mergeCell ref="E797:G797"/>
    <mergeCell ref="H1314:I1314"/>
    <mergeCell ref="B1347:G1348"/>
    <mergeCell ref="H1380:I1380"/>
    <mergeCell ref="B1126:G1127"/>
    <mergeCell ref="H475:I475"/>
    <mergeCell ref="H213:I213"/>
    <mergeCell ref="E215:G215"/>
    <mergeCell ref="E477:G477"/>
    <mergeCell ref="E484:G484"/>
    <mergeCell ref="E220:G220"/>
    <mergeCell ref="B230:G231"/>
    <mergeCell ref="H230:I230"/>
    <mergeCell ref="E232:G232"/>
    <mergeCell ref="H674:I674"/>
    <mergeCell ref="E1237:G1237"/>
    <mergeCell ref="E1219:G1219"/>
    <mergeCell ref="E1224:G1224"/>
    <mergeCell ref="H1199:I1199"/>
    <mergeCell ref="B1314:G1315"/>
    <mergeCell ref="H533:I533"/>
    <mergeCell ref="E535:G535"/>
    <mergeCell ref="E299:G299"/>
    <mergeCell ref="H1142:I1142"/>
    <mergeCell ref="E684:G684"/>
    <mergeCell ref="H2242:I2242"/>
    <mergeCell ref="H2221:I2221"/>
    <mergeCell ref="E2223:G2223"/>
    <mergeCell ref="E2228:G2228"/>
    <mergeCell ref="B2242:G2243"/>
    <mergeCell ref="E2166:G2166"/>
    <mergeCell ref="E2167:G2167"/>
    <mergeCell ref="B2180:I2180"/>
    <mergeCell ref="B2187:G2188"/>
    <mergeCell ref="H2187:I2187"/>
    <mergeCell ref="B2182:I2182"/>
    <mergeCell ref="B2181:I2181"/>
    <mergeCell ref="B2226:H2226"/>
    <mergeCell ref="B2207:G2208"/>
    <mergeCell ref="B2211:H2211"/>
    <mergeCell ref="B2183:I2183"/>
    <mergeCell ref="B2221:G2222"/>
    <mergeCell ref="E2189:G2189"/>
    <mergeCell ref="B2184:I2184"/>
    <mergeCell ref="H2207:I2207"/>
    <mergeCell ref="E2213:G2213"/>
    <mergeCell ref="E2209:G2209"/>
    <mergeCell ref="B2185:I2185"/>
    <mergeCell ref="H2158:I2158"/>
    <mergeCell ref="H2141:I2141"/>
    <mergeCell ref="E2148:G2148"/>
    <mergeCell ref="B2176:I2176"/>
    <mergeCell ref="B2177:I2177"/>
    <mergeCell ref="B2178:I2178"/>
    <mergeCell ref="E2169:G2169"/>
    <mergeCell ref="B2179:I2179"/>
    <mergeCell ref="E1999:G1999"/>
    <mergeCell ref="E2168:G2168"/>
    <mergeCell ref="E2165:G2165"/>
    <mergeCell ref="B2096:G2097"/>
    <mergeCell ref="E2164:G2164"/>
    <mergeCell ref="B2158:G2159"/>
    <mergeCell ref="E2160:G2160"/>
    <mergeCell ref="H2049:I2049"/>
    <mergeCell ref="E2098:G2098"/>
    <mergeCell ref="B2141:G2142"/>
    <mergeCell ref="H2123:I2123"/>
    <mergeCell ref="E2125:G2125"/>
    <mergeCell ref="B2123:G2124"/>
    <mergeCell ref="E2103:G2103"/>
    <mergeCell ref="H2081:I2081"/>
    <mergeCell ref="H2065:I2065"/>
    <mergeCell ref="B2311:H2311"/>
    <mergeCell ref="B2308:D2308"/>
    <mergeCell ref="B2255:D2255"/>
    <mergeCell ref="E2358:G2358"/>
    <mergeCell ref="E2354:G2354"/>
    <mergeCell ref="B2336:H2336"/>
    <mergeCell ref="B2356:H2356"/>
    <mergeCell ref="B2352:G2353"/>
    <mergeCell ref="H2352:I2352"/>
    <mergeCell ref="B2299:G2300"/>
    <mergeCell ref="B2335:D2335"/>
    <mergeCell ref="B2333:D2333"/>
    <mergeCell ref="B2257:D2257"/>
    <mergeCell ref="B2324:G2325"/>
    <mergeCell ref="B2310:D2310"/>
    <mergeCell ref="E2257:H2257"/>
    <mergeCell ref="H2324:I2324"/>
    <mergeCell ref="H2299:I2299"/>
    <mergeCell ref="B2258:H2258"/>
    <mergeCell ref="B1997:G1998"/>
    <mergeCell ref="E2016:G2016"/>
    <mergeCell ref="B1959:G1960"/>
    <mergeCell ref="B1980:G1981"/>
    <mergeCell ref="E2088:G2088"/>
    <mergeCell ref="E2035:G2035"/>
    <mergeCell ref="E2040:G2040"/>
    <mergeCell ref="E2067:G2067"/>
    <mergeCell ref="E2072:G2072"/>
    <mergeCell ref="B2049:G2050"/>
    <mergeCell ref="E2056:G2056"/>
    <mergeCell ref="E2083:G2083"/>
    <mergeCell ref="E2051:G2051"/>
    <mergeCell ref="E1988:F1988"/>
    <mergeCell ref="E1982:G1982"/>
    <mergeCell ref="E2004:G2004"/>
    <mergeCell ref="E2022:G2022"/>
    <mergeCell ref="B2081:G2082"/>
    <mergeCell ref="B2065:G2066"/>
    <mergeCell ref="H1765:I1765"/>
    <mergeCell ref="E1722:G1722"/>
    <mergeCell ref="H1889:I1889"/>
    <mergeCell ref="E1967:F1967"/>
    <mergeCell ref="H2033:I2033"/>
    <mergeCell ref="H1997:I1997"/>
    <mergeCell ref="E1987:G1987"/>
    <mergeCell ref="E1925:G1925"/>
    <mergeCell ref="H1980:I1980"/>
    <mergeCell ref="B2033:G2034"/>
    <mergeCell ref="E1943:G1943"/>
    <mergeCell ref="E1968:F1968"/>
    <mergeCell ref="E1969:F1969"/>
    <mergeCell ref="E1852:G1852"/>
    <mergeCell ref="B1832:G1833"/>
    <mergeCell ref="E1961:G1961"/>
    <mergeCell ref="E1965:G1965"/>
    <mergeCell ref="E1912:G1912"/>
    <mergeCell ref="E1930:G1930"/>
    <mergeCell ref="B1905:G1906"/>
    <mergeCell ref="H1959:I1959"/>
    <mergeCell ref="B2014:G2015"/>
    <mergeCell ref="H2014:I2014"/>
    <mergeCell ref="E2005:F2005"/>
    <mergeCell ref="E1171:G1171"/>
    <mergeCell ref="E15:G15"/>
    <mergeCell ref="E20:G20"/>
    <mergeCell ref="E41:G41"/>
    <mergeCell ref="B66:G67"/>
    <mergeCell ref="H66:I66"/>
    <mergeCell ref="E68:G68"/>
    <mergeCell ref="E523:G523"/>
    <mergeCell ref="B1169:G1170"/>
    <mergeCell ref="E635:G635"/>
    <mergeCell ref="E639:G639"/>
    <mergeCell ref="E1144:G1144"/>
    <mergeCell ref="E1151:G1151"/>
    <mergeCell ref="B633:G634"/>
    <mergeCell ref="E272:G272"/>
    <mergeCell ref="E277:G277"/>
    <mergeCell ref="B292:G293"/>
    <mergeCell ref="E294:G294"/>
    <mergeCell ref="B475:G476"/>
    <mergeCell ref="B39:H39"/>
    <mergeCell ref="E1132:G1132"/>
    <mergeCell ref="B1142:G1143"/>
    <mergeCell ref="H1169:I1169"/>
    <mergeCell ref="E556:G556"/>
    <mergeCell ref="E2129:G2129"/>
    <mergeCell ref="E2143:G2143"/>
    <mergeCell ref="H1832:I1832"/>
    <mergeCell ref="H1868:I1868"/>
    <mergeCell ref="H1798:I1798"/>
    <mergeCell ref="H1941:I1941"/>
    <mergeCell ref="H1923:I1923"/>
    <mergeCell ref="H1905:I1905"/>
    <mergeCell ref="H1815:I1815"/>
    <mergeCell ref="E1895:G1895"/>
    <mergeCell ref="B1850:G1851"/>
    <mergeCell ref="H1850:I1850"/>
    <mergeCell ref="B1889:G1890"/>
    <mergeCell ref="E1817:G1817"/>
    <mergeCell ref="E1839:G1839"/>
    <mergeCell ref="E1822:G1822"/>
    <mergeCell ref="B1815:G1816"/>
    <mergeCell ref="E1805:G1805"/>
    <mergeCell ref="B1868:G1869"/>
    <mergeCell ref="E1948:G1948"/>
    <mergeCell ref="B1923:G1924"/>
    <mergeCell ref="B1941:G1942"/>
    <mergeCell ref="E1891:G1891"/>
    <mergeCell ref="E1880:F1880"/>
    <mergeCell ref="H2096:I2096"/>
    <mergeCell ref="E1521:G1521"/>
    <mergeCell ref="E1694:G1694"/>
    <mergeCell ref="E1641:G1641"/>
    <mergeCell ref="B1654:G1655"/>
    <mergeCell ref="E1756:G1756"/>
    <mergeCell ref="E1870:G1870"/>
    <mergeCell ref="E1834:G1834"/>
    <mergeCell ref="E1875:G1875"/>
    <mergeCell ref="B1798:G1799"/>
    <mergeCell ref="E1767:G1767"/>
    <mergeCell ref="B1579:G1580"/>
    <mergeCell ref="E1599:G1599"/>
    <mergeCell ref="B1614:G1615"/>
    <mergeCell ref="E1907:G1907"/>
    <mergeCell ref="B1765:G1766"/>
    <mergeCell ref="E1789:G1789"/>
    <mergeCell ref="E1784:G1784"/>
    <mergeCell ref="B1735:G1736"/>
    <mergeCell ref="E1737:G1737"/>
    <mergeCell ref="B1704:G1705"/>
    <mergeCell ref="E1772:G1772"/>
    <mergeCell ref="B1782:G1783"/>
    <mergeCell ref="E1726:G1726"/>
    <mergeCell ref="E1711:G1711"/>
    <mergeCell ref="E1800:G1800"/>
    <mergeCell ref="H1402:I1402"/>
    <mergeCell ref="E1499:G1499"/>
    <mergeCell ref="E1857:G1857"/>
    <mergeCell ref="E1503:G1503"/>
    <mergeCell ref="H1750:I1750"/>
    <mergeCell ref="E1741:G1741"/>
    <mergeCell ref="E1752:G1752"/>
    <mergeCell ref="H1532:I1532"/>
    <mergeCell ref="B1513:G1514"/>
    <mergeCell ref="H1782:I1782"/>
    <mergeCell ref="H1720:I1720"/>
    <mergeCell ref="H1735:I1735"/>
    <mergeCell ref="H1704:I1704"/>
    <mergeCell ref="B1720:G1721"/>
    <mergeCell ref="E1656:G1656"/>
    <mergeCell ref="H1549:I1549"/>
    <mergeCell ref="E1690:G1690"/>
    <mergeCell ref="B1750:G1751"/>
    <mergeCell ref="B1671:G1672"/>
    <mergeCell ref="E1661:G1661"/>
    <mergeCell ref="E1634:G1634"/>
    <mergeCell ref="B1688:G1689"/>
    <mergeCell ref="B1497:G1498"/>
    <mergeCell ref="E1369:G1369"/>
    <mergeCell ref="H1449:I1449"/>
    <mergeCell ref="E1604:G1604"/>
    <mergeCell ref="E1551:G1551"/>
    <mergeCell ref="H1482:I1482"/>
    <mergeCell ref="E1455:G1455"/>
    <mergeCell ref="B1532:G1533"/>
    <mergeCell ref="E1673:G1673"/>
    <mergeCell ref="E1534:G1534"/>
    <mergeCell ref="E1539:G1539"/>
    <mergeCell ref="B1549:G1550"/>
    <mergeCell ref="H1419:I1419"/>
    <mergeCell ref="E1439:G1439"/>
    <mergeCell ref="E1425:G1425"/>
    <mergeCell ref="E1436:G1436"/>
    <mergeCell ref="E1489:G1489"/>
    <mergeCell ref="B1466:G1467"/>
    <mergeCell ref="H1466:I1466"/>
    <mergeCell ref="E1468:G1468"/>
    <mergeCell ref="B1449:G1450"/>
    <mergeCell ref="H1434:I1434"/>
    <mergeCell ref="H1614:I1614"/>
    <mergeCell ref="B1402:G1403"/>
    <mergeCell ref="E1706:G1706"/>
    <mergeCell ref="H1579:I1579"/>
    <mergeCell ref="E1677:G1677"/>
    <mergeCell ref="E1616:G1616"/>
    <mergeCell ref="H1654:I1654"/>
    <mergeCell ref="H1513:I1513"/>
    <mergeCell ref="H1671:I1671"/>
    <mergeCell ref="H1632:I1632"/>
    <mergeCell ref="E1556:G1556"/>
    <mergeCell ref="H1597:I1597"/>
    <mergeCell ref="E1581:G1581"/>
    <mergeCell ref="E1587:G1587"/>
    <mergeCell ref="H1688:I1688"/>
    <mergeCell ref="B1597:G1598"/>
    <mergeCell ref="E1621:G1621"/>
    <mergeCell ref="B1632:G1633"/>
    <mergeCell ref="E1515:G1515"/>
    <mergeCell ref="E1349:G1349"/>
    <mergeCell ref="B1419:G1420"/>
    <mergeCell ref="H1497:I1497"/>
    <mergeCell ref="E1484:G1484"/>
    <mergeCell ref="B1482:G1483"/>
    <mergeCell ref="E1409:G1409"/>
    <mergeCell ref="E1353:G1353"/>
    <mergeCell ref="E1388:G1388"/>
    <mergeCell ref="E1176:G1176"/>
    <mergeCell ref="E1280:G1280"/>
    <mergeCell ref="E1451:G1451"/>
    <mergeCell ref="B1434:G1435"/>
    <mergeCell ref="E1473:G1473"/>
    <mergeCell ref="E1364:G1364"/>
    <mergeCell ref="B1199:G1200"/>
    <mergeCell ref="E1333:G1333"/>
    <mergeCell ref="E1255:G1255"/>
    <mergeCell ref="E1299:G1299"/>
    <mergeCell ref="E1421:G1421"/>
    <mergeCell ref="B1362:G1363"/>
    <mergeCell ref="E1201:G1201"/>
    <mergeCell ref="E1206:G1206"/>
    <mergeCell ref="B1217:G1218"/>
    <mergeCell ref="B1235:G1236"/>
    <mergeCell ref="B1273:G1274"/>
    <mergeCell ref="E1275:G1275"/>
    <mergeCell ref="E1404:G1404"/>
    <mergeCell ref="H33:I33"/>
    <mergeCell ref="E35:G35"/>
    <mergeCell ref="E345:G345"/>
    <mergeCell ref="B249:G250"/>
    <mergeCell ref="H249:I249"/>
    <mergeCell ref="E251:G251"/>
    <mergeCell ref="E256:G256"/>
    <mergeCell ref="E318:G318"/>
    <mergeCell ref="H311:I311"/>
    <mergeCell ref="B213:G214"/>
    <mergeCell ref="B311:G312"/>
    <mergeCell ref="E313:G313"/>
    <mergeCell ref="E179:G179"/>
    <mergeCell ref="E184:G184"/>
    <mergeCell ref="B194:G195"/>
    <mergeCell ref="H194:I194"/>
    <mergeCell ref="E196:G196"/>
    <mergeCell ref="E202:G202"/>
    <mergeCell ref="H292:I292"/>
    <mergeCell ref="B757:G758"/>
    <mergeCell ref="H452:I452"/>
    <mergeCell ref="E161:G161"/>
    <mergeCell ref="E166:G166"/>
    <mergeCell ref="H82:I82"/>
    <mergeCell ref="E84:G84"/>
    <mergeCell ref="E88:G88"/>
    <mergeCell ref="B452:G453"/>
    <mergeCell ref="E454:G454"/>
    <mergeCell ref="B596:G597"/>
    <mergeCell ref="H596:I596"/>
    <mergeCell ref="B436:G437"/>
    <mergeCell ref="E438:G438"/>
    <mergeCell ref="E443:G443"/>
    <mergeCell ref="B395:G396"/>
    <mergeCell ref="B533:G534"/>
    <mergeCell ref="B378:G379"/>
    <mergeCell ref="H547:I547"/>
    <mergeCell ref="E549:G549"/>
    <mergeCell ref="B138:G139"/>
    <mergeCell ref="H138:I138"/>
    <mergeCell ref="E140:G140"/>
    <mergeCell ref="B177:G178"/>
    <mergeCell ref="H177:I177"/>
    <mergeCell ref="E105:G105"/>
    <mergeCell ref="B566:G567"/>
    <mergeCell ref="E237:G237"/>
    <mergeCell ref="E460:G460"/>
    <mergeCell ref="H395:I395"/>
    <mergeCell ref="E397:G397"/>
    <mergeCell ref="E402:G402"/>
    <mergeCell ref="H436:I436"/>
    <mergeCell ref="E380:G380"/>
    <mergeCell ref="H581:I581"/>
    <mergeCell ref="E539:G539"/>
    <mergeCell ref="B581:G582"/>
    <mergeCell ref="E350:G350"/>
    <mergeCell ref="B361:G362"/>
    <mergeCell ref="E363:G363"/>
    <mergeCell ref="E368:G368"/>
    <mergeCell ref="E385:G385"/>
    <mergeCell ref="B499:G500"/>
    <mergeCell ref="H499:I499"/>
    <mergeCell ref="E501:G501"/>
    <mergeCell ref="B270:G271"/>
    <mergeCell ref="H270:I270"/>
    <mergeCell ref="H566:I566"/>
    <mergeCell ref="E568:G568"/>
    <mergeCell ref="E573:G573"/>
    <mergeCell ref="B11:I11"/>
    <mergeCell ref="E73:G73"/>
    <mergeCell ref="B50:G51"/>
    <mergeCell ref="H50:I50"/>
    <mergeCell ref="E52:G52"/>
    <mergeCell ref="E57:G57"/>
    <mergeCell ref="B159:G160"/>
    <mergeCell ref="H159:I159"/>
    <mergeCell ref="H121:I121"/>
    <mergeCell ref="B121:G122"/>
    <mergeCell ref="E123:G123"/>
    <mergeCell ref="E128:G128"/>
    <mergeCell ref="B97:G98"/>
    <mergeCell ref="H97:I97"/>
    <mergeCell ref="E99:G99"/>
    <mergeCell ref="B82:G83"/>
    <mergeCell ref="B33:G34"/>
    <mergeCell ref="E42:G42"/>
    <mergeCell ref="E145:G145"/>
    <mergeCell ref="B13:G14"/>
    <mergeCell ref="H13:I13"/>
    <mergeCell ref="B2376:I2376"/>
    <mergeCell ref="B328:G329"/>
    <mergeCell ref="H328:I328"/>
    <mergeCell ref="E330:G330"/>
    <mergeCell ref="E334:G334"/>
    <mergeCell ref="B2375:I2375"/>
    <mergeCell ref="B343:G344"/>
    <mergeCell ref="H343:I343"/>
    <mergeCell ref="E506:G506"/>
    <mergeCell ref="B516:G517"/>
    <mergeCell ref="H516:I516"/>
    <mergeCell ref="E518:G518"/>
    <mergeCell ref="H361:I361"/>
    <mergeCell ref="E583:G583"/>
    <mergeCell ref="E587:G587"/>
    <mergeCell ref="E615:G615"/>
    <mergeCell ref="E620:G620"/>
    <mergeCell ref="H378:I378"/>
    <mergeCell ref="H1126:I1126"/>
    <mergeCell ref="B817:G818"/>
    <mergeCell ref="H817:I817"/>
    <mergeCell ref="E1128:G1128"/>
    <mergeCell ref="E819:G819"/>
    <mergeCell ref="E824:G824"/>
    <mergeCell ref="B858:G859"/>
    <mergeCell ref="H858:I858"/>
    <mergeCell ref="E860:G860"/>
    <mergeCell ref="E865:G865"/>
    <mergeCell ref="B877:G878"/>
    <mergeCell ref="H877:I877"/>
    <mergeCell ref="H840:I840"/>
    <mergeCell ref="E842:G842"/>
    <mergeCell ref="E847:G847"/>
    <mergeCell ref="B840:G841"/>
    <mergeCell ref="E879:G879"/>
    <mergeCell ref="E884:G884"/>
    <mergeCell ref="B894:G895"/>
    <mergeCell ref="H894:I894"/>
    <mergeCell ref="E896:G896"/>
    <mergeCell ref="E901:G901"/>
    <mergeCell ref="B912:G913"/>
    <mergeCell ref="H912:I912"/>
    <mergeCell ref="E914:G914"/>
    <mergeCell ref="E919:G919"/>
    <mergeCell ref="B932:G933"/>
    <mergeCell ref="H932:I932"/>
    <mergeCell ref="E934:G934"/>
    <mergeCell ref="E939:G939"/>
    <mergeCell ref="B953:G954"/>
    <mergeCell ref="H953:I953"/>
    <mergeCell ref="E955:G955"/>
    <mergeCell ref="E960:G960"/>
    <mergeCell ref="B972:G973"/>
    <mergeCell ref="H972:I972"/>
    <mergeCell ref="E974:G974"/>
    <mergeCell ref="E979:G979"/>
    <mergeCell ref="B989:G990"/>
    <mergeCell ref="H989:I989"/>
    <mergeCell ref="E991:G991"/>
    <mergeCell ref="E996:G996"/>
    <mergeCell ref="B1006:G1007"/>
    <mergeCell ref="H1006:I1006"/>
    <mergeCell ref="E1055:G1055"/>
    <mergeCell ref="B1067:G1068"/>
    <mergeCell ref="H1067:I1067"/>
    <mergeCell ref="E1069:G1069"/>
    <mergeCell ref="E1074:G1074"/>
    <mergeCell ref="E1008:G1008"/>
    <mergeCell ref="E1013:G1013"/>
    <mergeCell ref="B1024:G1025"/>
    <mergeCell ref="H1024:I1024"/>
    <mergeCell ref="E1026:G1026"/>
    <mergeCell ref="E1031:G1031"/>
    <mergeCell ref="B1048:G1049"/>
    <mergeCell ref="H1048:I1048"/>
    <mergeCell ref="E1050:G1050"/>
  </mergeCells>
  <phoneticPr fontId="3" type="noConversion"/>
  <conditionalFormatting sqref="H2187 H2158 B2187:G2188 B2158:G2159 B2141:G2142 H2141 B2096:G2097 H2096 B1765:G1766 H1765 B1782:G1783 H1782 B1798:G1799 H1798 B1815:G1816 H1815 B1832:G1833 H1832 B1850:G1851 H1850 B1868:G1869 H1868 B1959:G1960 H1959 B1980:G1981 H1980 B1997:G1998 H1997 B2123:G2124 H2123 B1497:G1498 H1497 B1704:G1705 H1704 B1735:G1736 H1735 B1750:G1751 H1750 B1720:G1721 H1720 B1671:G1672 H1671 B1688:G1689 H1688 B1614:G1615 H1614 B1632:G1633 H1632 B1654:G1655 H1654 B1482:G1483 H1482">
    <cfRule type="expression" dxfId="75" priority="141" stopIfTrue="1">
      <formula>AND($B1482&lt;&gt;"COMPOSICAO",$B1482&lt;&gt;"INSUMO",$B1482&lt;&gt;"")</formula>
    </cfRule>
    <cfRule type="expression" dxfId="74" priority="142" stopIfTrue="1">
      <formula>AND(OR($B1482="COMPOSICAO",$B1482="INSUMO",$B1482&lt;&gt;""),$B1482&lt;&gt;"")</formula>
    </cfRule>
  </conditionalFormatting>
  <conditionalFormatting sqref="B1889:G1890 H1889">
    <cfRule type="expression" dxfId="73" priority="113" stopIfTrue="1">
      <formula>AND($B1889&lt;&gt;"COMPOSICAO",$B1889&lt;&gt;"INSUMO",$B1889&lt;&gt;"")</formula>
    </cfRule>
    <cfRule type="expression" dxfId="72" priority="114" stopIfTrue="1">
      <formula>AND(OR($B1889="COMPOSICAO",$B1889="INSUMO",$B1889&lt;&gt;""),$B1889&lt;&gt;"")</formula>
    </cfRule>
  </conditionalFormatting>
  <conditionalFormatting sqref="B1905:G1906 H1905">
    <cfRule type="expression" dxfId="71" priority="111" stopIfTrue="1">
      <formula>AND($B1905&lt;&gt;"COMPOSICAO",$B1905&lt;&gt;"INSUMO",$B1905&lt;&gt;"")</formula>
    </cfRule>
    <cfRule type="expression" dxfId="70" priority="112" stopIfTrue="1">
      <formula>AND(OR($B1905="COMPOSICAO",$B1905="INSUMO",$B1905&lt;&gt;""),$B1905&lt;&gt;"")</formula>
    </cfRule>
  </conditionalFormatting>
  <conditionalFormatting sqref="B1941:G1942 H1941">
    <cfRule type="expression" dxfId="69" priority="109" stopIfTrue="1">
      <formula>AND($B1941&lt;&gt;"COMPOSICAO",$B1941&lt;&gt;"INSUMO",$B1941&lt;&gt;"")</formula>
    </cfRule>
    <cfRule type="expression" dxfId="68" priority="110" stopIfTrue="1">
      <formula>AND(OR($B1941="COMPOSICAO",$B1941="INSUMO",$B1941&lt;&gt;""),$B1941&lt;&gt;"")</formula>
    </cfRule>
  </conditionalFormatting>
  <conditionalFormatting sqref="B1923:G1924 H1923">
    <cfRule type="expression" dxfId="67" priority="107" stopIfTrue="1">
      <formula>AND($B1923&lt;&gt;"COMPOSICAO",$B1923&lt;&gt;"INSUMO",$B1923&lt;&gt;"")</formula>
    </cfRule>
    <cfRule type="expression" dxfId="66" priority="108" stopIfTrue="1">
      <formula>AND(OR($B1923="COMPOSICAO",$B1923="INSUMO",$B1923&lt;&gt;""),$B1923&lt;&gt;"")</formula>
    </cfRule>
  </conditionalFormatting>
  <conditionalFormatting sqref="B2014:G2015 H2014">
    <cfRule type="expression" dxfId="65" priority="105" stopIfTrue="1">
      <formula>AND($B2014&lt;&gt;"COMPOSICAO",$B2014&lt;&gt;"INSUMO",$B2014&lt;&gt;"")</formula>
    </cfRule>
    <cfRule type="expression" dxfId="64" priority="106" stopIfTrue="1">
      <formula>AND(OR($B2014="COMPOSICAO",$B2014="INSUMO",$B2014&lt;&gt;""),$B2014&lt;&gt;"")</formula>
    </cfRule>
  </conditionalFormatting>
  <conditionalFormatting sqref="B2033:G2034 H2033">
    <cfRule type="expression" dxfId="63" priority="103" stopIfTrue="1">
      <formula>AND($B2033&lt;&gt;"COMPOSICAO",$B2033&lt;&gt;"INSUMO",$B2033&lt;&gt;"")</formula>
    </cfRule>
    <cfRule type="expression" dxfId="62" priority="104" stopIfTrue="1">
      <formula>AND(OR($B2033="COMPOSICAO",$B2033="INSUMO",$B2033&lt;&gt;""),$B2033&lt;&gt;"")</formula>
    </cfRule>
  </conditionalFormatting>
  <conditionalFormatting sqref="B2049:G2050 H2049">
    <cfRule type="expression" dxfId="61" priority="83" stopIfTrue="1">
      <formula>AND($B2049&lt;&gt;"COMPOSICAO",$B2049&lt;&gt;"INSUMO",$B2049&lt;&gt;"")</formula>
    </cfRule>
    <cfRule type="expression" dxfId="60" priority="84" stopIfTrue="1">
      <formula>AND(OR($B2049="COMPOSICAO",$B2049="INSUMO",$B2049&lt;&gt;""),$B2049&lt;&gt;"")</formula>
    </cfRule>
  </conditionalFormatting>
  <conditionalFormatting sqref="B2065:G2066 H2065">
    <cfRule type="expression" dxfId="59" priority="81" stopIfTrue="1">
      <formula>AND($B2065&lt;&gt;"COMPOSICAO",$B2065&lt;&gt;"INSUMO",$B2065&lt;&gt;"")</formula>
    </cfRule>
    <cfRule type="expression" dxfId="58" priority="82" stopIfTrue="1">
      <formula>AND(OR($B2065="COMPOSICAO",$B2065="INSUMO",$B2065&lt;&gt;""),$B2065&lt;&gt;"")</formula>
    </cfRule>
  </conditionalFormatting>
  <conditionalFormatting sqref="B2081:G2082 H2081">
    <cfRule type="expression" dxfId="57" priority="79" stopIfTrue="1">
      <formula>AND($B2081&lt;&gt;"COMPOSICAO",$B2081&lt;&gt;"INSUMO",$B2081&lt;&gt;"")</formula>
    </cfRule>
    <cfRule type="expression" dxfId="56" priority="80" stopIfTrue="1">
      <formula>AND(OR($B2081="COMPOSICAO",$B2081="INSUMO",$B2081&lt;&gt;""),$B2081&lt;&gt;"")</formula>
    </cfRule>
  </conditionalFormatting>
  <conditionalFormatting sqref="B1513:G1514 H1513">
    <cfRule type="expression" dxfId="55" priority="45" stopIfTrue="1">
      <formula>AND($B1513&lt;&gt;"COMPOSICAO",$B1513&lt;&gt;"INSUMO",$B1513&lt;&gt;"")</formula>
    </cfRule>
    <cfRule type="expression" dxfId="54" priority="46" stopIfTrue="1">
      <formula>AND(OR($B1513="COMPOSICAO",$B1513="INSUMO",$B1513&lt;&gt;""),$B1513&lt;&gt;"")</formula>
    </cfRule>
  </conditionalFormatting>
  <conditionalFormatting sqref="B1532:G1533 H1532">
    <cfRule type="expression" dxfId="53" priority="43" stopIfTrue="1">
      <formula>AND($B1532&lt;&gt;"COMPOSICAO",$B1532&lt;&gt;"INSUMO",$B1532&lt;&gt;"")</formula>
    </cfRule>
    <cfRule type="expression" dxfId="52" priority="44" stopIfTrue="1">
      <formula>AND(OR($B1532="COMPOSICAO",$B1532="INSUMO",$B1532&lt;&gt;""),$B1532&lt;&gt;"")</formula>
    </cfRule>
  </conditionalFormatting>
  <conditionalFormatting sqref="B1549:G1550 H1549">
    <cfRule type="expression" dxfId="51" priority="39" stopIfTrue="1">
      <formula>AND($B1549&lt;&gt;"COMPOSICAO",$B1549&lt;&gt;"INSUMO",$B1549&lt;&gt;"")</formula>
    </cfRule>
    <cfRule type="expression" dxfId="50" priority="40" stopIfTrue="1">
      <formula>AND(OR($B1549="COMPOSICAO",$B1549="INSUMO",$B1549&lt;&gt;""),$B1549&lt;&gt;"")</formula>
    </cfRule>
  </conditionalFormatting>
  <conditionalFormatting sqref="B1597:G1598 H1597">
    <cfRule type="expression" dxfId="49" priority="37" stopIfTrue="1">
      <formula>AND($B1597&lt;&gt;"COMPOSICAO",$B1597&lt;&gt;"INSUMO",$B1597&lt;&gt;"")</formula>
    </cfRule>
    <cfRule type="expression" dxfId="48" priority="38" stopIfTrue="1">
      <formula>AND(OR($B1597="COMPOSICAO",$B1597="INSUMO",$B1597&lt;&gt;""),$B1597&lt;&gt;"")</formula>
    </cfRule>
  </conditionalFormatting>
  <conditionalFormatting sqref="B1579:G1580 H1579">
    <cfRule type="expression" dxfId="47" priority="31" stopIfTrue="1">
      <formula>AND($B1579&lt;&gt;"COMPOSICAO",$B1579&lt;&gt;"INSUMO",$B1579&lt;&gt;"")</formula>
    </cfRule>
    <cfRule type="expression" dxfId="46" priority="32" stopIfTrue="1">
      <formula>AND(OR($B1579="COMPOSICAO",$B1579="INSUMO",$B1579&lt;&gt;""),$B1579&lt;&gt;"")</formula>
    </cfRule>
  </conditionalFormatting>
  <conditionalFormatting sqref="F1305:F1306">
    <cfRule type="expression" dxfId="45" priority="15" stopIfTrue="1">
      <formula>AND($A1305&lt;&gt;"COMPOSICAO",$A1305&lt;&gt;"INSUMO",$A1305&lt;&gt;"")</formula>
    </cfRule>
    <cfRule type="expression" dxfId="44" priority="16" stopIfTrue="1">
      <formula>AND(OR($A1305="COMPOSICAO",$A1305="INSUMO",$A1305&lt;&gt;""),$A1305&lt;&gt;"")</formula>
    </cfRule>
  </conditionalFormatting>
  <printOptions horizontalCentered="1"/>
  <pageMargins left="0.78740157480314965" right="0.39370078740157483" top="0.39370078740157483" bottom="0.98425196850393704" header="0" footer="0.19685039370078741"/>
  <pageSetup paperSize="9" scale="63" fitToHeight="0" orientation="portrait" r:id="rId1"/>
  <headerFooter>
    <oddFooter>&amp;R&amp;G</oddFooter>
  </headerFooter>
  <rowBreaks count="46" manualBreakCount="46">
    <brk id="49" max="9" man="1"/>
    <brk id="81" max="9" man="1"/>
    <brk id="120" max="9" man="1"/>
    <brk id="158" max="9" man="1"/>
    <brk id="193" max="9" man="1"/>
    <brk id="229" max="9" man="1"/>
    <brk id="267" max="9" man="1"/>
    <brk id="291" max="9" man="1"/>
    <brk id="327" max="9" man="1"/>
    <brk id="360" max="9" man="1"/>
    <brk id="393" max="9" man="1"/>
    <brk id="451" max="9" man="1"/>
    <brk id="474" max="9" man="1"/>
    <brk id="515" max="9" man="1"/>
    <brk id="546" max="9" man="1"/>
    <brk id="579" max="9" man="1"/>
    <brk id="612" max="9" man="1"/>
    <brk id="631" max="9" man="1"/>
    <brk id="653" max="9" man="1"/>
    <brk id="672" max="9" man="1"/>
    <brk id="697" max="9" man="1"/>
    <brk id="732" max="9" man="1"/>
    <brk id="814" max="9" man="1"/>
    <brk id="1022" max="9" man="1"/>
    <brk id="1125" max="9" man="1"/>
    <brk id="1141" max="9" man="1"/>
    <brk id="1168" max="9" man="1"/>
    <brk id="1216" max="9" man="1"/>
    <brk id="1252" max="9" man="1"/>
    <brk id="1295" max="9" man="1"/>
    <brk id="1330" max="9" man="1"/>
    <brk id="1361" max="9" man="1"/>
    <brk id="1400" max="9" man="1"/>
    <brk id="1433" max="9" man="1"/>
    <brk id="1465" max="9" man="1"/>
    <brk id="1481" max="9" man="1"/>
    <brk id="1512" max="9" man="1"/>
    <brk id="1548" max="9" man="1"/>
    <brk id="1596" max="9" man="1"/>
    <brk id="1631" max="9" man="1"/>
    <brk id="1670" max="9" man="1"/>
    <brk id="1731" max="9" man="1"/>
    <brk id="1888" max="9" man="1"/>
    <brk id="1922" max="9" man="1"/>
    <brk id="1958" max="9" man="1"/>
    <brk id="1996" max="9" man="1"/>
  </rowBreaks>
  <drawing r:id="rId2"/>
  <legacyDrawing r:id="rId3"/>
  <legacyDrawingHF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Y1007"/>
  <sheetViews>
    <sheetView view="pageBreakPreview" zoomScale="85" zoomScaleNormal="75" zoomScaleSheetLayoutView="85" workbookViewId="0">
      <pane ySplit="1" topLeftCell="A5" activePane="bottomLeft" state="frozen"/>
      <selection activeCell="H20" sqref="H20"/>
      <selection pane="bottomLeft" activeCell="H20" sqref="H20"/>
    </sheetView>
  </sheetViews>
  <sheetFormatPr defaultRowHeight="12.75" x14ac:dyDescent="0.2"/>
  <cols>
    <col min="1" max="1" width="18.140625" style="187" customWidth="1"/>
    <col min="2" max="2" width="60.5703125" style="187" customWidth="1"/>
    <col min="3" max="3" width="9.85546875" style="187" customWidth="1"/>
    <col min="4" max="4" width="7.7109375" style="187" customWidth="1"/>
    <col min="5" max="5" width="9" style="187" customWidth="1"/>
    <col min="6" max="6" width="8.7109375" style="187" customWidth="1"/>
    <col min="7" max="7" width="4.85546875" style="274" customWidth="1"/>
    <col min="8" max="8" width="12.28515625" style="187" customWidth="1"/>
    <col min="9" max="9" width="14" style="187" bestFit="1" customWidth="1"/>
    <col min="10" max="10" width="1.28515625" style="187" customWidth="1"/>
    <col min="11" max="11" width="13.140625" style="435" bestFit="1" customWidth="1"/>
    <col min="12" max="12" width="13.85546875" style="187" bestFit="1" customWidth="1"/>
    <col min="13" max="13" width="10.7109375" style="187" bestFit="1" customWidth="1"/>
    <col min="14" max="16384" width="9.140625" style="187"/>
  </cols>
  <sheetData>
    <row r="1" spans="1:13" ht="20.25" x14ac:dyDescent="0.2">
      <c r="A1" s="185"/>
      <c r="B1" s="301"/>
      <c r="C1" s="256"/>
      <c r="D1" s="256"/>
      <c r="E1" s="256"/>
      <c r="F1" s="256"/>
      <c r="G1" s="340"/>
      <c r="H1" s="257"/>
      <c r="I1" s="258"/>
      <c r="J1" s="258"/>
      <c r="K1" s="739">
        <f>Resumo!H20</f>
        <v>2679024.29</v>
      </c>
    </row>
    <row r="2" spans="1:13" s="1024" customFormat="1" ht="21" customHeight="1" x14ac:dyDescent="0.2">
      <c r="A2" s="1006"/>
      <c r="B2" s="1003" t="str">
        <f>Resumo!$D$2</f>
        <v>PLANILHA ORÇAMENTÁRIA</v>
      </c>
      <c r="C2" s="979"/>
      <c r="D2" s="1004"/>
      <c r="E2" s="1004"/>
      <c r="F2" s="979"/>
      <c r="G2" s="1022"/>
      <c r="H2" s="1020"/>
      <c r="I2" s="962"/>
      <c r="J2" s="259"/>
      <c r="K2" s="1023">
        <v>3077145.83</v>
      </c>
    </row>
    <row r="3" spans="1:13" s="1024" customFormat="1" ht="21" customHeight="1" x14ac:dyDescent="0.2">
      <c r="A3" s="1008"/>
      <c r="B3" s="1003" t="str">
        <f>Resumo!$D$3</f>
        <v>GOVERNO DO ESTADO DO PIAUÍ</v>
      </c>
      <c r="C3" s="979"/>
      <c r="D3" s="1004"/>
      <c r="E3" s="1004"/>
      <c r="F3" s="979"/>
      <c r="G3" s="1025"/>
      <c r="H3" s="61"/>
      <c r="I3" s="964"/>
      <c r="J3" s="259"/>
      <c r="K3" s="1023"/>
    </row>
    <row r="4" spans="1:13" s="1024" customFormat="1" ht="21" customHeight="1" x14ac:dyDescent="0.2">
      <c r="A4" s="1008"/>
      <c r="B4" s="1003" t="str">
        <f>Resumo!$D$4</f>
        <v>SECRETARIA DE ESTADO DA EDUCAÇÃO - SEDUC</v>
      </c>
      <c r="C4" s="979"/>
      <c r="D4" s="1004"/>
      <c r="E4" s="1004"/>
      <c r="F4" s="979"/>
      <c r="G4" s="1025"/>
      <c r="H4" s="61"/>
      <c r="I4" s="964"/>
      <c r="J4" s="259"/>
      <c r="K4" s="1023"/>
    </row>
    <row r="5" spans="1:13" s="1024" customFormat="1" ht="21" customHeight="1" x14ac:dyDescent="0.2">
      <c r="A5" s="1010"/>
      <c r="B5" s="1003" t="str">
        <f>Resumo!$D$5</f>
        <v>UNIDADE DE GESTÃO DA REDE FÍSICA - UGERF</v>
      </c>
      <c r="C5" s="989"/>
      <c r="D5" s="1020"/>
      <c r="E5" s="1020"/>
      <c r="F5" s="989"/>
      <c r="G5" s="1025"/>
      <c r="H5" s="61"/>
      <c r="I5" s="966"/>
      <c r="J5" s="259"/>
      <c r="K5" s="1023"/>
    </row>
    <row r="6" spans="1:13" s="1024" customFormat="1" ht="21" customHeight="1" x14ac:dyDescent="0.2">
      <c r="A6" s="1026" t="s">
        <v>25178</v>
      </c>
      <c r="B6" s="1012" t="str">
        <f>Resumo!$C$6</f>
        <v>RECONSTRUÇÃO DA 15ª GERENCIA REGIONAL DE EDUCAÇÃO - SEDUC, CORRENTE-PI</v>
      </c>
      <c r="C6" s="1004"/>
      <c r="D6" s="1004"/>
      <c r="E6" s="1004"/>
      <c r="F6" s="981"/>
      <c r="G6" s="1027"/>
      <c r="H6" s="1028" t="s">
        <v>25192</v>
      </c>
      <c r="I6" s="970">
        <f>Resumo!$J$6</f>
        <v>0.70870000000000011</v>
      </c>
      <c r="J6" s="259"/>
      <c r="K6" s="1023"/>
    </row>
    <row r="7" spans="1:13" s="1024" customFormat="1" ht="21" customHeight="1" x14ac:dyDescent="0.2">
      <c r="A7" s="1029" t="s">
        <v>25181</v>
      </c>
      <c r="B7" s="1015" t="str">
        <f>Resumo!$C$7</f>
        <v>09/2021</v>
      </c>
      <c r="C7" s="1003" t="str">
        <f>Resumo!$D$7</f>
        <v>SINAPI 07/2021, ORSE 07/2021, SEINFRA-CE 027.1</v>
      </c>
      <c r="D7" s="1004"/>
      <c r="E7" s="1004"/>
      <c r="F7" s="981"/>
      <c r="G7" s="1027"/>
      <c r="H7" s="1028" t="s">
        <v>25193</v>
      </c>
      <c r="I7" s="970">
        <f>Resumo!$J$7</f>
        <v>1.1214999999999999</v>
      </c>
      <c r="J7" s="259"/>
      <c r="K7" s="1023"/>
    </row>
    <row r="8" spans="1:13" s="1024" customFormat="1" ht="21" customHeight="1" x14ac:dyDescent="0.2">
      <c r="A8" s="1030" t="s">
        <v>25184</v>
      </c>
      <c r="B8" s="1003" t="str">
        <f>Resumo!$C$8</f>
        <v>R. Filemon Nogueira, 1640, Corrente - PI</v>
      </c>
      <c r="C8" s="1017"/>
      <c r="D8" s="1017"/>
      <c r="E8" s="1004"/>
      <c r="F8" s="981"/>
      <c r="G8" s="1027"/>
      <c r="H8" s="1028" t="s">
        <v>25186</v>
      </c>
      <c r="I8" s="970">
        <f>Resumo!$J$8</f>
        <v>0.14000000000000001</v>
      </c>
      <c r="J8" s="259"/>
      <c r="K8" s="1023"/>
    </row>
    <row r="9" spans="1:13" s="1024" customFormat="1" ht="21" customHeight="1" x14ac:dyDescent="0.2">
      <c r="A9" s="1014" t="s">
        <v>25187</v>
      </c>
      <c r="B9" s="1003" t="str">
        <f>Resumo!$C$9</f>
        <v>CORRENTE-PI</v>
      </c>
      <c r="C9" s="1018" t="s">
        <v>25189</v>
      </c>
      <c r="D9" s="1019" t="str">
        <f>Resumo!$H$9</f>
        <v>NÃO DESONERADO</v>
      </c>
      <c r="E9" s="1004"/>
      <c r="F9" s="981"/>
      <c r="G9" s="1027"/>
      <c r="H9" s="1028" t="s">
        <v>25194</v>
      </c>
      <c r="I9" s="970">
        <f>Resumo!$J$9</f>
        <v>0.23899999999999999</v>
      </c>
      <c r="J9" s="259"/>
      <c r="K9" s="1023"/>
    </row>
    <row r="10" spans="1:13" ht="27.75" x14ac:dyDescent="0.2">
      <c r="A10" s="186"/>
      <c r="B10" s="300"/>
      <c r="C10" s="259"/>
      <c r="D10" s="259"/>
      <c r="E10" s="260"/>
      <c r="F10" s="260"/>
      <c r="G10" s="341"/>
      <c r="H10" s="206"/>
      <c r="I10" s="206"/>
      <c r="J10" s="206"/>
    </row>
    <row r="11" spans="1:13" ht="22.5" customHeight="1" x14ac:dyDescent="0.2">
      <c r="B11" s="1380" t="s">
        <v>21787</v>
      </c>
      <c r="C11" s="1380"/>
      <c r="D11" s="1380"/>
      <c r="E11" s="1380"/>
      <c r="F11" s="1380"/>
      <c r="G11" s="1380"/>
      <c r="H11" s="1380"/>
      <c r="I11" s="1380"/>
      <c r="J11" s="1094"/>
    </row>
    <row r="12" spans="1:13" x14ac:dyDescent="0.2">
      <c r="B12" s="267"/>
      <c r="C12" s="267"/>
      <c r="D12" s="267"/>
      <c r="E12" s="267"/>
      <c r="F12" s="267"/>
      <c r="G12" s="344"/>
      <c r="H12" s="267"/>
      <c r="I12" s="267"/>
      <c r="J12" s="267"/>
      <c r="K12" s="437"/>
      <c r="M12" s="268"/>
    </row>
    <row r="13" spans="1:13" ht="14.25" hidden="1" customHeight="1" x14ac:dyDescent="0.2">
      <c r="B13" s="1369" t="str">
        <f>"Placa de obra em chapa de aço galvanizado - "&amp;K13&amp;""</f>
        <v>Placa de obra em chapa de aço galvanizado - Composição 01</v>
      </c>
      <c r="C13" s="1370"/>
      <c r="D13" s="1370"/>
      <c r="E13" s="1370"/>
      <c r="F13" s="1370"/>
      <c r="G13" s="1371"/>
      <c r="H13" s="1374" t="s">
        <v>2722</v>
      </c>
      <c r="I13" s="1375"/>
      <c r="J13" s="191"/>
      <c r="K13" s="438" t="s">
        <v>2946</v>
      </c>
    </row>
    <row r="14" spans="1:13" ht="14.25" hidden="1" customHeight="1" x14ac:dyDescent="0.2">
      <c r="B14" s="1372"/>
      <c r="C14" s="1373"/>
      <c r="D14" s="1373"/>
      <c r="E14" s="1373"/>
      <c r="F14" s="1373"/>
      <c r="G14" s="1373"/>
      <c r="H14" s="709">
        <v>1</v>
      </c>
      <c r="I14" s="710" t="s">
        <v>4413</v>
      </c>
      <c r="J14" s="191"/>
    </row>
    <row r="15" spans="1:13" ht="20.25" hidden="1" customHeight="1" x14ac:dyDescent="0.2">
      <c r="B15" s="588" t="s">
        <v>2731</v>
      </c>
      <c r="C15" s="588" t="s">
        <v>2359</v>
      </c>
      <c r="D15" s="588" t="s">
        <v>2358</v>
      </c>
      <c r="E15" s="1366" t="s">
        <v>3040</v>
      </c>
      <c r="F15" s="1367"/>
      <c r="G15" s="1368"/>
      <c r="H15" s="589" t="s">
        <v>2732</v>
      </c>
      <c r="I15" s="589" t="s">
        <v>2729</v>
      </c>
      <c r="J15" s="195"/>
    </row>
    <row r="16" spans="1:13" ht="18.75" hidden="1" customHeight="1" x14ac:dyDescent="0.2">
      <c r="B16" s="360" t="s">
        <v>22489</v>
      </c>
      <c r="C16" s="331">
        <v>1</v>
      </c>
      <c r="D16" s="332" t="str">
        <f>IF(G16="I",VLOOKUP(F16,'S_I_07 21 SD'!$A:$D,3,FALSE),VLOOKUP(ADM!F16,'S_S_07 21 SD'!$A:$D,3,FALSE))</f>
        <v>H</v>
      </c>
      <c r="E16" s="1098" t="s">
        <v>2495</v>
      </c>
      <c r="F16" s="365">
        <v>88262</v>
      </c>
      <c r="G16" s="200" t="s">
        <v>2635</v>
      </c>
      <c r="H16" s="332">
        <f>IF(G16="I",VLOOKUP(F16,'S_I_07 21 SD'!$A:$D,4,FALSE),VLOOKUP(ADM!F16,'S_S_07 21 SD'!$A:$D,4,FALSE))</f>
        <v>19.649999999999999</v>
      </c>
      <c r="I16" s="333">
        <f>ROUND(C16*H16,2)</f>
        <v>19.649999999999999</v>
      </c>
      <c r="J16" s="203"/>
      <c r="K16" s="354" t="str">
        <f>IF(G16="I",VLOOKUP(F16,'S_I_07 21 SD'!$A:$D,2,FALSE),VLOOKUP(ADM!F16,'S_S_07 21 SD'!$A:$D,2,FALSE))</f>
        <v>CARPINTEIRO DE FORMAS COM ENCARGOS COMPLEMENTARES</v>
      </c>
    </row>
    <row r="17" spans="2:25" ht="18.75" hidden="1" customHeight="1" x14ac:dyDescent="0.2">
      <c r="B17" s="360" t="s">
        <v>20241</v>
      </c>
      <c r="C17" s="331">
        <v>1.9</v>
      </c>
      <c r="D17" s="332" t="str">
        <f>IF(G17="I",VLOOKUP(F17,'S_I_07 21 SD'!$A:$D,3,FALSE),VLOOKUP(ADM!F17,'S_S_07 21 SD'!$A:$D,3,FALSE))</f>
        <v>H</v>
      </c>
      <c r="E17" s="1098" t="s">
        <v>2495</v>
      </c>
      <c r="F17" s="365">
        <v>88316</v>
      </c>
      <c r="G17" s="200" t="s">
        <v>2635</v>
      </c>
      <c r="H17" s="332">
        <f>IF(G17="I",VLOOKUP(F17,'S_I_07 21 SD'!$A:$D,4,FALSE),VLOOKUP(ADM!F17,'S_S_07 21 SD'!$A:$D,4,FALSE))</f>
        <v>15.35</v>
      </c>
      <c r="I17" s="333">
        <f>ROUND(C17*H17,2)</f>
        <v>29.17</v>
      </c>
      <c r="J17" s="203"/>
      <c r="K17" s="354" t="str">
        <f>IF(G17="I",VLOOKUP(F17,'S_I_07 21 SD'!$A:$D,2,FALSE),VLOOKUP(ADM!F17,'S_S_07 21 SD'!$A:$D,2,FALSE))</f>
        <v>SERVENTE COM ENCARGOS COMPLEMENTARES</v>
      </c>
    </row>
    <row r="18" spans="2:25" ht="18.75" hidden="1" customHeight="1" x14ac:dyDescent="0.2">
      <c r="B18" s="196" t="s">
        <v>80</v>
      </c>
      <c r="C18" s="197"/>
      <c r="D18" s="198"/>
      <c r="E18" s="1098"/>
      <c r="F18" s="1099"/>
      <c r="G18" s="200"/>
      <c r="H18" s="201"/>
      <c r="I18" s="333">
        <f>SUM(I16:I17)</f>
        <v>48.82</v>
      </c>
      <c r="J18" s="203"/>
      <c r="K18" s="441"/>
    </row>
    <row r="19" spans="2:25" ht="18.75" hidden="1" customHeight="1" x14ac:dyDescent="0.2">
      <c r="B19" s="196"/>
      <c r="C19" s="197"/>
      <c r="D19" s="198"/>
      <c r="E19" s="1098"/>
      <c r="F19" s="1099"/>
      <c r="G19" s="200"/>
      <c r="H19" s="201"/>
      <c r="I19" s="202"/>
      <c r="J19" s="203"/>
      <c r="K19" s="441"/>
      <c r="X19" s="363" t="s">
        <v>2791</v>
      </c>
      <c r="Y19" s="363">
        <v>1</v>
      </c>
    </row>
    <row r="20" spans="2:25" ht="18.75" hidden="1" customHeight="1" x14ac:dyDescent="0.2">
      <c r="B20" s="196" t="s">
        <v>2357</v>
      </c>
      <c r="C20" s="330" t="s">
        <v>2359</v>
      </c>
      <c r="D20" s="198" t="s">
        <v>2358</v>
      </c>
      <c r="E20" s="1356" t="s">
        <v>3040</v>
      </c>
      <c r="F20" s="1357"/>
      <c r="G20" s="1358"/>
      <c r="H20" s="1100" t="s">
        <v>3036</v>
      </c>
      <c r="I20" s="202" t="s">
        <v>3037</v>
      </c>
      <c r="J20" s="203"/>
      <c r="K20" s="441"/>
      <c r="X20" s="363" t="s">
        <v>109</v>
      </c>
      <c r="Y20" s="182" t="e">
        <f>Y19*#REF!*#REF!</f>
        <v>#REF!</v>
      </c>
    </row>
    <row r="21" spans="2:25" ht="30" hidden="1" customHeight="1" x14ac:dyDescent="0.2">
      <c r="B21" s="367" t="s">
        <v>22490</v>
      </c>
      <c r="C21" s="399">
        <v>1</v>
      </c>
      <c r="D21" s="332" t="str">
        <f>IF(G21="I",VLOOKUP(F21,'S_I_07 21 SD'!$A:$D,3,FALSE),VLOOKUP(ADM!F21,'S_S_07 21 SD'!$A:$D,3,FALSE))</f>
        <v xml:space="preserve">M     </v>
      </c>
      <c r="E21" s="1098" t="s">
        <v>2495</v>
      </c>
      <c r="F21" s="365">
        <v>4417</v>
      </c>
      <c r="G21" s="361" t="s">
        <v>3022</v>
      </c>
      <c r="H21" s="332">
        <f>IF(G21="I",VLOOKUP(F21,'S_I_07 21 SD'!$A:$D,4,FALSE),VLOOKUP(ADM!F21,'S_S_07 21 SD'!$A:$D,4,FALSE))</f>
        <v>5.17</v>
      </c>
      <c r="I21" s="333">
        <f>ROUND(C21*H21,2)</f>
        <v>5.17</v>
      </c>
      <c r="J21" s="203"/>
      <c r="K21" s="354" t="str">
        <f>IF(G21="I",VLOOKUP(F21,'S_I_07 21 SD'!$A:$D,2,FALSE),VLOOKUP(ADM!F21,'S_S_07 21 SD'!$A:$D,2,FALSE))</f>
        <v xml:space="preserve">SARRAFO NAO APARELHADO *2,5 X 7* CM, EM MACARANDUBA, ANGELIM OU EQUIVALENTE DA REGIAO -  BRUTA                                                                                                                                                                                                                                                                                                                                                                                                            </v>
      </c>
    </row>
    <row r="22" spans="2:25" ht="27.75" hidden="1" customHeight="1" x14ac:dyDescent="0.2">
      <c r="B22" s="367" t="s">
        <v>22491</v>
      </c>
      <c r="C22" s="399">
        <v>4</v>
      </c>
      <c r="D22" s="332" t="str">
        <f>IF(G22="I",VLOOKUP(F22,'S_I_07 21 SD'!$A:$D,3,FALSE),VLOOKUP(ADM!F22,'S_S_07 21 SD'!$A:$D,3,FALSE))</f>
        <v xml:space="preserve">M     </v>
      </c>
      <c r="E22" s="1098" t="s">
        <v>2495</v>
      </c>
      <c r="F22" s="365">
        <v>4491</v>
      </c>
      <c r="G22" s="361" t="s">
        <v>3022</v>
      </c>
      <c r="H22" s="332">
        <f>IF(G22="I",VLOOKUP(F22,'S_I_07 21 SD'!$A:$D,4,FALSE),VLOOKUP(ADM!F22,'S_S_07 21 SD'!$A:$D,4,FALSE))</f>
        <v>7.43</v>
      </c>
      <c r="I22" s="333">
        <f>ROUND(C22*H22,2)</f>
        <v>29.72</v>
      </c>
      <c r="J22" s="203"/>
      <c r="K22" s="354" t="str">
        <f>IF(G22="I",VLOOKUP(F22,'S_I_07 21 SD'!$A:$D,2,FALSE),VLOOKUP(ADM!F22,'S_S_07 21 SD'!$A:$D,2,FALSE))</f>
        <v xml:space="preserve">PONTALETE *7,5 X 7,5* CM EM PINUS, MISTA OU EQUIVALENTE DA REGIAO - BRUTA                                                                                                                                                                                                                                                                                                                                                                                                                                 </v>
      </c>
    </row>
    <row r="23" spans="2:25" ht="27.75" hidden="1" customHeight="1" x14ac:dyDescent="0.2">
      <c r="B23" s="367" t="s">
        <v>22492</v>
      </c>
      <c r="C23" s="399">
        <v>1</v>
      </c>
      <c r="D23" s="332" t="str">
        <f>IF(G23="I",VLOOKUP(F23,'S_I_07 21 SD'!$A:$D,3,FALSE),VLOOKUP(ADM!F23,'S_S_07 21 SD'!$A:$D,3,FALSE))</f>
        <v xml:space="preserve">M2    </v>
      </c>
      <c r="E23" s="1098" t="s">
        <v>2495</v>
      </c>
      <c r="F23" s="365">
        <v>4813</v>
      </c>
      <c r="G23" s="361" t="s">
        <v>3022</v>
      </c>
      <c r="H23" s="332">
        <f>IF(G23="I",VLOOKUP(F23,'S_I_07 21 SD'!$A:$D,4,FALSE),VLOOKUP(ADM!F23,'S_S_07 21 SD'!$A:$D,4,FALSE))</f>
        <v>225</v>
      </c>
      <c r="I23" s="333">
        <f>ROUND(C23*H23,2)</f>
        <v>225</v>
      </c>
      <c r="J23" s="203"/>
      <c r="K23" s="354" t="str">
        <f>IF(G23="I",VLOOKUP(F23,'S_I_07 21 SD'!$A:$D,2,FALSE),VLOOKUP(ADM!F23,'S_S_07 21 SD'!$A:$D,2,FALSE))</f>
        <v xml:space="preserve">PLACA DE OBRA (PARA CONSTRUCAO CIVIL) EM CHAPA GALVANIZADA *N. 22*, ADESIVADA, DE *2,0 X 1,125* M                                                                                                                                                                                                                                                                                                                                                                                                         </v>
      </c>
    </row>
    <row r="24" spans="2:25" ht="18.75" hidden="1" customHeight="1" x14ac:dyDescent="0.2">
      <c r="B24" s="360" t="s">
        <v>22493</v>
      </c>
      <c r="C24" s="331">
        <v>0.11</v>
      </c>
      <c r="D24" s="332" t="str">
        <f>IF(G24="I",VLOOKUP(F24,'S_I_07 21 SD'!$A:$D,3,FALSE),VLOOKUP(ADM!F24,'S_S_07 21 SD'!$A:$D,3,FALSE))</f>
        <v xml:space="preserve">KG    </v>
      </c>
      <c r="E24" s="1098" t="s">
        <v>2495</v>
      </c>
      <c r="F24" s="365">
        <v>5075</v>
      </c>
      <c r="G24" s="200" t="s">
        <v>3022</v>
      </c>
      <c r="H24" s="332">
        <f>IF(G24="I",VLOOKUP(F24,'S_I_07 21 SD'!$A:$D,4,FALSE),VLOOKUP(ADM!F24,'S_S_07 21 SD'!$A:$D,4,FALSE))</f>
        <v>19.96</v>
      </c>
      <c r="I24" s="333">
        <f>ROUND(C24*H24,2)</f>
        <v>2.2000000000000002</v>
      </c>
      <c r="J24" s="203"/>
      <c r="K24" s="354" t="str">
        <f>IF(G24="I",VLOOKUP(F24,'S_I_07 21 SD'!$A:$D,2,FALSE),VLOOKUP(ADM!F24,'S_S_07 21 SD'!$A:$D,2,FALSE))</f>
        <v xml:space="preserve">PREGO DE ACO POLIDO COM CABECA 18 X 30 (2 3/4 X 10)                                                                                                                                                                                                                                                                                                                                                                                                                                                       </v>
      </c>
    </row>
    <row r="25" spans="2:25" ht="30.6" hidden="1" customHeight="1" x14ac:dyDescent="0.2">
      <c r="B25" s="367" t="s">
        <v>22494</v>
      </c>
      <c r="C25" s="399">
        <v>0.01</v>
      </c>
      <c r="D25" s="332" t="str">
        <f>IF(G25="I",VLOOKUP(F25,'S_I_07 21 SD'!$A:$D,3,FALSE),VLOOKUP(ADM!F25,'S_S_07 21 SD'!$A:$D,3,FALSE))</f>
        <v>M3</v>
      </c>
      <c r="E25" s="1098" t="s">
        <v>2495</v>
      </c>
      <c r="F25" s="365">
        <v>94962</v>
      </c>
      <c r="G25" s="200" t="s">
        <v>2635</v>
      </c>
      <c r="H25" s="332">
        <f>IF(G25="I",VLOOKUP(F25,'S_I_07 21 SD'!$A:$D,4,FALSE),VLOOKUP(ADM!F25,'S_S_07 21 SD'!$A:$D,4,FALSE))</f>
        <v>321.43</v>
      </c>
      <c r="I25" s="333">
        <f>ROUND(C25*H25,2)</f>
        <v>3.21</v>
      </c>
      <c r="J25" s="203"/>
      <c r="K25" s="354" t="str">
        <f>IF(G25="I",VLOOKUP(F25,'S_I_07 21 SD'!$A:$D,2,FALSE),VLOOKUP(ADM!F25,'S_S_07 21 SD'!$A:$D,2,FALSE))</f>
        <v>CONCRETO MAGRO PARA LASTRO, TRAÇO 1:4,5:4,5 (EM MASSA SECA DE CIMENTO/ AREIA MÉDIA/ BRITA 1) - PREPARO MECÂNICO COM BETONEIRA 400 L. AF_05/2021</v>
      </c>
    </row>
    <row r="26" spans="2:25" ht="18.75" hidden="1" customHeight="1" x14ac:dyDescent="0.2">
      <c r="B26" s="196" t="s">
        <v>2274</v>
      </c>
      <c r="C26" s="197"/>
      <c r="D26" s="198"/>
      <c r="E26" s="1098"/>
      <c r="F26" s="1099"/>
      <c r="G26" s="200"/>
      <c r="H26" s="201"/>
      <c r="I26" s="333">
        <f>SUM(I21:I25)</f>
        <v>265.29999999999995</v>
      </c>
      <c r="J26" s="203"/>
      <c r="K26" s="441"/>
    </row>
    <row r="27" spans="2:25" ht="18.75" hidden="1" customHeight="1" x14ac:dyDescent="0.2">
      <c r="B27" s="227"/>
      <c r="C27" s="228"/>
      <c r="D27" s="219"/>
      <c r="E27" s="219"/>
      <c r="F27" s="219"/>
      <c r="G27" s="1104"/>
      <c r="H27" s="219"/>
      <c r="I27" s="229"/>
      <c r="J27" s="203"/>
      <c r="K27" s="441"/>
    </row>
    <row r="28" spans="2:25" ht="18.75" hidden="1" customHeight="1" x14ac:dyDescent="0.2">
      <c r="B28" s="230" t="s">
        <v>81</v>
      </c>
      <c r="C28" s="228"/>
      <c r="D28" s="228"/>
      <c r="E28" s="219"/>
      <c r="F28" s="219"/>
      <c r="G28" s="1104"/>
      <c r="H28" s="220"/>
      <c r="I28" s="334">
        <f>I18+I26</f>
        <v>314.11999999999995</v>
      </c>
      <c r="J28" s="232"/>
      <c r="K28" s="437"/>
    </row>
    <row r="29" spans="2:25" ht="18.75" hidden="1" customHeight="1" x14ac:dyDescent="0.2">
      <c r="B29" s="233" t="str">
        <f>"B.D.I. = "&amp;FIXED(BDI*100,2)&amp;"% "</f>
        <v xml:space="preserve">B.D.I. = 23,90% </v>
      </c>
      <c r="C29" s="234"/>
      <c r="D29" s="234"/>
      <c r="E29" s="235"/>
      <c r="F29" s="235"/>
      <c r="G29" s="1093"/>
      <c r="H29" s="236"/>
      <c r="I29" s="334">
        <f>ROUND(I28*BDI,2)</f>
        <v>75.069999999999993</v>
      </c>
      <c r="J29" s="238"/>
      <c r="K29" s="437"/>
    </row>
    <row r="30" spans="2:25" ht="18.75" hidden="1" customHeight="1" x14ac:dyDescent="0.2">
      <c r="B30" s="1110" t="s">
        <v>2286</v>
      </c>
      <c r="C30" s="240"/>
      <c r="D30" s="240"/>
      <c r="E30" s="219"/>
      <c r="F30" s="219"/>
      <c r="G30" s="1104"/>
      <c r="H30" s="220"/>
      <c r="I30" s="334">
        <f>I28+I29</f>
        <v>389.18999999999994</v>
      </c>
      <c r="J30" s="238"/>
      <c r="K30" s="522" t="str">
        <f>I14</f>
        <v>M²</v>
      </c>
      <c r="L30" s="242"/>
    </row>
    <row r="31" spans="2:25" hidden="1" x14ac:dyDescent="0.2">
      <c r="B31" s="368" t="s">
        <v>3242</v>
      </c>
      <c r="C31" s="270"/>
      <c r="D31" s="270"/>
      <c r="E31" s="221"/>
      <c r="F31" s="221"/>
      <c r="G31" s="348"/>
      <c r="H31" s="221"/>
      <c r="I31" s="238"/>
      <c r="J31" s="238"/>
      <c r="K31" s="437"/>
      <c r="L31" s="266"/>
    </row>
    <row r="32" spans="2:25" x14ac:dyDescent="0.2">
      <c r="B32" s="270"/>
      <c r="C32" s="270"/>
      <c r="D32" s="402"/>
      <c r="E32" s="221"/>
      <c r="F32" s="221"/>
      <c r="G32" s="348"/>
      <c r="H32" s="221"/>
      <c r="I32" s="238"/>
      <c r="J32" s="238"/>
      <c r="K32" s="547"/>
    </row>
    <row r="33" spans="2:14" ht="14.25" customHeight="1" x14ac:dyDescent="0.2">
      <c r="B33" s="1369" t="str">
        <f>"Administração local da obra - "&amp;K33&amp;""</f>
        <v>Administração local da obra - Composição 02</v>
      </c>
      <c r="C33" s="1370"/>
      <c r="D33" s="1370"/>
      <c r="E33" s="1370"/>
      <c r="F33" s="1370"/>
      <c r="G33" s="1371"/>
      <c r="H33" s="1374" t="s">
        <v>2722</v>
      </c>
      <c r="I33" s="1375"/>
      <c r="J33" s="191"/>
      <c r="K33" s="438" t="s">
        <v>2947</v>
      </c>
    </row>
    <row r="34" spans="2:14" ht="14.25" customHeight="1" x14ac:dyDescent="0.2">
      <c r="B34" s="1372"/>
      <c r="C34" s="1373"/>
      <c r="D34" s="1373"/>
      <c r="E34" s="1373"/>
      <c r="F34" s="1373"/>
      <c r="G34" s="1373"/>
      <c r="H34" s="709">
        <v>1</v>
      </c>
      <c r="I34" s="710" t="s">
        <v>2721</v>
      </c>
      <c r="J34" s="191"/>
    </row>
    <row r="35" spans="2:14" ht="20.25" customHeight="1" x14ac:dyDescent="0.2">
      <c r="B35" s="588" t="s">
        <v>2731</v>
      </c>
      <c r="C35" s="588" t="s">
        <v>2359</v>
      </c>
      <c r="D35" s="588" t="s">
        <v>2358</v>
      </c>
      <c r="E35" s="1366" t="s">
        <v>3040</v>
      </c>
      <c r="F35" s="1367"/>
      <c r="G35" s="1368"/>
      <c r="H35" s="588" t="s">
        <v>2732</v>
      </c>
      <c r="I35" s="588" t="s">
        <v>2729</v>
      </c>
      <c r="J35" s="195"/>
      <c r="K35" s="526">
        <f>Resumo!H17/Resumo!H20</f>
        <v>0</v>
      </c>
    </row>
    <row r="36" spans="2:14" ht="18.75" customHeight="1" x14ac:dyDescent="0.2">
      <c r="B36" s="196" t="s">
        <v>79</v>
      </c>
      <c r="C36" s="548">
        <f>ROUND(C37/2,2)</f>
        <v>37.5</v>
      </c>
      <c r="D36" s="332" t="str">
        <f>IF(G36="I",VLOOKUP(F36,'S_I_07 21 SD'!$A:$D,3,FALSE),VLOOKUP(ADM!F36,'S_S_07 21 SD'!$A:$D,3,FALSE))</f>
        <v>H</v>
      </c>
      <c r="E36" s="1098" t="s">
        <v>2495</v>
      </c>
      <c r="F36" s="353">
        <v>90777</v>
      </c>
      <c r="G36" s="1092" t="s">
        <v>2635</v>
      </c>
      <c r="H36" s="332">
        <f>IF(G36="I",VLOOKUP(F36,'S_I_07 21 SD'!$A:$D,4,FALSE),VLOOKUP(ADM!F36,'S_S_07 21 SD'!$A:$D,4,FALSE))</f>
        <v>92.27</v>
      </c>
      <c r="I36" s="333">
        <f>ROUND(C36*H36,2)</f>
        <v>3460.13</v>
      </c>
      <c r="J36" s="203"/>
      <c r="K36" s="354" t="str">
        <f>IF(G36="I",VLOOKUP(F36,'S_I_07 21 SD'!$A:$D,2,FALSE),VLOOKUP(ADM!F36,'S_S_07 21 SD'!$A:$D,2,FALSE))</f>
        <v>ENGENHEIRO CIVIL DE OBRA JUNIOR COM ENCARGOS COMPLEMENTARES</v>
      </c>
    </row>
    <row r="37" spans="2:14" ht="18.75" customHeight="1" x14ac:dyDescent="0.2">
      <c r="B37" s="204" t="str">
        <f>IF(G37="I",VLOOKUP(F37,'S_I_07 21 SD'!$A:$D,2,FALSE),VLOOKUP(ADM!F37,'S_S_07 21 SD'!$A:$D,2,FALSE))</f>
        <v>MESTRE DE OBRAS COM ENCARGOS COMPLEMENTARES</v>
      </c>
      <c r="C37" s="548">
        <f>ROUND(C38/2,2)</f>
        <v>75</v>
      </c>
      <c r="D37" s="332" t="str">
        <f>IF(G37="I",VLOOKUP(F37,'S_I_07 21 SD'!$A:$D,3,FALSE),VLOOKUP(ADM!F37,'S_S_07 21 SD'!$A:$D,3,FALSE))</f>
        <v>H</v>
      </c>
      <c r="E37" s="1098" t="s">
        <v>2495</v>
      </c>
      <c r="F37" s="353">
        <v>90780</v>
      </c>
      <c r="G37" s="1092" t="s">
        <v>2635</v>
      </c>
      <c r="H37" s="332">
        <f>IF(G37="I",VLOOKUP(F37,'S_I_07 21 SD'!$A:$D,4,FALSE),VLOOKUP(ADM!F37,'S_S_07 21 SD'!$A:$D,4,FALSE))</f>
        <v>37.630000000000003</v>
      </c>
      <c r="I37" s="333">
        <f>ROUND(C37*H37,2)</f>
        <v>2822.25</v>
      </c>
      <c r="J37" s="203"/>
      <c r="K37" s="354" t="str">
        <f>IF(G37="I",VLOOKUP(F37,'S_I_07 21 SD'!$A:$D,2,FALSE),VLOOKUP(ADM!F37,'S_S_07 21 SD'!$A:$D,2,FALSE))</f>
        <v>MESTRE DE OBRAS COM ENCARGOS COMPLEMENTARES</v>
      </c>
      <c r="L37" s="205"/>
    </row>
    <row r="38" spans="2:14" ht="18.75" customHeight="1" x14ac:dyDescent="0.2">
      <c r="B38" s="196" t="s">
        <v>2835</v>
      </c>
      <c r="C38" s="548">
        <v>150</v>
      </c>
      <c r="D38" s="332" t="str">
        <f>IF(G38="I",VLOOKUP(F38,'S_I_07 21 SD'!$A:$D,3,FALSE),VLOOKUP(ADM!F38,'S_S_07 21 SD'!$A:$D,3,FALSE))</f>
        <v>H</v>
      </c>
      <c r="E38" s="1098" t="s">
        <v>2495</v>
      </c>
      <c r="F38" s="353">
        <v>90766</v>
      </c>
      <c r="G38" s="1092" t="s">
        <v>2635</v>
      </c>
      <c r="H38" s="332">
        <f>IF(G38="I",VLOOKUP(F38,'S_I_07 21 SD'!$A:$D,4,FALSE),VLOOKUP(ADM!F38,'S_S_07 21 SD'!$A:$D,4,FALSE))</f>
        <v>16.21</v>
      </c>
      <c r="I38" s="333">
        <f>ROUND(C38*H38,2)</f>
        <v>2431.5</v>
      </c>
      <c r="J38" s="203"/>
      <c r="K38" s="354" t="str">
        <f>IF(G38="I",VLOOKUP(F38,'S_I_07 21 SD'!$A:$D,2,FALSE),VLOOKUP(ADM!F38,'S_S_07 21 SD'!$A:$D,2,FALSE))</f>
        <v>ALMOXARIFE COM ENCARGOS COMPLEMENTARES</v>
      </c>
    </row>
    <row r="39" spans="2:14" ht="18.75" customHeight="1" x14ac:dyDescent="0.2">
      <c r="B39" s="1417" t="s">
        <v>80</v>
      </c>
      <c r="C39" s="1418"/>
      <c r="D39" s="1418"/>
      <c r="E39" s="1419"/>
      <c r="F39" s="1419"/>
      <c r="G39" s="1419"/>
      <c r="H39" s="1420"/>
      <c r="I39" s="332">
        <f>SUM(I36:I38)</f>
        <v>8713.880000000001</v>
      </c>
      <c r="J39" s="203"/>
      <c r="K39" s="437"/>
    </row>
    <row r="40" spans="2:14" ht="18.75" customHeight="1" x14ac:dyDescent="0.2">
      <c r="B40" s="207"/>
      <c r="C40" s="208"/>
      <c r="D40" s="209"/>
      <c r="E40" s="210"/>
      <c r="F40" s="210"/>
      <c r="G40" s="1099"/>
      <c r="H40" s="209"/>
      <c r="I40" s="201"/>
      <c r="J40" s="203"/>
      <c r="K40" s="437" t="s">
        <v>24824</v>
      </c>
    </row>
    <row r="41" spans="2:14" ht="18.75" customHeight="1" x14ac:dyDescent="0.2">
      <c r="B41" s="1113" t="s">
        <v>2357</v>
      </c>
      <c r="C41" s="212" t="s">
        <v>2359</v>
      </c>
      <c r="D41" s="1114" t="s">
        <v>2358</v>
      </c>
      <c r="E41" s="1414" t="s">
        <v>3040</v>
      </c>
      <c r="F41" s="1415"/>
      <c r="G41" s="1416"/>
      <c r="H41" s="214" t="s">
        <v>3051</v>
      </c>
      <c r="I41" s="215" t="s">
        <v>3037</v>
      </c>
      <c r="J41" s="216"/>
      <c r="K41" s="526"/>
    </row>
    <row r="42" spans="2:14" s="456" customFormat="1" ht="18.75" customHeight="1" x14ac:dyDescent="0.2">
      <c r="B42" s="544"/>
      <c r="C42" s="480"/>
      <c r="D42" s="545"/>
      <c r="E42" s="1381"/>
      <c r="F42" s="1382"/>
      <c r="G42" s="1383"/>
      <c r="H42" s="478"/>
      <c r="I42" s="478"/>
      <c r="J42" s="473"/>
      <c r="K42" s="498"/>
      <c r="L42" s="546"/>
    </row>
    <row r="43" spans="2:14" ht="18.75" customHeight="1" x14ac:dyDescent="0.2">
      <c r="B43" s="222" t="s">
        <v>2274</v>
      </c>
      <c r="C43" s="223"/>
      <c r="D43" s="223"/>
      <c r="E43" s="223"/>
      <c r="F43" s="223"/>
      <c r="G43" s="346"/>
      <c r="H43" s="224"/>
      <c r="I43" s="225">
        <f>SUM(I42:I42)</f>
        <v>0</v>
      </c>
      <c r="J43" s="226"/>
      <c r="K43" s="437"/>
    </row>
    <row r="44" spans="2:14" ht="18.75" customHeight="1" x14ac:dyDescent="0.2">
      <c r="B44" s="227"/>
      <c r="C44" s="228"/>
      <c r="D44" s="219"/>
      <c r="E44" s="219"/>
      <c r="F44" s="219"/>
      <c r="G44" s="1104"/>
      <c r="H44" s="219"/>
      <c r="I44" s="229"/>
      <c r="J44" s="226"/>
      <c r="K44" s="437"/>
      <c r="L44" s="370">
        <f>I47*10/(Resumo!H20)</f>
        <v>4.0300119861921821E-2</v>
      </c>
    </row>
    <row r="45" spans="2:14" ht="18.75" customHeight="1" x14ac:dyDescent="0.2">
      <c r="B45" s="230" t="s">
        <v>81</v>
      </c>
      <c r="C45" s="228"/>
      <c r="D45" s="228"/>
      <c r="E45" s="219"/>
      <c r="F45" s="219"/>
      <c r="G45" s="1104"/>
      <c r="H45" s="220"/>
      <c r="I45" s="334">
        <f>ROUND(I39+I43,2)</f>
        <v>8713.8799999999992</v>
      </c>
      <c r="J45" s="232"/>
      <c r="K45" s="437"/>
    </row>
    <row r="46" spans="2:14" ht="18.75" customHeight="1" x14ac:dyDescent="0.2">
      <c r="B46" s="233" t="str">
        <f>"B.D.I. = "&amp;FIXED(BDI*100,2)&amp;"%"</f>
        <v>B.D.I. = 23,90%</v>
      </c>
      <c r="C46" s="234"/>
      <c r="D46" s="234"/>
      <c r="E46" s="235"/>
      <c r="F46" s="235"/>
      <c r="G46" s="1093"/>
      <c r="H46" s="236"/>
      <c r="I46" s="335">
        <f>ROUND(I45*BDI,2)</f>
        <v>2082.62</v>
      </c>
      <c r="J46" s="238"/>
      <c r="K46" s="437"/>
      <c r="L46" s="187">
        <f>(10*I47)/Resumo!H20</f>
        <v>4.0300119861921821E-2</v>
      </c>
    </row>
    <row r="47" spans="2:14" ht="18.75" customHeight="1" x14ac:dyDescent="0.2">
      <c r="B47" s="1110" t="s">
        <v>2286</v>
      </c>
      <c r="C47" s="240"/>
      <c r="D47" s="240"/>
      <c r="E47" s="219"/>
      <c r="F47" s="219"/>
      <c r="G47" s="1104"/>
      <c r="H47" s="220"/>
      <c r="I47" s="336">
        <f>I45+I46</f>
        <v>10796.5</v>
      </c>
      <c r="J47" s="238"/>
      <c r="K47" s="439">
        <v>84004.2</v>
      </c>
      <c r="L47" s="242">
        <f>I47*10</f>
        <v>107965</v>
      </c>
      <c r="M47" s="187">
        <v>8468.7099999999991</v>
      </c>
      <c r="N47" s="824">
        <f>M47-I47</f>
        <v>-2327.7900000000009</v>
      </c>
    </row>
    <row r="48" spans="2:14" x14ac:dyDescent="0.2">
      <c r="B48" s="269" t="s">
        <v>82</v>
      </c>
      <c r="C48" s="270"/>
      <c r="D48" s="270"/>
      <c r="E48" s="221"/>
      <c r="F48" s="221"/>
      <c r="G48" s="348"/>
      <c r="H48" s="221"/>
      <c r="I48" s="238"/>
      <c r="J48" s="238"/>
      <c r="K48" s="437"/>
      <c r="L48" s="266"/>
    </row>
    <row r="49" spans="2:25" x14ac:dyDescent="0.2">
      <c r="B49" s="270"/>
      <c r="C49" s="270"/>
      <c r="D49" s="402"/>
      <c r="E49" s="221"/>
      <c r="F49" s="221"/>
      <c r="G49" s="348"/>
      <c r="H49" s="221"/>
      <c r="I49" s="238"/>
      <c r="J49" s="238"/>
      <c r="K49" s="275"/>
    </row>
    <row r="50" spans="2:25" ht="18.75" customHeight="1" x14ac:dyDescent="0.2">
      <c r="B50" s="196" t="s">
        <v>2274</v>
      </c>
      <c r="C50" s="197"/>
      <c r="D50" s="198"/>
      <c r="E50" s="1098"/>
      <c r="F50" s="1099"/>
      <c r="G50" s="200"/>
      <c r="H50" s="201"/>
      <c r="I50" s="333" t="e">
        <f>SUM(#REF!)</f>
        <v>#REF!</v>
      </c>
      <c r="J50" s="203"/>
      <c r="K50" s="441"/>
    </row>
    <row r="51" spans="2:25" ht="18.75" customHeight="1" x14ac:dyDescent="0.2">
      <c r="B51" s="227"/>
      <c r="C51" s="228"/>
      <c r="D51" s="219"/>
      <c r="E51" s="219"/>
      <c r="F51" s="219"/>
      <c r="G51" s="1104"/>
      <c r="H51" s="219"/>
      <c r="I51" s="229"/>
      <c r="J51" s="203"/>
      <c r="K51" s="441"/>
    </row>
    <row r="52" spans="2:25" ht="18.75" customHeight="1" x14ac:dyDescent="0.2">
      <c r="B52" s="230" t="s">
        <v>81</v>
      </c>
      <c r="C52" s="228"/>
      <c r="D52" s="228"/>
      <c r="E52" s="219"/>
      <c r="F52" s="219"/>
      <c r="G52" s="1104"/>
      <c r="H52" s="220"/>
      <c r="I52" s="334" t="e">
        <f>#REF!+I50</f>
        <v>#REF!</v>
      </c>
      <c r="J52" s="232"/>
      <c r="K52" s="437"/>
    </row>
    <row r="53" spans="2:25" ht="18.75" customHeight="1" x14ac:dyDescent="0.2">
      <c r="B53" s="233" t="str">
        <f>"B.D.I. = "&amp;FIXED(BDI*100,2)&amp;"% "</f>
        <v xml:space="preserve">B.D.I. = 23,90% </v>
      </c>
      <c r="C53" s="234"/>
      <c r="D53" s="234"/>
      <c r="E53" s="235"/>
      <c r="F53" s="235"/>
      <c r="G53" s="1093"/>
      <c r="H53" s="236"/>
      <c r="I53" s="334" t="e">
        <f>ROUND(I52*BDI,2)</f>
        <v>#REF!</v>
      </c>
      <c r="J53" s="238"/>
      <c r="K53" s="437"/>
    </row>
    <row r="54" spans="2:25" ht="18.75" customHeight="1" x14ac:dyDescent="0.2">
      <c r="B54" s="1110" t="s">
        <v>2286</v>
      </c>
      <c r="C54" s="240"/>
      <c r="D54" s="240"/>
      <c r="E54" s="219"/>
      <c r="F54" s="219"/>
      <c r="G54" s="1104"/>
      <c r="H54" s="220"/>
      <c r="I54" s="334" t="e">
        <f>I52+I53</f>
        <v>#REF!</v>
      </c>
      <c r="J54" s="238"/>
      <c r="K54" s="442"/>
      <c r="L54" s="242"/>
    </row>
    <row r="55" spans="2:25" x14ac:dyDescent="0.2">
      <c r="B55" s="368" t="s">
        <v>3241</v>
      </c>
      <c r="C55" s="270"/>
      <c r="D55" s="270"/>
      <c r="E55" s="221"/>
      <c r="F55" s="221"/>
      <c r="G55" s="348"/>
      <c r="H55" s="221"/>
      <c r="I55" s="238"/>
      <c r="J55" s="238"/>
      <c r="K55" s="437"/>
      <c r="L55" s="266"/>
    </row>
    <row r="56" spans="2:25" x14ac:dyDescent="0.2">
      <c r="B56" s="270"/>
      <c r="C56" s="270"/>
      <c r="D56" s="270"/>
      <c r="E56" s="221"/>
      <c r="F56" s="221"/>
      <c r="G56" s="348"/>
      <c r="H56" s="221"/>
      <c r="I56" s="238"/>
      <c r="J56" s="238"/>
      <c r="K56" s="440"/>
    </row>
    <row r="57" spans="2:25" ht="14.25" customHeight="1" x14ac:dyDescent="0.2">
      <c r="B57" s="1359" t="s">
        <v>24196</v>
      </c>
      <c r="C57" s="1360"/>
      <c r="D57" s="1360"/>
      <c r="E57" s="1360"/>
      <c r="F57" s="1360"/>
      <c r="G57" s="1361"/>
      <c r="H57" s="1364" t="s">
        <v>2722</v>
      </c>
      <c r="I57" s="1365"/>
      <c r="J57" s="191"/>
      <c r="K57" s="438" t="s">
        <v>21710</v>
      </c>
    </row>
    <row r="58" spans="2:25" ht="14.25" customHeight="1" x14ac:dyDescent="0.2">
      <c r="B58" s="1362"/>
      <c r="C58" s="1363"/>
      <c r="D58" s="1363"/>
      <c r="E58" s="1363"/>
      <c r="F58" s="1363"/>
      <c r="G58" s="1363"/>
      <c r="H58" s="590">
        <v>1</v>
      </c>
      <c r="I58" s="591" t="s">
        <v>24185</v>
      </c>
      <c r="J58" s="191"/>
    </row>
    <row r="59" spans="2:25" ht="20.25" customHeight="1" x14ac:dyDescent="0.2">
      <c r="B59" s="588" t="s">
        <v>2731</v>
      </c>
      <c r="C59" s="588" t="s">
        <v>2359</v>
      </c>
      <c r="D59" s="588" t="s">
        <v>2358</v>
      </c>
      <c r="E59" s="1366" t="s">
        <v>3040</v>
      </c>
      <c r="F59" s="1367"/>
      <c r="G59" s="1368"/>
      <c r="H59" s="588" t="s">
        <v>2732</v>
      </c>
      <c r="I59" s="588" t="s">
        <v>2729</v>
      </c>
      <c r="J59" s="195"/>
    </row>
    <row r="60" spans="2:25" ht="18.75" customHeight="1" x14ac:dyDescent="0.2">
      <c r="B60" s="196" t="s">
        <v>80</v>
      </c>
      <c r="C60" s="197"/>
      <c r="D60" s="198"/>
      <c r="E60" s="1098"/>
      <c r="F60" s="1099"/>
      <c r="G60" s="200"/>
      <c r="H60" s="201"/>
      <c r="I60" s="333">
        <v>0</v>
      </c>
      <c r="J60" s="203"/>
      <c r="K60" s="441"/>
    </row>
    <row r="61" spans="2:25" ht="18.75" customHeight="1" x14ac:dyDescent="0.2">
      <c r="B61" s="196"/>
      <c r="C61" s="197"/>
      <c r="D61" s="198"/>
      <c r="E61" s="1098"/>
      <c r="F61" s="1099"/>
      <c r="G61" s="200"/>
      <c r="H61" s="201"/>
      <c r="I61" s="202"/>
      <c r="J61" s="203"/>
      <c r="K61" s="441"/>
      <c r="X61" s="363" t="s">
        <v>2791</v>
      </c>
      <c r="Y61" s="363">
        <v>1</v>
      </c>
    </row>
    <row r="62" spans="2:25" ht="18.75" customHeight="1" x14ac:dyDescent="0.2">
      <c r="B62" s="196" t="s">
        <v>2357</v>
      </c>
      <c r="C62" s="330" t="s">
        <v>2359</v>
      </c>
      <c r="D62" s="198" t="s">
        <v>2358</v>
      </c>
      <c r="E62" s="1356" t="s">
        <v>3040</v>
      </c>
      <c r="F62" s="1357"/>
      <c r="G62" s="1358"/>
      <c r="H62" s="1100" t="s">
        <v>3036</v>
      </c>
      <c r="I62" s="202" t="s">
        <v>3037</v>
      </c>
      <c r="J62" s="203"/>
      <c r="K62" s="441"/>
      <c r="X62" s="363" t="s">
        <v>109</v>
      </c>
      <c r="Y62" s="182" t="e">
        <f>Y61*#REF!*Y63</f>
        <v>#REF!</v>
      </c>
    </row>
    <row r="63" spans="2:25" ht="38.25" x14ac:dyDescent="0.2">
      <c r="B63" s="401" t="s">
        <v>24187</v>
      </c>
      <c r="C63" s="530">
        <v>3.5999999999999997E-2</v>
      </c>
      <c r="D63" s="355" t="str">
        <f>IF(G63="I",VLOOKUP(F63,'S_I_07 21 SD'!$A:$D,3,FALSE),VLOOKUP(ADM!F63,'S_S_07 21 SD'!$A:$D,3,FALSE))</f>
        <v>CHP</v>
      </c>
      <c r="E63" s="1098" t="s">
        <v>2495</v>
      </c>
      <c r="F63" s="529">
        <v>5811</v>
      </c>
      <c r="G63" s="361" t="s">
        <v>2635</v>
      </c>
      <c r="H63" s="332">
        <f>IF(G63="I",VLOOKUP(F63,'S_I_07 21 SD'!$A:$D,4,FALSE),VLOOKUP(ADM!F63,'S_S_07 21 SD'!$A:$D,4,FALSE))</f>
        <v>156.63</v>
      </c>
      <c r="I63" s="333">
        <f>ROUND(C63*H63,2)</f>
        <v>5.64</v>
      </c>
      <c r="J63" s="203"/>
      <c r="K63" s="354" t="str">
        <f>IF(G63="I",VLOOKUP(F63,'S_I_07 21 SD'!$A:$D,2,FALSE),VLOOKUP(ADM!F63,'S_S_07 21 SD'!$A:$D,2,FALSE))</f>
        <v>CAMINHÃO BASCULANTE 6 M3, PESO BRUTO TOTAL 16.000 KG, CARGA ÚTIL MÁXIMA 13.071 KG, DISTÂNCIA ENTRE EIXOS 4,80 M, POTÊNCIA 230 CV INCLUSIVE CAÇAMBA METÁLICA - CHP DIURNO. AF_06/2014</v>
      </c>
      <c r="X63" s="168" t="s">
        <v>3075</v>
      </c>
      <c r="Y63" s="363">
        <v>2</v>
      </c>
    </row>
    <row r="64" spans="2:25" ht="18.75" customHeight="1" x14ac:dyDescent="0.2">
      <c r="B64" s="196" t="s">
        <v>2274</v>
      </c>
      <c r="C64" s="197"/>
      <c r="D64" s="198"/>
      <c r="E64" s="1098"/>
      <c r="F64" s="1099"/>
      <c r="G64" s="200"/>
      <c r="H64" s="201"/>
      <c r="I64" s="333">
        <f>SUM(I63:I63)</f>
        <v>5.64</v>
      </c>
      <c r="J64" s="203"/>
      <c r="K64" s="441"/>
    </row>
    <row r="65" spans="2:25" ht="18.75" customHeight="1" x14ac:dyDescent="0.2">
      <c r="B65" s="227"/>
      <c r="C65" s="228"/>
      <c r="D65" s="219"/>
      <c r="E65" s="219"/>
      <c r="F65" s="219"/>
      <c r="G65" s="1104"/>
      <c r="H65" s="219"/>
      <c r="I65" s="229"/>
      <c r="J65" s="203"/>
      <c r="K65" s="441"/>
    </row>
    <row r="66" spans="2:25" ht="18.75" customHeight="1" x14ac:dyDescent="0.2">
      <c r="B66" s="230" t="s">
        <v>81</v>
      </c>
      <c r="C66" s="228"/>
      <c r="D66" s="228"/>
      <c r="E66" s="219"/>
      <c r="F66" s="219"/>
      <c r="G66" s="1104"/>
      <c r="H66" s="220"/>
      <c r="I66" s="334">
        <f>I60+I64</f>
        <v>5.64</v>
      </c>
      <c r="J66" s="232"/>
      <c r="K66" s="437"/>
    </row>
    <row r="67" spans="2:25" ht="18.75" customHeight="1" x14ac:dyDescent="0.2">
      <c r="B67" s="233" t="str">
        <f>"B.D.I. = "&amp;FIXED(BDI*100,2)&amp;"% "</f>
        <v xml:space="preserve">B.D.I. = 23,90% </v>
      </c>
      <c r="C67" s="234"/>
      <c r="D67" s="234"/>
      <c r="E67" s="235"/>
      <c r="F67" s="235"/>
      <c r="G67" s="1093"/>
      <c r="H67" s="236"/>
      <c r="I67" s="334">
        <f>ROUND(I66*BDI,2)</f>
        <v>1.35</v>
      </c>
      <c r="J67" s="238"/>
      <c r="K67" s="437"/>
    </row>
    <row r="68" spans="2:25" ht="18.75" customHeight="1" x14ac:dyDescent="0.2">
      <c r="B68" s="1110" t="s">
        <v>2286</v>
      </c>
      <c r="C68" s="240"/>
      <c r="D68" s="240"/>
      <c r="E68" s="219"/>
      <c r="F68" s="219"/>
      <c r="G68" s="1104"/>
      <c r="H68" s="220"/>
      <c r="I68" s="334">
        <f>I66+I67</f>
        <v>6.99</v>
      </c>
      <c r="J68" s="238"/>
      <c r="K68" s="442"/>
      <c r="L68" s="242"/>
    </row>
    <row r="69" spans="2:25" x14ac:dyDescent="0.2">
      <c r="B69" s="368" t="s">
        <v>3242</v>
      </c>
      <c r="C69" s="270"/>
      <c r="D69" s="270"/>
      <c r="E69" s="221"/>
      <c r="F69" s="221"/>
      <c r="G69" s="348"/>
      <c r="H69" s="221"/>
      <c r="I69" s="238"/>
      <c r="J69" s="238"/>
      <c r="K69" s="437"/>
      <c r="L69" s="266"/>
    </row>
    <row r="70" spans="2:25" x14ac:dyDescent="0.2">
      <c r="B70" s="270"/>
      <c r="C70" s="270"/>
      <c r="D70" s="270"/>
      <c r="E70" s="221"/>
      <c r="F70" s="221"/>
      <c r="G70" s="348"/>
      <c r="H70" s="221"/>
      <c r="I70" s="238"/>
      <c r="J70" s="238"/>
      <c r="K70" s="440"/>
    </row>
    <row r="71" spans="2:25" x14ac:dyDescent="0.2">
      <c r="B71" s="270"/>
      <c r="C71" s="270"/>
      <c r="D71" s="402"/>
      <c r="E71" s="221"/>
      <c r="F71" s="221"/>
      <c r="G71" s="348"/>
      <c r="H71" s="221"/>
      <c r="I71" s="238"/>
      <c r="J71" s="238"/>
      <c r="K71" s="275"/>
    </row>
    <row r="72" spans="2:25" ht="14.25" customHeight="1" x14ac:dyDescent="0.2">
      <c r="B72" s="1359" t="str">
        <f>"Material para sub-base com cbr&gt;20, inclusive aquisição, escavação e carga na jazida (medido pelo corte), exclusive limpeza da área e transporte - "&amp;K72&amp;""</f>
        <v>Material para sub-base com cbr&gt;20, inclusive aquisição, escavação e carga na jazida (medido pelo corte), exclusive limpeza da área e transporte - Composição 04</v>
      </c>
      <c r="C72" s="1360"/>
      <c r="D72" s="1360"/>
      <c r="E72" s="1360"/>
      <c r="F72" s="1360"/>
      <c r="G72" s="1361"/>
      <c r="H72" s="1364" t="s">
        <v>2722</v>
      </c>
      <c r="I72" s="1365"/>
      <c r="J72" s="191"/>
      <c r="K72" s="438" t="s">
        <v>3213</v>
      </c>
    </row>
    <row r="73" spans="2:25" ht="14.25" customHeight="1" x14ac:dyDescent="0.2">
      <c r="B73" s="1362"/>
      <c r="C73" s="1363"/>
      <c r="D73" s="1363"/>
      <c r="E73" s="1363"/>
      <c r="F73" s="1363"/>
      <c r="G73" s="1363"/>
      <c r="H73" s="590">
        <v>1</v>
      </c>
      <c r="I73" s="591" t="s">
        <v>4412</v>
      </c>
      <c r="J73" s="191"/>
      <c r="K73" s="187"/>
    </row>
    <row r="74" spans="2:25" ht="20.25" customHeight="1" x14ac:dyDescent="0.2">
      <c r="B74" s="588" t="s">
        <v>2731</v>
      </c>
      <c r="C74" s="588" t="s">
        <v>2359</v>
      </c>
      <c r="D74" s="588" t="s">
        <v>2358</v>
      </c>
      <c r="E74" s="1366" t="s">
        <v>3040</v>
      </c>
      <c r="F74" s="1367"/>
      <c r="G74" s="1368"/>
      <c r="H74" s="588" t="s">
        <v>2732</v>
      </c>
      <c r="I74" s="588" t="s">
        <v>2729</v>
      </c>
      <c r="J74" s="195"/>
      <c r="K74" s="187"/>
    </row>
    <row r="75" spans="2:25" ht="18.75" customHeight="1" x14ac:dyDescent="0.2">
      <c r="B75" s="360"/>
      <c r="C75" s="452"/>
      <c r="D75" s="403"/>
      <c r="E75" s="404"/>
      <c r="F75" s="365"/>
      <c r="G75" s="200"/>
      <c r="H75" s="425"/>
      <c r="I75" s="405"/>
      <c r="J75" s="221"/>
      <c r="K75" s="426"/>
    </row>
    <row r="76" spans="2:25" ht="18.75" customHeight="1" x14ac:dyDescent="0.2">
      <c r="B76" s="276" t="s">
        <v>80</v>
      </c>
      <c r="C76" s="197"/>
      <c r="D76" s="289"/>
      <c r="E76" s="404"/>
      <c r="F76" s="1104"/>
      <c r="G76" s="200"/>
      <c r="H76" s="220"/>
      <c r="I76" s="405">
        <f>SUM(I75:I75)</f>
        <v>0</v>
      </c>
      <c r="J76" s="221"/>
      <c r="K76" s="221"/>
    </row>
    <row r="77" spans="2:25" ht="18.75" customHeight="1" x14ac:dyDescent="0.2">
      <c r="B77" s="276"/>
      <c r="C77" s="197"/>
      <c r="D77" s="289"/>
      <c r="E77" s="404"/>
      <c r="F77" s="1104"/>
      <c r="G77" s="200"/>
      <c r="H77" s="220"/>
      <c r="I77" s="217"/>
      <c r="J77" s="221"/>
      <c r="K77" s="221"/>
      <c r="X77" s="363" t="s">
        <v>2791</v>
      </c>
      <c r="Y77" s="363">
        <v>1</v>
      </c>
    </row>
    <row r="78" spans="2:25" ht="18.75" customHeight="1" x14ac:dyDescent="0.2">
      <c r="B78" s="276" t="s">
        <v>2357</v>
      </c>
      <c r="C78" s="330" t="s">
        <v>2359</v>
      </c>
      <c r="D78" s="289" t="s">
        <v>2358</v>
      </c>
      <c r="E78" s="1377" t="s">
        <v>3040</v>
      </c>
      <c r="F78" s="1378"/>
      <c r="G78" s="1379"/>
      <c r="H78" s="255" t="s">
        <v>3036</v>
      </c>
      <c r="I78" s="217" t="s">
        <v>3037</v>
      </c>
      <c r="J78" s="221"/>
      <c r="K78" s="221"/>
      <c r="X78" s="363" t="s">
        <v>109</v>
      </c>
      <c r="Y78" s="182" t="e">
        <f>Y77*#REF!*Y81</f>
        <v>#REF!</v>
      </c>
    </row>
    <row r="79" spans="2:25" ht="34.5" customHeight="1" x14ac:dyDescent="0.2">
      <c r="B79" s="514" t="s">
        <v>21739</v>
      </c>
      <c r="C79" s="331">
        <v>1</v>
      </c>
      <c r="D79" s="403" t="str">
        <f>UPPER(IF(G79="I",VLOOKUP(F79,'O_I_07 21 SD'!$A:$D,3,FALSE),VLOOKUP(ADM!F79,'O_S_07 21 SD'!$A:$D,3,FALSE)))</f>
        <v>M3</v>
      </c>
      <c r="E79" s="1103" t="s">
        <v>3032</v>
      </c>
      <c r="F79" s="364">
        <v>3516</v>
      </c>
      <c r="G79" s="361" t="s">
        <v>3022</v>
      </c>
      <c r="H79" s="332">
        <f>IF(G79="I",VLOOKUP(F79,'S_I_07 21 SD'!$A:$D,4,FALSE),VLOOKUP(ADM!F79,'S_S_07 21 SD'!$A:$D,4,FALSE))</f>
        <v>1.01</v>
      </c>
      <c r="I79" s="405">
        <f>ROUND(C79*H79,2)</f>
        <v>1.01</v>
      </c>
      <c r="J79" s="221"/>
      <c r="K79" s="426" t="str">
        <f>IF(G79="I",VLOOKUP(F79,'O_I_07 21 SD'!$A:$D,2,FALSE),VLOOKUP(ADM!F79,'O_S_07 21 SD'!$A:$D,2,FALSE))</f>
        <v>Material para sub-base (adquirido e medido pelo corte na jazida), exclusive l impeza da área, escavação e carga - Mineração Sta Maria - Terra Dura</v>
      </c>
      <c r="X79" s="168"/>
      <c r="Y79" s="363"/>
    </row>
    <row r="80" spans="2:25" ht="19.5" customHeight="1" x14ac:dyDescent="0.2">
      <c r="B80" s="454" t="str">
        <f>K80</f>
        <v>Escavação com trator de esteiras com lâmina, em material de 1ª categoria</v>
      </c>
      <c r="C80" s="331">
        <v>1</v>
      </c>
      <c r="D80" s="403" t="str">
        <f>UPPER(IF(G80="I",VLOOKUP(F80,'O_I_07 21 SD'!$A:$D,3,FALSE),VLOOKUP(ADM!F80,'O_S_07 21 SD'!$A:$D,3,FALSE)))</f>
        <v>M3</v>
      </c>
      <c r="E80" s="1103" t="s">
        <v>3032</v>
      </c>
      <c r="F80" s="364">
        <v>2512</v>
      </c>
      <c r="G80" s="361" t="s">
        <v>2635</v>
      </c>
      <c r="H80" s="332">
        <f>IF(G80="I",VLOOKUP(F80,'O_I_07 21 SD'!$A:$D,4,FALSE),VLOOKUP(ADM!F80,'O_S_07 21 SD'!$A:$D,4,FALSE))</f>
        <v>2.29</v>
      </c>
      <c r="I80" s="405">
        <f>ROUND(C80*H80,2)</f>
        <v>2.29</v>
      </c>
      <c r="J80" s="221"/>
      <c r="K80" s="426" t="str">
        <f>IF(G80="I",VLOOKUP(F80,'O_I_07 21 SD'!$A:$D,2,FALSE),VLOOKUP(ADM!F80,'O_S_07 21 SD'!$A:$D,2,FALSE))</f>
        <v>Escavação com trator de esteiras com lâmina, em material de 1ª categoria</v>
      </c>
      <c r="X80" s="168"/>
      <c r="Y80" s="363"/>
    </row>
    <row r="81" spans="2:25" ht="19.5" customHeight="1" x14ac:dyDescent="0.2">
      <c r="B81" s="454" t="str">
        <f>K81</f>
        <v>Carga mecânica de material de 1ª categoria</v>
      </c>
      <c r="C81" s="331">
        <v>1.2</v>
      </c>
      <c r="D81" s="403" t="str">
        <f>UPPER(IF(G81="I",VLOOKUP(F81,'O_I_07 21 SD'!$A:$D,3,FALSE),VLOOKUP(ADM!F81,'O_S_07 21 SD'!$A:$D,3,FALSE)))</f>
        <v>M3</v>
      </c>
      <c r="E81" s="1103" t="s">
        <v>3032</v>
      </c>
      <c r="F81" s="364">
        <v>4986</v>
      </c>
      <c r="G81" s="361" t="s">
        <v>2635</v>
      </c>
      <c r="H81" s="332">
        <f>IF(G81="I",VLOOKUP(F81,'O_I_07 21 SD'!$A:$D,4,FALSE),VLOOKUP(ADM!F81,'O_S_07 21 SD'!$A:$D,4,FALSE))</f>
        <v>0.86</v>
      </c>
      <c r="I81" s="405">
        <f>ROUND(C81*H81,2)</f>
        <v>1.03</v>
      </c>
      <c r="J81" s="221"/>
      <c r="K81" s="426" t="str">
        <f>IF(G81="I",VLOOKUP(F81,'O_I_07 21 SD'!$A:$D,2,FALSE),VLOOKUP(ADM!F81,'O_S_07 21 SD'!$A:$D,2,FALSE))</f>
        <v>Carga mecânica de material de 1ª categoria</v>
      </c>
      <c r="X81" s="168"/>
      <c r="Y81" s="363"/>
    </row>
    <row r="82" spans="2:25" ht="18.75" customHeight="1" x14ac:dyDescent="0.2">
      <c r="B82" s="276" t="s">
        <v>2274</v>
      </c>
      <c r="C82" s="197"/>
      <c r="D82" s="289"/>
      <c r="E82" s="404"/>
      <c r="F82" s="1104"/>
      <c r="G82" s="200"/>
      <c r="H82" s="220"/>
      <c r="I82" s="405">
        <f>SUM(I79:I81)</f>
        <v>4.33</v>
      </c>
      <c r="J82" s="221"/>
      <c r="K82" s="221"/>
    </row>
    <row r="83" spans="2:25" ht="18.75" customHeight="1" x14ac:dyDescent="0.2">
      <c r="B83" s="227"/>
      <c r="C83" s="228"/>
      <c r="D83" s="1104"/>
      <c r="E83" s="219"/>
      <c r="F83" s="219"/>
      <c r="G83" s="1104"/>
      <c r="H83" s="219"/>
      <c r="I83" s="229"/>
      <c r="J83" s="221"/>
      <c r="K83" s="221"/>
    </row>
    <row r="84" spans="2:25" ht="18.75" customHeight="1" x14ac:dyDescent="0.2">
      <c r="B84" s="230" t="s">
        <v>81</v>
      </c>
      <c r="C84" s="228"/>
      <c r="D84" s="403"/>
      <c r="E84" s="219"/>
      <c r="F84" s="219"/>
      <c r="G84" s="1104"/>
      <c r="H84" s="220"/>
      <c r="I84" s="334">
        <f>I76+I82</f>
        <v>4.33</v>
      </c>
      <c r="J84" s="232"/>
      <c r="K84" s="206"/>
    </row>
    <row r="85" spans="2:25" ht="18.75" customHeight="1" x14ac:dyDescent="0.2">
      <c r="B85" s="233" t="str">
        <f>"B.D.I. = "&amp;FIXED(BDI*100,2)&amp;"% "</f>
        <v xml:space="preserve">B.D.I. = 23,90% </v>
      </c>
      <c r="C85" s="234"/>
      <c r="D85" s="406"/>
      <c r="E85" s="235"/>
      <c r="F85" s="235"/>
      <c r="G85" s="1093"/>
      <c r="H85" s="236"/>
      <c r="I85" s="334">
        <f>ROUND(I84*BDI,2)</f>
        <v>1.03</v>
      </c>
      <c r="J85" s="238"/>
      <c r="K85" s="206"/>
    </row>
    <row r="86" spans="2:25" ht="18.75" customHeight="1" x14ac:dyDescent="0.2">
      <c r="B86" s="1110" t="s">
        <v>2286</v>
      </c>
      <c r="C86" s="240"/>
      <c r="D86" s="353"/>
      <c r="E86" s="219"/>
      <c r="F86" s="219"/>
      <c r="G86" s="1104"/>
      <c r="H86" s="220"/>
      <c r="I86" s="334">
        <f>I84+I85</f>
        <v>5.36</v>
      </c>
      <c r="J86" s="238"/>
      <c r="K86" s="522" t="str">
        <f>I73</f>
        <v>M³</v>
      </c>
      <c r="L86" s="242"/>
    </row>
    <row r="87" spans="2:25" x14ac:dyDescent="0.2">
      <c r="B87" s="368" t="s">
        <v>3242</v>
      </c>
      <c r="C87" s="270"/>
      <c r="D87" s="402"/>
      <c r="E87" s="221"/>
      <c r="F87" s="221"/>
      <c r="G87" s="348"/>
      <c r="H87" s="221"/>
      <c r="I87" s="238"/>
      <c r="J87" s="238"/>
      <c r="K87" s="206"/>
      <c r="L87" s="266"/>
    </row>
    <row r="88" spans="2:25" x14ac:dyDescent="0.2">
      <c r="B88" s="270"/>
      <c r="C88" s="270"/>
      <c r="D88" s="402"/>
      <c r="E88" s="221"/>
      <c r="F88" s="221"/>
      <c r="G88" s="348"/>
      <c r="H88" s="221"/>
      <c r="I88" s="238"/>
      <c r="J88" s="238"/>
      <c r="K88" s="275"/>
    </row>
    <row r="89" spans="2:25" ht="14.25" customHeight="1" x14ac:dyDescent="0.2">
      <c r="B89" s="1359" t="str">
        <f>"Locação de serviços de terraplenagem - "&amp;K89&amp;""</f>
        <v>Locação de serviços de terraplenagem - Composição 03</v>
      </c>
      <c r="C89" s="1360"/>
      <c r="D89" s="1360"/>
      <c r="E89" s="1360"/>
      <c r="F89" s="1360"/>
      <c r="G89" s="1361"/>
      <c r="H89" s="1364" t="s">
        <v>2722</v>
      </c>
      <c r="I89" s="1365"/>
      <c r="J89" s="191"/>
      <c r="K89" s="438" t="s">
        <v>3066</v>
      </c>
    </row>
    <row r="90" spans="2:25" ht="14.25" customHeight="1" x14ac:dyDescent="0.2">
      <c r="B90" s="1362"/>
      <c r="C90" s="1363"/>
      <c r="D90" s="1363"/>
      <c r="E90" s="1363"/>
      <c r="F90" s="1363"/>
      <c r="G90" s="1363"/>
      <c r="H90" s="590">
        <v>1</v>
      </c>
      <c r="I90" s="591" t="s">
        <v>4413</v>
      </c>
      <c r="J90" s="191"/>
      <c r="K90" s="187"/>
    </row>
    <row r="91" spans="2:25" ht="20.25" customHeight="1" x14ac:dyDescent="0.2">
      <c r="B91" s="588" t="s">
        <v>2731</v>
      </c>
      <c r="C91" s="588" t="s">
        <v>2359</v>
      </c>
      <c r="D91" s="588" t="s">
        <v>2358</v>
      </c>
      <c r="E91" s="1366" t="s">
        <v>3040</v>
      </c>
      <c r="F91" s="1367"/>
      <c r="G91" s="1368"/>
      <c r="H91" s="588" t="s">
        <v>2732</v>
      </c>
      <c r="I91" s="588" t="s">
        <v>2729</v>
      </c>
      <c r="J91" s="195"/>
      <c r="K91" s="187"/>
    </row>
    <row r="92" spans="2:25" ht="18.75" customHeight="1" x14ac:dyDescent="0.2">
      <c r="B92" s="360" t="s">
        <v>21721</v>
      </c>
      <c r="C92" s="455">
        <v>0.01</v>
      </c>
      <c r="D92" s="332" t="str">
        <f>IF(G92="I",VLOOKUP(F92,'S_I_07 21 SD'!$A:$D,3,FALSE),VLOOKUP(ADM!F92,'S_S_07 21 SD'!$A:$D,3,FALSE))</f>
        <v>H</v>
      </c>
      <c r="E92" s="404" t="s">
        <v>2495</v>
      </c>
      <c r="F92" s="365">
        <v>88253</v>
      </c>
      <c r="G92" s="200" t="s">
        <v>2635</v>
      </c>
      <c r="H92" s="332">
        <f>IF(G92="I",VLOOKUP(F92,'S_I_07 21 SD'!$A:$D,4,FALSE),VLOOKUP(ADM!F92,'S_S_07 21 SD'!$A:$D,4,FALSE))</f>
        <v>15.84</v>
      </c>
      <c r="I92" s="405">
        <f>ROUND(C92*H92,2)</f>
        <v>0.16</v>
      </c>
      <c r="J92" s="221"/>
      <c r="K92" s="426"/>
    </row>
    <row r="93" spans="2:25" ht="18.75" customHeight="1" x14ac:dyDescent="0.2">
      <c r="B93" s="360" t="s">
        <v>21722</v>
      </c>
      <c r="C93" s="455">
        <f>C92</f>
        <v>0.01</v>
      </c>
      <c r="D93" s="332" t="str">
        <f>IF(G93="I",VLOOKUP(F93,'S_I_07 21 SD'!$A:$D,3,FALSE),VLOOKUP(ADM!F93,'S_S_07 21 SD'!$A:$D,3,FALSE))</f>
        <v>H</v>
      </c>
      <c r="E93" s="404" t="s">
        <v>2495</v>
      </c>
      <c r="F93" s="365">
        <v>90781</v>
      </c>
      <c r="G93" s="200" t="s">
        <v>2635</v>
      </c>
      <c r="H93" s="332">
        <f>IF(G93="I",VLOOKUP(F93,'S_I_07 21 SD'!$A:$D,4,FALSE),VLOOKUP(ADM!F93,'S_S_07 21 SD'!$A:$D,4,FALSE))</f>
        <v>37.1</v>
      </c>
      <c r="I93" s="405">
        <f>ROUND(C93*H93,2)</f>
        <v>0.37</v>
      </c>
      <c r="J93" s="221"/>
      <c r="K93" s="426"/>
    </row>
    <row r="94" spans="2:25" ht="18.75" customHeight="1" x14ac:dyDescent="0.2">
      <c r="B94" s="276" t="s">
        <v>80</v>
      </c>
      <c r="C94" s="197"/>
      <c r="D94" s="289"/>
      <c r="E94" s="404"/>
      <c r="F94" s="1104"/>
      <c r="G94" s="200"/>
      <c r="H94" s="220"/>
      <c r="I94" s="405">
        <f>SUM(I92:I93)</f>
        <v>0.53</v>
      </c>
      <c r="J94" s="221"/>
      <c r="K94" s="221"/>
    </row>
    <row r="95" spans="2:25" ht="18.75" customHeight="1" x14ac:dyDescent="0.2">
      <c r="B95" s="276"/>
      <c r="C95" s="197"/>
      <c r="D95" s="289"/>
      <c r="E95" s="404"/>
      <c r="F95" s="1104"/>
      <c r="G95" s="200"/>
      <c r="H95" s="220"/>
      <c r="I95" s="217"/>
      <c r="J95" s="221"/>
      <c r="K95" s="221"/>
      <c r="X95" s="363" t="s">
        <v>2791</v>
      </c>
      <c r="Y95" s="363">
        <v>1</v>
      </c>
    </row>
    <row r="96" spans="2:25" ht="18.75" customHeight="1" x14ac:dyDescent="0.2">
      <c r="B96" s="276" t="s">
        <v>2357</v>
      </c>
      <c r="C96" s="330" t="s">
        <v>2359</v>
      </c>
      <c r="D96" s="289" t="s">
        <v>2358</v>
      </c>
      <c r="E96" s="1377" t="s">
        <v>3040</v>
      </c>
      <c r="F96" s="1378"/>
      <c r="G96" s="1379"/>
      <c r="H96" s="255" t="s">
        <v>3036</v>
      </c>
      <c r="I96" s="217" t="s">
        <v>3037</v>
      </c>
      <c r="J96" s="221"/>
      <c r="K96" s="221"/>
      <c r="X96" s="363" t="s">
        <v>109</v>
      </c>
      <c r="Y96" s="182" t="e">
        <f>Y95*#REF!*Y97</f>
        <v>#REF!</v>
      </c>
    </row>
    <row r="97" spans="2:25" ht="19.5" customHeight="1" x14ac:dyDescent="0.2">
      <c r="B97" s="401"/>
      <c r="C97" s="331"/>
      <c r="D97" s="453"/>
      <c r="E97" s="1103"/>
      <c r="F97" s="364"/>
      <c r="G97" s="361"/>
      <c r="H97" s="425"/>
      <c r="I97" s="405"/>
      <c r="J97" s="221"/>
      <c r="K97" s="426"/>
      <c r="X97" s="168"/>
      <c r="Y97" s="363"/>
    </row>
    <row r="98" spans="2:25" ht="18.75" customHeight="1" x14ac:dyDescent="0.2">
      <c r="B98" s="276" t="s">
        <v>2274</v>
      </c>
      <c r="C98" s="197"/>
      <c r="D98" s="289"/>
      <c r="E98" s="404"/>
      <c r="F98" s="1104"/>
      <c r="G98" s="200"/>
      <c r="H98" s="220"/>
      <c r="I98" s="405">
        <f>SUM(I97:I97)</f>
        <v>0</v>
      </c>
      <c r="J98" s="221"/>
      <c r="K98" s="221"/>
    </row>
    <row r="99" spans="2:25" ht="18.75" customHeight="1" x14ac:dyDescent="0.2">
      <c r="B99" s="227"/>
      <c r="C99" s="228"/>
      <c r="D99" s="1104"/>
      <c r="E99" s="219"/>
      <c r="F99" s="219"/>
      <c r="G99" s="1104"/>
      <c r="H99" s="219"/>
      <c r="I99" s="229"/>
      <c r="J99" s="221"/>
      <c r="K99" s="221"/>
    </row>
    <row r="100" spans="2:25" ht="18.75" customHeight="1" x14ac:dyDescent="0.2">
      <c r="B100" s="230" t="s">
        <v>81</v>
      </c>
      <c r="C100" s="228"/>
      <c r="D100" s="403"/>
      <c r="E100" s="219"/>
      <c r="F100" s="219"/>
      <c r="G100" s="1104"/>
      <c r="H100" s="220"/>
      <c r="I100" s="334">
        <f>I94+I98</f>
        <v>0.53</v>
      </c>
      <c r="J100" s="232"/>
      <c r="K100" s="206"/>
    </row>
    <row r="101" spans="2:25" ht="18.75" customHeight="1" x14ac:dyDescent="0.2">
      <c r="B101" s="233" t="str">
        <f>"B.D.I. = "&amp;FIXED(BDI*100,2)&amp;"% "</f>
        <v xml:space="preserve">B.D.I. = 23,90% </v>
      </c>
      <c r="C101" s="234"/>
      <c r="D101" s="406"/>
      <c r="E101" s="235"/>
      <c r="F101" s="235"/>
      <c r="G101" s="1093"/>
      <c r="H101" s="236"/>
      <c r="I101" s="334">
        <f>ROUND(I100*BDI,2)</f>
        <v>0.13</v>
      </c>
      <c r="J101" s="238"/>
      <c r="K101" s="206"/>
    </row>
    <row r="102" spans="2:25" ht="18.75" customHeight="1" x14ac:dyDescent="0.2">
      <c r="B102" s="1110" t="s">
        <v>2286</v>
      </c>
      <c r="C102" s="240"/>
      <c r="D102" s="353"/>
      <c r="E102" s="219"/>
      <c r="F102" s="219"/>
      <c r="G102" s="1104"/>
      <c r="H102" s="220"/>
      <c r="I102" s="334">
        <f>I100+I101</f>
        <v>0.66</v>
      </c>
      <c r="J102" s="238"/>
      <c r="K102" s="522" t="str">
        <f>I90</f>
        <v>M²</v>
      </c>
      <c r="L102" s="242"/>
    </row>
    <row r="103" spans="2:25" x14ac:dyDescent="0.2">
      <c r="B103" s="368" t="s">
        <v>3242</v>
      </c>
      <c r="C103" s="270"/>
      <c r="D103" s="402"/>
      <c r="E103" s="221"/>
      <c r="F103" s="221"/>
      <c r="G103" s="348"/>
      <c r="H103" s="221"/>
      <c r="I103" s="238"/>
      <c r="J103" s="238"/>
      <c r="K103" s="206"/>
      <c r="L103" s="266"/>
    </row>
    <row r="104" spans="2:25" x14ac:dyDescent="0.2">
      <c r="B104" s="270"/>
      <c r="C104" s="270"/>
      <c r="D104" s="270"/>
      <c r="E104" s="221"/>
      <c r="F104" s="221"/>
      <c r="G104" s="348"/>
      <c r="H104" s="221"/>
      <c r="I104" s="238"/>
      <c r="J104" s="238"/>
      <c r="K104" s="440"/>
    </row>
    <row r="105" spans="2:25" s="456" customFormat="1" ht="14.25" customHeight="1" x14ac:dyDescent="0.2">
      <c r="B105" s="1389" t="str">
        <f>"Aquisição e instalação de Letras em ACM, 40x40 cm - "&amp;K105&amp;""</f>
        <v>Aquisição e instalação de Letras em ACM, 40x40 cm - Composição 13</v>
      </c>
      <c r="C105" s="1390"/>
      <c r="D105" s="1390"/>
      <c r="E105" s="1390"/>
      <c r="F105" s="1390"/>
      <c r="G105" s="1391"/>
      <c r="H105" s="1404" t="s">
        <v>2722</v>
      </c>
      <c r="I105" s="1405"/>
      <c r="J105" s="457"/>
      <c r="K105" s="458" t="s">
        <v>21700</v>
      </c>
    </row>
    <row r="106" spans="2:25" s="456" customFormat="1" ht="14.25" customHeight="1" x14ac:dyDescent="0.2">
      <c r="B106" s="1392"/>
      <c r="C106" s="1393"/>
      <c r="D106" s="1393"/>
      <c r="E106" s="1393"/>
      <c r="F106" s="1393"/>
      <c r="G106" s="1394"/>
      <c r="H106" s="459">
        <v>1</v>
      </c>
      <c r="I106" s="460" t="s">
        <v>2361</v>
      </c>
      <c r="J106" s="457"/>
      <c r="K106" s="461"/>
    </row>
    <row r="107" spans="2:25" s="456" customFormat="1" ht="20.25" customHeight="1" x14ac:dyDescent="0.2">
      <c r="B107" s="189" t="s">
        <v>2731</v>
      </c>
      <c r="C107" s="189" t="s">
        <v>2359</v>
      </c>
      <c r="D107" s="189" t="s">
        <v>2358</v>
      </c>
      <c r="E107" s="1386" t="s">
        <v>3040</v>
      </c>
      <c r="F107" s="1387"/>
      <c r="G107" s="1388"/>
      <c r="H107" s="194" t="s">
        <v>2732</v>
      </c>
      <c r="I107" s="194" t="s">
        <v>2729</v>
      </c>
      <c r="J107" s="464"/>
      <c r="K107" s="461"/>
    </row>
    <row r="108" spans="2:25" s="456" customFormat="1" ht="18.75" customHeight="1" x14ac:dyDescent="0.2">
      <c r="B108" s="465" t="s">
        <v>2938</v>
      </c>
      <c r="C108" s="466">
        <v>0.8</v>
      </c>
      <c r="D108" s="467" t="str">
        <f>IF(G108="I",VLOOKUP(F108,'S_I_07 21 SD'!$A:$D,3,FALSE),VLOOKUP(ADM!F108,'S_S_07 21 SD'!$A:$D,3,FALSE))</f>
        <v>H</v>
      </c>
      <c r="E108" s="1095" t="s">
        <v>2495</v>
      </c>
      <c r="F108" s="469">
        <v>88309</v>
      </c>
      <c r="G108" s="470" t="s">
        <v>2635</v>
      </c>
      <c r="H108" s="471">
        <f>IF(G108="I",VLOOKUP(F108,'S_I_07 21 SD'!$A:$D,4,FALSE),VLOOKUP(ADM!F108,'S_S_07 21 SD'!$A:$D,4,FALSE))</f>
        <v>19.850000000000001</v>
      </c>
      <c r="I108" s="472">
        <f>ROUND(C108*H108,2)</f>
        <v>15.88</v>
      </c>
      <c r="J108" s="473"/>
      <c r="K108" s="474" t="str">
        <f>IF(G108="I",VLOOKUP(F108,'S_I_07 21 SD'!$A:$D,2,FALSE),VLOOKUP(ADM!F108,'S_S_07 21 SD'!$A:$D,2,FALSE))</f>
        <v>PEDREIRO COM ENCARGOS COMPLEMENTARES</v>
      </c>
    </row>
    <row r="109" spans="2:25" s="456" customFormat="1" ht="18.75" customHeight="1" x14ac:dyDescent="0.2">
      <c r="B109" s="465" t="s">
        <v>2939</v>
      </c>
      <c r="C109" s="466">
        <f>C108</f>
        <v>0.8</v>
      </c>
      <c r="D109" s="467" t="str">
        <f>IF(G109="I",VLOOKUP(F109,'S_I_07 21 SD'!$A:$D,3,FALSE),VLOOKUP(ADM!F109,'S_S_07 21 SD'!$A:$D,3,FALSE))</f>
        <v>H</v>
      </c>
      <c r="E109" s="1095" t="s">
        <v>2495</v>
      </c>
      <c r="F109" s="469">
        <v>88316</v>
      </c>
      <c r="G109" s="470" t="s">
        <v>2635</v>
      </c>
      <c r="H109" s="471">
        <f>IF(G109="I",VLOOKUP(F109,'S_I_07 21 SD'!$A:$D,4,FALSE),VLOOKUP(ADM!F109,'S_S_07 21 SD'!$A:$D,4,FALSE))</f>
        <v>15.35</v>
      </c>
      <c r="I109" s="472">
        <f>ROUND(C109*H109,2)</f>
        <v>12.28</v>
      </c>
      <c r="J109" s="473"/>
      <c r="K109" s="474" t="str">
        <f>IF(G109="I",VLOOKUP(F109,'S_I_07 21 SD'!$A:$D,2,FALSE),VLOOKUP(ADM!F109,'S_S_07 21 SD'!$A:$D,2,FALSE))</f>
        <v>SERVENTE COM ENCARGOS COMPLEMENTARES</v>
      </c>
    </row>
    <row r="110" spans="2:25" s="456" customFormat="1" ht="18.75" customHeight="1" x14ac:dyDescent="0.2">
      <c r="B110" s="465" t="s">
        <v>80</v>
      </c>
      <c r="C110" s="475"/>
      <c r="D110" s="476"/>
      <c r="E110" s="1095"/>
      <c r="F110" s="1096"/>
      <c r="G110" s="470"/>
      <c r="H110" s="478"/>
      <c r="I110" s="472">
        <f>SUM(I108:I109)</f>
        <v>28.16</v>
      </c>
      <c r="J110" s="473"/>
      <c r="K110" s="479"/>
    </row>
    <row r="111" spans="2:25" s="456" customFormat="1" ht="18.75" customHeight="1" x14ac:dyDescent="0.2">
      <c r="B111" s="465"/>
      <c r="C111" s="475"/>
      <c r="D111" s="476"/>
      <c r="E111" s="1095"/>
      <c r="F111" s="1096"/>
      <c r="G111" s="470"/>
      <c r="H111" s="478"/>
      <c r="I111" s="480"/>
      <c r="J111" s="473"/>
      <c r="K111" s="479"/>
      <c r="X111" s="481" t="s">
        <v>2791</v>
      </c>
      <c r="Y111" s="481">
        <v>1</v>
      </c>
    </row>
    <row r="112" spans="2:25" s="456" customFormat="1" ht="18.75" customHeight="1" x14ac:dyDescent="0.2">
      <c r="B112" s="465" t="s">
        <v>2357</v>
      </c>
      <c r="C112" s="482" t="s">
        <v>2359</v>
      </c>
      <c r="D112" s="476" t="s">
        <v>2358</v>
      </c>
      <c r="E112" s="1409" t="s">
        <v>3040</v>
      </c>
      <c r="F112" s="1410"/>
      <c r="G112" s="1411"/>
      <c r="H112" s="1097" t="s">
        <v>3036</v>
      </c>
      <c r="I112" s="480" t="s">
        <v>3037</v>
      </c>
      <c r="J112" s="473"/>
      <c r="K112" s="479"/>
      <c r="X112" s="481" t="s">
        <v>109</v>
      </c>
      <c r="Y112" s="484" t="e">
        <f>Y111*#REF!*Y113</f>
        <v>#REF!</v>
      </c>
    </row>
    <row r="113" spans="2:25" s="456" customFormat="1" ht="19.5" customHeight="1" x14ac:dyDescent="0.2">
      <c r="B113" s="487" t="s">
        <v>20319</v>
      </c>
      <c r="C113" s="466">
        <v>1</v>
      </c>
      <c r="D113" s="467" t="str">
        <f>UPPER(IF(G113="I",VLOOKUP(F113,'O_I_07 21 SD'!$A:$D,3,FALSE),VLOOKUP(ADM!F113,'O_S_07 21 SD'!$A:$D,3,FALSE)))</f>
        <v>UN</v>
      </c>
      <c r="E113" s="1095" t="s">
        <v>3032</v>
      </c>
      <c r="F113" s="540">
        <v>7550</v>
      </c>
      <c r="G113" s="470" t="s">
        <v>3022</v>
      </c>
      <c r="H113" s="471">
        <f>IF(G113="I",VLOOKUP(F113,'O_I_07 21 SD'!$A:$D,4,FALSE),VLOOKUP(ADM!F113,'O_S_07 21 SD'!$A:$D,4,FALSE))</f>
        <v>177.87</v>
      </c>
      <c r="I113" s="472">
        <f>ROUND(C113*H113,2)</f>
        <v>177.87</v>
      </c>
      <c r="J113" s="473"/>
      <c r="K113" s="474" t="str">
        <f>IF(G113="I",VLOOKUP(F113,'O_I_07 21 SD'!$A:$D,2,FALSE),VLOOKUP(ADM!F113,'O_S_07 21 SD'!$A:$D,2,FALSE))</f>
        <v>Letras aço escovado 40 x 40cm</v>
      </c>
      <c r="X113" s="489" t="s">
        <v>3075</v>
      </c>
      <c r="Y113" s="481">
        <v>2</v>
      </c>
    </row>
    <row r="114" spans="2:25" s="456" customFormat="1" ht="18.75" customHeight="1" x14ac:dyDescent="0.2">
      <c r="B114" s="465" t="s">
        <v>2274</v>
      </c>
      <c r="C114" s="475"/>
      <c r="D114" s="476"/>
      <c r="E114" s="1095"/>
      <c r="F114" s="1096"/>
      <c r="G114" s="470"/>
      <c r="H114" s="478"/>
      <c r="I114" s="472">
        <f>SUM(I113:I113)</f>
        <v>177.87</v>
      </c>
      <c r="J114" s="473"/>
      <c r="K114" s="479"/>
    </row>
    <row r="115" spans="2:25" s="456" customFormat="1" ht="18.75" customHeight="1" x14ac:dyDescent="0.2">
      <c r="B115" s="491"/>
      <c r="C115" s="492"/>
      <c r="D115" s="493"/>
      <c r="E115" s="493"/>
      <c r="F115" s="493"/>
      <c r="G115" s="1096"/>
      <c r="H115" s="493"/>
      <c r="I115" s="494"/>
      <c r="J115" s="473"/>
      <c r="K115" s="479"/>
    </row>
    <row r="116" spans="2:25" s="456" customFormat="1" ht="18.75" customHeight="1" x14ac:dyDescent="0.2">
      <c r="B116" s="495" t="s">
        <v>81</v>
      </c>
      <c r="C116" s="492"/>
      <c r="D116" s="492"/>
      <c r="E116" s="493"/>
      <c r="F116" s="493"/>
      <c r="G116" s="1096"/>
      <c r="H116" s="478"/>
      <c r="I116" s="496">
        <f>I110+I114</f>
        <v>206.03</v>
      </c>
      <c r="J116" s="497"/>
      <c r="K116" s="498"/>
    </row>
    <row r="117" spans="2:25" s="456" customFormat="1" ht="18.75" customHeight="1" x14ac:dyDescent="0.2">
      <c r="B117" s="499" t="str">
        <f>"B.D.I. = "&amp;FIXED(BDI*100,2)&amp;"% "</f>
        <v xml:space="preserve">B.D.I. = 23,90% </v>
      </c>
      <c r="C117" s="500"/>
      <c r="D117" s="500"/>
      <c r="E117" s="501"/>
      <c r="F117" s="501"/>
      <c r="G117" s="1101"/>
      <c r="H117" s="503"/>
      <c r="I117" s="496">
        <f>ROUND(I116*BDI,2)</f>
        <v>49.24</v>
      </c>
      <c r="J117" s="504"/>
      <c r="K117" s="498"/>
    </row>
    <row r="118" spans="2:25" s="456" customFormat="1" ht="18.75" customHeight="1" x14ac:dyDescent="0.2">
      <c r="B118" s="505" t="s">
        <v>2286</v>
      </c>
      <c r="C118" s="506"/>
      <c r="D118" s="506"/>
      <c r="E118" s="493"/>
      <c r="F118" s="493"/>
      <c r="G118" s="1096"/>
      <c r="H118" s="478"/>
      <c r="I118" s="496">
        <f>I116+I117</f>
        <v>255.27</v>
      </c>
      <c r="J118" s="504"/>
      <c r="K118" s="541" t="str">
        <f>I106</f>
        <v>UN</v>
      </c>
      <c r="L118" s="508"/>
    </row>
    <row r="119" spans="2:25" s="456" customFormat="1" x14ac:dyDescent="0.2">
      <c r="B119" s="509" t="s">
        <v>3244</v>
      </c>
      <c r="C119" s="510"/>
      <c r="D119" s="510"/>
      <c r="E119" s="473"/>
      <c r="F119" s="473"/>
      <c r="G119" s="511"/>
      <c r="H119" s="473"/>
      <c r="I119" s="504"/>
      <c r="J119" s="504"/>
      <c r="K119" s="498"/>
    </row>
    <row r="120" spans="2:25" ht="14.25" customHeight="1" x14ac:dyDescent="0.2">
      <c r="B120" s="1398" t="str">
        <f>"Demolição de Arquibancada Existente de forma mecanizada - "&amp;K120&amp;""</f>
        <v>Demolição de Arquibancada Existente de forma mecanizada - Composição 25</v>
      </c>
      <c r="C120" s="1399"/>
      <c r="D120" s="1399"/>
      <c r="E120" s="1399"/>
      <c r="F120" s="1399"/>
      <c r="G120" s="1400"/>
      <c r="H120" s="1384" t="s">
        <v>2722</v>
      </c>
      <c r="I120" s="1385"/>
      <c r="J120" s="191"/>
      <c r="K120" s="438" t="s">
        <v>21712</v>
      </c>
    </row>
    <row r="121" spans="2:25" ht="14.25" customHeight="1" x14ac:dyDescent="0.2">
      <c r="B121" s="1401"/>
      <c r="C121" s="1402"/>
      <c r="D121" s="1402"/>
      <c r="E121" s="1402"/>
      <c r="F121" s="1402"/>
      <c r="G121" s="1403"/>
      <c r="H121" s="192">
        <v>1</v>
      </c>
      <c r="I121" s="193" t="s">
        <v>4412</v>
      </c>
      <c r="J121" s="191"/>
      <c r="K121" s="187"/>
    </row>
    <row r="122" spans="2:25" ht="20.25" customHeight="1" x14ac:dyDescent="0.2">
      <c r="B122" s="189" t="s">
        <v>2731</v>
      </c>
      <c r="C122" s="189" t="s">
        <v>2359</v>
      </c>
      <c r="D122" s="189" t="s">
        <v>2358</v>
      </c>
      <c r="E122" s="1395" t="s">
        <v>3040</v>
      </c>
      <c r="F122" s="1396"/>
      <c r="G122" s="1397"/>
      <c r="H122" s="194" t="s">
        <v>2732</v>
      </c>
      <c r="I122" s="194" t="s">
        <v>2729</v>
      </c>
      <c r="J122" s="195"/>
      <c r="K122" s="187"/>
    </row>
    <row r="123" spans="2:25" ht="18.75" customHeight="1" x14ac:dyDescent="0.2">
      <c r="B123" s="360"/>
      <c r="C123" s="331"/>
      <c r="D123" s="332"/>
      <c r="E123" s="404"/>
      <c r="F123" s="365"/>
      <c r="G123" s="200"/>
      <c r="H123" s="332"/>
      <c r="I123" s="405"/>
      <c r="J123" s="221"/>
      <c r="K123" s="354"/>
    </row>
    <row r="124" spans="2:25" ht="18.75" customHeight="1" x14ac:dyDescent="0.2">
      <c r="B124" s="276" t="s">
        <v>80</v>
      </c>
      <c r="C124" s="197"/>
      <c r="D124" s="289"/>
      <c r="E124" s="404"/>
      <c r="F124" s="1104"/>
      <c r="G124" s="200"/>
      <c r="H124" s="220"/>
      <c r="I124" s="405">
        <f>SUM(I123:I123)</f>
        <v>0</v>
      </c>
      <c r="J124" s="221"/>
      <c r="K124" s="221"/>
    </row>
    <row r="125" spans="2:25" ht="18.75" customHeight="1" x14ac:dyDescent="0.2">
      <c r="B125" s="276"/>
      <c r="C125" s="197"/>
      <c r="D125" s="289"/>
      <c r="E125" s="404"/>
      <c r="F125" s="1104"/>
      <c r="G125" s="200"/>
      <c r="H125" s="220"/>
      <c r="I125" s="217"/>
      <c r="J125" s="221"/>
      <c r="K125" s="221"/>
      <c r="X125" s="363" t="s">
        <v>2791</v>
      </c>
      <c r="Y125" s="363">
        <v>1</v>
      </c>
    </row>
    <row r="126" spans="2:25" ht="18.75" customHeight="1" x14ac:dyDescent="0.2">
      <c r="B126" s="276" t="s">
        <v>2357</v>
      </c>
      <c r="C126" s="330" t="s">
        <v>2359</v>
      </c>
      <c r="D126" s="289" t="s">
        <v>2358</v>
      </c>
      <c r="E126" s="1377" t="s">
        <v>3040</v>
      </c>
      <c r="F126" s="1378"/>
      <c r="G126" s="1379"/>
      <c r="H126" s="255" t="s">
        <v>3036</v>
      </c>
      <c r="I126" s="217" t="s">
        <v>3037</v>
      </c>
      <c r="J126" s="221"/>
      <c r="K126" s="221"/>
      <c r="X126" s="363" t="s">
        <v>109</v>
      </c>
      <c r="Y126" s="182" t="e">
        <f>Y125*#REF!*Y127</f>
        <v>#REF!</v>
      </c>
    </row>
    <row r="127" spans="2:25" ht="30.6" customHeight="1" x14ac:dyDescent="0.2">
      <c r="B127" s="367" t="s">
        <v>20247</v>
      </c>
      <c r="C127" s="331">
        <v>0.12</v>
      </c>
      <c r="D127" s="332" t="str">
        <f>IF(G127="I",VLOOKUP(F127,'S_I_07 21 SD'!$A:$D,3,FALSE),VLOOKUP(ADM!F127,'S_S_07 21 SD'!$A:$D,3,FALSE))</f>
        <v>CHP</v>
      </c>
      <c r="E127" s="404" t="s">
        <v>2495</v>
      </c>
      <c r="F127" s="365">
        <v>5940</v>
      </c>
      <c r="G127" s="200" t="s">
        <v>2635</v>
      </c>
      <c r="H127" s="332">
        <f>IF(G127="I",VLOOKUP(F127,'S_I_07 21 SD'!$A:$D,4,FALSE),VLOOKUP(ADM!F127,'S_S_07 21 SD'!$A:$D,4,FALSE))</f>
        <v>154.57</v>
      </c>
      <c r="I127" s="405">
        <f>ROUND(C127*H127,2)</f>
        <v>18.55</v>
      </c>
      <c r="J127" s="221"/>
      <c r="K127" s="354" t="str">
        <f>IF(G127="I",VLOOKUP(F127,'S_I_07 21 SD'!$A:$D,2,FALSE),VLOOKUP(ADM!F127,'S_S_07 21 SD'!$A:$D,2,FALSE))</f>
        <v>PÁ CARREGADEIRA SOBRE RODAS, POTÊNCIA LÍQUIDA 128 HP, CAPACIDADE DA CAÇAMBA 1,7 A 2,8 M3, PESO OPERACIONAL 11632 KG - CHP DIURNO. AF_06/2014</v>
      </c>
    </row>
    <row r="128" spans="2:25" ht="30.6" customHeight="1" x14ac:dyDescent="0.2">
      <c r="B128" s="367" t="s">
        <v>20248</v>
      </c>
      <c r="C128" s="331">
        <v>7.0000000000000007E-2</v>
      </c>
      <c r="D128" s="332" t="str">
        <f>IF(G128="I",VLOOKUP(F128,'S_I_07 21 SD'!$A:$D,3,FALSE),VLOOKUP(ADM!F128,'S_S_07 21 SD'!$A:$D,3,FALSE))</f>
        <v>CHI</v>
      </c>
      <c r="E128" s="404" t="s">
        <v>2495</v>
      </c>
      <c r="F128" s="365">
        <v>5942</v>
      </c>
      <c r="G128" s="200" t="s">
        <v>2635</v>
      </c>
      <c r="H128" s="332">
        <f>IF(G128="I",VLOOKUP(F128,'S_I_07 21 SD'!$A:$D,4,FALSE),VLOOKUP(ADM!F128,'S_S_07 21 SD'!$A:$D,4,FALSE))</f>
        <v>57.44</v>
      </c>
      <c r="I128" s="405">
        <f>ROUND(C128*H128,2)</f>
        <v>4.0199999999999996</v>
      </c>
      <c r="J128" s="221"/>
      <c r="K128" s="354" t="str">
        <f>IF(G128="I",VLOOKUP(F128,'S_I_07 21 SD'!$A:$D,2,FALSE),VLOOKUP(ADM!F128,'S_S_07 21 SD'!$A:$D,2,FALSE))</f>
        <v>PÁ CARREGADEIRA SOBRE RODAS, POTÊNCIA LÍQUIDA 128 HP, CAPACIDADE DA CAÇAMBA 1,7 A 2,8 M3, PESO OPERACIONAL 11632 KG - CHI DIURNO. AF_06/2014</v>
      </c>
    </row>
    <row r="129" spans="2:25" ht="18.75" customHeight="1" x14ac:dyDescent="0.2">
      <c r="B129" s="276" t="s">
        <v>2274</v>
      </c>
      <c r="C129" s="197"/>
      <c r="D129" s="289"/>
      <c r="E129" s="404"/>
      <c r="F129" s="1104"/>
      <c r="G129" s="200"/>
      <c r="H129" s="220"/>
      <c r="I129" s="405">
        <f>SUM(I127:I128)</f>
        <v>22.57</v>
      </c>
      <c r="J129" s="221"/>
      <c r="K129" s="221"/>
    </row>
    <row r="130" spans="2:25" ht="18.75" customHeight="1" x14ac:dyDescent="0.2">
      <c r="B130" s="227"/>
      <c r="C130" s="228"/>
      <c r="D130" s="1104"/>
      <c r="E130" s="219"/>
      <c r="F130" s="219"/>
      <c r="G130" s="1104"/>
      <c r="H130" s="219"/>
      <c r="I130" s="229"/>
      <c r="J130" s="221"/>
      <c r="K130" s="221"/>
    </row>
    <row r="131" spans="2:25" ht="18.75" customHeight="1" x14ac:dyDescent="0.2">
      <c r="B131" s="230" t="s">
        <v>81</v>
      </c>
      <c r="C131" s="228"/>
      <c r="D131" s="403"/>
      <c r="E131" s="219"/>
      <c r="F131" s="219"/>
      <c r="G131" s="1104"/>
      <c r="H131" s="220"/>
      <c r="I131" s="334">
        <f>I124+I129</f>
        <v>22.57</v>
      </c>
      <c r="J131" s="232"/>
      <c r="K131" s="206"/>
    </row>
    <row r="132" spans="2:25" ht="18.75" customHeight="1" x14ac:dyDescent="0.2">
      <c r="B132" s="233" t="str">
        <f>"B.D.I. = "&amp;FIXED(BDI*100,2)&amp;"% "</f>
        <v xml:space="preserve">B.D.I. = 23,90% </v>
      </c>
      <c r="C132" s="234"/>
      <c r="D132" s="406"/>
      <c r="E132" s="235"/>
      <c r="F132" s="235"/>
      <c r="G132" s="1093"/>
      <c r="H132" s="236"/>
      <c r="I132" s="334">
        <f>ROUND(I131*BDI,2)</f>
        <v>5.39</v>
      </c>
      <c r="J132" s="238"/>
      <c r="K132" s="206"/>
    </row>
    <row r="133" spans="2:25" ht="18.75" customHeight="1" x14ac:dyDescent="0.2">
      <c r="B133" s="1110" t="s">
        <v>2286</v>
      </c>
      <c r="C133" s="240"/>
      <c r="D133" s="353"/>
      <c r="E133" s="219"/>
      <c r="F133" s="219"/>
      <c r="G133" s="1104"/>
      <c r="H133" s="220"/>
      <c r="I133" s="334">
        <f>I131+I132</f>
        <v>27.96</v>
      </c>
      <c r="J133" s="238"/>
      <c r="K133" s="522" t="str">
        <f>I121</f>
        <v>M³</v>
      </c>
      <c r="L133" s="242"/>
    </row>
    <row r="134" spans="2:25" x14ac:dyDescent="0.2">
      <c r="B134" s="368" t="s">
        <v>21724</v>
      </c>
      <c r="C134" s="270"/>
      <c r="D134" s="402"/>
      <c r="E134" s="221"/>
      <c r="F134" s="221"/>
      <c r="G134" s="348"/>
      <c r="H134" s="221"/>
      <c r="I134" s="238"/>
      <c r="J134" s="238"/>
      <c r="K134" s="206"/>
      <c r="L134" s="266"/>
    </row>
    <row r="135" spans="2:25" x14ac:dyDescent="0.2">
      <c r="B135" s="270"/>
      <c r="C135" s="270"/>
      <c r="D135" s="270"/>
      <c r="E135" s="221"/>
      <c r="F135" s="221"/>
      <c r="G135" s="348"/>
      <c r="H135" s="221"/>
      <c r="I135" s="238"/>
      <c r="J135" s="238"/>
      <c r="K135" s="440"/>
    </row>
    <row r="136" spans="2:25" ht="14.25" customHeight="1" x14ac:dyDescent="0.2">
      <c r="B136" s="1398" t="str">
        <f>"Cobertura c/telha de aço zincado ondulada esp. 0,5mm, pintada de branco, fixado em peças de alumínio inclusive instalação - "&amp;K136&amp;""</f>
        <v>Cobertura c/telha de aço zincado ondulada esp. 0,5mm, pintada de branco, fixado em peças de alumínio inclusive instalação - Composição 26</v>
      </c>
      <c r="C136" s="1399"/>
      <c r="D136" s="1399"/>
      <c r="E136" s="1399"/>
      <c r="F136" s="1399"/>
      <c r="G136" s="1400"/>
      <c r="H136" s="1384" t="s">
        <v>2722</v>
      </c>
      <c r="I136" s="1385"/>
      <c r="J136" s="191"/>
      <c r="K136" s="438" t="s">
        <v>21713</v>
      </c>
    </row>
    <row r="137" spans="2:25" ht="14.25" customHeight="1" x14ac:dyDescent="0.2">
      <c r="B137" s="1401"/>
      <c r="C137" s="1402"/>
      <c r="D137" s="1402"/>
      <c r="E137" s="1402"/>
      <c r="F137" s="1402"/>
      <c r="G137" s="1403"/>
      <c r="H137" s="192">
        <v>1</v>
      </c>
      <c r="I137" s="193" t="s">
        <v>4413</v>
      </c>
      <c r="J137" s="191"/>
    </row>
    <row r="138" spans="2:25" ht="20.25" customHeight="1" x14ac:dyDescent="0.2">
      <c r="B138" s="189" t="s">
        <v>2731</v>
      </c>
      <c r="C138" s="189" t="s">
        <v>2359</v>
      </c>
      <c r="D138" s="189" t="s">
        <v>2358</v>
      </c>
      <c r="E138" s="1395" t="s">
        <v>3040</v>
      </c>
      <c r="F138" s="1396"/>
      <c r="G138" s="1397"/>
      <c r="H138" s="194" t="s">
        <v>2732</v>
      </c>
      <c r="I138" s="194" t="s">
        <v>2729</v>
      </c>
      <c r="J138" s="195"/>
    </row>
    <row r="139" spans="2:25" ht="18.75" customHeight="1" x14ac:dyDescent="0.2">
      <c r="B139" s="360" t="s">
        <v>3068</v>
      </c>
      <c r="C139" s="331">
        <v>0.5</v>
      </c>
      <c r="D139" s="355" t="str">
        <f>IF(G139="I",VLOOKUP(F139,'S_I_07 21 SD'!$A:$D,3,FALSE),VLOOKUP(ADM!F139,'S_S_07 21 SD'!$A:$D,3,FALSE))</f>
        <v>H</v>
      </c>
      <c r="E139" s="1098" t="s">
        <v>2495</v>
      </c>
      <c r="F139" s="365">
        <v>88315</v>
      </c>
      <c r="G139" s="200" t="s">
        <v>2635</v>
      </c>
      <c r="H139" s="332">
        <f>IF(G139="I",VLOOKUP(F139,'S_I_07 21 SD'!$A:$D,4,FALSE),VLOOKUP(ADM!F139,'S_S_07 21 SD'!$A:$D,4,FALSE))</f>
        <v>19.75</v>
      </c>
      <c r="I139" s="333">
        <f>ROUND(C139*H139,2)</f>
        <v>9.8800000000000008</v>
      </c>
      <c r="J139" s="203"/>
      <c r="K139" s="354" t="str">
        <f>IF(G139="I",VLOOKUP(F139,'S_I_07 21 SD'!$A:$D,2,FALSE),VLOOKUP(ADM!F139,'S_S_07 21 SD'!$A:$D,2,FALSE))</f>
        <v>SERRALHEIRO COM ENCARGOS COMPLEMENTARES</v>
      </c>
    </row>
    <row r="140" spans="2:25" ht="18.75" customHeight="1" x14ac:dyDescent="0.2">
      <c r="B140" s="360" t="s">
        <v>2939</v>
      </c>
      <c r="C140" s="331">
        <v>1.2</v>
      </c>
      <c r="D140" s="355" t="str">
        <f>IF(G140="I",VLOOKUP(F140,'S_I_07 21 SD'!$A:$D,3,FALSE),VLOOKUP(ADM!F140,'S_S_07 21 SD'!$A:$D,3,FALSE))</f>
        <v>H</v>
      </c>
      <c r="E140" s="1098" t="s">
        <v>2495</v>
      </c>
      <c r="F140" s="365">
        <v>88316</v>
      </c>
      <c r="G140" s="200" t="s">
        <v>2635</v>
      </c>
      <c r="H140" s="332">
        <f>IF(G140="I",VLOOKUP(F140,'S_I_07 21 SD'!$A:$D,4,FALSE),VLOOKUP(ADM!F140,'S_S_07 21 SD'!$A:$D,4,FALSE))</f>
        <v>15.35</v>
      </c>
      <c r="I140" s="333">
        <f>ROUND(C140*H140,2)</f>
        <v>18.420000000000002</v>
      </c>
      <c r="J140" s="203"/>
      <c r="K140" s="354" t="str">
        <f>IF(G140="I",VLOOKUP(F140,'S_I_07 21 SD'!$A:$D,2,FALSE),VLOOKUP(ADM!F140,'S_S_07 21 SD'!$A:$D,2,FALSE))</f>
        <v>SERVENTE COM ENCARGOS COMPLEMENTARES</v>
      </c>
    </row>
    <row r="141" spans="2:25" ht="18.75" customHeight="1" x14ac:dyDescent="0.2">
      <c r="B141" s="360" t="s">
        <v>21754</v>
      </c>
      <c r="C141" s="331">
        <v>0.5</v>
      </c>
      <c r="D141" s="355" t="str">
        <f>IF(G141="I",VLOOKUP(F141,'S_I_07 21 SD'!$A:$D,3,FALSE),VLOOKUP(ADM!F141,'S_S_07 21 SD'!$A:$D,3,FALSE))</f>
        <v>H</v>
      </c>
      <c r="E141" s="1098" t="s">
        <v>2495</v>
      </c>
      <c r="F141" s="365">
        <v>88277</v>
      </c>
      <c r="G141" s="200" t="s">
        <v>2635</v>
      </c>
      <c r="H141" s="332">
        <f>IF(G141="I",VLOOKUP(F141,'S_I_07 21 SD'!$A:$D,4,FALSE),VLOOKUP(ADM!F141,'S_S_07 21 SD'!$A:$D,4,FALSE))</f>
        <v>25.32</v>
      </c>
      <c r="I141" s="333">
        <f>ROUND(C141*H141,2)</f>
        <v>12.66</v>
      </c>
      <c r="J141" s="203"/>
      <c r="K141" s="354" t="str">
        <f>IF(G141="I",VLOOKUP(F141,'S_I_07 21 SD'!$A:$D,2,FALSE),VLOOKUP(ADM!F141,'S_S_07 21 SD'!$A:$D,2,FALSE))</f>
        <v>MONTADOR (TUBO AÇO/EQUIPAMENTOS) COM ENCARGOS COMPLEMENTARES</v>
      </c>
    </row>
    <row r="142" spans="2:25" ht="18.75" customHeight="1" x14ac:dyDescent="0.2">
      <c r="B142" s="196" t="s">
        <v>80</v>
      </c>
      <c r="C142" s="197"/>
      <c r="D142" s="198"/>
      <c r="E142" s="1098"/>
      <c r="F142" s="1099"/>
      <c r="G142" s="200"/>
      <c r="H142" s="201"/>
      <c r="I142" s="333">
        <f>SUM(I139:I141)</f>
        <v>40.960000000000008</v>
      </c>
      <c r="J142" s="203"/>
      <c r="K142" s="441"/>
    </row>
    <row r="143" spans="2:25" ht="18.75" customHeight="1" x14ac:dyDescent="0.2">
      <c r="B143" s="196"/>
      <c r="C143" s="197"/>
      <c r="D143" s="198"/>
      <c r="E143" s="1098"/>
      <c r="F143" s="1099"/>
      <c r="G143" s="200"/>
      <c r="H143" s="201"/>
      <c r="I143" s="202"/>
      <c r="J143" s="203"/>
      <c r="K143" s="441"/>
      <c r="X143" s="363" t="s">
        <v>2791</v>
      </c>
      <c r="Y143" s="363">
        <v>1</v>
      </c>
    </row>
    <row r="144" spans="2:25" ht="18.75" customHeight="1" x14ac:dyDescent="0.2">
      <c r="B144" s="196" t="s">
        <v>2357</v>
      </c>
      <c r="C144" s="330" t="s">
        <v>2359</v>
      </c>
      <c r="D144" s="198" t="s">
        <v>2358</v>
      </c>
      <c r="E144" s="1356" t="s">
        <v>3040</v>
      </c>
      <c r="F144" s="1357"/>
      <c r="G144" s="1358"/>
      <c r="H144" s="1100" t="s">
        <v>3036</v>
      </c>
      <c r="I144" s="202" t="s">
        <v>3037</v>
      </c>
      <c r="J144" s="203"/>
      <c r="K144" s="441"/>
      <c r="X144" s="363" t="s">
        <v>109</v>
      </c>
      <c r="Y144" s="182" t="e">
        <f>Y143*#REF!*Y145</f>
        <v>#REF!</v>
      </c>
    </row>
    <row r="145" spans="2:25" ht="19.5" customHeight="1" x14ac:dyDescent="0.2">
      <c r="B145" s="359" t="s">
        <v>21755</v>
      </c>
      <c r="C145" s="331">
        <v>2.5</v>
      </c>
      <c r="D145" s="355" t="str">
        <f>UPPER(IF(G145="I",VLOOKUP(F145,'O_I_07 21 SD'!$A:$D,3,FALSE),VLOOKUP(ADM!F145,'O_S_07 21 SD'!$A:$D,3,FALSE)))</f>
        <v>M</v>
      </c>
      <c r="E145" s="1103" t="s">
        <v>3032</v>
      </c>
      <c r="F145" s="364">
        <v>9964</v>
      </c>
      <c r="G145" s="361" t="s">
        <v>3022</v>
      </c>
      <c r="H145" s="332">
        <f>IF(G145="I",VLOOKUP(F145,'O_I_07 21 SD'!$A:$D,4,FALSE),VLOOKUP(ADM!F145,'O_S_07 21 SD'!$A:$D,4,FALSE))</f>
        <v>6.63</v>
      </c>
      <c r="I145" s="333">
        <f>ROUND(C145*H145,2)</f>
        <v>16.579999999999998</v>
      </c>
      <c r="J145" s="203"/>
      <c r="K145" s="354" t="str">
        <f>IF(G145="I",VLOOKUP(F145,'O_I_07 21 SD'!$A:$D,2,FALSE),VLOOKUP(ADM!F145,'O_S_07 21 SD'!$A:$D,2,FALSE))</f>
        <v>Perfil Alumínio, Tubo Retangular 50,80mm x 25,40mm x 1,20mm (0,484kg/m)</v>
      </c>
      <c r="X145" s="168" t="s">
        <v>3075</v>
      </c>
      <c r="Y145" s="363">
        <v>2</v>
      </c>
    </row>
    <row r="146" spans="2:25" ht="18.75" customHeight="1" x14ac:dyDescent="0.2">
      <c r="B146" s="196" t="s">
        <v>21756</v>
      </c>
      <c r="C146" s="331">
        <v>2</v>
      </c>
      <c r="D146" s="355" t="str">
        <f>IF(G146="I",VLOOKUP(F146,'S_I_07 21 SD'!$A:$D,3,FALSE),VLOOKUP(ADM!F146,'S_S_07 21 SD'!$A:$D,3,FALSE))</f>
        <v>M2</v>
      </c>
      <c r="E146" s="1098" t="s">
        <v>2495</v>
      </c>
      <c r="F146" s="364">
        <v>100753</v>
      </c>
      <c r="G146" s="361" t="s">
        <v>2635</v>
      </c>
      <c r="H146" s="332">
        <f>IF(G146="I",VLOOKUP(F146,'S_I_07 21 SD'!$A:$D,4,FALSE),VLOOKUP(ADM!F146,'S_S_07 21 SD'!$A:$D,4,FALSE))</f>
        <v>14.82</v>
      </c>
      <c r="I146" s="333">
        <f>ROUND(C146*H146,2)</f>
        <v>29.64</v>
      </c>
      <c r="J146" s="203"/>
      <c r="K146" s="354" t="str">
        <f>IF(G146="I",VLOOKUP(F146,'S_I_07 21 SD'!$A:$D,2,FALSE),VLOOKUP(ADM!F146,'S_S_07 21 SD'!$A:$D,2,FALSE))</f>
        <v>PINTURA COM TINTA ACRÍLICA DE ACABAMENTO PULVERIZADA SOBRE SUPERFÍCIES METÁLICAS (EXCETO PERFIL) EXECUTADO EM OBRA (02 DEMÃOS). AF_01/2020_P</v>
      </c>
      <c r="X146" s="363" t="s">
        <v>3077</v>
      </c>
      <c r="Y146" s="363">
        <v>0.8</v>
      </c>
    </row>
    <row r="147" spans="2:25" ht="28.5" customHeight="1" x14ac:dyDescent="0.2">
      <c r="B147" s="367" t="s">
        <v>21759</v>
      </c>
      <c r="C147" s="331">
        <v>1</v>
      </c>
      <c r="D147" s="355" t="str">
        <f>IF(G147="I",VLOOKUP(F147,'S_I_07 21 SD'!$A:$D,3,FALSE),VLOOKUP(ADM!F147,'S_S_07 21 SD'!$A:$D,3,FALSE))</f>
        <v>M2</v>
      </c>
      <c r="E147" s="1098" t="s">
        <v>2495</v>
      </c>
      <c r="F147" s="364">
        <v>94213</v>
      </c>
      <c r="G147" s="361" t="s">
        <v>2635</v>
      </c>
      <c r="H147" s="332">
        <f>IF(G147="I",VLOOKUP(F147,'S_I_07 21 SD'!$A:$D,4,FALSE),VLOOKUP(ADM!F147,'S_S_07 21 SD'!$A:$D,4,FALSE))</f>
        <v>77.62</v>
      </c>
      <c r="I147" s="333">
        <f>ROUND(C147*H147,2)</f>
        <v>77.62</v>
      </c>
      <c r="J147" s="203"/>
      <c r="K147" s="354" t="str">
        <f>IF(G147="I",VLOOKUP(F147,'S_I_07 21 SD'!$A:$D,2,FALSE),VLOOKUP(ADM!F147,'S_S_07 21 SD'!$A:$D,2,FALSE))</f>
        <v>TELHAMENTO COM TELHA DE AÇO/ALUMÍNIO E = 0,5 MM, COM ATÉ 2 ÁGUAS, INCLUSO IÇAMENTO. AF_07/2019</v>
      </c>
      <c r="X147" s="363" t="s">
        <v>3078</v>
      </c>
      <c r="Y147" s="363">
        <v>9</v>
      </c>
    </row>
    <row r="148" spans="2:25" ht="18.75" customHeight="1" x14ac:dyDescent="0.2">
      <c r="B148" s="196" t="s">
        <v>2274</v>
      </c>
      <c r="C148" s="197"/>
      <c r="D148" s="198"/>
      <c r="E148" s="1098"/>
      <c r="F148" s="1099"/>
      <c r="G148" s="200"/>
      <c r="H148" s="201"/>
      <c r="I148" s="333">
        <f>SUM(I145:I147)</f>
        <v>123.84</v>
      </c>
      <c r="J148" s="203"/>
      <c r="K148" s="441"/>
    </row>
    <row r="149" spans="2:25" ht="18.75" customHeight="1" x14ac:dyDescent="0.2">
      <c r="B149" s="227"/>
      <c r="C149" s="228"/>
      <c r="D149" s="219"/>
      <c r="E149" s="219"/>
      <c r="F149" s="219"/>
      <c r="G149" s="1104"/>
      <c r="H149" s="219"/>
      <c r="I149" s="229"/>
      <c r="J149" s="203"/>
      <c r="K149" s="441"/>
    </row>
    <row r="150" spans="2:25" ht="18.75" customHeight="1" x14ac:dyDescent="0.2">
      <c r="B150" s="230" t="s">
        <v>81</v>
      </c>
      <c r="C150" s="228"/>
      <c r="D150" s="228"/>
      <c r="E150" s="219"/>
      <c r="F150" s="219"/>
      <c r="G150" s="1104"/>
      <c r="H150" s="220"/>
      <c r="I150" s="334">
        <f>I142+I148</f>
        <v>164.8</v>
      </c>
      <c r="J150" s="232"/>
      <c r="K150" s="437"/>
    </row>
    <row r="151" spans="2:25" ht="18.75" customHeight="1" x14ac:dyDescent="0.2">
      <c r="B151" s="233" t="str">
        <f>"B.D.I. = "&amp;FIXED(BDI*100,2)&amp;"% "</f>
        <v xml:space="preserve">B.D.I. = 23,90% </v>
      </c>
      <c r="C151" s="234"/>
      <c r="D151" s="234"/>
      <c r="E151" s="235"/>
      <c r="F151" s="235"/>
      <c r="G151" s="1093"/>
      <c r="H151" s="236"/>
      <c r="I151" s="334">
        <f>ROUND(I150*BDI,2)</f>
        <v>39.39</v>
      </c>
      <c r="J151" s="238"/>
      <c r="K151" s="437"/>
    </row>
    <row r="152" spans="2:25" ht="18.75" customHeight="1" x14ac:dyDescent="0.2">
      <c r="B152" s="1110" t="s">
        <v>2286</v>
      </c>
      <c r="C152" s="240"/>
      <c r="D152" s="240"/>
      <c r="E152" s="219"/>
      <c r="F152" s="219"/>
      <c r="G152" s="1104"/>
      <c r="H152" s="220"/>
      <c r="I152" s="334">
        <f>I150+I151</f>
        <v>204.19</v>
      </c>
      <c r="J152" s="238"/>
      <c r="K152" s="522" t="str">
        <f>I137</f>
        <v>M²</v>
      </c>
      <c r="L152" s="242"/>
    </row>
    <row r="153" spans="2:25" x14ac:dyDescent="0.2">
      <c r="B153" s="368" t="s">
        <v>3242</v>
      </c>
      <c r="C153" s="270"/>
      <c r="D153" s="270"/>
      <c r="E153" s="221"/>
      <c r="F153" s="221"/>
      <c r="G153" s="348"/>
      <c r="H153" s="221"/>
      <c r="I153" s="238"/>
      <c r="J153" s="238"/>
      <c r="K153" s="437"/>
      <c r="L153" s="266"/>
    </row>
    <row r="154" spans="2:25" x14ac:dyDescent="0.2">
      <c r="B154" s="270"/>
      <c r="C154" s="270"/>
      <c r="D154" s="270"/>
      <c r="E154" s="221"/>
      <c r="F154" s="221"/>
      <c r="G154" s="348"/>
      <c r="H154" s="221"/>
      <c r="I154" s="238"/>
      <c r="J154" s="238"/>
      <c r="K154" s="440"/>
    </row>
    <row r="155" spans="2:25" ht="14.25" customHeight="1" x14ac:dyDescent="0.2">
      <c r="B155" s="1398" t="str">
        <f>"Assento desportivo anatômico com encosto, em polipropileno, proteção contra raios UV, medindo 44x44x4,5cm - fornecmento e instalação - "&amp;K155&amp;""</f>
        <v>Assento desportivo anatômico com encosto, em polipropileno, proteção contra raios UV, medindo 44x44x4,5cm - fornecmento e instalação - Composição 27</v>
      </c>
      <c r="C155" s="1399"/>
      <c r="D155" s="1399"/>
      <c r="E155" s="1399"/>
      <c r="F155" s="1399"/>
      <c r="G155" s="1400"/>
      <c r="H155" s="1384" t="s">
        <v>2722</v>
      </c>
      <c r="I155" s="1385"/>
      <c r="J155" s="191"/>
      <c r="K155" s="438" t="s">
        <v>21714</v>
      </c>
    </row>
    <row r="156" spans="2:25" ht="14.25" customHeight="1" x14ac:dyDescent="0.2">
      <c r="B156" s="1401"/>
      <c r="C156" s="1402"/>
      <c r="D156" s="1402"/>
      <c r="E156" s="1402"/>
      <c r="F156" s="1402"/>
      <c r="G156" s="1403"/>
      <c r="H156" s="192">
        <v>1</v>
      </c>
      <c r="I156" s="193" t="s">
        <v>2361</v>
      </c>
      <c r="J156" s="191"/>
    </row>
    <row r="157" spans="2:25" ht="20.25" customHeight="1" x14ac:dyDescent="0.2">
      <c r="B157" s="189" t="s">
        <v>2731</v>
      </c>
      <c r="C157" s="189" t="s">
        <v>2359</v>
      </c>
      <c r="D157" s="189" t="s">
        <v>2358</v>
      </c>
      <c r="E157" s="1395" t="s">
        <v>3040</v>
      </c>
      <c r="F157" s="1396"/>
      <c r="G157" s="1397"/>
      <c r="H157" s="194" t="s">
        <v>2732</v>
      </c>
      <c r="I157" s="194" t="s">
        <v>2729</v>
      </c>
      <c r="J157" s="195"/>
    </row>
    <row r="158" spans="2:25" ht="18.75" customHeight="1" x14ac:dyDescent="0.2">
      <c r="B158" s="360" t="s">
        <v>2939</v>
      </c>
      <c r="C158" s="331">
        <v>0.25</v>
      </c>
      <c r="D158" s="355" t="str">
        <f>IF(G158="I",VLOOKUP(F158,'S_I_07 21 SD'!$A:$D,3,FALSE),VLOOKUP(ADM!F158,'S_S_07 21 SD'!$A:$D,3,FALSE))</f>
        <v>H</v>
      </c>
      <c r="E158" s="1098" t="s">
        <v>2495</v>
      </c>
      <c r="F158" s="365">
        <v>88316</v>
      </c>
      <c r="G158" s="200" t="s">
        <v>2635</v>
      </c>
      <c r="H158" s="332">
        <f>IF(G158="I",VLOOKUP(F158,'S_I_07 21 SD'!$A:$D,4,FALSE),VLOOKUP(ADM!F158,'S_S_07 21 SD'!$A:$D,4,FALSE))</f>
        <v>15.35</v>
      </c>
      <c r="I158" s="333">
        <f>ROUND(C158*H158,2)</f>
        <v>3.84</v>
      </c>
      <c r="J158" s="203"/>
      <c r="K158" s="354" t="str">
        <f>IF(G158="I",VLOOKUP(F158,'S_I_07 21 SD'!$A:$D,2,FALSE),VLOOKUP(ADM!F158,'S_S_07 21 SD'!$A:$D,2,FALSE))</f>
        <v>SERVENTE COM ENCARGOS COMPLEMENTARES</v>
      </c>
    </row>
    <row r="159" spans="2:25" ht="18.75" customHeight="1" x14ac:dyDescent="0.2">
      <c r="B159" s="360" t="s">
        <v>21754</v>
      </c>
      <c r="C159" s="331">
        <v>0.25</v>
      </c>
      <c r="D159" s="355" t="str">
        <f>IF(G159="I",VLOOKUP(F159,'S_I_07 21 SD'!$A:$D,3,FALSE),VLOOKUP(ADM!F159,'S_S_07 21 SD'!$A:$D,3,FALSE))</f>
        <v>H</v>
      </c>
      <c r="E159" s="1098" t="s">
        <v>2495</v>
      </c>
      <c r="F159" s="365">
        <v>88277</v>
      </c>
      <c r="G159" s="200" t="s">
        <v>2635</v>
      </c>
      <c r="H159" s="332">
        <f>IF(G159="I",VLOOKUP(F159,'S_I_07 21 SD'!$A:$D,4,FALSE),VLOOKUP(ADM!F159,'S_S_07 21 SD'!$A:$D,4,FALSE))</f>
        <v>25.32</v>
      </c>
      <c r="I159" s="333">
        <f>ROUND(C159*H159,2)</f>
        <v>6.33</v>
      </c>
      <c r="J159" s="203"/>
      <c r="K159" s="354" t="str">
        <f>IF(G159="I",VLOOKUP(F159,'S_I_07 21 SD'!$A:$D,2,FALSE),VLOOKUP(ADM!F159,'S_S_07 21 SD'!$A:$D,2,FALSE))</f>
        <v>MONTADOR (TUBO AÇO/EQUIPAMENTOS) COM ENCARGOS COMPLEMENTARES</v>
      </c>
    </row>
    <row r="160" spans="2:25" ht="18.75" customHeight="1" x14ac:dyDescent="0.2">
      <c r="B160" s="196" t="s">
        <v>80</v>
      </c>
      <c r="C160" s="197"/>
      <c r="D160" s="198"/>
      <c r="E160" s="1098"/>
      <c r="F160" s="1099"/>
      <c r="G160" s="200"/>
      <c r="H160" s="201"/>
      <c r="I160" s="333">
        <f>SUM(I158:I159)</f>
        <v>10.17</v>
      </c>
      <c r="J160" s="203"/>
      <c r="K160" s="441"/>
    </row>
    <row r="161" spans="2:25" ht="18.75" customHeight="1" x14ac:dyDescent="0.2">
      <c r="B161" s="196"/>
      <c r="C161" s="197"/>
      <c r="D161" s="198"/>
      <c r="E161" s="1098"/>
      <c r="F161" s="1099"/>
      <c r="G161" s="200"/>
      <c r="H161" s="201"/>
      <c r="I161" s="202"/>
      <c r="J161" s="203"/>
      <c r="K161" s="441"/>
      <c r="X161" s="363" t="s">
        <v>2791</v>
      </c>
      <c r="Y161" s="363">
        <v>1</v>
      </c>
    </row>
    <row r="162" spans="2:25" ht="18.75" customHeight="1" x14ac:dyDescent="0.2">
      <c r="B162" s="196" t="s">
        <v>2357</v>
      </c>
      <c r="C162" s="330" t="s">
        <v>2359</v>
      </c>
      <c r="D162" s="198" t="s">
        <v>2358</v>
      </c>
      <c r="E162" s="1356" t="s">
        <v>3040</v>
      </c>
      <c r="F162" s="1357"/>
      <c r="G162" s="1358"/>
      <c r="H162" s="1100" t="s">
        <v>3036</v>
      </c>
      <c r="I162" s="202" t="s">
        <v>3037</v>
      </c>
      <c r="J162" s="203"/>
      <c r="K162" s="441"/>
      <c r="X162" s="363" t="s">
        <v>109</v>
      </c>
      <c r="Y162" s="182" t="e">
        <f>Y161*#REF!*Y163</f>
        <v>#REF!</v>
      </c>
    </row>
    <row r="163" spans="2:25" ht="44.25" customHeight="1" x14ac:dyDescent="0.2">
      <c r="B163" s="401" t="s">
        <v>21757</v>
      </c>
      <c r="C163" s="331">
        <v>1</v>
      </c>
      <c r="D163" s="355" t="str">
        <f>UPPER(IF(G163="I",VLOOKUP(F163,'O_I_07 21 SD'!$A:$D,3,FALSE),VLOOKUP(ADM!F163,'O_S_07 21 SD'!$A:$D,3,FALSE)))</f>
        <v>UN</v>
      </c>
      <c r="E163" s="1103" t="s">
        <v>3032</v>
      </c>
      <c r="F163" s="364">
        <v>12831</v>
      </c>
      <c r="G163" s="361" t="s">
        <v>3022</v>
      </c>
      <c r="H163" s="332">
        <f>IF(G163="I",VLOOKUP(F163,'O_I_07 21 SD'!$A:$D,4,FALSE),VLOOKUP(ADM!F163,'O_S_07 21 SD'!$A:$D,4,FALSE))</f>
        <v>209.16</v>
      </c>
      <c r="I163" s="333">
        <f>ROUND(C163*H163,2)</f>
        <v>209.16</v>
      </c>
      <c r="J163" s="203"/>
      <c r="K163" s="354" t="str">
        <f>IF(G163="I",VLOOKUP(F163,'O_I_07 21 SD'!$A:$D,2,FALSE),VLOOKUP(ADM!F163,'O_S_07 21 SD'!$A:$D,2,FALSE))</f>
        <v>Assento desportivo anatômico com encosto em polipropileno, proteção contra ra ios UV, medindo 44x44x37,5cm, modelo X-ARQ, Marca Desk ou similar - fornecime nto e instalaçao</v>
      </c>
      <c r="X163" s="168" t="s">
        <v>3075</v>
      </c>
      <c r="Y163" s="363">
        <v>2</v>
      </c>
    </row>
    <row r="164" spans="2:25" ht="30" customHeight="1" x14ac:dyDescent="0.2">
      <c r="B164" s="359" t="s">
        <v>17439</v>
      </c>
      <c r="C164" s="331">
        <v>1</v>
      </c>
      <c r="D164" s="355" t="str">
        <f>UPPER(IF(G164="I",VLOOKUP(F164,'O_I_07 21 SD'!$A:$D,3,FALSE),VLOOKUP(ADM!F164,'O_S_07 21 SD'!$A:$D,3,FALSE)))</f>
        <v>UN</v>
      </c>
      <c r="E164" s="1103" t="s">
        <v>3032</v>
      </c>
      <c r="F164" s="364">
        <v>8316</v>
      </c>
      <c r="G164" s="361" t="s">
        <v>3022</v>
      </c>
      <c r="H164" s="332">
        <f>IF(G164="I",VLOOKUP(F164,'O_I_07 21 SD'!$A:$D,4,FALSE),VLOOKUP(ADM!F164,'O_S_07 21 SD'!$A:$D,4,FALSE))</f>
        <v>12.67</v>
      </c>
      <c r="I164" s="333">
        <f>ROUND(C164*H164,2)</f>
        <v>12.67</v>
      </c>
      <c r="J164" s="203"/>
      <c r="K164" s="354" t="str">
        <f>IF(G164="I",VLOOKUP(F164,'O_I_07 21 SD'!$A:$D,2,FALSE),VLOOKUP(ADM!F164,'O_S_07 21 SD'!$A:$D,2,FALSE))</f>
        <v>Kit com 3 parafusos, 3 buchas e 3 arruelas para fixação de assento desportivo em arquibancadas de concreto</v>
      </c>
      <c r="X164" s="168" t="s">
        <v>3075</v>
      </c>
      <c r="Y164" s="363">
        <v>2</v>
      </c>
    </row>
    <row r="165" spans="2:25" ht="18.75" customHeight="1" x14ac:dyDescent="0.2">
      <c r="B165" s="196" t="s">
        <v>2274</v>
      </c>
      <c r="C165" s="197"/>
      <c r="D165" s="198"/>
      <c r="E165" s="1098"/>
      <c r="F165" s="1099"/>
      <c r="G165" s="200"/>
      <c r="H165" s="201"/>
      <c r="I165" s="333">
        <f>SUM(I163:I164)</f>
        <v>221.82999999999998</v>
      </c>
      <c r="J165" s="203"/>
      <c r="K165" s="441"/>
    </row>
    <row r="166" spans="2:25" ht="18.75" customHeight="1" x14ac:dyDescent="0.2">
      <c r="B166" s="227"/>
      <c r="C166" s="228"/>
      <c r="D166" s="219"/>
      <c r="E166" s="219"/>
      <c r="F166" s="219"/>
      <c r="G166" s="1104"/>
      <c r="H166" s="219"/>
      <c r="I166" s="229"/>
      <c r="J166" s="203"/>
      <c r="K166" s="441"/>
    </row>
    <row r="167" spans="2:25" ht="18.75" customHeight="1" x14ac:dyDescent="0.2">
      <c r="B167" s="230" t="s">
        <v>81</v>
      </c>
      <c r="C167" s="228"/>
      <c r="D167" s="228"/>
      <c r="E167" s="219"/>
      <c r="F167" s="219"/>
      <c r="G167" s="1104"/>
      <c r="H167" s="220"/>
      <c r="I167" s="334">
        <f>I160+I165</f>
        <v>231.99999999999997</v>
      </c>
      <c r="J167" s="232"/>
      <c r="K167" s="437"/>
    </row>
    <row r="168" spans="2:25" ht="18.75" customHeight="1" x14ac:dyDescent="0.2">
      <c r="B168" s="233" t="str">
        <f>"B.D.I. = "&amp;FIXED(BDI*100,2)&amp;"% "</f>
        <v xml:space="preserve">B.D.I. = 23,90% </v>
      </c>
      <c r="C168" s="234"/>
      <c r="D168" s="234"/>
      <c r="E168" s="235"/>
      <c r="F168" s="235"/>
      <c r="G168" s="1093"/>
      <c r="H168" s="236"/>
      <c r="I168" s="334">
        <f>ROUND(I167*BDI,2)</f>
        <v>55.45</v>
      </c>
      <c r="J168" s="238"/>
      <c r="K168" s="437"/>
    </row>
    <row r="169" spans="2:25" ht="18.75" customHeight="1" x14ac:dyDescent="0.2">
      <c r="B169" s="1110" t="s">
        <v>2286</v>
      </c>
      <c r="C169" s="240"/>
      <c r="D169" s="240"/>
      <c r="E169" s="219"/>
      <c r="F169" s="219"/>
      <c r="G169" s="1104"/>
      <c r="H169" s="220"/>
      <c r="I169" s="334">
        <f>I167+I168</f>
        <v>287.45</v>
      </c>
      <c r="J169" s="238"/>
      <c r="K169" s="522" t="str">
        <f>I156</f>
        <v>UN</v>
      </c>
      <c r="L169" s="242"/>
    </row>
    <row r="170" spans="2:25" x14ac:dyDescent="0.2">
      <c r="B170" s="368" t="s">
        <v>3242</v>
      </c>
      <c r="C170" s="270"/>
      <c r="D170" s="270"/>
      <c r="E170" s="221"/>
      <c r="F170" s="221"/>
      <c r="G170" s="348"/>
      <c r="H170" s="221"/>
      <c r="I170" s="238"/>
      <c r="J170" s="238"/>
      <c r="K170" s="437"/>
      <c r="L170" s="266"/>
    </row>
    <row r="171" spans="2:25" x14ac:dyDescent="0.2">
      <c r="B171" s="270"/>
      <c r="C171" s="270"/>
      <c r="D171" s="270"/>
      <c r="E171" s="221"/>
      <c r="F171" s="221"/>
      <c r="G171" s="348"/>
      <c r="H171" s="221"/>
      <c r="I171" s="238"/>
      <c r="J171" s="238"/>
      <c r="K171" s="440"/>
    </row>
    <row r="172" spans="2:25" ht="14.25" customHeight="1" x14ac:dyDescent="0.2">
      <c r="B172" s="1398" t="str">
        <f>"Estrutura para Cobertura Metálica do banco de reserva dos Juizes - "&amp;K172&amp;""</f>
        <v>Estrutura para Cobertura Metálica do banco de reserva dos Juizes - Composição 28</v>
      </c>
      <c r="C172" s="1399"/>
      <c r="D172" s="1399"/>
      <c r="E172" s="1399"/>
      <c r="F172" s="1399"/>
      <c r="G172" s="1400"/>
      <c r="H172" s="1384" t="s">
        <v>2722</v>
      </c>
      <c r="I172" s="1385"/>
      <c r="J172" s="191"/>
      <c r="K172" s="438" t="s">
        <v>21788</v>
      </c>
    </row>
    <row r="173" spans="2:25" ht="14.25" customHeight="1" x14ac:dyDescent="0.2">
      <c r="B173" s="1401"/>
      <c r="C173" s="1402"/>
      <c r="D173" s="1402"/>
      <c r="E173" s="1402"/>
      <c r="F173" s="1402"/>
      <c r="G173" s="1403"/>
      <c r="H173" s="192">
        <v>1</v>
      </c>
      <c r="I173" s="193" t="s">
        <v>2361</v>
      </c>
      <c r="J173" s="191"/>
    </row>
    <row r="174" spans="2:25" ht="20.25" customHeight="1" x14ac:dyDescent="0.2">
      <c r="B174" s="189" t="s">
        <v>2731</v>
      </c>
      <c r="C174" s="189" t="s">
        <v>2359</v>
      </c>
      <c r="D174" s="189" t="s">
        <v>2358</v>
      </c>
      <c r="E174" s="1395" t="s">
        <v>3040</v>
      </c>
      <c r="F174" s="1396"/>
      <c r="G174" s="1397"/>
      <c r="H174" s="194" t="s">
        <v>2732</v>
      </c>
      <c r="I174" s="194" t="s">
        <v>2729</v>
      </c>
      <c r="J174" s="195"/>
    </row>
    <row r="175" spans="2:25" ht="18.75" customHeight="1" x14ac:dyDescent="0.2">
      <c r="B175" s="360" t="s">
        <v>2939</v>
      </c>
      <c r="C175" s="331">
        <f>0.7*27.5</f>
        <v>19.25</v>
      </c>
      <c r="D175" s="355" t="str">
        <f>IF(G175="I",VLOOKUP(F175,'S_I_07 21 SD'!$A:$D,3,FALSE),VLOOKUP(ADM!F175,'S_S_07 21 SD'!$A:$D,3,FALSE))</f>
        <v>H</v>
      </c>
      <c r="E175" s="1098" t="s">
        <v>2495</v>
      </c>
      <c r="F175" s="365">
        <v>88316</v>
      </c>
      <c r="G175" s="200" t="s">
        <v>2635</v>
      </c>
      <c r="H175" s="332">
        <f>IF(G175="I",VLOOKUP(F175,'S_I_07 21 SD'!$A:$D,4,FALSE),VLOOKUP(ADM!F175,'S_S_07 21 SD'!$A:$D,4,FALSE))</f>
        <v>15.35</v>
      </c>
      <c r="I175" s="333">
        <f>ROUND(C175*H175,2)</f>
        <v>295.49</v>
      </c>
      <c r="J175" s="203"/>
      <c r="K175" s="354" t="str">
        <f>IF(G175="I",VLOOKUP(F175,'S_I_07 21 SD'!$A:$D,2,FALSE),VLOOKUP(ADM!F175,'S_S_07 21 SD'!$A:$D,2,FALSE))</f>
        <v>SERVENTE COM ENCARGOS COMPLEMENTARES</v>
      </c>
    </row>
    <row r="176" spans="2:25" ht="18.75" customHeight="1" x14ac:dyDescent="0.2">
      <c r="B176" s="360" t="s">
        <v>21754</v>
      </c>
      <c r="C176" s="331">
        <f>C175</f>
        <v>19.25</v>
      </c>
      <c r="D176" s="355" t="str">
        <f>IF(G176="I",VLOOKUP(F176,'S_I_07 21 SD'!$A:$D,3,FALSE),VLOOKUP(ADM!F176,'S_S_07 21 SD'!$A:$D,3,FALSE))</f>
        <v>H</v>
      </c>
      <c r="E176" s="1098" t="s">
        <v>2495</v>
      </c>
      <c r="F176" s="365">
        <v>88277</v>
      </c>
      <c r="G176" s="200" t="s">
        <v>2635</v>
      </c>
      <c r="H176" s="332">
        <f>IF(G176="I",VLOOKUP(F176,'S_I_07 21 SD'!$A:$D,4,FALSE),VLOOKUP(ADM!F176,'S_S_07 21 SD'!$A:$D,4,FALSE))</f>
        <v>25.32</v>
      </c>
      <c r="I176" s="333">
        <f>ROUND(C176*H176,2)</f>
        <v>487.41</v>
      </c>
      <c r="J176" s="203"/>
      <c r="K176" s="354" t="str">
        <f>IF(G176="I",VLOOKUP(F176,'S_I_07 21 SD'!$A:$D,2,FALSE),VLOOKUP(ADM!F176,'S_S_07 21 SD'!$A:$D,2,FALSE))</f>
        <v>MONTADOR (TUBO AÇO/EQUIPAMENTOS) COM ENCARGOS COMPLEMENTARES</v>
      </c>
    </row>
    <row r="177" spans="2:25" ht="18.75" customHeight="1" x14ac:dyDescent="0.2">
      <c r="B177" s="196" t="s">
        <v>80</v>
      </c>
      <c r="C177" s="197"/>
      <c r="D177" s="198"/>
      <c r="E177" s="1098"/>
      <c r="F177" s="1099"/>
      <c r="G177" s="200"/>
      <c r="H177" s="201"/>
      <c r="I177" s="333">
        <f>SUM(I175:I176)</f>
        <v>782.90000000000009</v>
      </c>
      <c r="J177" s="203"/>
      <c r="K177" s="441"/>
    </row>
    <row r="178" spans="2:25" ht="18.75" customHeight="1" x14ac:dyDescent="0.2">
      <c r="B178" s="196"/>
      <c r="C178" s="197"/>
      <c r="D178" s="198"/>
      <c r="E178" s="1098"/>
      <c r="F178" s="1099"/>
      <c r="G178" s="200"/>
      <c r="H178" s="201"/>
      <c r="I178" s="202"/>
      <c r="J178" s="203"/>
      <c r="K178" s="441"/>
      <c r="X178" s="363" t="s">
        <v>2791</v>
      </c>
      <c r="Y178" s="363">
        <v>1</v>
      </c>
    </row>
    <row r="179" spans="2:25" ht="18.75" customHeight="1" x14ac:dyDescent="0.2">
      <c r="B179" s="196" t="s">
        <v>2357</v>
      </c>
      <c r="C179" s="330" t="s">
        <v>2359</v>
      </c>
      <c r="D179" s="198" t="s">
        <v>2358</v>
      </c>
      <c r="E179" s="1356" t="s">
        <v>3040</v>
      </c>
      <c r="F179" s="1357"/>
      <c r="G179" s="1358"/>
      <c r="H179" s="1100" t="s">
        <v>3036</v>
      </c>
      <c r="I179" s="202" t="s">
        <v>3037</v>
      </c>
      <c r="J179" s="203"/>
      <c r="K179" s="441"/>
      <c r="X179" s="363" t="s">
        <v>109</v>
      </c>
      <c r="Y179" s="182" t="e">
        <f>Y178*#REF!*Y180</f>
        <v>#REF!</v>
      </c>
    </row>
    <row r="180" spans="2:25" ht="19.5" customHeight="1" x14ac:dyDescent="0.2">
      <c r="B180" s="401" t="s">
        <v>21771</v>
      </c>
      <c r="C180" s="407">
        <v>239.45</v>
      </c>
      <c r="D180" s="355" t="str">
        <f>UPPER(IF(G180="I",VLOOKUP(F180,'O_I_07 21 SD'!$A:$D,3,FALSE),VLOOKUP(ADM!F180,'O_S_07 21 SD'!$A:$D,3,FALSE)))</f>
        <v>KG</v>
      </c>
      <c r="E180" s="1103" t="s">
        <v>3032</v>
      </c>
      <c r="F180" s="364">
        <v>2442</v>
      </c>
      <c r="G180" s="361" t="s">
        <v>3022</v>
      </c>
      <c r="H180" s="332">
        <f>IF(G180="I",VLOOKUP(F180,'O_I_07 21 SD'!$A:$D,4,FALSE),VLOOKUP(ADM!F180,'O_S_07 21 SD'!$A:$D,4,FALSE))</f>
        <v>10.93</v>
      </c>
      <c r="I180" s="333">
        <f t="shared" ref="I180:I194" si="0">ROUND(C180*H180,2)</f>
        <v>2617.19</v>
      </c>
      <c r="J180" s="203"/>
      <c r="K180" s="354" t="str">
        <f>IF(G180="I",VLOOKUP(F180,'O_I_07 21 SD'!$A:$D,2,FALSE),VLOOKUP(ADM!F180,'O_S_07 21 SD'!$A:$D,2,FALSE))</f>
        <v>Perfil Aço Laminado, U 152,4 x 48,80 mm (12,20 kg/m) ASTM A36</v>
      </c>
      <c r="X180" s="168" t="s">
        <v>3075</v>
      </c>
      <c r="Y180" s="363">
        <v>2</v>
      </c>
    </row>
    <row r="181" spans="2:25" ht="19.5" customHeight="1" x14ac:dyDescent="0.2">
      <c r="B181" s="401" t="s">
        <v>21772</v>
      </c>
      <c r="C181" s="407">
        <v>167.86</v>
      </c>
      <c r="D181" s="355" t="str">
        <f>UPPER(IF(G181="I",VLOOKUP(F181,'O_I_07 21 SD'!$A:$D,3,FALSE),VLOOKUP(ADM!F181,'O_S_07 21 SD'!$A:$D,3,FALSE)))</f>
        <v>KG</v>
      </c>
      <c r="E181" s="1103" t="s">
        <v>3032</v>
      </c>
      <c r="F181" s="364">
        <v>2441</v>
      </c>
      <c r="G181" s="361" t="s">
        <v>3022</v>
      </c>
      <c r="H181" s="332">
        <f>IF(G181="I",VLOOKUP(F181,'O_I_07 21 SD'!$A:$D,4,FALSE),VLOOKUP(ADM!F181,'O_S_07 21 SD'!$A:$D,4,FALSE))</f>
        <v>10.93</v>
      </c>
      <c r="I181" s="333">
        <f t="shared" si="0"/>
        <v>1834.71</v>
      </c>
      <c r="J181" s="203"/>
      <c r="K181" s="354" t="str">
        <f>IF(G181="I",VLOOKUP(F181,'O_I_07 21 SD'!$A:$D,2,FALSE),VLOOKUP(ADM!F181,'O_S_07 21 SD'!$A:$D,2,FALSE))</f>
        <v>Perfil Aço Laminado, U 101,6 x 40,23 mm (8,04 kg/m) ASTM A36</v>
      </c>
      <c r="X181" s="168" t="s">
        <v>3075</v>
      </c>
      <c r="Y181" s="363">
        <v>2</v>
      </c>
    </row>
    <row r="182" spans="2:25" ht="19.5" customHeight="1" x14ac:dyDescent="0.2">
      <c r="B182" s="401" t="s">
        <v>21773</v>
      </c>
      <c r="C182" s="407">
        <v>22</v>
      </c>
      <c r="D182" s="355" t="str">
        <f>UPPER(IF(G182="I",VLOOKUP(F182,'O_I_07 21 SD'!$A:$D,3,FALSE),VLOOKUP(ADM!F182,'O_S_07 21 SD'!$A:$D,3,FALSE)))</f>
        <v>M</v>
      </c>
      <c r="E182" s="1103" t="s">
        <v>3032</v>
      </c>
      <c r="F182" s="364">
        <v>1734</v>
      </c>
      <c r="G182" s="361" t="s">
        <v>3022</v>
      </c>
      <c r="H182" s="332">
        <f>IF(G182="I",VLOOKUP(F182,'O_I_07 21 SD'!$A:$D,4,FALSE),VLOOKUP(ADM!F182,'O_S_07 21 SD'!$A:$D,4,FALSE))</f>
        <v>48.49</v>
      </c>
      <c r="I182" s="333">
        <f t="shared" si="0"/>
        <v>1066.78</v>
      </c>
      <c r="J182" s="203"/>
      <c r="K182" s="354" t="str">
        <f>IF(G182="I",VLOOKUP(F182,'O_I_07 21 SD'!$A:$D,2,FALSE),VLOOKUP(ADM!F182,'O_S_07 21 SD'!$A:$D,2,FALSE))</f>
        <v>Perfil Aço, U Dobrado de chapa - UDC simples - 100 x 50 x 3 mm (4.48 kg/m)</v>
      </c>
      <c r="X182" s="168" t="s">
        <v>3075</v>
      </c>
      <c r="Y182" s="363">
        <v>2</v>
      </c>
    </row>
    <row r="183" spans="2:25" ht="18.75" customHeight="1" x14ac:dyDescent="0.2">
      <c r="B183" s="360" t="s">
        <v>21770</v>
      </c>
      <c r="C183" s="407">
        <v>169.5</v>
      </c>
      <c r="D183" s="355" t="str">
        <f>IF(G183="I",VLOOKUP(F183,'S_I_07 21 SD'!$A:$D,3,FALSE),VLOOKUP(ADM!F183,'S_S_07 21 SD'!$A:$D,3,FALSE))</f>
        <v xml:space="preserve">KG    </v>
      </c>
      <c r="E183" s="1098" t="s">
        <v>2495</v>
      </c>
      <c r="F183" s="364">
        <v>4777</v>
      </c>
      <c r="G183" s="361" t="s">
        <v>3022</v>
      </c>
      <c r="H183" s="332">
        <f>IF(G183="I",VLOOKUP(F183,'S_I_07 21 SD'!$A:$D,4,FALSE),VLOOKUP(ADM!F183,'S_S_07 21 SD'!$A:$D,4,FALSE))</f>
        <v>9.61</v>
      </c>
      <c r="I183" s="333">
        <f>ROUND(C183*H183,2)</f>
        <v>1628.9</v>
      </c>
      <c r="J183" s="203"/>
      <c r="K183" s="354" t="str">
        <f>IF(G183="I",VLOOKUP(F183,'S_I_07 21 SD'!$A:$D,2,FALSE),VLOOKUP(ADM!F183,'S_S_07 21 SD'!$A:$D,2,FALSE))</f>
        <v xml:space="preserve">CANTONEIRA ACO ABAS IGUAIS (QUALQUER BITOLA), ESPESSURA ENTRE 1/8" E 1/4"                                                                                                                                                                                                                                                                                                                                                                                                                                 </v>
      </c>
      <c r="X183" s="363" t="s">
        <v>3077</v>
      </c>
      <c r="Y183" s="363">
        <v>0.8</v>
      </c>
    </row>
    <row r="184" spans="2:25" ht="18.75" customHeight="1" x14ac:dyDescent="0.2">
      <c r="B184" s="360" t="s">
        <v>21769</v>
      </c>
      <c r="C184" s="407">
        <v>154.5</v>
      </c>
      <c r="D184" s="355" t="str">
        <f>IF(G184="I",VLOOKUP(F184,'S_I_07 21 SD'!$A:$D,3,FALSE),VLOOKUP(ADM!F184,'S_S_07 21 SD'!$A:$D,3,FALSE))</f>
        <v xml:space="preserve">KG    </v>
      </c>
      <c r="E184" s="1098" t="s">
        <v>2495</v>
      </c>
      <c r="F184" s="364">
        <v>4777</v>
      </c>
      <c r="G184" s="361" t="s">
        <v>3022</v>
      </c>
      <c r="H184" s="332">
        <f>IF(G184="I",VLOOKUP(F184,'S_I_07 21 SD'!$A:$D,4,FALSE),VLOOKUP(ADM!F184,'S_S_07 21 SD'!$A:$D,4,FALSE))</f>
        <v>9.61</v>
      </c>
      <c r="I184" s="333">
        <f>ROUND(C184*H184,2)</f>
        <v>1484.75</v>
      </c>
      <c r="J184" s="203"/>
      <c r="K184" s="354" t="str">
        <f>IF(G184="I",VLOOKUP(F184,'S_I_07 21 SD'!$A:$D,2,FALSE),VLOOKUP(ADM!F184,'S_S_07 21 SD'!$A:$D,2,FALSE))</f>
        <v xml:space="preserve">CANTONEIRA ACO ABAS IGUAIS (QUALQUER BITOLA), ESPESSURA ENTRE 1/8" E 1/4"                                                                                                                                                                                                                                                                                                                                                                                                                                 </v>
      </c>
      <c r="X184" s="363" t="s">
        <v>3077</v>
      </c>
      <c r="Y184" s="363">
        <v>0.8</v>
      </c>
    </row>
    <row r="185" spans="2:25" ht="18.75" customHeight="1" x14ac:dyDescent="0.2">
      <c r="B185" s="196" t="s">
        <v>21760</v>
      </c>
      <c r="C185" s="407">
        <v>5.62</v>
      </c>
      <c r="D185" s="355" t="str">
        <f>IF(G185="I",VLOOKUP(F185,'S_I_07 21 SD'!$A:$D,3,FALSE),VLOOKUP(ADM!F185,'S_S_07 21 SD'!$A:$D,3,FALSE))</f>
        <v xml:space="preserve">KG    </v>
      </c>
      <c r="E185" s="1098" t="s">
        <v>2495</v>
      </c>
      <c r="F185" s="364">
        <v>4777</v>
      </c>
      <c r="G185" s="361" t="s">
        <v>3022</v>
      </c>
      <c r="H185" s="332">
        <f>IF(G185="I",VLOOKUP(F185,'S_I_07 21 SD'!$A:$D,4,FALSE),VLOOKUP(ADM!F185,'S_S_07 21 SD'!$A:$D,4,FALSE))</f>
        <v>9.61</v>
      </c>
      <c r="I185" s="333">
        <f t="shared" si="0"/>
        <v>54.01</v>
      </c>
      <c r="J185" s="203"/>
      <c r="K185" s="354" t="str">
        <f>IF(G185="I",VLOOKUP(F185,'S_I_07 21 SD'!$A:$D,2,FALSE),VLOOKUP(ADM!F185,'S_S_07 21 SD'!$A:$D,2,FALSE))</f>
        <v xml:space="preserve">CANTONEIRA ACO ABAS IGUAIS (QUALQUER BITOLA), ESPESSURA ENTRE 1/8" E 1/4"                                                                                                                                                                                                                                                                                                                                                                                                                                 </v>
      </c>
      <c r="X185" s="363" t="s">
        <v>3077</v>
      </c>
      <c r="Y185" s="363">
        <v>0.8</v>
      </c>
    </row>
    <row r="186" spans="2:25" ht="19.5" customHeight="1" x14ac:dyDescent="0.2">
      <c r="B186" s="401" t="s">
        <v>21768</v>
      </c>
      <c r="C186" s="407">
        <v>0.11</v>
      </c>
      <c r="D186" s="355" t="str">
        <f>IF(G186="I",VLOOKUP(F186,'S_I_07 21 SD'!$A:$D,3,FALSE),VLOOKUP(ADM!F186,'S_S_07 21 SD'!$A:$D,3,FALSE))</f>
        <v xml:space="preserve">KG    </v>
      </c>
      <c r="E186" s="1103" t="s">
        <v>2495</v>
      </c>
      <c r="F186" s="364">
        <v>43667</v>
      </c>
      <c r="G186" s="361" t="s">
        <v>3022</v>
      </c>
      <c r="H186" s="332">
        <f>IF(G186="I",VLOOKUP(F186,'S_I_07 21 SD'!$A:$D,4,FALSE),VLOOKUP(ADM!F186,'S_S_07 21 SD'!$A:$D,4,FALSE))</f>
        <v>11.85</v>
      </c>
      <c r="I186" s="333">
        <f>ROUND(C186*H186,2)</f>
        <v>1.3</v>
      </c>
      <c r="J186" s="203"/>
      <c r="K186" s="354" t="str">
        <f>IF(G186="I",VLOOKUP(F186,'S_I_07 21 SD'!$A:$D,2,FALSE),VLOOKUP(ADM!F186,'S_S_07 21 SD'!$A:$D,2,FALSE))</f>
        <v xml:space="preserve">CHAPA DE ACO GROSSA, ASTM A36, E = 1 " (25,40 MM) 199,18 KG/M2                                                                                                                                                                                                                                                                                                                                                                                                                                            </v>
      </c>
      <c r="X186" s="168" t="s">
        <v>3077</v>
      </c>
      <c r="Y186" s="363">
        <v>0.8</v>
      </c>
    </row>
    <row r="187" spans="2:25" ht="19.5" customHeight="1" x14ac:dyDescent="0.2">
      <c r="B187" s="517" t="s">
        <v>21761</v>
      </c>
      <c r="C187" s="407">
        <v>86.42</v>
      </c>
      <c r="D187" s="355" t="str">
        <f>IF(G187="I",VLOOKUP(F187,'S_I_07 21 SD'!$A:$D,3,FALSE),VLOOKUP(ADM!F187,'S_S_07 21 SD'!$A:$D,3,FALSE))</f>
        <v xml:space="preserve">KG    </v>
      </c>
      <c r="E187" s="1103" t="s">
        <v>2495</v>
      </c>
      <c r="F187" s="364">
        <v>10957</v>
      </c>
      <c r="G187" s="361" t="s">
        <v>3022</v>
      </c>
      <c r="H187" s="332">
        <f>IF(G187="I",VLOOKUP(F187,'S_I_07 21 SD'!$A:$D,4,FALSE),VLOOKUP(ADM!F187,'S_S_07 21 SD'!$A:$D,4,FALSE))</f>
        <v>11.28</v>
      </c>
      <c r="I187" s="333">
        <f t="shared" si="0"/>
        <v>974.82</v>
      </c>
      <c r="J187" s="203"/>
      <c r="K187" s="354" t="str">
        <f>IF(G187="I",VLOOKUP(F187,'S_I_07 21 SD'!$A:$D,2,FALSE),VLOOKUP(ADM!F187,'S_S_07 21 SD'!$A:$D,2,FALSE))</f>
        <v xml:space="preserve">CHAPA DE ACO GROSSA, ASTM A36, E = 3/4 " (19,05 MM) 149,39 KG/M2                                                                                                                                                                                                                                                                                                                                                                                                                                          </v>
      </c>
      <c r="X187" s="168" t="s">
        <v>3077</v>
      </c>
      <c r="Y187" s="363">
        <v>0.8</v>
      </c>
    </row>
    <row r="188" spans="2:25" ht="19.5" customHeight="1" x14ac:dyDescent="0.2">
      <c r="B188" s="517" t="s">
        <v>21762</v>
      </c>
      <c r="C188" s="407">
        <v>7.22</v>
      </c>
      <c r="D188" s="355" t="str">
        <f>IF(G188="I",VLOOKUP(F188,'S_I_07 21 SD'!$A:$D,3,FALSE),VLOOKUP(ADM!F188,'S_S_07 21 SD'!$A:$D,3,FALSE))</f>
        <v xml:space="preserve">KG    </v>
      </c>
      <c r="E188" s="1103" t="s">
        <v>2495</v>
      </c>
      <c r="F188" s="364">
        <v>1319</v>
      </c>
      <c r="G188" s="361" t="s">
        <v>3022</v>
      </c>
      <c r="H188" s="332">
        <f>IF(G188="I",VLOOKUP(F188,'S_I_07 21 SD'!$A:$D,4,FALSE),VLOOKUP(ADM!F188,'S_S_07 21 SD'!$A:$D,4,FALSE))</f>
        <v>9.06</v>
      </c>
      <c r="I188" s="333">
        <f t="shared" si="0"/>
        <v>65.41</v>
      </c>
      <c r="J188" s="203"/>
      <c r="K188" s="354" t="str">
        <f>IF(G188="I",VLOOKUP(F188,'S_I_07 21 SD'!$A:$D,2,FALSE),VLOOKUP(ADM!F188,'S_S_07 21 SD'!$A:$D,2,FALSE))</f>
        <v xml:space="preserve">CHAPA DE ACO FINA A QUENTE BITOLA MSG 3/16 ", E = 4,75 MM (38,00 KG/M2)                                                                                                                                                                                                                                                                                                                                                                                                                                   </v>
      </c>
      <c r="X188" s="168" t="s">
        <v>3078</v>
      </c>
      <c r="Y188" s="363">
        <v>9</v>
      </c>
    </row>
    <row r="189" spans="2:25" ht="19.5" customHeight="1" x14ac:dyDescent="0.2">
      <c r="B189" s="517" t="s">
        <v>21763</v>
      </c>
      <c r="C189" s="407">
        <v>6.59</v>
      </c>
      <c r="D189" s="355" t="str">
        <f>UPPER(IF(G189="I",VLOOKUP(F189,'O_I_07 21 SD'!$A:$D,3,FALSE),VLOOKUP(ADM!F189,'O_S_07 21 SD'!$A:$D,3,FALSE)))</f>
        <v>KG</v>
      </c>
      <c r="E189" s="1103" t="s">
        <v>3032</v>
      </c>
      <c r="F189" s="364">
        <v>5236</v>
      </c>
      <c r="G189" s="361" t="s">
        <v>3022</v>
      </c>
      <c r="H189" s="332">
        <f>IF(G189="I",VLOOKUP(F189,'O_I_07 21 SD'!$A:$D,4,FALSE),VLOOKUP(ADM!F189,'O_S_07 21 SD'!$A:$D,4,FALSE))</f>
        <v>14.35</v>
      </c>
      <c r="I189" s="333">
        <f t="shared" si="0"/>
        <v>94.57</v>
      </c>
      <c r="J189" s="203"/>
      <c r="K189" s="354" t="str">
        <f>IF(G189="I",VLOOKUP(F189,'O_I_07 21 SD'!$A:$D,2,FALSE),VLOOKUP(ADM!F189,'O_S_07 21 SD'!$A:$D,2,FALSE))</f>
        <v>Chapa aço grossa preta 1/8"(3,00mm), 24,75 kg/m2</v>
      </c>
      <c r="X189" s="168" t="s">
        <v>3075</v>
      </c>
      <c r="Y189" s="363">
        <v>2</v>
      </c>
    </row>
    <row r="190" spans="2:25" ht="19.5" customHeight="1" x14ac:dyDescent="0.2">
      <c r="B190" s="517" t="s">
        <v>21764</v>
      </c>
      <c r="C190" s="407">
        <v>9.6</v>
      </c>
      <c r="D190" s="355" t="str">
        <f>UPPER(IF(G190="I",VLOOKUP(F190,'O_I_07 21 SD'!$A:$D,3,FALSE),VLOOKUP(ADM!F190,'O_S_07 21 SD'!$A:$D,3,FALSE)))</f>
        <v>KG</v>
      </c>
      <c r="E190" s="1103" t="s">
        <v>3032</v>
      </c>
      <c r="F190" s="364">
        <v>4798</v>
      </c>
      <c r="G190" s="361" t="s">
        <v>3022</v>
      </c>
      <c r="H190" s="332">
        <f>IF(G190="I",VLOOKUP(F190,'O_I_07 21 SD'!$A:$D,4,FALSE),VLOOKUP(ADM!F190,'O_S_07 21 SD'!$A:$D,4,FALSE))</f>
        <v>10.32</v>
      </c>
      <c r="I190" s="333">
        <f t="shared" si="0"/>
        <v>99.07</v>
      </c>
      <c r="J190" s="203"/>
      <c r="K190" s="354" t="str">
        <f>IF(G190="I",VLOOKUP(F190,'O_I_07 21 SD'!$A:$D,2,FALSE),VLOOKUP(ADM!F190,'O_S_07 21 SD'!$A:$D,2,FALSE))</f>
        <v>Aço CA-50   Ø 16 mm (5/8")</v>
      </c>
      <c r="X190" s="168" t="s">
        <v>3075</v>
      </c>
      <c r="Y190" s="363">
        <v>2</v>
      </c>
    </row>
    <row r="191" spans="2:25" ht="19.5" customHeight="1" x14ac:dyDescent="0.2">
      <c r="B191" s="401" t="s">
        <v>22485</v>
      </c>
      <c r="C191" s="407">
        <v>0.33</v>
      </c>
      <c r="D191" s="355" t="str">
        <f>IF(G191="I",VLOOKUP(F191,'S_I_07 21 SD'!$A:$D,3,FALSE),VLOOKUP(ADM!F191,'S_S_07 21 SD'!$A:$D,3,FALSE))</f>
        <v xml:space="preserve">KG    </v>
      </c>
      <c r="E191" s="1103" t="s">
        <v>2495</v>
      </c>
      <c r="F191" s="364">
        <v>34</v>
      </c>
      <c r="G191" s="361" t="s">
        <v>3022</v>
      </c>
      <c r="H191" s="332">
        <f>IF(G191="I",VLOOKUP(F191,'S_I_07 21 SD'!$A:$D,4,FALSE),VLOOKUP(ADM!F191,'S_S_07 21 SD'!$A:$D,4,FALSE))</f>
        <v>11.34</v>
      </c>
      <c r="I191" s="333">
        <f t="shared" si="0"/>
        <v>3.74</v>
      </c>
      <c r="J191" s="203"/>
      <c r="K191" s="354" t="str">
        <f>IF(G191="I",VLOOKUP(F191,'S_I_07 21 SD'!$A:$D,2,FALSE),VLOOKUP(ADM!F191,'S_S_07 21 SD'!$A:$D,2,FALSE))</f>
        <v xml:space="preserve">ACO CA-50, 10,0 MM, VERGALHAO                                                                                                                                                                                                                                                                                                                                                                                                                                                                             </v>
      </c>
      <c r="X191" s="168" t="s">
        <v>3078</v>
      </c>
      <c r="Y191" s="363">
        <v>9</v>
      </c>
    </row>
    <row r="192" spans="2:25" ht="19.5" customHeight="1" x14ac:dyDescent="0.2">
      <c r="B192" s="401" t="s">
        <v>21767</v>
      </c>
      <c r="C192" s="407">
        <v>30.74</v>
      </c>
      <c r="D192" s="355" t="str">
        <f>IF(G192="I",VLOOKUP(F192,'S_I_07 21 SD'!$A:$D,3,FALSE),VLOOKUP(ADM!F192,'S_S_07 21 SD'!$A:$D,3,FALSE))</f>
        <v xml:space="preserve">M     </v>
      </c>
      <c r="E192" s="1103" t="s">
        <v>2495</v>
      </c>
      <c r="F192" s="364">
        <v>7693</v>
      </c>
      <c r="G192" s="361" t="s">
        <v>3022</v>
      </c>
      <c r="H192" s="332">
        <f>IF(G192="I",VLOOKUP(F192,'S_I_07 21 SD'!$A:$D,4,FALSE),VLOOKUP(ADM!F192,'S_S_07 21 SD'!$A:$D,4,FALSE))</f>
        <v>250.51</v>
      </c>
      <c r="I192" s="333">
        <f>ROUND(C192*H192,2)</f>
        <v>7700.68</v>
      </c>
      <c r="J192" s="203"/>
      <c r="K192" s="354" t="str">
        <f>IF(G192="I",VLOOKUP(F192,'S_I_07 21 SD'!$A:$D,2,FALSE),VLOOKUP(ADM!F192,'S_S_07 21 SD'!$A:$D,2,FALSE))</f>
        <v xml:space="preserve">TUBO ACO GALVANIZADO COM COSTURA, CLASSE MEDIA, DN 4", E = 4,50* MM, PESO 12,10* KG/M (NBR 5580)                                                                                                                                                                                                                                                                                                                                                                                                          </v>
      </c>
      <c r="X192" s="168" t="s">
        <v>3078</v>
      </c>
      <c r="Y192" s="363">
        <v>9</v>
      </c>
    </row>
    <row r="193" spans="2:25" ht="38.25" customHeight="1" x14ac:dyDescent="0.2">
      <c r="B193" s="517" t="s">
        <v>21765</v>
      </c>
      <c r="C193" s="407">
        <f>1.5/4</f>
        <v>0.375</v>
      </c>
      <c r="D193" s="355" t="str">
        <f>IF(G193="I",VLOOKUP(F193,'S_I_07 21 SD'!$A:$D,3,FALSE),VLOOKUP(ADM!F193,'S_S_07 21 SD'!$A:$D,3,FALSE))</f>
        <v>CHP</v>
      </c>
      <c r="E193" s="1103" t="s">
        <v>2495</v>
      </c>
      <c r="F193" s="364">
        <v>89876</v>
      </c>
      <c r="G193" s="361" t="s">
        <v>2635</v>
      </c>
      <c r="H193" s="332">
        <f>IF(G193="I",VLOOKUP(F193,'S_I_07 21 SD'!$A:$D,4,FALSE),VLOOKUP(ADM!F193,'S_S_07 21 SD'!$A:$D,4,FALSE))</f>
        <v>252.73</v>
      </c>
      <c r="I193" s="333">
        <f t="shared" si="0"/>
        <v>94.77</v>
      </c>
      <c r="J193" s="203"/>
      <c r="K193" s="354" t="str">
        <f>IF(G193="I",VLOOKUP(F193,'S_I_07 21 SD'!$A:$D,2,FALSE),VLOOKUP(ADM!F193,'S_S_07 21 SD'!$A:$D,2,FALSE))</f>
        <v>CAMINHÃO BASCULANTE 14 M3, COM CAVALO MECÂNICO DE CAPACIDADE MÁXIMA DE TRAÇÃO COMBINADO DE 36000 KG, POTÊNCIA 286 CV, INCLUSIVE SEMIREBOQUE COM CAÇAMBA METÁLICA - CHP DIURNO. AF_12/2014</v>
      </c>
      <c r="X193" s="168" t="s">
        <v>3078</v>
      </c>
      <c r="Y193" s="363">
        <v>9</v>
      </c>
    </row>
    <row r="194" spans="2:25" ht="38.25" customHeight="1" x14ac:dyDescent="0.2">
      <c r="B194" s="517" t="s">
        <v>21766</v>
      </c>
      <c r="C194" s="407">
        <f>2.2/4</f>
        <v>0.55000000000000004</v>
      </c>
      <c r="D194" s="355" t="str">
        <f>IF(G194="I",VLOOKUP(F194,'S_I_07 21 SD'!$A:$D,3,FALSE),VLOOKUP(ADM!F194,'S_S_07 21 SD'!$A:$D,3,FALSE))</f>
        <v>CHI</v>
      </c>
      <c r="E194" s="1103" t="s">
        <v>2495</v>
      </c>
      <c r="F194" s="364">
        <v>89877</v>
      </c>
      <c r="G194" s="361" t="s">
        <v>2635</v>
      </c>
      <c r="H194" s="332">
        <f>IF(G194="I",VLOOKUP(F194,'S_I_07 21 SD'!$A:$D,4,FALSE),VLOOKUP(ADM!F194,'S_S_07 21 SD'!$A:$D,4,FALSE))</f>
        <v>57.06</v>
      </c>
      <c r="I194" s="333">
        <f t="shared" si="0"/>
        <v>31.38</v>
      </c>
      <c r="J194" s="203"/>
      <c r="K194" s="354" t="str">
        <f>IF(G194="I",VLOOKUP(F194,'S_I_07 21 SD'!$A:$D,2,FALSE),VLOOKUP(ADM!F194,'S_S_07 21 SD'!$A:$D,2,FALSE))</f>
        <v>CAMINHÃO BASCULANTE 14 M3, COM CAVALO MECÂNICO DE CAPACIDADE MÁXIMA DE TRAÇÃO COMBINADO DE 36000 KG, POTÊNCIA 286 CV, INCLUSIVE SEMIREBOQUE COM CAÇAMBA METÁLICA - CHI DIURNO. AF_12/2014</v>
      </c>
      <c r="X194" s="168" t="s">
        <v>3078</v>
      </c>
      <c r="Y194" s="363">
        <v>9</v>
      </c>
    </row>
    <row r="195" spans="2:25" ht="18.75" customHeight="1" x14ac:dyDescent="0.2">
      <c r="B195" s="196" t="s">
        <v>2274</v>
      </c>
      <c r="C195" s="197"/>
      <c r="D195" s="198"/>
      <c r="E195" s="1098"/>
      <c r="F195" s="1099"/>
      <c r="G195" s="200"/>
      <c r="H195" s="201"/>
      <c r="I195" s="333">
        <f>SUM(I180:I194)</f>
        <v>17752.080000000002</v>
      </c>
      <c r="J195" s="203"/>
      <c r="K195" s="441"/>
    </row>
    <row r="196" spans="2:25" ht="18.75" customHeight="1" x14ac:dyDescent="0.2">
      <c r="B196" s="227"/>
      <c r="C196" s="228"/>
      <c r="D196" s="219"/>
      <c r="E196" s="219"/>
      <c r="F196" s="219"/>
      <c r="G196" s="1104"/>
      <c r="H196" s="219"/>
      <c r="I196" s="229"/>
      <c r="J196" s="203"/>
      <c r="K196" s="441"/>
    </row>
    <row r="197" spans="2:25" ht="18.75" customHeight="1" x14ac:dyDescent="0.2">
      <c r="B197" s="230" t="s">
        <v>81</v>
      </c>
      <c r="C197" s="228"/>
      <c r="D197" s="228"/>
      <c r="E197" s="219"/>
      <c r="F197" s="219"/>
      <c r="G197" s="1104"/>
      <c r="H197" s="220"/>
      <c r="I197" s="334">
        <f>I177+I195</f>
        <v>18534.980000000003</v>
      </c>
      <c r="J197" s="232"/>
      <c r="K197" s="437"/>
    </row>
    <row r="198" spans="2:25" ht="18.75" customHeight="1" x14ac:dyDescent="0.2">
      <c r="B198" s="233" t="str">
        <f>"B.D.I. = "&amp;FIXED(BDI*100,2)&amp;"% "</f>
        <v xml:space="preserve">B.D.I. = 23,90% </v>
      </c>
      <c r="C198" s="234"/>
      <c r="D198" s="234"/>
      <c r="E198" s="235"/>
      <c r="F198" s="235"/>
      <c r="G198" s="1093"/>
      <c r="H198" s="236"/>
      <c r="I198" s="334">
        <f>ROUND(I197*BDI,2)</f>
        <v>4429.8599999999997</v>
      </c>
      <c r="J198" s="238"/>
      <c r="K198" s="437"/>
    </row>
    <row r="199" spans="2:25" ht="18.75" customHeight="1" x14ac:dyDescent="0.2">
      <c r="B199" s="1110" t="s">
        <v>2286</v>
      </c>
      <c r="C199" s="240"/>
      <c r="D199" s="240"/>
      <c r="E199" s="219"/>
      <c r="F199" s="219"/>
      <c r="G199" s="1104"/>
      <c r="H199" s="220"/>
      <c r="I199" s="334">
        <f>I197+I198</f>
        <v>22964.840000000004</v>
      </c>
      <c r="J199" s="238"/>
      <c r="K199" s="522" t="str">
        <f>I173</f>
        <v>UN</v>
      </c>
      <c r="L199" s="242"/>
    </row>
    <row r="200" spans="2:25" x14ac:dyDescent="0.2">
      <c r="B200" s="368" t="s">
        <v>3242</v>
      </c>
      <c r="C200" s="270"/>
      <c r="D200" s="270"/>
      <c r="E200" s="221"/>
      <c r="F200" s="221"/>
      <c r="G200" s="348"/>
      <c r="H200" s="221"/>
      <c r="I200" s="238"/>
      <c r="J200" s="238"/>
      <c r="K200" s="437"/>
      <c r="L200" s="266"/>
    </row>
    <row r="201" spans="2:25" x14ac:dyDescent="0.2">
      <c r="B201" s="270"/>
      <c r="C201" s="270"/>
      <c r="D201" s="270"/>
      <c r="E201" s="221"/>
      <c r="F201" s="221"/>
      <c r="G201" s="348"/>
      <c r="H201" s="221"/>
      <c r="I201" s="238"/>
      <c r="J201" s="238"/>
      <c r="K201" s="440"/>
    </row>
    <row r="202" spans="2:25" ht="14.25" customHeight="1" x14ac:dyDescent="0.2">
      <c r="B202" s="1398" t="str">
        <f>"Porta de aço chapa 24, de enrolar, raiada, larga com acabamento galvanizado natural - "&amp;K202&amp;""</f>
        <v>Porta de aço chapa 24, de enrolar, raiada, larga com acabamento galvanizado natural - Composição 30</v>
      </c>
      <c r="C202" s="1399"/>
      <c r="D202" s="1399"/>
      <c r="E202" s="1399"/>
      <c r="F202" s="1399"/>
      <c r="G202" s="1400"/>
      <c r="H202" s="1384" t="s">
        <v>2722</v>
      </c>
      <c r="I202" s="1385"/>
      <c r="J202" s="191"/>
      <c r="K202" s="438" t="s">
        <v>21789</v>
      </c>
    </row>
    <row r="203" spans="2:25" ht="14.25" customHeight="1" x14ac:dyDescent="0.2">
      <c r="B203" s="1401"/>
      <c r="C203" s="1402"/>
      <c r="D203" s="1402"/>
      <c r="E203" s="1402"/>
      <c r="F203" s="1402"/>
      <c r="G203" s="1403"/>
      <c r="H203" s="192">
        <v>1</v>
      </c>
      <c r="I203" s="193" t="s">
        <v>4413</v>
      </c>
      <c r="J203" s="191"/>
    </row>
    <row r="204" spans="2:25" ht="20.25" customHeight="1" x14ac:dyDescent="0.2">
      <c r="B204" s="189" t="s">
        <v>2731</v>
      </c>
      <c r="C204" s="189" t="s">
        <v>2359</v>
      </c>
      <c r="D204" s="189" t="s">
        <v>2358</v>
      </c>
      <c r="E204" s="1386" t="s">
        <v>3040</v>
      </c>
      <c r="F204" s="1387"/>
      <c r="G204" s="1388"/>
      <c r="H204" s="194" t="s">
        <v>2732</v>
      </c>
      <c r="I204" s="194" t="s">
        <v>2729</v>
      </c>
      <c r="J204" s="195"/>
    </row>
    <row r="205" spans="2:25" ht="18.75" customHeight="1" x14ac:dyDescent="0.2">
      <c r="B205" s="360" t="s">
        <v>2938</v>
      </c>
      <c r="C205" s="331">
        <v>0.8</v>
      </c>
      <c r="D205" s="355" t="str">
        <f>IF(G205="I",VLOOKUP(F205,'S_I_07 21 SD'!$A:$D,3,FALSE),VLOOKUP(ADM!F205,'S_S_07 21 SD'!$A:$D,3,FALSE))</f>
        <v>H</v>
      </c>
      <c r="E205" s="1098" t="s">
        <v>2495</v>
      </c>
      <c r="F205" s="365">
        <v>88309</v>
      </c>
      <c r="G205" s="200" t="s">
        <v>2635</v>
      </c>
      <c r="H205" s="332">
        <f>IF(G205="I",VLOOKUP(F205,'S_I_07 21 SD'!$A:$D,4,FALSE),VLOOKUP(ADM!F205,'S_S_07 21 SD'!$A:$D,4,FALSE))</f>
        <v>19.850000000000001</v>
      </c>
      <c r="I205" s="333">
        <f>ROUND(C205*H205,2)</f>
        <v>15.88</v>
      </c>
      <c r="J205" s="203"/>
      <c r="K205" s="354" t="str">
        <f>IF(G205="I",VLOOKUP(F205,'S_I_07 21 SD'!$A:$D,2,FALSE),VLOOKUP(ADM!F205,'S_S_07 21 SD'!$A:$D,2,FALSE))</f>
        <v>PEDREIRO COM ENCARGOS COMPLEMENTARES</v>
      </c>
    </row>
    <row r="206" spans="2:25" ht="18.75" customHeight="1" x14ac:dyDescent="0.2">
      <c r="B206" s="360" t="s">
        <v>3068</v>
      </c>
      <c r="C206" s="331">
        <v>1.8</v>
      </c>
      <c r="D206" s="355" t="str">
        <f>IF(G206="I",VLOOKUP(F206,'S_I_07 21 SD'!$A:$D,3,FALSE),VLOOKUP(ADM!F206,'S_S_07 21 SD'!$A:$D,3,FALSE))</f>
        <v>H</v>
      </c>
      <c r="E206" s="1098" t="s">
        <v>2495</v>
      </c>
      <c r="F206" s="365">
        <v>88315</v>
      </c>
      <c r="G206" s="200" t="s">
        <v>2635</v>
      </c>
      <c r="H206" s="332">
        <f>IF(G206="I",VLOOKUP(F206,'S_I_07 21 SD'!$A:$D,4,FALSE),VLOOKUP(ADM!F206,'S_S_07 21 SD'!$A:$D,4,FALSE))</f>
        <v>19.75</v>
      </c>
      <c r="I206" s="333">
        <f>ROUND(C206*H206,2)</f>
        <v>35.549999999999997</v>
      </c>
      <c r="J206" s="203"/>
      <c r="K206" s="354" t="str">
        <f>IF(G206="I",VLOOKUP(F206,'S_I_07 21 SD'!$A:$D,2,FALSE),VLOOKUP(ADM!F206,'S_S_07 21 SD'!$A:$D,2,FALSE))</f>
        <v>SERRALHEIRO COM ENCARGOS COMPLEMENTARES</v>
      </c>
    </row>
    <row r="207" spans="2:25" ht="18.75" customHeight="1" x14ac:dyDescent="0.2">
      <c r="B207" s="360" t="s">
        <v>2939</v>
      </c>
      <c r="C207" s="331">
        <v>3</v>
      </c>
      <c r="D207" s="355" t="str">
        <f>IF(G207="I",VLOOKUP(F207,'S_I_07 21 SD'!$A:$D,3,FALSE),VLOOKUP(ADM!F207,'S_S_07 21 SD'!$A:$D,3,FALSE))</f>
        <v>H</v>
      </c>
      <c r="E207" s="1098" t="s">
        <v>2495</v>
      </c>
      <c r="F207" s="365">
        <v>88316</v>
      </c>
      <c r="G207" s="200" t="s">
        <v>2635</v>
      </c>
      <c r="H207" s="332">
        <f>IF(G207="I",VLOOKUP(F207,'S_I_07 21 SD'!$A:$D,4,FALSE),VLOOKUP(ADM!F207,'S_S_07 21 SD'!$A:$D,4,FALSE))</f>
        <v>15.35</v>
      </c>
      <c r="I207" s="333">
        <f>ROUND(C207*H207,2)</f>
        <v>46.05</v>
      </c>
      <c r="J207" s="203"/>
      <c r="K207" s="354" t="str">
        <f>IF(G207="I",VLOOKUP(F207,'S_I_07 21 SD'!$A:$D,2,FALSE),VLOOKUP(ADM!F207,'S_S_07 21 SD'!$A:$D,2,FALSE))</f>
        <v>SERVENTE COM ENCARGOS COMPLEMENTARES</v>
      </c>
    </row>
    <row r="208" spans="2:25" ht="18.75" customHeight="1" x14ac:dyDescent="0.2">
      <c r="B208" s="196" t="s">
        <v>80</v>
      </c>
      <c r="C208" s="197"/>
      <c r="D208" s="198"/>
      <c r="E208" s="1098"/>
      <c r="F208" s="1099"/>
      <c r="G208" s="200"/>
      <c r="H208" s="201"/>
      <c r="I208" s="333">
        <f>SUM(I205:I207)</f>
        <v>97.47999999999999</v>
      </c>
      <c r="J208" s="203"/>
      <c r="K208" s="441"/>
    </row>
    <row r="209" spans="2:25" ht="18.75" customHeight="1" x14ac:dyDescent="0.2">
      <c r="B209" s="196"/>
      <c r="C209" s="197"/>
      <c r="D209" s="198"/>
      <c r="E209" s="1098"/>
      <c r="F209" s="1099"/>
      <c r="G209" s="200"/>
      <c r="H209" s="201"/>
      <c r="I209" s="202"/>
      <c r="J209" s="203"/>
      <c r="K209" s="441"/>
      <c r="X209" s="363" t="s">
        <v>2791</v>
      </c>
      <c r="Y209" s="363">
        <v>1</v>
      </c>
    </row>
    <row r="210" spans="2:25" ht="18.75" customHeight="1" x14ac:dyDescent="0.2">
      <c r="B210" s="196" t="s">
        <v>2357</v>
      </c>
      <c r="C210" s="330" t="s">
        <v>2359</v>
      </c>
      <c r="D210" s="198" t="s">
        <v>2358</v>
      </c>
      <c r="E210" s="1356" t="s">
        <v>3040</v>
      </c>
      <c r="F210" s="1357"/>
      <c r="G210" s="1358"/>
      <c r="H210" s="1100" t="s">
        <v>3036</v>
      </c>
      <c r="I210" s="202" t="s">
        <v>3037</v>
      </c>
      <c r="J210" s="203"/>
      <c r="K210" s="441"/>
      <c r="X210" s="363" t="s">
        <v>109</v>
      </c>
      <c r="Y210" s="182" t="e">
        <f>Y209*#REF!*Y211</f>
        <v>#REF!</v>
      </c>
    </row>
    <row r="211" spans="2:25" ht="30" customHeight="1" x14ac:dyDescent="0.2">
      <c r="B211" s="367" t="s">
        <v>22487</v>
      </c>
      <c r="C211" s="331">
        <v>1</v>
      </c>
      <c r="D211" s="355" t="str">
        <f>IF(G211="I",VLOOKUP(F211,'S_I_07 21 SD'!$A:$D,3,FALSE),VLOOKUP(ADM!F211,'S_S_07 21 SD'!$A:$D,3,FALSE))</f>
        <v xml:space="preserve">M2    </v>
      </c>
      <c r="E211" s="1098" t="s">
        <v>2495</v>
      </c>
      <c r="F211" s="365">
        <v>4910</v>
      </c>
      <c r="G211" s="361" t="s">
        <v>3022</v>
      </c>
      <c r="H211" s="332">
        <f>IF(G211="I",VLOOKUP(F211,'S_I_07 21 SD'!$A:$D,4,FALSE),VLOOKUP(ADM!F211,'S_S_07 21 SD'!$A:$D,4,FALSE))</f>
        <v>496.72</v>
      </c>
      <c r="I211" s="333">
        <f>ROUND(C211*H211,2)</f>
        <v>496.72</v>
      </c>
      <c r="J211" s="203"/>
      <c r="K211" s="354" t="str">
        <f>IF(G211="I",VLOOKUP(F211,'S_I_07 21 SD'!$A:$D,2,FALSE),VLOOKUP(ADM!F211,'S_S_07 21 SD'!$A:$D,2,FALSE))</f>
        <v xml:space="preserve">PORTA DE ENROLAR MANUAL COMPLETA, PERFIL MEIA CANA CEGA, EM ACO GALVANIZADO NATURAL, CHAPA NUMERO 24 (SEM INSTALACAO)                                                                                                                                                                                                                                                                                                                                                                                     </v>
      </c>
      <c r="X211" s="168" t="s">
        <v>3075</v>
      </c>
      <c r="Y211" s="363">
        <v>2</v>
      </c>
    </row>
    <row r="212" spans="2:25" ht="28.5" customHeight="1" x14ac:dyDescent="0.2">
      <c r="B212" s="367" t="s">
        <v>22488</v>
      </c>
      <c r="C212" s="331">
        <v>6.0000000000000001E-3</v>
      </c>
      <c r="D212" s="355" t="str">
        <f>IF(G212="I",VLOOKUP(F212,'S_I_07 21 SD'!$A:$D,3,FALSE),VLOOKUP(ADM!F212,'S_S_07 21 SD'!$A:$D,3,FALSE))</f>
        <v>M3</v>
      </c>
      <c r="E212" s="1098" t="s">
        <v>2495</v>
      </c>
      <c r="F212" s="353">
        <v>88627</v>
      </c>
      <c r="G212" s="361" t="s">
        <v>2635</v>
      </c>
      <c r="H212" s="332">
        <f>IF(G212="I",VLOOKUP(F212,'S_I_07 21 SD'!$A:$D,4,FALSE),VLOOKUP(ADM!F212,'S_S_07 21 SD'!$A:$D,4,FALSE))</f>
        <v>510.48</v>
      </c>
      <c r="I212" s="333">
        <f>ROUND(C212*H212,2)</f>
        <v>3.06</v>
      </c>
      <c r="J212" s="203"/>
      <c r="K212" s="354" t="str">
        <f>IF(G212="I",VLOOKUP(F212,'S_I_07 21 SD'!$A:$D,2,FALSE),VLOOKUP(ADM!F212,'S_S_07 21 SD'!$A:$D,2,FALSE))</f>
        <v>ARGAMASSA TRAÇO 1:0,5:4,5 (EM VOLUME DE CIMENTO, CAL E AREIA MÉDIA ÚMIDA) PARA ASSENTAMENTO DE ALVENARIA, PREPARO MANUAL. AF_08/2019</v>
      </c>
    </row>
    <row r="213" spans="2:25" ht="18.75" customHeight="1" x14ac:dyDescent="0.2">
      <c r="B213" s="196" t="s">
        <v>2274</v>
      </c>
      <c r="C213" s="197"/>
      <c r="D213" s="198"/>
      <c r="E213" s="1098"/>
      <c r="F213" s="1099"/>
      <c r="G213" s="200"/>
      <c r="H213" s="201"/>
      <c r="I213" s="333">
        <f>SUM(I211:I212)</f>
        <v>499.78000000000003</v>
      </c>
      <c r="J213" s="203"/>
      <c r="K213" s="441"/>
    </row>
    <row r="214" spans="2:25" ht="18.75" customHeight="1" x14ac:dyDescent="0.2">
      <c r="B214" s="227"/>
      <c r="C214" s="228"/>
      <c r="D214" s="219"/>
      <c r="E214" s="219"/>
      <c r="F214" s="219"/>
      <c r="G214" s="1104"/>
      <c r="H214" s="219"/>
      <c r="I214" s="229"/>
      <c r="J214" s="203"/>
      <c r="K214" s="441"/>
    </row>
    <row r="215" spans="2:25" ht="18.75" customHeight="1" x14ac:dyDescent="0.2">
      <c r="B215" s="230" t="s">
        <v>81</v>
      </c>
      <c r="C215" s="228"/>
      <c r="D215" s="228"/>
      <c r="E215" s="219"/>
      <c r="F215" s="219"/>
      <c r="G215" s="1104"/>
      <c r="H215" s="220"/>
      <c r="I215" s="334">
        <f>I208+I213</f>
        <v>597.26</v>
      </c>
      <c r="J215" s="232"/>
      <c r="K215" s="437"/>
    </row>
    <row r="216" spans="2:25" ht="18.75" customHeight="1" x14ac:dyDescent="0.2">
      <c r="B216" s="233" t="str">
        <f>"B.D.I. = "&amp;FIXED(BDI*100,2)&amp;"% "</f>
        <v xml:space="preserve">B.D.I. = 23,90% </v>
      </c>
      <c r="C216" s="234"/>
      <c r="D216" s="234"/>
      <c r="E216" s="235"/>
      <c r="F216" s="235"/>
      <c r="G216" s="1093"/>
      <c r="H216" s="236"/>
      <c r="I216" s="334">
        <f>ROUND(I215*BDI,2)</f>
        <v>142.75</v>
      </c>
      <c r="J216" s="238"/>
      <c r="K216" s="437"/>
    </row>
    <row r="217" spans="2:25" ht="18.75" customHeight="1" x14ac:dyDescent="0.2">
      <c r="B217" s="1110" t="s">
        <v>2286</v>
      </c>
      <c r="C217" s="240"/>
      <c r="D217" s="240"/>
      <c r="E217" s="219"/>
      <c r="F217" s="219"/>
      <c r="G217" s="1104"/>
      <c r="H217" s="220"/>
      <c r="I217" s="334">
        <f>I215+I216</f>
        <v>740.01</v>
      </c>
      <c r="J217" s="238"/>
      <c r="K217" s="522" t="str">
        <f>I203</f>
        <v>M²</v>
      </c>
      <c r="L217" s="242"/>
    </row>
    <row r="218" spans="2:25" x14ac:dyDescent="0.2">
      <c r="B218" s="368" t="s">
        <v>3242</v>
      </c>
      <c r="C218" s="270"/>
      <c r="D218" s="270"/>
      <c r="E218" s="221"/>
      <c r="F218" s="221"/>
      <c r="G218" s="348"/>
      <c r="H218" s="221"/>
      <c r="I218" s="238"/>
      <c r="J218" s="238"/>
      <c r="K218" s="437"/>
      <c r="L218" s="266"/>
    </row>
    <row r="219" spans="2:25" x14ac:dyDescent="0.2">
      <c r="B219" s="270"/>
      <c r="C219" s="270"/>
      <c r="D219" s="270"/>
      <c r="E219" s="221"/>
      <c r="F219" s="221"/>
      <c r="G219" s="348"/>
      <c r="H219" s="221"/>
      <c r="I219" s="238"/>
      <c r="J219" s="238"/>
      <c r="K219" s="440"/>
    </row>
    <row r="220" spans="2:25" ht="14.25" customHeight="1" x14ac:dyDescent="0.2">
      <c r="B220" s="1398" t="str">
        <f>"Bancada em granito cinza andorinha, e=2cm - "&amp;K220&amp;""</f>
        <v>Bancada em granito cinza andorinha, e=2cm - Composição 31</v>
      </c>
      <c r="C220" s="1399"/>
      <c r="D220" s="1399"/>
      <c r="E220" s="1399"/>
      <c r="F220" s="1399"/>
      <c r="G220" s="1400"/>
      <c r="H220" s="1384" t="s">
        <v>2722</v>
      </c>
      <c r="I220" s="1385"/>
      <c r="J220" s="191"/>
      <c r="K220" s="438" t="s">
        <v>21790</v>
      </c>
    </row>
    <row r="221" spans="2:25" ht="14.25" customHeight="1" x14ac:dyDescent="0.2">
      <c r="B221" s="1401"/>
      <c r="C221" s="1402"/>
      <c r="D221" s="1402"/>
      <c r="E221" s="1402"/>
      <c r="F221" s="1402"/>
      <c r="G221" s="1403"/>
      <c r="H221" s="192">
        <v>1</v>
      </c>
      <c r="I221" s="193" t="s">
        <v>2715</v>
      </c>
      <c r="J221" s="191"/>
    </row>
    <row r="222" spans="2:25" ht="20.25" customHeight="1" x14ac:dyDescent="0.2">
      <c r="B222" s="189" t="s">
        <v>2731</v>
      </c>
      <c r="C222" s="189" t="s">
        <v>2359</v>
      </c>
      <c r="D222" s="189" t="s">
        <v>2358</v>
      </c>
      <c r="E222" s="1386" t="s">
        <v>3040</v>
      </c>
      <c r="F222" s="1387"/>
      <c r="G222" s="1388"/>
      <c r="H222" s="194" t="s">
        <v>2732</v>
      </c>
      <c r="I222" s="194" t="s">
        <v>2729</v>
      </c>
      <c r="J222" s="195"/>
    </row>
    <row r="223" spans="2:25" ht="18.75" customHeight="1" x14ac:dyDescent="0.2">
      <c r="B223" s="360" t="s">
        <v>2938</v>
      </c>
      <c r="C223" s="331">
        <v>0.65</v>
      </c>
      <c r="D223" s="355" t="str">
        <f>IF(G223="I",VLOOKUP(F223,'S_I_07 21 SD'!$A:$D,3,FALSE),VLOOKUP(ADM!F223,'S_S_07 21 SD'!$A:$D,3,FALSE))</f>
        <v>H</v>
      </c>
      <c r="E223" s="1098" t="s">
        <v>2495</v>
      </c>
      <c r="F223" s="365">
        <v>88309</v>
      </c>
      <c r="G223" s="200" t="s">
        <v>2635</v>
      </c>
      <c r="H223" s="332">
        <f>IF(G223="I",VLOOKUP(F223,'S_I_07 21 SD'!$A:$D,4,FALSE),VLOOKUP(ADM!F223,'S_S_07 21 SD'!$A:$D,4,FALSE))</f>
        <v>19.850000000000001</v>
      </c>
      <c r="I223" s="333">
        <f>ROUND(C223*H223,2)</f>
        <v>12.9</v>
      </c>
      <c r="J223" s="203"/>
      <c r="K223" s="354" t="str">
        <f>IF(G223="I",VLOOKUP(F223,'S_I_07 21 SD'!$A:$D,2,FALSE),VLOOKUP(ADM!F223,'S_S_07 21 SD'!$A:$D,2,FALSE))</f>
        <v>PEDREIRO COM ENCARGOS COMPLEMENTARES</v>
      </c>
    </row>
    <row r="224" spans="2:25" ht="18.75" customHeight="1" x14ac:dyDescent="0.2">
      <c r="B224" s="360" t="s">
        <v>2939</v>
      </c>
      <c r="C224" s="331">
        <v>1.1399999999999999</v>
      </c>
      <c r="D224" s="355" t="str">
        <f>IF(G224="I",VLOOKUP(F224,'S_I_07 21 SD'!$A:$D,3,FALSE),VLOOKUP(ADM!F224,'S_S_07 21 SD'!$A:$D,3,FALSE))</f>
        <v>H</v>
      </c>
      <c r="E224" s="1098" t="s">
        <v>2495</v>
      </c>
      <c r="F224" s="365">
        <v>88316</v>
      </c>
      <c r="G224" s="200" t="s">
        <v>2635</v>
      </c>
      <c r="H224" s="332">
        <f>IF(G224="I",VLOOKUP(F224,'S_I_07 21 SD'!$A:$D,4,FALSE),VLOOKUP(ADM!F224,'S_S_07 21 SD'!$A:$D,4,FALSE))</f>
        <v>15.35</v>
      </c>
      <c r="I224" s="333">
        <f>ROUND(C224*H224,2)</f>
        <v>17.5</v>
      </c>
      <c r="J224" s="203"/>
      <c r="K224" s="354" t="str">
        <f>IF(G224="I",VLOOKUP(F224,'S_I_07 21 SD'!$A:$D,2,FALSE),VLOOKUP(ADM!F224,'S_S_07 21 SD'!$A:$D,2,FALSE))</f>
        <v>SERVENTE COM ENCARGOS COMPLEMENTARES</v>
      </c>
    </row>
    <row r="225" spans="2:25" ht="18.75" customHeight="1" x14ac:dyDescent="0.2">
      <c r="B225" s="196" t="s">
        <v>80</v>
      </c>
      <c r="C225" s="197"/>
      <c r="D225" s="198"/>
      <c r="E225" s="1098"/>
      <c r="F225" s="1099"/>
      <c r="G225" s="200"/>
      <c r="H225" s="201"/>
      <c r="I225" s="333">
        <f>SUM(I223:I224)</f>
        <v>30.4</v>
      </c>
      <c r="J225" s="203"/>
      <c r="K225" s="441"/>
    </row>
    <row r="226" spans="2:25" ht="18.75" customHeight="1" x14ac:dyDescent="0.2">
      <c r="B226" s="196"/>
      <c r="C226" s="197"/>
      <c r="D226" s="198"/>
      <c r="E226" s="1098"/>
      <c r="F226" s="1099"/>
      <c r="G226" s="200"/>
      <c r="H226" s="201"/>
      <c r="I226" s="202"/>
      <c r="J226" s="203"/>
      <c r="K226" s="441"/>
      <c r="X226" s="363" t="s">
        <v>2791</v>
      </c>
      <c r="Y226" s="363">
        <v>1</v>
      </c>
    </row>
    <row r="227" spans="2:25" ht="18.75" customHeight="1" x14ac:dyDescent="0.2">
      <c r="B227" s="196" t="s">
        <v>2357</v>
      </c>
      <c r="C227" s="330" t="s">
        <v>2359</v>
      </c>
      <c r="D227" s="198" t="s">
        <v>2358</v>
      </c>
      <c r="E227" s="1356" t="s">
        <v>3040</v>
      </c>
      <c r="F227" s="1357"/>
      <c r="G227" s="1358"/>
      <c r="H227" s="1100" t="s">
        <v>3036</v>
      </c>
      <c r="I227" s="202" t="s">
        <v>3037</v>
      </c>
      <c r="J227" s="203"/>
      <c r="K227" s="441"/>
      <c r="X227" s="363" t="s">
        <v>109</v>
      </c>
      <c r="Y227" s="182">
        <f>Y226*Y229*Y228</f>
        <v>4</v>
      </c>
    </row>
    <row r="228" spans="2:25" ht="27" customHeight="1" x14ac:dyDescent="0.2">
      <c r="B228" s="517" t="str">
        <f>K228</f>
        <v>Cantoneira alumínio anodizado natural, 1" x  1/8" - vara com 6m - 0,408 kg/m</v>
      </c>
      <c r="C228" s="407">
        <v>0.6</v>
      </c>
      <c r="D228" s="355" t="str">
        <f>UPPER(IF(G228="I",VLOOKUP(F228,'O_I_07 21 SD'!$A:$D,3,FALSE),VLOOKUP(ADM!F228,'O_S_07 21 SD'!$A:$D,3,FALSE)))</f>
        <v>M</v>
      </c>
      <c r="E228" s="1103" t="s">
        <v>3032</v>
      </c>
      <c r="F228" s="364">
        <v>3116</v>
      </c>
      <c r="G228" s="361" t="s">
        <v>3022</v>
      </c>
      <c r="H228" s="332">
        <f>IF(G228="I",VLOOKUP(F228,'O_I_07 21 SD'!$A:$D,4,FALSE),VLOOKUP(ADM!F228,'O_S_07 21 SD'!$A:$D,4,FALSE))</f>
        <v>14.11</v>
      </c>
      <c r="I228" s="333">
        <f>ROUND(C228*H228,2)</f>
        <v>8.4700000000000006</v>
      </c>
      <c r="J228" s="203"/>
      <c r="K228" s="354" t="str">
        <f>IF(G228="I",VLOOKUP(F228,'O_I_07 21 SD'!$A:$D,2,FALSE),VLOOKUP(ADM!F228,'O_S_07 21 SD'!$A:$D,2,FALSE))</f>
        <v>Cantoneira alumínio anodizado natural, 1" x  1/8" - vara com 6m - 0,408 kg/m</v>
      </c>
      <c r="X228" s="168" t="s">
        <v>3075</v>
      </c>
      <c r="Y228" s="363">
        <v>2</v>
      </c>
    </row>
    <row r="229" spans="2:25" ht="19.5" customHeight="1" x14ac:dyDescent="0.2">
      <c r="B229" s="517" t="str">
        <f>K229</f>
        <v>Tampo/bancada de granito cinza andorinha, e=2cm</v>
      </c>
      <c r="C229" s="407">
        <v>1</v>
      </c>
      <c r="D229" s="355" t="str">
        <f>UPPER(IF(G229="I",VLOOKUP(F229,'O_I_07 21 SD'!$A:$D,3,FALSE),VLOOKUP(ADM!F229,'O_S_07 21 SD'!$A:$D,3,FALSE)))</f>
        <v>M2</v>
      </c>
      <c r="E229" s="1103" t="s">
        <v>3032</v>
      </c>
      <c r="F229" s="364">
        <v>2585</v>
      </c>
      <c r="G229" s="361" t="s">
        <v>3022</v>
      </c>
      <c r="H229" s="332">
        <f>IF(G229="I",VLOOKUP(F229,'O_I_07 21 SD'!$A:$D,4,FALSE),VLOOKUP(ADM!F229,'O_S_07 21 SD'!$A:$D,4,FALSE))</f>
        <v>308</v>
      </c>
      <c r="I229" s="333">
        <f>ROUND(C229*H229,2)</f>
        <v>308</v>
      </c>
      <c r="J229" s="203"/>
      <c r="K229" s="354" t="str">
        <f>IF(G229="I",VLOOKUP(F229,'O_I_07 21 SD'!$A:$D,2,FALSE),VLOOKUP(ADM!F229,'O_S_07 21 SD'!$A:$D,2,FALSE))</f>
        <v>Tampo/bancada de granito cinza andorinha, e=2cm</v>
      </c>
      <c r="X229" s="168" t="s">
        <v>3075</v>
      </c>
      <c r="Y229" s="363">
        <v>2</v>
      </c>
    </row>
    <row r="230" spans="2:25" ht="18.75" customHeight="1" x14ac:dyDescent="0.2">
      <c r="B230" s="196" t="s">
        <v>2274</v>
      </c>
      <c r="C230" s="197"/>
      <c r="D230" s="198"/>
      <c r="E230" s="1098"/>
      <c r="F230" s="1099"/>
      <c r="G230" s="200"/>
      <c r="H230" s="201"/>
      <c r="I230" s="333">
        <f>SUM(I228:I229)</f>
        <v>316.47000000000003</v>
      </c>
      <c r="J230" s="203"/>
      <c r="K230" s="441"/>
    </row>
    <row r="231" spans="2:25" ht="18.75" customHeight="1" x14ac:dyDescent="0.2">
      <c r="B231" s="227"/>
      <c r="C231" s="228"/>
      <c r="D231" s="219"/>
      <c r="E231" s="219"/>
      <c r="F231" s="219"/>
      <c r="G231" s="1104"/>
      <c r="H231" s="219"/>
      <c r="I231" s="229"/>
      <c r="J231" s="203"/>
      <c r="K231" s="441"/>
    </row>
    <row r="232" spans="2:25" ht="18.75" customHeight="1" x14ac:dyDescent="0.2">
      <c r="B232" s="230" t="s">
        <v>81</v>
      </c>
      <c r="C232" s="228"/>
      <c r="D232" s="228"/>
      <c r="E232" s="219"/>
      <c r="F232" s="219"/>
      <c r="G232" s="1104"/>
      <c r="H232" s="220"/>
      <c r="I232" s="334">
        <f>I225+I230</f>
        <v>346.87</v>
      </c>
      <c r="J232" s="232"/>
      <c r="K232" s="437"/>
    </row>
    <row r="233" spans="2:25" ht="18.75" customHeight="1" x14ac:dyDescent="0.2">
      <c r="B233" s="233" t="str">
        <f>"B.D.I. = "&amp;FIXED(BDI*100,2)&amp;"% "</f>
        <v xml:space="preserve">B.D.I. = 23,90% </v>
      </c>
      <c r="C233" s="234"/>
      <c r="D233" s="234"/>
      <c r="E233" s="235"/>
      <c r="F233" s="235"/>
      <c r="G233" s="1093"/>
      <c r="H233" s="236"/>
      <c r="I233" s="334">
        <f>ROUND(I232*BDI,2)</f>
        <v>82.9</v>
      </c>
      <c r="J233" s="238"/>
      <c r="K233" s="437"/>
    </row>
    <row r="234" spans="2:25" ht="18.75" customHeight="1" x14ac:dyDescent="0.2">
      <c r="B234" s="1110" t="s">
        <v>2286</v>
      </c>
      <c r="C234" s="240"/>
      <c r="D234" s="240"/>
      <c r="E234" s="219"/>
      <c r="F234" s="219"/>
      <c r="G234" s="1104"/>
      <c r="H234" s="220"/>
      <c r="I234" s="334">
        <f>I232+I233</f>
        <v>429.77</v>
      </c>
      <c r="J234" s="238"/>
      <c r="K234" s="522" t="str">
        <f>I221</f>
        <v>M</v>
      </c>
      <c r="L234" s="242"/>
    </row>
    <row r="235" spans="2:25" x14ac:dyDescent="0.2">
      <c r="B235" s="368" t="s">
        <v>21775</v>
      </c>
      <c r="C235" s="270"/>
      <c r="D235" s="270"/>
      <c r="E235" s="221"/>
      <c r="F235" s="221"/>
      <c r="G235" s="348"/>
      <c r="H235" s="221"/>
      <c r="I235" s="238"/>
      <c r="J235" s="238"/>
      <c r="K235" s="437"/>
      <c r="L235" s="266"/>
    </row>
    <row r="236" spans="2:25" x14ac:dyDescent="0.2">
      <c r="B236" s="270"/>
      <c r="C236" s="270"/>
      <c r="D236" s="402"/>
      <c r="E236" s="221"/>
      <c r="F236" s="221"/>
      <c r="G236" s="348"/>
      <c r="H236" s="221"/>
      <c r="I236" s="238"/>
      <c r="J236" s="238"/>
      <c r="K236" s="440"/>
    </row>
    <row r="237" spans="2:25" ht="14.25" customHeight="1" x14ac:dyDescent="0.2">
      <c r="B237" s="1398" t="str">
        <f>"Lixeira em fibra de vidro, com capacidade 50l, com suporte (poste), incluso fundação - "&amp;K237&amp;""</f>
        <v>Lixeira em fibra de vidro, com capacidade 50l, com suporte (poste), incluso fundação - Composição 18</v>
      </c>
      <c r="C237" s="1399"/>
      <c r="D237" s="1399"/>
      <c r="E237" s="1399"/>
      <c r="F237" s="1399"/>
      <c r="G237" s="1400"/>
      <c r="H237" s="1384" t="s">
        <v>2722</v>
      </c>
      <c r="I237" s="1385"/>
      <c r="J237" s="191"/>
      <c r="K237" s="438" t="s">
        <v>21705</v>
      </c>
    </row>
    <row r="238" spans="2:25" ht="14.25" customHeight="1" x14ac:dyDescent="0.2">
      <c r="B238" s="1401"/>
      <c r="C238" s="1402"/>
      <c r="D238" s="1402"/>
      <c r="E238" s="1402"/>
      <c r="F238" s="1402"/>
      <c r="G238" s="1403"/>
      <c r="H238" s="192">
        <v>1</v>
      </c>
      <c r="I238" s="193" t="s">
        <v>2361</v>
      </c>
      <c r="J238" s="191"/>
    </row>
    <row r="239" spans="2:25" ht="20.25" customHeight="1" x14ac:dyDescent="0.2">
      <c r="B239" s="189" t="s">
        <v>2731</v>
      </c>
      <c r="C239" s="189" t="s">
        <v>2359</v>
      </c>
      <c r="D239" s="189" t="s">
        <v>2358</v>
      </c>
      <c r="E239" s="1395" t="s">
        <v>3040</v>
      </c>
      <c r="F239" s="1396"/>
      <c r="G239" s="1397"/>
      <c r="H239" s="194" t="s">
        <v>2732</v>
      </c>
      <c r="I239" s="194" t="s">
        <v>2729</v>
      </c>
      <c r="J239" s="195"/>
    </row>
    <row r="240" spans="2:25" ht="18.75" customHeight="1" x14ac:dyDescent="0.2">
      <c r="B240" s="360" t="s">
        <v>2938</v>
      </c>
      <c r="C240" s="331">
        <v>0.3</v>
      </c>
      <c r="D240" s="355" t="str">
        <f>IF(G240="I",VLOOKUP(F240,'S_I_07 21 SD'!$A:$D,3,FALSE),VLOOKUP(ADM!F240,'S_S_07 21 SD'!$A:$D,3,FALSE))</f>
        <v>H</v>
      </c>
      <c r="E240" s="404" t="s">
        <v>2495</v>
      </c>
      <c r="F240" s="365">
        <v>88309</v>
      </c>
      <c r="G240" s="200" t="s">
        <v>2635</v>
      </c>
      <c r="H240" s="332">
        <f>IF(G240="I",VLOOKUP(F240,'S_I_07 21 SD'!$A:$D,4,FALSE),VLOOKUP(ADM!F240,'S_S_07 21 SD'!$A:$D,4,FALSE))</f>
        <v>19.850000000000001</v>
      </c>
      <c r="I240" s="405">
        <f>ROUND(C240*H240,2)</f>
        <v>5.96</v>
      </c>
      <c r="J240" s="221"/>
      <c r="K240" s="354" t="str">
        <f>IF(G240="I",VLOOKUP(F240,'S_I_07 21 SD'!$A:$D,2,FALSE),VLOOKUP(ADM!F240,'S_S_07 21 SD'!$A:$D,2,FALSE))</f>
        <v>PEDREIRO COM ENCARGOS COMPLEMENTARES</v>
      </c>
    </row>
    <row r="241" spans="2:25" ht="18.75" customHeight="1" x14ac:dyDescent="0.2">
      <c r="B241" s="360" t="s">
        <v>2939</v>
      </c>
      <c r="C241" s="331">
        <f>C240</f>
        <v>0.3</v>
      </c>
      <c r="D241" s="355" t="str">
        <f>IF(G241="I",VLOOKUP(F241,'S_I_07 21 SD'!$A:$D,3,FALSE),VLOOKUP(ADM!F241,'S_S_07 21 SD'!$A:$D,3,FALSE))</f>
        <v>H</v>
      </c>
      <c r="E241" s="404" t="s">
        <v>2495</v>
      </c>
      <c r="F241" s="365">
        <v>88316</v>
      </c>
      <c r="G241" s="200" t="s">
        <v>2635</v>
      </c>
      <c r="H241" s="332">
        <f>IF(G241="I",VLOOKUP(F241,'S_I_07 21 SD'!$A:$D,4,FALSE),VLOOKUP(ADM!F241,'S_S_07 21 SD'!$A:$D,4,FALSE))</f>
        <v>15.35</v>
      </c>
      <c r="I241" s="405">
        <f>ROUND(C241*H241,2)</f>
        <v>4.6100000000000003</v>
      </c>
      <c r="J241" s="221"/>
      <c r="K241" s="354" t="str">
        <f>IF(G241="I",VLOOKUP(F241,'S_I_07 21 SD'!$A:$D,2,FALSE),VLOOKUP(ADM!F241,'S_S_07 21 SD'!$A:$D,2,FALSE))</f>
        <v>SERVENTE COM ENCARGOS COMPLEMENTARES</v>
      </c>
    </row>
    <row r="242" spans="2:25" ht="18.75" customHeight="1" x14ac:dyDescent="0.2">
      <c r="B242" s="276" t="s">
        <v>80</v>
      </c>
      <c r="C242" s="197"/>
      <c r="D242" s="289"/>
      <c r="E242" s="404"/>
      <c r="F242" s="1104"/>
      <c r="G242" s="200"/>
      <c r="H242" s="220"/>
      <c r="I242" s="405">
        <f>SUM(I240:I241)</f>
        <v>10.57</v>
      </c>
      <c r="J242" s="221"/>
      <c r="K242" s="443"/>
    </row>
    <row r="243" spans="2:25" ht="18.75" customHeight="1" x14ac:dyDescent="0.2">
      <c r="B243" s="276"/>
      <c r="C243" s="197"/>
      <c r="D243" s="289"/>
      <c r="E243" s="404"/>
      <c r="F243" s="1104"/>
      <c r="G243" s="200"/>
      <c r="H243" s="220"/>
      <c r="I243" s="217"/>
      <c r="J243" s="221"/>
      <c r="K243" s="443"/>
      <c r="X243" s="363" t="s">
        <v>2791</v>
      </c>
      <c r="Y243" s="363">
        <v>1</v>
      </c>
    </row>
    <row r="244" spans="2:25" ht="18.75" customHeight="1" x14ac:dyDescent="0.2">
      <c r="B244" s="276" t="s">
        <v>2357</v>
      </c>
      <c r="C244" s="330" t="s">
        <v>2359</v>
      </c>
      <c r="D244" s="289" t="s">
        <v>2358</v>
      </c>
      <c r="E244" s="1377" t="s">
        <v>3040</v>
      </c>
      <c r="F244" s="1378"/>
      <c r="G244" s="1379"/>
      <c r="H244" s="255" t="s">
        <v>3036</v>
      </c>
      <c r="I244" s="217" t="s">
        <v>3037</v>
      </c>
      <c r="J244" s="221"/>
      <c r="K244" s="443"/>
      <c r="X244" s="363" t="s">
        <v>109</v>
      </c>
      <c r="Y244" s="182" t="e">
        <f>Y243*#REF!*#REF!</f>
        <v>#REF!</v>
      </c>
    </row>
    <row r="245" spans="2:25" ht="18.75" customHeight="1" x14ac:dyDescent="0.2">
      <c r="B245" s="401" t="s">
        <v>21738</v>
      </c>
      <c r="C245" s="331">
        <v>1</v>
      </c>
      <c r="D245" s="355" t="str">
        <f>UPPER(IF(G245="I",VLOOKUP(F245,'O_I_07 21 SD'!$A:$D,3,FALSE),VLOOKUP(ADM!F245,'O_S_07 21 SD'!$A:$D,3,FALSE)))</f>
        <v>UN</v>
      </c>
      <c r="E245" s="1103" t="s">
        <v>3032</v>
      </c>
      <c r="F245" s="369">
        <v>11237</v>
      </c>
      <c r="G245" s="361" t="s">
        <v>3022</v>
      </c>
      <c r="H245" s="332">
        <f>IF(G245="I",VLOOKUP(F245,'O_I_07 21 SD'!$A:$D,4,FALSE),VLOOKUP(ADM!F245,'O_S_07 21 SD'!$A:$D,4,FALSE))</f>
        <v>311</v>
      </c>
      <c r="I245" s="333">
        <f>ROUND(C245*H245,2)</f>
        <v>311</v>
      </c>
      <c r="J245" s="203"/>
      <c r="K245" s="354" t="str">
        <f>IF(G245="I",VLOOKUP(F245,'O_I_07 21 SD'!$A:$D,2,FALSE),VLOOKUP(ADM!F245,'O_S_07 21 SD'!$A:$D,2,FALSE))</f>
        <v xml:space="preserve"> Lixeiras em fibra de vidro, com capacidade 50L com suporte (poste), da Fiobe rglass, ref.CLPD1085 ou similar Padão EMURB</v>
      </c>
    </row>
    <row r="246" spans="2:25" ht="18.75" customHeight="1" x14ac:dyDescent="0.2">
      <c r="B246" s="401" t="s">
        <v>20308</v>
      </c>
      <c r="C246" s="331">
        <f>ROUND(0.4*0.2*0.2,2)</f>
        <v>0.02</v>
      </c>
      <c r="D246" s="355" t="str">
        <f>IF(G246="I",VLOOKUP(F246,'S_I_07 21 SD'!$A:$D,3,FALSE),VLOOKUP(ADM!F246,'S_S_07 21 SD'!$A:$D,3,FALSE))</f>
        <v>M3</v>
      </c>
      <c r="E246" s="1103" t="s">
        <v>2640</v>
      </c>
      <c r="F246" s="369">
        <v>93358</v>
      </c>
      <c r="G246" s="361" t="s">
        <v>2635</v>
      </c>
      <c r="H246" s="332">
        <f>IF(G246="I",VLOOKUP(F246,'S_I_07 21 SD'!$A:$D,4,FALSE),VLOOKUP(ADM!F246,'S_S_07 21 SD'!$A:$D,4,FALSE))</f>
        <v>60.72</v>
      </c>
      <c r="I246" s="333">
        <f>ROUND(C246*H246,2)</f>
        <v>1.21</v>
      </c>
      <c r="J246" s="203"/>
      <c r="K246" s="354" t="str">
        <f>IF(G246="I",VLOOKUP(F246,'S_I_07 21 SD'!$A:$D,2,FALSE),VLOOKUP(ADM!F246,'S_S_07 21 SD'!$A:$D,2,FALSE))</f>
        <v>ESCAVAÇÃO MANUAL DE VALA COM PROFUNDIDADE MENOR OU IGUAL A 1,30 M. AF_02/2021</v>
      </c>
    </row>
    <row r="247" spans="2:25" ht="28.5" customHeight="1" x14ac:dyDescent="0.2">
      <c r="B247" s="401" t="s">
        <v>21740</v>
      </c>
      <c r="C247" s="331">
        <f>C246</f>
        <v>0.02</v>
      </c>
      <c r="D247" s="355" t="str">
        <f>IF(G247="I",VLOOKUP(F247,'S_I_07 21 SD'!$A:$D,3,FALSE),VLOOKUP(ADM!F247,'S_S_07 21 SD'!$A:$D,3,FALSE))</f>
        <v>M3</v>
      </c>
      <c r="E247" s="1103" t="s">
        <v>2495</v>
      </c>
      <c r="F247" s="369">
        <v>94962</v>
      </c>
      <c r="G247" s="361" t="s">
        <v>2635</v>
      </c>
      <c r="H247" s="332">
        <f>IF(G247="I",VLOOKUP(F247,'S_I_07 21 SD'!$A:$D,4,FALSE),VLOOKUP(ADM!F247,'S_S_07 21 SD'!$A:$D,4,FALSE))</f>
        <v>321.43</v>
      </c>
      <c r="I247" s="333">
        <f>ROUND(C247*H247,2)</f>
        <v>6.43</v>
      </c>
      <c r="J247" s="203"/>
      <c r="K247" s="354" t="str">
        <f>IF(G247="I",VLOOKUP(F247,'S_I_07 21 SD'!$A:$D,2,FALSE),VLOOKUP(ADM!F247,'S_S_07 21 SD'!$A:$D,2,FALSE))</f>
        <v>CONCRETO MAGRO PARA LASTRO, TRAÇO 1:4,5:4,5 (EM MASSA SECA DE CIMENTO/ AREIA MÉDIA/ BRITA 1) - PREPARO MECÂNICO COM BETONEIRA 400 L. AF_05/2021</v>
      </c>
    </row>
    <row r="248" spans="2:25" ht="18.75" customHeight="1" x14ac:dyDescent="0.2">
      <c r="B248" s="276" t="s">
        <v>2274</v>
      </c>
      <c r="C248" s="197"/>
      <c r="D248" s="289"/>
      <c r="E248" s="404"/>
      <c r="F248" s="1104"/>
      <c r="G248" s="200"/>
      <c r="H248" s="220"/>
      <c r="I248" s="405">
        <f>SUM(I245:I247)</f>
        <v>318.64</v>
      </c>
      <c r="J248" s="221"/>
      <c r="K248" s="443"/>
    </row>
    <row r="249" spans="2:25" ht="18.75" customHeight="1" x14ac:dyDescent="0.2">
      <c r="B249" s="227"/>
      <c r="C249" s="228"/>
      <c r="D249" s="1104"/>
      <c r="E249" s="219"/>
      <c r="F249" s="219"/>
      <c r="G249" s="1104"/>
      <c r="H249" s="219"/>
      <c r="I249" s="229"/>
      <c r="J249" s="221"/>
      <c r="K249" s="443"/>
    </row>
    <row r="250" spans="2:25" ht="18.75" customHeight="1" x14ac:dyDescent="0.2">
      <c r="B250" s="230" t="s">
        <v>81</v>
      </c>
      <c r="C250" s="228"/>
      <c r="D250" s="403"/>
      <c r="E250" s="219"/>
      <c r="F250" s="219"/>
      <c r="G250" s="1104"/>
      <c r="H250" s="220"/>
      <c r="I250" s="334">
        <f>I242+I248</f>
        <v>329.21</v>
      </c>
      <c r="J250" s="232"/>
      <c r="K250" s="437"/>
    </row>
    <row r="251" spans="2:25" ht="18.75" customHeight="1" x14ac:dyDescent="0.2">
      <c r="B251" s="233" t="str">
        <f>"B.D.I. = "&amp;FIXED(BDI*100,2)&amp;"% "</f>
        <v xml:space="preserve">B.D.I. = 23,90% </v>
      </c>
      <c r="C251" s="234"/>
      <c r="D251" s="406"/>
      <c r="E251" s="235"/>
      <c r="F251" s="235"/>
      <c r="G251" s="1093"/>
      <c r="H251" s="236"/>
      <c r="I251" s="334">
        <f>ROUND(I250*BDI,2)</f>
        <v>78.680000000000007</v>
      </c>
      <c r="J251" s="238"/>
      <c r="K251" s="437"/>
    </row>
    <row r="252" spans="2:25" ht="18.75" customHeight="1" x14ac:dyDescent="0.2">
      <c r="B252" s="1110" t="s">
        <v>2286</v>
      </c>
      <c r="C252" s="240"/>
      <c r="D252" s="353"/>
      <c r="E252" s="219"/>
      <c r="F252" s="219"/>
      <c r="G252" s="1104"/>
      <c r="H252" s="220"/>
      <c r="I252" s="334">
        <f>I250+I251</f>
        <v>407.89</v>
      </c>
      <c r="J252" s="238"/>
      <c r="K252" s="522" t="str">
        <f>I238</f>
        <v>UN</v>
      </c>
      <c r="L252" s="242"/>
    </row>
    <row r="253" spans="2:25" x14ac:dyDescent="0.2">
      <c r="B253" s="368" t="s">
        <v>21742</v>
      </c>
      <c r="C253" s="270"/>
      <c r="D253" s="402"/>
      <c r="E253" s="221"/>
      <c r="F253" s="221"/>
      <c r="G253" s="348"/>
      <c r="H253" s="221"/>
      <c r="I253" s="238"/>
      <c r="J253" s="238"/>
      <c r="K253" s="437"/>
      <c r="L253" s="266"/>
    </row>
    <row r="254" spans="2:25" x14ac:dyDescent="0.2">
      <c r="B254" s="270"/>
      <c r="C254" s="270"/>
      <c r="D254" s="402"/>
      <c r="E254" s="221"/>
      <c r="F254" s="221"/>
      <c r="G254" s="348"/>
      <c r="H254" s="221"/>
      <c r="I254" s="238"/>
      <c r="J254" s="238"/>
      <c r="K254" s="440"/>
    </row>
    <row r="255" spans="2:25" ht="14.25" customHeight="1" x14ac:dyDescent="0.2">
      <c r="B255" s="1398" t="str">
        <f>"Alambrado com tela de nylon, malha 3.6 mm, fixada com tubos de aço galvanizado diametro 2 polegada - "&amp;K255&amp;""</f>
        <v>Alambrado com tela de nylon, malha 3.6 mm, fixada com tubos de aço galvanizado diametro 2 polegada - Composição 19</v>
      </c>
      <c r="C255" s="1399"/>
      <c r="D255" s="1399"/>
      <c r="E255" s="1399"/>
      <c r="F255" s="1399"/>
      <c r="G255" s="1400"/>
      <c r="H255" s="1384" t="s">
        <v>2722</v>
      </c>
      <c r="I255" s="1385"/>
      <c r="J255" s="191"/>
      <c r="K255" s="438" t="s">
        <v>21706</v>
      </c>
    </row>
    <row r="256" spans="2:25" ht="14.25" customHeight="1" x14ac:dyDescent="0.2">
      <c r="B256" s="1401"/>
      <c r="C256" s="1402"/>
      <c r="D256" s="1402"/>
      <c r="E256" s="1402"/>
      <c r="F256" s="1402"/>
      <c r="G256" s="1403"/>
      <c r="H256" s="192">
        <v>1</v>
      </c>
      <c r="I256" s="193" t="s">
        <v>4413</v>
      </c>
      <c r="J256" s="191"/>
    </row>
    <row r="257" spans="2:25" ht="20.25" customHeight="1" x14ac:dyDescent="0.2">
      <c r="B257" s="189" t="s">
        <v>2731</v>
      </c>
      <c r="C257" s="189" t="s">
        <v>2359</v>
      </c>
      <c r="D257" s="189" t="s">
        <v>2358</v>
      </c>
      <c r="E257" s="1395" t="s">
        <v>3040</v>
      </c>
      <c r="F257" s="1396"/>
      <c r="G257" s="1397"/>
      <c r="H257" s="194" t="s">
        <v>2732</v>
      </c>
      <c r="I257" s="194" t="s">
        <v>2729</v>
      </c>
      <c r="J257" s="195"/>
    </row>
    <row r="258" spans="2:25" ht="18.75" customHeight="1" x14ac:dyDescent="0.2">
      <c r="B258" s="360" t="s">
        <v>2938</v>
      </c>
      <c r="C258" s="331">
        <v>1</v>
      </c>
      <c r="D258" s="355" t="str">
        <f>IF(G258="I",VLOOKUP(F258,'S_I_07 21 SD'!$A:$D,3,FALSE),VLOOKUP(ADM!F258,'S_S_07 21 SD'!$A:$D,3,FALSE))</f>
        <v>H</v>
      </c>
      <c r="E258" s="404" t="s">
        <v>2495</v>
      </c>
      <c r="F258" s="365">
        <v>88309</v>
      </c>
      <c r="G258" s="200" t="s">
        <v>2635</v>
      </c>
      <c r="H258" s="332">
        <f>IF(G258="I",VLOOKUP(F258,'S_I_07 21 SD'!$A:$D,4,FALSE),VLOOKUP(ADM!F258,'S_S_07 21 SD'!$A:$D,4,FALSE))</f>
        <v>19.850000000000001</v>
      </c>
      <c r="I258" s="405">
        <f>ROUND(C258*H258,2)</f>
        <v>19.850000000000001</v>
      </c>
      <c r="J258" s="221"/>
      <c r="K258" s="354" t="str">
        <f>IF(G258="I",VLOOKUP(F258,'S_I_07 21 SD'!$A:$D,2,FALSE),VLOOKUP(ADM!F258,'S_S_07 21 SD'!$A:$D,2,FALSE))</f>
        <v>PEDREIRO COM ENCARGOS COMPLEMENTARES</v>
      </c>
    </row>
    <row r="259" spans="2:25" ht="18.75" customHeight="1" x14ac:dyDescent="0.2">
      <c r="B259" s="360" t="s">
        <v>2939</v>
      </c>
      <c r="C259" s="331">
        <f>C258</f>
        <v>1</v>
      </c>
      <c r="D259" s="355" t="str">
        <f>IF(G259="I",VLOOKUP(F259,'S_I_07 21 SD'!$A:$D,3,FALSE),VLOOKUP(ADM!F259,'S_S_07 21 SD'!$A:$D,3,FALSE))</f>
        <v>H</v>
      </c>
      <c r="E259" s="404" t="s">
        <v>2495</v>
      </c>
      <c r="F259" s="365">
        <v>88316</v>
      </c>
      <c r="G259" s="200" t="s">
        <v>2635</v>
      </c>
      <c r="H259" s="332">
        <f>IF(G259="I",VLOOKUP(F259,'S_I_07 21 SD'!$A:$D,4,FALSE),VLOOKUP(ADM!F259,'S_S_07 21 SD'!$A:$D,4,FALSE))</f>
        <v>15.35</v>
      </c>
      <c r="I259" s="405">
        <f>ROUND(C259*H259,2)</f>
        <v>15.35</v>
      </c>
      <c r="J259" s="221"/>
      <c r="K259" s="354" t="str">
        <f>IF(G259="I",VLOOKUP(F259,'S_I_07 21 SD'!$A:$D,2,FALSE),VLOOKUP(ADM!F259,'S_S_07 21 SD'!$A:$D,2,FALSE))</f>
        <v>SERVENTE COM ENCARGOS COMPLEMENTARES</v>
      </c>
    </row>
    <row r="260" spans="2:25" ht="18.75" customHeight="1" x14ac:dyDescent="0.2">
      <c r="B260" s="360" t="s">
        <v>3068</v>
      </c>
      <c r="C260" s="331">
        <v>0.5</v>
      </c>
      <c r="D260" s="355" t="str">
        <f>IF(G260="I",VLOOKUP(F260,'S_I_07 21 SD'!$A:$D,3,FALSE),VLOOKUP(ADM!F260,'S_S_07 21 SD'!$A:$D,3,FALSE))</f>
        <v>H</v>
      </c>
      <c r="E260" s="404" t="s">
        <v>2495</v>
      </c>
      <c r="F260" s="365">
        <v>88315</v>
      </c>
      <c r="G260" s="200" t="s">
        <v>2635</v>
      </c>
      <c r="H260" s="332">
        <f>IF(G260="I",VLOOKUP(F260,'S_I_07 21 SD'!$A:$D,4,FALSE),VLOOKUP(ADM!F260,'S_S_07 21 SD'!$A:$D,4,FALSE))</f>
        <v>19.75</v>
      </c>
      <c r="I260" s="405">
        <f>ROUND(C260*H260,2)</f>
        <v>9.8800000000000008</v>
      </c>
      <c r="J260" s="221"/>
      <c r="K260" s="354" t="str">
        <f>IF(G260="I",VLOOKUP(F260,'S_I_07 21 SD'!$A:$D,2,FALSE),VLOOKUP(ADM!F260,'S_S_07 21 SD'!$A:$D,2,FALSE))</f>
        <v>SERRALHEIRO COM ENCARGOS COMPLEMENTARES</v>
      </c>
    </row>
    <row r="261" spans="2:25" ht="18.75" customHeight="1" x14ac:dyDescent="0.2">
      <c r="B261" s="360" t="s">
        <v>20286</v>
      </c>
      <c r="C261" s="331">
        <f>C260</f>
        <v>0.5</v>
      </c>
      <c r="D261" s="355" t="str">
        <f>IF(G261="I",VLOOKUP(F261,'S_I_07 21 SD'!$A:$D,3,FALSE),VLOOKUP(ADM!F261,'S_S_07 21 SD'!$A:$D,3,FALSE))</f>
        <v>H</v>
      </c>
      <c r="E261" s="404" t="s">
        <v>2495</v>
      </c>
      <c r="F261" s="365">
        <v>88317</v>
      </c>
      <c r="G261" s="200" t="s">
        <v>2635</v>
      </c>
      <c r="H261" s="332">
        <f>IF(G261="I",VLOOKUP(F261,'S_I_07 21 SD'!$A:$D,4,FALSE),VLOOKUP(ADM!F261,'S_S_07 21 SD'!$A:$D,4,FALSE))</f>
        <v>20.41</v>
      </c>
      <c r="I261" s="405">
        <f>ROUND(C261*H261,2)</f>
        <v>10.210000000000001</v>
      </c>
      <c r="J261" s="221"/>
      <c r="K261" s="354" t="str">
        <f>IF(G261="I",VLOOKUP(F261,'S_I_07 21 SD'!$A:$D,2,FALSE),VLOOKUP(ADM!F261,'S_S_07 21 SD'!$A:$D,2,FALSE))</f>
        <v>SOLDADOR COM ENCARGOS COMPLEMENTARES</v>
      </c>
    </row>
    <row r="262" spans="2:25" ht="18.75" customHeight="1" x14ac:dyDescent="0.2">
      <c r="B262" s="276" t="s">
        <v>80</v>
      </c>
      <c r="C262" s="197"/>
      <c r="D262" s="289"/>
      <c r="E262" s="404"/>
      <c r="F262" s="1104"/>
      <c r="G262" s="200"/>
      <c r="H262" s="220"/>
      <c r="I262" s="405">
        <f>SUM(I258:I261)</f>
        <v>55.290000000000006</v>
      </c>
      <c r="J262" s="221"/>
      <c r="K262" s="443"/>
    </row>
    <row r="263" spans="2:25" ht="18.75" customHeight="1" x14ac:dyDescent="0.2">
      <c r="B263" s="276"/>
      <c r="C263" s="197"/>
      <c r="D263" s="289"/>
      <c r="E263" s="404"/>
      <c r="F263" s="1104"/>
      <c r="G263" s="200"/>
      <c r="H263" s="220"/>
      <c r="I263" s="217"/>
      <c r="J263" s="221"/>
      <c r="K263" s="443"/>
      <c r="X263" s="363" t="s">
        <v>2791</v>
      </c>
      <c r="Y263" s="363">
        <v>1</v>
      </c>
    </row>
    <row r="264" spans="2:25" ht="18.75" customHeight="1" x14ac:dyDescent="0.2">
      <c r="B264" s="276" t="s">
        <v>2357</v>
      </c>
      <c r="C264" s="330" t="s">
        <v>2359</v>
      </c>
      <c r="D264" s="289" t="s">
        <v>2358</v>
      </c>
      <c r="E264" s="1377" t="s">
        <v>3040</v>
      </c>
      <c r="F264" s="1378"/>
      <c r="G264" s="1379"/>
      <c r="H264" s="255" t="s">
        <v>3036</v>
      </c>
      <c r="I264" s="217" t="s">
        <v>3037</v>
      </c>
      <c r="J264" s="221"/>
      <c r="K264" s="443"/>
      <c r="X264" s="363" t="s">
        <v>109</v>
      </c>
      <c r="Y264" s="182" t="e">
        <f>Y263*#REF!*#REF!</f>
        <v>#REF!</v>
      </c>
    </row>
    <row r="265" spans="2:25" ht="29.25" customHeight="1" x14ac:dyDescent="0.2">
      <c r="B265" s="401" t="s">
        <v>14718</v>
      </c>
      <c r="C265" s="331">
        <v>0.08</v>
      </c>
      <c r="D265" s="355" t="str">
        <f>UPPER(IF(G265="I",VLOOKUP(F265,'O_I_07 21 SD'!$A:$D,3,FALSE),VLOOKUP(ADM!F265,'O_S_07 21 SD'!$A:$D,3,FALSE)))</f>
        <v>KG</v>
      </c>
      <c r="E265" s="1103" t="s">
        <v>3032</v>
      </c>
      <c r="F265" s="369">
        <v>2651</v>
      </c>
      <c r="G265" s="361" t="s">
        <v>3022</v>
      </c>
      <c r="H265" s="332">
        <f>IF(G265="I",VLOOKUP(F265,'O_I_07 21 SD'!$A:$D,4,FALSE),VLOOKUP(ADM!F265,'O_S_07 21 SD'!$A:$D,4,FALSE))</f>
        <v>33.619999999999997</v>
      </c>
      <c r="I265" s="333">
        <f>ROUND(C265*H265,2)</f>
        <v>2.69</v>
      </c>
      <c r="J265" s="203"/>
      <c r="K265" s="354" t="str">
        <f>IF(G265="I",VLOOKUP(F265,'O_I_07 21 SD'!$A:$D,2,FALSE),VLOOKUP(ADM!F265,'O_S_07 21 SD'!$A:$D,2,FALSE))</f>
        <v>Arame galvanizado com revestimento em pvc,14bwg (2,8 mm) - 0,031kg/m</v>
      </c>
    </row>
    <row r="266" spans="2:25" ht="29.25" customHeight="1" x14ac:dyDescent="0.2">
      <c r="B266" s="401" t="s">
        <v>21744</v>
      </c>
      <c r="C266" s="331">
        <v>1.75</v>
      </c>
      <c r="D266" s="355" t="str">
        <f>UPPER(IF(G266="I",VLOOKUP(F266,'O_I_07 21 SD'!$A:$D,3,FALSE),VLOOKUP(ADM!F266,'O_S_07 21 SD'!$A:$D,3,FALSE)))</f>
        <v>M</v>
      </c>
      <c r="E266" s="1103" t="s">
        <v>3032</v>
      </c>
      <c r="F266" s="369">
        <v>2313</v>
      </c>
      <c r="G266" s="361" t="s">
        <v>3022</v>
      </c>
      <c r="H266" s="332">
        <f>IF(G266="I",VLOOKUP(F266,'O_I_07 21 SD'!$A:$D,4,FALSE),VLOOKUP(ADM!F266,'O_S_07 21 SD'!$A:$D,4,FALSE))</f>
        <v>98.47</v>
      </c>
      <c r="I266" s="333">
        <f>ROUND(C266*H266,2)</f>
        <v>172.32</v>
      </c>
      <c r="J266" s="203"/>
      <c r="K266" s="354" t="str">
        <f>IF(G266="I",VLOOKUP(F266,'O_I_07 21 SD'!$A:$D,2,FALSE),VLOOKUP(ADM!F266,'O_S_07 21 SD'!$A:$D,2,FALSE))</f>
        <v>Tubo de aço galvanizado leve c/ costura c/ rosca BSP Ø = 60,30mm ( 2" ), e =  2,65mm, l = 6000mm NBR 5580</v>
      </c>
    </row>
    <row r="267" spans="2:25" ht="18.75" customHeight="1" x14ac:dyDescent="0.2">
      <c r="B267" s="401" t="s">
        <v>14777</v>
      </c>
      <c r="C267" s="331">
        <v>1.05</v>
      </c>
      <c r="D267" s="355" t="str">
        <f>UPPER(IF(G267="I",VLOOKUP(F267,'O_I_07 21 SD'!$A:$D,3,FALSE),VLOOKUP(ADM!F267,'O_S_07 21 SD'!$A:$D,3,FALSE)))</f>
        <v>M2</v>
      </c>
      <c r="E267" s="1103" t="s">
        <v>3032</v>
      </c>
      <c r="F267" s="369">
        <v>2758</v>
      </c>
      <c r="G267" s="361" t="s">
        <v>3022</v>
      </c>
      <c r="H267" s="332">
        <f>IF(G267="I",VLOOKUP(F267,'O_I_07 21 SD'!$A:$D,4,FALSE),VLOOKUP(ADM!F267,'O_S_07 21 SD'!$A:$D,4,FALSE))</f>
        <v>9.5399999999999991</v>
      </c>
      <c r="I267" s="333">
        <f>ROUND(C267*H267,2)</f>
        <v>10.02</v>
      </c>
      <c r="J267" s="203"/>
      <c r="K267" s="354" t="str">
        <f>IF(G267="I",VLOOKUP(F267,'O_I_07 21 SD'!$A:$D,2,FALSE),VLOOKUP(ADM!F267,'O_S_07 21 SD'!$A:$D,2,FALSE))</f>
        <v>Tela de nylon, fio 30-36 (3,6mm), malha 10x10cm</v>
      </c>
    </row>
    <row r="268" spans="2:25" ht="18.75" customHeight="1" x14ac:dyDescent="0.2">
      <c r="B268" s="401" t="s">
        <v>21743</v>
      </c>
      <c r="C268" s="331">
        <v>0.25</v>
      </c>
      <c r="D268" s="355" t="str">
        <f>IF(G268="I",VLOOKUP(F268,'S_I_07 21 SD'!$A:$D,3,FALSE),VLOOKUP(ADM!F268,'S_S_07 21 SD'!$A:$D,3,FALSE))</f>
        <v xml:space="preserve">KG    </v>
      </c>
      <c r="E268" s="1103" t="s">
        <v>2640</v>
      </c>
      <c r="F268" s="369">
        <v>10997</v>
      </c>
      <c r="G268" s="361" t="s">
        <v>3022</v>
      </c>
      <c r="H268" s="332">
        <f>IF(G268="I",VLOOKUP(F268,'S_I_07 21 SD'!$A:$D,4,FALSE),VLOOKUP(ADM!F268,'S_S_07 21 SD'!$A:$D,4,FALSE))</f>
        <v>26.5</v>
      </c>
      <c r="I268" s="333">
        <f>ROUND(C268*H268,2)</f>
        <v>6.63</v>
      </c>
      <c r="J268" s="203"/>
      <c r="K268" s="354" t="str">
        <f>IF(G268="I",VLOOKUP(F268,'S_I_07 21 SD'!$A:$D,2,FALSE),VLOOKUP(ADM!F268,'S_S_07 21 SD'!$A:$D,2,FALSE))</f>
        <v xml:space="preserve">ELETRODO REVESTIDO AWS - E7018, DIAMETRO IGUAL A 4,00 MM                                                                                                                                                                                                                                                                                                                                                                                                                                                  </v>
      </c>
    </row>
    <row r="269" spans="2:25" ht="28.5" customHeight="1" x14ac:dyDescent="0.2">
      <c r="B269" s="401" t="s">
        <v>21740</v>
      </c>
      <c r="C269" s="331">
        <v>1.7000000000000001E-2</v>
      </c>
      <c r="D269" s="355" t="str">
        <f>IF(G269="I",VLOOKUP(F269,'S_I_07 21 SD'!$A:$D,3,FALSE),VLOOKUP(ADM!F269,'S_S_07 21 SD'!$A:$D,3,FALSE))</f>
        <v>M3</v>
      </c>
      <c r="E269" s="1103" t="s">
        <v>2495</v>
      </c>
      <c r="F269" s="369">
        <v>94962</v>
      </c>
      <c r="G269" s="361" t="s">
        <v>2635</v>
      </c>
      <c r="H269" s="332">
        <f>IF(G269="I",VLOOKUP(F269,'S_I_07 21 SD'!$A:$D,4,FALSE),VLOOKUP(ADM!F269,'S_S_07 21 SD'!$A:$D,4,FALSE))</f>
        <v>321.43</v>
      </c>
      <c r="I269" s="333">
        <f>ROUND(C269*H269,2)</f>
        <v>5.46</v>
      </c>
      <c r="J269" s="203"/>
      <c r="K269" s="354" t="str">
        <f>IF(G269="I",VLOOKUP(F269,'S_I_07 21 SD'!$A:$D,2,FALSE),VLOOKUP(ADM!F269,'S_S_07 21 SD'!$A:$D,2,FALSE))</f>
        <v>CONCRETO MAGRO PARA LASTRO, TRAÇO 1:4,5:4,5 (EM MASSA SECA DE CIMENTO/ AREIA MÉDIA/ BRITA 1) - PREPARO MECÂNICO COM BETONEIRA 400 L. AF_05/2021</v>
      </c>
    </row>
    <row r="270" spans="2:25" ht="18.75" customHeight="1" x14ac:dyDescent="0.2">
      <c r="B270" s="276" t="s">
        <v>2274</v>
      </c>
      <c r="C270" s="197"/>
      <c r="D270" s="289"/>
      <c r="E270" s="404"/>
      <c r="F270" s="1104"/>
      <c r="G270" s="200"/>
      <c r="H270" s="220"/>
      <c r="I270" s="405">
        <f>SUM(I265:I269)</f>
        <v>197.12</v>
      </c>
      <c r="J270" s="221"/>
      <c r="K270" s="443"/>
    </row>
    <row r="271" spans="2:25" ht="18.75" customHeight="1" x14ac:dyDescent="0.2">
      <c r="B271" s="227"/>
      <c r="C271" s="228"/>
      <c r="D271" s="1104"/>
      <c r="E271" s="219"/>
      <c r="F271" s="219"/>
      <c r="G271" s="1104"/>
      <c r="H271" s="219"/>
      <c r="I271" s="229"/>
      <c r="J271" s="221"/>
      <c r="K271" s="443"/>
    </row>
    <row r="272" spans="2:25" ht="18.75" customHeight="1" x14ac:dyDescent="0.2">
      <c r="B272" s="230" t="s">
        <v>81</v>
      </c>
      <c r="C272" s="228"/>
      <c r="D272" s="403"/>
      <c r="E272" s="219"/>
      <c r="F272" s="219"/>
      <c r="G272" s="1104"/>
      <c r="H272" s="220"/>
      <c r="I272" s="334">
        <f>I262+I270</f>
        <v>252.41000000000003</v>
      </c>
      <c r="J272" s="232"/>
      <c r="K272" s="437"/>
    </row>
    <row r="273" spans="2:25" ht="18.75" customHeight="1" x14ac:dyDescent="0.2">
      <c r="B273" s="233" t="str">
        <f>"B.D.I. = "&amp;FIXED(BDI*100,2)&amp;"% "</f>
        <v xml:space="preserve">B.D.I. = 23,90% </v>
      </c>
      <c r="C273" s="234"/>
      <c r="D273" s="406"/>
      <c r="E273" s="235"/>
      <c r="F273" s="235"/>
      <c r="G273" s="1093"/>
      <c r="H273" s="236"/>
      <c r="I273" s="334">
        <f>ROUND(I272*BDI,2)</f>
        <v>60.33</v>
      </c>
      <c r="J273" s="238"/>
      <c r="K273" s="437"/>
    </row>
    <row r="274" spans="2:25" ht="18.75" customHeight="1" x14ac:dyDescent="0.2">
      <c r="B274" s="1110" t="s">
        <v>2286</v>
      </c>
      <c r="C274" s="240"/>
      <c r="D274" s="353"/>
      <c r="E274" s="219"/>
      <c r="F274" s="219"/>
      <c r="G274" s="1104"/>
      <c r="H274" s="220"/>
      <c r="I274" s="334">
        <f>I272+I273</f>
        <v>312.74</v>
      </c>
      <c r="J274" s="238"/>
      <c r="K274" s="522" t="str">
        <f>I256</f>
        <v>M²</v>
      </c>
      <c r="L274" s="242"/>
    </row>
    <row r="275" spans="2:25" x14ac:dyDescent="0.2">
      <c r="B275" s="368" t="s">
        <v>21741</v>
      </c>
      <c r="C275" s="270"/>
      <c r="D275" s="402"/>
      <c r="E275" s="221"/>
      <c r="F275" s="221"/>
      <c r="G275" s="348"/>
      <c r="H275" s="221"/>
      <c r="I275" s="238"/>
      <c r="J275" s="238"/>
      <c r="K275" s="437"/>
      <c r="L275" s="266"/>
    </row>
    <row r="276" spans="2:25" x14ac:dyDescent="0.2">
      <c r="B276" s="270"/>
      <c r="C276" s="270"/>
      <c r="D276" s="402"/>
      <c r="E276" s="221"/>
      <c r="F276" s="221"/>
      <c r="G276" s="348"/>
      <c r="H276" s="221"/>
      <c r="I276" s="238"/>
      <c r="J276" s="238"/>
      <c r="K276" s="440"/>
    </row>
    <row r="277" spans="2:25" ht="14.25" customHeight="1" x14ac:dyDescent="0.2">
      <c r="B277" s="1398" t="str">
        <f>"Friso em perfil metálico - "&amp;K277&amp;""</f>
        <v>Friso em perfil metálico - Composição 21</v>
      </c>
      <c r="C277" s="1399"/>
      <c r="D277" s="1399"/>
      <c r="E277" s="1399"/>
      <c r="F277" s="1399"/>
      <c r="G277" s="1400"/>
      <c r="H277" s="1384" t="s">
        <v>2722</v>
      </c>
      <c r="I277" s="1385"/>
      <c r="J277" s="191"/>
      <c r="K277" s="438" t="s">
        <v>21708</v>
      </c>
    </row>
    <row r="278" spans="2:25" ht="14.25" customHeight="1" x14ac:dyDescent="0.2">
      <c r="B278" s="1401"/>
      <c r="C278" s="1402"/>
      <c r="D278" s="1402"/>
      <c r="E278" s="1402"/>
      <c r="F278" s="1402"/>
      <c r="G278" s="1403"/>
      <c r="H278" s="192">
        <v>1</v>
      </c>
      <c r="I278" s="193" t="s">
        <v>2715</v>
      </c>
      <c r="J278" s="191"/>
    </row>
    <row r="279" spans="2:25" ht="20.25" customHeight="1" x14ac:dyDescent="0.2">
      <c r="B279" s="189" t="s">
        <v>2731</v>
      </c>
      <c r="C279" s="189" t="s">
        <v>2359</v>
      </c>
      <c r="D279" s="189" t="s">
        <v>2358</v>
      </c>
      <c r="E279" s="1395" t="s">
        <v>3040</v>
      </c>
      <c r="F279" s="1396"/>
      <c r="G279" s="1397"/>
      <c r="H279" s="194" t="s">
        <v>2732</v>
      </c>
      <c r="I279" s="194" t="s">
        <v>2729</v>
      </c>
      <c r="J279" s="195"/>
    </row>
    <row r="280" spans="2:25" ht="18.75" customHeight="1" x14ac:dyDescent="0.2">
      <c r="B280" s="360" t="s">
        <v>2938</v>
      </c>
      <c r="C280" s="331">
        <v>0.1</v>
      </c>
      <c r="D280" s="355" t="str">
        <f>IF(G280="I",VLOOKUP(F280,'S_I_07 21 SD'!$A:$D,3,FALSE),VLOOKUP(ADM!F280,'S_S_07 21 SD'!$A:$D,3,FALSE))</f>
        <v>H</v>
      </c>
      <c r="E280" s="404" t="s">
        <v>2495</v>
      </c>
      <c r="F280" s="365">
        <v>88309</v>
      </c>
      <c r="G280" s="200" t="s">
        <v>2635</v>
      </c>
      <c r="H280" s="332">
        <f>IF(G280="I",VLOOKUP(F280,'S_I_07 21 SD'!$A:$D,4,FALSE),VLOOKUP(ADM!F280,'S_S_07 21 SD'!$A:$D,4,FALSE))</f>
        <v>19.850000000000001</v>
      </c>
      <c r="I280" s="405">
        <f>ROUND(C280*H280,2)</f>
        <v>1.99</v>
      </c>
      <c r="J280" s="221"/>
      <c r="K280" s="354" t="str">
        <f>IF(G280="I",VLOOKUP(F280,'S_I_07 21 SD'!$A:$D,2,FALSE),VLOOKUP(ADM!F280,'S_S_07 21 SD'!$A:$D,2,FALSE))</f>
        <v>PEDREIRO COM ENCARGOS COMPLEMENTARES</v>
      </c>
    </row>
    <row r="281" spans="2:25" ht="18.75" customHeight="1" x14ac:dyDescent="0.2">
      <c r="B281" s="360" t="s">
        <v>2939</v>
      </c>
      <c r="C281" s="331">
        <f>C280</f>
        <v>0.1</v>
      </c>
      <c r="D281" s="355" t="str">
        <f>IF(G281="I",VLOOKUP(F281,'S_I_07 21 SD'!$A:$D,3,FALSE),VLOOKUP(ADM!F281,'S_S_07 21 SD'!$A:$D,3,FALSE))</f>
        <v>H</v>
      </c>
      <c r="E281" s="404" t="s">
        <v>2495</v>
      </c>
      <c r="F281" s="365">
        <v>88316</v>
      </c>
      <c r="G281" s="200" t="s">
        <v>2635</v>
      </c>
      <c r="H281" s="332">
        <f>IF(G281="I",VLOOKUP(F281,'S_I_07 21 SD'!$A:$D,4,FALSE),VLOOKUP(ADM!F281,'S_S_07 21 SD'!$A:$D,4,FALSE))</f>
        <v>15.35</v>
      </c>
      <c r="I281" s="405">
        <f>ROUND(C281*H281,2)</f>
        <v>1.54</v>
      </c>
      <c r="J281" s="221"/>
      <c r="K281" s="354" t="str">
        <f>IF(G281="I",VLOOKUP(F281,'S_I_07 21 SD'!$A:$D,2,FALSE),VLOOKUP(ADM!F281,'S_S_07 21 SD'!$A:$D,2,FALSE))</f>
        <v>SERVENTE COM ENCARGOS COMPLEMENTARES</v>
      </c>
    </row>
    <row r="282" spans="2:25" ht="18.75" customHeight="1" x14ac:dyDescent="0.2">
      <c r="B282" s="276" t="s">
        <v>80</v>
      </c>
      <c r="C282" s="197"/>
      <c r="D282" s="289"/>
      <c r="E282" s="404"/>
      <c r="F282" s="1104"/>
      <c r="G282" s="200"/>
      <c r="H282" s="220"/>
      <c r="I282" s="405">
        <f>SUM(I280:I281)</f>
        <v>3.5300000000000002</v>
      </c>
      <c r="J282" s="221"/>
      <c r="K282" s="443"/>
    </row>
    <row r="283" spans="2:25" ht="18.75" customHeight="1" x14ac:dyDescent="0.2">
      <c r="B283" s="276"/>
      <c r="C283" s="197"/>
      <c r="D283" s="289"/>
      <c r="E283" s="404"/>
      <c r="F283" s="1104"/>
      <c r="G283" s="200"/>
      <c r="H283" s="220"/>
      <c r="I283" s="217"/>
      <c r="J283" s="221"/>
      <c r="K283" s="443"/>
      <c r="X283" s="363" t="s">
        <v>2791</v>
      </c>
      <c r="Y283" s="363">
        <v>1</v>
      </c>
    </row>
    <row r="284" spans="2:25" ht="18.75" customHeight="1" x14ac:dyDescent="0.2">
      <c r="B284" s="276" t="s">
        <v>2357</v>
      </c>
      <c r="C284" s="330" t="s">
        <v>2359</v>
      </c>
      <c r="D284" s="289" t="s">
        <v>2358</v>
      </c>
      <c r="E284" s="1377" t="s">
        <v>3040</v>
      </c>
      <c r="F284" s="1378"/>
      <c r="G284" s="1379"/>
      <c r="H284" s="255" t="s">
        <v>3036</v>
      </c>
      <c r="I284" s="217" t="s">
        <v>3037</v>
      </c>
      <c r="J284" s="221"/>
      <c r="K284" s="443"/>
      <c r="X284" s="363" t="s">
        <v>109</v>
      </c>
      <c r="Y284" s="182" t="e">
        <f>Y283*#REF!*#REF!</f>
        <v>#REF!</v>
      </c>
    </row>
    <row r="285" spans="2:25" ht="18.75" customHeight="1" x14ac:dyDescent="0.2">
      <c r="B285" s="360" t="s">
        <v>21745</v>
      </c>
      <c r="C285" s="331">
        <v>0.25</v>
      </c>
      <c r="D285" s="355" t="str">
        <f>IF(G285="I",VLOOKUP(F285,'S_I_07 21 SD'!$A:$D,3,FALSE),VLOOKUP(ADM!F285,'S_S_07 21 SD'!$A:$D,3,FALSE))</f>
        <v xml:space="preserve">M     </v>
      </c>
      <c r="E285" s="404" t="s">
        <v>2640</v>
      </c>
      <c r="F285" s="365">
        <v>39419</v>
      </c>
      <c r="G285" s="200" t="s">
        <v>3022</v>
      </c>
      <c r="H285" s="332">
        <f>IF(G285="I",VLOOKUP(F285,'S_I_07 21 SD'!$A:$D,4,FALSE),VLOOKUP(ADM!F285,'S_S_07 21 SD'!$A:$D,4,FALSE))</f>
        <v>8.8000000000000007</v>
      </c>
      <c r="I285" s="405">
        <f>ROUND(C285*H285,2)</f>
        <v>2.2000000000000002</v>
      </c>
      <c r="J285" s="221"/>
      <c r="K285" s="354" t="str">
        <f>IF(G285="I",VLOOKUP(F285,'S_I_07 21 SD'!$A:$D,2,FALSE),VLOOKUP(ADM!F285,'S_S_07 21 SD'!$A:$D,2,FALSE))</f>
        <v xml:space="preserve">PERFIL GUIA, FORMATO U, EM ACO ZINCADO, PARA ESTRUTURA PAREDE DRYWALL, E = 0,5 MM, 70 X 3000 MM (L X C)                                                                                                                                                                                                                                                                                                                                                                                                   </v>
      </c>
    </row>
    <row r="286" spans="2:25" ht="18.75" customHeight="1" x14ac:dyDescent="0.2">
      <c r="B286" s="360" t="s">
        <v>3249</v>
      </c>
      <c r="C286" s="331">
        <f>0.07*0.02</f>
        <v>1.4000000000000002E-3</v>
      </c>
      <c r="D286" s="355" t="str">
        <f>IF(G286="I",VLOOKUP(F286,'S_I_07 21 SD'!$A:$D,3,FALSE),VLOOKUP(ADM!F286,'S_S_07 21 SD'!$A:$D,3,FALSE))</f>
        <v>M3</v>
      </c>
      <c r="E286" s="1098" t="s">
        <v>2495</v>
      </c>
      <c r="F286" s="365">
        <v>88629</v>
      </c>
      <c r="G286" s="200" t="s">
        <v>2635</v>
      </c>
      <c r="H286" s="332">
        <f>IF(G286="I",VLOOKUP(F286,'S_I_07 21 SD'!$A:$D,4,FALSE),VLOOKUP(ADM!F286,'S_S_07 21 SD'!$A:$D,4,FALSE))</f>
        <v>525.77</v>
      </c>
      <c r="I286" s="333">
        <f>ROUND(C286*H286,2)</f>
        <v>0.74</v>
      </c>
      <c r="J286" s="203"/>
      <c r="K286" s="354" t="str">
        <f>IF(G286="I",VLOOKUP(F286,'S_I_07 21 SD'!$A:$D,2,FALSE),VLOOKUP(ADM!F286,'S_S_07 21 SD'!$A:$D,2,FALSE))</f>
        <v>ARGAMASSA TRAÇO 1:3 (EM VOLUME DE CIMENTO E AREIA MÉDIA ÚMIDA), PREPARO MANUAL. AF_08/2019</v>
      </c>
    </row>
    <row r="287" spans="2:25" ht="18.75" customHeight="1" x14ac:dyDescent="0.2">
      <c r="B287" s="276" t="s">
        <v>2274</v>
      </c>
      <c r="C287" s="197"/>
      <c r="D287" s="289"/>
      <c r="E287" s="404"/>
      <c r="F287" s="1104"/>
      <c r="G287" s="200"/>
      <c r="H287" s="220"/>
      <c r="I287" s="405">
        <f>SUM(I285:I286)</f>
        <v>2.9400000000000004</v>
      </c>
      <c r="J287" s="221"/>
      <c r="K287" s="443"/>
    </row>
    <row r="288" spans="2:25" ht="18.75" customHeight="1" x14ac:dyDescent="0.2">
      <c r="B288" s="227"/>
      <c r="C288" s="228"/>
      <c r="D288" s="1104"/>
      <c r="E288" s="219"/>
      <c r="F288" s="219"/>
      <c r="G288" s="1104"/>
      <c r="H288" s="219"/>
      <c r="I288" s="229"/>
      <c r="J288" s="221"/>
      <c r="K288" s="443"/>
    </row>
    <row r="289" spans="2:25" ht="18.75" customHeight="1" x14ac:dyDescent="0.2">
      <c r="B289" s="230" t="s">
        <v>81</v>
      </c>
      <c r="C289" s="228"/>
      <c r="D289" s="403"/>
      <c r="E289" s="219"/>
      <c r="F289" s="219"/>
      <c r="G289" s="1104"/>
      <c r="H289" s="220"/>
      <c r="I289" s="334">
        <f>I282+I287</f>
        <v>6.4700000000000006</v>
      </c>
      <c r="J289" s="232"/>
      <c r="K289" s="437"/>
    </row>
    <row r="290" spans="2:25" ht="18.75" customHeight="1" x14ac:dyDescent="0.2">
      <c r="B290" s="233" t="str">
        <f>"B.D.I. = "&amp;FIXED(BDI*100,2)&amp;"% "</f>
        <v xml:space="preserve">B.D.I. = 23,90% </v>
      </c>
      <c r="C290" s="234"/>
      <c r="D290" s="406"/>
      <c r="E290" s="235"/>
      <c r="F290" s="235"/>
      <c r="G290" s="1093"/>
      <c r="H290" s="236"/>
      <c r="I290" s="334">
        <f>ROUND(I289*BDI,2)</f>
        <v>1.55</v>
      </c>
      <c r="J290" s="238"/>
      <c r="K290" s="437"/>
    </row>
    <row r="291" spans="2:25" ht="18.75" customHeight="1" x14ac:dyDescent="0.2">
      <c r="B291" s="1110" t="s">
        <v>2286</v>
      </c>
      <c r="C291" s="240"/>
      <c r="D291" s="353"/>
      <c r="E291" s="219"/>
      <c r="F291" s="219"/>
      <c r="G291" s="1104"/>
      <c r="H291" s="220"/>
      <c r="I291" s="334">
        <f>I289+I290</f>
        <v>8.0200000000000014</v>
      </c>
      <c r="J291" s="238"/>
      <c r="K291" s="522" t="str">
        <f>I278</f>
        <v>M</v>
      </c>
      <c r="L291" s="242"/>
    </row>
    <row r="292" spans="2:25" x14ac:dyDescent="0.2">
      <c r="B292" s="368" t="s">
        <v>3242</v>
      </c>
      <c r="C292" s="270"/>
      <c r="D292" s="402"/>
      <c r="E292" s="221"/>
      <c r="F292" s="221"/>
      <c r="G292" s="348"/>
      <c r="H292" s="221"/>
      <c r="I292" s="238"/>
      <c r="J292" s="238"/>
      <c r="K292" s="437"/>
      <c r="L292" s="266"/>
    </row>
    <row r="293" spans="2:25" x14ac:dyDescent="0.2">
      <c r="B293" s="270"/>
      <c r="C293" s="270"/>
      <c r="D293" s="402"/>
      <c r="E293" s="221"/>
      <c r="F293" s="221"/>
      <c r="G293" s="348"/>
      <c r="H293" s="221"/>
      <c r="I293" s="238"/>
      <c r="J293" s="238"/>
      <c r="K293" s="275"/>
    </row>
    <row r="294" spans="2:25" ht="14.25" customHeight="1" x14ac:dyDescent="0.2">
      <c r="B294" s="1398" t="str">
        <f>"Fornecimento, espalhamento e compactação de terra vegetal preparada espessura de 30 cm - "&amp;K294&amp;""</f>
        <v>Fornecimento, espalhamento e compactação de terra vegetal preparada espessura de 30 cm - Composição 11</v>
      </c>
      <c r="C294" s="1399"/>
      <c r="D294" s="1399"/>
      <c r="E294" s="1399"/>
      <c r="F294" s="1399"/>
      <c r="G294" s="1400"/>
      <c r="H294" s="1384" t="s">
        <v>2722</v>
      </c>
      <c r="I294" s="1385"/>
      <c r="J294" s="191"/>
      <c r="K294" s="438" t="s">
        <v>21698</v>
      </c>
    </row>
    <row r="295" spans="2:25" ht="14.25" customHeight="1" x14ac:dyDescent="0.2">
      <c r="B295" s="1401"/>
      <c r="C295" s="1402"/>
      <c r="D295" s="1402"/>
      <c r="E295" s="1402"/>
      <c r="F295" s="1402"/>
      <c r="G295" s="1403"/>
      <c r="H295" s="192">
        <v>1</v>
      </c>
      <c r="I295" s="193" t="s">
        <v>4412</v>
      </c>
      <c r="J295" s="191"/>
      <c r="K295" s="187"/>
    </row>
    <row r="296" spans="2:25" ht="20.25" customHeight="1" x14ac:dyDescent="0.2">
      <c r="B296" s="189" t="s">
        <v>2731</v>
      </c>
      <c r="C296" s="189" t="s">
        <v>2359</v>
      </c>
      <c r="D296" s="189" t="s">
        <v>2358</v>
      </c>
      <c r="E296" s="1395" t="s">
        <v>3040</v>
      </c>
      <c r="F296" s="1396"/>
      <c r="G296" s="1397"/>
      <c r="H296" s="194" t="s">
        <v>2732</v>
      </c>
      <c r="I296" s="194" t="s">
        <v>2729</v>
      </c>
      <c r="J296" s="195"/>
      <c r="K296" s="187"/>
    </row>
    <row r="297" spans="2:25" ht="18.75" customHeight="1" x14ac:dyDescent="0.2">
      <c r="B297" s="360" t="s">
        <v>20241</v>
      </c>
      <c r="C297" s="331">
        <v>1.6</v>
      </c>
      <c r="D297" s="332" t="str">
        <f>IF(G297="I",VLOOKUP(F297,'S_I_07 21 SD'!$A:$D,3,FALSE),VLOOKUP(ADM!F297,'S_S_07 21 SD'!$A:$D,3,FALSE))</f>
        <v>H</v>
      </c>
      <c r="E297" s="1098" t="s">
        <v>2495</v>
      </c>
      <c r="F297" s="365">
        <v>88316</v>
      </c>
      <c r="G297" s="200" t="s">
        <v>2635</v>
      </c>
      <c r="H297" s="332">
        <f>IF(G297="I",VLOOKUP(F297,'S_I_07 21 SD'!$A:$D,4,FALSE),VLOOKUP(ADM!F297,'S_S_07 21 SD'!$A:$D,4,FALSE))</f>
        <v>15.35</v>
      </c>
      <c r="I297" s="333">
        <f>ROUND(C297*H297,2)</f>
        <v>24.56</v>
      </c>
      <c r="J297" s="203"/>
      <c r="K297" s="354" t="str">
        <f>IF(G297="I",VLOOKUP(F297,'S_I_07 21 SD'!$A:$D,2,FALSE),VLOOKUP(ADM!F297,'S_S_07 21 SD'!$A:$D,2,FALSE))</f>
        <v>SERVENTE COM ENCARGOS COMPLEMENTARES</v>
      </c>
    </row>
    <row r="298" spans="2:25" ht="18.75" customHeight="1" x14ac:dyDescent="0.2">
      <c r="B298" s="276" t="s">
        <v>80</v>
      </c>
      <c r="C298" s="197"/>
      <c r="D298" s="289"/>
      <c r="E298" s="404"/>
      <c r="F298" s="1104"/>
      <c r="G298" s="200"/>
      <c r="H298" s="220"/>
      <c r="I298" s="405">
        <f>SUM(I297:I297)</f>
        <v>24.56</v>
      </c>
      <c r="J298" s="221"/>
      <c r="K298" s="221"/>
    </row>
    <row r="299" spans="2:25" ht="18.75" customHeight="1" x14ac:dyDescent="0.2">
      <c r="B299" s="276"/>
      <c r="C299" s="197"/>
      <c r="D299" s="289"/>
      <c r="E299" s="404"/>
      <c r="F299" s="1104"/>
      <c r="G299" s="200"/>
      <c r="H299" s="220"/>
      <c r="I299" s="217"/>
      <c r="J299" s="221"/>
      <c r="K299" s="221"/>
      <c r="X299" s="363" t="s">
        <v>2791</v>
      </c>
      <c r="Y299" s="363">
        <v>1</v>
      </c>
    </row>
    <row r="300" spans="2:25" ht="18.75" customHeight="1" x14ac:dyDescent="0.2">
      <c r="B300" s="276" t="s">
        <v>2357</v>
      </c>
      <c r="C300" s="330" t="s">
        <v>2359</v>
      </c>
      <c r="D300" s="289" t="s">
        <v>2358</v>
      </c>
      <c r="E300" s="1377" t="s">
        <v>3040</v>
      </c>
      <c r="F300" s="1378"/>
      <c r="G300" s="1379"/>
      <c r="H300" s="255" t="s">
        <v>3036</v>
      </c>
      <c r="I300" s="217" t="s">
        <v>3037</v>
      </c>
      <c r="J300" s="221"/>
      <c r="K300" s="221"/>
      <c r="X300" s="363" t="s">
        <v>109</v>
      </c>
      <c r="Y300" s="182" t="e">
        <f>Y299*#REF!*#REF!</f>
        <v>#REF!</v>
      </c>
    </row>
    <row r="301" spans="2:25" ht="18.75" customHeight="1" x14ac:dyDescent="0.2">
      <c r="B301" s="513" t="str">
        <f>K301</f>
        <v>Terra vegetal</v>
      </c>
      <c r="C301" s="331">
        <v>0.9</v>
      </c>
      <c r="D301" s="403" t="str">
        <f>UPPER(IF(G301="I",VLOOKUP(F301,'O_I_07 21 SD'!$A:$D,3,FALSE),VLOOKUP(ADM!F301,'O_S_07 21 SD'!$A:$D,3,FALSE)))</f>
        <v>M3</v>
      </c>
      <c r="E301" s="404" t="s">
        <v>3032</v>
      </c>
      <c r="F301" s="365">
        <v>2208</v>
      </c>
      <c r="G301" s="200" t="s">
        <v>3022</v>
      </c>
      <c r="H301" s="332">
        <f>IF(G301="I",VLOOKUP(F301,'O_I_07 21 SD'!$A:$D,4,FALSE),VLOOKUP(ADM!F301,'O_S_07 21 SD'!$A:$D,4,FALSE))</f>
        <v>42.85</v>
      </c>
      <c r="I301" s="405">
        <f>ROUND(C301*H301,2)</f>
        <v>38.57</v>
      </c>
      <c r="J301" s="221"/>
      <c r="K301" s="426" t="str">
        <f>IF(G301="I",VLOOKUP(F301,'O_I_07 21 SD'!$A:$D,2,FALSE),VLOOKUP(ADM!F301,'O_S_07 21 SD'!$A:$D,2,FALSE))</f>
        <v>Terra vegetal</v>
      </c>
    </row>
    <row r="302" spans="2:25" ht="18.75" customHeight="1" x14ac:dyDescent="0.2">
      <c r="B302" s="513" t="str">
        <f>K302</f>
        <v>Adubo orgânico bovino, cacau ou similar</v>
      </c>
      <c r="C302" s="331">
        <v>0.1</v>
      </c>
      <c r="D302" s="403" t="str">
        <f>UPPER(IF(G302="I",VLOOKUP(F302,'O_I_07 21 SD'!$A:$D,3,FALSE),VLOOKUP(ADM!F302,'O_S_07 21 SD'!$A:$D,3,FALSE)))</f>
        <v>M3</v>
      </c>
      <c r="E302" s="404" t="s">
        <v>3032</v>
      </c>
      <c r="F302" s="365">
        <v>140</v>
      </c>
      <c r="G302" s="361" t="s">
        <v>3022</v>
      </c>
      <c r="H302" s="332">
        <f>IF(G302="I",VLOOKUP(F302,'O_I_07 21 SD'!$A:$D,4,FALSE),VLOOKUP(ADM!F302,'O_S_07 21 SD'!$A:$D,4,FALSE))</f>
        <v>135.94999999999999</v>
      </c>
      <c r="I302" s="405">
        <f>ROUND(C302*H302,2)</f>
        <v>13.6</v>
      </c>
      <c r="J302" s="221"/>
      <c r="K302" s="426" t="str">
        <f>IF(G302="I",VLOOKUP(F302,'O_I_07 21 SD'!$A:$D,2,FALSE),VLOOKUP(ADM!F302,'O_S_07 21 SD'!$A:$D,2,FALSE))</f>
        <v>Adubo orgânico bovino, cacau ou similar</v>
      </c>
    </row>
    <row r="303" spans="2:25" ht="18.75" customHeight="1" x14ac:dyDescent="0.2">
      <c r="B303" s="513" t="str">
        <f>K303</f>
        <v>Supervisão, acompanhamento e compactação da camada de TOPSOIL</v>
      </c>
      <c r="C303" s="331">
        <v>3.33</v>
      </c>
      <c r="D303" s="403" t="str">
        <f>UPPER(IF(G303="I",VLOOKUP(F303,'O_I_07 21 SD'!$A:$D,3,FALSE),VLOOKUP(ADM!F303,'O_S_07 21 SD'!$A:$D,3,FALSE)))</f>
        <v>M2</v>
      </c>
      <c r="E303" s="404" t="s">
        <v>3032</v>
      </c>
      <c r="F303" s="365">
        <v>10957</v>
      </c>
      <c r="G303" s="361" t="s">
        <v>3022</v>
      </c>
      <c r="H303" s="332">
        <f>IF(G303="I",VLOOKUP(F303,'O_I_07 21 SD'!$A:$D,4,FALSE),VLOOKUP(ADM!F303,'O_S_07 21 SD'!$A:$D,4,FALSE))</f>
        <v>1.78</v>
      </c>
      <c r="I303" s="405">
        <f>ROUND(C303*H303,2)</f>
        <v>5.93</v>
      </c>
      <c r="J303" s="221"/>
      <c r="K303" s="426" t="str">
        <f>IF(G303="I",VLOOKUP(F303,'O_I_07 21 SD'!$A:$D,2,FALSE),VLOOKUP(ADM!F303,'O_S_07 21 SD'!$A:$D,2,FALSE))</f>
        <v>Supervisão, acompanhamento e compactação da camada de TOPSOIL</v>
      </c>
    </row>
    <row r="304" spans="2:25" ht="18.75" customHeight="1" x14ac:dyDescent="0.2">
      <c r="B304" s="276" t="s">
        <v>2274</v>
      </c>
      <c r="C304" s="197"/>
      <c r="D304" s="289"/>
      <c r="E304" s="404"/>
      <c r="F304" s="1104"/>
      <c r="G304" s="200"/>
      <c r="H304" s="220"/>
      <c r="I304" s="405">
        <f>SUM(I300:I303)</f>
        <v>58.1</v>
      </c>
      <c r="J304" s="221"/>
      <c r="K304" s="221"/>
    </row>
    <row r="305" spans="2:25" ht="18.75" customHeight="1" x14ac:dyDescent="0.2">
      <c r="B305" s="227"/>
      <c r="C305" s="228"/>
      <c r="D305" s="1104"/>
      <c r="E305" s="219"/>
      <c r="F305" s="219"/>
      <c r="G305" s="1104"/>
      <c r="H305" s="219"/>
      <c r="I305" s="229"/>
      <c r="J305" s="221"/>
      <c r="K305" s="221"/>
      <c r="L305" s="525"/>
    </row>
    <row r="306" spans="2:25" ht="18.75" customHeight="1" x14ac:dyDescent="0.2">
      <c r="B306" s="230" t="s">
        <v>81</v>
      </c>
      <c r="C306" s="228"/>
      <c r="D306" s="403"/>
      <c r="E306" s="219"/>
      <c r="F306" s="219"/>
      <c r="G306" s="1104"/>
      <c r="H306" s="220"/>
      <c r="I306" s="334">
        <f>I298+I304</f>
        <v>82.66</v>
      </c>
      <c r="J306" s="232"/>
      <c r="K306" s="206"/>
    </row>
    <row r="307" spans="2:25" ht="18.75" customHeight="1" x14ac:dyDescent="0.2">
      <c r="B307" s="233" t="str">
        <f>"B.D.I. = "&amp;FIXED(BDI*100,2)&amp;"% "</f>
        <v xml:space="preserve">B.D.I. = 23,90% </v>
      </c>
      <c r="C307" s="234"/>
      <c r="D307" s="406"/>
      <c r="E307" s="235"/>
      <c r="F307" s="235"/>
      <c r="G307" s="1093"/>
      <c r="H307" s="236"/>
      <c r="I307" s="334">
        <f>ROUND(I306*BDI,2)</f>
        <v>19.760000000000002</v>
      </c>
      <c r="J307" s="238"/>
      <c r="K307" s="206"/>
    </row>
    <row r="308" spans="2:25" ht="18.75" customHeight="1" x14ac:dyDescent="0.2">
      <c r="B308" s="1110" t="s">
        <v>2286</v>
      </c>
      <c r="C308" s="240"/>
      <c r="D308" s="353"/>
      <c r="E308" s="219"/>
      <c r="F308" s="219"/>
      <c r="G308" s="1104"/>
      <c r="H308" s="220"/>
      <c r="I308" s="334">
        <f>I306+I307</f>
        <v>102.42</v>
      </c>
      <c r="J308" s="238"/>
      <c r="K308" s="522" t="str">
        <f>I295</f>
        <v>M³</v>
      </c>
      <c r="L308" s="242"/>
    </row>
    <row r="309" spans="2:25" x14ac:dyDescent="0.2">
      <c r="B309" s="368" t="s">
        <v>22499</v>
      </c>
      <c r="C309" s="270"/>
      <c r="D309" s="402"/>
      <c r="E309" s="221"/>
      <c r="F309" s="221"/>
      <c r="G309" s="348"/>
      <c r="H309" s="221"/>
      <c r="I309" s="238"/>
      <c r="J309" s="238"/>
      <c r="K309" s="206"/>
      <c r="L309" s="266"/>
    </row>
    <row r="310" spans="2:25" x14ac:dyDescent="0.2">
      <c r="B310" s="270"/>
      <c r="C310" s="270"/>
      <c r="D310" s="402"/>
      <c r="E310" s="221"/>
      <c r="F310" s="221"/>
      <c r="G310" s="348"/>
      <c r="H310" s="221"/>
      <c r="I310" s="238"/>
      <c r="J310" s="238"/>
      <c r="K310" s="275"/>
    </row>
    <row r="311" spans="2:25" ht="14.25" customHeight="1" x14ac:dyDescent="0.2">
      <c r="B311" s="1398" t="str">
        <f>"Fornecimento e espalhamento de terra vegetal preparada espessura de 10 cm - "&amp;K311&amp;""</f>
        <v>Fornecimento e espalhamento de terra vegetal preparada espessura de 10 cm - Composição 12</v>
      </c>
      <c r="C311" s="1399"/>
      <c r="D311" s="1399"/>
      <c r="E311" s="1399"/>
      <c r="F311" s="1399"/>
      <c r="G311" s="1400"/>
      <c r="H311" s="1384" t="s">
        <v>2722</v>
      </c>
      <c r="I311" s="1385"/>
      <c r="J311" s="191"/>
      <c r="K311" s="438" t="s">
        <v>21699</v>
      </c>
    </row>
    <row r="312" spans="2:25" ht="14.25" customHeight="1" x14ac:dyDescent="0.2">
      <c r="B312" s="1401"/>
      <c r="C312" s="1402"/>
      <c r="D312" s="1402"/>
      <c r="E312" s="1402"/>
      <c r="F312" s="1402"/>
      <c r="G312" s="1403"/>
      <c r="H312" s="192">
        <v>1</v>
      </c>
      <c r="I312" s="193" t="s">
        <v>4412</v>
      </c>
      <c r="J312" s="191"/>
      <c r="K312" s="187"/>
    </row>
    <row r="313" spans="2:25" ht="20.25" customHeight="1" x14ac:dyDescent="0.2">
      <c r="B313" s="189" t="s">
        <v>2731</v>
      </c>
      <c r="C313" s="189" t="s">
        <v>2359</v>
      </c>
      <c r="D313" s="189" t="s">
        <v>2358</v>
      </c>
      <c r="E313" s="1395" t="s">
        <v>3040</v>
      </c>
      <c r="F313" s="1396"/>
      <c r="G313" s="1397"/>
      <c r="H313" s="194" t="s">
        <v>2732</v>
      </c>
      <c r="I313" s="194" t="s">
        <v>2729</v>
      </c>
      <c r="J313" s="195"/>
      <c r="K313" s="187"/>
    </row>
    <row r="314" spans="2:25" ht="18.75" customHeight="1" x14ac:dyDescent="0.2">
      <c r="B314" s="360" t="s">
        <v>20241</v>
      </c>
      <c r="C314" s="331">
        <v>1.6</v>
      </c>
      <c r="D314" s="332" t="str">
        <f>IF(G314="I",VLOOKUP(F314,'S_I_07 21 SD'!$A:$D,3,FALSE),VLOOKUP(ADM!F314,'S_S_07 21 SD'!$A:$D,3,FALSE))</f>
        <v>H</v>
      </c>
      <c r="E314" s="1098" t="s">
        <v>2495</v>
      </c>
      <c r="F314" s="365">
        <v>88316</v>
      </c>
      <c r="G314" s="200" t="s">
        <v>2635</v>
      </c>
      <c r="H314" s="332">
        <f>IF(G314="I",VLOOKUP(F314,'S_I_07 21 SD'!$A:$D,4,FALSE),VLOOKUP(ADM!F314,'S_S_07 21 SD'!$A:$D,4,FALSE))</f>
        <v>15.35</v>
      </c>
      <c r="I314" s="333">
        <f>ROUND(C314*H314,2)</f>
        <v>24.56</v>
      </c>
      <c r="J314" s="203"/>
      <c r="K314" s="354" t="str">
        <f>IF(G314="I",VLOOKUP(F314,'S_I_07 21 SD'!$A:$D,2,FALSE),VLOOKUP(ADM!F314,'S_S_07 21 SD'!$A:$D,2,FALSE))</f>
        <v>SERVENTE COM ENCARGOS COMPLEMENTARES</v>
      </c>
    </row>
    <row r="315" spans="2:25" ht="18.75" customHeight="1" x14ac:dyDescent="0.2">
      <c r="B315" s="276" t="s">
        <v>80</v>
      </c>
      <c r="C315" s="197"/>
      <c r="D315" s="289"/>
      <c r="E315" s="404"/>
      <c r="F315" s="1104"/>
      <c r="G315" s="200"/>
      <c r="H315" s="220"/>
      <c r="I315" s="405">
        <f>SUM(I314:I314)</f>
        <v>24.56</v>
      </c>
      <c r="J315" s="221"/>
      <c r="K315" s="221"/>
    </row>
    <row r="316" spans="2:25" ht="18.75" customHeight="1" x14ac:dyDescent="0.2">
      <c r="B316" s="276"/>
      <c r="C316" s="197"/>
      <c r="D316" s="289"/>
      <c r="E316" s="404"/>
      <c r="F316" s="1104"/>
      <c r="G316" s="200"/>
      <c r="H316" s="220"/>
      <c r="I316" s="217"/>
      <c r="J316" s="221"/>
      <c r="K316" s="221"/>
      <c r="X316" s="363" t="s">
        <v>2791</v>
      </c>
      <c r="Y316" s="363">
        <v>1</v>
      </c>
    </row>
    <row r="317" spans="2:25" ht="18.75" customHeight="1" x14ac:dyDescent="0.2">
      <c r="B317" s="276" t="s">
        <v>2357</v>
      </c>
      <c r="C317" s="330" t="s">
        <v>2359</v>
      </c>
      <c r="D317" s="289" t="s">
        <v>2358</v>
      </c>
      <c r="E317" s="1377" t="s">
        <v>3040</v>
      </c>
      <c r="F317" s="1378"/>
      <c r="G317" s="1379"/>
      <c r="H317" s="255" t="s">
        <v>3036</v>
      </c>
      <c r="I317" s="217" t="s">
        <v>3037</v>
      </c>
      <c r="J317" s="221"/>
      <c r="K317" s="221"/>
      <c r="X317" s="363" t="s">
        <v>109</v>
      </c>
      <c r="Y317" s="182" t="e">
        <f>Y316*#REF!*#REF!</f>
        <v>#REF!</v>
      </c>
    </row>
    <row r="318" spans="2:25" ht="18.75" customHeight="1" x14ac:dyDescent="0.2">
      <c r="B318" s="513" t="str">
        <f>K318</f>
        <v>Terra vegetal</v>
      </c>
      <c r="C318" s="331">
        <v>0.9</v>
      </c>
      <c r="D318" s="403" t="str">
        <f>UPPER(IF(G318="I",VLOOKUP(F318,'O_I_07 21 SD'!$A:$D,3,FALSE),VLOOKUP(ADM!F318,'O_S_07 21 SD'!$A:$D,3,FALSE)))</f>
        <v>M3</v>
      </c>
      <c r="E318" s="404" t="s">
        <v>3032</v>
      </c>
      <c r="F318" s="365">
        <v>2208</v>
      </c>
      <c r="G318" s="200" t="s">
        <v>3022</v>
      </c>
      <c r="H318" s="332">
        <f>IF(G318="I",VLOOKUP(F318,'O_I_07 21 SD'!$A:$D,4,FALSE),VLOOKUP(ADM!F318,'O_S_07 21 SD'!$A:$D,4,FALSE))</f>
        <v>42.85</v>
      </c>
      <c r="I318" s="405">
        <f>ROUND(C318*H318,2)</f>
        <v>38.57</v>
      </c>
      <c r="J318" s="221"/>
      <c r="K318" s="426" t="str">
        <f>IF(G318="I",VLOOKUP(F318,'O_I_07 21 SD'!$A:$D,2,FALSE),VLOOKUP(ADM!F318,'O_S_07 21 SD'!$A:$D,2,FALSE))</f>
        <v>Terra vegetal</v>
      </c>
    </row>
    <row r="319" spans="2:25" ht="18.75" customHeight="1" x14ac:dyDescent="0.2">
      <c r="B319" s="513" t="str">
        <f>K319</f>
        <v>Adubo orgânico bovino, cacau ou similar</v>
      </c>
      <c r="C319" s="331">
        <v>0.1</v>
      </c>
      <c r="D319" s="403" t="str">
        <f>UPPER(IF(G319="I",VLOOKUP(F319,'O_I_07 21 SD'!$A:$D,3,FALSE),VLOOKUP(ADM!F319,'O_S_07 21 SD'!$A:$D,3,FALSE)))</f>
        <v>M3</v>
      </c>
      <c r="E319" s="404" t="s">
        <v>3032</v>
      </c>
      <c r="F319" s="365">
        <v>140</v>
      </c>
      <c r="G319" s="361" t="s">
        <v>3022</v>
      </c>
      <c r="H319" s="332">
        <f>IF(G319="I",VLOOKUP(F319,'O_I_07 21 SD'!$A:$D,4,FALSE),VLOOKUP(ADM!F319,'O_S_07 21 SD'!$A:$D,4,FALSE))</f>
        <v>135.94999999999999</v>
      </c>
      <c r="I319" s="405">
        <f>ROUND(C319*H319,2)</f>
        <v>13.6</v>
      </c>
      <c r="J319" s="221"/>
      <c r="K319" s="426" t="str">
        <f>IF(G319="I",VLOOKUP(F319,'O_I_07 21 SD'!$A:$D,2,FALSE),VLOOKUP(ADM!F319,'O_S_07 21 SD'!$A:$D,2,FALSE))</f>
        <v>Adubo orgânico bovino, cacau ou similar</v>
      </c>
    </row>
    <row r="320" spans="2:25" ht="18.75" customHeight="1" x14ac:dyDescent="0.2">
      <c r="B320" s="276" t="s">
        <v>2274</v>
      </c>
      <c r="C320" s="197"/>
      <c r="D320" s="289"/>
      <c r="E320" s="404"/>
      <c r="F320" s="1104"/>
      <c r="G320" s="200"/>
      <c r="H320" s="220"/>
      <c r="I320" s="405">
        <f>SUM(I318:I319)</f>
        <v>52.17</v>
      </c>
      <c r="J320" s="221"/>
      <c r="K320" s="221"/>
    </row>
    <row r="321" spans="2:25" ht="18.75" customHeight="1" x14ac:dyDescent="0.2">
      <c r="B321" s="227"/>
      <c r="C321" s="228"/>
      <c r="D321" s="1104"/>
      <c r="E321" s="219"/>
      <c r="F321" s="219"/>
      <c r="G321" s="1104"/>
      <c r="H321" s="219"/>
      <c r="I321" s="229"/>
      <c r="J321" s="221"/>
      <c r="K321" s="221"/>
      <c r="L321" s="525"/>
    </row>
    <row r="322" spans="2:25" ht="18.75" customHeight="1" x14ac:dyDescent="0.2">
      <c r="B322" s="230" t="s">
        <v>81</v>
      </c>
      <c r="C322" s="228"/>
      <c r="D322" s="403"/>
      <c r="E322" s="219"/>
      <c r="F322" s="219"/>
      <c r="G322" s="1104"/>
      <c r="H322" s="220"/>
      <c r="I322" s="334">
        <f>I315+I320</f>
        <v>76.73</v>
      </c>
      <c r="J322" s="232"/>
      <c r="K322" s="206"/>
    </row>
    <row r="323" spans="2:25" ht="18.75" customHeight="1" x14ac:dyDescent="0.2">
      <c r="B323" s="233" t="str">
        <f>"B.D.I. = "&amp;FIXED(BDI*100,2)&amp;"% "</f>
        <v xml:space="preserve">B.D.I. = 23,90% </v>
      </c>
      <c r="C323" s="234"/>
      <c r="D323" s="406"/>
      <c r="E323" s="235"/>
      <c r="F323" s="235"/>
      <c r="G323" s="1093"/>
      <c r="H323" s="236"/>
      <c r="I323" s="334">
        <f>ROUND(I322*BDI,2)</f>
        <v>18.34</v>
      </c>
      <c r="J323" s="238"/>
      <c r="K323" s="206"/>
    </row>
    <row r="324" spans="2:25" ht="18.75" customHeight="1" x14ac:dyDescent="0.2">
      <c r="B324" s="1110" t="s">
        <v>2286</v>
      </c>
      <c r="C324" s="240"/>
      <c r="D324" s="353"/>
      <c r="E324" s="219"/>
      <c r="F324" s="219"/>
      <c r="G324" s="1104"/>
      <c r="H324" s="220"/>
      <c r="I324" s="334">
        <f>I322+I323</f>
        <v>95.070000000000007</v>
      </c>
      <c r="J324" s="238"/>
      <c r="K324" s="522" t="str">
        <f>I312</f>
        <v>M³</v>
      </c>
      <c r="L324" s="242"/>
    </row>
    <row r="325" spans="2:25" x14ac:dyDescent="0.2">
      <c r="B325" s="368" t="s">
        <v>22499</v>
      </c>
      <c r="C325" s="270"/>
      <c r="D325" s="402"/>
      <c r="E325" s="221"/>
      <c r="F325" s="221"/>
      <c r="G325" s="348"/>
      <c r="H325" s="221"/>
      <c r="I325" s="238"/>
      <c r="J325" s="238"/>
      <c r="K325" s="206"/>
      <c r="L325" s="266"/>
    </row>
    <row r="326" spans="2:25" x14ac:dyDescent="0.2">
      <c r="B326" s="270"/>
      <c r="C326" s="270"/>
      <c r="D326" s="402"/>
      <c r="E326" s="221"/>
      <c r="F326" s="221"/>
      <c r="G326" s="348"/>
      <c r="H326" s="221"/>
      <c r="I326" s="238"/>
      <c r="J326" s="238"/>
      <c r="K326" s="275"/>
    </row>
    <row r="327" spans="2:25" ht="14.25" customHeight="1" x14ac:dyDescent="0.2">
      <c r="B327" s="1398" t="str">
        <f>"Remoção de piso cerâmico, sem reaproveitamento - "&amp;K327&amp;""</f>
        <v>Remoção de piso cerâmico, sem reaproveitamento - Composição 06</v>
      </c>
      <c r="C327" s="1399"/>
      <c r="D327" s="1399"/>
      <c r="E327" s="1399"/>
      <c r="F327" s="1399"/>
      <c r="G327" s="1400"/>
      <c r="H327" s="1384" t="s">
        <v>2722</v>
      </c>
      <c r="I327" s="1385"/>
      <c r="J327" s="191"/>
      <c r="K327" s="438" t="s">
        <v>3246</v>
      </c>
    </row>
    <row r="328" spans="2:25" ht="14.25" customHeight="1" x14ac:dyDescent="0.2">
      <c r="B328" s="1401"/>
      <c r="C328" s="1402"/>
      <c r="D328" s="1402"/>
      <c r="E328" s="1402"/>
      <c r="F328" s="1402"/>
      <c r="G328" s="1403"/>
      <c r="H328" s="192">
        <v>1</v>
      </c>
      <c r="I328" s="193" t="s">
        <v>4413</v>
      </c>
      <c r="J328" s="191"/>
      <c r="K328" s="187"/>
    </row>
    <row r="329" spans="2:25" ht="20.25" customHeight="1" x14ac:dyDescent="0.2">
      <c r="B329" s="189" t="s">
        <v>2731</v>
      </c>
      <c r="C329" s="189" t="s">
        <v>2359</v>
      </c>
      <c r="D329" s="189" t="s">
        <v>2358</v>
      </c>
      <c r="E329" s="1395" t="s">
        <v>3040</v>
      </c>
      <c r="F329" s="1396"/>
      <c r="G329" s="1397"/>
      <c r="H329" s="194" t="s">
        <v>2732</v>
      </c>
      <c r="I329" s="194" t="s">
        <v>2729</v>
      </c>
      <c r="J329" s="195"/>
      <c r="K329" s="187"/>
    </row>
    <row r="330" spans="2:25" ht="18.75" customHeight="1" x14ac:dyDescent="0.2">
      <c r="B330" s="360" t="s">
        <v>2938</v>
      </c>
      <c r="C330" s="331">
        <v>5.7000000000000002E-2</v>
      </c>
      <c r="D330" s="332" t="str">
        <f>IF(G330="I",VLOOKUP(F330,'S_I_07 21 SD'!$A:$D,3,FALSE),VLOOKUP(ADM!F330,'S_S_07 21 SD'!$A:$D,3,FALSE))</f>
        <v>H</v>
      </c>
      <c r="E330" s="404" t="s">
        <v>2495</v>
      </c>
      <c r="F330" s="365">
        <v>88309</v>
      </c>
      <c r="G330" s="200" t="s">
        <v>2635</v>
      </c>
      <c r="H330" s="332">
        <f>IF(G330="I",VLOOKUP(F330,'S_I_07 21 SD'!$A:$D,4,FALSE),VLOOKUP(ADM!F330,'S_S_07 21 SD'!$A:$D,4,FALSE))</f>
        <v>19.850000000000001</v>
      </c>
      <c r="I330" s="405">
        <f>ROUND(C330*H330,2)</f>
        <v>1.1299999999999999</v>
      </c>
      <c r="J330" s="221"/>
      <c r="K330" s="354" t="str">
        <f>IF(G330="I",VLOOKUP(F330,'S_I_07 21 SD'!$A:$D,2,FALSE),VLOOKUP(ADM!F330,'S_S_07 21 SD'!$A:$D,2,FALSE))</f>
        <v>PEDREIRO COM ENCARGOS COMPLEMENTARES</v>
      </c>
    </row>
    <row r="331" spans="2:25" ht="18.75" customHeight="1" x14ac:dyDescent="0.2">
      <c r="B331" s="360" t="s">
        <v>2939</v>
      </c>
      <c r="C331" s="331">
        <v>0.7</v>
      </c>
      <c r="D331" s="332" t="str">
        <f>IF(G331="I",VLOOKUP(F331,'S_I_07 21 SD'!$A:$D,3,FALSE),VLOOKUP(ADM!F331,'S_S_07 21 SD'!$A:$D,3,FALSE))</f>
        <v>H</v>
      </c>
      <c r="E331" s="404" t="s">
        <v>2495</v>
      </c>
      <c r="F331" s="365">
        <v>88316</v>
      </c>
      <c r="G331" s="200" t="s">
        <v>2635</v>
      </c>
      <c r="H331" s="332">
        <f>IF(G331="I",VLOOKUP(F331,'S_I_07 21 SD'!$A:$D,4,FALSE),VLOOKUP(ADM!F331,'S_S_07 21 SD'!$A:$D,4,FALSE))</f>
        <v>15.35</v>
      </c>
      <c r="I331" s="405">
        <f>ROUND(C331*H331,2)</f>
        <v>10.75</v>
      </c>
      <c r="J331" s="221"/>
      <c r="K331" s="354" t="str">
        <f>IF(G331="I",VLOOKUP(F331,'S_I_07 21 SD'!$A:$D,2,FALSE),VLOOKUP(ADM!F331,'S_S_07 21 SD'!$A:$D,2,FALSE))</f>
        <v>SERVENTE COM ENCARGOS COMPLEMENTARES</v>
      </c>
    </row>
    <row r="332" spans="2:25" ht="18.75" customHeight="1" x14ac:dyDescent="0.2">
      <c r="B332" s="276" t="s">
        <v>80</v>
      </c>
      <c r="C332" s="197"/>
      <c r="D332" s="289"/>
      <c r="E332" s="404"/>
      <c r="F332" s="1104"/>
      <c r="G332" s="200"/>
      <c r="H332" s="220"/>
      <c r="I332" s="405">
        <f>SUM(I330:I331)</f>
        <v>11.879999999999999</v>
      </c>
      <c r="J332" s="221"/>
      <c r="K332" s="221"/>
    </row>
    <row r="333" spans="2:25" ht="18.75" customHeight="1" x14ac:dyDescent="0.2">
      <c r="B333" s="276"/>
      <c r="C333" s="197"/>
      <c r="D333" s="289"/>
      <c r="E333" s="404"/>
      <c r="F333" s="1104"/>
      <c r="G333" s="200"/>
      <c r="H333" s="220"/>
      <c r="I333" s="217"/>
      <c r="J333" s="221"/>
      <c r="K333" s="221"/>
      <c r="X333" s="363" t="s">
        <v>2791</v>
      </c>
      <c r="Y333" s="363">
        <v>1</v>
      </c>
    </row>
    <row r="334" spans="2:25" ht="18.75" customHeight="1" x14ac:dyDescent="0.2">
      <c r="B334" s="276" t="s">
        <v>2357</v>
      </c>
      <c r="C334" s="330" t="s">
        <v>2359</v>
      </c>
      <c r="D334" s="289" t="s">
        <v>2358</v>
      </c>
      <c r="E334" s="1377" t="s">
        <v>3040</v>
      </c>
      <c r="F334" s="1378"/>
      <c r="G334" s="1379"/>
      <c r="H334" s="255" t="s">
        <v>3036</v>
      </c>
      <c r="I334" s="217" t="s">
        <v>3037</v>
      </c>
      <c r="J334" s="221"/>
      <c r="K334" s="221"/>
      <c r="X334" s="363" t="s">
        <v>109</v>
      </c>
      <c r="Y334" s="182" t="e">
        <f>Y333*#REF!*Y335</f>
        <v>#REF!</v>
      </c>
    </row>
    <row r="335" spans="2:25" ht="19.5" customHeight="1" x14ac:dyDescent="0.2">
      <c r="B335" s="401"/>
      <c r="C335" s="331"/>
      <c r="D335" s="512"/>
      <c r="E335" s="1103"/>
      <c r="F335" s="364"/>
      <c r="G335" s="361"/>
      <c r="H335" s="425"/>
      <c r="I335" s="405"/>
      <c r="J335" s="221"/>
      <c r="K335" s="426"/>
      <c r="X335" s="168"/>
      <c r="Y335" s="363"/>
    </row>
    <row r="336" spans="2:25" ht="18.75" customHeight="1" x14ac:dyDescent="0.2">
      <c r="B336" s="276" t="s">
        <v>2274</v>
      </c>
      <c r="C336" s="197"/>
      <c r="D336" s="289"/>
      <c r="E336" s="404"/>
      <c r="F336" s="1104"/>
      <c r="G336" s="200"/>
      <c r="H336" s="220"/>
      <c r="I336" s="405">
        <f>SUM(I335:I335)</f>
        <v>0</v>
      </c>
      <c r="J336" s="221"/>
      <c r="K336" s="221"/>
    </row>
    <row r="337" spans="2:25" ht="18.75" customHeight="1" x14ac:dyDescent="0.2">
      <c r="B337" s="227"/>
      <c r="C337" s="228"/>
      <c r="D337" s="1104"/>
      <c r="E337" s="219"/>
      <c r="F337" s="219"/>
      <c r="G337" s="1104"/>
      <c r="H337" s="219"/>
      <c r="I337" s="229"/>
      <c r="J337" s="221"/>
      <c r="K337" s="221"/>
    </row>
    <row r="338" spans="2:25" ht="18.75" customHeight="1" x14ac:dyDescent="0.2">
      <c r="B338" s="230" t="s">
        <v>81</v>
      </c>
      <c r="C338" s="228"/>
      <c r="D338" s="403"/>
      <c r="E338" s="219"/>
      <c r="F338" s="219"/>
      <c r="G338" s="1104"/>
      <c r="H338" s="220"/>
      <c r="I338" s="334">
        <f>I332+I336</f>
        <v>11.879999999999999</v>
      </c>
      <c r="J338" s="232"/>
      <c r="K338" s="206"/>
    </row>
    <row r="339" spans="2:25" ht="18.75" customHeight="1" x14ac:dyDescent="0.2">
      <c r="B339" s="233" t="str">
        <f>"B.D.I. = "&amp;FIXED(BDI*100,2)&amp;"% "</f>
        <v xml:space="preserve">B.D.I. = 23,90% </v>
      </c>
      <c r="C339" s="234"/>
      <c r="D339" s="406"/>
      <c r="E339" s="235"/>
      <c r="F339" s="235"/>
      <c r="G339" s="1093"/>
      <c r="H339" s="236"/>
      <c r="I339" s="334">
        <f>ROUND(I338*BDI,2)</f>
        <v>2.84</v>
      </c>
      <c r="J339" s="238"/>
      <c r="K339" s="206"/>
    </row>
    <row r="340" spans="2:25" ht="18.75" customHeight="1" x14ac:dyDescent="0.2">
      <c r="B340" s="1110" t="s">
        <v>2286</v>
      </c>
      <c r="C340" s="240"/>
      <c r="D340" s="353"/>
      <c r="E340" s="219"/>
      <c r="F340" s="219"/>
      <c r="G340" s="1104"/>
      <c r="H340" s="220"/>
      <c r="I340" s="334">
        <f>I338+I339</f>
        <v>14.719999999999999</v>
      </c>
      <c r="J340" s="238"/>
      <c r="K340" s="522" t="str">
        <f>I328</f>
        <v>M²</v>
      </c>
      <c r="L340" s="242"/>
    </row>
    <row r="341" spans="2:25" x14ac:dyDescent="0.2">
      <c r="B341" s="368" t="s">
        <v>21723</v>
      </c>
      <c r="C341" s="270"/>
      <c r="D341" s="402"/>
      <c r="E341" s="221"/>
      <c r="F341" s="221"/>
      <c r="G341" s="348"/>
      <c r="H341" s="221"/>
      <c r="I341" s="238"/>
      <c r="J341" s="238"/>
      <c r="K341" s="206"/>
      <c r="L341" s="266"/>
    </row>
    <row r="342" spans="2:25" x14ac:dyDescent="0.2">
      <c r="B342" s="270"/>
      <c r="C342" s="270"/>
      <c r="D342" s="402"/>
      <c r="E342" s="221"/>
      <c r="F342" s="221"/>
      <c r="G342" s="348"/>
      <c r="H342" s="221"/>
      <c r="I342" s="238"/>
      <c r="J342" s="238"/>
      <c r="K342" s="275"/>
    </row>
    <row r="343" spans="2:25" ht="14.25" customHeight="1" x14ac:dyDescent="0.2">
      <c r="B343" s="1398" t="str">
        <f>"Remoção de Tela de nylon para proteção de fachada - "&amp;K343&amp;""</f>
        <v>Remoção de Tela de nylon para proteção de fachada - Composição 07</v>
      </c>
      <c r="C343" s="1399"/>
      <c r="D343" s="1399"/>
      <c r="E343" s="1399"/>
      <c r="F343" s="1399"/>
      <c r="G343" s="1400"/>
      <c r="H343" s="1384" t="s">
        <v>2722</v>
      </c>
      <c r="I343" s="1385"/>
      <c r="J343" s="191"/>
      <c r="K343" s="438" t="s">
        <v>3248</v>
      </c>
    </row>
    <row r="344" spans="2:25" ht="14.25" customHeight="1" x14ac:dyDescent="0.2">
      <c r="B344" s="1401"/>
      <c r="C344" s="1402"/>
      <c r="D344" s="1402"/>
      <c r="E344" s="1402"/>
      <c r="F344" s="1402"/>
      <c r="G344" s="1403"/>
      <c r="H344" s="192">
        <v>1</v>
      </c>
      <c r="I344" s="193" t="s">
        <v>4413</v>
      </c>
      <c r="J344" s="191"/>
      <c r="K344" s="187"/>
    </row>
    <row r="345" spans="2:25" ht="20.25" customHeight="1" x14ac:dyDescent="0.2">
      <c r="B345" s="189" t="s">
        <v>2731</v>
      </c>
      <c r="C345" s="189" t="s">
        <v>2359</v>
      </c>
      <c r="D345" s="189" t="s">
        <v>2358</v>
      </c>
      <c r="E345" s="1395" t="s">
        <v>3040</v>
      </c>
      <c r="F345" s="1396"/>
      <c r="G345" s="1397"/>
      <c r="H345" s="194" t="s">
        <v>2732</v>
      </c>
      <c r="I345" s="194" t="s">
        <v>2729</v>
      </c>
      <c r="J345" s="195"/>
      <c r="K345" s="187"/>
    </row>
    <row r="346" spans="2:25" ht="18.75" customHeight="1" x14ac:dyDescent="0.2">
      <c r="B346" s="360" t="s">
        <v>2939</v>
      </c>
      <c r="C346" s="331">
        <v>0.05</v>
      </c>
      <c r="D346" s="332" t="str">
        <f>IF(G346="I",VLOOKUP(F346,'S_I_07 21 SD'!$A:$D,3,FALSE),VLOOKUP(ADM!F346,'S_S_07 21 SD'!$A:$D,3,FALSE))</f>
        <v>H</v>
      </c>
      <c r="E346" s="404" t="s">
        <v>2495</v>
      </c>
      <c r="F346" s="365">
        <v>88316</v>
      </c>
      <c r="G346" s="200" t="s">
        <v>2635</v>
      </c>
      <c r="H346" s="332">
        <f>IF(G346="I",VLOOKUP(F346,'S_I_07 21 SD'!$A:$D,4,FALSE),VLOOKUP(ADM!F346,'S_S_07 21 SD'!$A:$D,4,FALSE))</f>
        <v>15.35</v>
      </c>
      <c r="I346" s="405">
        <f>ROUND(C346*H346,2)</f>
        <v>0.77</v>
      </c>
      <c r="J346" s="221"/>
      <c r="K346" s="354" t="str">
        <f>IF(G346="I",VLOOKUP(F346,'S_I_07 21 SD'!$A:$D,2,FALSE),VLOOKUP(ADM!F346,'S_S_07 21 SD'!$A:$D,2,FALSE))</f>
        <v>SERVENTE COM ENCARGOS COMPLEMENTARES</v>
      </c>
    </row>
    <row r="347" spans="2:25" ht="18.75" customHeight="1" x14ac:dyDescent="0.2">
      <c r="B347" s="276" t="s">
        <v>80</v>
      </c>
      <c r="C347" s="197"/>
      <c r="D347" s="289"/>
      <c r="E347" s="404"/>
      <c r="F347" s="1104"/>
      <c r="G347" s="200"/>
      <c r="H347" s="220"/>
      <c r="I347" s="405">
        <f>SUM(I346:I346)</f>
        <v>0.77</v>
      </c>
      <c r="J347" s="221"/>
      <c r="K347" s="221"/>
    </row>
    <row r="348" spans="2:25" ht="18.75" customHeight="1" x14ac:dyDescent="0.2">
      <c r="B348" s="276"/>
      <c r="C348" s="197"/>
      <c r="D348" s="289"/>
      <c r="E348" s="404"/>
      <c r="F348" s="1104"/>
      <c r="G348" s="200"/>
      <c r="H348" s="220"/>
      <c r="I348" s="217"/>
      <c r="J348" s="221"/>
      <c r="K348" s="221"/>
      <c r="X348" s="363" t="s">
        <v>2791</v>
      </c>
      <c r="Y348" s="363">
        <v>1</v>
      </c>
    </row>
    <row r="349" spans="2:25" ht="18.75" customHeight="1" x14ac:dyDescent="0.2">
      <c r="B349" s="276" t="s">
        <v>2357</v>
      </c>
      <c r="C349" s="330" t="s">
        <v>2359</v>
      </c>
      <c r="D349" s="289" t="s">
        <v>2358</v>
      </c>
      <c r="E349" s="1377" t="s">
        <v>3040</v>
      </c>
      <c r="F349" s="1378"/>
      <c r="G349" s="1379"/>
      <c r="H349" s="255" t="s">
        <v>3036</v>
      </c>
      <c r="I349" s="217" t="s">
        <v>3037</v>
      </c>
      <c r="J349" s="221"/>
      <c r="K349" s="221"/>
      <c r="X349" s="363" t="s">
        <v>109</v>
      </c>
      <c r="Y349" s="182" t="e">
        <f>Y348*#REF!*Y350</f>
        <v>#REF!</v>
      </c>
    </row>
    <row r="350" spans="2:25" ht="19.5" customHeight="1" x14ac:dyDescent="0.2">
      <c r="B350" s="401"/>
      <c r="C350" s="331"/>
      <c r="D350" s="512"/>
      <c r="E350" s="1103"/>
      <c r="F350" s="364"/>
      <c r="G350" s="361"/>
      <c r="H350" s="425"/>
      <c r="I350" s="405"/>
      <c r="J350" s="221"/>
      <c r="K350" s="426"/>
      <c r="X350" s="168"/>
      <c r="Y350" s="363"/>
    </row>
    <row r="351" spans="2:25" ht="18.75" customHeight="1" x14ac:dyDescent="0.2">
      <c r="B351" s="276" t="s">
        <v>2274</v>
      </c>
      <c r="C351" s="197"/>
      <c r="D351" s="289"/>
      <c r="E351" s="404"/>
      <c r="F351" s="1104"/>
      <c r="G351" s="200"/>
      <c r="H351" s="220"/>
      <c r="I351" s="405">
        <f>SUM(I350:I350)</f>
        <v>0</v>
      </c>
      <c r="J351" s="221"/>
      <c r="K351" s="221"/>
    </row>
    <row r="352" spans="2:25" ht="18.75" customHeight="1" x14ac:dyDescent="0.2">
      <c r="B352" s="227"/>
      <c r="C352" s="228"/>
      <c r="D352" s="1104"/>
      <c r="E352" s="219"/>
      <c r="F352" s="219"/>
      <c r="G352" s="1104"/>
      <c r="H352" s="219"/>
      <c r="I352" s="229"/>
      <c r="J352" s="221"/>
      <c r="K352" s="221"/>
    </row>
    <row r="353" spans="2:25" ht="18.75" customHeight="1" x14ac:dyDescent="0.2">
      <c r="B353" s="230" t="s">
        <v>81</v>
      </c>
      <c r="C353" s="228"/>
      <c r="D353" s="403"/>
      <c r="E353" s="219"/>
      <c r="F353" s="219"/>
      <c r="G353" s="1104"/>
      <c r="H353" s="220"/>
      <c r="I353" s="334">
        <f>I347+I351</f>
        <v>0.77</v>
      </c>
      <c r="J353" s="232"/>
      <c r="K353" s="206"/>
    </row>
    <row r="354" spans="2:25" ht="18.75" customHeight="1" x14ac:dyDescent="0.2">
      <c r="B354" s="233" t="str">
        <f>"B.D.I. = "&amp;FIXED(BDI*100,2)&amp;"% "</f>
        <v xml:space="preserve">B.D.I. = 23,90% </v>
      </c>
      <c r="C354" s="234"/>
      <c r="D354" s="406"/>
      <c r="E354" s="235"/>
      <c r="F354" s="235"/>
      <c r="G354" s="1093"/>
      <c r="H354" s="236"/>
      <c r="I354" s="334">
        <f>ROUND(I353*BDI,2)</f>
        <v>0.18</v>
      </c>
      <c r="J354" s="238"/>
      <c r="K354" s="206"/>
    </row>
    <row r="355" spans="2:25" ht="18.75" customHeight="1" x14ac:dyDescent="0.2">
      <c r="B355" s="1110" t="s">
        <v>2286</v>
      </c>
      <c r="C355" s="240"/>
      <c r="D355" s="353"/>
      <c r="E355" s="219"/>
      <c r="F355" s="219"/>
      <c r="G355" s="1104"/>
      <c r="H355" s="220"/>
      <c r="I355" s="334">
        <f>I353+I354</f>
        <v>0.95</v>
      </c>
      <c r="J355" s="238"/>
      <c r="K355" s="522" t="str">
        <f>I344</f>
        <v>M²</v>
      </c>
      <c r="L355" s="242"/>
    </row>
    <row r="356" spans="2:25" x14ac:dyDescent="0.2">
      <c r="B356" s="368" t="s">
        <v>21747</v>
      </c>
      <c r="C356" s="270"/>
      <c r="D356" s="402"/>
      <c r="E356" s="221"/>
      <c r="F356" s="221"/>
      <c r="G356" s="348"/>
      <c r="H356" s="221"/>
      <c r="I356" s="238"/>
      <c r="J356" s="238"/>
      <c r="K356" s="206"/>
      <c r="L356" s="266"/>
    </row>
    <row r="357" spans="2:25" x14ac:dyDescent="0.2">
      <c r="B357" s="270"/>
      <c r="C357" s="270"/>
      <c r="D357" s="402"/>
      <c r="E357" s="221"/>
      <c r="F357" s="221"/>
      <c r="G357" s="348"/>
      <c r="H357" s="221"/>
      <c r="I357" s="238"/>
      <c r="J357" s="238"/>
      <c r="K357" s="275"/>
    </row>
    <row r="358" spans="2:25" ht="14.25" customHeight="1" x14ac:dyDescent="0.2">
      <c r="B358" s="1398" t="str">
        <f>"Retirada de Traves de futebol existentes - "&amp;K358&amp;""</f>
        <v>Retirada de Traves de futebol existentes - Composição 08</v>
      </c>
      <c r="C358" s="1399"/>
      <c r="D358" s="1399"/>
      <c r="E358" s="1399"/>
      <c r="F358" s="1399"/>
      <c r="G358" s="1400"/>
      <c r="H358" s="1384" t="s">
        <v>2722</v>
      </c>
      <c r="I358" s="1385"/>
      <c r="J358" s="191"/>
      <c r="K358" s="438" t="s">
        <v>3274</v>
      </c>
    </row>
    <row r="359" spans="2:25" ht="14.25" customHeight="1" x14ac:dyDescent="0.2">
      <c r="B359" s="1401"/>
      <c r="C359" s="1402"/>
      <c r="D359" s="1402"/>
      <c r="E359" s="1402"/>
      <c r="F359" s="1402"/>
      <c r="G359" s="1403"/>
      <c r="H359" s="192">
        <v>1</v>
      </c>
      <c r="I359" s="193" t="s">
        <v>2361</v>
      </c>
      <c r="J359" s="191"/>
      <c r="K359" s="187"/>
    </row>
    <row r="360" spans="2:25" ht="20.25" customHeight="1" x14ac:dyDescent="0.2">
      <c r="B360" s="189" t="s">
        <v>2731</v>
      </c>
      <c r="C360" s="189" t="s">
        <v>2359</v>
      </c>
      <c r="D360" s="189" t="s">
        <v>2358</v>
      </c>
      <c r="E360" s="1395" t="s">
        <v>3040</v>
      </c>
      <c r="F360" s="1396"/>
      <c r="G360" s="1397"/>
      <c r="H360" s="194" t="s">
        <v>2732</v>
      </c>
      <c r="I360" s="194" t="s">
        <v>2729</v>
      </c>
      <c r="J360" s="195"/>
      <c r="K360" s="187"/>
    </row>
    <row r="361" spans="2:25" ht="18.75" customHeight="1" x14ac:dyDescent="0.2">
      <c r="B361" s="360" t="s">
        <v>2939</v>
      </c>
      <c r="C361" s="331">
        <v>10</v>
      </c>
      <c r="D361" s="332" t="str">
        <f>IF(G361="I",VLOOKUP(F361,'S_I_07 21 SD'!$A:$D,3,FALSE),VLOOKUP(ADM!F361,'S_S_07 21 SD'!$A:$D,3,FALSE))</f>
        <v>H</v>
      </c>
      <c r="E361" s="404" t="s">
        <v>2495</v>
      </c>
      <c r="F361" s="365">
        <v>88316</v>
      </c>
      <c r="G361" s="200" t="s">
        <v>2635</v>
      </c>
      <c r="H361" s="332">
        <f>IF(G361="I",VLOOKUP(F361,'S_I_07 21 SD'!$A:$D,4,FALSE),VLOOKUP(ADM!F361,'S_S_07 21 SD'!$A:$D,4,FALSE))</f>
        <v>15.35</v>
      </c>
      <c r="I361" s="405">
        <f>ROUND(C361*H361,2)</f>
        <v>153.5</v>
      </c>
      <c r="J361" s="221"/>
      <c r="K361" s="354" t="str">
        <f>IF(G361="I",VLOOKUP(F361,'S_I_07 21 SD'!$A:$D,2,FALSE),VLOOKUP(ADM!F361,'S_S_07 21 SD'!$A:$D,2,FALSE))</f>
        <v>SERVENTE COM ENCARGOS COMPLEMENTARES</v>
      </c>
    </row>
    <row r="362" spans="2:25" ht="18.75" customHeight="1" x14ac:dyDescent="0.2">
      <c r="B362" s="276" t="s">
        <v>80</v>
      </c>
      <c r="C362" s="197"/>
      <c r="D362" s="289"/>
      <c r="E362" s="404"/>
      <c r="F362" s="1104"/>
      <c r="G362" s="200"/>
      <c r="H362" s="220"/>
      <c r="I362" s="405">
        <f>SUM(I361:I361)</f>
        <v>153.5</v>
      </c>
      <c r="J362" s="221"/>
      <c r="K362" s="221"/>
    </row>
    <row r="363" spans="2:25" ht="18.75" customHeight="1" x14ac:dyDescent="0.2">
      <c r="B363" s="276"/>
      <c r="C363" s="197"/>
      <c r="D363" s="289"/>
      <c r="E363" s="404"/>
      <c r="F363" s="1104"/>
      <c r="G363" s="200"/>
      <c r="H363" s="220"/>
      <c r="I363" s="217"/>
      <c r="J363" s="221"/>
      <c r="K363" s="221"/>
      <c r="X363" s="363" t="s">
        <v>2791</v>
      </c>
      <c r="Y363" s="363">
        <v>1</v>
      </c>
    </row>
    <row r="364" spans="2:25" ht="18.75" customHeight="1" x14ac:dyDescent="0.2">
      <c r="B364" s="276" t="s">
        <v>2357</v>
      </c>
      <c r="C364" s="330" t="s">
        <v>2359</v>
      </c>
      <c r="D364" s="289" t="s">
        <v>2358</v>
      </c>
      <c r="E364" s="1377" t="s">
        <v>3040</v>
      </c>
      <c r="F364" s="1378"/>
      <c r="G364" s="1379"/>
      <c r="H364" s="255" t="s">
        <v>3036</v>
      </c>
      <c r="I364" s="217" t="s">
        <v>3037</v>
      </c>
      <c r="J364" s="221"/>
      <c r="K364" s="221"/>
      <c r="X364" s="363" t="s">
        <v>109</v>
      </c>
      <c r="Y364" s="182" t="e">
        <f>Y363*#REF!*Y365</f>
        <v>#REF!</v>
      </c>
    </row>
    <row r="365" spans="2:25" ht="19.5" customHeight="1" x14ac:dyDescent="0.2">
      <c r="B365" s="401"/>
      <c r="C365" s="331"/>
      <c r="D365" s="512"/>
      <c r="E365" s="1103"/>
      <c r="F365" s="364"/>
      <c r="G365" s="361"/>
      <c r="H365" s="425"/>
      <c r="I365" s="405"/>
      <c r="J365" s="221"/>
      <c r="K365" s="426"/>
      <c r="X365" s="168"/>
      <c r="Y365" s="363"/>
    </row>
    <row r="366" spans="2:25" ht="18.75" customHeight="1" x14ac:dyDescent="0.2">
      <c r="B366" s="276" t="s">
        <v>2274</v>
      </c>
      <c r="C366" s="197"/>
      <c r="D366" s="289"/>
      <c r="E366" s="404"/>
      <c r="F366" s="1104"/>
      <c r="G366" s="200"/>
      <c r="H366" s="220"/>
      <c r="I366" s="405">
        <f>SUM(I365:I365)</f>
        <v>0</v>
      </c>
      <c r="J366" s="221"/>
      <c r="K366" s="221"/>
    </row>
    <row r="367" spans="2:25" ht="18.75" customHeight="1" x14ac:dyDescent="0.2">
      <c r="B367" s="227"/>
      <c r="C367" s="228"/>
      <c r="D367" s="1104"/>
      <c r="E367" s="219"/>
      <c r="F367" s="219"/>
      <c r="G367" s="1104"/>
      <c r="H367" s="219"/>
      <c r="I367" s="229"/>
      <c r="J367" s="221"/>
      <c r="K367" s="221"/>
    </row>
    <row r="368" spans="2:25" ht="18.75" customHeight="1" x14ac:dyDescent="0.2">
      <c r="B368" s="230" t="s">
        <v>81</v>
      </c>
      <c r="C368" s="228"/>
      <c r="D368" s="403"/>
      <c r="E368" s="219"/>
      <c r="F368" s="219"/>
      <c r="G368" s="1104"/>
      <c r="H368" s="220"/>
      <c r="I368" s="334">
        <f>I362+I366</f>
        <v>153.5</v>
      </c>
      <c r="J368" s="232"/>
      <c r="K368" s="206"/>
    </row>
    <row r="369" spans="2:25" ht="18.75" customHeight="1" x14ac:dyDescent="0.2">
      <c r="B369" s="233" t="str">
        <f>"B.D.I. = "&amp;FIXED(BDI*100,2)&amp;"% "</f>
        <v xml:space="preserve">B.D.I. = 23,90% </v>
      </c>
      <c r="C369" s="234"/>
      <c r="D369" s="406"/>
      <c r="E369" s="235"/>
      <c r="F369" s="235"/>
      <c r="G369" s="1093"/>
      <c r="H369" s="236"/>
      <c r="I369" s="334">
        <f>ROUND(I368*BDI,2)</f>
        <v>36.69</v>
      </c>
      <c r="J369" s="238"/>
      <c r="K369" s="206"/>
    </row>
    <row r="370" spans="2:25" ht="18.75" customHeight="1" x14ac:dyDescent="0.2">
      <c r="B370" s="1110" t="s">
        <v>2286</v>
      </c>
      <c r="C370" s="240"/>
      <c r="D370" s="353"/>
      <c r="E370" s="219"/>
      <c r="F370" s="219"/>
      <c r="G370" s="1104"/>
      <c r="H370" s="220"/>
      <c r="I370" s="334">
        <f>I368+I369</f>
        <v>190.19</v>
      </c>
      <c r="J370" s="238"/>
      <c r="K370" s="522" t="str">
        <f>I359</f>
        <v>UN</v>
      </c>
      <c r="L370" s="242"/>
    </row>
    <row r="371" spans="2:25" x14ac:dyDescent="0.2">
      <c r="B371" s="368" t="s">
        <v>21723</v>
      </c>
      <c r="C371" s="270"/>
      <c r="D371" s="402"/>
      <c r="E371" s="221"/>
      <c r="F371" s="221"/>
      <c r="G371" s="348"/>
      <c r="H371" s="221"/>
      <c r="I371" s="238"/>
      <c r="J371" s="238"/>
      <c r="K371" s="206"/>
      <c r="L371" s="266"/>
    </row>
    <row r="372" spans="2:25" x14ac:dyDescent="0.2">
      <c r="B372" s="270"/>
      <c r="C372" s="270"/>
      <c r="D372" s="402"/>
      <c r="E372" s="221"/>
      <c r="F372" s="221"/>
      <c r="G372" s="348"/>
      <c r="H372" s="221"/>
      <c r="I372" s="238"/>
      <c r="J372" s="238"/>
      <c r="K372" s="275"/>
    </row>
    <row r="373" spans="2:25" ht="14.25" customHeight="1" x14ac:dyDescent="0.2">
      <c r="B373" s="1398" t="str">
        <f>"Retirada de tela galvanizada dos alambrados do campo - "&amp;K373&amp;""</f>
        <v>Retirada de tela galvanizada dos alambrados do campo - Composição 09</v>
      </c>
      <c r="C373" s="1399"/>
      <c r="D373" s="1399"/>
      <c r="E373" s="1399"/>
      <c r="F373" s="1399"/>
      <c r="G373" s="1400"/>
      <c r="H373" s="1384" t="s">
        <v>2722</v>
      </c>
      <c r="I373" s="1385"/>
      <c r="J373" s="191"/>
      <c r="K373" s="438" t="s">
        <v>20256</v>
      </c>
    </row>
    <row r="374" spans="2:25" ht="14.25" customHeight="1" x14ac:dyDescent="0.2">
      <c r="B374" s="1401"/>
      <c r="C374" s="1402"/>
      <c r="D374" s="1402"/>
      <c r="E374" s="1402"/>
      <c r="F374" s="1402"/>
      <c r="G374" s="1403"/>
      <c r="H374" s="192">
        <v>1</v>
      </c>
      <c r="I374" s="193" t="s">
        <v>4413</v>
      </c>
      <c r="J374" s="191"/>
      <c r="K374" s="187"/>
    </row>
    <row r="375" spans="2:25" ht="20.25" customHeight="1" x14ac:dyDescent="0.2">
      <c r="B375" s="189" t="s">
        <v>2731</v>
      </c>
      <c r="C375" s="189" t="s">
        <v>2359</v>
      </c>
      <c r="D375" s="189" t="s">
        <v>2358</v>
      </c>
      <c r="E375" s="1395" t="s">
        <v>3040</v>
      </c>
      <c r="F375" s="1396"/>
      <c r="G375" s="1397"/>
      <c r="H375" s="194" t="s">
        <v>2732</v>
      </c>
      <c r="I375" s="194" t="s">
        <v>2729</v>
      </c>
      <c r="J375" s="195"/>
      <c r="K375" s="187"/>
    </row>
    <row r="376" spans="2:25" ht="18.75" customHeight="1" x14ac:dyDescent="0.2">
      <c r="B376" s="360" t="s">
        <v>2939</v>
      </c>
      <c r="C376" s="331">
        <v>0.2</v>
      </c>
      <c r="D376" s="332" t="str">
        <f>IF(G376="I",VLOOKUP(F376,'S_I_07 21 SD'!$A:$D,3,FALSE),VLOOKUP(ADM!F376,'S_S_07 21 SD'!$A:$D,3,FALSE))</f>
        <v>H</v>
      </c>
      <c r="E376" s="404" t="s">
        <v>2495</v>
      </c>
      <c r="F376" s="365">
        <v>88316</v>
      </c>
      <c r="G376" s="200" t="s">
        <v>2635</v>
      </c>
      <c r="H376" s="332">
        <f>IF(G376="I",VLOOKUP(F376,'S_I_07 21 SD'!$A:$D,4,FALSE),VLOOKUP(ADM!F376,'S_S_07 21 SD'!$A:$D,4,FALSE))</f>
        <v>15.35</v>
      </c>
      <c r="I376" s="405">
        <f>ROUND(C376*H376,2)</f>
        <v>3.07</v>
      </c>
      <c r="J376" s="221"/>
      <c r="K376" s="354" t="str">
        <f>IF(G376="I",VLOOKUP(F376,'S_I_07 21 SD'!$A:$D,2,FALSE),VLOOKUP(ADM!F376,'S_S_07 21 SD'!$A:$D,2,FALSE))</f>
        <v>SERVENTE COM ENCARGOS COMPLEMENTARES</v>
      </c>
    </row>
    <row r="377" spans="2:25" ht="18.75" customHeight="1" x14ac:dyDescent="0.2">
      <c r="B377" s="276" t="s">
        <v>80</v>
      </c>
      <c r="C377" s="197"/>
      <c r="D377" s="289"/>
      <c r="E377" s="404"/>
      <c r="F377" s="1104"/>
      <c r="G377" s="200"/>
      <c r="H377" s="220"/>
      <c r="I377" s="405">
        <f>SUM(I376:I376)</f>
        <v>3.07</v>
      </c>
      <c r="J377" s="221"/>
      <c r="K377" s="221"/>
    </row>
    <row r="378" spans="2:25" ht="18.75" customHeight="1" x14ac:dyDescent="0.2">
      <c r="B378" s="276"/>
      <c r="C378" s="197"/>
      <c r="D378" s="289"/>
      <c r="E378" s="404"/>
      <c r="F378" s="1104"/>
      <c r="G378" s="200"/>
      <c r="H378" s="220"/>
      <c r="I378" s="217"/>
      <c r="J378" s="221"/>
      <c r="K378" s="221"/>
      <c r="X378" s="363" t="s">
        <v>2791</v>
      </c>
      <c r="Y378" s="363">
        <v>1</v>
      </c>
    </row>
    <row r="379" spans="2:25" ht="18.75" customHeight="1" x14ac:dyDescent="0.2">
      <c r="B379" s="276" t="s">
        <v>2357</v>
      </c>
      <c r="C379" s="330" t="s">
        <v>2359</v>
      </c>
      <c r="D379" s="289" t="s">
        <v>2358</v>
      </c>
      <c r="E379" s="1377" t="s">
        <v>3040</v>
      </c>
      <c r="F379" s="1378"/>
      <c r="G379" s="1379"/>
      <c r="H379" s="255" t="s">
        <v>3036</v>
      </c>
      <c r="I379" s="217" t="s">
        <v>3037</v>
      </c>
      <c r="J379" s="221"/>
      <c r="K379" s="221"/>
      <c r="X379" s="363" t="s">
        <v>109</v>
      </c>
      <c r="Y379" s="182" t="e">
        <f>Y378*#REF!*Y380</f>
        <v>#REF!</v>
      </c>
    </row>
    <row r="380" spans="2:25" ht="19.5" customHeight="1" x14ac:dyDescent="0.2">
      <c r="B380" s="401"/>
      <c r="C380" s="331"/>
      <c r="D380" s="512"/>
      <c r="E380" s="1103"/>
      <c r="F380" s="364"/>
      <c r="G380" s="361"/>
      <c r="H380" s="425"/>
      <c r="I380" s="405"/>
      <c r="J380" s="221"/>
      <c r="K380" s="426"/>
      <c r="X380" s="168"/>
      <c r="Y380" s="363"/>
    </row>
    <row r="381" spans="2:25" ht="18.75" customHeight="1" x14ac:dyDescent="0.2">
      <c r="B381" s="276" t="s">
        <v>2274</v>
      </c>
      <c r="C381" s="197"/>
      <c r="D381" s="289"/>
      <c r="E381" s="404"/>
      <c r="F381" s="1104"/>
      <c r="G381" s="200"/>
      <c r="H381" s="220"/>
      <c r="I381" s="405">
        <f>SUM(I380:I380)</f>
        <v>0</v>
      </c>
      <c r="J381" s="221"/>
      <c r="K381" s="221"/>
    </row>
    <row r="382" spans="2:25" ht="18.75" customHeight="1" x14ac:dyDescent="0.2">
      <c r="B382" s="227"/>
      <c r="C382" s="228"/>
      <c r="D382" s="1104"/>
      <c r="E382" s="219"/>
      <c r="F382" s="219"/>
      <c r="G382" s="1104"/>
      <c r="H382" s="219"/>
      <c r="I382" s="229"/>
      <c r="J382" s="221"/>
      <c r="K382" s="221"/>
    </row>
    <row r="383" spans="2:25" ht="18.75" customHeight="1" x14ac:dyDescent="0.2">
      <c r="B383" s="230" t="s">
        <v>81</v>
      </c>
      <c r="C383" s="228"/>
      <c r="D383" s="403"/>
      <c r="E383" s="219"/>
      <c r="F383" s="219"/>
      <c r="G383" s="1104"/>
      <c r="H383" s="220"/>
      <c r="I383" s="334">
        <f>I377+I381</f>
        <v>3.07</v>
      </c>
      <c r="J383" s="232"/>
      <c r="K383" s="206"/>
    </row>
    <row r="384" spans="2:25" ht="18.75" customHeight="1" x14ac:dyDescent="0.2">
      <c r="B384" s="233" t="str">
        <f>"B.D.I. = "&amp;FIXED(BDI*100,2)&amp;"% "</f>
        <v xml:space="preserve">B.D.I. = 23,90% </v>
      </c>
      <c r="C384" s="234"/>
      <c r="D384" s="406"/>
      <c r="E384" s="235"/>
      <c r="F384" s="235"/>
      <c r="G384" s="1093"/>
      <c r="H384" s="236"/>
      <c r="I384" s="334">
        <f>ROUND(I383*BDI,2)</f>
        <v>0.73</v>
      </c>
      <c r="J384" s="238"/>
      <c r="K384" s="206"/>
    </row>
    <row r="385" spans="2:25" ht="18.75" customHeight="1" x14ac:dyDescent="0.2">
      <c r="B385" s="1110" t="s">
        <v>2286</v>
      </c>
      <c r="C385" s="240"/>
      <c r="D385" s="353"/>
      <c r="E385" s="219"/>
      <c r="F385" s="219"/>
      <c r="G385" s="1104"/>
      <c r="H385" s="220"/>
      <c r="I385" s="334">
        <f>I383+I384</f>
        <v>3.8</v>
      </c>
      <c r="J385" s="238"/>
      <c r="K385" s="522" t="str">
        <f>I374</f>
        <v>M²</v>
      </c>
      <c r="L385" s="242"/>
    </row>
    <row r="386" spans="2:25" x14ac:dyDescent="0.2">
      <c r="B386" s="368" t="s">
        <v>20293</v>
      </c>
      <c r="C386" s="270"/>
      <c r="D386" s="402"/>
      <c r="E386" s="221"/>
      <c r="F386" s="221"/>
      <c r="G386" s="348"/>
      <c r="H386" s="221"/>
      <c r="I386" s="238"/>
      <c r="J386" s="238"/>
      <c r="K386" s="206"/>
      <c r="L386" s="266"/>
    </row>
    <row r="387" spans="2:25" x14ac:dyDescent="0.2">
      <c r="B387" s="270"/>
      <c r="C387" s="270"/>
      <c r="D387" s="270"/>
      <c r="E387" s="221"/>
      <c r="F387" s="221"/>
      <c r="G387" s="348"/>
      <c r="H387" s="221"/>
      <c r="I387" s="238"/>
      <c r="J387" s="238"/>
      <c r="K387" s="440"/>
    </row>
    <row r="388" spans="2:25" ht="16.5" customHeight="1" x14ac:dyDescent="0.2">
      <c r="B388" s="1398" t="str">
        <f>"Chuveiro  - "&amp;K388&amp;""</f>
        <v>Chuveiro  - Composição 11</v>
      </c>
      <c r="C388" s="1399"/>
      <c r="D388" s="1399"/>
      <c r="E388" s="1399"/>
      <c r="F388" s="1399"/>
      <c r="G388" s="1400"/>
      <c r="H388" s="1384" t="s">
        <v>2722</v>
      </c>
      <c r="I388" s="1385"/>
      <c r="J388" s="191"/>
      <c r="K388" s="438" t="s">
        <v>21698</v>
      </c>
    </row>
    <row r="389" spans="2:25" ht="16.5" customHeight="1" x14ac:dyDescent="0.2">
      <c r="B389" s="1401"/>
      <c r="C389" s="1402"/>
      <c r="D389" s="1402"/>
      <c r="E389" s="1402"/>
      <c r="F389" s="1402"/>
      <c r="G389" s="1403"/>
      <c r="H389" s="192">
        <v>1</v>
      </c>
      <c r="I389" s="193" t="s">
        <v>2361</v>
      </c>
      <c r="J389" s="191"/>
    </row>
    <row r="390" spans="2:25" ht="16.5" customHeight="1" x14ac:dyDescent="0.2">
      <c r="B390" s="189" t="s">
        <v>2731</v>
      </c>
      <c r="C390" s="189" t="s">
        <v>2359</v>
      </c>
      <c r="D390" s="189" t="s">
        <v>2358</v>
      </c>
      <c r="E390" s="1395" t="s">
        <v>3040</v>
      </c>
      <c r="F390" s="1396"/>
      <c r="G390" s="1397"/>
      <c r="H390" s="194" t="s">
        <v>2732</v>
      </c>
      <c r="I390" s="194" t="s">
        <v>2729</v>
      </c>
      <c r="J390" s="195"/>
    </row>
    <row r="391" spans="2:25" ht="16.5" customHeight="1" x14ac:dyDescent="0.2">
      <c r="B391" s="360" t="s">
        <v>3255</v>
      </c>
      <c r="C391" s="331">
        <v>0.5</v>
      </c>
      <c r="D391" s="355" t="str">
        <f>IF(G391="I",VLOOKUP(F391,'S_I_07 21 SD'!$A:$D,3,FALSE),VLOOKUP(ADM!F391,'S_S_07 21 SD'!$A:$D,3,FALSE))</f>
        <v>H</v>
      </c>
      <c r="E391" s="404" t="s">
        <v>2495</v>
      </c>
      <c r="F391" s="365">
        <v>88267</v>
      </c>
      <c r="G391" s="200" t="s">
        <v>2635</v>
      </c>
      <c r="H391" s="332">
        <f>IF(G391="I",VLOOKUP(F391,'S_I_07 21 SD'!$A:$D,4,FALSE),VLOOKUP(ADM!F391,'S_S_07 21 SD'!$A:$D,4,FALSE))</f>
        <v>19.37</v>
      </c>
      <c r="I391" s="405">
        <f>ROUND(C391*H391,2)</f>
        <v>9.69</v>
      </c>
      <c r="J391" s="221"/>
      <c r="K391" s="354" t="str">
        <f>IF(G391="I",VLOOKUP(F391,'S_I_07 21 SD'!$A:$D,2,FALSE),VLOOKUP(ADM!F391,'S_S_07 21 SD'!$A:$D,2,FALSE))</f>
        <v>ENCANADOR OU BOMBEIRO HIDRÁULICO COM ENCARGOS COMPLEMENTARES</v>
      </c>
    </row>
    <row r="392" spans="2:25" ht="16.5" customHeight="1" x14ac:dyDescent="0.2">
      <c r="B392" s="360" t="s">
        <v>20278</v>
      </c>
      <c r="C392" s="331">
        <v>0.5</v>
      </c>
      <c r="D392" s="355" t="str">
        <f>IF(G392="I",VLOOKUP(F392,'S_I_07 21 SD'!$A:$D,3,FALSE),VLOOKUP(ADM!F392,'S_S_07 21 SD'!$A:$D,3,FALSE))</f>
        <v>H</v>
      </c>
      <c r="E392" s="404" t="s">
        <v>2495</v>
      </c>
      <c r="F392" s="365">
        <v>88248</v>
      </c>
      <c r="G392" s="200" t="s">
        <v>2635</v>
      </c>
      <c r="H392" s="332">
        <f>IF(G392="I",VLOOKUP(F392,'S_I_07 21 SD'!$A:$D,4,FALSE),VLOOKUP(ADM!F392,'S_S_07 21 SD'!$A:$D,4,FALSE))</f>
        <v>14.96</v>
      </c>
      <c r="I392" s="405">
        <f>ROUND(C392*H392,2)</f>
        <v>7.48</v>
      </c>
      <c r="J392" s="221"/>
      <c r="K392" s="354" t="str">
        <f>IF(G392="I",VLOOKUP(F392,'S_I_07 21 SD'!$A:$D,2,FALSE),VLOOKUP(ADM!F392,'S_S_07 21 SD'!$A:$D,2,FALSE))</f>
        <v>AUXILIAR DE ENCANADOR OU BOMBEIRO HIDRÁULICO COM ENCARGOS COMPLEMENTARES</v>
      </c>
    </row>
    <row r="393" spans="2:25" ht="16.5" customHeight="1" x14ac:dyDescent="0.2">
      <c r="B393" s="276" t="s">
        <v>80</v>
      </c>
      <c r="C393" s="197"/>
      <c r="D393" s="289"/>
      <c r="E393" s="404"/>
      <c r="F393" s="1104"/>
      <c r="G393" s="200"/>
      <c r="H393" s="220"/>
      <c r="I393" s="405">
        <f>SUM(I391:I392)</f>
        <v>17.170000000000002</v>
      </c>
      <c r="J393" s="221"/>
      <c r="K393" s="443"/>
    </row>
    <row r="394" spans="2:25" ht="16.5" customHeight="1" x14ac:dyDescent="0.2">
      <c r="B394" s="276"/>
      <c r="C394" s="197"/>
      <c r="D394" s="289"/>
      <c r="E394" s="404"/>
      <c r="F394" s="1104"/>
      <c r="G394" s="200"/>
      <c r="H394" s="220"/>
      <c r="I394" s="217"/>
      <c r="J394" s="221"/>
      <c r="K394" s="443"/>
      <c r="X394" s="363" t="s">
        <v>2791</v>
      </c>
      <c r="Y394" s="363">
        <v>1</v>
      </c>
    </row>
    <row r="395" spans="2:25" ht="16.5" customHeight="1" x14ac:dyDescent="0.2">
      <c r="B395" s="276" t="s">
        <v>2357</v>
      </c>
      <c r="C395" s="330" t="s">
        <v>2359</v>
      </c>
      <c r="D395" s="289" t="s">
        <v>2358</v>
      </c>
      <c r="E395" s="1377" t="s">
        <v>3040</v>
      </c>
      <c r="F395" s="1378"/>
      <c r="G395" s="1379"/>
      <c r="H395" s="255" t="s">
        <v>3036</v>
      </c>
      <c r="I395" s="217" t="s">
        <v>3037</v>
      </c>
      <c r="J395" s="221"/>
      <c r="K395" s="443"/>
      <c r="X395" s="363" t="s">
        <v>109</v>
      </c>
      <c r="Y395" s="182" t="e">
        <f>Y394*#REF!*#REF!</f>
        <v>#REF!</v>
      </c>
    </row>
    <row r="396" spans="2:25" ht="16.5" customHeight="1" x14ac:dyDescent="0.2">
      <c r="B396" s="410" t="s">
        <v>20296</v>
      </c>
      <c r="C396" s="331">
        <v>1</v>
      </c>
      <c r="D396" s="355" t="s">
        <v>2358</v>
      </c>
      <c r="E396" s="404" t="s">
        <v>2495</v>
      </c>
      <c r="F396" s="365">
        <v>7608</v>
      </c>
      <c r="G396" s="200" t="s">
        <v>3022</v>
      </c>
      <c r="H396" s="332">
        <f>IF(G396="I",VLOOKUP(F396,'S_I_07 21 SD'!$A:$D,4,FALSE),VLOOKUP(ADM!F396,'S_S_07 21 SD'!$A:$D,4,FALSE))</f>
        <v>4.08</v>
      </c>
      <c r="I396" s="405">
        <f>ROUND(C396*H396,2)</f>
        <v>4.08</v>
      </c>
      <c r="J396" s="221"/>
      <c r="K396" s="354" t="str">
        <f>IF(G396="I",VLOOKUP(F396,'S_I_07 21 SD'!$A:$D,2,FALSE),VLOOKUP(ADM!F396,'S_S_07 21 SD'!$A:$D,2,FALSE))</f>
        <v xml:space="preserve">CHUVEIRO PLASTICO BRANCO SIMPLES 5 '' PARA ACOPLAR EM HASTE 1/2 ", AGUA FRIA                                                                                                                                                                                                                                                                                                                                                                                                                              </v>
      </c>
    </row>
    <row r="397" spans="2:25" ht="16.5" customHeight="1" x14ac:dyDescent="0.2">
      <c r="B397" s="410" t="s">
        <v>20297</v>
      </c>
      <c r="C397" s="331">
        <v>2.8000000000000001E-2</v>
      </c>
      <c r="D397" s="355" t="str">
        <f>IF(G397="I",VLOOKUP(F397,'S_I_07 21 SD'!$A:$D,3,FALSE),VLOOKUP(ADM!F397,'S_S_07 21 SD'!$A:$D,3,FALSE))</f>
        <v xml:space="preserve">UN    </v>
      </c>
      <c r="E397" s="404" t="s">
        <v>2495</v>
      </c>
      <c r="F397" s="365">
        <v>3146</v>
      </c>
      <c r="G397" s="361" t="s">
        <v>3022</v>
      </c>
      <c r="H397" s="332">
        <f>IF(G397="I",VLOOKUP(F397,'S_I_07 21 SD'!$A:$D,4,FALSE),VLOOKUP(ADM!F397,'S_S_07 21 SD'!$A:$D,4,FALSE))</f>
        <v>3.6</v>
      </c>
      <c r="I397" s="405">
        <f>ROUND(C397*H397,2)</f>
        <v>0.1</v>
      </c>
      <c r="J397" s="221"/>
      <c r="K397" s="354" t="str">
        <f>IF(G397="I",VLOOKUP(F397,'S_I_07 21 SD'!$A:$D,2,FALSE),VLOOKUP(ADM!F397,'S_S_07 21 SD'!$A:$D,2,FALSE))</f>
        <v xml:space="preserve">FITA VEDA ROSCA EM ROLOS DE 18 MM X 10 M (L X C)                                                                                                                                                                                                                                                                                                                                                                                                                                                          </v>
      </c>
    </row>
    <row r="398" spans="2:25" ht="16.5" customHeight="1" x14ac:dyDescent="0.2">
      <c r="B398" s="276" t="s">
        <v>2274</v>
      </c>
      <c r="C398" s="197"/>
      <c r="D398" s="289"/>
      <c r="E398" s="404"/>
      <c r="F398" s="1104"/>
      <c r="G398" s="200"/>
      <c r="H398" s="220"/>
      <c r="I398" s="405">
        <f>SUM(I396:I397)</f>
        <v>4.18</v>
      </c>
      <c r="J398" s="221"/>
      <c r="K398" s="443"/>
    </row>
    <row r="399" spans="2:25" ht="16.5" customHeight="1" x14ac:dyDescent="0.2">
      <c r="B399" s="227"/>
      <c r="C399" s="228"/>
      <c r="D399" s="1104"/>
      <c r="E399" s="219"/>
      <c r="F399" s="219"/>
      <c r="G399" s="1104"/>
      <c r="H399" s="219"/>
      <c r="I399" s="229"/>
      <c r="J399" s="221"/>
      <c r="K399" s="443"/>
    </row>
    <row r="400" spans="2:25" ht="16.5" customHeight="1" x14ac:dyDescent="0.2">
      <c r="B400" s="230" t="s">
        <v>81</v>
      </c>
      <c r="C400" s="228"/>
      <c r="D400" s="403"/>
      <c r="E400" s="219"/>
      <c r="F400" s="219"/>
      <c r="G400" s="1104"/>
      <c r="H400" s="220"/>
      <c r="I400" s="334">
        <f>I393+I398</f>
        <v>21.35</v>
      </c>
      <c r="J400" s="232"/>
      <c r="K400" s="437"/>
    </row>
    <row r="401" spans="2:25" ht="16.5" customHeight="1" x14ac:dyDescent="0.2">
      <c r="B401" s="233" t="str">
        <f>"B.D.I. = "&amp;FIXED(BDI*100,2)&amp;"% "</f>
        <v xml:space="preserve">B.D.I. = 23,90% </v>
      </c>
      <c r="C401" s="234"/>
      <c r="D401" s="406"/>
      <c r="E401" s="235"/>
      <c r="F401" s="235"/>
      <c r="G401" s="1093"/>
      <c r="H401" s="236"/>
      <c r="I401" s="334">
        <f>ROUND(I400*BDI,2)</f>
        <v>5.0999999999999996</v>
      </c>
      <c r="J401" s="238"/>
      <c r="K401" s="437"/>
    </row>
    <row r="402" spans="2:25" ht="16.5" customHeight="1" x14ac:dyDescent="0.2">
      <c r="B402" s="1110" t="s">
        <v>2286</v>
      </c>
      <c r="C402" s="240"/>
      <c r="D402" s="353"/>
      <c r="E402" s="219"/>
      <c r="F402" s="219"/>
      <c r="G402" s="1104"/>
      <c r="H402" s="220"/>
      <c r="I402" s="334">
        <f>I400+I401</f>
        <v>26.450000000000003</v>
      </c>
      <c r="J402" s="238"/>
      <c r="K402" s="442"/>
      <c r="L402" s="242"/>
    </row>
    <row r="403" spans="2:25" ht="16.5" customHeight="1" x14ac:dyDescent="0.2">
      <c r="B403" s="368" t="s">
        <v>20295</v>
      </c>
      <c r="C403" s="270"/>
      <c r="D403" s="402"/>
      <c r="E403" s="221"/>
      <c r="F403" s="221"/>
      <c r="G403" s="348"/>
      <c r="H403" s="221"/>
      <c r="I403" s="238"/>
      <c r="J403" s="238"/>
      <c r="K403" s="437"/>
      <c r="L403" s="266"/>
    </row>
    <row r="404" spans="2:25" ht="16.5" customHeight="1" x14ac:dyDescent="0.2">
      <c r="B404" s="368"/>
      <c r="C404" s="270"/>
      <c r="D404" s="402"/>
      <c r="E404" s="221"/>
      <c r="F404" s="221"/>
      <c r="G404" s="348"/>
      <c r="H404" s="221"/>
      <c r="I404" s="238"/>
      <c r="J404" s="238"/>
      <c r="K404" s="437"/>
      <c r="L404" s="266"/>
    </row>
    <row r="405" spans="2:25" ht="12.75" customHeight="1" x14ac:dyDescent="0.2">
      <c r="B405" s="1398" t="str">
        <f>"Registro de esfera tipo borboleta 3/4''  - "&amp;K405&amp;""</f>
        <v>Registro de esfera tipo borboleta 3/4''  - Composição 12</v>
      </c>
      <c r="C405" s="1399"/>
      <c r="D405" s="1399"/>
      <c r="E405" s="1399"/>
      <c r="F405" s="1399"/>
      <c r="G405" s="1400"/>
      <c r="H405" s="1384" t="s">
        <v>2722</v>
      </c>
      <c r="I405" s="1385"/>
      <c r="J405" s="191"/>
      <c r="K405" s="438" t="s">
        <v>21699</v>
      </c>
    </row>
    <row r="406" spans="2:25" ht="12.75" customHeight="1" x14ac:dyDescent="0.2">
      <c r="B406" s="1401"/>
      <c r="C406" s="1402"/>
      <c r="D406" s="1402"/>
      <c r="E406" s="1402"/>
      <c r="F406" s="1402"/>
      <c r="G406" s="1403"/>
      <c r="H406" s="192">
        <v>1</v>
      </c>
      <c r="I406" s="193" t="s">
        <v>2361</v>
      </c>
      <c r="J406" s="191"/>
    </row>
    <row r="407" spans="2:25" ht="16.5" customHeight="1" x14ac:dyDescent="0.2">
      <c r="B407" s="189" t="s">
        <v>2731</v>
      </c>
      <c r="C407" s="189" t="s">
        <v>2359</v>
      </c>
      <c r="D407" s="189" t="s">
        <v>2358</v>
      </c>
      <c r="E407" s="1395" t="s">
        <v>3040</v>
      </c>
      <c r="F407" s="1396"/>
      <c r="G407" s="1397"/>
      <c r="H407" s="194" t="s">
        <v>2732</v>
      </c>
      <c r="I407" s="194" t="s">
        <v>2729</v>
      </c>
      <c r="J407" s="195"/>
    </row>
    <row r="408" spans="2:25" ht="16.5" customHeight="1" x14ac:dyDescent="0.2">
      <c r="B408" s="360" t="s">
        <v>3255</v>
      </c>
      <c r="C408" s="331">
        <v>0.4</v>
      </c>
      <c r="D408" s="355" t="str">
        <f>IF(G408="I",VLOOKUP(F408,'S_I_07 21 SD'!$A:$D,3,FALSE),VLOOKUP(ADM!F408,'S_S_07 21 SD'!$A:$D,3,FALSE))</f>
        <v>H</v>
      </c>
      <c r="E408" s="404" t="s">
        <v>2495</v>
      </c>
      <c r="F408" s="365">
        <v>88267</v>
      </c>
      <c r="G408" s="200" t="s">
        <v>2635</v>
      </c>
      <c r="H408" s="332">
        <f>IF(G408="I",VLOOKUP(F408,'S_I_07 21 SD'!$A:$D,4,FALSE),VLOOKUP(ADM!F408,'S_S_07 21 SD'!$A:$D,4,FALSE))</f>
        <v>19.37</v>
      </c>
      <c r="I408" s="405">
        <f>ROUND(C408*H408,2)</f>
        <v>7.75</v>
      </c>
      <c r="J408" s="221"/>
      <c r="K408" s="354" t="str">
        <f>IF(G408="I",VLOOKUP(F408,'S_I_07 21 SD'!$A:$D,2,FALSE),VLOOKUP(ADM!F408,'S_S_07 21 SD'!$A:$D,2,FALSE))</f>
        <v>ENCANADOR OU BOMBEIRO HIDRÁULICO COM ENCARGOS COMPLEMENTARES</v>
      </c>
    </row>
    <row r="409" spans="2:25" ht="16.5" customHeight="1" x14ac:dyDescent="0.2">
      <c r="B409" s="360" t="s">
        <v>2939</v>
      </c>
      <c r="C409" s="331">
        <v>0.4</v>
      </c>
      <c r="D409" s="355" t="str">
        <f>IF(G409="I",VLOOKUP(F409,'S_I_07 21 SD'!$A:$D,3,FALSE),VLOOKUP(ADM!F409,'S_S_07 21 SD'!$A:$D,3,FALSE))</f>
        <v>H</v>
      </c>
      <c r="E409" s="404" t="s">
        <v>2495</v>
      </c>
      <c r="F409" s="365">
        <v>88316</v>
      </c>
      <c r="G409" s="200" t="s">
        <v>2635</v>
      </c>
      <c r="H409" s="332">
        <f>IF(G409="I",VLOOKUP(F409,'S_I_07 21 SD'!$A:$D,4,FALSE),VLOOKUP(ADM!F409,'S_S_07 21 SD'!$A:$D,4,FALSE))</f>
        <v>15.35</v>
      </c>
      <c r="I409" s="405">
        <f>ROUND(C409*H409,2)</f>
        <v>6.14</v>
      </c>
      <c r="J409" s="221"/>
      <c r="K409" s="354" t="str">
        <f>IF(G409="I",VLOOKUP(F409,'S_I_07 21 SD'!$A:$D,2,FALSE),VLOOKUP(ADM!F409,'S_S_07 21 SD'!$A:$D,2,FALSE))</f>
        <v>SERVENTE COM ENCARGOS COMPLEMENTARES</v>
      </c>
    </row>
    <row r="410" spans="2:25" ht="16.5" customHeight="1" x14ac:dyDescent="0.2">
      <c r="B410" s="276" t="s">
        <v>80</v>
      </c>
      <c r="C410" s="197"/>
      <c r="D410" s="289"/>
      <c r="E410" s="404"/>
      <c r="F410" s="1104"/>
      <c r="G410" s="200"/>
      <c r="H410" s="220"/>
      <c r="I410" s="405">
        <f>SUM(I408:I409)</f>
        <v>13.89</v>
      </c>
      <c r="J410" s="221"/>
      <c r="K410" s="443"/>
    </row>
    <row r="411" spans="2:25" ht="16.5" customHeight="1" x14ac:dyDescent="0.2">
      <c r="B411" s="276"/>
      <c r="C411" s="197"/>
      <c r="D411" s="289"/>
      <c r="E411" s="404"/>
      <c r="F411" s="1104"/>
      <c r="G411" s="200"/>
      <c r="H411" s="220"/>
      <c r="I411" s="217"/>
      <c r="J411" s="221"/>
      <c r="K411" s="443"/>
      <c r="X411" s="363" t="s">
        <v>2791</v>
      </c>
      <c r="Y411" s="363">
        <v>1</v>
      </c>
    </row>
    <row r="412" spans="2:25" ht="16.5" customHeight="1" x14ac:dyDescent="0.2">
      <c r="B412" s="276" t="s">
        <v>2357</v>
      </c>
      <c r="C412" s="330" t="s">
        <v>2359</v>
      </c>
      <c r="D412" s="289" t="s">
        <v>2358</v>
      </c>
      <c r="E412" s="1377" t="s">
        <v>3040</v>
      </c>
      <c r="F412" s="1378"/>
      <c r="G412" s="1379"/>
      <c r="H412" s="255" t="s">
        <v>3036</v>
      </c>
      <c r="I412" s="217" t="s">
        <v>3037</v>
      </c>
      <c r="J412" s="221"/>
      <c r="K412" s="443"/>
      <c r="X412" s="363" t="s">
        <v>109</v>
      </c>
      <c r="Y412" s="182" t="e">
        <f>Y411*#REF!*#REF!</f>
        <v>#REF!</v>
      </c>
    </row>
    <row r="413" spans="2:25" ht="16.5" customHeight="1" x14ac:dyDescent="0.2">
      <c r="B413" s="427" t="s">
        <v>20304</v>
      </c>
      <c r="C413" s="428">
        <v>1</v>
      </c>
      <c r="D413" s="355" t="s">
        <v>2358</v>
      </c>
      <c r="E413" s="404" t="s">
        <v>2495</v>
      </c>
      <c r="F413" s="429">
        <v>6031</v>
      </c>
      <c r="G413" s="200" t="s">
        <v>3022</v>
      </c>
      <c r="H413" s="332">
        <f>IF(G413="I",VLOOKUP(F413,'S_I_07 21 SD'!$A:$D,4,FALSE),VLOOKUP(ADM!F413,'S_S_07 21 SD'!$A:$D,4,FALSE))</f>
        <v>17.62</v>
      </c>
      <c r="I413" s="405">
        <f>ROUND(C413*H413,2)</f>
        <v>17.62</v>
      </c>
      <c r="J413" s="221"/>
      <c r="K413" s="354" t="str">
        <f>IF(G413="I",VLOOKUP(F413,'S_I_07 21 SD'!$A:$D,2,FALSE),VLOOKUP(ADM!F413,'S_S_07 21 SD'!$A:$D,2,FALSE))</f>
        <v xml:space="preserve">REGISTRO DE ESFERA PVC, COM BORBOLETA, COM ROSCA EXTERNA, DE 3/4"                                                                                                                                                                                                                                                                                                                                                                                                                                         </v>
      </c>
    </row>
    <row r="414" spans="2:25" ht="16.5" customHeight="1" x14ac:dyDescent="0.2">
      <c r="B414" s="276" t="s">
        <v>2274</v>
      </c>
      <c r="C414" s="197"/>
      <c r="D414" s="289"/>
      <c r="E414" s="404"/>
      <c r="F414" s="1104"/>
      <c r="G414" s="200"/>
      <c r="H414" s="220"/>
      <c r="I414" s="405">
        <f>SUM(I413:I413)</f>
        <v>17.62</v>
      </c>
      <c r="J414" s="221"/>
      <c r="K414" s="443"/>
    </row>
    <row r="415" spans="2:25" ht="16.5" customHeight="1" x14ac:dyDescent="0.2">
      <c r="B415" s="227"/>
      <c r="C415" s="228"/>
      <c r="D415" s="1104"/>
      <c r="E415" s="219"/>
      <c r="F415" s="219"/>
      <c r="G415" s="1104"/>
      <c r="H415" s="219"/>
      <c r="I415" s="229"/>
      <c r="J415" s="221"/>
      <c r="K415" s="443"/>
    </row>
    <row r="416" spans="2:25" ht="16.5" customHeight="1" x14ac:dyDescent="0.2">
      <c r="B416" s="230" t="s">
        <v>81</v>
      </c>
      <c r="C416" s="228"/>
      <c r="D416" s="403"/>
      <c r="E416" s="219"/>
      <c r="F416" s="219"/>
      <c r="G416" s="1104"/>
      <c r="H416" s="220"/>
      <c r="I416" s="334">
        <f>I410+I414</f>
        <v>31.51</v>
      </c>
      <c r="J416" s="232"/>
      <c r="K416" s="437"/>
    </row>
    <row r="417" spans="2:25" ht="16.5" customHeight="1" x14ac:dyDescent="0.2">
      <c r="B417" s="233" t="str">
        <f>"B.D.I. = "&amp;FIXED(BDI*100,2)&amp;"% "</f>
        <v xml:space="preserve">B.D.I. = 23,90% </v>
      </c>
      <c r="C417" s="234"/>
      <c r="D417" s="406"/>
      <c r="E417" s="235"/>
      <c r="F417" s="235"/>
      <c r="G417" s="1093"/>
      <c r="H417" s="236"/>
      <c r="I417" s="334">
        <f>ROUND(I416*BDI,2)</f>
        <v>7.53</v>
      </c>
      <c r="J417" s="238"/>
      <c r="K417" s="437"/>
    </row>
    <row r="418" spans="2:25" ht="16.5" customHeight="1" x14ac:dyDescent="0.2">
      <c r="B418" s="1110" t="s">
        <v>2286</v>
      </c>
      <c r="C418" s="240"/>
      <c r="D418" s="353"/>
      <c r="E418" s="219"/>
      <c r="F418" s="219"/>
      <c r="G418" s="1104"/>
      <c r="H418" s="220"/>
      <c r="I418" s="334">
        <f>I416+I417</f>
        <v>39.04</v>
      </c>
      <c r="J418" s="238"/>
      <c r="K418" s="442"/>
      <c r="L418" s="242"/>
    </row>
    <row r="419" spans="2:25" ht="16.5" customHeight="1" x14ac:dyDescent="0.2">
      <c r="B419" s="368" t="s">
        <v>20303</v>
      </c>
      <c r="C419" s="270"/>
      <c r="D419" s="402"/>
      <c r="E419" s="221"/>
      <c r="F419" s="221"/>
      <c r="G419" s="348"/>
      <c r="H419" s="221"/>
      <c r="I419" s="238"/>
      <c r="J419" s="238"/>
      <c r="K419" s="437"/>
      <c r="L419" s="266"/>
    </row>
    <row r="420" spans="2:25" x14ac:dyDescent="0.2">
      <c r="B420" s="270"/>
      <c r="C420" s="270"/>
      <c r="D420" s="270"/>
      <c r="E420" s="221"/>
      <c r="F420" s="221"/>
      <c r="G420" s="348"/>
      <c r="H420" s="221"/>
      <c r="I420" s="238"/>
      <c r="J420" s="238"/>
      <c r="K420" s="440"/>
    </row>
    <row r="421" spans="2:25" ht="16.5" customHeight="1" x14ac:dyDescent="0.2">
      <c r="B421" s="1398" t="str">
        <f>"Colar de tomada, PVC, com travas, saida com rosca, de 32 x 1/2'' ou 32 x 3/4'' para ligação predial de água - "&amp;K421&amp;""</f>
        <v>Colar de tomada, PVC, com travas, saida com rosca, de 32 x 1/2'' ou 32 x 3/4'' para ligação predial de água - Composição 13</v>
      </c>
      <c r="C421" s="1399"/>
      <c r="D421" s="1399"/>
      <c r="E421" s="1399"/>
      <c r="F421" s="1399"/>
      <c r="G421" s="1400"/>
      <c r="H421" s="1384" t="s">
        <v>2722</v>
      </c>
      <c r="I421" s="1385"/>
      <c r="J421" s="191"/>
      <c r="K421" s="438" t="s">
        <v>21700</v>
      </c>
    </row>
    <row r="422" spans="2:25" ht="16.5" customHeight="1" x14ac:dyDescent="0.2">
      <c r="B422" s="1401"/>
      <c r="C422" s="1402"/>
      <c r="D422" s="1402"/>
      <c r="E422" s="1402"/>
      <c r="F422" s="1402"/>
      <c r="G422" s="1403"/>
      <c r="H422" s="192">
        <v>1</v>
      </c>
      <c r="I422" s="193" t="s">
        <v>2361</v>
      </c>
      <c r="J422" s="191"/>
    </row>
    <row r="423" spans="2:25" ht="16.5" customHeight="1" x14ac:dyDescent="0.2">
      <c r="B423" s="189" t="s">
        <v>2731</v>
      </c>
      <c r="C423" s="189" t="s">
        <v>2359</v>
      </c>
      <c r="D423" s="189" t="s">
        <v>2358</v>
      </c>
      <c r="E423" s="1395" t="s">
        <v>3040</v>
      </c>
      <c r="F423" s="1396"/>
      <c r="G423" s="1397"/>
      <c r="H423" s="194" t="s">
        <v>2732</v>
      </c>
      <c r="I423" s="194" t="s">
        <v>2729</v>
      </c>
      <c r="J423" s="195"/>
    </row>
    <row r="424" spans="2:25" ht="16.5" customHeight="1" x14ac:dyDescent="0.2">
      <c r="B424" s="360" t="s">
        <v>3255</v>
      </c>
      <c r="C424" s="331">
        <v>0.1</v>
      </c>
      <c r="D424" s="355" t="str">
        <f>IF(G424="I",VLOOKUP(F424,'S_I_07 21 SD'!$A:$D,3,FALSE),VLOOKUP(ADM!F424,'S_S_07 21 SD'!$A:$D,3,FALSE))</f>
        <v>H</v>
      </c>
      <c r="E424" s="404" t="s">
        <v>2495</v>
      </c>
      <c r="F424" s="365">
        <v>88267</v>
      </c>
      <c r="G424" s="200" t="s">
        <v>2635</v>
      </c>
      <c r="H424" s="332">
        <f>IF(G424="I",VLOOKUP(F424,'S_I_07 21 SD'!$A:$D,4,FALSE),VLOOKUP(ADM!F424,'S_S_07 21 SD'!$A:$D,4,FALSE))</f>
        <v>19.37</v>
      </c>
      <c r="I424" s="405">
        <f>ROUND(C424*H424,2)</f>
        <v>1.94</v>
      </c>
      <c r="J424" s="221"/>
      <c r="K424" s="354" t="str">
        <f>IF(G424="I",VLOOKUP(F424,'S_I_07 21 SD'!$A:$D,2,FALSE),VLOOKUP(ADM!F424,'S_S_07 21 SD'!$A:$D,2,FALSE))</f>
        <v>ENCANADOR OU BOMBEIRO HIDRÁULICO COM ENCARGOS COMPLEMENTARES</v>
      </c>
    </row>
    <row r="425" spans="2:25" ht="16.5" customHeight="1" x14ac:dyDescent="0.2">
      <c r="B425" s="360" t="s">
        <v>20278</v>
      </c>
      <c r="C425" s="331">
        <v>0.1</v>
      </c>
      <c r="D425" s="355" t="str">
        <f>IF(G425="I",VLOOKUP(F425,'S_I_07 21 SD'!$A:$D,3,FALSE),VLOOKUP(ADM!F425,'S_S_07 21 SD'!$A:$D,3,FALSE))</f>
        <v>H</v>
      </c>
      <c r="E425" s="404" t="s">
        <v>2495</v>
      </c>
      <c r="F425" s="365">
        <v>88248</v>
      </c>
      <c r="G425" s="200" t="s">
        <v>2635</v>
      </c>
      <c r="H425" s="332">
        <f>IF(G425="I",VLOOKUP(F425,'S_I_07 21 SD'!$A:$D,4,FALSE),VLOOKUP(ADM!F425,'S_S_07 21 SD'!$A:$D,4,FALSE))</f>
        <v>14.96</v>
      </c>
      <c r="I425" s="405">
        <f>ROUND(C425*H425,2)</f>
        <v>1.5</v>
      </c>
      <c r="J425" s="221"/>
      <c r="K425" s="354" t="str">
        <f>IF(G425="I",VLOOKUP(F425,'S_I_07 21 SD'!$A:$D,2,FALSE),VLOOKUP(ADM!F425,'S_S_07 21 SD'!$A:$D,2,FALSE))</f>
        <v>AUXILIAR DE ENCANADOR OU BOMBEIRO HIDRÁULICO COM ENCARGOS COMPLEMENTARES</v>
      </c>
    </row>
    <row r="426" spans="2:25" ht="16.5" customHeight="1" x14ac:dyDescent="0.2">
      <c r="B426" s="276" t="s">
        <v>80</v>
      </c>
      <c r="C426" s="197"/>
      <c r="D426" s="289"/>
      <c r="E426" s="404"/>
      <c r="F426" s="1104"/>
      <c r="G426" s="200"/>
      <c r="H426" s="220"/>
      <c r="I426" s="405">
        <f>SUM(I424:I425)</f>
        <v>3.44</v>
      </c>
      <c r="J426" s="221"/>
      <c r="K426" s="443"/>
    </row>
    <row r="427" spans="2:25" ht="16.5" customHeight="1" x14ac:dyDescent="0.2">
      <c r="B427" s="276"/>
      <c r="C427" s="197"/>
      <c r="D427" s="289"/>
      <c r="E427" s="404"/>
      <c r="F427" s="1104"/>
      <c r="G427" s="200"/>
      <c r="H427" s="220"/>
      <c r="I427" s="217"/>
      <c r="J427" s="221"/>
      <c r="K427" s="443"/>
      <c r="X427" s="363" t="s">
        <v>2791</v>
      </c>
      <c r="Y427" s="363">
        <v>1</v>
      </c>
    </row>
    <row r="428" spans="2:25" ht="16.5" customHeight="1" x14ac:dyDescent="0.2">
      <c r="B428" s="276" t="s">
        <v>2357</v>
      </c>
      <c r="C428" s="330" t="s">
        <v>2359</v>
      </c>
      <c r="D428" s="289" t="s">
        <v>2358</v>
      </c>
      <c r="E428" s="1377" t="s">
        <v>3040</v>
      </c>
      <c r="F428" s="1378"/>
      <c r="G428" s="1379"/>
      <c r="H428" s="255" t="s">
        <v>3036</v>
      </c>
      <c r="I428" s="217" t="s">
        <v>3037</v>
      </c>
      <c r="J428" s="221"/>
      <c r="K428" s="443"/>
      <c r="X428" s="363" t="s">
        <v>109</v>
      </c>
      <c r="Y428" s="182" t="e">
        <f>Y427*#REF!*#REF!</f>
        <v>#REF!</v>
      </c>
    </row>
    <row r="429" spans="2:25" ht="18.75" customHeight="1" x14ac:dyDescent="0.2">
      <c r="B429" s="367" t="s">
        <v>20273</v>
      </c>
      <c r="C429" s="331">
        <v>0.4</v>
      </c>
      <c r="D429" s="355" t="str">
        <f>IF(G429="I",VLOOKUP(F429,'S_I_07 21 SD'!$A:$D,3,FALSE),VLOOKUP(ADM!F429,'S_S_07 21 SD'!$A:$D,3,FALSE))</f>
        <v xml:space="preserve">UN    </v>
      </c>
      <c r="E429" s="404" t="s">
        <v>2495</v>
      </c>
      <c r="F429" s="365">
        <v>3146</v>
      </c>
      <c r="G429" s="361" t="s">
        <v>3022</v>
      </c>
      <c r="H429" s="332">
        <f>IF(G429="I",VLOOKUP(F429,'S_I_07 21 SD'!$A:$D,4,FALSE),VLOOKUP(ADM!F429,'S_S_07 21 SD'!$A:$D,4,FALSE))</f>
        <v>3.6</v>
      </c>
      <c r="I429" s="405">
        <f>ROUND(C429*H429,2)</f>
        <v>1.44</v>
      </c>
      <c r="J429" s="221"/>
      <c r="K429" s="354" t="str">
        <f>IF(G429="I",VLOOKUP(F429,'S_I_07 21 SD'!$A:$D,2,FALSE),VLOOKUP(ADM!F429,'S_S_07 21 SD'!$A:$D,2,FALSE))</f>
        <v xml:space="preserve">FITA VEDA ROSCA EM ROLOS DE 18 MM X 10 M (L X C)                                                                                                                                                                                                                                                                                                                                                                                                                                                          </v>
      </c>
    </row>
    <row r="430" spans="2:25" ht="16.5" customHeight="1" x14ac:dyDescent="0.2">
      <c r="B430" s="411" t="s">
        <v>20307</v>
      </c>
      <c r="C430" s="430">
        <v>1.01</v>
      </c>
      <c r="D430" s="355" t="s">
        <v>2358</v>
      </c>
      <c r="E430" s="404" t="s">
        <v>2495</v>
      </c>
      <c r="F430" s="365">
        <v>1402</v>
      </c>
      <c r="G430" s="200" t="s">
        <v>3022</v>
      </c>
      <c r="H430" s="332">
        <v>6.28</v>
      </c>
      <c r="I430" s="405">
        <f>ROUND(C430*H430,2)</f>
        <v>6.34</v>
      </c>
      <c r="J430" s="221"/>
      <c r="K430" s="354" t="str">
        <f>IF(G430="I",VLOOKUP(F430,'S_I_07 21 SD'!$A:$D,2,FALSE),VLOOKUP(ADM!F430,'S_S_07 21 SD'!$A:$D,2,FALSE))</f>
        <v xml:space="preserve">COLAR TOMADA PVC, COM TRAVAS, SAIDA COM ROSCA, DE 32 MM X 1/2" OU 32 MM X 3/4", PARA LIGACAO PREDIAL DE AGUA                                                                                                                                                                                                                                                                                                                                                                                              </v>
      </c>
    </row>
    <row r="431" spans="2:25" ht="16.5" customHeight="1" x14ac:dyDescent="0.2">
      <c r="B431" s="276" t="s">
        <v>2274</v>
      </c>
      <c r="C431" s="197"/>
      <c r="D431" s="289"/>
      <c r="E431" s="404"/>
      <c r="F431" s="1104"/>
      <c r="G431" s="200"/>
      <c r="H431" s="220"/>
      <c r="I431" s="405">
        <f>SUM(I429:I430)</f>
        <v>7.7799999999999994</v>
      </c>
      <c r="J431" s="221"/>
      <c r="K431" s="443"/>
    </row>
    <row r="432" spans="2:25" ht="16.5" customHeight="1" x14ac:dyDescent="0.2">
      <c r="B432" s="227"/>
      <c r="C432" s="228"/>
      <c r="D432" s="1104"/>
      <c r="E432" s="219"/>
      <c r="F432" s="219"/>
      <c r="G432" s="1104"/>
      <c r="H432" s="219"/>
      <c r="I432" s="229"/>
      <c r="J432" s="221"/>
      <c r="K432" s="443"/>
    </row>
    <row r="433" spans="2:25" ht="16.5" customHeight="1" x14ac:dyDescent="0.2">
      <c r="B433" s="230" t="s">
        <v>81</v>
      </c>
      <c r="C433" s="228"/>
      <c r="D433" s="403"/>
      <c r="E433" s="219"/>
      <c r="F433" s="219"/>
      <c r="G433" s="1104"/>
      <c r="H433" s="220"/>
      <c r="I433" s="334">
        <f>I426+I431</f>
        <v>11.219999999999999</v>
      </c>
      <c r="J433" s="232"/>
      <c r="K433" s="437"/>
    </row>
    <row r="434" spans="2:25" ht="16.5" customHeight="1" x14ac:dyDescent="0.2">
      <c r="B434" s="233" t="str">
        <f>"B.D.I. = "&amp;FIXED(BDI*100,2)&amp;"% "</f>
        <v xml:space="preserve">B.D.I. = 23,90% </v>
      </c>
      <c r="C434" s="234"/>
      <c r="D434" s="406"/>
      <c r="E434" s="235"/>
      <c r="F434" s="235"/>
      <c r="G434" s="1093"/>
      <c r="H434" s="236"/>
      <c r="I434" s="334">
        <f>ROUND(I433*BDI,2)</f>
        <v>2.68</v>
      </c>
      <c r="J434" s="238"/>
      <c r="K434" s="437"/>
    </row>
    <row r="435" spans="2:25" ht="16.5" customHeight="1" x14ac:dyDescent="0.2">
      <c r="B435" s="1110" t="s">
        <v>2286</v>
      </c>
      <c r="C435" s="240"/>
      <c r="D435" s="353"/>
      <c r="E435" s="219"/>
      <c r="F435" s="219"/>
      <c r="G435" s="1104"/>
      <c r="H435" s="220"/>
      <c r="I435" s="334">
        <f>I433+I434</f>
        <v>13.899999999999999</v>
      </c>
      <c r="J435" s="238"/>
      <c r="K435" s="442"/>
      <c r="L435" s="242"/>
    </row>
    <row r="436" spans="2:25" ht="16.5" customHeight="1" x14ac:dyDescent="0.2">
      <c r="B436" s="368" t="s">
        <v>20293</v>
      </c>
      <c r="C436" s="270"/>
      <c r="D436" s="402"/>
      <c r="E436" s="221"/>
      <c r="F436" s="221"/>
      <c r="G436" s="348"/>
      <c r="H436" s="221"/>
      <c r="I436" s="238"/>
      <c r="J436" s="238"/>
      <c r="K436" s="437"/>
      <c r="L436" s="266"/>
    </row>
    <row r="437" spans="2:25" ht="16.5" customHeight="1" x14ac:dyDescent="0.2">
      <c r="B437" s="368"/>
      <c r="C437" s="270"/>
      <c r="D437" s="402"/>
      <c r="E437" s="221"/>
      <c r="F437" s="221"/>
      <c r="G437" s="348"/>
      <c r="H437" s="221"/>
      <c r="I437" s="238"/>
      <c r="J437" s="238"/>
      <c r="K437" s="437"/>
      <c r="L437" s="266"/>
    </row>
    <row r="438" spans="2:25" ht="16.5" customHeight="1" x14ac:dyDescent="0.2">
      <c r="B438" s="1398" t="str">
        <f>"Tubo Pvc 3/4'', roscável   - "&amp;K438&amp;""</f>
        <v>Tubo Pvc 3/4'', roscável   - Composição 14</v>
      </c>
      <c r="C438" s="1399"/>
      <c r="D438" s="1399"/>
      <c r="E438" s="1399"/>
      <c r="F438" s="1399"/>
      <c r="G438" s="1400"/>
      <c r="H438" s="1384" t="s">
        <v>2722</v>
      </c>
      <c r="I438" s="1385"/>
      <c r="J438" s="191"/>
      <c r="K438" s="438" t="s">
        <v>21701</v>
      </c>
    </row>
    <row r="439" spans="2:25" ht="16.5" customHeight="1" x14ac:dyDescent="0.2">
      <c r="B439" s="1401"/>
      <c r="C439" s="1402"/>
      <c r="D439" s="1402"/>
      <c r="E439" s="1402"/>
      <c r="F439" s="1402"/>
      <c r="G439" s="1403"/>
      <c r="H439" s="192">
        <v>1</v>
      </c>
      <c r="I439" s="193" t="s">
        <v>2361</v>
      </c>
      <c r="J439" s="191"/>
    </row>
    <row r="440" spans="2:25" ht="16.5" customHeight="1" x14ac:dyDescent="0.2">
      <c r="B440" s="189" t="s">
        <v>2731</v>
      </c>
      <c r="C440" s="189" t="s">
        <v>2359</v>
      </c>
      <c r="D440" s="189" t="s">
        <v>2358</v>
      </c>
      <c r="E440" s="1395" t="s">
        <v>3040</v>
      </c>
      <c r="F440" s="1396"/>
      <c r="G440" s="1397"/>
      <c r="H440" s="194" t="s">
        <v>2732</v>
      </c>
      <c r="I440" s="194" t="s">
        <v>2729</v>
      </c>
      <c r="J440" s="195"/>
    </row>
    <row r="441" spans="2:25" ht="16.5" customHeight="1" x14ac:dyDescent="0.2">
      <c r="B441" s="360" t="s">
        <v>3255</v>
      </c>
      <c r="C441" s="331">
        <v>0.15</v>
      </c>
      <c r="D441" s="355" t="str">
        <f>IF(G441="I",VLOOKUP(F441,'S_I_07 21 SD'!$A:$D,3,FALSE),VLOOKUP(ADM!F441,'S_S_07 21 SD'!$A:$D,3,FALSE))</f>
        <v>H</v>
      </c>
      <c r="E441" s="404" t="s">
        <v>2495</v>
      </c>
      <c r="F441" s="365">
        <v>88267</v>
      </c>
      <c r="G441" s="200" t="s">
        <v>2635</v>
      </c>
      <c r="H441" s="332">
        <f>IF(G441="I",VLOOKUP(F441,'S_I_07 21 SD'!$A:$D,4,FALSE),VLOOKUP(ADM!F441,'S_S_07 21 SD'!$A:$D,4,FALSE))</f>
        <v>19.37</v>
      </c>
      <c r="I441" s="405">
        <f>ROUND(C441*H441,2)</f>
        <v>2.91</v>
      </c>
      <c r="J441" s="221"/>
      <c r="K441" s="354" t="str">
        <f>IF(G441="I",VLOOKUP(F441,'S_I_07 21 SD'!$A:$D,2,FALSE),VLOOKUP(ADM!F441,'S_S_07 21 SD'!$A:$D,2,FALSE))</f>
        <v>ENCANADOR OU BOMBEIRO HIDRÁULICO COM ENCARGOS COMPLEMENTARES</v>
      </c>
    </row>
    <row r="442" spans="2:25" ht="16.5" customHeight="1" x14ac:dyDescent="0.2">
      <c r="B442" s="360" t="s">
        <v>20278</v>
      </c>
      <c r="C442" s="331">
        <v>0.15</v>
      </c>
      <c r="D442" s="355" t="str">
        <f>IF(G442="I",VLOOKUP(F442,'S_I_07 21 SD'!$A:$D,3,FALSE),VLOOKUP(ADM!F442,'S_S_07 21 SD'!$A:$D,3,FALSE))</f>
        <v>H</v>
      </c>
      <c r="E442" s="404" t="s">
        <v>2495</v>
      </c>
      <c r="F442" s="365">
        <v>88248</v>
      </c>
      <c r="G442" s="200" t="s">
        <v>2635</v>
      </c>
      <c r="H442" s="332">
        <f>IF(G442="I",VLOOKUP(F442,'S_I_07 21 SD'!$A:$D,4,FALSE),VLOOKUP(ADM!F442,'S_S_07 21 SD'!$A:$D,4,FALSE))</f>
        <v>14.96</v>
      </c>
      <c r="I442" s="405">
        <f>ROUND(C442*H442,2)</f>
        <v>2.2400000000000002</v>
      </c>
      <c r="J442" s="221"/>
      <c r="K442" s="354" t="str">
        <f>IF(G442="I",VLOOKUP(F442,'S_I_07 21 SD'!$A:$D,2,FALSE),VLOOKUP(ADM!F442,'S_S_07 21 SD'!$A:$D,2,FALSE))</f>
        <v>AUXILIAR DE ENCANADOR OU BOMBEIRO HIDRÁULICO COM ENCARGOS COMPLEMENTARES</v>
      </c>
    </row>
    <row r="443" spans="2:25" ht="16.5" customHeight="1" x14ac:dyDescent="0.2">
      <c r="B443" s="276" t="s">
        <v>80</v>
      </c>
      <c r="C443" s="197"/>
      <c r="D443" s="289"/>
      <c r="E443" s="404"/>
      <c r="F443" s="1104"/>
      <c r="G443" s="200"/>
      <c r="H443" s="220"/>
      <c r="I443" s="405">
        <f>SUM(I441:I442)</f>
        <v>5.15</v>
      </c>
      <c r="J443" s="221"/>
      <c r="K443" s="443"/>
    </row>
    <row r="444" spans="2:25" ht="16.5" customHeight="1" x14ac:dyDescent="0.2">
      <c r="B444" s="276"/>
      <c r="C444" s="197"/>
      <c r="D444" s="289"/>
      <c r="E444" s="404"/>
      <c r="F444" s="1104"/>
      <c r="G444" s="200"/>
      <c r="H444" s="220"/>
      <c r="I444" s="217"/>
      <c r="J444" s="221"/>
      <c r="K444" s="443"/>
      <c r="X444" s="363" t="s">
        <v>2791</v>
      </c>
      <c r="Y444" s="363">
        <v>1</v>
      </c>
    </row>
    <row r="445" spans="2:25" ht="16.5" customHeight="1" x14ac:dyDescent="0.2">
      <c r="B445" s="276" t="s">
        <v>2357</v>
      </c>
      <c r="C445" s="330" t="s">
        <v>2359</v>
      </c>
      <c r="D445" s="289" t="s">
        <v>2358</v>
      </c>
      <c r="E445" s="1377" t="s">
        <v>3040</v>
      </c>
      <c r="F445" s="1378"/>
      <c r="G445" s="1379"/>
      <c r="H445" s="255" t="s">
        <v>3036</v>
      </c>
      <c r="I445" s="217" t="s">
        <v>3037</v>
      </c>
      <c r="J445" s="221"/>
      <c r="K445" s="443"/>
      <c r="X445" s="363" t="s">
        <v>109</v>
      </c>
      <c r="Y445" s="182" t="e">
        <f>Y444*#REF!*#REF!</f>
        <v>#REF!</v>
      </c>
    </row>
    <row r="446" spans="2:25" ht="18.75" customHeight="1" x14ac:dyDescent="0.2">
      <c r="B446" s="367" t="s">
        <v>20273</v>
      </c>
      <c r="C446" s="331">
        <v>0.4</v>
      </c>
      <c r="D446" s="355" t="str">
        <f>IF(G446="I",VLOOKUP(F446,'S_I_07 21 SD'!$A:$D,3,FALSE),VLOOKUP(ADM!F446,'S_S_07 21 SD'!$A:$D,3,FALSE))</f>
        <v xml:space="preserve">UN    </v>
      </c>
      <c r="E446" s="404" t="s">
        <v>2495</v>
      </c>
      <c r="F446" s="365">
        <v>3146</v>
      </c>
      <c r="G446" s="361" t="s">
        <v>3022</v>
      </c>
      <c r="H446" s="332">
        <f>IF(G446="I",VLOOKUP(F446,'S_I_07 21 SD'!$A:$D,4,FALSE),VLOOKUP(ADM!F446,'S_S_07 21 SD'!$A:$D,4,FALSE))</f>
        <v>3.6</v>
      </c>
      <c r="I446" s="405">
        <f>ROUND(C446*H446,2)</f>
        <v>1.44</v>
      </c>
      <c r="J446" s="221"/>
      <c r="K446" s="354" t="str">
        <f>IF(G446="I",VLOOKUP(F446,'S_I_07 21 SD'!$A:$D,2,FALSE),VLOOKUP(ADM!F446,'S_S_07 21 SD'!$A:$D,2,FALSE))</f>
        <v xml:space="preserve">FITA VEDA ROSCA EM ROLOS DE 18 MM X 10 M (L X C)                                                                                                                                                                                                                                                                                                                                                                                                                                                          </v>
      </c>
    </row>
    <row r="447" spans="2:25" ht="16.5" customHeight="1" x14ac:dyDescent="0.2">
      <c r="B447" s="427" t="s">
        <v>20306</v>
      </c>
      <c r="C447" s="430">
        <v>1.01</v>
      </c>
      <c r="D447" s="355" t="s">
        <v>2358</v>
      </c>
      <c r="E447" s="1103" t="s">
        <v>20270</v>
      </c>
      <c r="F447" s="429">
        <v>2223</v>
      </c>
      <c r="G447" s="200" t="s">
        <v>3022</v>
      </c>
      <c r="H447" s="332">
        <v>6.28</v>
      </c>
      <c r="I447" s="405">
        <f>ROUND(C447*H447,2)</f>
        <v>6.34</v>
      </c>
      <c r="J447" s="221"/>
      <c r="K447" s="354" t="e">
        <f>IF(G447="I",VLOOKUP(F447,'S_I_07 21 SD'!$A:$D,2,FALSE),VLOOKUP(ADM!F447,'S_S_07 21 SD'!$A:$D,2,FALSE))</f>
        <v>#N/A</v>
      </c>
    </row>
    <row r="448" spans="2:25" ht="16.5" customHeight="1" x14ac:dyDescent="0.2">
      <c r="B448" s="276" t="s">
        <v>2274</v>
      </c>
      <c r="C448" s="197"/>
      <c r="D448" s="289"/>
      <c r="E448" s="404"/>
      <c r="F448" s="1104"/>
      <c r="G448" s="200"/>
      <c r="H448" s="220"/>
      <c r="I448" s="405">
        <f>SUM(I446:I447)</f>
        <v>7.7799999999999994</v>
      </c>
      <c r="J448" s="221"/>
      <c r="K448" s="443"/>
    </row>
    <row r="449" spans="2:25" ht="16.5" customHeight="1" x14ac:dyDescent="0.2">
      <c r="B449" s="227"/>
      <c r="C449" s="228"/>
      <c r="D449" s="1104"/>
      <c r="E449" s="219"/>
      <c r="F449" s="219"/>
      <c r="G449" s="1104"/>
      <c r="H449" s="219"/>
      <c r="I449" s="229"/>
      <c r="J449" s="221"/>
      <c r="K449" s="443"/>
    </row>
    <row r="450" spans="2:25" ht="16.5" customHeight="1" x14ac:dyDescent="0.2">
      <c r="B450" s="230" t="s">
        <v>81</v>
      </c>
      <c r="C450" s="228"/>
      <c r="D450" s="403"/>
      <c r="E450" s="219"/>
      <c r="F450" s="219"/>
      <c r="G450" s="1104"/>
      <c r="H450" s="220"/>
      <c r="I450" s="334">
        <f>I443+I448</f>
        <v>12.93</v>
      </c>
      <c r="J450" s="232"/>
      <c r="K450" s="437"/>
    </row>
    <row r="451" spans="2:25" ht="16.5" customHeight="1" x14ac:dyDescent="0.2">
      <c r="B451" s="233" t="str">
        <f>"B.D.I. = "&amp;FIXED(BDI*100,2)&amp;"% "</f>
        <v xml:space="preserve">B.D.I. = 23,90% </v>
      </c>
      <c r="C451" s="234"/>
      <c r="D451" s="406"/>
      <c r="E451" s="235"/>
      <c r="F451" s="235"/>
      <c r="G451" s="1093"/>
      <c r="H451" s="236"/>
      <c r="I451" s="334">
        <f>ROUND(I450*BDI,2)</f>
        <v>3.09</v>
      </c>
      <c r="J451" s="238"/>
      <c r="K451" s="437"/>
    </row>
    <row r="452" spans="2:25" ht="16.5" customHeight="1" x14ac:dyDescent="0.2">
      <c r="B452" s="1110" t="s">
        <v>2286</v>
      </c>
      <c r="C452" s="240"/>
      <c r="D452" s="353"/>
      <c r="E452" s="219"/>
      <c r="F452" s="219"/>
      <c r="G452" s="1104"/>
      <c r="H452" s="220"/>
      <c r="I452" s="334">
        <f>I450+I451</f>
        <v>16.02</v>
      </c>
      <c r="J452" s="238"/>
      <c r="K452" s="442"/>
      <c r="L452" s="242"/>
    </row>
    <row r="453" spans="2:25" ht="16.5" customHeight="1" x14ac:dyDescent="0.2">
      <c r="B453" s="368" t="s">
        <v>20305</v>
      </c>
      <c r="C453" s="270"/>
      <c r="D453" s="402"/>
      <c r="E453" s="221"/>
      <c r="F453" s="221"/>
      <c r="G453" s="348"/>
      <c r="H453" s="221"/>
      <c r="I453" s="238"/>
      <c r="J453" s="238"/>
      <c r="K453" s="437"/>
      <c r="L453" s="266"/>
    </row>
    <row r="454" spans="2:25" ht="16.5" customHeight="1" x14ac:dyDescent="0.2">
      <c r="B454" s="368"/>
      <c r="C454" s="270"/>
      <c r="D454" s="402"/>
      <c r="E454" s="221"/>
      <c r="F454" s="221"/>
      <c r="G454" s="348"/>
      <c r="H454" s="221"/>
      <c r="I454" s="238"/>
      <c r="J454" s="238"/>
      <c r="K454" s="437"/>
      <c r="L454" s="266"/>
    </row>
    <row r="455" spans="2:25" ht="11.25" customHeight="1" x14ac:dyDescent="0.2">
      <c r="B455" s="1398" t="str">
        <f>"Cap pvc soldável 25mm  - "&amp;K455&amp;""</f>
        <v>Cap pvc soldável 25mm  - Composição 15</v>
      </c>
      <c r="C455" s="1399"/>
      <c r="D455" s="1399"/>
      <c r="E455" s="1399"/>
      <c r="F455" s="1399"/>
      <c r="G455" s="1400"/>
      <c r="H455" s="1384" t="s">
        <v>2722</v>
      </c>
      <c r="I455" s="1385"/>
      <c r="J455" s="191"/>
      <c r="K455" s="438" t="s">
        <v>21702</v>
      </c>
    </row>
    <row r="456" spans="2:25" ht="11.25" customHeight="1" x14ac:dyDescent="0.2">
      <c r="B456" s="1401"/>
      <c r="C456" s="1402"/>
      <c r="D456" s="1402"/>
      <c r="E456" s="1402"/>
      <c r="F456" s="1402"/>
      <c r="G456" s="1403"/>
      <c r="H456" s="192">
        <v>1</v>
      </c>
      <c r="I456" s="193" t="s">
        <v>2361</v>
      </c>
      <c r="J456" s="191"/>
    </row>
    <row r="457" spans="2:25" ht="16.5" customHeight="1" x14ac:dyDescent="0.2">
      <c r="B457" s="189" t="s">
        <v>2731</v>
      </c>
      <c r="C457" s="189" t="s">
        <v>2359</v>
      </c>
      <c r="D457" s="189" t="s">
        <v>2358</v>
      </c>
      <c r="E457" s="1395" t="s">
        <v>3040</v>
      </c>
      <c r="F457" s="1396"/>
      <c r="G457" s="1397"/>
      <c r="H457" s="194" t="s">
        <v>2732</v>
      </c>
      <c r="I457" s="194" t="s">
        <v>2729</v>
      </c>
      <c r="J457" s="195"/>
    </row>
    <row r="458" spans="2:25" ht="16.5" customHeight="1" x14ac:dyDescent="0.2">
      <c r="B458" s="360" t="s">
        <v>3255</v>
      </c>
      <c r="C458" s="331">
        <v>0.05</v>
      </c>
      <c r="D458" s="355" t="str">
        <f>IF(G458="I",VLOOKUP(F458,'S_I_07 21 SD'!$A:$D,3,FALSE),VLOOKUP(ADM!F458,'S_S_07 21 SD'!$A:$D,3,FALSE))</f>
        <v>H</v>
      </c>
      <c r="E458" s="404" t="s">
        <v>2495</v>
      </c>
      <c r="F458" s="365">
        <v>88267</v>
      </c>
      <c r="G458" s="200" t="s">
        <v>2635</v>
      </c>
      <c r="H458" s="332">
        <f>IF(G458="I",VLOOKUP(F458,'S_I_07 21 SD'!$A:$D,4,FALSE),VLOOKUP(ADM!F458,'S_S_07 21 SD'!$A:$D,4,FALSE))</f>
        <v>19.37</v>
      </c>
      <c r="I458" s="405">
        <f>ROUND(C458*H458,2)</f>
        <v>0.97</v>
      </c>
      <c r="J458" s="221"/>
      <c r="K458" s="354" t="str">
        <f>IF(G458="I",VLOOKUP(F458,'S_I_07 21 SD'!$A:$D,2,FALSE),VLOOKUP(ADM!F458,'S_S_07 21 SD'!$A:$D,2,FALSE))</f>
        <v>ENCANADOR OU BOMBEIRO HIDRÁULICO COM ENCARGOS COMPLEMENTARES</v>
      </c>
    </row>
    <row r="459" spans="2:25" ht="16.5" customHeight="1" x14ac:dyDescent="0.2">
      <c r="B459" s="360" t="s">
        <v>2939</v>
      </c>
      <c r="C459" s="331">
        <v>0.05</v>
      </c>
      <c r="D459" s="355" t="str">
        <f>IF(G459="I",VLOOKUP(F459,'S_I_07 21 SD'!$A:$D,3,FALSE),VLOOKUP(ADM!F459,'S_S_07 21 SD'!$A:$D,3,FALSE))</f>
        <v>H</v>
      </c>
      <c r="E459" s="404" t="s">
        <v>2495</v>
      </c>
      <c r="F459" s="365">
        <v>88316</v>
      </c>
      <c r="G459" s="200" t="s">
        <v>2635</v>
      </c>
      <c r="H459" s="332">
        <f>IF(G459="I",VLOOKUP(F459,'S_I_07 21 SD'!$A:$D,4,FALSE),VLOOKUP(ADM!F459,'S_S_07 21 SD'!$A:$D,4,FALSE))</f>
        <v>15.35</v>
      </c>
      <c r="I459" s="405">
        <f>ROUND(C459*H459,2)</f>
        <v>0.77</v>
      </c>
      <c r="J459" s="221"/>
      <c r="K459" s="354" t="str">
        <f>IF(G459="I",VLOOKUP(F459,'S_I_07 21 SD'!$A:$D,2,FALSE),VLOOKUP(ADM!F459,'S_S_07 21 SD'!$A:$D,2,FALSE))</f>
        <v>SERVENTE COM ENCARGOS COMPLEMENTARES</v>
      </c>
    </row>
    <row r="460" spans="2:25" ht="16.5" customHeight="1" x14ac:dyDescent="0.2">
      <c r="B460" s="276" t="s">
        <v>80</v>
      </c>
      <c r="C460" s="197"/>
      <c r="D460" s="289"/>
      <c r="E460" s="404"/>
      <c r="F460" s="1104"/>
      <c r="G460" s="200"/>
      <c r="H460" s="220"/>
      <c r="I460" s="405">
        <f>SUM(I458:I459)</f>
        <v>1.74</v>
      </c>
      <c r="J460" s="221"/>
      <c r="K460" s="443"/>
    </row>
    <row r="461" spans="2:25" ht="16.5" customHeight="1" x14ac:dyDescent="0.2">
      <c r="B461" s="276"/>
      <c r="C461" s="197"/>
      <c r="D461" s="289"/>
      <c r="E461" s="404"/>
      <c r="F461" s="1104"/>
      <c r="G461" s="200"/>
      <c r="H461" s="220"/>
      <c r="I461" s="217"/>
      <c r="J461" s="221"/>
      <c r="K461" s="443"/>
      <c r="X461" s="363" t="s">
        <v>2791</v>
      </c>
      <c r="Y461" s="363">
        <v>1</v>
      </c>
    </row>
    <row r="462" spans="2:25" ht="16.5" customHeight="1" x14ac:dyDescent="0.2">
      <c r="B462" s="276" t="s">
        <v>2357</v>
      </c>
      <c r="C462" s="330" t="s">
        <v>2359</v>
      </c>
      <c r="D462" s="289" t="s">
        <v>2358</v>
      </c>
      <c r="E462" s="1377" t="s">
        <v>3040</v>
      </c>
      <c r="F462" s="1378"/>
      <c r="G462" s="1379"/>
      <c r="H462" s="255" t="s">
        <v>3036</v>
      </c>
      <c r="I462" s="217" t="s">
        <v>3037</v>
      </c>
      <c r="J462" s="221"/>
      <c r="K462" s="443"/>
      <c r="X462" s="363" t="s">
        <v>109</v>
      </c>
      <c r="Y462" s="182" t="e">
        <f>Y461*#REF!*#REF!</f>
        <v>#REF!</v>
      </c>
    </row>
    <row r="463" spans="2:25" ht="16.5" customHeight="1" x14ac:dyDescent="0.2">
      <c r="B463" s="431" t="s">
        <v>20300</v>
      </c>
      <c r="C463" s="428">
        <v>3.5000000000000001E-3</v>
      </c>
      <c r="D463" s="355" t="s">
        <v>2358</v>
      </c>
      <c r="E463" s="404" t="s">
        <v>2495</v>
      </c>
      <c r="F463" s="429">
        <v>122</v>
      </c>
      <c r="G463" s="200" t="s">
        <v>3022</v>
      </c>
      <c r="H463" s="332">
        <f>IF(G463="I",VLOOKUP(F463,'S_I_07 21 SD'!$A:$D,4,FALSE),VLOOKUP(ADM!F463,'S_S_07 21 SD'!$A:$D,4,FALSE))</f>
        <v>67.75</v>
      </c>
      <c r="I463" s="405">
        <f>ROUND(C463*H463,2)</f>
        <v>0.24</v>
      </c>
      <c r="J463" s="221"/>
      <c r="K463" s="354" t="str">
        <f>IF(G463="I",VLOOKUP(F463,'S_I_07 21 SD'!$A:$D,2,FALSE),VLOOKUP(ADM!F463,'S_S_07 21 SD'!$A:$D,2,FALSE))</f>
        <v xml:space="preserve">ADESIVO PLASTICO PARA PVC, FRASCO COM 850 GR                                                                                                                                                                                                                                                                                                                                                                                                                                                              </v>
      </c>
    </row>
    <row r="464" spans="2:25" ht="16.5" customHeight="1" x14ac:dyDescent="0.2">
      <c r="B464" s="427" t="s">
        <v>20302</v>
      </c>
      <c r="C464" s="430">
        <v>1</v>
      </c>
      <c r="D464" s="355" t="s">
        <v>2358</v>
      </c>
      <c r="E464" s="404" t="s">
        <v>2495</v>
      </c>
      <c r="F464" s="429">
        <v>1202</v>
      </c>
      <c r="G464" s="200" t="s">
        <v>3022</v>
      </c>
      <c r="H464" s="332">
        <f>IF(G464="I",VLOOKUP(F464,'S_I_07 21 SD'!$A:$D,4,FALSE),VLOOKUP(ADM!F464,'S_S_07 21 SD'!$A:$D,4,FALSE))</f>
        <v>4.3600000000000003</v>
      </c>
      <c r="I464" s="405">
        <f>ROUND(C464*H464,2)</f>
        <v>4.3600000000000003</v>
      </c>
      <c r="J464" s="221"/>
      <c r="K464" s="354" t="str">
        <f>IF(G464="I",VLOOKUP(F464,'S_I_07 21 SD'!$A:$D,2,FALSE),VLOOKUP(ADM!F464,'S_S_07 21 SD'!$A:$D,2,FALSE))</f>
        <v xml:space="preserve">CAP PVC, ROSCAVEL, 1",  PARA AGUA FRIA PREDIAL                                                                                                                                                                                                                                                                                                                                                                                                                                                            </v>
      </c>
    </row>
    <row r="465" spans="2:25" ht="16.5" customHeight="1" x14ac:dyDescent="0.2">
      <c r="B465" s="431" t="s">
        <v>20301</v>
      </c>
      <c r="C465" s="432">
        <v>3.0000000000000001E-3</v>
      </c>
      <c r="D465" s="355" t="str">
        <f>IF(G465="I",VLOOKUP(F465,'S_I_07 21 SD'!$A:$D,3,FALSE),VLOOKUP(ADM!F465,'S_S_07 21 SD'!$A:$D,3,FALSE))</f>
        <v xml:space="preserve">UN    </v>
      </c>
      <c r="E465" s="404" t="s">
        <v>2495</v>
      </c>
      <c r="F465" s="429">
        <v>20083</v>
      </c>
      <c r="G465" s="361" t="s">
        <v>3022</v>
      </c>
      <c r="H465" s="332">
        <f>IF(G465="I",VLOOKUP(F465,'S_I_07 21 SD'!$A:$D,4,FALSE),VLOOKUP(ADM!F465,'S_S_07 21 SD'!$A:$D,4,FALSE))</f>
        <v>58.83</v>
      </c>
      <c r="I465" s="405">
        <f>ROUND(C465*H465,2)</f>
        <v>0.18</v>
      </c>
      <c r="J465" s="221"/>
      <c r="K465" s="354" t="str">
        <f>IF(G465="I",VLOOKUP(F465,'S_I_07 21 SD'!$A:$D,2,FALSE),VLOOKUP(ADM!F465,'S_S_07 21 SD'!$A:$D,2,FALSE))</f>
        <v xml:space="preserve">SOLUCAO LIMPADORA PARA PVC, FRASCO COM 1000 CM3                                                                                                                                                                                                                                                                                                                                                                                                                                                           </v>
      </c>
    </row>
    <row r="466" spans="2:25" ht="16.5" customHeight="1" x14ac:dyDescent="0.2">
      <c r="B466" s="276" t="s">
        <v>2274</v>
      </c>
      <c r="C466" s="197"/>
      <c r="D466" s="289"/>
      <c r="E466" s="404"/>
      <c r="F466" s="1104"/>
      <c r="G466" s="200"/>
      <c r="H466" s="220"/>
      <c r="I466" s="405">
        <f>SUM(I463:I465)</f>
        <v>4.78</v>
      </c>
      <c r="J466" s="221"/>
      <c r="K466" s="443"/>
    </row>
    <row r="467" spans="2:25" ht="16.5" customHeight="1" x14ac:dyDescent="0.2">
      <c r="B467" s="227"/>
      <c r="C467" s="228"/>
      <c r="D467" s="1104"/>
      <c r="E467" s="219"/>
      <c r="F467" s="219"/>
      <c r="G467" s="1104"/>
      <c r="H467" s="219"/>
      <c r="I467" s="229"/>
      <c r="J467" s="221"/>
      <c r="K467" s="443"/>
    </row>
    <row r="468" spans="2:25" ht="16.5" customHeight="1" x14ac:dyDescent="0.2">
      <c r="B468" s="230" t="s">
        <v>81</v>
      </c>
      <c r="C468" s="228"/>
      <c r="D468" s="403"/>
      <c r="E468" s="219"/>
      <c r="F468" s="219"/>
      <c r="G468" s="1104"/>
      <c r="H468" s="220"/>
      <c r="I468" s="334">
        <f>I460+I466</f>
        <v>6.5200000000000005</v>
      </c>
      <c r="J468" s="232"/>
      <c r="K468" s="437"/>
    </row>
    <row r="469" spans="2:25" ht="16.5" customHeight="1" x14ac:dyDescent="0.2">
      <c r="B469" s="233" t="str">
        <f>"B.D.I. = "&amp;FIXED(BDI*100,2)&amp;"% "</f>
        <v xml:space="preserve">B.D.I. = 23,90% </v>
      </c>
      <c r="C469" s="234"/>
      <c r="D469" s="406"/>
      <c r="E469" s="235"/>
      <c r="F469" s="235"/>
      <c r="G469" s="1093"/>
      <c r="H469" s="236"/>
      <c r="I469" s="334">
        <f>ROUND(I468*BDI,2)</f>
        <v>1.56</v>
      </c>
      <c r="J469" s="238"/>
      <c r="K469" s="437"/>
    </row>
    <row r="470" spans="2:25" ht="16.5" customHeight="1" x14ac:dyDescent="0.2">
      <c r="B470" s="1110" t="s">
        <v>2286</v>
      </c>
      <c r="C470" s="240"/>
      <c r="D470" s="353"/>
      <c r="E470" s="219"/>
      <c r="F470" s="219"/>
      <c r="G470" s="1104"/>
      <c r="H470" s="220"/>
      <c r="I470" s="334">
        <f>I468+I469</f>
        <v>8.08</v>
      </c>
      <c r="J470" s="238"/>
      <c r="K470" s="442"/>
      <c r="L470" s="242"/>
    </row>
    <row r="471" spans="2:25" ht="16.5" customHeight="1" x14ac:dyDescent="0.2">
      <c r="B471" s="368" t="s">
        <v>20293</v>
      </c>
      <c r="C471" s="270"/>
      <c r="D471" s="402"/>
      <c r="E471" s="221"/>
      <c r="F471" s="221"/>
      <c r="G471" s="348"/>
      <c r="H471" s="221"/>
      <c r="I471" s="238"/>
      <c r="J471" s="238"/>
      <c r="K471" s="437"/>
      <c r="L471" s="266"/>
    </row>
    <row r="472" spans="2:25" ht="16.5" customHeight="1" x14ac:dyDescent="0.2">
      <c r="B472" s="368"/>
      <c r="C472" s="270"/>
      <c r="D472" s="402"/>
      <c r="E472" s="221"/>
      <c r="F472" s="221"/>
      <c r="G472" s="348"/>
      <c r="H472" s="221"/>
      <c r="I472" s="238"/>
      <c r="J472" s="238"/>
      <c r="K472" s="437"/>
      <c r="L472" s="266"/>
    </row>
    <row r="473" spans="2:25" ht="16.5" customHeight="1" x14ac:dyDescent="0.2">
      <c r="B473" s="1398" t="str">
        <f>"Joelho de redução 90 soldável - 32 x 25 mm  - "&amp;K473&amp;""</f>
        <v>Joelho de redução 90 soldável - 32 x 25 mm  - Composição 16</v>
      </c>
      <c r="C473" s="1399"/>
      <c r="D473" s="1399"/>
      <c r="E473" s="1399"/>
      <c r="F473" s="1399"/>
      <c r="G473" s="1400"/>
      <c r="H473" s="1384" t="s">
        <v>2722</v>
      </c>
      <c r="I473" s="1385"/>
      <c r="J473" s="191"/>
      <c r="K473" s="438" t="s">
        <v>21703</v>
      </c>
    </row>
    <row r="474" spans="2:25" ht="16.5" customHeight="1" x14ac:dyDescent="0.2">
      <c r="B474" s="1401"/>
      <c r="C474" s="1402"/>
      <c r="D474" s="1402"/>
      <c r="E474" s="1402"/>
      <c r="F474" s="1402"/>
      <c r="G474" s="1403"/>
      <c r="H474" s="192">
        <v>1</v>
      </c>
      <c r="I474" s="193" t="s">
        <v>2361</v>
      </c>
      <c r="J474" s="191"/>
    </row>
    <row r="475" spans="2:25" ht="16.5" customHeight="1" x14ac:dyDescent="0.2">
      <c r="B475" s="189" t="s">
        <v>2731</v>
      </c>
      <c r="C475" s="189" t="s">
        <v>2359</v>
      </c>
      <c r="D475" s="189" t="s">
        <v>2358</v>
      </c>
      <c r="E475" s="1395" t="s">
        <v>3040</v>
      </c>
      <c r="F475" s="1396"/>
      <c r="G475" s="1397"/>
      <c r="H475" s="194" t="s">
        <v>2732</v>
      </c>
      <c r="I475" s="194" t="s">
        <v>2729</v>
      </c>
      <c r="J475" s="195"/>
    </row>
    <row r="476" spans="2:25" ht="16.5" customHeight="1" x14ac:dyDescent="0.2">
      <c r="B476" s="360" t="s">
        <v>3255</v>
      </c>
      <c r="C476" s="331">
        <v>0.18</v>
      </c>
      <c r="D476" s="355" t="str">
        <f>IF(G476="I",VLOOKUP(F476,'S_I_07 21 SD'!$A:$D,3,FALSE),VLOOKUP(ADM!F476,'S_S_07 21 SD'!$A:$D,3,FALSE))</f>
        <v>H</v>
      </c>
      <c r="E476" s="404" t="s">
        <v>2495</v>
      </c>
      <c r="F476" s="365">
        <v>88267</v>
      </c>
      <c r="G476" s="200" t="s">
        <v>2635</v>
      </c>
      <c r="H476" s="332">
        <f>IF(G476="I",VLOOKUP(F476,'S_I_07 21 SD'!$A:$D,4,FALSE),VLOOKUP(ADM!F476,'S_S_07 21 SD'!$A:$D,4,FALSE))</f>
        <v>19.37</v>
      </c>
      <c r="I476" s="405">
        <f>ROUND(C476*H476,2)</f>
        <v>3.49</v>
      </c>
      <c r="J476" s="221"/>
      <c r="K476" s="354" t="str">
        <f>IF(G476="I",VLOOKUP(F476,'S_I_07 21 SD'!$A:$D,2,FALSE),VLOOKUP(ADM!F476,'S_S_07 21 SD'!$A:$D,2,FALSE))</f>
        <v>ENCANADOR OU BOMBEIRO HIDRÁULICO COM ENCARGOS COMPLEMENTARES</v>
      </c>
    </row>
    <row r="477" spans="2:25" ht="16.5" customHeight="1" x14ac:dyDescent="0.2">
      <c r="B477" s="360" t="s">
        <v>20278</v>
      </c>
      <c r="C477" s="331">
        <v>0.18</v>
      </c>
      <c r="D477" s="355" t="str">
        <f>IF(G477="I",VLOOKUP(F477,'S_I_07 21 SD'!$A:$D,3,FALSE),VLOOKUP(ADM!F477,'S_S_07 21 SD'!$A:$D,3,FALSE))</f>
        <v>H</v>
      </c>
      <c r="E477" s="404" t="s">
        <v>2495</v>
      </c>
      <c r="F477" s="365">
        <v>88248</v>
      </c>
      <c r="G477" s="200" t="s">
        <v>2635</v>
      </c>
      <c r="H477" s="332">
        <f>IF(G477="I",VLOOKUP(F477,'S_I_07 21 SD'!$A:$D,4,FALSE),VLOOKUP(ADM!F477,'S_S_07 21 SD'!$A:$D,4,FALSE))</f>
        <v>14.96</v>
      </c>
      <c r="I477" s="405">
        <f>ROUND(C477*H477,2)</f>
        <v>2.69</v>
      </c>
      <c r="J477" s="221"/>
      <c r="K477" s="354" t="str">
        <f>IF(G477="I",VLOOKUP(F477,'S_I_07 21 SD'!$A:$D,2,FALSE),VLOOKUP(ADM!F477,'S_S_07 21 SD'!$A:$D,2,FALSE))</f>
        <v>AUXILIAR DE ENCANADOR OU BOMBEIRO HIDRÁULICO COM ENCARGOS COMPLEMENTARES</v>
      </c>
    </row>
    <row r="478" spans="2:25" ht="16.5" customHeight="1" x14ac:dyDescent="0.2">
      <c r="B478" s="276" t="s">
        <v>80</v>
      </c>
      <c r="C478" s="197"/>
      <c r="D478" s="289"/>
      <c r="E478" s="404"/>
      <c r="F478" s="1104"/>
      <c r="G478" s="200"/>
      <c r="H478" s="220"/>
      <c r="I478" s="405">
        <f>SUM(I476:I477)</f>
        <v>6.18</v>
      </c>
      <c r="J478" s="221"/>
      <c r="K478" s="443"/>
    </row>
    <row r="479" spans="2:25" ht="16.5" customHeight="1" x14ac:dyDescent="0.2">
      <c r="B479" s="276"/>
      <c r="C479" s="197"/>
      <c r="D479" s="289"/>
      <c r="E479" s="404"/>
      <c r="F479" s="1104"/>
      <c r="G479" s="200"/>
      <c r="H479" s="220"/>
      <c r="I479" s="217"/>
      <c r="J479" s="221"/>
      <c r="K479" s="443"/>
      <c r="X479" s="363" t="s">
        <v>2791</v>
      </c>
      <c r="Y479" s="363">
        <v>1</v>
      </c>
    </row>
    <row r="480" spans="2:25" ht="16.5" customHeight="1" x14ac:dyDescent="0.2">
      <c r="B480" s="276" t="s">
        <v>2357</v>
      </c>
      <c r="C480" s="330" t="s">
        <v>2359</v>
      </c>
      <c r="D480" s="289" t="s">
        <v>2358</v>
      </c>
      <c r="E480" s="1377" t="s">
        <v>3040</v>
      </c>
      <c r="F480" s="1378"/>
      <c r="G480" s="1379"/>
      <c r="H480" s="255" t="s">
        <v>3036</v>
      </c>
      <c r="I480" s="217" t="s">
        <v>3037</v>
      </c>
      <c r="J480" s="221"/>
      <c r="K480" s="443"/>
      <c r="X480" s="363" t="s">
        <v>109</v>
      </c>
      <c r="Y480" s="182" t="e">
        <f>Y479*#REF!*#REF!</f>
        <v>#REF!</v>
      </c>
    </row>
    <row r="481" spans="2:12" ht="16.5" customHeight="1" x14ac:dyDescent="0.2">
      <c r="B481" s="431" t="s">
        <v>20299</v>
      </c>
      <c r="C481" s="430">
        <v>1</v>
      </c>
      <c r="D481" s="355" t="s">
        <v>2358</v>
      </c>
      <c r="E481" s="404" t="s">
        <v>2495</v>
      </c>
      <c r="F481" s="429">
        <v>3538</v>
      </c>
      <c r="G481" s="200" t="s">
        <v>3022</v>
      </c>
      <c r="H481" s="332">
        <f>IF(G481="I",VLOOKUP(F481,'S_I_07 21 SD'!$A:$D,4,FALSE),VLOOKUP(ADM!F481,'S_S_07 21 SD'!$A:$D,4,FALSE))</f>
        <v>4.26</v>
      </c>
      <c r="I481" s="405">
        <f>ROUND(C481*H481,2)</f>
        <v>4.26</v>
      </c>
      <c r="J481" s="221"/>
      <c r="K481" s="354" t="str">
        <f>IF(G481="I",VLOOKUP(F481,'S_I_07 21 SD'!$A:$D,2,FALSE),VLOOKUP(ADM!F481,'S_S_07 21 SD'!$A:$D,2,FALSE))</f>
        <v xml:space="preserve">JOELHO DE REDUCAO, PVC SOLDAVEL, 90 GRAUS,  32 MM X 25 MM, PARA AGUA FRIA PREDIAL                                                                                                                                                                                                                                                                                                                                                                                                                         </v>
      </c>
    </row>
    <row r="482" spans="2:12" ht="16.5" customHeight="1" x14ac:dyDescent="0.2">
      <c r="B482" s="431" t="s">
        <v>20300</v>
      </c>
      <c r="C482" s="428">
        <v>0.08</v>
      </c>
      <c r="D482" s="355" t="s">
        <v>2358</v>
      </c>
      <c r="E482" s="404" t="s">
        <v>2495</v>
      </c>
      <c r="F482" s="429">
        <v>119</v>
      </c>
      <c r="G482" s="200" t="s">
        <v>3022</v>
      </c>
      <c r="H482" s="332">
        <f>IF(G482="I",VLOOKUP(F482,'S_I_07 21 SD'!$A:$D,4,FALSE),VLOOKUP(ADM!F482,'S_S_07 21 SD'!$A:$D,4,FALSE))</f>
        <v>7.5</v>
      </c>
      <c r="I482" s="405">
        <f>ROUND(C482*H482,2)</f>
        <v>0.6</v>
      </c>
      <c r="J482" s="221"/>
      <c r="K482" s="354" t="str">
        <f>IF(G482="I",VLOOKUP(F482,'S_I_07 21 SD'!$A:$D,2,FALSE),VLOOKUP(ADM!F482,'S_S_07 21 SD'!$A:$D,2,FALSE))</f>
        <v xml:space="preserve">ADESIVO PLASTICO PARA PVC, BISNAGA COM 75 GR                                                                                                                                                                                                                                                                                                                                                                                                                                                              </v>
      </c>
    </row>
    <row r="483" spans="2:12" ht="16.5" customHeight="1" x14ac:dyDescent="0.2">
      <c r="B483" s="431" t="s">
        <v>20301</v>
      </c>
      <c r="C483" s="432">
        <v>9.4999999999999998E-3</v>
      </c>
      <c r="D483" s="355" t="str">
        <f>IF(G483="I",VLOOKUP(F483,'S_I_07 21 SD'!$A:$D,3,FALSE),VLOOKUP(ADM!F483,'S_S_07 21 SD'!$A:$D,3,FALSE))</f>
        <v xml:space="preserve">UN    </v>
      </c>
      <c r="E483" s="404" t="s">
        <v>2495</v>
      </c>
      <c r="F483" s="429">
        <v>20083</v>
      </c>
      <c r="G483" s="361" t="s">
        <v>3022</v>
      </c>
      <c r="H483" s="332">
        <f>IF(G483="I",VLOOKUP(F483,'S_I_07 21 SD'!$A:$D,4,FALSE),VLOOKUP(ADM!F483,'S_S_07 21 SD'!$A:$D,4,FALSE))</f>
        <v>58.83</v>
      </c>
      <c r="I483" s="405">
        <f>ROUND(C483*H483,2)</f>
        <v>0.56000000000000005</v>
      </c>
      <c r="J483" s="221"/>
      <c r="K483" s="354" t="str">
        <f>IF(G483="I",VLOOKUP(F483,'S_I_07 21 SD'!$A:$D,2,FALSE),VLOOKUP(ADM!F483,'S_S_07 21 SD'!$A:$D,2,FALSE))</f>
        <v xml:space="preserve">SOLUCAO LIMPADORA PARA PVC, FRASCO COM 1000 CM3                                                                                                                                                                                                                                                                                                                                                                                                                                                           </v>
      </c>
    </row>
    <row r="484" spans="2:12" ht="16.5" customHeight="1" x14ac:dyDescent="0.2">
      <c r="B484" s="276" t="s">
        <v>2274</v>
      </c>
      <c r="C484" s="197"/>
      <c r="D484" s="289"/>
      <c r="E484" s="404"/>
      <c r="F484" s="1104"/>
      <c r="G484" s="200"/>
      <c r="H484" s="220"/>
      <c r="I484" s="405">
        <f>SUM(I481:I483)</f>
        <v>5.42</v>
      </c>
      <c r="J484" s="221"/>
      <c r="K484" s="443"/>
    </row>
    <row r="485" spans="2:12" ht="16.5" customHeight="1" x14ac:dyDescent="0.2">
      <c r="B485" s="227"/>
      <c r="C485" s="228"/>
      <c r="D485" s="1104"/>
      <c r="E485" s="219"/>
      <c r="F485" s="219"/>
      <c r="G485" s="1104"/>
      <c r="H485" s="219"/>
      <c r="I485" s="229"/>
      <c r="J485" s="221"/>
      <c r="K485" s="443"/>
    </row>
    <row r="486" spans="2:12" ht="16.5" customHeight="1" x14ac:dyDescent="0.2">
      <c r="B486" s="230" t="s">
        <v>81</v>
      </c>
      <c r="C486" s="228"/>
      <c r="D486" s="403"/>
      <c r="E486" s="219"/>
      <c r="F486" s="219"/>
      <c r="G486" s="1104"/>
      <c r="H486" s="220"/>
      <c r="I486" s="334">
        <f>I478+I484</f>
        <v>11.6</v>
      </c>
      <c r="J486" s="232"/>
      <c r="K486" s="437"/>
    </row>
    <row r="487" spans="2:12" ht="16.5" customHeight="1" x14ac:dyDescent="0.2">
      <c r="B487" s="233" t="str">
        <f>"B.D.I. = "&amp;FIXED(BDI*100,2)&amp;"% "</f>
        <v xml:space="preserve">B.D.I. = 23,90% </v>
      </c>
      <c r="C487" s="234"/>
      <c r="D487" s="406"/>
      <c r="E487" s="235"/>
      <c r="F487" s="235"/>
      <c r="G487" s="1093"/>
      <c r="H487" s="236"/>
      <c r="I487" s="334">
        <f>ROUND(I486*BDI,2)</f>
        <v>2.77</v>
      </c>
      <c r="J487" s="238"/>
      <c r="K487" s="437"/>
    </row>
    <row r="488" spans="2:12" ht="16.5" customHeight="1" x14ac:dyDescent="0.2">
      <c r="B488" s="1110" t="s">
        <v>2286</v>
      </c>
      <c r="C488" s="240"/>
      <c r="D488" s="353"/>
      <c r="E488" s="219"/>
      <c r="F488" s="219"/>
      <c r="G488" s="1104"/>
      <c r="H488" s="220"/>
      <c r="I488" s="334">
        <f>I486+I487</f>
        <v>14.37</v>
      </c>
      <c r="J488" s="238"/>
      <c r="K488" s="442"/>
      <c r="L488" s="242"/>
    </row>
    <row r="489" spans="2:12" ht="16.5" customHeight="1" x14ac:dyDescent="0.2">
      <c r="B489" s="368" t="s">
        <v>20298</v>
      </c>
      <c r="C489" s="270"/>
      <c r="D489" s="402"/>
      <c r="E489" s="221"/>
      <c r="F489" s="221"/>
      <c r="G489" s="348"/>
      <c r="H489" s="221"/>
      <c r="I489" s="238"/>
      <c r="J489" s="238"/>
      <c r="K489" s="437"/>
      <c r="L489" s="266"/>
    </row>
    <row r="490" spans="2:12" ht="16.5" customHeight="1" x14ac:dyDescent="0.2">
      <c r="B490" s="368"/>
      <c r="C490" s="270"/>
      <c r="D490" s="402"/>
      <c r="E490" s="221"/>
      <c r="F490" s="221"/>
      <c r="G490" s="348"/>
      <c r="H490" s="221"/>
      <c r="I490" s="238"/>
      <c r="J490" s="238"/>
      <c r="K490" s="437"/>
      <c r="L490" s="266"/>
    </row>
    <row r="491" spans="2:12" ht="16.5" customHeight="1" x14ac:dyDescent="0.2">
      <c r="B491" s="1398" t="str">
        <f>"Reservatório de 5.000L fibra em base de concreto pré-moldado de 8,00 m de altura com 3 pilares e 01 laje, calçada, fundação e  instalado, não inclui o transporte - "&amp;K491&amp;""</f>
        <v>Reservatório de 5.000L fibra em base de concreto pré-moldado de 8,00 m de altura com 3 pilares e 01 laje, calçada, fundação e  instalado, não inclui o transporte - Composição 17</v>
      </c>
      <c r="C491" s="1399"/>
      <c r="D491" s="1399"/>
      <c r="E491" s="1399"/>
      <c r="F491" s="1399"/>
      <c r="G491" s="1400"/>
      <c r="H491" s="1384" t="s">
        <v>2722</v>
      </c>
      <c r="I491" s="1385"/>
      <c r="J491" s="191"/>
      <c r="K491" s="438" t="s">
        <v>21704</v>
      </c>
    </row>
    <row r="492" spans="2:12" ht="16.5" customHeight="1" x14ac:dyDescent="0.2">
      <c r="B492" s="1401"/>
      <c r="C492" s="1402"/>
      <c r="D492" s="1402"/>
      <c r="E492" s="1402"/>
      <c r="F492" s="1402"/>
      <c r="G492" s="1403"/>
      <c r="H492" s="192">
        <v>1</v>
      </c>
      <c r="I492" s="193" t="s">
        <v>2361</v>
      </c>
      <c r="J492" s="191"/>
    </row>
    <row r="493" spans="2:12" ht="16.5" customHeight="1" x14ac:dyDescent="0.2">
      <c r="B493" s="189" t="s">
        <v>2731</v>
      </c>
      <c r="C493" s="189" t="s">
        <v>2359</v>
      </c>
      <c r="D493" s="189" t="s">
        <v>2358</v>
      </c>
      <c r="E493" s="1395" t="s">
        <v>3040</v>
      </c>
      <c r="F493" s="1396"/>
      <c r="G493" s="1397"/>
      <c r="H493" s="194" t="s">
        <v>2732</v>
      </c>
      <c r="I493" s="194" t="s">
        <v>2729</v>
      </c>
      <c r="J493" s="195"/>
    </row>
    <row r="494" spans="2:12" ht="16.5" customHeight="1" x14ac:dyDescent="0.2">
      <c r="B494" s="360" t="s">
        <v>2938</v>
      </c>
      <c r="C494" s="331">
        <v>3</v>
      </c>
      <c r="D494" s="355" t="str">
        <f>IF(G494="I",VLOOKUP(F494,'S_I_07 21 SD'!$A:$D,3,FALSE),VLOOKUP(ADM!F494,'S_S_07 21 SD'!$A:$D,3,FALSE))</f>
        <v>H</v>
      </c>
      <c r="E494" s="404" t="s">
        <v>2495</v>
      </c>
      <c r="F494" s="365">
        <v>88309</v>
      </c>
      <c r="G494" s="200" t="s">
        <v>2635</v>
      </c>
      <c r="H494" s="332">
        <f>IF(G494="I",VLOOKUP(F494,'S_I_07 21 SD'!$A:$D,4,FALSE),VLOOKUP(ADM!F494,'S_S_07 21 SD'!$A:$D,4,FALSE))</f>
        <v>19.850000000000001</v>
      </c>
      <c r="I494" s="405">
        <f>ROUND(C494*H494,2)</f>
        <v>59.55</v>
      </c>
      <c r="J494" s="221"/>
      <c r="K494" s="354" t="str">
        <f>IF(G494="I",VLOOKUP(F494,'S_I_07 21 SD'!$A:$D,2,FALSE),VLOOKUP(ADM!F494,'S_S_07 21 SD'!$A:$D,2,FALSE))</f>
        <v>PEDREIRO COM ENCARGOS COMPLEMENTARES</v>
      </c>
    </row>
    <row r="495" spans="2:12" ht="16.5" customHeight="1" x14ac:dyDescent="0.2">
      <c r="B495" s="360" t="s">
        <v>2939</v>
      </c>
      <c r="C495" s="331">
        <v>3</v>
      </c>
      <c r="D495" s="355" t="str">
        <f>IF(G495="I",VLOOKUP(F495,'S_I_07 21 SD'!$A:$D,3,FALSE),VLOOKUP(ADM!F495,'S_S_07 21 SD'!$A:$D,3,FALSE))</f>
        <v>H</v>
      </c>
      <c r="E495" s="404" t="s">
        <v>2495</v>
      </c>
      <c r="F495" s="365">
        <v>88316</v>
      </c>
      <c r="G495" s="200" t="s">
        <v>2635</v>
      </c>
      <c r="H495" s="332">
        <f>IF(G495="I",VLOOKUP(F495,'S_I_07 21 SD'!$A:$D,4,FALSE),VLOOKUP(ADM!F495,'S_S_07 21 SD'!$A:$D,4,FALSE))</f>
        <v>15.35</v>
      </c>
      <c r="I495" s="405">
        <f>ROUND(C495*H495,2)</f>
        <v>46.05</v>
      </c>
      <c r="J495" s="221"/>
      <c r="K495" s="354" t="str">
        <f>IF(G495="I",VLOOKUP(F495,'S_I_07 21 SD'!$A:$D,2,FALSE),VLOOKUP(ADM!F495,'S_S_07 21 SD'!$A:$D,2,FALSE))</f>
        <v>SERVENTE COM ENCARGOS COMPLEMENTARES</v>
      </c>
    </row>
    <row r="496" spans="2:12" ht="16.5" customHeight="1" x14ac:dyDescent="0.2">
      <c r="B496" s="276" t="s">
        <v>80</v>
      </c>
      <c r="C496" s="197"/>
      <c r="D496" s="289"/>
      <c r="E496" s="404"/>
      <c r="F496" s="1104"/>
      <c r="G496" s="200"/>
      <c r="H496" s="220"/>
      <c r="I496" s="405">
        <f>SUM(I494:I495)</f>
        <v>105.6</v>
      </c>
      <c r="J496" s="221"/>
      <c r="K496" s="443"/>
    </row>
    <row r="497" spans="2:25" ht="16.5" customHeight="1" x14ac:dyDescent="0.2">
      <c r="B497" s="276"/>
      <c r="C497" s="197"/>
      <c r="D497" s="289"/>
      <c r="E497" s="404"/>
      <c r="F497" s="1104"/>
      <c r="G497" s="200"/>
      <c r="H497" s="220"/>
      <c r="I497" s="217"/>
      <c r="J497" s="221"/>
      <c r="K497" s="443"/>
      <c r="X497" s="363" t="s">
        <v>2791</v>
      </c>
      <c r="Y497" s="363">
        <v>1</v>
      </c>
    </row>
    <row r="498" spans="2:25" ht="16.5" customHeight="1" x14ac:dyDescent="0.2">
      <c r="B498" s="276" t="s">
        <v>2357</v>
      </c>
      <c r="C498" s="330" t="s">
        <v>2359</v>
      </c>
      <c r="D498" s="289" t="s">
        <v>2358</v>
      </c>
      <c r="E498" s="1377" t="s">
        <v>3040</v>
      </c>
      <c r="F498" s="1378"/>
      <c r="G498" s="1379"/>
      <c r="H498" s="255" t="s">
        <v>3036</v>
      </c>
      <c r="I498" s="217" t="s">
        <v>3037</v>
      </c>
      <c r="J498" s="221"/>
      <c r="K498" s="443"/>
      <c r="X498" s="363" t="s">
        <v>109</v>
      </c>
      <c r="Y498" s="182" t="e">
        <f>Y497*#REF!*#REF!</f>
        <v>#REF!</v>
      </c>
    </row>
    <row r="499" spans="2:25" ht="18.75" customHeight="1" x14ac:dyDescent="0.2">
      <c r="B499" s="412" t="s">
        <v>20308</v>
      </c>
      <c r="C499" s="414">
        <f>ROUND(3*1.26*1.1*1.01,2)</f>
        <v>4.2</v>
      </c>
      <c r="D499" s="355" t="str">
        <f>IF(G499="I",VLOOKUP(F499,'S_I_07 21 SD'!$A:$D,3,FALSE),VLOOKUP(ADM!F499,'S_S_07 21 SD'!$A:$D,3,FALSE))</f>
        <v>M3</v>
      </c>
      <c r="E499" s="417" t="s">
        <v>2640</v>
      </c>
      <c r="F499" s="418">
        <v>93358</v>
      </c>
      <c r="G499" s="423" t="s">
        <v>2635</v>
      </c>
      <c r="H499" s="332">
        <f>IF(G499="I",VLOOKUP(F499,'S_I_07 21 SD'!$A:$D,4,FALSE),VLOOKUP(ADM!F499,'S_S_07 21 SD'!$A:$D,4,FALSE))</f>
        <v>60.72</v>
      </c>
      <c r="I499" s="405">
        <f t="shared" ref="I499:I504" si="1">ROUND(C499*H499,2)</f>
        <v>255.02</v>
      </c>
      <c r="J499" s="221"/>
      <c r="K499" s="354" t="str">
        <f>IF(G499="I",VLOOKUP(F499,'S_I_07 21 SD'!$A:$D,2,FALSE),VLOOKUP(ADM!F499,'S_S_07 21 SD'!$A:$D,2,FALSE))</f>
        <v>ESCAVAÇÃO MANUAL DE VALA COM PROFUNDIDADE MENOR OU IGUAL A 1,30 M. AF_02/2021</v>
      </c>
    </row>
    <row r="500" spans="2:25" ht="27.75" customHeight="1" x14ac:dyDescent="0.2">
      <c r="B500" s="412" t="s">
        <v>20309</v>
      </c>
      <c r="C500" s="414">
        <f>C499</f>
        <v>4.2</v>
      </c>
      <c r="D500" s="355" t="e">
        <f>IF(G500="I",VLOOKUP(F500,'S_I_07 21 SD'!$A:$D,3,FALSE),VLOOKUP(ADM!F500,'S_S_07 21 SD'!$A:$D,3,FALSE))</f>
        <v>#N/A</v>
      </c>
      <c r="E500" s="417" t="s">
        <v>2640</v>
      </c>
      <c r="F500" s="418">
        <v>73361</v>
      </c>
      <c r="G500" s="423" t="s">
        <v>2635</v>
      </c>
      <c r="H500" s="332" t="e">
        <f>IF(G500="I",VLOOKUP(F500,'S_I_07 21 SD'!$A:$D,4,FALSE),VLOOKUP(ADM!F500,'S_S_07 21 SD'!$A:$D,4,FALSE))</f>
        <v>#N/A</v>
      </c>
      <c r="I500" s="405" t="e">
        <f t="shared" si="1"/>
        <v>#N/A</v>
      </c>
      <c r="J500" s="221"/>
      <c r="K500" s="354" t="e">
        <f>IF(G500="I",VLOOKUP(F500,'S_I_07 21 SD'!$A:$D,2,FALSE),VLOOKUP(ADM!F500,'S_S_07 21 SD'!$A:$D,2,FALSE))</f>
        <v>#N/A</v>
      </c>
    </row>
    <row r="501" spans="2:25" ht="18.75" customHeight="1" x14ac:dyDescent="0.2">
      <c r="B501" s="412" t="s">
        <v>20310</v>
      </c>
      <c r="C501" s="415">
        <f>ROUND(3*1.26*1.01,2)</f>
        <v>3.82</v>
      </c>
      <c r="D501" s="355" t="str">
        <f>IF(G501="I",VLOOKUP(F501,'S_I_07 21 SD'!$A:$D,3,FALSE),VLOOKUP(ADM!F501,'S_S_07 21 SD'!$A:$D,3,FALSE))</f>
        <v>M2</v>
      </c>
      <c r="E501" s="420" t="s">
        <v>2640</v>
      </c>
      <c r="F501" s="418">
        <v>95241</v>
      </c>
      <c r="G501" s="423" t="s">
        <v>2635</v>
      </c>
      <c r="H501" s="332">
        <f>IF(G501="I",VLOOKUP(F501,'S_I_07 21 SD'!$A:$D,4,FALSE),VLOOKUP(ADM!F501,'S_S_07 21 SD'!$A:$D,4,FALSE))</f>
        <v>24.57</v>
      </c>
      <c r="I501" s="405">
        <f t="shared" si="1"/>
        <v>93.86</v>
      </c>
      <c r="J501" s="221"/>
      <c r="K501" s="354" t="str">
        <f>IF(G501="I",VLOOKUP(F501,'S_I_07 21 SD'!$A:$D,2,FALSE),VLOOKUP(ADM!F501,'S_S_07 21 SD'!$A:$D,2,FALSE))</f>
        <v>LASTRO DE CONCRETO MAGRO, APLICADO EM PISOS, LAJES SOBRE SOLO OU RADIERS, ESPESSURA DE 5 CM. AF_07/2016</v>
      </c>
    </row>
    <row r="502" spans="2:25" ht="27.75" customHeight="1" x14ac:dyDescent="0.2">
      <c r="B502" s="412" t="s">
        <v>20311</v>
      </c>
      <c r="C502" s="414">
        <v>6.12</v>
      </c>
      <c r="D502" s="355" t="str">
        <f>IF(G502="I",VLOOKUP(F502,'S_I_07 21 SD'!$A:$D,3,FALSE),VLOOKUP(ADM!F502,'S_S_07 21 SD'!$A:$D,3,FALSE))</f>
        <v>M2</v>
      </c>
      <c r="E502" s="417" t="s">
        <v>2640</v>
      </c>
      <c r="F502" s="418">
        <v>94994</v>
      </c>
      <c r="G502" s="423" t="s">
        <v>2635</v>
      </c>
      <c r="H502" s="332">
        <f>IF(G502="I",VLOOKUP(F502,'S_I_07 21 SD'!$A:$D,4,FALSE),VLOOKUP(ADM!F502,'S_S_07 21 SD'!$A:$D,4,FALSE))</f>
        <v>107.16</v>
      </c>
      <c r="I502" s="405">
        <f t="shared" si="1"/>
        <v>655.82</v>
      </c>
      <c r="J502" s="221"/>
      <c r="K502" s="354" t="str">
        <f>IF(G502="I",VLOOKUP(F502,'S_I_07 21 SD'!$A:$D,2,FALSE),VLOOKUP(ADM!F502,'S_S_07 21 SD'!$A:$D,2,FALSE))</f>
        <v>EXECUÇÃO DE PASSEIO (CALÇADA) OU PISO DE CONCRETO COM CONCRETO MOLDADO IN LOCO, FEITO EM OBRA, ACABAMENTO CONVENCIONAL, ESPESSURA 8 CM, ARMADO. AF_07/2016</v>
      </c>
    </row>
    <row r="503" spans="2:25" ht="26.25" customHeight="1" x14ac:dyDescent="0.2">
      <c r="B503" s="413" t="s">
        <v>20312</v>
      </c>
      <c r="C503" s="416">
        <v>1</v>
      </c>
      <c r="D503" s="355" t="s">
        <v>2358</v>
      </c>
      <c r="E503" s="1412" t="s">
        <v>20314</v>
      </c>
      <c r="F503" s="1413"/>
      <c r="G503" s="419"/>
      <c r="H503" s="332">
        <v>5180</v>
      </c>
      <c r="I503" s="405">
        <f t="shared" si="1"/>
        <v>5180</v>
      </c>
      <c r="J503" s="221"/>
      <c r="K503" s="354" t="e">
        <f>IF(G503="I",VLOOKUP(F503,'S_I_07 21 SD'!$A:$D,2,FALSE),VLOOKUP(ADM!F503,'S_S_07 21 SD'!$A:$D,2,FALSE))</f>
        <v>#N/A</v>
      </c>
    </row>
    <row r="504" spans="2:25" ht="16.5" customHeight="1" x14ac:dyDescent="0.2">
      <c r="B504" s="413" t="s">
        <v>20313</v>
      </c>
      <c r="C504" s="416">
        <v>1</v>
      </c>
      <c r="D504" s="355" t="s">
        <v>2358</v>
      </c>
      <c r="E504" s="421" t="s">
        <v>2640</v>
      </c>
      <c r="F504" s="422">
        <v>37105</v>
      </c>
      <c r="G504" s="423" t="s">
        <v>3022</v>
      </c>
      <c r="H504" s="332">
        <f>IF(G504="I",VLOOKUP(F504,'S_I_07 21 SD'!$A:$D,4,FALSE),VLOOKUP(ADM!F504,'S_S_07 21 SD'!$A:$D,4,FALSE))</f>
        <v>2412.35</v>
      </c>
      <c r="I504" s="405">
        <f t="shared" si="1"/>
        <v>2412.35</v>
      </c>
      <c r="J504" s="221"/>
      <c r="K504" s="443"/>
    </row>
    <row r="505" spans="2:25" ht="18.75" customHeight="1" x14ac:dyDescent="0.2">
      <c r="B505" s="196" t="s">
        <v>2274</v>
      </c>
      <c r="C505" s="197"/>
      <c r="D505" s="198"/>
      <c r="E505" s="1098"/>
      <c r="F505" s="1099"/>
      <c r="G505" s="200"/>
      <c r="H505" s="201"/>
      <c r="I505" s="333" t="e">
        <f>SUM(I499:I504)</f>
        <v>#N/A</v>
      </c>
      <c r="J505" s="203"/>
      <c r="K505" s="441"/>
    </row>
    <row r="506" spans="2:25" ht="16.5" customHeight="1" x14ac:dyDescent="0.2">
      <c r="B506" s="227"/>
      <c r="C506" s="228"/>
      <c r="D506" s="1104"/>
      <c r="E506" s="219"/>
      <c r="F506" s="219"/>
      <c r="G506" s="1104"/>
      <c r="H506" s="219"/>
      <c r="I506" s="229"/>
      <c r="J506" s="221"/>
      <c r="K506" s="443"/>
    </row>
    <row r="507" spans="2:25" ht="16.5" customHeight="1" x14ac:dyDescent="0.2">
      <c r="B507" s="230" t="s">
        <v>81</v>
      </c>
      <c r="C507" s="228"/>
      <c r="D507" s="403"/>
      <c r="E507" s="219"/>
      <c r="F507" s="219"/>
      <c r="G507" s="1104"/>
      <c r="H507" s="220"/>
      <c r="I507" s="334" t="e">
        <f>I496+I505</f>
        <v>#N/A</v>
      </c>
      <c r="J507" s="232"/>
      <c r="K507" s="437"/>
    </row>
    <row r="508" spans="2:25" ht="16.5" customHeight="1" x14ac:dyDescent="0.2">
      <c r="B508" s="233" t="str">
        <f>"B.D.I. = "&amp;FIXED(BDI*100,2)&amp;"% "</f>
        <v xml:space="preserve">B.D.I. = 23,90% </v>
      </c>
      <c r="C508" s="234"/>
      <c r="D508" s="406"/>
      <c r="E508" s="235"/>
      <c r="F508" s="235"/>
      <c r="G508" s="1093"/>
      <c r="H508" s="236"/>
      <c r="I508" s="334" t="e">
        <f>ROUND(I507*BDI,2)</f>
        <v>#N/A</v>
      </c>
      <c r="J508" s="238"/>
      <c r="K508" s="437"/>
    </row>
    <row r="509" spans="2:25" ht="16.5" customHeight="1" x14ac:dyDescent="0.2">
      <c r="B509" s="1110" t="s">
        <v>2286</v>
      </c>
      <c r="C509" s="240"/>
      <c r="D509" s="353"/>
      <c r="E509" s="219"/>
      <c r="F509" s="219"/>
      <c r="G509" s="1104"/>
      <c r="H509" s="220"/>
      <c r="I509" s="334" t="e">
        <f>I507+I508</f>
        <v>#N/A</v>
      </c>
      <c r="J509" s="238"/>
      <c r="K509" s="442"/>
      <c r="L509" s="242"/>
    </row>
    <row r="510" spans="2:25" ht="16.5" customHeight="1" x14ac:dyDescent="0.2">
      <c r="B510" s="368" t="s">
        <v>20293</v>
      </c>
      <c r="C510" s="270"/>
      <c r="D510" s="402"/>
      <c r="E510" s="221"/>
      <c r="F510" s="221"/>
      <c r="G510" s="348"/>
      <c r="H510" s="221"/>
      <c r="I510" s="238"/>
      <c r="J510" s="238"/>
      <c r="K510" s="437"/>
      <c r="L510" s="266"/>
    </row>
    <row r="511" spans="2:25" ht="16.5" customHeight="1" x14ac:dyDescent="0.2">
      <c r="B511" s="368"/>
      <c r="C511" s="270"/>
      <c r="D511" s="402"/>
      <c r="E511" s="221"/>
      <c r="F511" s="221"/>
      <c r="G511" s="348"/>
      <c r="H511" s="221"/>
      <c r="I511" s="238"/>
      <c r="J511" s="238"/>
      <c r="K511" s="437"/>
      <c r="L511" s="266"/>
    </row>
    <row r="512" spans="2:25" ht="14.25" customHeight="1" x14ac:dyDescent="0.2">
      <c r="B512" s="1398" t="str">
        <f>"Engate flexível cromado - "&amp;K512&amp;""</f>
        <v>Engate flexível cromado - Composição 18</v>
      </c>
      <c r="C512" s="1399"/>
      <c r="D512" s="1399"/>
      <c r="E512" s="1399"/>
      <c r="F512" s="1399"/>
      <c r="G512" s="1400"/>
      <c r="H512" s="1384" t="s">
        <v>2722</v>
      </c>
      <c r="I512" s="1385"/>
      <c r="J512" s="191"/>
      <c r="K512" s="438" t="s">
        <v>21705</v>
      </c>
    </row>
    <row r="513" spans="2:25" ht="14.25" customHeight="1" x14ac:dyDescent="0.2">
      <c r="B513" s="1401"/>
      <c r="C513" s="1402"/>
      <c r="D513" s="1402"/>
      <c r="E513" s="1402"/>
      <c r="F513" s="1402"/>
      <c r="G513" s="1403"/>
      <c r="H513" s="192">
        <v>1</v>
      </c>
      <c r="I513" s="193" t="s">
        <v>2715</v>
      </c>
      <c r="J513" s="191"/>
    </row>
    <row r="514" spans="2:25" ht="20.25" customHeight="1" x14ac:dyDescent="0.2">
      <c r="B514" s="189" t="s">
        <v>2731</v>
      </c>
      <c r="C514" s="189" t="s">
        <v>2359</v>
      </c>
      <c r="D514" s="189" t="s">
        <v>2358</v>
      </c>
      <c r="E514" s="1395" t="s">
        <v>3040</v>
      </c>
      <c r="F514" s="1396"/>
      <c r="G514" s="1397"/>
      <c r="H514" s="194" t="s">
        <v>2732</v>
      </c>
      <c r="I514" s="194" t="s">
        <v>2729</v>
      </c>
      <c r="J514" s="195"/>
    </row>
    <row r="515" spans="2:25" ht="18.75" customHeight="1" x14ac:dyDescent="0.2">
      <c r="B515" s="360" t="s">
        <v>3255</v>
      </c>
      <c r="C515" s="331">
        <v>0.15</v>
      </c>
      <c r="D515" s="355" t="str">
        <f>IF(G515="I",VLOOKUP(F515,'S_I_07 21 SD'!$A:$D,3,FALSE),VLOOKUP(ADM!F515,'S_S_07 21 SD'!$A:$D,3,FALSE))</f>
        <v>H</v>
      </c>
      <c r="E515" s="404" t="s">
        <v>2495</v>
      </c>
      <c r="F515" s="365">
        <v>88267</v>
      </c>
      <c r="G515" s="200" t="s">
        <v>2635</v>
      </c>
      <c r="H515" s="332">
        <f>IF(G515="I",VLOOKUP(F515,'S_I_07 21 SD'!$A:$D,4,FALSE),VLOOKUP(ADM!F515,'S_S_07 21 SD'!$A:$D,4,FALSE))</f>
        <v>19.37</v>
      </c>
      <c r="I515" s="405">
        <f>ROUND(C515*H515,2)</f>
        <v>2.91</v>
      </c>
      <c r="J515" s="221"/>
      <c r="K515" s="354" t="str">
        <f>IF(G515="I",VLOOKUP(F515,'S_I_07 21 SD'!$A:$D,2,FALSE),VLOOKUP(ADM!F515,'S_S_07 21 SD'!$A:$D,2,FALSE))</f>
        <v>ENCANADOR OU BOMBEIRO HIDRÁULICO COM ENCARGOS COMPLEMENTARES</v>
      </c>
    </row>
    <row r="516" spans="2:25" ht="18.75" customHeight="1" x14ac:dyDescent="0.2">
      <c r="B516" s="276" t="s">
        <v>80</v>
      </c>
      <c r="C516" s="197"/>
      <c r="D516" s="289"/>
      <c r="E516" s="404"/>
      <c r="F516" s="1104"/>
      <c r="G516" s="200"/>
      <c r="H516" s="220"/>
      <c r="I516" s="405">
        <f>SUM(I515:I515)</f>
        <v>2.91</v>
      </c>
      <c r="J516" s="221"/>
      <c r="K516" s="443"/>
    </row>
    <row r="517" spans="2:25" ht="18.75" customHeight="1" x14ac:dyDescent="0.2">
      <c r="B517" s="276"/>
      <c r="C517" s="197"/>
      <c r="D517" s="289"/>
      <c r="E517" s="404"/>
      <c r="F517" s="1104"/>
      <c r="G517" s="200"/>
      <c r="H517" s="220"/>
      <c r="I517" s="217"/>
      <c r="J517" s="221"/>
      <c r="K517" s="443"/>
      <c r="X517" s="363" t="s">
        <v>2791</v>
      </c>
      <c r="Y517" s="363">
        <v>1</v>
      </c>
    </row>
    <row r="518" spans="2:25" ht="18.75" customHeight="1" x14ac:dyDescent="0.2">
      <c r="B518" s="276" t="s">
        <v>2357</v>
      </c>
      <c r="C518" s="330" t="s">
        <v>2359</v>
      </c>
      <c r="D518" s="289" t="s">
        <v>2358</v>
      </c>
      <c r="E518" s="1377" t="s">
        <v>3040</v>
      </c>
      <c r="F518" s="1378"/>
      <c r="G518" s="1379"/>
      <c r="H518" s="255" t="s">
        <v>3036</v>
      </c>
      <c r="I518" s="217" t="s">
        <v>3037</v>
      </c>
      <c r="J518" s="221"/>
      <c r="K518" s="443"/>
      <c r="X518" s="363" t="s">
        <v>109</v>
      </c>
      <c r="Y518" s="182" t="e">
        <f>Y517*#REF!*#REF!</f>
        <v>#REF!</v>
      </c>
    </row>
    <row r="519" spans="2:25" ht="18.75" customHeight="1" x14ac:dyDescent="0.2">
      <c r="B519" s="367" t="s">
        <v>20272</v>
      </c>
      <c r="C519" s="331">
        <v>1</v>
      </c>
      <c r="D519" s="366" t="s">
        <v>2361</v>
      </c>
      <c r="E519" s="1103" t="s">
        <v>20270</v>
      </c>
      <c r="F519" s="365" t="s">
        <v>20274</v>
      </c>
      <c r="G519" s="361" t="s">
        <v>3022</v>
      </c>
      <c r="H519" s="332">
        <v>16.059999999999999</v>
      </c>
      <c r="I519" s="405">
        <f>ROUND(C519*H519,2)</f>
        <v>16.059999999999999</v>
      </c>
      <c r="J519" s="221"/>
      <c r="K519" s="354" t="e">
        <f>IF(G519="I",VLOOKUP(F519,'S_I_07 21 SD'!$A:$D,2,FALSE),VLOOKUP(ADM!F519,'S_S_07 21 SD'!$A:$D,2,FALSE))</f>
        <v>#N/A</v>
      </c>
    </row>
    <row r="520" spans="2:25" ht="18.75" customHeight="1" x14ac:dyDescent="0.2">
      <c r="B520" s="367" t="s">
        <v>20273</v>
      </c>
      <c r="C520" s="331">
        <v>1</v>
      </c>
      <c r="D520" s="355" t="str">
        <f>IF(G520="I",VLOOKUP(F520,'S_I_07 21 SD'!$A:$D,3,FALSE),VLOOKUP(ADM!F520,'S_S_07 21 SD'!$A:$D,3,FALSE))</f>
        <v xml:space="preserve">UN    </v>
      </c>
      <c r="E520" s="404" t="s">
        <v>2495</v>
      </c>
      <c r="F520" s="365">
        <v>3146</v>
      </c>
      <c r="G520" s="361" t="s">
        <v>3022</v>
      </c>
      <c r="H520" s="332">
        <f>IF(G520="I",VLOOKUP(F520,'S_I_07 21 SD'!$A:$D,4,FALSE),VLOOKUP(ADM!F520,'S_S_07 21 SD'!$A:$D,4,FALSE))</f>
        <v>3.6</v>
      </c>
      <c r="I520" s="405">
        <f>ROUND(C520*H520,2)</f>
        <v>3.6</v>
      </c>
      <c r="J520" s="221"/>
      <c r="K520" s="354" t="str">
        <f>IF(G520="I",VLOOKUP(F520,'S_I_07 21 SD'!$A:$D,2,FALSE),VLOOKUP(ADM!F520,'S_S_07 21 SD'!$A:$D,2,FALSE))</f>
        <v xml:space="preserve">FITA VEDA ROSCA EM ROLOS DE 18 MM X 10 M (L X C)                                                                                                                                                                                                                                                                                                                                                                                                                                                          </v>
      </c>
    </row>
    <row r="521" spans="2:25" ht="18.75" customHeight="1" x14ac:dyDescent="0.2">
      <c r="B521" s="276" t="s">
        <v>2274</v>
      </c>
      <c r="C521" s="197"/>
      <c r="D521" s="289"/>
      <c r="E521" s="404"/>
      <c r="F521" s="1104"/>
      <c r="G521" s="200"/>
      <c r="H521" s="220"/>
      <c r="I521" s="405">
        <f>SUM(I519:I520)</f>
        <v>19.66</v>
      </c>
      <c r="J521" s="221"/>
      <c r="K521" s="443"/>
    </row>
    <row r="522" spans="2:25" ht="18.75" customHeight="1" x14ac:dyDescent="0.2">
      <c r="B522" s="227"/>
      <c r="C522" s="228"/>
      <c r="D522" s="1104"/>
      <c r="E522" s="219"/>
      <c r="F522" s="219"/>
      <c r="G522" s="1104"/>
      <c r="H522" s="219"/>
      <c r="I522" s="229"/>
      <c r="J522" s="221"/>
      <c r="K522" s="443"/>
    </row>
    <row r="523" spans="2:25" ht="18.75" customHeight="1" x14ac:dyDescent="0.2">
      <c r="B523" s="230" t="s">
        <v>81</v>
      </c>
      <c r="C523" s="228"/>
      <c r="D523" s="403"/>
      <c r="E523" s="219"/>
      <c r="F523" s="219"/>
      <c r="G523" s="1104"/>
      <c r="H523" s="220"/>
      <c r="I523" s="334">
        <f>I516+I521</f>
        <v>22.57</v>
      </c>
      <c r="J523" s="232"/>
      <c r="K523" s="437"/>
    </row>
    <row r="524" spans="2:25" ht="18.75" customHeight="1" x14ac:dyDescent="0.2">
      <c r="B524" s="233" t="str">
        <f>"B.D.I. = "&amp;FIXED(BDI*100,2)&amp;"% "</f>
        <v xml:space="preserve">B.D.I. = 23,90% </v>
      </c>
      <c r="C524" s="234"/>
      <c r="D524" s="406"/>
      <c r="E524" s="235"/>
      <c r="F524" s="235"/>
      <c r="G524" s="1093"/>
      <c r="H524" s="236"/>
      <c r="I524" s="334">
        <f>ROUND(I523*BDI,2)</f>
        <v>5.39</v>
      </c>
      <c r="J524" s="238"/>
      <c r="K524" s="437"/>
    </row>
    <row r="525" spans="2:25" ht="18.75" customHeight="1" x14ac:dyDescent="0.2">
      <c r="B525" s="1110" t="s">
        <v>2286</v>
      </c>
      <c r="C525" s="240"/>
      <c r="D525" s="353"/>
      <c r="E525" s="219"/>
      <c r="F525" s="219"/>
      <c r="G525" s="1104"/>
      <c r="H525" s="220"/>
      <c r="I525" s="334">
        <f>I523+I524</f>
        <v>27.96</v>
      </c>
      <c r="J525" s="238"/>
      <c r="K525" s="442"/>
      <c r="L525" s="242"/>
    </row>
    <row r="526" spans="2:25" x14ac:dyDescent="0.2">
      <c r="B526" s="368" t="s">
        <v>20271</v>
      </c>
      <c r="C526" s="270"/>
      <c r="D526" s="402"/>
      <c r="E526" s="221"/>
      <c r="F526" s="221"/>
      <c r="G526" s="348"/>
      <c r="H526" s="221"/>
      <c r="I526" s="238"/>
      <c r="J526" s="238"/>
      <c r="K526" s="437"/>
      <c r="L526" s="266"/>
    </row>
    <row r="527" spans="2:25" x14ac:dyDescent="0.2">
      <c r="B527" s="270"/>
      <c r="C527" s="270"/>
      <c r="D527" s="270"/>
      <c r="E527" s="221"/>
      <c r="F527" s="221"/>
      <c r="G527" s="348"/>
      <c r="H527" s="221"/>
      <c r="I527" s="238"/>
      <c r="J527" s="238"/>
      <c r="K527" s="440"/>
    </row>
    <row r="528" spans="2:25" ht="14.25" customHeight="1" x14ac:dyDescent="0.2">
      <c r="B528" s="1398" t="str">
        <f>"Junção invertida em pvc rígido soldável, Ø 100x50mm  - "&amp;K528&amp;""</f>
        <v>Junção invertida em pvc rígido soldável, Ø 100x50mm  - Composição 19</v>
      </c>
      <c r="C528" s="1399"/>
      <c r="D528" s="1399"/>
      <c r="E528" s="1399"/>
      <c r="F528" s="1399"/>
      <c r="G528" s="1400"/>
      <c r="H528" s="1384" t="s">
        <v>2722</v>
      </c>
      <c r="I528" s="1385"/>
      <c r="J528" s="191"/>
      <c r="K528" s="438" t="s">
        <v>21706</v>
      </c>
    </row>
    <row r="529" spans="2:25" ht="14.25" customHeight="1" x14ac:dyDescent="0.2">
      <c r="B529" s="1401"/>
      <c r="C529" s="1402"/>
      <c r="D529" s="1402"/>
      <c r="E529" s="1402"/>
      <c r="F529" s="1402"/>
      <c r="G529" s="1403"/>
      <c r="H529" s="192">
        <v>1</v>
      </c>
      <c r="I529" s="193" t="s">
        <v>2361</v>
      </c>
      <c r="J529" s="191"/>
    </row>
    <row r="530" spans="2:25" ht="20.25" customHeight="1" x14ac:dyDescent="0.2">
      <c r="B530" s="189" t="s">
        <v>2731</v>
      </c>
      <c r="C530" s="189" t="s">
        <v>2359</v>
      </c>
      <c r="D530" s="189" t="s">
        <v>2358</v>
      </c>
      <c r="E530" s="1395" t="s">
        <v>3040</v>
      </c>
      <c r="F530" s="1396"/>
      <c r="G530" s="1397"/>
      <c r="H530" s="194" t="s">
        <v>2732</v>
      </c>
      <c r="I530" s="194" t="s">
        <v>2729</v>
      </c>
      <c r="J530" s="195"/>
    </row>
    <row r="531" spans="2:25" ht="18.75" customHeight="1" x14ac:dyDescent="0.2">
      <c r="B531" s="360" t="s">
        <v>3255</v>
      </c>
      <c r="C531" s="331">
        <v>0.46</v>
      </c>
      <c r="D531" s="355" t="str">
        <f>IF(G531="I",VLOOKUP(F531,'S_I_07 21 SD'!$A:$D,3,FALSE),VLOOKUP(ADM!F531,'S_S_07 21 SD'!$A:$D,3,FALSE))</f>
        <v>H</v>
      </c>
      <c r="E531" s="404" t="s">
        <v>2495</v>
      </c>
      <c r="F531" s="365">
        <v>88267</v>
      </c>
      <c r="G531" s="200" t="s">
        <v>2635</v>
      </c>
      <c r="H531" s="332">
        <f>IF(G531="I",VLOOKUP(F531,'S_I_07 21 SD'!$A:$D,4,FALSE),VLOOKUP(ADM!F531,'S_S_07 21 SD'!$A:$D,4,FALSE))</f>
        <v>19.37</v>
      </c>
      <c r="I531" s="405">
        <f>ROUND(C531*H531,2)</f>
        <v>8.91</v>
      </c>
      <c r="J531" s="221"/>
      <c r="K531" s="354" t="str">
        <f>IF(G531="I",VLOOKUP(F531,'S_I_07 21 SD'!$A:$D,2,FALSE),VLOOKUP(ADM!F531,'S_S_07 21 SD'!$A:$D,2,FALSE))</f>
        <v>ENCANADOR OU BOMBEIRO HIDRÁULICO COM ENCARGOS COMPLEMENTARES</v>
      </c>
    </row>
    <row r="532" spans="2:25" ht="18.75" customHeight="1" x14ac:dyDescent="0.2">
      <c r="B532" s="360" t="s">
        <v>2939</v>
      </c>
      <c r="C532" s="331">
        <f>C531</f>
        <v>0.46</v>
      </c>
      <c r="D532" s="355" t="str">
        <f>IF(G532="I",VLOOKUP(F532,'S_I_07 21 SD'!$A:$D,3,FALSE),VLOOKUP(ADM!F532,'S_S_07 21 SD'!$A:$D,3,FALSE))</f>
        <v>H</v>
      </c>
      <c r="E532" s="404" t="s">
        <v>2495</v>
      </c>
      <c r="F532" s="365">
        <v>88316</v>
      </c>
      <c r="G532" s="200" t="s">
        <v>2635</v>
      </c>
      <c r="H532" s="332">
        <f>IF(G532="I",VLOOKUP(F532,'S_I_07 21 SD'!$A:$D,4,FALSE),VLOOKUP(ADM!F532,'S_S_07 21 SD'!$A:$D,4,FALSE))</f>
        <v>15.35</v>
      </c>
      <c r="I532" s="405">
        <f>ROUND(C532*H532,2)</f>
        <v>7.06</v>
      </c>
      <c r="J532" s="221"/>
      <c r="K532" s="354" t="str">
        <f>IF(G532="I",VLOOKUP(F532,'S_I_07 21 SD'!$A:$D,2,FALSE),VLOOKUP(ADM!F532,'S_S_07 21 SD'!$A:$D,2,FALSE))</f>
        <v>SERVENTE COM ENCARGOS COMPLEMENTARES</v>
      </c>
    </row>
    <row r="533" spans="2:25" ht="18.75" customHeight="1" x14ac:dyDescent="0.2">
      <c r="B533" s="276" t="s">
        <v>80</v>
      </c>
      <c r="C533" s="197"/>
      <c r="D533" s="289"/>
      <c r="E533" s="404"/>
      <c r="F533" s="1104"/>
      <c r="G533" s="200"/>
      <c r="H533" s="220"/>
      <c r="I533" s="405">
        <f>SUM(I531:I532)</f>
        <v>15.969999999999999</v>
      </c>
      <c r="J533" s="221"/>
      <c r="K533" s="443"/>
    </row>
    <row r="534" spans="2:25" ht="18.75" customHeight="1" x14ac:dyDescent="0.2">
      <c r="B534" s="276"/>
      <c r="C534" s="197"/>
      <c r="D534" s="289"/>
      <c r="E534" s="404"/>
      <c r="F534" s="1104"/>
      <c r="G534" s="200"/>
      <c r="H534" s="220"/>
      <c r="I534" s="217"/>
      <c r="J534" s="221"/>
      <c r="K534" s="443"/>
      <c r="X534" s="363" t="s">
        <v>2791</v>
      </c>
      <c r="Y534" s="363">
        <v>1</v>
      </c>
    </row>
    <row r="535" spans="2:25" ht="18.75" customHeight="1" x14ac:dyDescent="0.2">
      <c r="B535" s="276" t="s">
        <v>2357</v>
      </c>
      <c r="C535" s="330" t="s">
        <v>2359</v>
      </c>
      <c r="D535" s="289" t="s">
        <v>2358</v>
      </c>
      <c r="E535" s="1377" t="s">
        <v>3040</v>
      </c>
      <c r="F535" s="1378"/>
      <c r="G535" s="1379"/>
      <c r="H535" s="255" t="s">
        <v>3036</v>
      </c>
      <c r="I535" s="217" t="s">
        <v>3037</v>
      </c>
      <c r="J535" s="221"/>
      <c r="K535" s="443"/>
      <c r="X535" s="363" t="s">
        <v>109</v>
      </c>
      <c r="Y535" s="182" t="e">
        <f>Y534*#REF!*#REF!</f>
        <v>#REF!</v>
      </c>
    </row>
    <row r="536" spans="2:25" ht="18.75" customHeight="1" x14ac:dyDescent="0.2">
      <c r="B536" s="367" t="s">
        <v>20275</v>
      </c>
      <c r="C536" s="331">
        <v>1</v>
      </c>
      <c r="D536" s="355" t="str">
        <f>IF(G536="I",VLOOKUP(F536,'S_I_07 21 SD'!$A:$D,3,FALSE),VLOOKUP(ADM!F536,'S_S_07 21 SD'!$A:$D,3,FALSE))</f>
        <v xml:space="preserve">UN    </v>
      </c>
      <c r="E536" s="404" t="s">
        <v>2495</v>
      </c>
      <c r="F536" s="365">
        <v>10908</v>
      </c>
      <c r="G536" s="361" t="s">
        <v>3022</v>
      </c>
      <c r="H536" s="332">
        <f>IF(G536="I",VLOOKUP(F536,'S_I_07 21 SD'!$A:$D,4,FALSE),VLOOKUP(ADM!F536,'S_S_07 21 SD'!$A:$D,4,FALSE))</f>
        <v>16.86</v>
      </c>
      <c r="I536" s="405">
        <f>ROUND(C536*H536,2)</f>
        <v>16.86</v>
      </c>
      <c r="J536" s="221"/>
      <c r="K536" s="354" t="str">
        <f>IF(G536="I",VLOOKUP(F536,'S_I_07 21 SD'!$A:$D,2,FALSE),VLOOKUP(ADM!F536,'S_S_07 21 SD'!$A:$D,2,FALSE))</f>
        <v xml:space="preserve">JUNCAO DE REDUCAO INVERTIDA, PVC SOLDAVEL, 100 X 50 MM, SERIE NORMAL PARA ESGOTO PREDIAL                                                                                                                                                                                                                                                                                                                                                                                                                  </v>
      </c>
    </row>
    <row r="537" spans="2:25" ht="18.75" customHeight="1" x14ac:dyDescent="0.2">
      <c r="B537" s="367" t="s">
        <v>20276</v>
      </c>
      <c r="C537" s="331">
        <v>5.8000000000000003E-2</v>
      </c>
      <c r="D537" s="355" t="str">
        <f>IF(G537="I",VLOOKUP(F537,'S_I_07 21 SD'!$A:$D,3,FALSE),VLOOKUP(ADM!F537,'S_S_07 21 SD'!$A:$D,3,FALSE))</f>
        <v xml:space="preserve">UN    </v>
      </c>
      <c r="E537" s="404" t="s">
        <v>2495</v>
      </c>
      <c r="F537" s="365">
        <v>122</v>
      </c>
      <c r="G537" s="361" t="s">
        <v>3022</v>
      </c>
      <c r="H537" s="332">
        <f>IF(G537="I",VLOOKUP(F537,'S_I_07 21 SD'!$A:$D,4,FALSE),VLOOKUP(ADM!F537,'S_S_07 21 SD'!$A:$D,4,FALSE))</f>
        <v>67.75</v>
      </c>
      <c r="I537" s="405">
        <f>ROUND(C537*H537,2)</f>
        <v>3.93</v>
      </c>
      <c r="J537" s="221"/>
      <c r="K537" s="354" t="str">
        <f>IF(G537="I",VLOOKUP(F537,'S_I_07 21 SD'!$A:$D,2,FALSE),VLOOKUP(ADM!F537,'S_S_07 21 SD'!$A:$D,2,FALSE))</f>
        <v xml:space="preserve">ADESIVO PLASTICO PARA PVC, FRASCO COM 850 GR                                                                                                                                                                                                                                                                                                                                                                                                                                                              </v>
      </c>
    </row>
    <row r="538" spans="2:25" ht="18.75" customHeight="1" x14ac:dyDescent="0.2">
      <c r="B538" s="367" t="s">
        <v>20277</v>
      </c>
      <c r="C538" s="331">
        <v>9.0999999999999998E-2</v>
      </c>
      <c r="D538" s="355" t="str">
        <f>IF(G538="I",VLOOKUP(F538,'S_I_07 21 SD'!$A:$D,3,FALSE),VLOOKUP(ADM!F538,'S_S_07 21 SD'!$A:$D,3,FALSE))</f>
        <v xml:space="preserve">UN    </v>
      </c>
      <c r="E538" s="404" t="s">
        <v>2495</v>
      </c>
      <c r="F538" s="365">
        <v>20083</v>
      </c>
      <c r="G538" s="200" t="s">
        <v>3022</v>
      </c>
      <c r="H538" s="332">
        <f>IF(G538="I",VLOOKUP(F538,'S_I_07 21 SD'!$A:$D,4,FALSE),VLOOKUP(ADM!F538,'S_S_07 21 SD'!$A:$D,4,FALSE))</f>
        <v>58.83</v>
      </c>
      <c r="I538" s="405">
        <f>ROUND(C538*H538,2)</f>
        <v>5.35</v>
      </c>
      <c r="J538" s="221"/>
      <c r="K538" s="354" t="str">
        <f>IF(G538="I",VLOOKUP(F538,'S_I_07 21 SD'!$A:$D,2,FALSE),VLOOKUP(ADM!F538,'S_S_07 21 SD'!$A:$D,2,FALSE))</f>
        <v xml:space="preserve">SOLUCAO LIMPADORA PARA PVC, FRASCO COM 1000 CM3                                                                                                                                                                                                                                                                                                                                                                                                                                                           </v>
      </c>
    </row>
    <row r="539" spans="2:25" ht="18.75" customHeight="1" x14ac:dyDescent="0.2">
      <c r="B539" s="276" t="s">
        <v>2274</v>
      </c>
      <c r="C539" s="197"/>
      <c r="D539" s="289"/>
      <c r="E539" s="404"/>
      <c r="F539" s="1104"/>
      <c r="G539" s="200"/>
      <c r="H539" s="220"/>
      <c r="I539" s="405">
        <f>SUM(I536:I538)</f>
        <v>26.14</v>
      </c>
      <c r="J539" s="221"/>
      <c r="K539" s="443"/>
    </row>
    <row r="540" spans="2:25" ht="18.75" customHeight="1" x14ac:dyDescent="0.2">
      <c r="B540" s="227"/>
      <c r="C540" s="228"/>
      <c r="D540" s="1104"/>
      <c r="E540" s="219"/>
      <c r="F540" s="219"/>
      <c r="G540" s="1104"/>
      <c r="H540" s="219"/>
      <c r="I540" s="229"/>
      <c r="J540" s="221"/>
      <c r="K540" s="443"/>
    </row>
    <row r="541" spans="2:25" ht="18.75" customHeight="1" x14ac:dyDescent="0.2">
      <c r="B541" s="230" t="s">
        <v>81</v>
      </c>
      <c r="C541" s="228"/>
      <c r="D541" s="403"/>
      <c r="E541" s="219"/>
      <c r="F541" s="219"/>
      <c r="G541" s="1104"/>
      <c r="H541" s="220"/>
      <c r="I541" s="334">
        <f>I533+I539</f>
        <v>42.11</v>
      </c>
      <c r="J541" s="232"/>
      <c r="K541" s="437"/>
    </row>
    <row r="542" spans="2:25" ht="18.75" customHeight="1" x14ac:dyDescent="0.2">
      <c r="B542" s="233" t="str">
        <f>"B.D.I. = "&amp;FIXED(BDI*100,2)&amp;"% "</f>
        <v xml:space="preserve">B.D.I. = 23,90% </v>
      </c>
      <c r="C542" s="234"/>
      <c r="D542" s="406"/>
      <c r="E542" s="235"/>
      <c r="F542" s="235"/>
      <c r="G542" s="1093"/>
      <c r="H542" s="236"/>
      <c r="I542" s="334">
        <f>ROUND(I541*BDI,2)</f>
        <v>10.06</v>
      </c>
      <c r="J542" s="238"/>
      <c r="K542" s="437"/>
    </row>
    <row r="543" spans="2:25" ht="18.75" customHeight="1" x14ac:dyDescent="0.2">
      <c r="B543" s="1110" t="s">
        <v>2286</v>
      </c>
      <c r="C543" s="240"/>
      <c r="D543" s="353"/>
      <c r="E543" s="219"/>
      <c r="F543" s="219"/>
      <c r="G543" s="1104"/>
      <c r="H543" s="220"/>
      <c r="I543" s="334">
        <f>I541+I542</f>
        <v>52.17</v>
      </c>
      <c r="J543" s="238"/>
      <c r="K543" s="442"/>
      <c r="L543" s="242"/>
    </row>
    <row r="544" spans="2:25" x14ac:dyDescent="0.2">
      <c r="B544" s="368" t="s">
        <v>3242</v>
      </c>
      <c r="C544" s="270"/>
      <c r="D544" s="402"/>
      <c r="E544" s="221"/>
      <c r="F544" s="221"/>
      <c r="G544" s="348"/>
      <c r="H544" s="221"/>
      <c r="I544" s="238"/>
      <c r="J544" s="238"/>
      <c r="K544" s="437"/>
      <c r="L544" s="266"/>
    </row>
    <row r="545" spans="2:25" x14ac:dyDescent="0.2">
      <c r="B545" s="270"/>
      <c r="C545" s="270"/>
      <c r="D545" s="270"/>
      <c r="E545" s="221"/>
      <c r="F545" s="221"/>
      <c r="G545" s="348"/>
      <c r="H545" s="221"/>
      <c r="I545" s="238"/>
      <c r="J545" s="238"/>
      <c r="K545" s="440"/>
    </row>
    <row r="546" spans="2:25" ht="14.25" customHeight="1" x14ac:dyDescent="0.2">
      <c r="B546" s="1398" t="str">
        <f>"Terminal de ventilação pvc  Ø 50mm - "&amp;K546&amp;""</f>
        <v>Terminal de ventilação pvc  Ø 50mm - Composição 20</v>
      </c>
      <c r="C546" s="1399"/>
      <c r="D546" s="1399"/>
      <c r="E546" s="1399"/>
      <c r="F546" s="1399"/>
      <c r="G546" s="1400"/>
      <c r="H546" s="1384" t="s">
        <v>2722</v>
      </c>
      <c r="I546" s="1385"/>
      <c r="J546" s="191"/>
      <c r="K546" s="438" t="s">
        <v>21707</v>
      </c>
    </row>
    <row r="547" spans="2:25" ht="14.25" customHeight="1" x14ac:dyDescent="0.2">
      <c r="B547" s="1401"/>
      <c r="C547" s="1402"/>
      <c r="D547" s="1402"/>
      <c r="E547" s="1402"/>
      <c r="F547" s="1402"/>
      <c r="G547" s="1403"/>
      <c r="H547" s="192">
        <v>1</v>
      </c>
      <c r="I547" s="193" t="s">
        <v>2361</v>
      </c>
      <c r="J547" s="191"/>
    </row>
    <row r="548" spans="2:25" ht="20.25" customHeight="1" x14ac:dyDescent="0.2">
      <c r="B548" s="189" t="s">
        <v>2731</v>
      </c>
      <c r="C548" s="189" t="s">
        <v>2359</v>
      </c>
      <c r="D548" s="189" t="s">
        <v>2358</v>
      </c>
      <c r="E548" s="1395" t="s">
        <v>3040</v>
      </c>
      <c r="F548" s="1396"/>
      <c r="G548" s="1397"/>
      <c r="H548" s="194" t="s">
        <v>2732</v>
      </c>
      <c r="I548" s="194" t="s">
        <v>2729</v>
      </c>
      <c r="J548" s="195"/>
    </row>
    <row r="549" spans="2:25" ht="18.75" customHeight="1" x14ac:dyDescent="0.2">
      <c r="B549" s="360" t="s">
        <v>3255</v>
      </c>
      <c r="C549" s="331">
        <v>0.09</v>
      </c>
      <c r="D549" s="355" t="str">
        <f>IF(G549="I",VLOOKUP(F549,'S_I_07 21 SD'!$A:$D,3,FALSE),VLOOKUP(ADM!F549,'S_S_07 21 SD'!$A:$D,3,FALSE))</f>
        <v>H</v>
      </c>
      <c r="E549" s="404" t="s">
        <v>2495</v>
      </c>
      <c r="F549" s="365">
        <v>88267</v>
      </c>
      <c r="G549" s="200" t="s">
        <v>2635</v>
      </c>
      <c r="H549" s="332">
        <f>IF(G549="I",VLOOKUP(F549,'S_I_07 21 SD'!$A:$D,4,FALSE),VLOOKUP(ADM!F549,'S_S_07 21 SD'!$A:$D,4,FALSE))</f>
        <v>19.37</v>
      </c>
      <c r="I549" s="405">
        <f>ROUND(C549*H549,2)</f>
        <v>1.74</v>
      </c>
      <c r="J549" s="221"/>
      <c r="K549" s="354" t="str">
        <f>IF(G549="I",VLOOKUP(F549,'S_I_07 21 SD'!$A:$D,2,FALSE),VLOOKUP(ADM!F549,'S_S_07 21 SD'!$A:$D,2,FALSE))</f>
        <v>ENCANADOR OU BOMBEIRO HIDRÁULICO COM ENCARGOS COMPLEMENTARES</v>
      </c>
    </row>
    <row r="550" spans="2:25" ht="18.75" customHeight="1" x14ac:dyDescent="0.2">
      <c r="B550" s="360" t="s">
        <v>20278</v>
      </c>
      <c r="C550" s="331">
        <f>C549</f>
        <v>0.09</v>
      </c>
      <c r="D550" s="355" t="str">
        <f>IF(G550="I",VLOOKUP(F550,'S_I_07 21 SD'!$A:$D,3,FALSE),VLOOKUP(ADM!F550,'S_S_07 21 SD'!$A:$D,3,FALSE))</f>
        <v>H</v>
      </c>
      <c r="E550" s="404" t="s">
        <v>2495</v>
      </c>
      <c r="F550" s="365">
        <v>88248</v>
      </c>
      <c r="G550" s="200" t="s">
        <v>2635</v>
      </c>
      <c r="H550" s="332">
        <f>IF(G550="I",VLOOKUP(F550,'S_I_07 21 SD'!$A:$D,4,FALSE),VLOOKUP(ADM!F550,'S_S_07 21 SD'!$A:$D,4,FALSE))</f>
        <v>14.96</v>
      </c>
      <c r="I550" s="405">
        <f>ROUND(C550*H550,2)</f>
        <v>1.35</v>
      </c>
      <c r="J550" s="221"/>
      <c r="K550" s="354" t="str">
        <f>IF(G550="I",VLOOKUP(F550,'S_I_07 21 SD'!$A:$D,2,FALSE),VLOOKUP(ADM!F550,'S_S_07 21 SD'!$A:$D,2,FALSE))</f>
        <v>AUXILIAR DE ENCANADOR OU BOMBEIRO HIDRÁULICO COM ENCARGOS COMPLEMENTARES</v>
      </c>
    </row>
    <row r="551" spans="2:25" ht="18.75" customHeight="1" x14ac:dyDescent="0.2">
      <c r="B551" s="276" t="s">
        <v>80</v>
      </c>
      <c r="C551" s="197"/>
      <c r="D551" s="289"/>
      <c r="E551" s="404"/>
      <c r="F551" s="1104"/>
      <c r="G551" s="200"/>
      <c r="H551" s="220"/>
      <c r="I551" s="405">
        <f>SUM(I549:I550)</f>
        <v>3.09</v>
      </c>
      <c r="J551" s="221"/>
      <c r="K551" s="443"/>
    </row>
    <row r="552" spans="2:25" ht="18.75" customHeight="1" x14ac:dyDescent="0.2">
      <c r="B552" s="276"/>
      <c r="C552" s="197"/>
      <c r="D552" s="289"/>
      <c r="E552" s="404"/>
      <c r="F552" s="1104"/>
      <c r="G552" s="200"/>
      <c r="H552" s="220"/>
      <c r="I552" s="217"/>
      <c r="J552" s="221"/>
      <c r="K552" s="443"/>
      <c r="X552" s="363" t="s">
        <v>2791</v>
      </c>
      <c r="Y552" s="363">
        <v>1</v>
      </c>
    </row>
    <row r="553" spans="2:25" ht="18.75" customHeight="1" x14ac:dyDescent="0.2">
      <c r="B553" s="276" t="s">
        <v>2357</v>
      </c>
      <c r="C553" s="330" t="s">
        <v>2359</v>
      </c>
      <c r="D553" s="289" t="s">
        <v>2358</v>
      </c>
      <c r="E553" s="1377" t="s">
        <v>3040</v>
      </c>
      <c r="F553" s="1378"/>
      <c r="G553" s="1379"/>
      <c r="H553" s="255" t="s">
        <v>3036</v>
      </c>
      <c r="I553" s="217" t="s">
        <v>3037</v>
      </c>
      <c r="J553" s="221"/>
      <c r="K553" s="443"/>
      <c r="X553" s="363" t="s">
        <v>109</v>
      </c>
      <c r="Y553" s="182" t="e">
        <f>Y552*#REF!*#REF!</f>
        <v>#REF!</v>
      </c>
    </row>
    <row r="554" spans="2:25" ht="18.75" customHeight="1" x14ac:dyDescent="0.2">
      <c r="B554" s="367" t="s">
        <v>20282</v>
      </c>
      <c r="C554" s="331">
        <v>1</v>
      </c>
      <c r="D554" s="366" t="s">
        <v>2361</v>
      </c>
      <c r="E554" s="1103" t="s">
        <v>20270</v>
      </c>
      <c r="F554" s="365">
        <v>9096</v>
      </c>
      <c r="G554" s="361" t="s">
        <v>3022</v>
      </c>
      <c r="H554" s="332">
        <v>4.63</v>
      </c>
      <c r="I554" s="405">
        <f>ROUND(C554*H554,2)</f>
        <v>4.63</v>
      </c>
      <c r="J554" s="221"/>
      <c r="K554" s="354" t="e">
        <f>IF(G554="I",VLOOKUP(F554,'S_I_07 21 SD'!$A:$D,2,FALSE),VLOOKUP(ADM!F554,'S_S_07 21 SD'!$A:$D,2,FALSE))</f>
        <v>#N/A</v>
      </c>
    </row>
    <row r="555" spans="2:25" ht="18.75" customHeight="1" x14ac:dyDescent="0.2">
      <c r="B555" s="367" t="s">
        <v>20276</v>
      </c>
      <c r="C555" s="331">
        <v>3.1E-2</v>
      </c>
      <c r="D555" s="355" t="str">
        <f>IF(G555="I",VLOOKUP(F555,'S_I_07 21 SD'!$A:$D,3,FALSE),VLOOKUP(ADM!F555,'S_S_07 21 SD'!$A:$D,3,FALSE))</f>
        <v xml:space="preserve">UN    </v>
      </c>
      <c r="E555" s="404" t="s">
        <v>2495</v>
      </c>
      <c r="F555" s="365">
        <v>122</v>
      </c>
      <c r="G555" s="361" t="s">
        <v>3022</v>
      </c>
      <c r="H555" s="332">
        <f>IF(G555="I",VLOOKUP(F555,'S_I_07 21 SD'!$A:$D,4,FALSE),VLOOKUP(ADM!F555,'S_S_07 21 SD'!$A:$D,4,FALSE))</f>
        <v>67.75</v>
      </c>
      <c r="I555" s="405">
        <f>ROUND(C555*H555,2)</f>
        <v>2.1</v>
      </c>
      <c r="J555" s="221"/>
      <c r="K555" s="354" t="str">
        <f>IF(G555="I",VLOOKUP(F555,'S_I_07 21 SD'!$A:$D,2,FALSE),VLOOKUP(ADM!F555,'S_S_07 21 SD'!$A:$D,2,FALSE))</f>
        <v xml:space="preserve">ADESIVO PLASTICO PARA PVC, FRASCO COM 850 GR                                                                                                                                                                                                                                                                                                                                                                                                                                                              </v>
      </c>
    </row>
    <row r="556" spans="2:25" ht="18.75" customHeight="1" x14ac:dyDescent="0.2">
      <c r="B556" s="367" t="s">
        <v>20277</v>
      </c>
      <c r="C556" s="331">
        <v>4.8000000000000001E-2</v>
      </c>
      <c r="D556" s="355" t="str">
        <f>IF(G556="I",VLOOKUP(F556,'S_I_07 21 SD'!$A:$D,3,FALSE),VLOOKUP(ADM!F556,'S_S_07 21 SD'!$A:$D,3,FALSE))</f>
        <v xml:space="preserve">UN    </v>
      </c>
      <c r="E556" s="404" t="s">
        <v>2495</v>
      </c>
      <c r="F556" s="365">
        <v>20083</v>
      </c>
      <c r="G556" s="200" t="s">
        <v>3022</v>
      </c>
      <c r="H556" s="332">
        <f>IF(G556="I",VLOOKUP(F556,'S_I_07 21 SD'!$A:$D,4,FALSE),VLOOKUP(ADM!F556,'S_S_07 21 SD'!$A:$D,4,FALSE))</f>
        <v>58.83</v>
      </c>
      <c r="I556" s="405">
        <f>ROUND(C556*H556,2)</f>
        <v>2.82</v>
      </c>
      <c r="J556" s="221"/>
      <c r="K556" s="354" t="str">
        <f>IF(G556="I",VLOOKUP(F556,'S_I_07 21 SD'!$A:$D,2,FALSE),VLOOKUP(ADM!F556,'S_S_07 21 SD'!$A:$D,2,FALSE))</f>
        <v xml:space="preserve">SOLUCAO LIMPADORA PARA PVC, FRASCO COM 1000 CM3                                                                                                                                                                                                                                                                                                                                                                                                                                                           </v>
      </c>
    </row>
    <row r="557" spans="2:25" ht="18.75" customHeight="1" x14ac:dyDescent="0.2">
      <c r="B557" s="276" t="s">
        <v>2274</v>
      </c>
      <c r="C557" s="197"/>
      <c r="D557" s="289"/>
      <c r="E557" s="404"/>
      <c r="F557" s="1104"/>
      <c r="G557" s="200"/>
      <c r="H557" s="220"/>
      <c r="I557" s="405">
        <f>SUM(I554:I556)</f>
        <v>9.5500000000000007</v>
      </c>
      <c r="J557" s="221"/>
      <c r="K557" s="443"/>
    </row>
    <row r="558" spans="2:25" ht="18.75" customHeight="1" x14ac:dyDescent="0.2">
      <c r="B558" s="227"/>
      <c r="C558" s="228"/>
      <c r="D558" s="1104"/>
      <c r="E558" s="219"/>
      <c r="F558" s="219"/>
      <c r="G558" s="1104"/>
      <c r="H558" s="219"/>
      <c r="I558" s="229"/>
      <c r="J558" s="221"/>
      <c r="K558" s="443"/>
    </row>
    <row r="559" spans="2:25" ht="18.75" customHeight="1" x14ac:dyDescent="0.2">
      <c r="B559" s="230" t="s">
        <v>81</v>
      </c>
      <c r="C559" s="228"/>
      <c r="D559" s="403"/>
      <c r="E559" s="219"/>
      <c r="F559" s="219"/>
      <c r="G559" s="1104"/>
      <c r="H559" s="220"/>
      <c r="I559" s="334">
        <f>I551+I557</f>
        <v>12.64</v>
      </c>
      <c r="J559" s="232"/>
      <c r="K559" s="437"/>
    </row>
    <row r="560" spans="2:25" ht="18.75" customHeight="1" x14ac:dyDescent="0.2">
      <c r="B560" s="233" t="str">
        <f>"B.D.I. = "&amp;FIXED(BDI*100,2)&amp;"% "</f>
        <v xml:space="preserve">B.D.I. = 23,90% </v>
      </c>
      <c r="C560" s="234"/>
      <c r="D560" s="406"/>
      <c r="E560" s="235"/>
      <c r="F560" s="235"/>
      <c r="G560" s="1093"/>
      <c r="H560" s="236"/>
      <c r="I560" s="334">
        <f>ROUND(I559*BDI,2)</f>
        <v>3.02</v>
      </c>
      <c r="J560" s="238"/>
      <c r="K560" s="437"/>
    </row>
    <row r="561" spans="2:25" ht="18.75" customHeight="1" x14ac:dyDescent="0.2">
      <c r="B561" s="1110" t="s">
        <v>2286</v>
      </c>
      <c r="C561" s="240"/>
      <c r="D561" s="353"/>
      <c r="E561" s="219"/>
      <c r="F561" s="219"/>
      <c r="G561" s="1104"/>
      <c r="H561" s="220"/>
      <c r="I561" s="334">
        <f>I559+I560</f>
        <v>15.66</v>
      </c>
      <c r="J561" s="238"/>
      <c r="K561" s="442"/>
      <c r="L561" s="242"/>
    </row>
    <row r="562" spans="2:25" x14ac:dyDescent="0.2">
      <c r="B562" s="368" t="s">
        <v>20281</v>
      </c>
      <c r="C562" s="270"/>
      <c r="D562" s="402"/>
      <c r="E562" s="221"/>
      <c r="F562" s="221"/>
      <c r="G562" s="348"/>
      <c r="H562" s="221"/>
      <c r="I562" s="238"/>
      <c r="J562" s="238"/>
      <c r="K562" s="437"/>
      <c r="L562" s="266"/>
    </row>
    <row r="563" spans="2:25" x14ac:dyDescent="0.2">
      <c r="B563" s="270"/>
      <c r="C563" s="270"/>
      <c r="D563" s="270"/>
      <c r="E563" s="221"/>
      <c r="F563" s="221"/>
      <c r="G563" s="348"/>
      <c r="H563" s="221"/>
      <c r="I563" s="238"/>
      <c r="J563" s="238"/>
      <c r="K563" s="440"/>
    </row>
    <row r="564" spans="2:25" ht="16.5" customHeight="1" x14ac:dyDescent="0.2">
      <c r="B564" s="1398" t="str">
        <f>"Terminal de ventilação pvc  Ø 75mm - "&amp;K564&amp;""</f>
        <v>Terminal de ventilação pvc  Ø 75mm - Composição 21</v>
      </c>
      <c r="C564" s="1399"/>
      <c r="D564" s="1399"/>
      <c r="E564" s="1399"/>
      <c r="F564" s="1399"/>
      <c r="G564" s="1400"/>
      <c r="H564" s="1384" t="s">
        <v>2722</v>
      </c>
      <c r="I564" s="1385"/>
      <c r="J564" s="191"/>
      <c r="K564" s="438" t="s">
        <v>21708</v>
      </c>
    </row>
    <row r="565" spans="2:25" ht="16.5" customHeight="1" x14ac:dyDescent="0.2">
      <c r="B565" s="1401"/>
      <c r="C565" s="1402"/>
      <c r="D565" s="1402"/>
      <c r="E565" s="1402"/>
      <c r="F565" s="1402"/>
      <c r="G565" s="1403"/>
      <c r="H565" s="192">
        <v>1</v>
      </c>
      <c r="I565" s="193" t="s">
        <v>2361</v>
      </c>
      <c r="J565" s="191"/>
    </row>
    <row r="566" spans="2:25" ht="16.5" customHeight="1" x14ac:dyDescent="0.2">
      <c r="B566" s="189" t="s">
        <v>2731</v>
      </c>
      <c r="C566" s="189" t="s">
        <v>2359</v>
      </c>
      <c r="D566" s="189" t="s">
        <v>2358</v>
      </c>
      <c r="E566" s="1395" t="s">
        <v>3040</v>
      </c>
      <c r="F566" s="1396"/>
      <c r="G566" s="1397"/>
      <c r="H566" s="194" t="s">
        <v>2732</v>
      </c>
      <c r="I566" s="194" t="s">
        <v>2729</v>
      </c>
      <c r="J566" s="195"/>
    </row>
    <row r="567" spans="2:25" ht="16.5" customHeight="1" x14ac:dyDescent="0.2">
      <c r="B567" s="360" t="s">
        <v>3255</v>
      </c>
      <c r="C567" s="331">
        <v>0.09</v>
      </c>
      <c r="D567" s="355" t="str">
        <f>IF(G567="I",VLOOKUP(F567,'S_I_07 21 SD'!$A:$D,3,FALSE),VLOOKUP(ADM!F567,'S_S_07 21 SD'!$A:$D,3,FALSE))</f>
        <v>H</v>
      </c>
      <c r="E567" s="404" t="s">
        <v>2495</v>
      </c>
      <c r="F567" s="365">
        <v>88267</v>
      </c>
      <c r="G567" s="200" t="s">
        <v>2635</v>
      </c>
      <c r="H567" s="332">
        <f>IF(G567="I",VLOOKUP(F567,'S_I_07 21 SD'!$A:$D,4,FALSE),VLOOKUP(ADM!F567,'S_S_07 21 SD'!$A:$D,4,FALSE))</f>
        <v>19.37</v>
      </c>
      <c r="I567" s="405">
        <f>ROUND(C567*H567,2)</f>
        <v>1.74</v>
      </c>
      <c r="J567" s="221"/>
      <c r="K567" s="354" t="str">
        <f>IF(G567="I",VLOOKUP(F567,'S_I_07 21 SD'!$A:$D,2,FALSE),VLOOKUP(ADM!F567,'S_S_07 21 SD'!$A:$D,2,FALSE))</f>
        <v>ENCANADOR OU BOMBEIRO HIDRÁULICO COM ENCARGOS COMPLEMENTARES</v>
      </c>
    </row>
    <row r="568" spans="2:25" ht="16.5" customHeight="1" x14ac:dyDescent="0.2">
      <c r="B568" s="360" t="s">
        <v>20278</v>
      </c>
      <c r="C568" s="331">
        <f>C567</f>
        <v>0.09</v>
      </c>
      <c r="D568" s="355" t="str">
        <f>IF(G568="I",VLOOKUP(F568,'S_I_07 21 SD'!$A:$D,3,FALSE),VLOOKUP(ADM!F568,'S_S_07 21 SD'!$A:$D,3,FALSE))</f>
        <v>H</v>
      </c>
      <c r="E568" s="404" t="s">
        <v>2495</v>
      </c>
      <c r="F568" s="365">
        <v>88248</v>
      </c>
      <c r="G568" s="200" t="s">
        <v>2635</v>
      </c>
      <c r="H568" s="332">
        <f>IF(G568="I",VLOOKUP(F568,'S_I_07 21 SD'!$A:$D,4,FALSE),VLOOKUP(ADM!F568,'S_S_07 21 SD'!$A:$D,4,FALSE))</f>
        <v>14.96</v>
      </c>
      <c r="I568" s="405">
        <f>ROUND(C568*H568,2)</f>
        <v>1.35</v>
      </c>
      <c r="J568" s="221"/>
      <c r="K568" s="354" t="str">
        <f>IF(G568="I",VLOOKUP(F568,'S_I_07 21 SD'!$A:$D,2,FALSE),VLOOKUP(ADM!F568,'S_S_07 21 SD'!$A:$D,2,FALSE))</f>
        <v>AUXILIAR DE ENCANADOR OU BOMBEIRO HIDRÁULICO COM ENCARGOS COMPLEMENTARES</v>
      </c>
    </row>
    <row r="569" spans="2:25" ht="16.5" customHeight="1" x14ac:dyDescent="0.2">
      <c r="B569" s="276" t="s">
        <v>80</v>
      </c>
      <c r="C569" s="197"/>
      <c r="D569" s="289"/>
      <c r="E569" s="404"/>
      <c r="F569" s="1104"/>
      <c r="G569" s="200"/>
      <c r="H569" s="220"/>
      <c r="I569" s="405">
        <f>SUM(I567:I568)</f>
        <v>3.09</v>
      </c>
      <c r="J569" s="221"/>
      <c r="K569" s="443"/>
    </row>
    <row r="570" spans="2:25" ht="16.5" customHeight="1" x14ac:dyDescent="0.2">
      <c r="B570" s="276"/>
      <c r="C570" s="197"/>
      <c r="D570" s="289"/>
      <c r="E570" s="404"/>
      <c r="F570" s="1104"/>
      <c r="G570" s="200"/>
      <c r="H570" s="220"/>
      <c r="I570" s="217"/>
      <c r="J570" s="221"/>
      <c r="K570" s="443"/>
      <c r="X570" s="363" t="s">
        <v>2791</v>
      </c>
      <c r="Y570" s="363">
        <v>1</v>
      </c>
    </row>
    <row r="571" spans="2:25" ht="16.5" customHeight="1" x14ac:dyDescent="0.2">
      <c r="B571" s="276" t="s">
        <v>2357</v>
      </c>
      <c r="C571" s="330" t="s">
        <v>2359</v>
      </c>
      <c r="D571" s="289" t="s">
        <v>2358</v>
      </c>
      <c r="E571" s="1377" t="s">
        <v>3040</v>
      </c>
      <c r="F571" s="1378"/>
      <c r="G571" s="1379"/>
      <c r="H571" s="255" t="s">
        <v>3036</v>
      </c>
      <c r="I571" s="217" t="s">
        <v>3037</v>
      </c>
      <c r="J571" s="221"/>
      <c r="K571" s="443"/>
      <c r="X571" s="363" t="s">
        <v>109</v>
      </c>
      <c r="Y571" s="182" t="e">
        <f>Y570*#REF!*#REF!</f>
        <v>#REF!</v>
      </c>
    </row>
    <row r="572" spans="2:25" ht="16.5" customHeight="1" x14ac:dyDescent="0.2">
      <c r="B572" s="367" t="s">
        <v>20279</v>
      </c>
      <c r="C572" s="331">
        <v>1</v>
      </c>
      <c r="D572" s="366" t="s">
        <v>2361</v>
      </c>
      <c r="E572" s="1103" t="s">
        <v>20270</v>
      </c>
      <c r="F572" s="365">
        <v>9051</v>
      </c>
      <c r="G572" s="361" t="s">
        <v>3022</v>
      </c>
      <c r="H572" s="332">
        <v>5.53</v>
      </c>
      <c r="I572" s="405">
        <f>ROUND(C572*H572,2)</f>
        <v>5.53</v>
      </c>
      <c r="J572" s="221"/>
      <c r="K572" s="354" t="e">
        <f>IF(G572="I",VLOOKUP(F572,'S_I_07 21 SD'!$A:$D,2,FALSE),VLOOKUP(ADM!F572,'S_S_07 21 SD'!$A:$D,2,FALSE))</f>
        <v>#N/A</v>
      </c>
    </row>
    <row r="573" spans="2:25" ht="16.5" customHeight="1" x14ac:dyDescent="0.2">
      <c r="B573" s="367" t="s">
        <v>20276</v>
      </c>
      <c r="C573" s="331">
        <v>3.4000000000000002E-2</v>
      </c>
      <c r="D573" s="355" t="str">
        <f>IF(G573="I",VLOOKUP(F573,'S_I_07 21 SD'!$A:$D,3,FALSE),VLOOKUP(ADM!F573,'S_S_07 21 SD'!$A:$D,3,FALSE))</f>
        <v xml:space="preserve">UN    </v>
      </c>
      <c r="E573" s="404" t="s">
        <v>2495</v>
      </c>
      <c r="F573" s="365">
        <v>122</v>
      </c>
      <c r="G573" s="361" t="s">
        <v>3022</v>
      </c>
      <c r="H573" s="332">
        <f>IF(G573="I",VLOOKUP(F573,'S_I_07 21 SD'!$A:$D,4,FALSE),VLOOKUP(ADM!F573,'S_S_07 21 SD'!$A:$D,4,FALSE))</f>
        <v>67.75</v>
      </c>
      <c r="I573" s="405">
        <f>ROUND(C573*H573,2)</f>
        <v>2.2999999999999998</v>
      </c>
      <c r="J573" s="221"/>
      <c r="K573" s="354" t="str">
        <f>IF(G573="I",VLOOKUP(F573,'S_I_07 21 SD'!$A:$D,2,FALSE),VLOOKUP(ADM!F573,'S_S_07 21 SD'!$A:$D,2,FALSE))</f>
        <v xml:space="preserve">ADESIVO PLASTICO PARA PVC, FRASCO COM 850 GR                                                                                                                                                                                                                                                                                                                                                                                                                                                              </v>
      </c>
    </row>
    <row r="574" spans="2:25" ht="16.5" customHeight="1" x14ac:dyDescent="0.2">
      <c r="B574" s="367" t="s">
        <v>20277</v>
      </c>
      <c r="C574" s="331">
        <v>5.1999999999999998E-2</v>
      </c>
      <c r="D574" s="355" t="str">
        <f>IF(G574="I",VLOOKUP(F574,'S_I_07 21 SD'!$A:$D,3,FALSE),VLOOKUP(ADM!F574,'S_S_07 21 SD'!$A:$D,3,FALSE))</f>
        <v xml:space="preserve">UN    </v>
      </c>
      <c r="E574" s="404" t="s">
        <v>2495</v>
      </c>
      <c r="F574" s="365">
        <v>20083</v>
      </c>
      <c r="G574" s="200" t="s">
        <v>3022</v>
      </c>
      <c r="H574" s="332">
        <f>IF(G574="I",VLOOKUP(F574,'S_I_07 21 SD'!$A:$D,4,FALSE),VLOOKUP(ADM!F574,'S_S_07 21 SD'!$A:$D,4,FALSE))</f>
        <v>58.83</v>
      </c>
      <c r="I574" s="405">
        <f>ROUND(C574*H574,2)</f>
        <v>3.06</v>
      </c>
      <c r="J574" s="221"/>
      <c r="K574" s="354" t="str">
        <f>IF(G574="I",VLOOKUP(F574,'S_I_07 21 SD'!$A:$D,2,FALSE),VLOOKUP(ADM!F574,'S_S_07 21 SD'!$A:$D,2,FALSE))</f>
        <v xml:space="preserve">SOLUCAO LIMPADORA PARA PVC, FRASCO COM 1000 CM3                                                                                                                                                                                                                                                                                                                                                                                                                                                           </v>
      </c>
    </row>
    <row r="575" spans="2:25" ht="16.5" customHeight="1" x14ac:dyDescent="0.2">
      <c r="B575" s="276" t="s">
        <v>2274</v>
      </c>
      <c r="C575" s="197"/>
      <c r="D575" s="289"/>
      <c r="E575" s="404"/>
      <c r="F575" s="1104"/>
      <c r="G575" s="200"/>
      <c r="H575" s="220"/>
      <c r="I575" s="405">
        <f>SUM(I572:I574)</f>
        <v>10.89</v>
      </c>
      <c r="J575" s="221"/>
      <c r="K575" s="443"/>
    </row>
    <row r="576" spans="2:25" ht="16.5" customHeight="1" x14ac:dyDescent="0.2">
      <c r="B576" s="227"/>
      <c r="C576" s="228"/>
      <c r="D576" s="1104"/>
      <c r="E576" s="219"/>
      <c r="F576" s="219"/>
      <c r="G576" s="1104"/>
      <c r="H576" s="219"/>
      <c r="I576" s="229"/>
      <c r="J576" s="221"/>
      <c r="K576" s="443"/>
    </row>
    <row r="577" spans="2:25" ht="16.5" customHeight="1" x14ac:dyDescent="0.2">
      <c r="B577" s="230" t="s">
        <v>81</v>
      </c>
      <c r="C577" s="228"/>
      <c r="D577" s="403"/>
      <c r="E577" s="219"/>
      <c r="F577" s="219"/>
      <c r="G577" s="1104"/>
      <c r="H577" s="220"/>
      <c r="I577" s="334">
        <f>I569+I575</f>
        <v>13.98</v>
      </c>
      <c r="J577" s="232"/>
      <c r="K577" s="437"/>
    </row>
    <row r="578" spans="2:25" ht="16.5" customHeight="1" x14ac:dyDescent="0.2">
      <c r="B578" s="233" t="str">
        <f>"B.D.I. = "&amp;FIXED(BDI*100,2)&amp;"% "</f>
        <v xml:space="preserve">B.D.I. = 23,90% </v>
      </c>
      <c r="C578" s="234"/>
      <c r="D578" s="406"/>
      <c r="E578" s="235"/>
      <c r="F578" s="235"/>
      <c r="G578" s="1093"/>
      <c r="H578" s="236"/>
      <c r="I578" s="334">
        <f>ROUND(I577*BDI,2)</f>
        <v>3.34</v>
      </c>
      <c r="J578" s="238"/>
      <c r="K578" s="437"/>
    </row>
    <row r="579" spans="2:25" ht="16.5" customHeight="1" x14ac:dyDescent="0.2">
      <c r="B579" s="1110" t="s">
        <v>2286</v>
      </c>
      <c r="C579" s="240"/>
      <c r="D579" s="353"/>
      <c r="E579" s="219"/>
      <c r="F579" s="219"/>
      <c r="G579" s="1104"/>
      <c r="H579" s="220"/>
      <c r="I579" s="334">
        <f>I577+I578</f>
        <v>17.32</v>
      </c>
      <c r="J579" s="238"/>
      <c r="K579" s="442"/>
      <c r="L579" s="242"/>
    </row>
    <row r="580" spans="2:25" ht="16.5" customHeight="1" x14ac:dyDescent="0.2">
      <c r="B580" s="368" t="s">
        <v>20280</v>
      </c>
      <c r="C580" s="270"/>
      <c r="D580" s="402"/>
      <c r="E580" s="221"/>
      <c r="F580" s="221"/>
      <c r="G580" s="348"/>
      <c r="H580" s="221"/>
      <c r="I580" s="238"/>
      <c r="J580" s="238"/>
      <c r="K580" s="437"/>
      <c r="L580" s="266"/>
    </row>
    <row r="581" spans="2:25" ht="16.5" customHeight="1" x14ac:dyDescent="0.2">
      <c r="B581" s="270"/>
      <c r="C581" s="270"/>
      <c r="D581" s="270"/>
      <c r="E581" s="221"/>
      <c r="F581" s="221"/>
      <c r="G581" s="348"/>
      <c r="H581" s="221"/>
      <c r="I581" s="238"/>
      <c r="J581" s="238"/>
      <c r="K581" s="440"/>
    </row>
    <row r="582" spans="2:25" ht="14.25" customHeight="1" x14ac:dyDescent="0.2">
      <c r="B582" s="1398" t="str">
        <f>"Conjunto fossa/sumidouro - "&amp;K582&amp;""</f>
        <v>Conjunto fossa/sumidouro - Composição 22</v>
      </c>
      <c r="C582" s="1399"/>
      <c r="D582" s="1399"/>
      <c r="E582" s="1399"/>
      <c r="F582" s="1399"/>
      <c r="G582" s="1400"/>
      <c r="H582" s="1384" t="s">
        <v>2722</v>
      </c>
      <c r="I582" s="1385"/>
      <c r="J582" s="191"/>
      <c r="K582" s="438" t="s">
        <v>21709</v>
      </c>
    </row>
    <row r="583" spans="2:25" ht="14.25" customHeight="1" x14ac:dyDescent="0.2">
      <c r="B583" s="1401"/>
      <c r="C583" s="1402"/>
      <c r="D583" s="1402"/>
      <c r="E583" s="1402"/>
      <c r="F583" s="1402"/>
      <c r="G583" s="1403"/>
      <c r="H583" s="192">
        <v>1</v>
      </c>
      <c r="I583" s="193" t="s">
        <v>2361</v>
      </c>
      <c r="J583" s="191"/>
    </row>
    <row r="584" spans="2:25" ht="20.25" customHeight="1" x14ac:dyDescent="0.2">
      <c r="B584" s="189" t="s">
        <v>2731</v>
      </c>
      <c r="C584" s="189" t="s">
        <v>2359</v>
      </c>
      <c r="D584" s="189" t="s">
        <v>2358</v>
      </c>
      <c r="E584" s="1386" t="s">
        <v>3040</v>
      </c>
      <c r="F584" s="1387"/>
      <c r="G584" s="1388"/>
      <c r="H584" s="194" t="s">
        <v>2732</v>
      </c>
      <c r="I584" s="194" t="s">
        <v>2729</v>
      </c>
      <c r="J584" s="195"/>
    </row>
    <row r="585" spans="2:25" ht="18.75" customHeight="1" x14ac:dyDescent="0.2">
      <c r="B585" s="360"/>
      <c r="C585" s="331"/>
      <c r="D585" s="355"/>
      <c r="E585" s="1098"/>
      <c r="F585" s="364"/>
      <c r="G585" s="200"/>
      <c r="H585" s="332"/>
      <c r="I585" s="333"/>
      <c r="J585" s="203"/>
      <c r="K585" s="354"/>
    </row>
    <row r="586" spans="2:25" ht="18.75" customHeight="1" x14ac:dyDescent="0.2">
      <c r="B586" s="196" t="s">
        <v>80</v>
      </c>
      <c r="C586" s="197"/>
      <c r="D586" s="198"/>
      <c r="E586" s="1098"/>
      <c r="F586" s="1099"/>
      <c r="G586" s="200"/>
      <c r="H586" s="201"/>
      <c r="I586" s="333">
        <f>SUM(I585:I585)</f>
        <v>0</v>
      </c>
      <c r="J586" s="203"/>
      <c r="K586" s="441"/>
    </row>
    <row r="587" spans="2:25" ht="18.75" customHeight="1" x14ac:dyDescent="0.2">
      <c r="B587" s="196"/>
      <c r="C587" s="197"/>
      <c r="D587" s="198"/>
      <c r="E587" s="1098"/>
      <c r="F587" s="1099"/>
      <c r="G587" s="200"/>
      <c r="H587" s="201"/>
      <c r="I587" s="202"/>
      <c r="J587" s="203"/>
      <c r="K587" s="441"/>
      <c r="X587" s="363"/>
      <c r="Y587" s="363"/>
    </row>
    <row r="588" spans="2:25" ht="18.75" customHeight="1" x14ac:dyDescent="0.2">
      <c r="B588" s="196" t="s">
        <v>2357</v>
      </c>
      <c r="C588" s="330" t="s">
        <v>2359</v>
      </c>
      <c r="D588" s="198" t="s">
        <v>2358</v>
      </c>
      <c r="E588" s="1356" t="s">
        <v>3040</v>
      </c>
      <c r="F588" s="1357"/>
      <c r="G588" s="1358"/>
      <c r="H588" s="1100" t="s">
        <v>3036</v>
      </c>
      <c r="I588" s="202" t="s">
        <v>3037</v>
      </c>
      <c r="J588" s="203"/>
      <c r="K588" s="441"/>
      <c r="X588" s="363"/>
      <c r="Y588" s="182"/>
    </row>
    <row r="589" spans="2:25" s="266" customFormat="1" ht="18.75" customHeight="1" x14ac:dyDescent="0.2">
      <c r="B589" s="433" t="s">
        <v>3269</v>
      </c>
      <c r="C589" s="331">
        <v>25.4</v>
      </c>
      <c r="D589" s="403" t="str">
        <f>IF(G589="I",VLOOKUP(F589,'S_I_07 21 SD'!$A:$D,3,FALSE),VLOOKUP(ADM!F589,'S_S_07 21 SD'!$A:$D,3,FALSE))</f>
        <v>M3</v>
      </c>
      <c r="E589" s="404" t="s">
        <v>2495</v>
      </c>
      <c r="F589" s="424">
        <v>93358</v>
      </c>
      <c r="G589" s="200" t="s">
        <v>2635</v>
      </c>
      <c r="H589" s="425">
        <f>IF(G589="I",VLOOKUP(F589,'S_I_07 21 SD'!$A:$D,4,FALSE),VLOOKUP(ADM!F589,'S_S_07 21 SD'!$A:$D,4,FALSE))</f>
        <v>60.72</v>
      </c>
      <c r="I589" s="405">
        <f t="shared" ref="I589:I595" si="2">ROUND(C589*H589,2)</f>
        <v>1542.29</v>
      </c>
      <c r="J589" s="221"/>
      <c r="K589" s="426" t="str">
        <f>IF(G589="I",VLOOKUP(F589,'S_I_07 21 SD'!$A:$D,2,FALSE),VLOOKUP(ADM!F589,'S_S_07 21 SD'!$A:$D,2,FALSE))</f>
        <v>ESCAVAÇÃO MANUAL DE VALA COM PROFUNDIDADE MENOR OU IGUAL A 1,30 M. AF_02/2021</v>
      </c>
    </row>
    <row r="590" spans="2:25" s="266" customFormat="1" ht="18.75" customHeight="1" x14ac:dyDescent="0.2">
      <c r="B590" s="433" t="s">
        <v>3270</v>
      </c>
      <c r="C590" s="331">
        <v>8</v>
      </c>
      <c r="D590" s="403" t="str">
        <f>I604</f>
        <v>UN</v>
      </c>
      <c r="E590" s="1421" t="str">
        <f>K603</f>
        <v>Composição 22.1</v>
      </c>
      <c r="F590" s="1422"/>
      <c r="G590" s="200" t="s">
        <v>2635</v>
      </c>
      <c r="H590" s="425">
        <f>I615</f>
        <v>62.5</v>
      </c>
      <c r="I590" s="405">
        <f t="shared" si="2"/>
        <v>500</v>
      </c>
      <c r="J590" s="221"/>
      <c r="K590" s="426"/>
    </row>
    <row r="591" spans="2:25" s="266" customFormat="1" ht="18.75" customHeight="1" x14ac:dyDescent="0.2">
      <c r="B591" s="433" t="s">
        <v>3271</v>
      </c>
      <c r="C591" s="331">
        <v>24</v>
      </c>
      <c r="D591" s="403" t="str">
        <f>I604</f>
        <v>UN</v>
      </c>
      <c r="E591" s="1421" t="str">
        <f>K603</f>
        <v>Composição 22.1</v>
      </c>
      <c r="F591" s="1422"/>
      <c r="G591" s="200" t="s">
        <v>2635</v>
      </c>
      <c r="H591" s="425">
        <f>I615</f>
        <v>62.5</v>
      </c>
      <c r="I591" s="405">
        <f t="shared" si="2"/>
        <v>1500</v>
      </c>
      <c r="J591" s="221"/>
      <c r="K591" s="426"/>
    </row>
    <row r="592" spans="2:25" s="266" customFormat="1" ht="18.75" customHeight="1" x14ac:dyDescent="0.2">
      <c r="B592" s="433" t="s">
        <v>3272</v>
      </c>
      <c r="C592" s="331">
        <v>12</v>
      </c>
      <c r="D592" s="403" t="str">
        <f>I621</f>
        <v>UN</v>
      </c>
      <c r="E592" s="1421" t="str">
        <f>K620</f>
        <v>Composição 22.2</v>
      </c>
      <c r="F592" s="1422"/>
      <c r="G592" s="200" t="s">
        <v>2635</v>
      </c>
      <c r="H592" s="425">
        <f>I632</f>
        <v>30.66</v>
      </c>
      <c r="I592" s="405">
        <f t="shared" si="2"/>
        <v>367.92</v>
      </c>
      <c r="J592" s="221"/>
      <c r="K592" s="426"/>
    </row>
    <row r="593" spans="2:12" s="266" customFormat="1" ht="18.75" customHeight="1" x14ac:dyDescent="0.2">
      <c r="B593" s="433" t="s">
        <v>20323</v>
      </c>
      <c r="C593" s="331">
        <v>9.6251999999999995</v>
      </c>
      <c r="D593" s="403" t="e">
        <f>IF(G593="I",VLOOKUP(F593,'S_I_07 21 SD'!$A:$D,3,FALSE),VLOOKUP(ADM!F593,'S_S_07 21 SD'!$A:$D,3,FALSE))</f>
        <v>#N/A</v>
      </c>
      <c r="E593" s="404" t="s">
        <v>2495</v>
      </c>
      <c r="F593" s="424">
        <v>94103</v>
      </c>
      <c r="G593" s="200" t="s">
        <v>2635</v>
      </c>
      <c r="H593" s="425" t="e">
        <f>IF(G593="I",VLOOKUP(F593,'S_I_07 21 SD'!$A:$D,4,FALSE),VLOOKUP(ADM!F593,'S_S_07 21 SD'!$A:$D,4,FALSE))</f>
        <v>#N/A</v>
      </c>
      <c r="I593" s="405" t="e">
        <f t="shared" si="2"/>
        <v>#N/A</v>
      </c>
      <c r="J593" s="221"/>
      <c r="K593" s="426" t="e">
        <f>IF(G593="I",VLOOKUP(F593,'S_I_07 21 SD'!$A:$D,2,FALSE),VLOOKUP(ADM!F593,'S_S_07 21 SD'!$A:$D,2,FALSE))</f>
        <v>#N/A</v>
      </c>
    </row>
    <row r="594" spans="2:12" s="266" customFormat="1" ht="18.75" customHeight="1" x14ac:dyDescent="0.2">
      <c r="B594" s="433" t="s">
        <v>3273</v>
      </c>
      <c r="C594" s="331">
        <v>0.157</v>
      </c>
      <c r="D594" s="403" t="e">
        <f>IF(G594="I",VLOOKUP(F594,'S_I_07 21 SD'!$A:$D,3,FALSE),VLOOKUP(ADM!F594,'S_S_07 21 SD'!$A:$D,3,FALSE))</f>
        <v>#N/A</v>
      </c>
      <c r="E594" s="404" t="s">
        <v>2495</v>
      </c>
      <c r="F594" s="424">
        <v>83534</v>
      </c>
      <c r="G594" s="200" t="s">
        <v>2635</v>
      </c>
      <c r="H594" s="425" t="e">
        <f>IF(G594="I",VLOOKUP(F594,'S_I_07 21 SD'!$A:$D,4,FALSE),VLOOKUP(ADM!F594,'S_S_07 21 SD'!$A:$D,4,FALSE))</f>
        <v>#N/A</v>
      </c>
      <c r="I594" s="405" t="e">
        <f>ROUND(C594*H594,2)</f>
        <v>#N/A</v>
      </c>
      <c r="J594" s="221"/>
      <c r="K594" s="426" t="e">
        <f>IF(G594="I",VLOOKUP(F594,'S_I_07 21 SD'!$A:$D,2,FALSE),VLOOKUP(ADM!F594,'S_S_07 21 SD'!$A:$D,2,FALSE))</f>
        <v>#N/A</v>
      </c>
    </row>
    <row r="595" spans="2:12" s="266" customFormat="1" ht="18.75" customHeight="1" x14ac:dyDescent="0.2">
      <c r="B595" s="433" t="s">
        <v>20324</v>
      </c>
      <c r="C595" s="331">
        <v>3.2084000000000001</v>
      </c>
      <c r="D595" s="403" t="str">
        <f>IF(G595="I",VLOOKUP(F595,'S_I_07 21 SD'!$A:$D,3,FALSE),VLOOKUP(ADM!F595,'S_S_07 21 SD'!$A:$D,3,FALSE))</f>
        <v>M3</v>
      </c>
      <c r="E595" s="404" t="s">
        <v>2495</v>
      </c>
      <c r="F595" s="434">
        <v>96995</v>
      </c>
      <c r="G595" s="200" t="s">
        <v>2635</v>
      </c>
      <c r="H595" s="425">
        <f>IF(G595="I",VLOOKUP(F595,'S_I_07 21 SD'!$A:$D,4,FALSE),VLOOKUP(ADM!F595,'S_S_07 21 SD'!$A:$D,4,FALSE))</f>
        <v>36.81</v>
      </c>
      <c r="I595" s="405">
        <f t="shared" si="2"/>
        <v>118.1</v>
      </c>
      <c r="J595" s="221"/>
      <c r="K595" s="426" t="str">
        <f>IF(G595="I",VLOOKUP(F595,'S_I_07 21 SD'!$A:$D,2,FALSE),VLOOKUP(ADM!F595,'S_S_07 21 SD'!$A:$D,2,FALSE))</f>
        <v>REATERRO MANUAL APILOADO COM SOQUETE. AF_10/2017</v>
      </c>
    </row>
    <row r="596" spans="2:12" ht="18.75" customHeight="1" x14ac:dyDescent="0.2">
      <c r="B596" s="196" t="s">
        <v>2274</v>
      </c>
      <c r="C596" s="197"/>
      <c r="D596" s="198"/>
      <c r="E596" s="1098"/>
      <c r="F596" s="1099"/>
      <c r="G596" s="200"/>
      <c r="H596" s="201"/>
      <c r="I596" s="333" t="e">
        <f>SUM(I589:I595)</f>
        <v>#N/A</v>
      </c>
      <c r="J596" s="203"/>
      <c r="K596" s="441"/>
    </row>
    <row r="597" spans="2:12" ht="18.75" customHeight="1" x14ac:dyDescent="0.2">
      <c r="B597" s="227"/>
      <c r="C597" s="228"/>
      <c r="D597" s="219"/>
      <c r="E597" s="219"/>
      <c r="F597" s="219"/>
      <c r="G597" s="1104"/>
      <c r="H597" s="219"/>
      <c r="I597" s="229"/>
      <c r="J597" s="203"/>
      <c r="K597" s="441"/>
    </row>
    <row r="598" spans="2:12" ht="18.75" customHeight="1" x14ac:dyDescent="0.2">
      <c r="B598" s="230" t="s">
        <v>81</v>
      </c>
      <c r="C598" s="228"/>
      <c r="D598" s="228"/>
      <c r="E598" s="219"/>
      <c r="F598" s="219"/>
      <c r="G598" s="1104"/>
      <c r="H598" s="220"/>
      <c r="I598" s="334" t="e">
        <f>I586+I596</f>
        <v>#N/A</v>
      </c>
      <c r="J598" s="232"/>
      <c r="K598" s="437"/>
    </row>
    <row r="599" spans="2:12" ht="18.75" customHeight="1" x14ac:dyDescent="0.2">
      <c r="B599" s="233" t="str">
        <f>"B.D.I. = "&amp;FIXED(BDI*100,2)&amp;"% "</f>
        <v xml:space="preserve">B.D.I. = 23,90% </v>
      </c>
      <c r="C599" s="234"/>
      <c r="D599" s="234"/>
      <c r="E599" s="235"/>
      <c r="F599" s="235"/>
      <c r="G599" s="1093"/>
      <c r="H599" s="236"/>
      <c r="I599" s="334" t="e">
        <f>ROUND(I598*BDI,2)</f>
        <v>#N/A</v>
      </c>
      <c r="J599" s="238"/>
      <c r="K599" s="437"/>
    </row>
    <row r="600" spans="2:12" ht="18.75" customHeight="1" x14ac:dyDescent="0.2">
      <c r="B600" s="1110" t="s">
        <v>2286</v>
      </c>
      <c r="C600" s="240"/>
      <c r="D600" s="240"/>
      <c r="E600" s="219"/>
      <c r="F600" s="219"/>
      <c r="G600" s="1104"/>
      <c r="H600" s="220"/>
      <c r="I600" s="334" t="e">
        <f>I598+I599</f>
        <v>#N/A</v>
      </c>
      <c r="J600" s="238"/>
      <c r="K600" s="442"/>
      <c r="L600" s="242"/>
    </row>
    <row r="601" spans="2:12" x14ac:dyDescent="0.2">
      <c r="B601" s="368" t="s">
        <v>20293</v>
      </c>
      <c r="C601" s="270"/>
      <c r="D601" s="270"/>
      <c r="E601" s="221"/>
      <c r="F601" s="221"/>
      <c r="G601" s="348"/>
      <c r="H601" s="221"/>
      <c r="I601" s="238"/>
      <c r="J601" s="238"/>
      <c r="K601" s="437"/>
      <c r="L601" s="266"/>
    </row>
    <row r="602" spans="2:12" x14ac:dyDescent="0.2">
      <c r="B602" s="267"/>
      <c r="C602" s="267"/>
      <c r="D602" s="267"/>
      <c r="E602" s="267"/>
      <c r="F602" s="267"/>
      <c r="G602" s="344"/>
      <c r="H602" s="267"/>
      <c r="I602" s="267"/>
      <c r="J602" s="267"/>
      <c r="K602" s="437"/>
    </row>
    <row r="603" spans="2:12" ht="16.5" customHeight="1" x14ac:dyDescent="0.2">
      <c r="B603" s="1398" t="str">
        <f>"Manilha  Ø1,0m(interno) x 0,50m PM - "&amp;K603&amp;""</f>
        <v>Manilha  Ø1,0m(interno) x 0,50m PM - Composição 22.1</v>
      </c>
      <c r="C603" s="1399"/>
      <c r="D603" s="1399"/>
      <c r="E603" s="1399"/>
      <c r="F603" s="1399"/>
      <c r="G603" s="1400"/>
      <c r="H603" s="1384" t="s">
        <v>2722</v>
      </c>
      <c r="I603" s="1385"/>
      <c r="J603" s="191"/>
      <c r="K603" s="438" t="s">
        <v>21715</v>
      </c>
    </row>
    <row r="604" spans="2:12" ht="16.5" customHeight="1" x14ac:dyDescent="0.2">
      <c r="B604" s="1401"/>
      <c r="C604" s="1402"/>
      <c r="D604" s="1402"/>
      <c r="E604" s="1402"/>
      <c r="F604" s="1402"/>
      <c r="G604" s="1403"/>
      <c r="H604" s="192">
        <v>1</v>
      </c>
      <c r="I604" s="193" t="s">
        <v>2361</v>
      </c>
      <c r="J604" s="191"/>
    </row>
    <row r="605" spans="2:12" ht="16.5" customHeight="1" x14ac:dyDescent="0.2">
      <c r="B605" s="189" t="s">
        <v>2731</v>
      </c>
      <c r="C605" s="189" t="s">
        <v>2359</v>
      </c>
      <c r="D605" s="189" t="s">
        <v>2358</v>
      </c>
      <c r="E605" s="1395" t="s">
        <v>3040</v>
      </c>
      <c r="F605" s="1396"/>
      <c r="G605" s="1397"/>
      <c r="H605" s="194" t="s">
        <v>2732</v>
      </c>
      <c r="I605" s="194" t="s">
        <v>2729</v>
      </c>
      <c r="J605" s="195"/>
    </row>
    <row r="606" spans="2:12" ht="16.5" customHeight="1" x14ac:dyDescent="0.2">
      <c r="B606" s="360" t="s">
        <v>2938</v>
      </c>
      <c r="C606" s="331">
        <v>0.2</v>
      </c>
      <c r="D606" s="355" t="str">
        <f>IF(G606="I",VLOOKUP(F606,'S_I_07 21 SD'!$A:$D,3,FALSE),VLOOKUP(ADM!F606,'S_S_07 21 SD'!$A:$D,3,FALSE))</f>
        <v>H</v>
      </c>
      <c r="E606" s="404" t="s">
        <v>2495</v>
      </c>
      <c r="F606" s="365">
        <v>88267</v>
      </c>
      <c r="G606" s="200" t="s">
        <v>2635</v>
      </c>
      <c r="H606" s="332">
        <f>IF(G606="I",VLOOKUP(F606,'S_I_07 21 SD'!$A:$D,4,FALSE),VLOOKUP(ADM!F606,'S_S_07 21 SD'!$A:$D,4,FALSE))</f>
        <v>19.37</v>
      </c>
      <c r="I606" s="405">
        <f>ROUND(C606*H606,2)</f>
        <v>3.87</v>
      </c>
      <c r="J606" s="221"/>
      <c r="K606" s="354" t="str">
        <f>IF(G606="I",VLOOKUP(F606,'S_I_07 21 SD'!$A:$D,2,FALSE),VLOOKUP(ADM!F606,'S_S_07 21 SD'!$A:$D,2,FALSE))</f>
        <v>ENCANADOR OU BOMBEIRO HIDRÁULICO COM ENCARGOS COMPLEMENTARES</v>
      </c>
    </row>
    <row r="607" spans="2:12" ht="16.5" customHeight="1" x14ac:dyDescent="0.2">
      <c r="B607" s="360" t="s">
        <v>20278</v>
      </c>
      <c r="C607" s="331">
        <v>0.2</v>
      </c>
      <c r="D607" s="355" t="str">
        <f>IF(G607="I",VLOOKUP(F607,'S_I_07 21 SD'!$A:$D,3,FALSE),VLOOKUP(ADM!F607,'S_S_07 21 SD'!$A:$D,3,FALSE))</f>
        <v>H</v>
      </c>
      <c r="E607" s="404" t="s">
        <v>2495</v>
      </c>
      <c r="F607" s="365">
        <v>88316</v>
      </c>
      <c r="G607" s="200" t="s">
        <v>2635</v>
      </c>
      <c r="H607" s="332">
        <f>IF(G607="I",VLOOKUP(F607,'S_I_07 21 SD'!$A:$D,4,FALSE),VLOOKUP(ADM!F607,'S_S_07 21 SD'!$A:$D,4,FALSE))</f>
        <v>15.35</v>
      </c>
      <c r="I607" s="405">
        <f>ROUND(C607*H607,2)</f>
        <v>3.07</v>
      </c>
      <c r="J607" s="221"/>
      <c r="K607" s="354" t="str">
        <f>IF(G607="I",VLOOKUP(F607,'S_I_07 21 SD'!$A:$D,2,FALSE),VLOOKUP(ADM!F607,'S_S_07 21 SD'!$A:$D,2,FALSE))</f>
        <v>SERVENTE COM ENCARGOS COMPLEMENTARES</v>
      </c>
    </row>
    <row r="608" spans="2:12" ht="16.5" customHeight="1" x14ac:dyDescent="0.2">
      <c r="B608" s="276" t="s">
        <v>80</v>
      </c>
      <c r="C608" s="197"/>
      <c r="D608" s="289"/>
      <c r="E608" s="404"/>
      <c r="F608" s="1104"/>
      <c r="G608" s="200"/>
      <c r="H608" s="220"/>
      <c r="I608" s="405">
        <f>SUM(I606:I607)</f>
        <v>6.9399999999999995</v>
      </c>
      <c r="J608" s="221"/>
      <c r="K608" s="443"/>
    </row>
    <row r="609" spans="2:25" ht="16.5" customHeight="1" x14ac:dyDescent="0.2">
      <c r="B609" s="276"/>
      <c r="C609" s="197"/>
      <c r="D609" s="289"/>
      <c r="E609" s="404"/>
      <c r="F609" s="1104"/>
      <c r="G609" s="200"/>
      <c r="H609" s="220"/>
      <c r="I609" s="217"/>
      <c r="J609" s="221"/>
      <c r="K609" s="443"/>
      <c r="X609" s="363" t="s">
        <v>2791</v>
      </c>
      <c r="Y609" s="363">
        <v>1</v>
      </c>
    </row>
    <row r="610" spans="2:25" ht="16.5" customHeight="1" x14ac:dyDescent="0.2">
      <c r="B610" s="276" t="s">
        <v>2357</v>
      </c>
      <c r="C610" s="330" t="s">
        <v>2359</v>
      </c>
      <c r="D610" s="289" t="s">
        <v>2358</v>
      </c>
      <c r="E610" s="1377" t="s">
        <v>3040</v>
      </c>
      <c r="F610" s="1378"/>
      <c r="G610" s="1379"/>
      <c r="H610" s="255" t="s">
        <v>3036</v>
      </c>
      <c r="I610" s="217" t="s">
        <v>3037</v>
      </c>
      <c r="J610" s="221"/>
      <c r="K610" s="443"/>
      <c r="X610" s="363" t="s">
        <v>109</v>
      </c>
      <c r="Y610" s="182" t="e">
        <f>Y609*#REF!*#REF!</f>
        <v>#REF!</v>
      </c>
    </row>
    <row r="611" spans="2:25" ht="16.5" customHeight="1" x14ac:dyDescent="0.2">
      <c r="B611" s="408" t="s">
        <v>20290</v>
      </c>
      <c r="C611" s="331">
        <v>1</v>
      </c>
      <c r="D611" s="355" t="s">
        <v>2358</v>
      </c>
      <c r="E611" s="1421" t="s">
        <v>20292</v>
      </c>
      <c r="F611" s="1422"/>
      <c r="G611" s="200" t="s">
        <v>3022</v>
      </c>
      <c r="H611" s="332">
        <v>55</v>
      </c>
      <c r="I611" s="405">
        <f>ROUND(C611*H611,2)</f>
        <v>55</v>
      </c>
      <c r="J611" s="221"/>
      <c r="K611" s="354" t="e">
        <f>IF(G611="I",VLOOKUP(F611,'S_I_07 21 SD'!$A:$D,2,FALSE),VLOOKUP(ADM!F611,'S_S_07 21 SD'!$A:$D,2,FALSE))</f>
        <v>#N/A</v>
      </c>
    </row>
    <row r="612" spans="2:25" ht="16.5" customHeight="1" x14ac:dyDescent="0.2">
      <c r="B612" s="408" t="s">
        <v>20291</v>
      </c>
      <c r="C612" s="331">
        <v>1E-3</v>
      </c>
      <c r="D612" s="355" t="str">
        <f>IF(G612="I",VLOOKUP(F612,'S_I_07 21 SD'!$A:$D,3,FALSE),VLOOKUP(ADM!F612,'S_S_07 21 SD'!$A:$D,3,FALSE))</f>
        <v>M3</v>
      </c>
      <c r="E612" s="404" t="s">
        <v>2495</v>
      </c>
      <c r="F612" s="365">
        <v>87298</v>
      </c>
      <c r="G612" s="361" t="s">
        <v>2635</v>
      </c>
      <c r="H612" s="332">
        <f>IF(G612="I",VLOOKUP(F612,'S_I_07 21 SD'!$A:$D,4,FALSE),VLOOKUP(ADM!F612,'S_S_07 21 SD'!$A:$D,4,FALSE))</f>
        <v>558.92999999999995</v>
      </c>
      <c r="I612" s="405">
        <f>ROUND(C612*H612,2)</f>
        <v>0.56000000000000005</v>
      </c>
      <c r="J612" s="221"/>
      <c r="K612" s="354" t="str">
        <f>IF(G612="I",VLOOKUP(F612,'S_I_07 21 SD'!$A:$D,2,FALSE),VLOOKUP(ADM!F612,'S_S_07 21 SD'!$A:$D,2,FALSE))</f>
        <v>ARGAMASSA TRAÇO 1:3 (EM VOLUME DE CIMENTO E AREIA MÉDIA ÚMIDA) PARA CONTRAPISO, PREPARO MECÂNICO COM BETONEIRA 400 L. AF_08/2019</v>
      </c>
    </row>
    <row r="613" spans="2:25" ht="16.5" customHeight="1" x14ac:dyDescent="0.2">
      <c r="B613" s="276" t="s">
        <v>2274</v>
      </c>
      <c r="C613" s="197"/>
      <c r="D613" s="289"/>
      <c r="E613" s="404"/>
      <c r="F613" s="1104"/>
      <c r="G613" s="200"/>
      <c r="H613" s="220"/>
      <c r="I613" s="405">
        <f>SUM(I611:I612)</f>
        <v>55.56</v>
      </c>
      <c r="J613" s="221"/>
      <c r="K613" s="443"/>
    </row>
    <row r="614" spans="2:25" ht="16.5" customHeight="1" x14ac:dyDescent="0.2">
      <c r="B614" s="227"/>
      <c r="C614" s="228"/>
      <c r="D614" s="1104"/>
      <c r="E614" s="219"/>
      <c r="F614" s="219"/>
      <c r="G614" s="1104"/>
      <c r="H614" s="219"/>
      <c r="I614" s="229"/>
      <c r="J614" s="221"/>
      <c r="K614" s="443"/>
    </row>
    <row r="615" spans="2:25" ht="16.5" customHeight="1" x14ac:dyDescent="0.2">
      <c r="B615" s="230" t="s">
        <v>81</v>
      </c>
      <c r="C615" s="228"/>
      <c r="D615" s="403"/>
      <c r="E615" s="219"/>
      <c r="F615" s="219"/>
      <c r="G615" s="1104"/>
      <c r="H615" s="220"/>
      <c r="I615" s="334">
        <f>I608+I613</f>
        <v>62.5</v>
      </c>
      <c r="J615" s="232"/>
      <c r="K615" s="437"/>
    </row>
    <row r="616" spans="2:25" ht="16.5" customHeight="1" x14ac:dyDescent="0.2">
      <c r="B616" s="233" t="str">
        <f>"B.D.I. = "&amp;FIXED(BDI*100,2)&amp;"% "</f>
        <v xml:space="preserve">B.D.I. = 23,90% </v>
      </c>
      <c r="C616" s="234"/>
      <c r="D616" s="406"/>
      <c r="E616" s="235"/>
      <c r="F616" s="235"/>
      <c r="G616" s="1093"/>
      <c r="H616" s="236"/>
      <c r="I616" s="334">
        <f>ROUND(I615*BDI,2)</f>
        <v>14.94</v>
      </c>
      <c r="J616" s="238"/>
      <c r="K616" s="437"/>
    </row>
    <row r="617" spans="2:25" ht="16.5" customHeight="1" x14ac:dyDescent="0.2">
      <c r="B617" s="1110" t="s">
        <v>2286</v>
      </c>
      <c r="C617" s="240"/>
      <c r="D617" s="353"/>
      <c r="E617" s="219"/>
      <c r="F617" s="219"/>
      <c r="G617" s="1104"/>
      <c r="H617" s="220"/>
      <c r="I617" s="334">
        <f>I615+I616</f>
        <v>77.44</v>
      </c>
      <c r="J617" s="238"/>
      <c r="K617" s="442"/>
      <c r="L617" s="242"/>
    </row>
    <row r="618" spans="2:25" ht="16.5" customHeight="1" x14ac:dyDescent="0.2">
      <c r="B618" s="368" t="s">
        <v>20293</v>
      </c>
      <c r="C618" s="270"/>
      <c r="D618" s="402"/>
      <c r="E618" s="221"/>
      <c r="F618" s="221"/>
      <c r="G618" s="348"/>
      <c r="H618" s="221"/>
      <c r="I618" s="238"/>
      <c r="J618" s="238"/>
      <c r="K618" s="437"/>
      <c r="L618" s="266"/>
    </row>
    <row r="619" spans="2:25" ht="16.5" customHeight="1" x14ac:dyDescent="0.2">
      <c r="B619" s="368"/>
      <c r="C619" s="270"/>
      <c r="D619" s="402"/>
      <c r="E619" s="221"/>
      <c r="F619" s="221"/>
      <c r="G619" s="348"/>
      <c r="H619" s="221"/>
      <c r="I619" s="238"/>
      <c r="J619" s="238"/>
      <c r="K619" s="437"/>
      <c r="L619" s="266"/>
    </row>
    <row r="620" spans="2:25" ht="16.5" customHeight="1" x14ac:dyDescent="0.2">
      <c r="B620" s="1398" t="str">
        <f>"Tampa manilha  Ø 1,1m PM  - "&amp;K620&amp;""</f>
        <v>Tampa manilha  Ø 1,1m PM  - Composição 22.2</v>
      </c>
      <c r="C620" s="1399"/>
      <c r="D620" s="1399"/>
      <c r="E620" s="1399"/>
      <c r="F620" s="1399"/>
      <c r="G620" s="1400"/>
      <c r="H620" s="1384" t="s">
        <v>2722</v>
      </c>
      <c r="I620" s="1385"/>
      <c r="J620" s="191"/>
      <c r="K620" s="438" t="s">
        <v>21716</v>
      </c>
    </row>
    <row r="621" spans="2:25" ht="16.5" customHeight="1" x14ac:dyDescent="0.2">
      <c r="B621" s="1401"/>
      <c r="C621" s="1402"/>
      <c r="D621" s="1402"/>
      <c r="E621" s="1402"/>
      <c r="F621" s="1402"/>
      <c r="G621" s="1403"/>
      <c r="H621" s="192">
        <v>1</v>
      </c>
      <c r="I621" s="193" t="s">
        <v>2361</v>
      </c>
      <c r="J621" s="191"/>
    </row>
    <row r="622" spans="2:25" ht="16.5" customHeight="1" x14ac:dyDescent="0.2">
      <c r="B622" s="189" t="s">
        <v>2731</v>
      </c>
      <c r="C622" s="189" t="s">
        <v>2359</v>
      </c>
      <c r="D622" s="189" t="s">
        <v>2358</v>
      </c>
      <c r="E622" s="1395" t="s">
        <v>3040</v>
      </c>
      <c r="F622" s="1396"/>
      <c r="G622" s="1397"/>
      <c r="H622" s="194" t="s">
        <v>2732</v>
      </c>
      <c r="I622" s="194" t="s">
        <v>2729</v>
      </c>
      <c r="J622" s="195"/>
    </row>
    <row r="623" spans="2:25" ht="16.5" customHeight="1" x14ac:dyDescent="0.2">
      <c r="B623" s="360" t="s">
        <v>2938</v>
      </c>
      <c r="C623" s="331">
        <v>0.15</v>
      </c>
      <c r="D623" s="355" t="str">
        <f>IF(G623="I",VLOOKUP(F623,'S_I_07 21 SD'!$A:$D,3,FALSE),VLOOKUP(ADM!F623,'S_S_07 21 SD'!$A:$D,3,FALSE))</f>
        <v>H</v>
      </c>
      <c r="E623" s="404" t="s">
        <v>2495</v>
      </c>
      <c r="F623" s="365">
        <v>88267</v>
      </c>
      <c r="G623" s="200" t="s">
        <v>2635</v>
      </c>
      <c r="H623" s="332">
        <f>IF(G623="I",VLOOKUP(F623,'S_I_07 21 SD'!$A:$D,4,FALSE),VLOOKUP(ADM!F623,'S_S_07 21 SD'!$A:$D,4,FALSE))</f>
        <v>19.37</v>
      </c>
      <c r="I623" s="405">
        <f>ROUND(C623*H623,2)</f>
        <v>2.91</v>
      </c>
      <c r="J623" s="221"/>
      <c r="K623" s="354" t="str">
        <f>IF(G623="I",VLOOKUP(F623,'S_I_07 21 SD'!$A:$D,2,FALSE),VLOOKUP(ADM!F623,'S_S_07 21 SD'!$A:$D,2,FALSE))</f>
        <v>ENCANADOR OU BOMBEIRO HIDRÁULICO COM ENCARGOS COMPLEMENTARES</v>
      </c>
    </row>
    <row r="624" spans="2:25" ht="16.5" customHeight="1" x14ac:dyDescent="0.2">
      <c r="B624" s="360" t="s">
        <v>20278</v>
      </c>
      <c r="C624" s="331">
        <v>0.15</v>
      </c>
      <c r="D624" s="355" t="str">
        <f>IF(G624="I",VLOOKUP(F624,'S_I_07 21 SD'!$A:$D,3,FALSE),VLOOKUP(ADM!F624,'S_S_07 21 SD'!$A:$D,3,FALSE))</f>
        <v>H</v>
      </c>
      <c r="E624" s="404" t="s">
        <v>2495</v>
      </c>
      <c r="F624" s="365">
        <v>88316</v>
      </c>
      <c r="G624" s="200" t="s">
        <v>2635</v>
      </c>
      <c r="H624" s="332">
        <f>IF(G624="I",VLOOKUP(F624,'S_I_07 21 SD'!$A:$D,4,FALSE),VLOOKUP(ADM!F624,'S_S_07 21 SD'!$A:$D,4,FALSE))</f>
        <v>15.35</v>
      </c>
      <c r="I624" s="405">
        <f>ROUND(C624*H624,2)</f>
        <v>2.2999999999999998</v>
      </c>
      <c r="J624" s="221"/>
      <c r="K624" s="354" t="str">
        <f>IF(G624="I",VLOOKUP(F624,'S_I_07 21 SD'!$A:$D,2,FALSE),VLOOKUP(ADM!F624,'S_S_07 21 SD'!$A:$D,2,FALSE))</f>
        <v>SERVENTE COM ENCARGOS COMPLEMENTARES</v>
      </c>
    </row>
    <row r="625" spans="2:25" ht="16.5" customHeight="1" x14ac:dyDescent="0.2">
      <c r="B625" s="276" t="s">
        <v>80</v>
      </c>
      <c r="C625" s="197"/>
      <c r="D625" s="289"/>
      <c r="E625" s="404"/>
      <c r="F625" s="1104"/>
      <c r="G625" s="200"/>
      <c r="H625" s="220"/>
      <c r="I625" s="405">
        <f>SUM(I623:I624)</f>
        <v>5.21</v>
      </c>
      <c r="J625" s="221"/>
      <c r="K625" s="443"/>
    </row>
    <row r="626" spans="2:25" ht="16.5" customHeight="1" x14ac:dyDescent="0.2">
      <c r="B626" s="276"/>
      <c r="C626" s="197"/>
      <c r="D626" s="289"/>
      <c r="E626" s="404"/>
      <c r="F626" s="1104"/>
      <c r="G626" s="200"/>
      <c r="H626" s="220"/>
      <c r="I626" s="217"/>
      <c r="J626" s="221"/>
      <c r="K626" s="443"/>
      <c r="X626" s="363" t="s">
        <v>2791</v>
      </c>
      <c r="Y626" s="363">
        <v>1</v>
      </c>
    </row>
    <row r="627" spans="2:25" ht="16.5" customHeight="1" x14ac:dyDescent="0.2">
      <c r="B627" s="276" t="s">
        <v>2357</v>
      </c>
      <c r="C627" s="330" t="s">
        <v>2359</v>
      </c>
      <c r="D627" s="289" t="s">
        <v>2358</v>
      </c>
      <c r="E627" s="1377" t="s">
        <v>3040</v>
      </c>
      <c r="F627" s="1378"/>
      <c r="G627" s="1379"/>
      <c r="H627" s="255" t="s">
        <v>3036</v>
      </c>
      <c r="I627" s="217" t="s">
        <v>3037</v>
      </c>
      <c r="J627" s="221"/>
      <c r="K627" s="443"/>
      <c r="X627" s="363" t="s">
        <v>109</v>
      </c>
      <c r="Y627" s="182" t="e">
        <f>Y626*#REF!*#REF!</f>
        <v>#REF!</v>
      </c>
    </row>
    <row r="628" spans="2:25" ht="16.5" customHeight="1" x14ac:dyDescent="0.2">
      <c r="B628" s="408" t="s">
        <v>20294</v>
      </c>
      <c r="C628" s="331">
        <v>1</v>
      </c>
      <c r="D628" s="355" t="s">
        <v>2358</v>
      </c>
      <c r="E628" s="1421" t="s">
        <v>20292</v>
      </c>
      <c r="F628" s="1422"/>
      <c r="G628" s="200" t="s">
        <v>3022</v>
      </c>
      <c r="H628" s="332">
        <v>25</v>
      </c>
      <c r="I628" s="405">
        <f>ROUND(C628*H628,2)</f>
        <v>25</v>
      </c>
      <c r="J628" s="221"/>
      <c r="K628" s="354" t="e">
        <f>IF(G628="I",VLOOKUP(F628,'S_I_07 21 SD'!$A:$D,2,FALSE),VLOOKUP(ADM!F628,'S_S_07 21 SD'!$A:$D,2,FALSE))</f>
        <v>#N/A</v>
      </c>
    </row>
    <row r="629" spans="2:25" ht="16.5" customHeight="1" x14ac:dyDescent="0.2">
      <c r="B629" s="408" t="s">
        <v>20291</v>
      </c>
      <c r="C629" s="409">
        <v>8.0000000000000004E-4</v>
      </c>
      <c r="D629" s="355" t="str">
        <f>IF(G629="I",VLOOKUP(F629,'S_I_07 21 SD'!$A:$D,3,FALSE),VLOOKUP(ADM!F629,'S_S_07 21 SD'!$A:$D,3,FALSE))</f>
        <v>M3</v>
      </c>
      <c r="E629" s="404" t="s">
        <v>2495</v>
      </c>
      <c r="F629" s="365">
        <v>87298</v>
      </c>
      <c r="G629" s="361" t="s">
        <v>2635</v>
      </c>
      <c r="H629" s="332">
        <f>IF(G629="I",VLOOKUP(F629,'S_I_07 21 SD'!$A:$D,4,FALSE),VLOOKUP(ADM!F629,'S_S_07 21 SD'!$A:$D,4,FALSE))</f>
        <v>558.92999999999995</v>
      </c>
      <c r="I629" s="405">
        <f>ROUND(C629*H629,2)</f>
        <v>0.45</v>
      </c>
      <c r="J629" s="221"/>
      <c r="K629" s="354" t="str">
        <f>IF(G629="I",VLOOKUP(F629,'S_I_07 21 SD'!$A:$D,2,FALSE),VLOOKUP(ADM!F629,'S_S_07 21 SD'!$A:$D,2,FALSE))</f>
        <v>ARGAMASSA TRAÇO 1:3 (EM VOLUME DE CIMENTO E AREIA MÉDIA ÚMIDA) PARA CONTRAPISO, PREPARO MECÂNICO COM BETONEIRA 400 L. AF_08/2019</v>
      </c>
    </row>
    <row r="630" spans="2:25" ht="16.5" customHeight="1" x14ac:dyDescent="0.2">
      <c r="B630" s="276" t="s">
        <v>2274</v>
      </c>
      <c r="C630" s="197"/>
      <c r="D630" s="289"/>
      <c r="E630" s="404"/>
      <c r="F630" s="1104"/>
      <c r="G630" s="200"/>
      <c r="H630" s="220"/>
      <c r="I630" s="405">
        <f>SUM(I628:I629)</f>
        <v>25.45</v>
      </c>
      <c r="J630" s="221"/>
      <c r="K630" s="443"/>
    </row>
    <row r="631" spans="2:25" ht="16.5" customHeight="1" x14ac:dyDescent="0.2">
      <c r="B631" s="227"/>
      <c r="C631" s="228"/>
      <c r="D631" s="1104"/>
      <c r="E631" s="219"/>
      <c r="F631" s="219"/>
      <c r="G631" s="1104"/>
      <c r="H631" s="219"/>
      <c r="I631" s="229"/>
      <c r="J631" s="221"/>
      <c r="K631" s="443"/>
    </row>
    <row r="632" spans="2:25" ht="16.5" customHeight="1" x14ac:dyDescent="0.2">
      <c r="B632" s="230" t="s">
        <v>81</v>
      </c>
      <c r="C632" s="228"/>
      <c r="D632" s="403"/>
      <c r="E632" s="219"/>
      <c r="F632" s="219"/>
      <c r="G632" s="1104"/>
      <c r="H632" s="220"/>
      <c r="I632" s="334">
        <f>I625+I630</f>
        <v>30.66</v>
      </c>
      <c r="J632" s="232"/>
      <c r="K632" s="437"/>
    </row>
    <row r="633" spans="2:25" ht="16.5" customHeight="1" x14ac:dyDescent="0.2">
      <c r="B633" s="233" t="str">
        <f>"B.D.I. = "&amp;FIXED(BDI*100,2)&amp;"% "</f>
        <v xml:space="preserve">B.D.I. = 23,90% </v>
      </c>
      <c r="C633" s="234"/>
      <c r="D633" s="406"/>
      <c r="E633" s="235"/>
      <c r="F633" s="235"/>
      <c r="G633" s="1093"/>
      <c r="H633" s="236"/>
      <c r="I633" s="334">
        <f>ROUND(I632*BDI,2)</f>
        <v>7.33</v>
      </c>
      <c r="J633" s="238"/>
      <c r="K633" s="437"/>
    </row>
    <row r="634" spans="2:25" ht="16.5" customHeight="1" x14ac:dyDescent="0.2">
      <c r="B634" s="1110" t="s">
        <v>2286</v>
      </c>
      <c r="C634" s="240"/>
      <c r="D634" s="353"/>
      <c r="E634" s="219"/>
      <c r="F634" s="219"/>
      <c r="G634" s="1104"/>
      <c r="H634" s="220"/>
      <c r="I634" s="334">
        <f>I632+I633</f>
        <v>37.99</v>
      </c>
      <c r="J634" s="238"/>
      <c r="K634" s="442"/>
      <c r="L634" s="242"/>
    </row>
    <row r="635" spans="2:25" ht="16.5" customHeight="1" x14ac:dyDescent="0.2">
      <c r="B635" s="368" t="s">
        <v>20293</v>
      </c>
      <c r="C635" s="270"/>
      <c r="D635" s="402"/>
      <c r="E635" s="221"/>
      <c r="F635" s="221"/>
      <c r="G635" s="348"/>
      <c r="H635" s="221"/>
      <c r="I635" s="238"/>
      <c r="J635" s="238"/>
      <c r="K635" s="437"/>
      <c r="L635" s="266"/>
    </row>
    <row r="636" spans="2:25" ht="16.5" customHeight="1" x14ac:dyDescent="0.2">
      <c r="B636" s="368"/>
      <c r="C636" s="270"/>
      <c r="D636" s="402"/>
      <c r="E636" s="221"/>
      <c r="F636" s="221"/>
      <c r="G636" s="348"/>
      <c r="H636" s="221"/>
      <c r="I636" s="238"/>
      <c r="J636" s="238"/>
      <c r="K636" s="437"/>
      <c r="L636" s="266"/>
    </row>
    <row r="637" spans="2:25" ht="16.5" customHeight="1" x14ac:dyDescent="0.2">
      <c r="B637" s="1398" t="str">
        <f>"Calha em chapa de aço galvanizado, dessenvolvimento 67 cm - "&amp;K637&amp;""</f>
        <v>Calha em chapa de aço galvanizado, dessenvolvimento 67 cm - Composição 23</v>
      </c>
      <c r="C637" s="1399"/>
      <c r="D637" s="1399"/>
      <c r="E637" s="1399"/>
      <c r="F637" s="1399"/>
      <c r="G637" s="1400"/>
      <c r="H637" s="1384" t="s">
        <v>2722</v>
      </c>
      <c r="I637" s="1385"/>
      <c r="J637" s="191"/>
      <c r="K637" s="438" t="s">
        <v>21710</v>
      </c>
    </row>
    <row r="638" spans="2:25" ht="16.5" customHeight="1" x14ac:dyDescent="0.2">
      <c r="B638" s="1401"/>
      <c r="C638" s="1402"/>
      <c r="D638" s="1402"/>
      <c r="E638" s="1402"/>
      <c r="F638" s="1402"/>
      <c r="G638" s="1403"/>
      <c r="H638" s="192">
        <v>1</v>
      </c>
      <c r="I638" s="193" t="s">
        <v>2715</v>
      </c>
      <c r="J638" s="191"/>
    </row>
    <row r="639" spans="2:25" ht="16.5" customHeight="1" x14ac:dyDescent="0.2">
      <c r="B639" s="189" t="s">
        <v>2731</v>
      </c>
      <c r="C639" s="189" t="s">
        <v>2359</v>
      </c>
      <c r="D639" s="189" t="s">
        <v>2358</v>
      </c>
      <c r="E639" s="1395" t="s">
        <v>3040</v>
      </c>
      <c r="F639" s="1396"/>
      <c r="G639" s="1397"/>
      <c r="H639" s="194" t="s">
        <v>2732</v>
      </c>
      <c r="I639" s="194" t="s">
        <v>2729</v>
      </c>
      <c r="J639" s="195"/>
    </row>
    <row r="640" spans="2:25" ht="16.5" customHeight="1" x14ac:dyDescent="0.2">
      <c r="B640" s="360" t="s">
        <v>20284</v>
      </c>
      <c r="C640" s="331">
        <v>0.75</v>
      </c>
      <c r="D640" s="355" t="str">
        <f>IF(G640="I",VLOOKUP(F640,'S_I_07 21 SD'!$A:$D,3,FALSE),VLOOKUP(ADM!F640,'S_S_07 21 SD'!$A:$D,3,FALSE))</f>
        <v>H</v>
      </c>
      <c r="E640" s="404" t="s">
        <v>2495</v>
      </c>
      <c r="F640" s="365">
        <v>88261</v>
      </c>
      <c r="G640" s="200" t="s">
        <v>2635</v>
      </c>
      <c r="H640" s="332">
        <f>IF(G640="I",VLOOKUP(F640,'S_I_07 21 SD'!$A:$D,4,FALSE),VLOOKUP(ADM!F640,'S_S_07 21 SD'!$A:$D,4,FALSE))</f>
        <v>18.760000000000002</v>
      </c>
      <c r="I640" s="405">
        <f>ROUND(C640*H640,2)</f>
        <v>14.07</v>
      </c>
      <c r="J640" s="221"/>
      <c r="K640" s="354" t="str">
        <f>IF(G640="I",VLOOKUP(F640,'S_I_07 21 SD'!$A:$D,2,FALSE),VLOOKUP(ADM!F640,'S_S_07 21 SD'!$A:$D,2,FALSE))</f>
        <v>CARPINTEIRO DE ESQUADRIA COM ENCARGOS COMPLEMENTARES</v>
      </c>
    </row>
    <row r="641" spans="2:25" ht="16.5" customHeight="1" x14ac:dyDescent="0.2">
      <c r="B641" s="360" t="s">
        <v>2939</v>
      </c>
      <c r="C641" s="331">
        <f>C640</f>
        <v>0.75</v>
      </c>
      <c r="D641" s="355" t="str">
        <f>IF(G641="I",VLOOKUP(F641,'S_I_07 21 SD'!$A:$D,3,FALSE),VLOOKUP(ADM!F641,'S_S_07 21 SD'!$A:$D,3,FALSE))</f>
        <v>H</v>
      </c>
      <c r="E641" s="404" t="s">
        <v>2495</v>
      </c>
      <c r="F641" s="365">
        <v>88316</v>
      </c>
      <c r="G641" s="200" t="s">
        <v>2635</v>
      </c>
      <c r="H641" s="332">
        <f>IF(G641="I",VLOOKUP(F641,'S_I_07 21 SD'!$A:$D,4,FALSE),VLOOKUP(ADM!F641,'S_S_07 21 SD'!$A:$D,4,FALSE))</f>
        <v>15.35</v>
      </c>
      <c r="I641" s="405">
        <f>ROUND(C641*H641,2)</f>
        <v>11.51</v>
      </c>
      <c r="J641" s="221"/>
      <c r="K641" s="354" t="str">
        <f>IF(G641="I",VLOOKUP(F641,'S_I_07 21 SD'!$A:$D,2,FALSE),VLOOKUP(ADM!F641,'S_S_07 21 SD'!$A:$D,2,FALSE))</f>
        <v>SERVENTE COM ENCARGOS COMPLEMENTARES</v>
      </c>
    </row>
    <row r="642" spans="2:25" ht="16.5" customHeight="1" x14ac:dyDescent="0.2">
      <c r="B642" s="360" t="s">
        <v>20286</v>
      </c>
      <c r="C642" s="331">
        <v>2</v>
      </c>
      <c r="D642" s="355" t="str">
        <f>IF(G642="I",VLOOKUP(F642,'S_I_07 21 SD'!$A:$D,3,FALSE),VLOOKUP(ADM!F642,'S_S_07 21 SD'!$A:$D,3,FALSE))</f>
        <v>H</v>
      </c>
      <c r="E642" s="404" t="s">
        <v>2495</v>
      </c>
      <c r="F642" s="365">
        <v>88317</v>
      </c>
      <c r="G642" s="200" t="s">
        <v>2635</v>
      </c>
      <c r="H642" s="332">
        <f>IF(G642="I",VLOOKUP(F642,'S_I_07 21 SD'!$A:$D,4,FALSE),VLOOKUP(ADM!F642,'S_S_07 21 SD'!$A:$D,4,FALSE))</f>
        <v>20.41</v>
      </c>
      <c r="I642" s="405">
        <f>ROUND(C642*H642,2)</f>
        <v>40.82</v>
      </c>
      <c r="J642" s="221"/>
      <c r="K642" s="354" t="str">
        <f>IF(G642="I",VLOOKUP(F642,'S_I_07 21 SD'!$A:$D,2,FALSE),VLOOKUP(ADM!F642,'S_S_07 21 SD'!$A:$D,2,FALSE))</f>
        <v>SOLDADOR COM ENCARGOS COMPLEMENTARES</v>
      </c>
    </row>
    <row r="643" spans="2:25" ht="16.5" customHeight="1" x14ac:dyDescent="0.2">
      <c r="B643" s="276" t="s">
        <v>80</v>
      </c>
      <c r="C643" s="197"/>
      <c r="D643" s="289"/>
      <c r="E643" s="404"/>
      <c r="F643" s="1104"/>
      <c r="G643" s="200"/>
      <c r="H643" s="220"/>
      <c r="I643" s="405">
        <f>SUM(I640:I642)</f>
        <v>66.400000000000006</v>
      </c>
      <c r="J643" s="221"/>
      <c r="K643" s="443"/>
    </row>
    <row r="644" spans="2:25" ht="16.5" customHeight="1" x14ac:dyDescent="0.2">
      <c r="B644" s="276"/>
      <c r="C644" s="197"/>
      <c r="D644" s="289"/>
      <c r="E644" s="404"/>
      <c r="F644" s="1104"/>
      <c r="G644" s="200"/>
      <c r="H644" s="220"/>
      <c r="I644" s="217"/>
      <c r="J644" s="221"/>
      <c r="K644" s="443"/>
      <c r="X644" s="363" t="s">
        <v>2791</v>
      </c>
      <c r="Y644" s="363">
        <v>1</v>
      </c>
    </row>
    <row r="645" spans="2:25" ht="16.5" customHeight="1" x14ac:dyDescent="0.2">
      <c r="B645" s="276" t="s">
        <v>2357</v>
      </c>
      <c r="C645" s="330" t="s">
        <v>2359</v>
      </c>
      <c r="D645" s="289" t="s">
        <v>2358</v>
      </c>
      <c r="E645" s="1377" t="s">
        <v>3040</v>
      </c>
      <c r="F645" s="1378"/>
      <c r="G645" s="1379"/>
      <c r="H645" s="255" t="s">
        <v>3036</v>
      </c>
      <c r="I645" s="217" t="s">
        <v>3037</v>
      </c>
      <c r="J645" s="221"/>
      <c r="K645" s="443"/>
      <c r="X645" s="363" t="s">
        <v>109</v>
      </c>
      <c r="Y645" s="182" t="e">
        <f>Y644*#REF!*#REF!</f>
        <v>#REF!</v>
      </c>
    </row>
    <row r="646" spans="2:25" ht="16.5" customHeight="1" x14ac:dyDescent="0.2">
      <c r="B646" s="367" t="s">
        <v>20285</v>
      </c>
      <c r="C646" s="407">
        <v>0.64449999999999996</v>
      </c>
      <c r="D646" s="366" t="s">
        <v>2361</v>
      </c>
      <c r="E646" s="1103" t="s">
        <v>3032</v>
      </c>
      <c r="F646" s="365">
        <v>494</v>
      </c>
      <c r="G646" s="361" t="s">
        <v>3022</v>
      </c>
      <c r="H646" s="332">
        <f>VLOOKUP(F646,'O_I_07 21 SD'!A:D,4,FALSE)</f>
        <v>88.27</v>
      </c>
      <c r="I646" s="405">
        <f>ROUND(C646*H646,2)</f>
        <v>56.89</v>
      </c>
      <c r="J646" s="221"/>
      <c r="K646" s="354" t="e">
        <f>IF(G646="I",VLOOKUP(F646,'S_I_07 21 SD'!$A:$D,2,FALSE),VLOOKUP(ADM!F646,'S_S_07 21 SD'!$A:$D,2,FALSE))</f>
        <v>#N/A</v>
      </c>
    </row>
    <row r="647" spans="2:25" ht="16.5" customHeight="1" x14ac:dyDescent="0.2">
      <c r="B647" s="367" t="s">
        <v>14569</v>
      </c>
      <c r="C647" s="407">
        <v>0.24</v>
      </c>
      <c r="D647" s="355" t="str">
        <f>IF(G647="I",VLOOKUP(F647,'S_I_07 21 SD'!$A:$D,3,FALSE),VLOOKUP(ADM!F647,'S_S_07 21 SD'!$A:$D,3,FALSE))</f>
        <v xml:space="preserve">L     </v>
      </c>
      <c r="E647" s="404" t="s">
        <v>2495</v>
      </c>
      <c r="F647" s="365">
        <v>7307</v>
      </c>
      <c r="G647" s="361" t="s">
        <v>3022</v>
      </c>
      <c r="H647" s="332">
        <f>IF(G647="I",VLOOKUP(F647,'S_I_07 21 SD'!$A:$D,4,FALSE),VLOOKUP(ADM!F647,'S_S_07 21 SD'!$A:$D,4,FALSE))</f>
        <v>28.3</v>
      </c>
      <c r="I647" s="405">
        <f>ROUND(C647*H647,2)</f>
        <v>6.79</v>
      </c>
      <c r="J647" s="221"/>
      <c r="K647" s="354" t="str">
        <f>IF(G647="I",VLOOKUP(F647,'S_I_07 21 SD'!$A:$D,2,FALSE),VLOOKUP(ADM!F647,'S_S_07 21 SD'!$A:$D,2,FALSE))</f>
        <v xml:space="preserve">FUNDO ANTICORROSIVO PARA METAIS FERROSOS (ZARCAO)                                                                                                                                                                                                                                                                                                                                                                                                                                                         </v>
      </c>
    </row>
    <row r="648" spans="2:25" ht="16.5" customHeight="1" x14ac:dyDescent="0.2">
      <c r="B648" s="367" t="s">
        <v>20287</v>
      </c>
      <c r="C648" s="331">
        <v>0.3</v>
      </c>
      <c r="D648" s="355" t="str">
        <f>IF(G648="I",VLOOKUP(F648,'S_I_07 21 SD'!$A:$D,3,FALSE),VLOOKUP(ADM!F648,'S_S_07 21 SD'!$A:$D,3,FALSE))</f>
        <v xml:space="preserve">KG    </v>
      </c>
      <c r="E648" s="404" t="s">
        <v>2495</v>
      </c>
      <c r="F648" s="365">
        <v>10997</v>
      </c>
      <c r="G648" s="200" t="s">
        <v>3022</v>
      </c>
      <c r="H648" s="332">
        <f>IF(G648="I",VLOOKUP(F648,'S_I_07 21 SD'!$A:$D,4,FALSE),VLOOKUP(ADM!F648,'S_S_07 21 SD'!$A:$D,4,FALSE))</f>
        <v>26.5</v>
      </c>
      <c r="I648" s="405">
        <f>ROUND(C648*H648,2)</f>
        <v>7.95</v>
      </c>
      <c r="J648" s="221"/>
      <c r="K648" s="354" t="str">
        <f>IF(G648="I",VLOOKUP(F648,'S_I_07 21 SD'!$A:$D,2,FALSE),VLOOKUP(ADM!F648,'S_S_07 21 SD'!$A:$D,2,FALSE))</f>
        <v xml:space="preserve">ELETRODO REVESTIDO AWS - E7018, DIAMETRO IGUAL A 4,00 MM                                                                                                                                                                                                                                                                                                                                                                                                                                                  </v>
      </c>
    </row>
    <row r="649" spans="2:25" ht="16.5" customHeight="1" x14ac:dyDescent="0.2">
      <c r="B649" s="276" t="s">
        <v>2274</v>
      </c>
      <c r="C649" s="197"/>
      <c r="D649" s="289"/>
      <c r="E649" s="404"/>
      <c r="F649" s="1104"/>
      <c r="G649" s="200"/>
      <c r="H649" s="220"/>
      <c r="I649" s="405">
        <f>SUM(I646:I648)</f>
        <v>71.63</v>
      </c>
      <c r="J649" s="221"/>
      <c r="K649" s="443"/>
    </row>
    <row r="650" spans="2:25" ht="16.5" customHeight="1" x14ac:dyDescent="0.2">
      <c r="B650" s="227"/>
      <c r="C650" s="228"/>
      <c r="D650" s="1104"/>
      <c r="E650" s="219"/>
      <c r="F650" s="219"/>
      <c r="G650" s="1104"/>
      <c r="H650" s="219"/>
      <c r="I650" s="229"/>
      <c r="J650" s="221"/>
      <c r="K650" s="443"/>
    </row>
    <row r="651" spans="2:25" ht="16.5" customHeight="1" x14ac:dyDescent="0.2">
      <c r="B651" s="230" t="s">
        <v>81</v>
      </c>
      <c r="C651" s="228"/>
      <c r="D651" s="403"/>
      <c r="E651" s="219"/>
      <c r="F651" s="219"/>
      <c r="G651" s="1104"/>
      <c r="H651" s="220"/>
      <c r="I651" s="334">
        <f>I643+I649</f>
        <v>138.03</v>
      </c>
      <c r="J651" s="232"/>
      <c r="K651" s="437"/>
    </row>
    <row r="652" spans="2:25" ht="16.5" customHeight="1" x14ac:dyDescent="0.2">
      <c r="B652" s="233" t="str">
        <f>"B.D.I. = "&amp;FIXED(BDI*100,2)&amp;"% "</f>
        <v xml:space="preserve">B.D.I. = 23,90% </v>
      </c>
      <c r="C652" s="234"/>
      <c r="D652" s="406"/>
      <c r="E652" s="235"/>
      <c r="F652" s="235"/>
      <c r="G652" s="1093"/>
      <c r="H652" s="236"/>
      <c r="I652" s="334">
        <f>ROUND(I651*BDI,2)</f>
        <v>32.99</v>
      </c>
      <c r="J652" s="238"/>
      <c r="K652" s="437"/>
    </row>
    <row r="653" spans="2:25" ht="16.5" customHeight="1" x14ac:dyDescent="0.2">
      <c r="B653" s="1110" t="s">
        <v>2286</v>
      </c>
      <c r="C653" s="240"/>
      <c r="D653" s="353"/>
      <c r="E653" s="219"/>
      <c r="F653" s="219"/>
      <c r="G653" s="1104"/>
      <c r="H653" s="220"/>
      <c r="I653" s="334">
        <f>I651+I652</f>
        <v>171.02</v>
      </c>
      <c r="J653" s="238"/>
      <c r="K653" s="442"/>
      <c r="L653" s="242"/>
    </row>
    <row r="654" spans="2:25" ht="16.5" customHeight="1" x14ac:dyDescent="0.2">
      <c r="B654" s="368" t="s">
        <v>20283</v>
      </c>
      <c r="C654" s="270"/>
      <c r="D654" s="402"/>
      <c r="E654" s="221"/>
      <c r="F654" s="221"/>
      <c r="G654" s="348"/>
      <c r="H654" s="221"/>
      <c r="I654" s="238"/>
      <c r="J654" s="238"/>
      <c r="K654" s="437"/>
      <c r="L654" s="266"/>
    </row>
    <row r="655" spans="2:25" ht="16.5" customHeight="1" x14ac:dyDescent="0.2">
      <c r="B655" s="368"/>
      <c r="C655" s="270"/>
      <c r="D655" s="402"/>
      <c r="E655" s="221"/>
      <c r="F655" s="221"/>
      <c r="G655" s="348"/>
      <c r="H655" s="221"/>
      <c r="I655" s="238"/>
      <c r="J655" s="238"/>
      <c r="K655" s="437"/>
      <c r="L655" s="266"/>
    </row>
    <row r="656" spans="2:25" ht="13.5" customHeight="1" x14ac:dyDescent="0.2">
      <c r="B656" s="1398" t="str">
        <f>"Ralo tipo abacaxi, 100mm - "&amp;K656&amp;""</f>
        <v>Ralo tipo abacaxi, 100mm - Composição 24</v>
      </c>
      <c r="C656" s="1399"/>
      <c r="D656" s="1399"/>
      <c r="E656" s="1399"/>
      <c r="F656" s="1399"/>
      <c r="G656" s="1400"/>
      <c r="H656" s="1384" t="s">
        <v>2722</v>
      </c>
      <c r="I656" s="1385"/>
      <c r="J656" s="191"/>
      <c r="K656" s="438" t="s">
        <v>21711</v>
      </c>
    </row>
    <row r="657" spans="2:25" ht="13.5" customHeight="1" x14ac:dyDescent="0.2">
      <c r="B657" s="1401"/>
      <c r="C657" s="1402"/>
      <c r="D657" s="1402"/>
      <c r="E657" s="1402"/>
      <c r="F657" s="1402"/>
      <c r="G657" s="1403"/>
      <c r="H657" s="192">
        <v>1</v>
      </c>
      <c r="I657" s="193" t="s">
        <v>2715</v>
      </c>
      <c r="J657" s="191"/>
    </row>
    <row r="658" spans="2:25" ht="16.5" customHeight="1" x14ac:dyDescent="0.2">
      <c r="B658" s="189" t="s">
        <v>2731</v>
      </c>
      <c r="C658" s="189" t="s">
        <v>2359</v>
      </c>
      <c r="D658" s="189" t="s">
        <v>2358</v>
      </c>
      <c r="E658" s="1395" t="s">
        <v>3040</v>
      </c>
      <c r="F658" s="1396"/>
      <c r="G658" s="1397"/>
      <c r="H658" s="194" t="s">
        <v>2732</v>
      </c>
      <c r="I658" s="194" t="s">
        <v>2729</v>
      </c>
      <c r="J658" s="195"/>
    </row>
    <row r="659" spans="2:25" ht="16.5" customHeight="1" x14ac:dyDescent="0.2">
      <c r="B659" s="360" t="s">
        <v>3255</v>
      </c>
      <c r="C659" s="331">
        <v>0.5</v>
      </c>
      <c r="D659" s="355" t="str">
        <f>IF(G659="I",VLOOKUP(F659,'S_I_07 21 SD'!$A:$D,3,FALSE),VLOOKUP(ADM!F659,'S_S_07 21 SD'!$A:$D,3,FALSE))</f>
        <v>H</v>
      </c>
      <c r="E659" s="404" t="s">
        <v>2495</v>
      </c>
      <c r="F659" s="365">
        <v>88267</v>
      </c>
      <c r="G659" s="200" t="s">
        <v>2635</v>
      </c>
      <c r="H659" s="332">
        <f>IF(G659="I",VLOOKUP(F659,'S_I_07 21 SD'!$A:$D,4,FALSE),VLOOKUP(ADM!F659,'S_S_07 21 SD'!$A:$D,4,FALSE))</f>
        <v>19.37</v>
      </c>
      <c r="I659" s="405">
        <f>ROUND(C659*H659,2)</f>
        <v>9.69</v>
      </c>
      <c r="J659" s="221"/>
      <c r="K659" s="354" t="str">
        <f>IF(G659="I",VLOOKUP(F659,'S_I_07 21 SD'!$A:$D,2,FALSE),VLOOKUP(ADM!F659,'S_S_07 21 SD'!$A:$D,2,FALSE))</f>
        <v>ENCANADOR OU BOMBEIRO HIDRÁULICO COM ENCARGOS COMPLEMENTARES</v>
      </c>
    </row>
    <row r="660" spans="2:25" ht="16.5" customHeight="1" x14ac:dyDescent="0.2">
      <c r="B660" s="360" t="s">
        <v>20278</v>
      </c>
      <c r="C660" s="331">
        <f>C659</f>
        <v>0.5</v>
      </c>
      <c r="D660" s="355" t="str">
        <f>IF(G660="I",VLOOKUP(F660,'S_I_07 21 SD'!$A:$D,3,FALSE),VLOOKUP(ADM!F660,'S_S_07 21 SD'!$A:$D,3,FALSE))</f>
        <v>H</v>
      </c>
      <c r="E660" s="404" t="s">
        <v>2495</v>
      </c>
      <c r="F660" s="365">
        <v>88316</v>
      </c>
      <c r="G660" s="200" t="s">
        <v>2635</v>
      </c>
      <c r="H660" s="332">
        <f>IF(G660="I",VLOOKUP(F660,'S_I_07 21 SD'!$A:$D,4,FALSE),VLOOKUP(ADM!F660,'S_S_07 21 SD'!$A:$D,4,FALSE))</f>
        <v>15.35</v>
      </c>
      <c r="I660" s="405">
        <f>ROUND(C660*H660,2)</f>
        <v>7.68</v>
      </c>
      <c r="J660" s="221"/>
      <c r="K660" s="354" t="str">
        <f>IF(G660="I",VLOOKUP(F660,'S_I_07 21 SD'!$A:$D,2,FALSE),VLOOKUP(ADM!F660,'S_S_07 21 SD'!$A:$D,2,FALSE))</f>
        <v>SERVENTE COM ENCARGOS COMPLEMENTARES</v>
      </c>
    </row>
    <row r="661" spans="2:25" ht="16.5" customHeight="1" x14ac:dyDescent="0.2">
      <c r="B661" s="276" t="s">
        <v>80</v>
      </c>
      <c r="C661" s="197"/>
      <c r="D661" s="289"/>
      <c r="E661" s="404"/>
      <c r="F661" s="1104"/>
      <c r="G661" s="200"/>
      <c r="H661" s="220"/>
      <c r="I661" s="405">
        <f>SUM(I659:I660)</f>
        <v>17.369999999999997</v>
      </c>
      <c r="J661" s="221"/>
      <c r="K661" s="443"/>
    </row>
    <row r="662" spans="2:25" ht="16.5" customHeight="1" x14ac:dyDescent="0.2">
      <c r="B662" s="276"/>
      <c r="C662" s="197"/>
      <c r="D662" s="289"/>
      <c r="E662" s="404"/>
      <c r="F662" s="1104"/>
      <c r="G662" s="200"/>
      <c r="H662" s="220"/>
      <c r="I662" s="217"/>
      <c r="J662" s="221"/>
      <c r="K662" s="443"/>
      <c r="X662" s="363" t="s">
        <v>2791</v>
      </c>
      <c r="Y662" s="363">
        <v>1</v>
      </c>
    </row>
    <row r="663" spans="2:25" ht="16.5" customHeight="1" x14ac:dyDescent="0.2">
      <c r="B663" s="276" t="s">
        <v>2357</v>
      </c>
      <c r="C663" s="330" t="s">
        <v>2359</v>
      </c>
      <c r="D663" s="289" t="s">
        <v>2358</v>
      </c>
      <c r="E663" s="1377" t="s">
        <v>3040</v>
      </c>
      <c r="F663" s="1378"/>
      <c r="G663" s="1379"/>
      <c r="H663" s="255" t="s">
        <v>3036</v>
      </c>
      <c r="I663" s="217" t="s">
        <v>3037</v>
      </c>
      <c r="J663" s="221"/>
      <c r="K663" s="443"/>
      <c r="X663" s="363" t="s">
        <v>109</v>
      </c>
      <c r="Y663" s="182" t="e">
        <f>Y662*#REF!*#REF!</f>
        <v>#REF!</v>
      </c>
    </row>
    <row r="664" spans="2:25" ht="16.5" customHeight="1" x14ac:dyDescent="0.2">
      <c r="B664" s="367" t="s">
        <v>20289</v>
      </c>
      <c r="C664" s="331">
        <v>1</v>
      </c>
      <c r="D664" s="355" t="str">
        <f>IF(G664="I",VLOOKUP(F664,'S_I_07 21 SD'!$A:$D,3,FALSE),VLOOKUP(ADM!F664,'S_S_07 21 SD'!$A:$D,3,FALSE))</f>
        <v xml:space="preserve">UN    </v>
      </c>
      <c r="E664" s="404" t="s">
        <v>2495</v>
      </c>
      <c r="F664" s="365">
        <v>11745</v>
      </c>
      <c r="G664" s="200" t="s">
        <v>3022</v>
      </c>
      <c r="H664" s="332">
        <f>IF(G664="I",VLOOKUP(F664,'S_I_07 21 SD'!$A:$D,4,FALSE),VLOOKUP(ADM!F664,'S_S_07 21 SD'!$A:$D,4,FALSE))</f>
        <v>6.78</v>
      </c>
      <c r="I664" s="405">
        <f>ROUND(C664*H664,2)</f>
        <v>6.78</v>
      </c>
      <c r="J664" s="221"/>
      <c r="K664" s="354" t="str">
        <f>IF(G664="I",VLOOKUP(F664,'S_I_07 21 SD'!$A:$D,2,FALSE),VLOOKUP(ADM!F664,'S_S_07 21 SD'!$A:$D,2,FALSE))</f>
        <v xml:space="preserve">RALO SIFONADO PVC, QUADRADO, 100 X 100 X 53 MM, SAIDA 40 MM, COM GRELHA BRANCA                                                                                                                                                                                                                                                                                                                                                                                                                            </v>
      </c>
    </row>
    <row r="665" spans="2:25" ht="16.5" customHeight="1" x14ac:dyDescent="0.2">
      <c r="B665" s="276" t="s">
        <v>2274</v>
      </c>
      <c r="C665" s="197"/>
      <c r="D665" s="289"/>
      <c r="E665" s="404"/>
      <c r="F665" s="1104"/>
      <c r="G665" s="200"/>
      <c r="H665" s="220"/>
      <c r="I665" s="405">
        <f>SUM(I664:I664)</f>
        <v>6.78</v>
      </c>
      <c r="J665" s="221"/>
      <c r="K665" s="443"/>
    </row>
    <row r="666" spans="2:25" ht="16.5" customHeight="1" x14ac:dyDescent="0.2">
      <c r="B666" s="227"/>
      <c r="C666" s="228"/>
      <c r="D666" s="1104"/>
      <c r="E666" s="219"/>
      <c r="F666" s="219"/>
      <c r="G666" s="1104"/>
      <c r="H666" s="219"/>
      <c r="I666" s="229"/>
      <c r="J666" s="221"/>
      <c r="K666" s="443"/>
    </row>
    <row r="667" spans="2:25" ht="16.5" customHeight="1" x14ac:dyDescent="0.2">
      <c r="B667" s="230" t="s">
        <v>81</v>
      </c>
      <c r="C667" s="228"/>
      <c r="D667" s="403"/>
      <c r="E667" s="219"/>
      <c r="F667" s="219"/>
      <c r="G667" s="1104"/>
      <c r="H667" s="220"/>
      <c r="I667" s="334">
        <f>I661+I665</f>
        <v>24.15</v>
      </c>
      <c r="J667" s="232"/>
      <c r="K667" s="437"/>
    </row>
    <row r="668" spans="2:25" ht="16.5" customHeight="1" x14ac:dyDescent="0.2">
      <c r="B668" s="233" t="str">
        <f>"B.D.I. = "&amp;FIXED(BDI*100,2)&amp;"% "</f>
        <v xml:space="preserve">B.D.I. = 23,90% </v>
      </c>
      <c r="C668" s="234"/>
      <c r="D668" s="406"/>
      <c r="E668" s="235"/>
      <c r="F668" s="235"/>
      <c r="G668" s="1093"/>
      <c r="H668" s="236"/>
      <c r="I668" s="334">
        <f>ROUND(I667*BDI,2)</f>
        <v>5.77</v>
      </c>
      <c r="J668" s="238"/>
      <c r="K668" s="437"/>
    </row>
    <row r="669" spans="2:25" ht="16.5" customHeight="1" x14ac:dyDescent="0.2">
      <c r="B669" s="1110" t="s">
        <v>2286</v>
      </c>
      <c r="C669" s="240"/>
      <c r="D669" s="353"/>
      <c r="E669" s="219"/>
      <c r="F669" s="219"/>
      <c r="G669" s="1104"/>
      <c r="H669" s="220"/>
      <c r="I669" s="334">
        <f>I667+I668</f>
        <v>29.919999999999998</v>
      </c>
      <c r="J669" s="238"/>
      <c r="K669" s="442"/>
      <c r="L669" s="242"/>
    </row>
    <row r="670" spans="2:25" ht="16.5" customHeight="1" x14ac:dyDescent="0.2">
      <c r="B670" s="368" t="s">
        <v>20288</v>
      </c>
      <c r="C670" s="270"/>
      <c r="D670" s="402"/>
      <c r="E670" s="221"/>
      <c r="F670" s="221"/>
      <c r="G670" s="348"/>
      <c r="H670" s="221"/>
      <c r="I670" s="238"/>
      <c r="J670" s="238"/>
      <c r="K670" s="437"/>
      <c r="L670" s="266"/>
    </row>
    <row r="671" spans="2:25" ht="16.5" customHeight="1" x14ac:dyDescent="0.2">
      <c r="B671" s="368"/>
      <c r="C671" s="270"/>
      <c r="D671" s="402"/>
      <c r="E671" s="221"/>
      <c r="F671" s="221"/>
      <c r="G671" s="348"/>
      <c r="H671" s="221"/>
      <c r="I671" s="238"/>
      <c r="J671" s="238"/>
      <c r="K671" s="437"/>
      <c r="L671" s="266"/>
    </row>
    <row r="672" spans="2:25" ht="16.5" customHeight="1" x14ac:dyDescent="0.2">
      <c r="B672" s="1398" t="str">
        <f>"Plaqueta de sinalização de extintor de incêndio (20x20) cm - "&amp;K672&amp;""</f>
        <v>Plaqueta de sinalização de extintor de incêndio (20x20) cm - Composição 25</v>
      </c>
      <c r="C672" s="1399"/>
      <c r="D672" s="1399"/>
      <c r="E672" s="1399"/>
      <c r="F672" s="1399"/>
      <c r="G672" s="1400"/>
      <c r="H672" s="1384" t="s">
        <v>2722</v>
      </c>
      <c r="I672" s="1385"/>
      <c r="J672" s="191"/>
      <c r="K672" s="438" t="s">
        <v>21712</v>
      </c>
    </row>
    <row r="673" spans="2:25" ht="16.5" customHeight="1" x14ac:dyDescent="0.2">
      <c r="B673" s="1401"/>
      <c r="C673" s="1402"/>
      <c r="D673" s="1402"/>
      <c r="E673" s="1402"/>
      <c r="F673" s="1402"/>
      <c r="G673" s="1403"/>
      <c r="H673" s="192">
        <v>1</v>
      </c>
      <c r="I673" s="193" t="s">
        <v>2361</v>
      </c>
      <c r="J673" s="191"/>
    </row>
    <row r="674" spans="2:25" ht="16.5" customHeight="1" x14ac:dyDescent="0.2">
      <c r="B674" s="189" t="s">
        <v>2731</v>
      </c>
      <c r="C674" s="189" t="s">
        <v>2359</v>
      </c>
      <c r="D674" s="189" t="s">
        <v>2358</v>
      </c>
      <c r="E674" s="1395" t="s">
        <v>3040</v>
      </c>
      <c r="F674" s="1396"/>
      <c r="G674" s="1397"/>
      <c r="H674" s="194" t="s">
        <v>2732</v>
      </c>
      <c r="I674" s="194" t="s">
        <v>2729</v>
      </c>
      <c r="J674" s="195"/>
    </row>
    <row r="675" spans="2:25" ht="16.5" customHeight="1" x14ac:dyDescent="0.2">
      <c r="B675" s="360" t="s">
        <v>2938</v>
      </c>
      <c r="C675" s="331">
        <v>0.1</v>
      </c>
      <c r="D675" s="355" t="str">
        <f>IF(G675="I",VLOOKUP(F675,'S_I_07 21 SD'!$A:$D,3,FALSE),VLOOKUP(ADM!F675,'S_S_07 21 SD'!$A:$D,3,FALSE))</f>
        <v>H</v>
      </c>
      <c r="E675" s="404" t="s">
        <v>2495</v>
      </c>
      <c r="F675" s="365">
        <v>88309</v>
      </c>
      <c r="G675" s="200" t="s">
        <v>2635</v>
      </c>
      <c r="H675" s="332">
        <f>IF(G675="I",VLOOKUP(F675,'S_I_07 21 SD'!$A:$D,4,FALSE),VLOOKUP(ADM!F675,'S_S_07 21 SD'!$A:$D,4,FALSE))</f>
        <v>19.850000000000001</v>
      </c>
      <c r="I675" s="405">
        <f>ROUND(C675*H675,2)</f>
        <v>1.99</v>
      </c>
      <c r="J675" s="221"/>
      <c r="K675" s="354" t="str">
        <f>IF(G675="I",VLOOKUP(F675,'S_I_07 21 SD'!$A:$D,2,FALSE),VLOOKUP(ADM!F675,'S_S_07 21 SD'!$A:$D,2,FALSE))</f>
        <v>PEDREIRO COM ENCARGOS COMPLEMENTARES</v>
      </c>
    </row>
    <row r="676" spans="2:25" ht="16.5" customHeight="1" x14ac:dyDescent="0.2">
      <c r="B676" s="360" t="s">
        <v>2939</v>
      </c>
      <c r="C676" s="331">
        <v>0.1</v>
      </c>
      <c r="D676" s="355" t="str">
        <f>IF(G676="I",VLOOKUP(F676,'S_I_07 21 SD'!$A:$D,3,FALSE),VLOOKUP(ADM!F676,'S_S_07 21 SD'!$A:$D,3,FALSE))</f>
        <v>H</v>
      </c>
      <c r="E676" s="404" t="s">
        <v>2495</v>
      </c>
      <c r="F676" s="365">
        <v>88316</v>
      </c>
      <c r="G676" s="200" t="s">
        <v>2635</v>
      </c>
      <c r="H676" s="332">
        <f>IF(G676="I",VLOOKUP(F676,'S_I_07 21 SD'!$A:$D,4,FALSE),VLOOKUP(ADM!F676,'S_S_07 21 SD'!$A:$D,4,FALSE))</f>
        <v>15.35</v>
      </c>
      <c r="I676" s="405">
        <f>ROUND(C676*H676,2)</f>
        <v>1.54</v>
      </c>
      <c r="J676" s="221"/>
      <c r="K676" s="354" t="str">
        <f>IF(G676="I",VLOOKUP(F676,'S_I_07 21 SD'!$A:$D,2,FALSE),VLOOKUP(ADM!F676,'S_S_07 21 SD'!$A:$D,2,FALSE))</f>
        <v>SERVENTE COM ENCARGOS COMPLEMENTARES</v>
      </c>
    </row>
    <row r="677" spans="2:25" ht="16.5" customHeight="1" x14ac:dyDescent="0.2">
      <c r="B677" s="276" t="s">
        <v>80</v>
      </c>
      <c r="C677" s="197"/>
      <c r="D677" s="289"/>
      <c r="E677" s="404"/>
      <c r="F677" s="1104"/>
      <c r="G677" s="200"/>
      <c r="H677" s="220"/>
      <c r="I677" s="405">
        <f>SUM(I675:I676)</f>
        <v>3.5300000000000002</v>
      </c>
      <c r="J677" s="221"/>
      <c r="K677" s="443"/>
    </row>
    <row r="678" spans="2:25" ht="16.5" customHeight="1" x14ac:dyDescent="0.2">
      <c r="B678" s="276"/>
      <c r="C678" s="197"/>
      <c r="D678" s="289"/>
      <c r="E678" s="404"/>
      <c r="F678" s="1104"/>
      <c r="G678" s="200"/>
      <c r="H678" s="220"/>
      <c r="I678" s="217"/>
      <c r="J678" s="221"/>
      <c r="K678" s="443"/>
      <c r="X678" s="363" t="s">
        <v>2791</v>
      </c>
      <c r="Y678" s="363">
        <v>1</v>
      </c>
    </row>
    <row r="679" spans="2:25" ht="16.5" customHeight="1" x14ac:dyDescent="0.2">
      <c r="B679" s="276" t="s">
        <v>2357</v>
      </c>
      <c r="C679" s="330" t="s">
        <v>2359</v>
      </c>
      <c r="D679" s="289" t="s">
        <v>2358</v>
      </c>
      <c r="E679" s="1377" t="s">
        <v>3040</v>
      </c>
      <c r="F679" s="1378"/>
      <c r="G679" s="1379"/>
      <c r="H679" s="255" t="s">
        <v>3036</v>
      </c>
      <c r="I679" s="217" t="s">
        <v>3037</v>
      </c>
      <c r="J679" s="221"/>
      <c r="K679" s="443"/>
      <c r="X679" s="363" t="s">
        <v>109</v>
      </c>
      <c r="Y679" s="182" t="e">
        <f>Y678*#REF!*#REF!</f>
        <v>#REF!</v>
      </c>
    </row>
    <row r="680" spans="2:25" ht="39" customHeight="1" x14ac:dyDescent="0.2">
      <c r="B680" s="367" t="s">
        <v>20315</v>
      </c>
      <c r="C680" s="331">
        <v>1</v>
      </c>
      <c r="D680" s="355" t="str">
        <f>IF(G680="I",VLOOKUP(F680,'S_I_07 21 SD'!$A:$D,3,FALSE),VLOOKUP(ADM!F680,'S_S_07 21 SD'!$A:$D,3,FALSE))</f>
        <v xml:space="preserve">UN    </v>
      </c>
      <c r="E680" s="404" t="s">
        <v>2495</v>
      </c>
      <c r="F680" s="365">
        <v>37556</v>
      </c>
      <c r="G680" s="361" t="s">
        <v>3022</v>
      </c>
      <c r="H680" s="332">
        <f>IF(G680="I",VLOOKUP(F680,'S_I_07 21 SD'!$A:$D,4,FALSE),VLOOKUP(ADM!F680,'S_S_07 21 SD'!$A:$D,4,FALSE))</f>
        <v>23.13</v>
      </c>
      <c r="I680" s="405">
        <f>ROUND(C680*H680,2)</f>
        <v>23.13</v>
      </c>
      <c r="J680" s="221"/>
      <c r="K680" s="354" t="str">
        <f>IF(G680="I",VLOOKUP(F680,'S_I_07 21 SD'!$A:$D,2,FALSE),VLOOKUP(ADM!F680,'S_S_07 21 SD'!$A:$D,2,FALSE))</f>
        <v xml:space="preserve">PLACA DE SINALIZACAO DE SEGURANCA CONTRA INCENDIO, FOTOLUMINESCENTE, QUADRADA, *20 X 20* CM, EM PVC *2* MM ANTI-CHAMAS (SIMBOLOS, CORES E PICTOGRAMAS CONFORME NBR 16820)                                                                                                                                                                                                                                                                                                                                 </v>
      </c>
    </row>
    <row r="681" spans="2:25" ht="16.5" customHeight="1" x14ac:dyDescent="0.2">
      <c r="B681" s="276" t="s">
        <v>2274</v>
      </c>
      <c r="C681" s="197"/>
      <c r="D681" s="289"/>
      <c r="E681" s="404"/>
      <c r="F681" s="1104"/>
      <c r="G681" s="200"/>
      <c r="H681" s="220"/>
      <c r="I681" s="405">
        <f>SUM(I680:I680)</f>
        <v>23.13</v>
      </c>
      <c r="J681" s="221"/>
      <c r="K681" s="443"/>
    </row>
    <row r="682" spans="2:25" ht="16.5" customHeight="1" x14ac:dyDescent="0.2">
      <c r="B682" s="227"/>
      <c r="C682" s="228"/>
      <c r="D682" s="1104"/>
      <c r="E682" s="219"/>
      <c r="F682" s="219"/>
      <c r="G682" s="1104"/>
      <c r="H682" s="219"/>
      <c r="I682" s="229"/>
      <c r="J682" s="221"/>
      <c r="K682" s="443"/>
    </row>
    <row r="683" spans="2:25" ht="16.5" customHeight="1" x14ac:dyDescent="0.2">
      <c r="B683" s="230" t="s">
        <v>81</v>
      </c>
      <c r="C683" s="228"/>
      <c r="D683" s="403"/>
      <c r="E683" s="219"/>
      <c r="F683" s="219"/>
      <c r="G683" s="1104"/>
      <c r="H683" s="220"/>
      <c r="I683" s="334">
        <f>I677+I681</f>
        <v>26.66</v>
      </c>
      <c r="J683" s="232"/>
      <c r="K683" s="437"/>
    </row>
    <row r="684" spans="2:25" ht="16.5" customHeight="1" x14ac:dyDescent="0.2">
      <c r="B684" s="233" t="str">
        <f>"B.D.I. = "&amp;FIXED(BDI*100,2)&amp;"% "</f>
        <v xml:space="preserve">B.D.I. = 23,90% </v>
      </c>
      <c r="C684" s="234"/>
      <c r="D684" s="406"/>
      <c r="E684" s="235"/>
      <c r="F684" s="235"/>
      <c r="G684" s="1093"/>
      <c r="H684" s="236"/>
      <c r="I684" s="334">
        <f>ROUND(I683*BDI,2)</f>
        <v>6.37</v>
      </c>
      <c r="J684" s="238"/>
      <c r="K684" s="437"/>
    </row>
    <row r="685" spans="2:25" ht="16.5" customHeight="1" x14ac:dyDescent="0.2">
      <c r="B685" s="1110" t="s">
        <v>2286</v>
      </c>
      <c r="C685" s="240"/>
      <c r="D685" s="353"/>
      <c r="E685" s="219"/>
      <c r="F685" s="219"/>
      <c r="G685" s="1104"/>
      <c r="H685" s="220"/>
      <c r="I685" s="334">
        <f>I683+I684</f>
        <v>33.03</v>
      </c>
      <c r="J685" s="238"/>
      <c r="K685" s="442"/>
      <c r="L685" s="242"/>
    </row>
    <row r="686" spans="2:25" ht="16.5" customHeight="1" x14ac:dyDescent="0.2">
      <c r="B686" s="368" t="s">
        <v>20293</v>
      </c>
      <c r="C686" s="270"/>
      <c r="D686" s="402"/>
      <c r="E686" s="221"/>
      <c r="F686" s="221"/>
      <c r="G686" s="348"/>
      <c r="H686" s="221"/>
      <c r="I686" s="238"/>
      <c r="J686" s="238"/>
      <c r="K686" s="437"/>
      <c r="L686" s="266"/>
    </row>
    <row r="687" spans="2:25" ht="16.5" customHeight="1" x14ac:dyDescent="0.2">
      <c r="B687" s="368"/>
      <c r="C687" s="270"/>
      <c r="D687" s="402"/>
      <c r="E687" s="221"/>
      <c r="F687" s="221"/>
      <c r="G687" s="348"/>
      <c r="H687" s="221"/>
      <c r="I687" s="238"/>
      <c r="J687" s="238"/>
      <c r="K687" s="437"/>
      <c r="L687" s="266"/>
    </row>
    <row r="688" spans="2:25" ht="16.5" customHeight="1" x14ac:dyDescent="0.2">
      <c r="B688" s="1398" t="str">
        <f>"Plaqueta de sinalização de saída de emergência fotoluminescente, 20x40 (un) - "&amp;K688&amp;""</f>
        <v>Plaqueta de sinalização de saída de emergência fotoluminescente, 20x40 (un) - Composição 26</v>
      </c>
      <c r="C688" s="1399"/>
      <c r="D688" s="1399"/>
      <c r="E688" s="1399"/>
      <c r="F688" s="1399"/>
      <c r="G688" s="1400"/>
      <c r="H688" s="1384" t="s">
        <v>2722</v>
      </c>
      <c r="I688" s="1385"/>
      <c r="J688" s="191"/>
      <c r="K688" s="438" t="s">
        <v>21713</v>
      </c>
    </row>
    <row r="689" spans="2:25" ht="16.5" customHeight="1" x14ac:dyDescent="0.2">
      <c r="B689" s="1401"/>
      <c r="C689" s="1402"/>
      <c r="D689" s="1402"/>
      <c r="E689" s="1402"/>
      <c r="F689" s="1402"/>
      <c r="G689" s="1403"/>
      <c r="H689" s="192">
        <v>1</v>
      </c>
      <c r="I689" s="193" t="s">
        <v>2361</v>
      </c>
      <c r="J689" s="191"/>
    </row>
    <row r="690" spans="2:25" ht="16.5" customHeight="1" x14ac:dyDescent="0.2">
      <c r="B690" s="189" t="s">
        <v>2731</v>
      </c>
      <c r="C690" s="189" t="s">
        <v>2359</v>
      </c>
      <c r="D690" s="189" t="s">
        <v>2358</v>
      </c>
      <c r="E690" s="1395" t="s">
        <v>3040</v>
      </c>
      <c r="F690" s="1396"/>
      <c r="G690" s="1397"/>
      <c r="H690" s="194" t="s">
        <v>2732</v>
      </c>
      <c r="I690" s="194" t="s">
        <v>2729</v>
      </c>
      <c r="J690" s="195"/>
    </row>
    <row r="691" spans="2:25" ht="16.5" customHeight="1" x14ac:dyDescent="0.2">
      <c r="B691" s="360" t="s">
        <v>2938</v>
      </c>
      <c r="C691" s="331">
        <v>0.1</v>
      </c>
      <c r="D691" s="355" t="str">
        <f>IF(G691="I",VLOOKUP(F691,'S_I_07 21 SD'!$A:$D,3,FALSE),VLOOKUP(ADM!F691,'S_S_07 21 SD'!$A:$D,3,FALSE))</f>
        <v>H</v>
      </c>
      <c r="E691" s="404" t="s">
        <v>2495</v>
      </c>
      <c r="F691" s="365">
        <v>88309</v>
      </c>
      <c r="G691" s="200" t="s">
        <v>2635</v>
      </c>
      <c r="H691" s="332">
        <f>IF(G691="I",VLOOKUP(F691,'S_I_07 21 SD'!$A:$D,4,FALSE),VLOOKUP(ADM!F691,'S_S_07 21 SD'!$A:$D,4,FALSE))</f>
        <v>19.850000000000001</v>
      </c>
      <c r="I691" s="405">
        <f>ROUND(C691*H691,2)</f>
        <v>1.99</v>
      </c>
      <c r="J691" s="221"/>
      <c r="K691" s="354" t="str">
        <f>IF(G691="I",VLOOKUP(F691,'S_I_07 21 SD'!$A:$D,2,FALSE),VLOOKUP(ADM!F691,'S_S_07 21 SD'!$A:$D,2,FALSE))</f>
        <v>PEDREIRO COM ENCARGOS COMPLEMENTARES</v>
      </c>
    </row>
    <row r="692" spans="2:25" ht="16.5" customHeight="1" x14ac:dyDescent="0.2">
      <c r="B692" s="360" t="s">
        <v>2939</v>
      </c>
      <c r="C692" s="331">
        <v>0.1</v>
      </c>
      <c r="D692" s="355" t="str">
        <f>IF(G692="I",VLOOKUP(F692,'S_I_07 21 SD'!$A:$D,3,FALSE),VLOOKUP(ADM!F692,'S_S_07 21 SD'!$A:$D,3,FALSE))</f>
        <v>H</v>
      </c>
      <c r="E692" s="404" t="s">
        <v>2495</v>
      </c>
      <c r="F692" s="365">
        <v>88316</v>
      </c>
      <c r="G692" s="200" t="s">
        <v>2635</v>
      </c>
      <c r="H692" s="332">
        <f>IF(G692="I",VLOOKUP(F692,'S_I_07 21 SD'!$A:$D,4,FALSE),VLOOKUP(ADM!F692,'S_S_07 21 SD'!$A:$D,4,FALSE))</f>
        <v>15.35</v>
      </c>
      <c r="I692" s="405">
        <f>ROUND(C692*H692,2)</f>
        <v>1.54</v>
      </c>
      <c r="J692" s="221"/>
      <c r="K692" s="354" t="str">
        <f>IF(G692="I",VLOOKUP(F692,'S_I_07 21 SD'!$A:$D,2,FALSE),VLOOKUP(ADM!F692,'S_S_07 21 SD'!$A:$D,2,FALSE))</f>
        <v>SERVENTE COM ENCARGOS COMPLEMENTARES</v>
      </c>
    </row>
    <row r="693" spans="2:25" ht="16.5" customHeight="1" x14ac:dyDescent="0.2">
      <c r="B693" s="276" t="s">
        <v>80</v>
      </c>
      <c r="C693" s="197"/>
      <c r="D693" s="289"/>
      <c r="E693" s="404"/>
      <c r="F693" s="1104"/>
      <c r="G693" s="200"/>
      <c r="H693" s="220"/>
      <c r="I693" s="405">
        <f>SUM(I691:I692)</f>
        <v>3.5300000000000002</v>
      </c>
      <c r="J693" s="221"/>
      <c r="K693" s="443"/>
    </row>
    <row r="694" spans="2:25" ht="16.5" customHeight="1" x14ac:dyDescent="0.2">
      <c r="B694" s="276"/>
      <c r="C694" s="197"/>
      <c r="D694" s="289"/>
      <c r="E694" s="404"/>
      <c r="F694" s="1104"/>
      <c r="G694" s="200"/>
      <c r="H694" s="220"/>
      <c r="I694" s="217"/>
      <c r="J694" s="221"/>
      <c r="K694" s="443"/>
      <c r="X694" s="363" t="s">
        <v>2791</v>
      </c>
      <c r="Y694" s="363">
        <v>1</v>
      </c>
    </row>
    <row r="695" spans="2:25" ht="16.5" customHeight="1" x14ac:dyDescent="0.2">
      <c r="B695" s="276" t="s">
        <v>2357</v>
      </c>
      <c r="C695" s="330" t="s">
        <v>2359</v>
      </c>
      <c r="D695" s="289" t="s">
        <v>2358</v>
      </c>
      <c r="E695" s="1377" t="s">
        <v>3040</v>
      </c>
      <c r="F695" s="1378"/>
      <c r="G695" s="1379"/>
      <c r="H695" s="255" t="s">
        <v>3036</v>
      </c>
      <c r="I695" s="217" t="s">
        <v>3037</v>
      </c>
      <c r="J695" s="221"/>
      <c r="K695" s="443"/>
      <c r="X695" s="363" t="s">
        <v>109</v>
      </c>
      <c r="Y695" s="182" t="e">
        <f>Y694*#REF!*#REF!</f>
        <v>#REF!</v>
      </c>
    </row>
    <row r="696" spans="2:25" ht="39" customHeight="1" x14ac:dyDescent="0.2">
      <c r="B696" s="367" t="s">
        <v>20316</v>
      </c>
      <c r="C696" s="331">
        <v>1</v>
      </c>
      <c r="D696" s="355" t="str">
        <f>IF(G696="I",VLOOKUP(F696,'S_I_07 21 SD'!$A:$D,3,FALSE),VLOOKUP(ADM!F696,'S_S_07 21 SD'!$A:$D,3,FALSE))</f>
        <v xml:space="preserve">UN    </v>
      </c>
      <c r="E696" s="404" t="s">
        <v>2495</v>
      </c>
      <c r="F696" s="365">
        <v>37558</v>
      </c>
      <c r="G696" s="361" t="s">
        <v>3022</v>
      </c>
      <c r="H696" s="332">
        <f>IF(G696="I",VLOOKUP(F696,'S_I_07 21 SD'!$A:$D,4,FALSE),VLOOKUP(ADM!F696,'S_S_07 21 SD'!$A:$D,4,FALSE))</f>
        <v>37.29</v>
      </c>
      <c r="I696" s="405">
        <f>ROUND(C696*H696,2)</f>
        <v>37.29</v>
      </c>
      <c r="J696" s="221"/>
      <c r="K696" s="354" t="str">
        <f>IF(G696="I",VLOOKUP(F696,'S_I_07 21 SD'!$A:$D,2,FALSE),VLOOKUP(ADM!F696,'S_S_07 21 SD'!$A:$D,2,FALSE))</f>
        <v xml:space="preserve">PLACA DE SINALIZACAO DE SEGURANCA CONTRA INCENDIO, FOTOLUMINESCENTE, RETANGULAR, *20 X 40* CM, EM PVC *2* MM ANTI-CHAMAS (SIMBOLOS, CORES E PICTOGRAMAS CONFORME NBR 16820)                                                                                                                                                                                                                                                                                                                               </v>
      </c>
    </row>
    <row r="697" spans="2:25" ht="16.5" customHeight="1" x14ac:dyDescent="0.2">
      <c r="B697" s="276" t="s">
        <v>2274</v>
      </c>
      <c r="C697" s="197"/>
      <c r="D697" s="289"/>
      <c r="E697" s="404"/>
      <c r="F697" s="1104"/>
      <c r="G697" s="200"/>
      <c r="H697" s="220"/>
      <c r="I697" s="405">
        <f>SUM(I696:I696)</f>
        <v>37.29</v>
      </c>
      <c r="J697" s="221"/>
      <c r="K697" s="443"/>
    </row>
    <row r="698" spans="2:25" ht="16.5" customHeight="1" x14ac:dyDescent="0.2">
      <c r="B698" s="227"/>
      <c r="C698" s="228"/>
      <c r="D698" s="1104"/>
      <c r="E698" s="219"/>
      <c r="F698" s="219"/>
      <c r="G698" s="1104"/>
      <c r="H698" s="219"/>
      <c r="I698" s="229"/>
      <c r="J698" s="221"/>
      <c r="K698" s="443"/>
    </row>
    <row r="699" spans="2:25" ht="16.5" customHeight="1" x14ac:dyDescent="0.2">
      <c r="B699" s="230" t="s">
        <v>81</v>
      </c>
      <c r="C699" s="228"/>
      <c r="D699" s="403"/>
      <c r="E699" s="219"/>
      <c r="F699" s="219"/>
      <c r="G699" s="1104"/>
      <c r="H699" s="220"/>
      <c r="I699" s="334">
        <f>I693+I697</f>
        <v>40.82</v>
      </c>
      <c r="J699" s="232"/>
      <c r="K699" s="437"/>
    </row>
    <row r="700" spans="2:25" ht="16.5" customHeight="1" x14ac:dyDescent="0.2">
      <c r="B700" s="233" t="str">
        <f>"B.D.I. = "&amp;FIXED(BDI*100,2)&amp;"% "</f>
        <v xml:space="preserve">B.D.I. = 23,90% </v>
      </c>
      <c r="C700" s="234"/>
      <c r="D700" s="406"/>
      <c r="E700" s="235"/>
      <c r="F700" s="235"/>
      <c r="G700" s="1093"/>
      <c r="H700" s="236"/>
      <c r="I700" s="334">
        <f>ROUND(I699*BDI,2)</f>
        <v>9.76</v>
      </c>
      <c r="J700" s="238"/>
      <c r="K700" s="437"/>
    </row>
    <row r="701" spans="2:25" ht="16.5" customHeight="1" x14ac:dyDescent="0.2">
      <c r="B701" s="1110" t="s">
        <v>2286</v>
      </c>
      <c r="C701" s="240"/>
      <c r="D701" s="353"/>
      <c r="E701" s="219"/>
      <c r="F701" s="219"/>
      <c r="G701" s="1104"/>
      <c r="H701" s="220"/>
      <c r="I701" s="334">
        <f>I699+I700</f>
        <v>50.58</v>
      </c>
      <c r="J701" s="238"/>
      <c r="K701" s="442"/>
      <c r="L701" s="242"/>
    </row>
    <row r="702" spans="2:25" ht="16.5" customHeight="1" x14ac:dyDescent="0.2">
      <c r="B702" s="368" t="s">
        <v>20293</v>
      </c>
      <c r="C702" s="270"/>
      <c r="D702" s="402"/>
      <c r="E702" s="221"/>
      <c r="F702" s="221"/>
      <c r="G702" s="348"/>
      <c r="H702" s="221"/>
      <c r="I702" s="238"/>
      <c r="J702" s="238"/>
      <c r="K702" s="437"/>
      <c r="L702" s="266"/>
    </row>
    <row r="703" spans="2:25" ht="16.5" customHeight="1" x14ac:dyDescent="0.2">
      <c r="B703" s="368"/>
      <c r="C703" s="270"/>
      <c r="D703" s="402"/>
      <c r="E703" s="221"/>
      <c r="F703" s="221"/>
      <c r="G703" s="348"/>
      <c r="H703" s="221"/>
      <c r="I703" s="238"/>
      <c r="J703" s="238"/>
      <c r="K703" s="437"/>
      <c r="L703" s="266"/>
    </row>
    <row r="704" spans="2:25" ht="16.5" customHeight="1" x14ac:dyDescent="0.2">
      <c r="B704" s="1398" t="str">
        <f>"Plaqueta de sinalização de saída de emergência fotoluminescente, 10x40 (un) - "&amp;K704&amp;""</f>
        <v>Plaqueta de sinalização de saída de emergência fotoluminescente, 10x40 (un) - Composição 27</v>
      </c>
      <c r="C704" s="1399"/>
      <c r="D704" s="1399"/>
      <c r="E704" s="1399"/>
      <c r="F704" s="1399"/>
      <c r="G704" s="1400"/>
      <c r="H704" s="1384" t="s">
        <v>2722</v>
      </c>
      <c r="I704" s="1385"/>
      <c r="J704" s="191"/>
      <c r="K704" s="438" t="s">
        <v>21714</v>
      </c>
    </row>
    <row r="705" spans="2:25" ht="16.5" customHeight="1" x14ac:dyDescent="0.2">
      <c r="B705" s="1401"/>
      <c r="C705" s="1402"/>
      <c r="D705" s="1402"/>
      <c r="E705" s="1402"/>
      <c r="F705" s="1402"/>
      <c r="G705" s="1403"/>
      <c r="H705" s="192">
        <v>1</v>
      </c>
      <c r="I705" s="193" t="s">
        <v>2361</v>
      </c>
      <c r="J705" s="191"/>
    </row>
    <row r="706" spans="2:25" ht="16.5" customHeight="1" x14ac:dyDescent="0.2">
      <c r="B706" s="189" t="s">
        <v>2731</v>
      </c>
      <c r="C706" s="189" t="s">
        <v>2359</v>
      </c>
      <c r="D706" s="189" t="s">
        <v>2358</v>
      </c>
      <c r="E706" s="1395" t="s">
        <v>3040</v>
      </c>
      <c r="F706" s="1396"/>
      <c r="G706" s="1397"/>
      <c r="H706" s="194" t="s">
        <v>2732</v>
      </c>
      <c r="I706" s="194" t="s">
        <v>2729</v>
      </c>
      <c r="J706" s="195"/>
    </row>
    <row r="707" spans="2:25" ht="16.5" customHeight="1" x14ac:dyDescent="0.2">
      <c r="B707" s="360" t="s">
        <v>2938</v>
      </c>
      <c r="C707" s="331">
        <v>0.1</v>
      </c>
      <c r="D707" s="355" t="str">
        <f>IF(G707="I",VLOOKUP(F707,'S_I_07 21 SD'!$A:$D,3,FALSE),VLOOKUP(ADM!F707,'S_S_07 21 SD'!$A:$D,3,FALSE))</f>
        <v>H</v>
      </c>
      <c r="E707" s="404" t="s">
        <v>2495</v>
      </c>
      <c r="F707" s="365">
        <v>88309</v>
      </c>
      <c r="G707" s="200" t="s">
        <v>2635</v>
      </c>
      <c r="H707" s="332">
        <f>IF(G707="I",VLOOKUP(F707,'S_I_07 21 SD'!$A:$D,4,FALSE),VLOOKUP(ADM!F707,'S_S_07 21 SD'!$A:$D,4,FALSE))</f>
        <v>19.850000000000001</v>
      </c>
      <c r="I707" s="405">
        <f>ROUND(C707*H707,2)</f>
        <v>1.99</v>
      </c>
      <c r="J707" s="221"/>
      <c r="K707" s="354" t="str">
        <f>IF(G707="I",VLOOKUP(F707,'S_I_07 21 SD'!$A:$D,2,FALSE),VLOOKUP(ADM!F707,'S_S_07 21 SD'!$A:$D,2,FALSE))</f>
        <v>PEDREIRO COM ENCARGOS COMPLEMENTARES</v>
      </c>
    </row>
    <row r="708" spans="2:25" ht="16.5" customHeight="1" x14ac:dyDescent="0.2">
      <c r="B708" s="360" t="s">
        <v>2939</v>
      </c>
      <c r="C708" s="331">
        <v>0.1</v>
      </c>
      <c r="D708" s="355" t="str">
        <f>IF(G708="I",VLOOKUP(F708,'S_I_07 21 SD'!$A:$D,3,FALSE),VLOOKUP(ADM!F708,'S_S_07 21 SD'!$A:$D,3,FALSE))</f>
        <v>H</v>
      </c>
      <c r="E708" s="404" t="s">
        <v>2495</v>
      </c>
      <c r="F708" s="365">
        <v>88316</v>
      </c>
      <c r="G708" s="200" t="s">
        <v>2635</v>
      </c>
      <c r="H708" s="332">
        <f>IF(G708="I",VLOOKUP(F708,'S_I_07 21 SD'!$A:$D,4,FALSE),VLOOKUP(ADM!F708,'S_S_07 21 SD'!$A:$D,4,FALSE))</f>
        <v>15.35</v>
      </c>
      <c r="I708" s="405">
        <f>ROUND(C708*H708,2)</f>
        <v>1.54</v>
      </c>
      <c r="J708" s="221"/>
      <c r="K708" s="354" t="str">
        <f>IF(G708="I",VLOOKUP(F708,'S_I_07 21 SD'!$A:$D,2,FALSE),VLOOKUP(ADM!F708,'S_S_07 21 SD'!$A:$D,2,FALSE))</f>
        <v>SERVENTE COM ENCARGOS COMPLEMENTARES</v>
      </c>
    </row>
    <row r="709" spans="2:25" ht="16.5" customHeight="1" x14ac:dyDescent="0.2">
      <c r="B709" s="276" t="s">
        <v>80</v>
      </c>
      <c r="C709" s="197"/>
      <c r="D709" s="289"/>
      <c r="E709" s="404"/>
      <c r="F709" s="1104"/>
      <c r="G709" s="200"/>
      <c r="H709" s="220"/>
      <c r="I709" s="405">
        <f>SUM(I707:I708)</f>
        <v>3.5300000000000002</v>
      </c>
      <c r="J709" s="221"/>
      <c r="K709" s="443"/>
    </row>
    <row r="710" spans="2:25" ht="16.5" customHeight="1" x14ac:dyDescent="0.2">
      <c r="B710" s="276"/>
      <c r="C710" s="197"/>
      <c r="D710" s="289"/>
      <c r="E710" s="404"/>
      <c r="F710" s="1104"/>
      <c r="G710" s="200"/>
      <c r="H710" s="220"/>
      <c r="I710" s="217"/>
      <c r="J710" s="221"/>
      <c r="K710" s="443"/>
      <c r="X710" s="363" t="s">
        <v>2791</v>
      </c>
      <c r="Y710" s="363">
        <v>1</v>
      </c>
    </row>
    <row r="711" spans="2:25" ht="16.5" customHeight="1" x14ac:dyDescent="0.2">
      <c r="B711" s="276" t="s">
        <v>2357</v>
      </c>
      <c r="C711" s="330" t="s">
        <v>2359</v>
      </c>
      <c r="D711" s="289" t="s">
        <v>2358</v>
      </c>
      <c r="E711" s="1377" t="s">
        <v>3040</v>
      </c>
      <c r="F711" s="1378"/>
      <c r="G711" s="1379"/>
      <c r="H711" s="255" t="s">
        <v>3036</v>
      </c>
      <c r="I711" s="217" t="s">
        <v>3037</v>
      </c>
      <c r="J711" s="221"/>
      <c r="K711" s="443"/>
      <c r="X711" s="363" t="s">
        <v>109</v>
      </c>
      <c r="Y711" s="182" t="e">
        <f>Y710*#REF!*#REF!</f>
        <v>#REF!</v>
      </c>
    </row>
    <row r="712" spans="2:25" ht="39" customHeight="1" x14ac:dyDescent="0.2">
      <c r="B712" s="367" t="s">
        <v>20317</v>
      </c>
      <c r="C712" s="331">
        <v>1</v>
      </c>
      <c r="D712" s="355" t="str">
        <f>IF(G712="I",VLOOKUP(F712,'S_I_07 21 SD'!$A:$D,3,FALSE),VLOOKUP(ADM!F712,'S_S_07 21 SD'!$A:$D,3,FALSE))</f>
        <v xml:space="preserve">UN    </v>
      </c>
      <c r="E712" s="404" t="s">
        <v>2495</v>
      </c>
      <c r="F712" s="365">
        <v>37559</v>
      </c>
      <c r="G712" s="361" t="s">
        <v>3022</v>
      </c>
      <c r="H712" s="332">
        <f>IF(G712="I",VLOOKUP(F712,'S_I_07 21 SD'!$A:$D,4,FALSE),VLOOKUP(ADM!F712,'S_S_07 21 SD'!$A:$D,4,FALSE))</f>
        <v>28.37</v>
      </c>
      <c r="I712" s="405">
        <f>ROUND(C712*H712,2)</f>
        <v>28.37</v>
      </c>
      <c r="J712" s="221"/>
      <c r="K712" s="354" t="str">
        <f>IF(G712="I",VLOOKUP(F712,'S_I_07 21 SD'!$A:$D,2,FALSE),VLOOKUP(ADM!F712,'S_S_07 21 SD'!$A:$D,2,FALSE))</f>
        <v xml:space="preserve">PLACA DE SINALIZACAO DE SEGURANCA CONTRA INCENDIO, FOTOLUMINESCENTE, RETANGULAR, *12 X 40* CM, EM PVC *2* MM ANTI-CHAMAS (SIMBOLOS, CORES E PICTOGRAMAS CONFORME NBR 16820)                                                                                                                                                                                                                                                                                                                               </v>
      </c>
    </row>
    <row r="713" spans="2:25" ht="16.5" customHeight="1" x14ac:dyDescent="0.2">
      <c r="B713" s="276" t="s">
        <v>2274</v>
      </c>
      <c r="C713" s="197"/>
      <c r="D713" s="289"/>
      <c r="E713" s="404"/>
      <c r="F713" s="1104"/>
      <c r="G713" s="200"/>
      <c r="H713" s="220"/>
      <c r="I713" s="405">
        <f>SUM(I712:I712)</f>
        <v>28.37</v>
      </c>
      <c r="J713" s="221"/>
      <c r="K713" s="443"/>
    </row>
    <row r="714" spans="2:25" ht="16.5" customHeight="1" x14ac:dyDescent="0.2">
      <c r="B714" s="227"/>
      <c r="C714" s="228"/>
      <c r="D714" s="1104"/>
      <c r="E714" s="219"/>
      <c r="F714" s="219"/>
      <c r="G714" s="1104"/>
      <c r="H714" s="219"/>
      <c r="I714" s="229"/>
      <c r="J714" s="221"/>
      <c r="K714" s="443"/>
    </row>
    <row r="715" spans="2:25" ht="16.5" customHeight="1" x14ac:dyDescent="0.2">
      <c r="B715" s="230" t="s">
        <v>81</v>
      </c>
      <c r="C715" s="228"/>
      <c r="D715" s="403"/>
      <c r="E715" s="219"/>
      <c r="F715" s="219"/>
      <c r="G715" s="1104"/>
      <c r="H715" s="220"/>
      <c r="I715" s="334">
        <f>I709+I713</f>
        <v>31.900000000000002</v>
      </c>
      <c r="J715" s="232"/>
      <c r="K715" s="437"/>
    </row>
    <row r="716" spans="2:25" ht="16.5" customHeight="1" x14ac:dyDescent="0.2">
      <c r="B716" s="233" t="str">
        <f>"B.D.I. = "&amp;FIXED(BDI*100,2)&amp;"% "</f>
        <v xml:space="preserve">B.D.I. = 23,90% </v>
      </c>
      <c r="C716" s="234"/>
      <c r="D716" s="406"/>
      <c r="E716" s="235"/>
      <c r="F716" s="235"/>
      <c r="G716" s="1093"/>
      <c r="H716" s="236"/>
      <c r="I716" s="334">
        <f>ROUND(I715*BDI,2)</f>
        <v>7.62</v>
      </c>
      <c r="J716" s="238"/>
      <c r="K716" s="437"/>
    </row>
    <row r="717" spans="2:25" ht="16.5" customHeight="1" x14ac:dyDescent="0.2">
      <c r="B717" s="1110" t="s">
        <v>2286</v>
      </c>
      <c r="C717" s="240"/>
      <c r="D717" s="353"/>
      <c r="E717" s="219"/>
      <c r="F717" s="219"/>
      <c r="G717" s="1104"/>
      <c r="H717" s="220"/>
      <c r="I717" s="334">
        <f>I715+I716</f>
        <v>39.520000000000003</v>
      </c>
      <c r="J717" s="238"/>
      <c r="K717" s="442"/>
      <c r="L717" s="242"/>
    </row>
    <row r="718" spans="2:25" ht="16.5" customHeight="1" x14ac:dyDescent="0.2">
      <c r="B718" s="368" t="s">
        <v>20293</v>
      </c>
      <c r="C718" s="270"/>
      <c r="D718" s="402"/>
      <c r="E718" s="221"/>
      <c r="F718" s="221"/>
      <c r="G718" s="348"/>
      <c r="H718" s="221"/>
      <c r="I718" s="238"/>
      <c r="J718" s="238"/>
      <c r="K718" s="437"/>
      <c r="L718" s="266"/>
    </row>
    <row r="719" spans="2:25" ht="16.5" customHeight="1" x14ac:dyDescent="0.2">
      <c r="B719" s="1398" t="s">
        <v>20258</v>
      </c>
      <c r="C719" s="1399"/>
      <c r="D719" s="1399"/>
      <c r="E719" s="1399"/>
      <c r="F719" s="1399"/>
      <c r="G719" s="1400"/>
      <c r="H719" s="1384" t="s">
        <v>2722</v>
      </c>
      <c r="I719" s="1385"/>
      <c r="J719" s="191"/>
    </row>
    <row r="720" spans="2:25" ht="16.5" customHeight="1" x14ac:dyDescent="0.2">
      <c r="B720" s="1401"/>
      <c r="C720" s="1402"/>
      <c r="D720" s="1402"/>
      <c r="E720" s="1402"/>
      <c r="F720" s="1402"/>
      <c r="G720" s="1403"/>
      <c r="H720" s="192">
        <v>1</v>
      </c>
      <c r="I720" s="193" t="s">
        <v>2361</v>
      </c>
      <c r="J720" s="191"/>
    </row>
    <row r="721" spans="2:25" ht="16.5" customHeight="1" x14ac:dyDescent="0.2">
      <c r="B721" s="189" t="s">
        <v>2731</v>
      </c>
      <c r="C721" s="189" t="s">
        <v>2359</v>
      </c>
      <c r="D721" s="189" t="s">
        <v>2358</v>
      </c>
      <c r="E721" s="1386" t="s">
        <v>3040</v>
      </c>
      <c r="F721" s="1387"/>
      <c r="G721" s="1388"/>
      <c r="H721" s="194" t="s">
        <v>2732</v>
      </c>
      <c r="I721" s="194" t="s">
        <v>2729</v>
      </c>
      <c r="J721" s="195"/>
    </row>
    <row r="722" spans="2:25" ht="16.5" customHeight="1" x14ac:dyDescent="0.2">
      <c r="B722" s="360" t="s">
        <v>3256</v>
      </c>
      <c r="C722" s="331">
        <v>7</v>
      </c>
      <c r="D722" s="355" t="str">
        <f>IF(G722="I",VLOOKUP(F722,'S_I_07 21 SD'!$A:$D,3,FALSE),VLOOKUP(ADM!F722,'S_S_07 21 SD'!$A:$D,3,FALSE))</f>
        <v>H</v>
      </c>
      <c r="E722" s="1098" t="s">
        <v>2495</v>
      </c>
      <c r="F722" s="364">
        <v>88248</v>
      </c>
      <c r="G722" s="200" t="s">
        <v>2635</v>
      </c>
      <c r="H722" s="332">
        <f>IF(G722="I",VLOOKUP(F722,'S_I_07 21 SD'!$A:$D,4,FALSE),VLOOKUP(ADM!F722,'S_S_07 21 SD'!$A:$D,4,FALSE))</f>
        <v>14.96</v>
      </c>
      <c r="I722" s="333">
        <f>ROUND(C722*H722,2)</f>
        <v>104.72</v>
      </c>
      <c r="J722" s="203"/>
      <c r="K722" s="354" t="str">
        <f>IF(G722="I",VLOOKUP(F722,'S_I_07 21 SD'!$A:$D,2,FALSE),VLOOKUP(ADM!F722,'S_S_07 21 SD'!$A:$D,2,FALSE))</f>
        <v>AUXILIAR DE ENCANADOR OU BOMBEIRO HIDRÁULICO COM ENCARGOS COMPLEMENTARES</v>
      </c>
    </row>
    <row r="723" spans="2:25" ht="16.5" customHeight="1" x14ac:dyDescent="0.2">
      <c r="B723" s="360" t="s">
        <v>3255</v>
      </c>
      <c r="C723" s="331">
        <v>7</v>
      </c>
      <c r="D723" s="355" t="str">
        <f>IF(G723="I",VLOOKUP(F723,'S_I_07 21 SD'!$A:$D,3,FALSE),VLOOKUP(ADM!F723,'S_S_07 21 SD'!$A:$D,3,FALSE))</f>
        <v>H</v>
      </c>
      <c r="E723" s="1098" t="s">
        <v>2495</v>
      </c>
      <c r="F723" s="364">
        <v>88267</v>
      </c>
      <c r="G723" s="200" t="s">
        <v>2635</v>
      </c>
      <c r="H723" s="332">
        <f>IF(G723="I",VLOOKUP(F723,'S_I_07 21 SD'!$A:$D,4,FALSE),VLOOKUP(ADM!F723,'S_S_07 21 SD'!$A:$D,4,FALSE))</f>
        <v>19.37</v>
      </c>
      <c r="I723" s="333">
        <f>ROUND(C723*H723,2)</f>
        <v>135.59</v>
      </c>
      <c r="J723" s="203"/>
      <c r="K723" s="354" t="str">
        <f>IF(G723="I",VLOOKUP(F723,'S_I_07 21 SD'!$A:$D,2,FALSE),VLOOKUP(ADM!F723,'S_S_07 21 SD'!$A:$D,2,FALSE))</f>
        <v>ENCANADOR OU BOMBEIRO HIDRÁULICO COM ENCARGOS COMPLEMENTARES</v>
      </c>
    </row>
    <row r="724" spans="2:25" ht="16.5" customHeight="1" x14ac:dyDescent="0.2">
      <c r="B724" s="196" t="s">
        <v>80</v>
      </c>
      <c r="C724" s="197"/>
      <c r="D724" s="198"/>
      <c r="E724" s="1098"/>
      <c r="F724" s="1099"/>
      <c r="G724" s="200"/>
      <c r="H724" s="201"/>
      <c r="I724" s="333">
        <f>SUM(I722:I723)</f>
        <v>240.31</v>
      </c>
      <c r="J724" s="203"/>
      <c r="K724" s="441"/>
    </row>
    <row r="725" spans="2:25" ht="18.75" customHeight="1" x14ac:dyDescent="0.2">
      <c r="B725" s="196"/>
      <c r="C725" s="197"/>
      <c r="D725" s="198"/>
      <c r="E725" s="1098"/>
      <c r="F725" s="1099"/>
      <c r="G725" s="200"/>
      <c r="H725" s="201"/>
      <c r="I725" s="202"/>
      <c r="J725" s="203"/>
      <c r="K725" s="441"/>
      <c r="X725" s="363" t="s">
        <v>2791</v>
      </c>
      <c r="Y725" s="363">
        <v>1</v>
      </c>
    </row>
    <row r="726" spans="2:25" ht="18.75" customHeight="1" x14ac:dyDescent="0.2">
      <c r="B726" s="196" t="s">
        <v>2357</v>
      </c>
      <c r="C726" s="330" t="s">
        <v>2359</v>
      </c>
      <c r="D726" s="198" t="s">
        <v>2358</v>
      </c>
      <c r="E726" s="1356" t="s">
        <v>3040</v>
      </c>
      <c r="F726" s="1357"/>
      <c r="G726" s="1358"/>
      <c r="H726" s="1100" t="s">
        <v>3036</v>
      </c>
      <c r="I726" s="202" t="s">
        <v>3037</v>
      </c>
      <c r="J726" s="203"/>
      <c r="K726" s="441"/>
      <c r="X726" s="363" t="s">
        <v>109</v>
      </c>
      <c r="Y726" s="182">
        <f>Y725*Y728*Y727</f>
        <v>8.6</v>
      </c>
    </row>
    <row r="727" spans="2:25" ht="25.5" customHeight="1" x14ac:dyDescent="0.2">
      <c r="B727" s="367" t="s">
        <v>3257</v>
      </c>
      <c r="C727" s="331">
        <v>0.22500000000000001</v>
      </c>
      <c r="D727" s="355" t="str">
        <f>IF(G727="I",VLOOKUP(F727,'S_I_07 21 SD'!$A:$D,3,FALSE),VLOOKUP(ADM!F727,'S_S_07 21 SD'!$A:$D,3,FALSE))</f>
        <v xml:space="preserve">UN    </v>
      </c>
      <c r="E727" s="1098" t="s">
        <v>2495</v>
      </c>
      <c r="F727" s="364">
        <v>67</v>
      </c>
      <c r="G727" s="361" t="s">
        <v>3022</v>
      </c>
      <c r="H727" s="332">
        <f>IF(G727="I",VLOOKUP(F727,'S_I_07 21 SD'!$A:$D,4,FALSE),VLOOKUP(ADM!F727,'S_S_07 21 SD'!$A:$D,4,FALSE))</f>
        <v>12.12</v>
      </c>
      <c r="I727" s="333">
        <f>ROUND(C727*H727,2)</f>
        <v>2.73</v>
      </c>
      <c r="J727" s="203"/>
      <c r="K727" s="354" t="str">
        <f>IF(G727="I",VLOOKUP(F727,'S_I_07 21 SD'!$A:$D,2,FALSE),VLOOKUP(ADM!F727,'S_S_07 21 SD'!$A:$D,2,FALSE))</f>
        <v xml:space="preserve">ADAPTADOR PVC ROSCAVEL, COM FLANGES E ANEL DE VEDACAO, 1/2", PARA CAIXA D' AGUA                                                                                                                                                                                                                                                                                                                                                                                                                           </v>
      </c>
      <c r="X727" s="168" t="s">
        <v>3075</v>
      </c>
      <c r="Y727" s="363">
        <v>2</v>
      </c>
    </row>
    <row r="728" spans="2:25" ht="18.75" customHeight="1" x14ac:dyDescent="0.2">
      <c r="B728" s="367" t="s">
        <v>3258</v>
      </c>
      <c r="C728" s="331">
        <v>3.5000000000000001E-3</v>
      </c>
      <c r="D728" s="355" t="str">
        <f>IF(G728="I",VLOOKUP(F728,'S_I_07 21 SD'!$A:$D,3,FALSE),VLOOKUP(ADM!F728,'S_S_07 21 SD'!$A:$D,3,FALSE))</f>
        <v xml:space="preserve">UN    </v>
      </c>
      <c r="E728" s="1098" t="s">
        <v>2495</v>
      </c>
      <c r="F728" s="364">
        <v>68</v>
      </c>
      <c r="G728" s="361" t="s">
        <v>3022</v>
      </c>
      <c r="H728" s="332">
        <f>IF(G728="I",VLOOKUP(F728,'S_I_07 21 SD'!$A:$D,4,FALSE),VLOOKUP(ADM!F728,'S_S_07 21 SD'!$A:$D,4,FALSE))</f>
        <v>20.8</v>
      </c>
      <c r="I728" s="333">
        <f t="shared" ref="I728:I736" si="3">ROUND(C728*H728,2)</f>
        <v>7.0000000000000007E-2</v>
      </c>
      <c r="J728" s="203"/>
      <c r="K728" s="354" t="str">
        <f>IF(G728="I",VLOOKUP(F728,'S_I_07 21 SD'!$A:$D,2,FALSE),VLOOKUP(ADM!F728,'S_S_07 21 SD'!$A:$D,2,FALSE))</f>
        <v xml:space="preserve">ADAPTADOR PVC SOLDAVEL, COM FLANGES LIVRES, 32 MM X 1", PARA CAIXA D' AGUA                                                                                                                                                                                                                                                                                                                                                                                                                                </v>
      </c>
      <c r="X728" s="363" t="s">
        <v>3076</v>
      </c>
      <c r="Y728" s="363">
        <v>4.3</v>
      </c>
    </row>
    <row r="729" spans="2:25" ht="27" customHeight="1" x14ac:dyDescent="0.2">
      <c r="B729" s="367" t="s">
        <v>3259</v>
      </c>
      <c r="C729" s="331">
        <v>11.445</v>
      </c>
      <c r="D729" s="355" t="str">
        <f>IF(G729="I",VLOOKUP(F729,'S_I_07 21 SD'!$A:$D,3,FALSE),VLOOKUP(ADM!F729,'S_S_07 21 SD'!$A:$D,3,FALSE))</f>
        <v xml:space="preserve">UN    </v>
      </c>
      <c r="E729" s="1098" t="s">
        <v>2495</v>
      </c>
      <c r="F729" s="364">
        <v>87</v>
      </c>
      <c r="G729" s="361" t="s">
        <v>3022</v>
      </c>
      <c r="H729" s="332">
        <f>IF(G729="I",VLOOKUP(F729,'S_I_07 21 SD'!$A:$D,4,FALSE),VLOOKUP(ADM!F729,'S_S_07 21 SD'!$A:$D,4,FALSE))</f>
        <v>19.100000000000001</v>
      </c>
      <c r="I729" s="333">
        <f t="shared" si="3"/>
        <v>218.6</v>
      </c>
      <c r="J729" s="203"/>
      <c r="K729" s="354" t="str">
        <f>IF(G729="I",VLOOKUP(F729,'S_I_07 21 SD'!$A:$D,2,FALSE),VLOOKUP(ADM!F729,'S_S_07 21 SD'!$A:$D,2,FALSE))</f>
        <v xml:space="preserve">ADAPTADOR PVC SOLDAVEL, LONGO, COM FLANGE LIVRE,  25 MM X 3/4", PARA CAIXA D' AGUA                                                                                                                                                                                                                                                                                                                                                                                                                        </v>
      </c>
      <c r="X729" s="363" t="s">
        <v>3077</v>
      </c>
      <c r="Y729" s="363">
        <v>0.8</v>
      </c>
    </row>
    <row r="730" spans="2:25" ht="18.75" customHeight="1" x14ac:dyDescent="0.2">
      <c r="B730" s="367" t="s">
        <v>3260</v>
      </c>
      <c r="C730" s="331">
        <v>0.35</v>
      </c>
      <c r="D730" s="355" t="str">
        <f>IF(G730="I",VLOOKUP(F730,'S_I_07 21 SD'!$A:$D,3,FALSE),VLOOKUP(ADM!F730,'S_S_07 21 SD'!$A:$D,3,FALSE))</f>
        <v xml:space="preserve">UN    </v>
      </c>
      <c r="E730" s="1098" t="s">
        <v>2495</v>
      </c>
      <c r="F730" s="353">
        <v>119</v>
      </c>
      <c r="G730" s="361" t="s">
        <v>3022</v>
      </c>
      <c r="H730" s="332">
        <f>IF(G730="I",VLOOKUP(F730,'S_I_07 21 SD'!$A:$D,4,FALSE),VLOOKUP(ADM!F730,'S_S_07 21 SD'!$A:$D,4,FALSE))</f>
        <v>7.5</v>
      </c>
      <c r="I730" s="333">
        <f t="shared" si="3"/>
        <v>2.63</v>
      </c>
      <c r="J730" s="203"/>
      <c r="K730" s="354" t="str">
        <f>IF(G730="I",VLOOKUP(F730,'S_I_07 21 SD'!$A:$D,2,FALSE),VLOOKUP(ADM!F730,'S_S_07 21 SD'!$A:$D,2,FALSE))</f>
        <v xml:space="preserve">ADESIVO PLASTICO PARA PVC, BISNAGA COM 75 GR                                                                                                                                                                                                                                                                                                                                                                                                                                                              </v>
      </c>
      <c r="X730" s="187" t="s">
        <v>3078</v>
      </c>
      <c r="Y730" s="187">
        <v>9</v>
      </c>
    </row>
    <row r="731" spans="2:25" ht="18.75" customHeight="1" x14ac:dyDescent="0.2">
      <c r="B731" s="367" t="s">
        <v>3261</v>
      </c>
      <c r="C731" s="331">
        <v>3.25</v>
      </c>
      <c r="D731" s="355" t="str">
        <f>IF(G731="I",VLOOKUP(F731,'S_I_07 21 SD'!$A:$D,3,FALSE),VLOOKUP(ADM!F731,'S_S_07 21 SD'!$A:$D,3,FALSE))</f>
        <v xml:space="preserve">UN    </v>
      </c>
      <c r="E731" s="1098" t="s">
        <v>2495</v>
      </c>
      <c r="F731" s="353">
        <v>3146</v>
      </c>
      <c r="G731" s="361" t="s">
        <v>3022</v>
      </c>
      <c r="H731" s="332">
        <f>IF(G731="I",VLOOKUP(F731,'S_I_07 21 SD'!$A:$D,4,FALSE),VLOOKUP(ADM!F731,'S_S_07 21 SD'!$A:$D,4,FALSE))</f>
        <v>3.6</v>
      </c>
      <c r="I731" s="333">
        <f>ROUND(C731*H731,2)</f>
        <v>11.7</v>
      </c>
      <c r="J731" s="203"/>
      <c r="K731" s="354" t="str">
        <f>IF(G731="I",VLOOKUP(F731,'S_I_07 21 SD'!$A:$D,2,FALSE),VLOOKUP(ADM!F731,'S_S_07 21 SD'!$A:$D,2,FALSE))</f>
        <v xml:space="preserve">FITA VEDA ROSCA EM ROLOS DE 18 MM X 10 M (L X C)                                                                                                                                                                                                                                                                                                                                                                                                                                                          </v>
      </c>
    </row>
    <row r="732" spans="2:25" ht="18.75" customHeight="1" x14ac:dyDescent="0.2">
      <c r="B732" s="367" t="s">
        <v>3262</v>
      </c>
      <c r="C732" s="331">
        <v>0.2</v>
      </c>
      <c r="D732" s="355" t="str">
        <f>IF(G732="I",VLOOKUP(F732,'S_I_07 21 SD'!$A:$D,3,FALSE),VLOOKUP(ADM!F732,'S_S_07 21 SD'!$A:$D,3,FALSE))</f>
        <v xml:space="preserve">UN    </v>
      </c>
      <c r="E732" s="1098" t="s">
        <v>2495</v>
      </c>
      <c r="F732" s="353">
        <v>3536</v>
      </c>
      <c r="G732" s="361" t="s">
        <v>3022</v>
      </c>
      <c r="H732" s="332">
        <f>IF(G732="I",VLOOKUP(F732,'S_I_07 21 SD'!$A:$D,4,FALSE),VLOOKUP(ADM!F732,'S_S_07 21 SD'!$A:$D,4,FALSE))</f>
        <v>2.37</v>
      </c>
      <c r="I732" s="333">
        <f>ROUND(C732*H732,2)</f>
        <v>0.47</v>
      </c>
      <c r="J732" s="203"/>
      <c r="K732" s="354" t="str">
        <f>IF(G732="I",VLOOKUP(F732,'S_I_07 21 SD'!$A:$D,2,FALSE),VLOOKUP(ADM!F732,'S_S_07 21 SD'!$A:$D,2,FALSE))</f>
        <v xml:space="preserve">JOELHO PVC, SOLDAVEL, 90 GRAUS, 32 MM, PARA AGUA FRIA PREDIAL                                                                                                                                                                                                                                                                                                                                                                                                                                             </v>
      </c>
    </row>
    <row r="733" spans="2:25" ht="18.75" customHeight="1" x14ac:dyDescent="0.2">
      <c r="B733" s="367" t="s">
        <v>3263</v>
      </c>
      <c r="C733" s="331">
        <v>1.2E-2</v>
      </c>
      <c r="D733" s="355" t="str">
        <f>IF(G733="I",VLOOKUP(F733,'S_I_07 21 SD'!$A:$D,3,FALSE),VLOOKUP(ADM!F733,'S_S_07 21 SD'!$A:$D,3,FALSE))</f>
        <v xml:space="preserve">UN    </v>
      </c>
      <c r="E733" s="1098" t="s">
        <v>2495</v>
      </c>
      <c r="F733" s="353">
        <v>7140</v>
      </c>
      <c r="G733" s="361" t="s">
        <v>3022</v>
      </c>
      <c r="H733" s="332">
        <f>IF(G733="I",VLOOKUP(F733,'S_I_07 21 SD'!$A:$D,4,FALSE),VLOOKUP(ADM!F733,'S_S_07 21 SD'!$A:$D,4,FALSE))</f>
        <v>4.4800000000000004</v>
      </c>
      <c r="I733" s="333">
        <f>ROUND(C733*H733,2)</f>
        <v>0.05</v>
      </c>
      <c r="J733" s="203"/>
      <c r="K733" s="354" t="str">
        <f>IF(G733="I",VLOOKUP(F733,'S_I_07 21 SD'!$A:$D,2,FALSE),VLOOKUP(ADM!F733,'S_S_07 21 SD'!$A:$D,2,FALSE))</f>
        <v xml:space="preserve">TE SOLDAVEL, PVC, 90 GRAUS, 32 MM, PARA AGUA FRIA PREDIAL (NBR 5648)                                                                                                                                                                                                                                                                                                                                                                                                                                      </v>
      </c>
    </row>
    <row r="734" spans="2:25" ht="18.75" customHeight="1" x14ac:dyDescent="0.2">
      <c r="B734" s="367" t="s">
        <v>3264</v>
      </c>
      <c r="C734" s="331">
        <v>3.5000000000000003E-2</v>
      </c>
      <c r="D734" s="355" t="str">
        <f>IF(G734="I",VLOOKUP(F734,'S_I_07 21 SD'!$A:$D,3,FALSE),VLOOKUP(ADM!F734,'S_S_07 21 SD'!$A:$D,3,FALSE))</f>
        <v xml:space="preserve">M     </v>
      </c>
      <c r="E734" s="1098" t="s">
        <v>2495</v>
      </c>
      <c r="F734" s="353">
        <v>9868</v>
      </c>
      <c r="G734" s="361" t="s">
        <v>3022</v>
      </c>
      <c r="H734" s="332">
        <f>IF(G734="I",VLOOKUP(F734,'S_I_07 21 SD'!$A:$D,4,FALSE),VLOOKUP(ADM!F734,'S_S_07 21 SD'!$A:$D,4,FALSE))</f>
        <v>4.03</v>
      </c>
      <c r="I734" s="333">
        <f>ROUND(C734*H734,2)</f>
        <v>0.14000000000000001</v>
      </c>
      <c r="J734" s="203"/>
      <c r="K734" s="354" t="str">
        <f>IF(G734="I",VLOOKUP(F734,'S_I_07 21 SD'!$A:$D,2,FALSE),VLOOKUP(ADM!F734,'S_S_07 21 SD'!$A:$D,2,FALSE))</f>
        <v xml:space="preserve">TUBO PVC, SOLDAVEL, DN 25 MM, AGUA FRIA (NBR-5648)                                                                                                                                                                                                                                                                                                                                                                                                                                                        </v>
      </c>
    </row>
    <row r="735" spans="2:25" ht="18.75" customHeight="1" x14ac:dyDescent="0.2">
      <c r="B735" s="367" t="s">
        <v>3265</v>
      </c>
      <c r="C735" s="331">
        <v>3.25</v>
      </c>
      <c r="D735" s="355" t="str">
        <f>IF(G735="I",VLOOKUP(F735,'S_I_07 21 SD'!$A:$D,3,FALSE),VLOOKUP(ADM!F735,'S_S_07 21 SD'!$A:$D,3,FALSE))</f>
        <v xml:space="preserve">M     </v>
      </c>
      <c r="E735" s="1098" t="s">
        <v>2495</v>
      </c>
      <c r="F735" s="353">
        <v>9869</v>
      </c>
      <c r="G735" s="361" t="s">
        <v>3022</v>
      </c>
      <c r="H735" s="332">
        <f>IF(G735="I",VLOOKUP(F735,'S_I_07 21 SD'!$A:$D,4,FALSE),VLOOKUP(ADM!F735,'S_S_07 21 SD'!$A:$D,4,FALSE))</f>
        <v>9.0500000000000007</v>
      </c>
      <c r="I735" s="333">
        <f t="shared" si="3"/>
        <v>29.41</v>
      </c>
      <c r="J735" s="203"/>
      <c r="K735" s="354" t="str">
        <f>IF(G735="I",VLOOKUP(F735,'S_I_07 21 SD'!$A:$D,2,FALSE),VLOOKUP(ADM!F735,'S_S_07 21 SD'!$A:$D,2,FALSE))</f>
        <v xml:space="preserve">TUBO PVC, SOLDAVEL, DN 32 MM, AGUA FRIA (NBR-5648)                                                                                                                                                                                                                                                                                                                                                                                                                                                        </v>
      </c>
    </row>
    <row r="736" spans="2:25" ht="28.5" customHeight="1" x14ac:dyDescent="0.2">
      <c r="B736" s="367" t="s">
        <v>3266</v>
      </c>
      <c r="C736" s="331">
        <v>0.2</v>
      </c>
      <c r="D736" s="355" t="str">
        <f>IF(G736="I",VLOOKUP(F736,'S_I_07 21 SD'!$A:$D,3,FALSE),VLOOKUP(ADM!F736,'S_S_07 21 SD'!$A:$D,3,FALSE))</f>
        <v xml:space="preserve">UN    </v>
      </c>
      <c r="E736" s="1098" t="s">
        <v>2495</v>
      </c>
      <c r="F736" s="353">
        <v>11675</v>
      </c>
      <c r="G736" s="200" t="s">
        <v>3022</v>
      </c>
      <c r="H736" s="332">
        <f>IF(G736="I",VLOOKUP(F736,'S_I_07 21 SD'!$A:$D,4,FALSE),VLOOKUP(ADM!F736,'S_S_07 21 SD'!$A:$D,4,FALSE))</f>
        <v>35.93</v>
      </c>
      <c r="I736" s="333">
        <f t="shared" si="3"/>
        <v>7.19</v>
      </c>
      <c r="J736" s="203"/>
      <c r="K736" s="354" t="str">
        <f>IF(G736="I",VLOOKUP(F736,'S_I_07 21 SD'!$A:$D,2,FALSE),VLOOKUP(ADM!F736,'S_S_07 21 SD'!$A:$D,2,FALSE))</f>
        <v xml:space="preserve">REGISTRO DE ESFERA, PVC, COM VOLANTE, VS, SOLDAVEL, DN 32 MM, COM CORPO DIVIDIDO                                                                                                                                                                                                                                                                                                                                                                                                                          </v>
      </c>
      <c r="Y736" s="284"/>
    </row>
    <row r="737" spans="2:25" ht="24.75" customHeight="1" x14ac:dyDescent="0.2">
      <c r="B737" s="367" t="s">
        <v>3267</v>
      </c>
      <c r="C737" s="331">
        <v>1.2E-2</v>
      </c>
      <c r="D737" s="355" t="str">
        <f>IF(G737="I",VLOOKUP(F737,'S_I_07 21 SD'!$A:$D,3,FALSE),VLOOKUP(ADM!F737,'S_S_07 21 SD'!$A:$D,3,FALSE))</f>
        <v xml:space="preserve">UN    </v>
      </c>
      <c r="E737" s="1098" t="s">
        <v>2495</v>
      </c>
      <c r="F737" s="353">
        <v>11829</v>
      </c>
      <c r="G737" s="200" t="s">
        <v>3022</v>
      </c>
      <c r="H737" s="332">
        <f>IF(G737="I",VLOOKUP(F737,'S_I_07 21 SD'!$A:$D,4,FALSE),VLOOKUP(ADM!F737,'S_S_07 21 SD'!$A:$D,4,FALSE))</f>
        <v>10.18</v>
      </c>
      <c r="I737" s="333">
        <f>ROUND(C737*H737,2)</f>
        <v>0.12</v>
      </c>
      <c r="J737" s="203"/>
      <c r="K737" s="354" t="str">
        <f>IF(G737="I",VLOOKUP(F737,'S_I_07 21 SD'!$A:$D,2,FALSE),VLOOKUP(ADM!F737,'S_S_07 21 SD'!$A:$D,2,FALSE))</f>
        <v xml:space="preserve">TORNEIRA DE BOIA CONVENCIONAL PARA CAIXA D'AGUA, 1/2", COM HASTE E TORNEIRA METALICOS E BALAO PLASTICO                                                                                                                                                                                                                                                                                                                                                                                                    </v>
      </c>
    </row>
    <row r="738" spans="2:25" ht="18.75" customHeight="1" x14ac:dyDescent="0.2">
      <c r="B738" s="367" t="s">
        <v>3268</v>
      </c>
      <c r="C738" s="331">
        <v>3.5000000000000003E-2</v>
      </c>
      <c r="D738" s="355" t="str">
        <f>IF(G738="I",VLOOKUP(F738,'S_I_07 21 SD'!$A:$D,3,FALSE),VLOOKUP(ADM!F738,'S_S_07 21 SD'!$A:$D,3,FALSE))</f>
        <v xml:space="preserve">UN    </v>
      </c>
      <c r="E738" s="1098" t="s">
        <v>2495</v>
      </c>
      <c r="F738" s="353">
        <v>34638</v>
      </c>
      <c r="G738" s="361" t="s">
        <v>3022</v>
      </c>
      <c r="H738" s="332">
        <f>IF(G738="I",VLOOKUP(F738,'S_I_07 21 SD'!$A:$D,4,FALSE),VLOOKUP(ADM!F738,'S_S_07 21 SD'!$A:$D,4,FALSE))</f>
        <v>438.96</v>
      </c>
      <c r="I738" s="333">
        <f>ROUND(C738*H738,2)</f>
        <v>15.36</v>
      </c>
      <c r="J738" s="203"/>
      <c r="K738" s="354" t="str">
        <f>IF(G738="I",VLOOKUP(F738,'S_I_07 21 SD'!$A:$D,2,FALSE),VLOOKUP(ADM!F738,'S_S_07 21 SD'!$A:$D,2,FALSE))</f>
        <v xml:space="preserve">CAIXA D'AGUA EM POLIETILENO 750 LITROS, COM TAMPA                                                                                                                                                                                                                                                                                                                                                                                                                                                         </v>
      </c>
    </row>
    <row r="739" spans="2:25" ht="18.75" customHeight="1" x14ac:dyDescent="0.2">
      <c r="B739" s="196" t="s">
        <v>2274</v>
      </c>
      <c r="C739" s="197"/>
      <c r="D739" s="198"/>
      <c r="E739" s="1098"/>
      <c r="F739" s="1099"/>
      <c r="G739" s="200"/>
      <c r="H739" s="201"/>
      <c r="I739" s="333">
        <f>SUM(I727:I738)</f>
        <v>288.47000000000003</v>
      </c>
      <c r="J739" s="203"/>
      <c r="K739" s="441"/>
    </row>
    <row r="740" spans="2:25" ht="18.75" customHeight="1" x14ac:dyDescent="0.2">
      <c r="B740" s="227"/>
      <c r="C740" s="228"/>
      <c r="D740" s="219"/>
      <c r="E740" s="219"/>
      <c r="F740" s="219"/>
      <c r="G740" s="1104"/>
      <c r="H740" s="219"/>
      <c r="I740" s="229"/>
      <c r="J740" s="203"/>
      <c r="K740" s="441"/>
    </row>
    <row r="741" spans="2:25" ht="18.75" customHeight="1" x14ac:dyDescent="0.2">
      <c r="B741" s="230" t="s">
        <v>81</v>
      </c>
      <c r="C741" s="228"/>
      <c r="D741" s="228"/>
      <c r="E741" s="219"/>
      <c r="F741" s="219"/>
      <c r="G741" s="1104"/>
      <c r="H741" s="220"/>
      <c r="I741" s="334">
        <f>I724+I739</f>
        <v>528.78</v>
      </c>
      <c r="J741" s="232"/>
      <c r="K741" s="437"/>
    </row>
    <row r="742" spans="2:25" ht="18.75" customHeight="1" x14ac:dyDescent="0.2">
      <c r="B742" s="233" t="str">
        <f>"B.D.I. = "&amp;FIXED(BDI*100,2)&amp;"% "</f>
        <v xml:space="preserve">B.D.I. = 23,90% </v>
      </c>
      <c r="C742" s="234"/>
      <c r="D742" s="234"/>
      <c r="E742" s="235"/>
      <c r="F742" s="235"/>
      <c r="G742" s="1093"/>
      <c r="H742" s="236"/>
      <c r="I742" s="334">
        <f>ROUND(I741*BDI,2)</f>
        <v>126.38</v>
      </c>
      <c r="J742" s="238"/>
      <c r="K742" s="437"/>
    </row>
    <row r="743" spans="2:25" ht="18.75" customHeight="1" x14ac:dyDescent="0.2">
      <c r="B743" s="1110" t="s">
        <v>2286</v>
      </c>
      <c r="C743" s="240"/>
      <c r="D743" s="240"/>
      <c r="E743" s="219"/>
      <c r="F743" s="219"/>
      <c r="G743" s="1104"/>
      <c r="H743" s="220"/>
      <c r="I743" s="334">
        <f>I741+I742</f>
        <v>655.16</v>
      </c>
      <c r="J743" s="238"/>
      <c r="K743" s="442"/>
      <c r="L743" s="242"/>
    </row>
    <row r="744" spans="2:25" x14ac:dyDescent="0.2">
      <c r="B744" s="368" t="s">
        <v>3243</v>
      </c>
      <c r="C744" s="270"/>
      <c r="D744" s="270"/>
      <c r="E744" s="221"/>
      <c r="F744" s="221"/>
      <c r="G744" s="348"/>
      <c r="H744" s="221"/>
      <c r="I744" s="238"/>
      <c r="J744" s="238"/>
      <c r="K744" s="437"/>
      <c r="L744" s="266"/>
    </row>
    <row r="745" spans="2:25" x14ac:dyDescent="0.2">
      <c r="B745" s="270"/>
      <c r="C745" s="270"/>
      <c r="D745" s="270"/>
      <c r="E745" s="221"/>
      <c r="F745" s="221"/>
      <c r="G745" s="348"/>
      <c r="H745" s="221"/>
      <c r="I745" s="238"/>
      <c r="J745" s="238"/>
      <c r="K745" s="440"/>
    </row>
    <row r="746" spans="2:25" s="456" customFormat="1" ht="14.25" customHeight="1" x14ac:dyDescent="0.2">
      <c r="B746" s="1389" t="str">
        <f>"Tapume de proteção em tela de polietileno h=1,20 com bloco de concreto - "&amp;K746&amp;""</f>
        <v>Tapume de proteção em tela de polietileno h=1,20 com bloco de concreto - Composição 02</v>
      </c>
      <c r="C746" s="1390"/>
      <c r="D746" s="1390"/>
      <c r="E746" s="1390"/>
      <c r="F746" s="1390"/>
      <c r="G746" s="1391"/>
      <c r="H746" s="1404" t="s">
        <v>2722</v>
      </c>
      <c r="I746" s="1405"/>
      <c r="J746" s="457"/>
      <c r="K746" s="458" t="s">
        <v>2947</v>
      </c>
    </row>
    <row r="747" spans="2:25" s="456" customFormat="1" ht="14.25" customHeight="1" x14ac:dyDescent="0.2">
      <c r="B747" s="1392"/>
      <c r="C747" s="1393"/>
      <c r="D747" s="1393"/>
      <c r="E747" s="1393"/>
      <c r="F747" s="1393"/>
      <c r="G747" s="1394"/>
      <c r="H747" s="459">
        <v>1</v>
      </c>
      <c r="I747" s="460" t="s">
        <v>2715</v>
      </c>
      <c r="J747" s="457"/>
      <c r="K747" s="461"/>
    </row>
    <row r="748" spans="2:25" s="456" customFormat="1" ht="20.25" customHeight="1" x14ac:dyDescent="0.2">
      <c r="B748" s="462" t="s">
        <v>2731</v>
      </c>
      <c r="C748" s="462" t="s">
        <v>2359</v>
      </c>
      <c r="D748" s="462" t="s">
        <v>2358</v>
      </c>
      <c r="E748" s="1452" t="s">
        <v>3040</v>
      </c>
      <c r="F748" s="1453"/>
      <c r="G748" s="1454"/>
      <c r="H748" s="463" t="s">
        <v>2732</v>
      </c>
      <c r="I748" s="463" t="s">
        <v>2729</v>
      </c>
      <c r="J748" s="464"/>
      <c r="K748" s="461"/>
    </row>
    <row r="749" spans="2:25" s="456" customFormat="1" ht="18.75" customHeight="1" x14ac:dyDescent="0.2">
      <c r="B749" s="465" t="s">
        <v>20241</v>
      </c>
      <c r="C749" s="466">
        <v>0.2</v>
      </c>
      <c r="D749" s="467" t="str">
        <f>IF(G749="I",VLOOKUP(F749,'S_I_07 21 SD'!$A:$D,3,FALSE),VLOOKUP(ADM!F749,'S_S_07 21 SD'!$A:$D,3,FALSE))</f>
        <v>H</v>
      </c>
      <c r="E749" s="1095" t="s">
        <v>2495</v>
      </c>
      <c r="F749" s="469">
        <v>88316</v>
      </c>
      <c r="G749" s="470" t="s">
        <v>2635</v>
      </c>
      <c r="H749" s="471">
        <f>IF(G749="I",VLOOKUP(F749,'S_I_07 21 SD'!$A:$D,4,FALSE),VLOOKUP(ADM!F749,'S_S_07 21 SD'!$A:$D,4,FALSE))</f>
        <v>15.35</v>
      </c>
      <c r="I749" s="472">
        <f>ROUND(C749*H749,2)</f>
        <v>3.07</v>
      </c>
      <c r="J749" s="473"/>
      <c r="K749" s="474" t="str">
        <f>IF(G749="I",VLOOKUP(F749,'S_I_07 21 SD'!$A:$D,2,FALSE),VLOOKUP(ADM!F749,'S_S_07 21 SD'!$A:$D,2,FALSE))</f>
        <v>SERVENTE COM ENCARGOS COMPLEMENTARES</v>
      </c>
    </row>
    <row r="750" spans="2:25" s="456" customFormat="1" ht="18.75" customHeight="1" x14ac:dyDescent="0.2">
      <c r="B750" s="465" t="s">
        <v>80</v>
      </c>
      <c r="C750" s="475"/>
      <c r="D750" s="476"/>
      <c r="E750" s="1095"/>
      <c r="F750" s="1096"/>
      <c r="G750" s="470"/>
      <c r="H750" s="478"/>
      <c r="I750" s="472">
        <f>SUM(I749:I749)</f>
        <v>3.07</v>
      </c>
      <c r="J750" s="473"/>
      <c r="K750" s="479"/>
    </row>
    <row r="751" spans="2:25" s="456" customFormat="1" ht="18.75" customHeight="1" x14ac:dyDescent="0.2">
      <c r="B751" s="465"/>
      <c r="C751" s="475"/>
      <c r="D751" s="476"/>
      <c r="E751" s="1095"/>
      <c r="F751" s="1096"/>
      <c r="G751" s="470"/>
      <c r="H751" s="478"/>
      <c r="I751" s="480"/>
      <c r="J751" s="473"/>
      <c r="K751" s="479"/>
      <c r="X751" s="481" t="s">
        <v>2791</v>
      </c>
      <c r="Y751" s="481">
        <v>1</v>
      </c>
    </row>
    <row r="752" spans="2:25" s="456" customFormat="1" ht="18.75" customHeight="1" x14ac:dyDescent="0.2">
      <c r="B752" s="465" t="s">
        <v>2357</v>
      </c>
      <c r="C752" s="482" t="s">
        <v>2359</v>
      </c>
      <c r="D752" s="476" t="s">
        <v>2358</v>
      </c>
      <c r="E752" s="1409" t="s">
        <v>3040</v>
      </c>
      <c r="F752" s="1410"/>
      <c r="G752" s="1411"/>
      <c r="H752" s="1097" t="s">
        <v>3036</v>
      </c>
      <c r="I752" s="480" t="s">
        <v>3037</v>
      </c>
      <c r="J752" s="473"/>
      <c r="K752" s="479"/>
      <c r="X752" s="481" t="s">
        <v>109</v>
      </c>
      <c r="Y752" s="484" t="e">
        <f>Y751*#REF!*#REF!</f>
        <v>#REF!</v>
      </c>
    </row>
    <row r="753" spans="2:25" s="456" customFormat="1" ht="18.75" customHeight="1" x14ac:dyDescent="0.2">
      <c r="B753" s="465" t="s">
        <v>20242</v>
      </c>
      <c r="C753" s="466">
        <v>0.46</v>
      </c>
      <c r="D753" s="467" t="str">
        <f>IF(G753="I",VLOOKUP(F753,'S_I_07 21 SD'!$A:$D,3,FALSE),VLOOKUP(ADM!F753,'S_S_07 21 SD'!$A:$D,3,FALSE))</f>
        <v xml:space="preserve">M     </v>
      </c>
      <c r="E753" s="1095" t="s">
        <v>2495</v>
      </c>
      <c r="F753" s="485">
        <v>20209</v>
      </c>
      <c r="G753" s="470" t="s">
        <v>3022</v>
      </c>
      <c r="H753" s="471">
        <f>IF(G753="I",VLOOKUP(F753,'S_I_07 21 SD'!$A:$D,4,FALSE),VLOOKUP(ADM!F753,'S_S_07 21 SD'!$A:$D,4,FALSE))</f>
        <v>19.39</v>
      </c>
      <c r="I753" s="472">
        <f>ROUND(C753*H753,2)</f>
        <v>8.92</v>
      </c>
      <c r="J753" s="473"/>
      <c r="K753" s="474" t="str">
        <f>IF(G753="I",VLOOKUP(F753,'S_I_07 21 SD'!$A:$D,2,FALSE),VLOOKUP(ADM!F753,'S_S_07 21 SD'!$A:$D,2,FALSE))</f>
        <v xml:space="preserve">CAIBRO APARELHADO  *7,5 X 7,5* CM, EM MACARANDUBA, ANGELIM OU EQUIVALENTE DA REGIAO                                                                                                                                                                                                                                                                                                                                                                                                                       </v>
      </c>
      <c r="Y753" s="486"/>
    </row>
    <row r="754" spans="2:25" s="456" customFormat="1" ht="25.5" customHeight="1" x14ac:dyDescent="0.2">
      <c r="B754" s="487" t="s">
        <v>20243</v>
      </c>
      <c r="C754" s="466">
        <v>1</v>
      </c>
      <c r="D754" s="467" t="str">
        <f>UPPER(IF(G754="I",VLOOKUP(F754,'O_I_07 21 SD'!$A:$D,3,FALSE),VLOOKUP(ADM!F754,'O_S_07 21 SD'!$A:$D,3,FALSE)))</f>
        <v>M</v>
      </c>
      <c r="E754" s="1095" t="s">
        <v>3032</v>
      </c>
      <c r="F754" s="488">
        <v>2185</v>
      </c>
      <c r="G754" s="470" t="s">
        <v>3022</v>
      </c>
      <c r="H754" s="471">
        <f>IF(G754="I",VLOOKUP(F754,'O_I_07 21 SD'!$A:$D,4,FALSE),VLOOKUP(ADM!F754,'O_S_07 21 SD'!$A:$D,4,FALSE))</f>
        <v>3.21</v>
      </c>
      <c r="I754" s="472">
        <f>ROUND(C754*H754,2)</f>
        <v>3.21</v>
      </c>
      <c r="J754" s="473"/>
      <c r="K754" s="474" t="str">
        <f>IF(G754="I",VLOOKUP(F754,'O_I_07 21 SD'!$A:$D,2,FALSE),VLOOKUP(ADM!F754,'O_S_07 21 SD'!$A:$D,2,FALSE))</f>
        <v>Tela de polietileno estirado para tapumes ( malha 80x40 e 65x40mm) h=1,20m</v>
      </c>
      <c r="X754" s="489" t="s">
        <v>3075</v>
      </c>
      <c r="Y754" s="481">
        <v>2</v>
      </c>
    </row>
    <row r="755" spans="2:25" s="456" customFormat="1" ht="18.75" customHeight="1" x14ac:dyDescent="0.2">
      <c r="B755" s="465" t="s">
        <v>20244</v>
      </c>
      <c r="C755" s="466">
        <v>0.03</v>
      </c>
      <c r="D755" s="467" t="str">
        <f>IF(G755="I",VLOOKUP(F755,'S_I_07 21 SD'!$A:$D,3,FALSE),VLOOKUP(ADM!F755,'S_S_07 21 SD'!$A:$D,3,FALSE))</f>
        <v>M3</v>
      </c>
      <c r="E755" s="1095" t="s">
        <v>2495</v>
      </c>
      <c r="F755" s="490">
        <v>94962</v>
      </c>
      <c r="G755" s="470" t="s">
        <v>2635</v>
      </c>
      <c r="H755" s="471">
        <f>IF(G755="I",VLOOKUP(F755,'S_I_07 21 SD'!$A:$D,4,FALSE),VLOOKUP(ADM!F755,'S_S_07 21 SD'!$A:$D,4,FALSE))</f>
        <v>321.43</v>
      </c>
      <c r="I755" s="472">
        <f>ROUND(C755*H755,2)</f>
        <v>9.64</v>
      </c>
      <c r="J755" s="473"/>
      <c r="K755" s="474" t="str">
        <f>IF(G755="I",VLOOKUP(F755,'S_I_07 21 SD'!$A:$D,2,FALSE),VLOOKUP(ADM!F755,'S_S_07 21 SD'!$A:$D,2,FALSE))</f>
        <v>CONCRETO MAGRO PARA LASTRO, TRAÇO 1:4,5:4,5 (EM MASSA SECA DE CIMENTO/ AREIA MÉDIA/ BRITA 1) - PREPARO MECÂNICO COM BETONEIRA 400 L. AF_05/2021</v>
      </c>
    </row>
    <row r="756" spans="2:25" s="456" customFormat="1" ht="18.75" customHeight="1" x14ac:dyDescent="0.2">
      <c r="B756" s="465" t="s">
        <v>20245</v>
      </c>
      <c r="C756" s="466">
        <v>0.02</v>
      </c>
      <c r="D756" s="467" t="str">
        <f>IF(G756="I",VLOOKUP(F756,'S_I_07 21 SD'!$A:$D,3,FALSE),VLOOKUP(ADM!F756,'S_S_07 21 SD'!$A:$D,3,FALSE))</f>
        <v xml:space="preserve">KG    </v>
      </c>
      <c r="E756" s="1095" t="s">
        <v>2495</v>
      </c>
      <c r="F756" s="485">
        <v>5061</v>
      </c>
      <c r="G756" s="470" t="s">
        <v>3022</v>
      </c>
      <c r="H756" s="471">
        <f>IF(G756="I",VLOOKUP(F756,'S_I_07 21 SD'!$A:$D,4,FALSE),VLOOKUP(ADM!F756,'S_S_07 21 SD'!$A:$D,4,FALSE))</f>
        <v>19.62</v>
      </c>
      <c r="I756" s="472">
        <f>ROUND(C756*H756,2)</f>
        <v>0.39</v>
      </c>
      <c r="J756" s="473"/>
      <c r="K756" s="474" t="str">
        <f>IF(G756="I",VLOOKUP(F756,'S_I_07 21 SD'!$A:$D,2,FALSE),VLOOKUP(ADM!F756,'S_S_07 21 SD'!$A:$D,2,FALSE))</f>
        <v xml:space="preserve">PREGO DE ACO POLIDO COM CABECA 18 X 27 (2 1/2 X 10)                                                                                                                                                                                                                                                                                                                                                                                                                                                       </v>
      </c>
    </row>
    <row r="757" spans="2:25" s="456" customFormat="1" ht="18.75" customHeight="1" x14ac:dyDescent="0.2">
      <c r="B757" s="465" t="s">
        <v>2274</v>
      </c>
      <c r="C757" s="475"/>
      <c r="D757" s="476"/>
      <c r="E757" s="1095"/>
      <c r="F757" s="1096"/>
      <c r="G757" s="470"/>
      <c r="H757" s="478"/>
      <c r="I757" s="472">
        <f>SUM(I753:I756)</f>
        <v>22.16</v>
      </c>
      <c r="J757" s="473"/>
      <c r="K757" s="479"/>
    </row>
    <row r="758" spans="2:25" s="456" customFormat="1" ht="18.75" customHeight="1" x14ac:dyDescent="0.2">
      <c r="B758" s="491"/>
      <c r="C758" s="492"/>
      <c r="D758" s="493"/>
      <c r="E758" s="493"/>
      <c r="F758" s="493"/>
      <c r="G758" s="1096"/>
      <c r="H758" s="493"/>
      <c r="I758" s="494"/>
      <c r="J758" s="473"/>
      <c r="K758" s="479"/>
    </row>
    <row r="759" spans="2:25" s="456" customFormat="1" ht="18.75" customHeight="1" x14ac:dyDescent="0.2">
      <c r="B759" s="495" t="s">
        <v>81</v>
      </c>
      <c r="C759" s="492"/>
      <c r="D759" s="492"/>
      <c r="E759" s="493"/>
      <c r="F759" s="493"/>
      <c r="G759" s="1096"/>
      <c r="H759" s="478"/>
      <c r="I759" s="496">
        <f>I750+I757</f>
        <v>25.23</v>
      </c>
      <c r="J759" s="497"/>
      <c r="K759" s="498"/>
    </row>
    <row r="760" spans="2:25" s="456" customFormat="1" ht="18.75" customHeight="1" x14ac:dyDescent="0.2">
      <c r="B760" s="499" t="str">
        <f>"B.D.I. = "&amp;FIXED(BDI*100,2)&amp;"% "</f>
        <v xml:space="preserve">B.D.I. = 23,90% </v>
      </c>
      <c r="C760" s="500"/>
      <c r="D760" s="500"/>
      <c r="E760" s="501"/>
      <c r="F760" s="501"/>
      <c r="G760" s="1101"/>
      <c r="H760" s="503"/>
      <c r="I760" s="496">
        <f>ROUND(I759*BDI,2)</f>
        <v>6.03</v>
      </c>
      <c r="J760" s="504"/>
      <c r="K760" s="498"/>
    </row>
    <row r="761" spans="2:25" s="456" customFormat="1" ht="18.75" customHeight="1" x14ac:dyDescent="0.2">
      <c r="B761" s="505" t="s">
        <v>2286</v>
      </c>
      <c r="C761" s="506"/>
      <c r="D761" s="506"/>
      <c r="E761" s="493"/>
      <c r="F761" s="493"/>
      <c r="G761" s="1096"/>
      <c r="H761" s="478"/>
      <c r="I761" s="496">
        <f>I759+I760</f>
        <v>31.26</v>
      </c>
      <c r="J761" s="504"/>
      <c r="K761" s="507"/>
      <c r="L761" s="508"/>
    </row>
    <row r="762" spans="2:25" s="456" customFormat="1" x14ac:dyDescent="0.2">
      <c r="B762" s="509" t="s">
        <v>20246</v>
      </c>
      <c r="C762" s="510"/>
      <c r="D762" s="510"/>
      <c r="E762" s="473"/>
      <c r="F762" s="473"/>
      <c r="G762" s="511"/>
      <c r="H762" s="473"/>
      <c r="I762" s="504"/>
      <c r="J762" s="504"/>
      <c r="K762" s="498"/>
    </row>
    <row r="763" spans="2:25" x14ac:dyDescent="0.2">
      <c r="B763" s="270"/>
      <c r="C763" s="270"/>
      <c r="D763" s="270"/>
      <c r="E763" s="221"/>
      <c r="F763" s="221"/>
      <c r="G763" s="348"/>
      <c r="H763" s="221"/>
      <c r="I763" s="238"/>
      <c r="J763" s="238"/>
      <c r="K763" s="440"/>
    </row>
    <row r="764" spans="2:25" ht="14.25" customHeight="1" x14ac:dyDescent="0.2">
      <c r="B764" s="1398" t="s">
        <v>20257</v>
      </c>
      <c r="C764" s="1399"/>
      <c r="D764" s="1399"/>
      <c r="E764" s="1399"/>
      <c r="F764" s="1399"/>
      <c r="G764" s="1400"/>
      <c r="H764" s="1384" t="s">
        <v>2722</v>
      </c>
      <c r="I764" s="1385"/>
      <c r="J764" s="191"/>
    </row>
    <row r="765" spans="2:25" ht="14.25" customHeight="1" x14ac:dyDescent="0.2">
      <c r="B765" s="1401"/>
      <c r="C765" s="1402"/>
      <c r="D765" s="1402"/>
      <c r="E765" s="1402"/>
      <c r="F765" s="1402"/>
      <c r="G765" s="1403"/>
      <c r="H765" s="192">
        <v>1</v>
      </c>
      <c r="I765" s="193" t="s">
        <v>4413</v>
      </c>
      <c r="J765" s="191"/>
    </row>
    <row r="766" spans="2:25" ht="20.25" customHeight="1" x14ac:dyDescent="0.2">
      <c r="B766" s="189" t="s">
        <v>2731</v>
      </c>
      <c r="C766" s="189" t="s">
        <v>2359</v>
      </c>
      <c r="D766" s="189" t="s">
        <v>2358</v>
      </c>
      <c r="E766" s="1386" t="s">
        <v>3040</v>
      </c>
      <c r="F766" s="1387"/>
      <c r="G766" s="1388"/>
      <c r="H766" s="194" t="s">
        <v>2732</v>
      </c>
      <c r="I766" s="194" t="s">
        <v>2729</v>
      </c>
      <c r="J766" s="195"/>
    </row>
    <row r="767" spans="2:25" ht="18.75" customHeight="1" x14ac:dyDescent="0.2">
      <c r="B767" s="360" t="s">
        <v>2938</v>
      </c>
      <c r="C767" s="331">
        <v>0.45</v>
      </c>
      <c r="D767" s="355" t="str">
        <f>IF(G767="I",VLOOKUP(F767,'S_I_07 21 SD'!$A:$D,3,FALSE),VLOOKUP(ADM!F767,'S_S_07 21 SD'!$A:$D,3,FALSE))</f>
        <v>H</v>
      </c>
      <c r="E767" s="1098" t="s">
        <v>2495</v>
      </c>
      <c r="F767" s="365">
        <v>88309</v>
      </c>
      <c r="G767" s="200" t="s">
        <v>2635</v>
      </c>
      <c r="H767" s="332">
        <f>IF(G767="I",VLOOKUP(F767,'S_I_07 21 SD'!$A:$D,4,FALSE),VLOOKUP(ADM!F767,'S_S_07 21 SD'!$A:$D,4,FALSE))</f>
        <v>19.850000000000001</v>
      </c>
      <c r="I767" s="333">
        <f>ROUND(C767*H767,2)</f>
        <v>8.93</v>
      </c>
      <c r="J767" s="203"/>
      <c r="K767" s="354" t="str">
        <f>IF(G767="I",VLOOKUP(F767,'S_I_07 21 SD'!$A:$D,2,FALSE),VLOOKUP(ADM!F767,'S_S_07 21 SD'!$A:$D,2,FALSE))</f>
        <v>PEDREIRO COM ENCARGOS COMPLEMENTARES</v>
      </c>
    </row>
    <row r="768" spans="2:25" ht="18.75" customHeight="1" x14ac:dyDescent="0.2">
      <c r="B768" s="360" t="s">
        <v>2939</v>
      </c>
      <c r="C768" s="331">
        <v>0.45</v>
      </c>
      <c r="D768" s="355" t="str">
        <f>IF(G768="I",VLOOKUP(F768,'S_I_07 21 SD'!$A:$D,3,FALSE),VLOOKUP(ADM!F768,'S_S_07 21 SD'!$A:$D,3,FALSE))</f>
        <v>H</v>
      </c>
      <c r="E768" s="1098" t="s">
        <v>2495</v>
      </c>
      <c r="F768" s="365">
        <v>88316</v>
      </c>
      <c r="G768" s="200" t="s">
        <v>2635</v>
      </c>
      <c r="H768" s="332">
        <f>IF(G768="I",VLOOKUP(F768,'S_I_07 21 SD'!$A:$D,4,FALSE),VLOOKUP(ADM!F768,'S_S_07 21 SD'!$A:$D,4,FALSE))</f>
        <v>15.35</v>
      </c>
      <c r="I768" s="333">
        <f>ROUND(C768*H768,2)</f>
        <v>6.91</v>
      </c>
      <c r="J768" s="203"/>
      <c r="K768" s="354" t="str">
        <f>IF(G768="I",VLOOKUP(F768,'S_I_07 21 SD'!$A:$D,2,FALSE),VLOOKUP(ADM!F768,'S_S_07 21 SD'!$A:$D,2,FALSE))</f>
        <v>SERVENTE COM ENCARGOS COMPLEMENTARES</v>
      </c>
    </row>
    <row r="769" spans="2:25" ht="18.75" customHeight="1" x14ac:dyDescent="0.2">
      <c r="B769" s="196" t="s">
        <v>80</v>
      </c>
      <c r="C769" s="197"/>
      <c r="D769" s="198"/>
      <c r="E769" s="1098"/>
      <c r="F769" s="1099"/>
      <c r="G769" s="200"/>
      <c r="H769" s="201"/>
      <c r="I769" s="333">
        <f>SUM(I767:I768)</f>
        <v>15.84</v>
      </c>
      <c r="J769" s="203"/>
      <c r="K769" s="441"/>
    </row>
    <row r="770" spans="2:25" ht="18.75" customHeight="1" x14ac:dyDescent="0.2">
      <c r="B770" s="196"/>
      <c r="C770" s="197"/>
      <c r="D770" s="198"/>
      <c r="E770" s="1098"/>
      <c r="F770" s="1099"/>
      <c r="G770" s="200"/>
      <c r="H770" s="201"/>
      <c r="I770" s="202"/>
      <c r="J770" s="203"/>
      <c r="K770" s="441"/>
      <c r="X770" s="363" t="s">
        <v>2791</v>
      </c>
      <c r="Y770" s="363">
        <v>1</v>
      </c>
    </row>
    <row r="771" spans="2:25" ht="18.75" customHeight="1" x14ac:dyDescent="0.2">
      <c r="B771" s="196" t="s">
        <v>2357</v>
      </c>
      <c r="C771" s="330" t="s">
        <v>2359</v>
      </c>
      <c r="D771" s="198" t="s">
        <v>2358</v>
      </c>
      <c r="E771" s="1356" t="s">
        <v>3040</v>
      </c>
      <c r="F771" s="1357"/>
      <c r="G771" s="1358"/>
      <c r="H771" s="1100" t="s">
        <v>3036</v>
      </c>
      <c r="I771" s="202" t="s">
        <v>3037</v>
      </c>
      <c r="J771" s="203"/>
      <c r="K771" s="441"/>
      <c r="X771" s="363" t="s">
        <v>109</v>
      </c>
      <c r="Y771" s="182" t="e">
        <f>Y770*#REF!*Y772</f>
        <v>#REF!</v>
      </c>
    </row>
    <row r="772" spans="2:25" ht="19.5" customHeight="1" x14ac:dyDescent="0.2">
      <c r="B772" s="367" t="s">
        <v>3276</v>
      </c>
      <c r="C772" s="331">
        <v>0.11</v>
      </c>
      <c r="D772" s="366" t="s">
        <v>2399</v>
      </c>
      <c r="E772" s="1103" t="s">
        <v>3032</v>
      </c>
      <c r="F772" s="369" t="s">
        <v>3279</v>
      </c>
      <c r="G772" s="361" t="s">
        <v>3022</v>
      </c>
      <c r="H772" s="332">
        <v>20.23</v>
      </c>
      <c r="I772" s="333">
        <f>ROUND(C772*H772,2)</f>
        <v>2.23</v>
      </c>
      <c r="J772" s="203"/>
      <c r="K772" s="354"/>
      <c r="X772" s="168" t="s">
        <v>3075</v>
      </c>
      <c r="Y772" s="363">
        <v>2</v>
      </c>
    </row>
    <row r="773" spans="2:25" ht="19.5" customHeight="1" x14ac:dyDescent="0.2">
      <c r="B773" s="367" t="s">
        <v>3277</v>
      </c>
      <c r="C773" s="331">
        <v>1.05</v>
      </c>
      <c r="D773" s="366" t="s">
        <v>4413</v>
      </c>
      <c r="E773" s="1103" t="s">
        <v>3032</v>
      </c>
      <c r="F773" s="369" t="s">
        <v>3280</v>
      </c>
      <c r="G773" s="361" t="s">
        <v>3022</v>
      </c>
      <c r="H773" s="332">
        <v>36.5</v>
      </c>
      <c r="I773" s="333">
        <f>ROUND(C773*H773,2)</f>
        <v>38.33</v>
      </c>
      <c r="J773" s="203"/>
      <c r="K773" s="354"/>
      <c r="X773" s="168" t="s">
        <v>3075</v>
      </c>
      <c r="Y773" s="363">
        <v>2</v>
      </c>
    </row>
    <row r="774" spans="2:25" ht="19.5" customHeight="1" x14ac:dyDescent="0.2">
      <c r="B774" s="367" t="s">
        <v>3278</v>
      </c>
      <c r="C774" s="331">
        <v>4</v>
      </c>
      <c r="D774" s="366" t="s">
        <v>2399</v>
      </c>
      <c r="E774" s="1103" t="s">
        <v>3032</v>
      </c>
      <c r="F774" s="369" t="s">
        <v>3281</v>
      </c>
      <c r="G774" s="361" t="s">
        <v>3022</v>
      </c>
      <c r="H774" s="332">
        <v>1.24</v>
      </c>
      <c r="I774" s="333">
        <f>ROUND(C774*H774,2)</f>
        <v>4.96</v>
      </c>
      <c r="J774" s="203"/>
      <c r="K774" s="354"/>
      <c r="X774" s="168" t="s">
        <v>3075</v>
      </c>
      <c r="Y774" s="363">
        <v>2</v>
      </c>
    </row>
    <row r="775" spans="2:25" ht="18.75" customHeight="1" x14ac:dyDescent="0.2">
      <c r="B775" s="196" t="s">
        <v>2274</v>
      </c>
      <c r="C775" s="197"/>
      <c r="D775" s="198"/>
      <c r="E775" s="1098"/>
      <c r="F775" s="1099"/>
      <c r="G775" s="200"/>
      <c r="H775" s="201"/>
      <c r="I775" s="333">
        <f>SUM(I772:I774)</f>
        <v>45.519999999999996</v>
      </c>
      <c r="J775" s="203"/>
      <c r="K775" s="441"/>
    </row>
    <row r="776" spans="2:25" ht="18.75" customHeight="1" x14ac:dyDescent="0.2">
      <c r="B776" s="227"/>
      <c r="C776" s="228"/>
      <c r="D776" s="219"/>
      <c r="E776" s="219"/>
      <c r="F776" s="219"/>
      <c r="G776" s="1104"/>
      <c r="H776" s="219"/>
      <c r="I776" s="229"/>
      <c r="J776" s="203"/>
      <c r="K776" s="441"/>
    </row>
    <row r="777" spans="2:25" ht="18.75" customHeight="1" x14ac:dyDescent="0.2">
      <c r="B777" s="230" t="s">
        <v>81</v>
      </c>
      <c r="C777" s="228"/>
      <c r="D777" s="228"/>
      <c r="E777" s="219"/>
      <c r="F777" s="219"/>
      <c r="G777" s="1104"/>
      <c r="H777" s="220"/>
      <c r="I777" s="334">
        <f>I769+I775</f>
        <v>61.36</v>
      </c>
      <c r="J777" s="232"/>
      <c r="K777" s="437"/>
    </row>
    <row r="778" spans="2:25" ht="18.75" customHeight="1" x14ac:dyDescent="0.2">
      <c r="B778" s="233" t="str">
        <f>"B.D.I. = "&amp;FIXED(BDI*100,2)&amp;"% "</f>
        <v xml:space="preserve">B.D.I. = 23,90% </v>
      </c>
      <c r="C778" s="234"/>
      <c r="D778" s="234"/>
      <c r="E778" s="235"/>
      <c r="F778" s="235"/>
      <c r="G778" s="1093"/>
      <c r="H778" s="236"/>
      <c r="I778" s="334">
        <f>ROUND(I777*BDI,2)</f>
        <v>14.67</v>
      </c>
      <c r="J778" s="238"/>
      <c r="K778" s="437"/>
    </row>
    <row r="779" spans="2:25" ht="18.75" customHeight="1" x14ac:dyDescent="0.2">
      <c r="B779" s="1110" t="s">
        <v>2286</v>
      </c>
      <c r="C779" s="240"/>
      <c r="D779" s="240"/>
      <c r="E779" s="219"/>
      <c r="F779" s="219"/>
      <c r="G779" s="1104"/>
      <c r="H779" s="220"/>
      <c r="I779" s="334">
        <f>I777+I778</f>
        <v>76.03</v>
      </c>
      <c r="J779" s="238"/>
      <c r="K779" s="442"/>
      <c r="L779" s="242"/>
    </row>
    <row r="780" spans="2:25" x14ac:dyDescent="0.2">
      <c r="B780" s="368" t="s">
        <v>3275</v>
      </c>
      <c r="C780" s="270"/>
      <c r="D780" s="270"/>
      <c r="E780" s="221"/>
      <c r="F780" s="221"/>
      <c r="G780" s="348"/>
      <c r="H780" s="221"/>
      <c r="I780" s="238"/>
      <c r="J780" s="238"/>
      <c r="K780" s="437"/>
      <c r="L780" s="266"/>
    </row>
    <row r="781" spans="2:25" ht="14.25" customHeight="1" x14ac:dyDescent="0.2">
      <c r="B781" s="1398" t="s">
        <v>83</v>
      </c>
      <c r="C781" s="1399"/>
      <c r="D781" s="1399"/>
      <c r="E781" s="1399"/>
      <c r="F781" s="1399"/>
      <c r="G781" s="1400"/>
      <c r="H781" s="1384" t="s">
        <v>2722</v>
      </c>
      <c r="I781" s="1385"/>
      <c r="J781" s="191"/>
    </row>
    <row r="782" spans="2:25" ht="14.25" customHeight="1" x14ac:dyDescent="0.2">
      <c r="B782" s="1401"/>
      <c r="C782" s="1402"/>
      <c r="D782" s="1402"/>
      <c r="E782" s="1402"/>
      <c r="F782" s="1402"/>
      <c r="G782" s="1403"/>
      <c r="H782" s="192">
        <v>1</v>
      </c>
      <c r="I782" s="193" t="s">
        <v>2300</v>
      </c>
      <c r="J782" s="191"/>
    </row>
    <row r="783" spans="2:25" ht="20.25" customHeight="1" x14ac:dyDescent="0.2">
      <c r="B783" s="189" t="s">
        <v>2731</v>
      </c>
      <c r="C783" s="189" t="s">
        <v>2359</v>
      </c>
      <c r="D783" s="189" t="s">
        <v>2358</v>
      </c>
      <c r="E783" s="1386" t="s">
        <v>3040</v>
      </c>
      <c r="F783" s="1387"/>
      <c r="G783" s="1388"/>
      <c r="H783" s="194" t="s">
        <v>2732</v>
      </c>
      <c r="I783" s="194" t="s">
        <v>2729</v>
      </c>
      <c r="J783" s="195"/>
    </row>
    <row r="784" spans="2:25" ht="18.75" customHeight="1" x14ac:dyDescent="0.2">
      <c r="B784" s="196" t="s">
        <v>2939</v>
      </c>
      <c r="C784" s="197">
        <f>C788*2</f>
        <v>35.76</v>
      </c>
      <c r="D784" s="844" t="s">
        <v>2831</v>
      </c>
      <c r="E784" s="1098" t="s">
        <v>2495</v>
      </c>
      <c r="F784" s="1099"/>
      <c r="G784" s="200">
        <v>88316</v>
      </c>
      <c r="H784" s="201"/>
      <c r="I784" s="202">
        <f>ROUND(C784*H784,2)</f>
        <v>0</v>
      </c>
      <c r="J784" s="203"/>
      <c r="K784" s="441"/>
    </row>
    <row r="785" spans="2:12" ht="18.75" customHeight="1" x14ac:dyDescent="0.2">
      <c r="B785" s="196" t="s">
        <v>80</v>
      </c>
      <c r="C785" s="197"/>
      <c r="D785" s="198"/>
      <c r="E785" s="1098"/>
      <c r="F785" s="1099"/>
      <c r="G785" s="200"/>
      <c r="H785" s="201"/>
      <c r="I785" s="202">
        <f>SUM(I784:I784)</f>
        <v>0</v>
      </c>
      <c r="J785" s="203"/>
      <c r="K785" s="441"/>
    </row>
    <row r="786" spans="2:12" ht="18.75" customHeight="1" x14ac:dyDescent="0.2">
      <c r="B786" s="196"/>
      <c r="C786" s="197"/>
      <c r="D786" s="198"/>
      <c r="E786" s="1098"/>
      <c r="F786" s="1099"/>
      <c r="G786" s="200"/>
      <c r="H786" s="201"/>
      <c r="I786" s="202"/>
      <c r="J786" s="203"/>
      <c r="K786" s="441"/>
    </row>
    <row r="787" spans="2:12" ht="18.75" customHeight="1" x14ac:dyDescent="0.2">
      <c r="B787" s="196" t="s">
        <v>2357</v>
      </c>
      <c r="C787" s="197" t="s">
        <v>2359</v>
      </c>
      <c r="D787" s="198" t="s">
        <v>2358</v>
      </c>
      <c r="E787" s="1406" t="s">
        <v>3040</v>
      </c>
      <c r="F787" s="1407"/>
      <c r="G787" s="1408"/>
      <c r="H787" s="201" t="s">
        <v>3051</v>
      </c>
      <c r="I787" s="202" t="s">
        <v>3037</v>
      </c>
      <c r="J787" s="203"/>
      <c r="K787" s="441"/>
    </row>
    <row r="788" spans="2:12" ht="18.75" customHeight="1" x14ac:dyDescent="0.2">
      <c r="B788" s="196" t="s">
        <v>84</v>
      </c>
      <c r="C788" s="197">
        <f>L806</f>
        <v>17.88</v>
      </c>
      <c r="D788" s="198" t="s">
        <v>2645</v>
      </c>
      <c r="E788" s="1406" t="s">
        <v>85</v>
      </c>
      <c r="F788" s="1407"/>
      <c r="G788" s="1408"/>
      <c r="H788" s="201">
        <v>168.1858</v>
      </c>
      <c r="I788" s="202">
        <f>ROUND(C788*H788,2)</f>
        <v>3007.16</v>
      </c>
      <c r="J788" s="203"/>
      <c r="K788" s="441"/>
    </row>
    <row r="789" spans="2:12" ht="18.75" customHeight="1" x14ac:dyDescent="0.2">
      <c r="B789" s="196" t="s">
        <v>86</v>
      </c>
      <c r="C789" s="197">
        <f>$L$807</f>
        <v>5.96</v>
      </c>
      <c r="D789" s="198" t="s">
        <v>2646</v>
      </c>
      <c r="E789" s="1406" t="s">
        <v>87</v>
      </c>
      <c r="F789" s="1407"/>
      <c r="G789" s="1408"/>
      <c r="H789" s="201">
        <v>12.0114</v>
      </c>
      <c r="I789" s="202">
        <f>ROUND(C789*H789,2)</f>
        <v>71.59</v>
      </c>
      <c r="J789" s="203"/>
      <c r="K789" s="441"/>
    </row>
    <row r="790" spans="2:12" ht="18.75" customHeight="1" x14ac:dyDescent="0.2">
      <c r="B790" s="196" t="s">
        <v>88</v>
      </c>
      <c r="C790" s="197">
        <f>$L$807</f>
        <v>5.96</v>
      </c>
      <c r="D790" s="198" t="s">
        <v>2646</v>
      </c>
      <c r="E790" s="1406" t="s">
        <v>89</v>
      </c>
      <c r="F790" s="1407"/>
      <c r="G790" s="1408"/>
      <c r="H790" s="201">
        <v>22.733499999999999</v>
      </c>
      <c r="I790" s="202">
        <f>ROUND(C790*H790,2)</f>
        <v>135.49</v>
      </c>
      <c r="J790" s="203"/>
      <c r="K790" s="441"/>
    </row>
    <row r="791" spans="2:12" ht="18.75" customHeight="1" x14ac:dyDescent="0.2">
      <c r="B791" s="196" t="s">
        <v>90</v>
      </c>
      <c r="C791" s="197">
        <f>$L$807</f>
        <v>5.96</v>
      </c>
      <c r="D791" s="198" t="s">
        <v>2646</v>
      </c>
      <c r="E791" s="1406" t="s">
        <v>91</v>
      </c>
      <c r="F791" s="1407"/>
      <c r="G791" s="1408"/>
      <c r="H791" s="201">
        <v>22.733499999999999</v>
      </c>
      <c r="I791" s="202">
        <f>ROUND(C791*H791,2)</f>
        <v>135.49</v>
      </c>
      <c r="J791" s="203"/>
      <c r="K791" s="441"/>
    </row>
    <row r="792" spans="2:12" ht="18.75" customHeight="1" x14ac:dyDescent="0.2">
      <c r="B792" s="196" t="s">
        <v>92</v>
      </c>
      <c r="C792" s="197">
        <f>$L$807</f>
        <v>5.96</v>
      </c>
      <c r="D792" s="198" t="s">
        <v>2646</v>
      </c>
      <c r="E792" s="1406" t="s">
        <v>93</v>
      </c>
      <c r="F792" s="1407"/>
      <c r="G792" s="1408"/>
      <c r="H792" s="201">
        <v>12.0114</v>
      </c>
      <c r="I792" s="202">
        <f>ROUND(C792*H792,2)</f>
        <v>71.59</v>
      </c>
      <c r="J792" s="203"/>
      <c r="K792" s="441"/>
    </row>
    <row r="793" spans="2:12" ht="18.75" customHeight="1" x14ac:dyDescent="0.2">
      <c r="B793" s="196" t="s">
        <v>2274</v>
      </c>
      <c r="C793" s="197"/>
      <c r="D793" s="198"/>
      <c r="E793" s="1098"/>
      <c r="F793" s="1099"/>
      <c r="G793" s="200"/>
      <c r="H793" s="201"/>
      <c r="I793" s="202">
        <f>SUM(I788:I792)</f>
        <v>3421.3199999999997</v>
      </c>
      <c r="J793" s="203"/>
      <c r="K793" s="441"/>
    </row>
    <row r="794" spans="2:12" ht="18.75" customHeight="1" x14ac:dyDescent="0.2">
      <c r="B794" s="196"/>
      <c r="C794" s="197"/>
      <c r="D794" s="198"/>
      <c r="E794" s="1098"/>
      <c r="F794" s="1099"/>
      <c r="G794" s="200"/>
      <c r="H794" s="201"/>
      <c r="I794" s="202"/>
      <c r="J794" s="203"/>
      <c r="K794" s="441"/>
    </row>
    <row r="795" spans="2:12" ht="18.75" customHeight="1" x14ac:dyDescent="0.2">
      <c r="B795" s="230" t="s">
        <v>94</v>
      </c>
      <c r="C795" s="228"/>
      <c r="D795" s="228"/>
      <c r="E795" s="219"/>
      <c r="F795" s="219"/>
      <c r="G795" s="1104"/>
      <c r="H795" s="220"/>
      <c r="I795" s="231">
        <f>ROUND(I785+I793,2)</f>
        <v>3421.32</v>
      </c>
      <c r="J795" s="232"/>
      <c r="K795" s="437"/>
    </row>
    <row r="796" spans="2:12" ht="18.75" customHeight="1" x14ac:dyDescent="0.2">
      <c r="B796" s="233" t="str">
        <f>"B.D.I. = "&amp;FIXED(BDI*100,2)&amp;"% "</f>
        <v xml:space="preserve">B.D.I. = 23,90% </v>
      </c>
      <c r="C796" s="234"/>
      <c r="D796" s="234"/>
      <c r="E796" s="235"/>
      <c r="F796" s="235"/>
      <c r="G796" s="1093"/>
      <c r="H796" s="236"/>
      <c r="I796" s="237">
        <f>ROUND(I795*BDI,2)</f>
        <v>817.7</v>
      </c>
      <c r="J796" s="238"/>
      <c r="K796" s="437"/>
    </row>
    <row r="797" spans="2:12" ht="18.75" customHeight="1" x14ac:dyDescent="0.2">
      <c r="B797" s="1110" t="s">
        <v>2286</v>
      </c>
      <c r="C797" s="240"/>
      <c r="D797" s="240"/>
      <c r="E797" s="219"/>
      <c r="F797" s="219"/>
      <c r="G797" s="1104"/>
      <c r="H797" s="220"/>
      <c r="I797" s="241">
        <f>I795+I796</f>
        <v>4239.0200000000004</v>
      </c>
      <c r="J797" s="238"/>
      <c r="K797" s="442" t="e">
        <f>I797/TOT</f>
        <v>#NAME?</v>
      </c>
      <c r="L797" s="242" t="s">
        <v>95</v>
      </c>
    </row>
    <row r="798" spans="2:12" x14ac:dyDescent="0.2">
      <c r="B798" s="271"/>
      <c r="C798" s="272"/>
      <c r="D798" s="272"/>
      <c r="E798" s="272"/>
      <c r="F798" s="272"/>
      <c r="G798" s="349"/>
      <c r="H798" s="272"/>
      <c r="I798" s="273"/>
    </row>
    <row r="799" spans="2:12" ht="17.25" customHeight="1" x14ac:dyDescent="0.2">
      <c r="B799" s="1446" t="s">
        <v>96</v>
      </c>
      <c r="C799" s="1447"/>
      <c r="D799" s="1447"/>
      <c r="E799" s="1447"/>
      <c r="F799" s="1447"/>
      <c r="G799" s="1447"/>
      <c r="H799" s="1447"/>
      <c r="I799" s="1448"/>
      <c r="L799" s="274" t="s">
        <v>2383</v>
      </c>
    </row>
    <row r="800" spans="2:12" x14ac:dyDescent="0.2">
      <c r="B800" s="1449" t="str">
        <f>"Distância do deslocamento - Teresina à cidade de "&amp;L799&amp;" = "&amp;L800&amp;" km"</f>
        <v>Distância do deslocamento - Teresina à cidade de Palmeirais = 119 km</v>
      </c>
      <c r="C800" s="1450"/>
      <c r="D800" s="1450"/>
      <c r="E800" s="1450"/>
      <c r="F800" s="1450"/>
      <c r="G800" s="1450"/>
      <c r="H800" s="1450"/>
      <c r="I800" s="1451"/>
      <c r="L800" s="244">
        <v>119</v>
      </c>
    </row>
    <row r="801" spans="2:12" x14ac:dyDescent="0.2">
      <c r="B801" s="1449" t="str">
        <f>"Velocidade média do transporte por caminhão c/prancha = "&amp;L801&amp;" km/h"</f>
        <v>Velocidade média do transporte por caminhão c/prancha = 40 km/h</v>
      </c>
      <c r="C801" s="1450"/>
      <c r="D801" s="1450"/>
      <c r="E801" s="1450"/>
      <c r="F801" s="1450"/>
      <c r="G801" s="1450"/>
      <c r="H801" s="1450"/>
      <c r="I801" s="1451"/>
      <c r="L801" s="244">
        <v>40</v>
      </c>
    </row>
    <row r="802" spans="2:12" x14ac:dyDescent="0.2">
      <c r="B802" s="1449" t="str">
        <f>"Quantidades de horas para o transporte de teresina à "&amp;L799&amp;" = "&amp;L802&amp;" horas"</f>
        <v>Quantidades de horas para o transporte de teresina à Palmeirais = 2,98 horas</v>
      </c>
      <c r="C802" s="1450"/>
      <c r="D802" s="1450"/>
      <c r="E802" s="1450"/>
      <c r="F802" s="1450"/>
      <c r="G802" s="1450"/>
      <c r="H802" s="1450"/>
      <c r="I802" s="1451"/>
      <c r="L802" s="244">
        <f>ROUND(L800/L801,2)</f>
        <v>2.98</v>
      </c>
    </row>
    <row r="803" spans="2:12" x14ac:dyDescent="0.2">
      <c r="B803" s="1449" t="s">
        <v>97</v>
      </c>
      <c r="C803" s="1450"/>
      <c r="D803" s="1450"/>
      <c r="E803" s="1450"/>
      <c r="F803" s="1450"/>
      <c r="G803" s="1450"/>
      <c r="H803" s="1450"/>
      <c r="I803" s="1451"/>
      <c r="L803" s="244">
        <v>2</v>
      </c>
    </row>
    <row r="804" spans="2:12" ht="12.75" customHeight="1" x14ac:dyDescent="0.2">
      <c r="B804" s="1446" t="str">
        <f>"Numero de equipamentos transportados = "&amp;L804&amp;" und (Trator agricola, Motoniveladora, Pá Carregadeira e Rolo compactador)"</f>
        <v>Numero de equipamentos transportados = 4 und (Trator agricola, Motoniveladora, Pá Carregadeira e Rolo compactador)</v>
      </c>
      <c r="C804" s="1447"/>
      <c r="D804" s="1447"/>
      <c r="E804" s="1447"/>
      <c r="F804" s="1447"/>
      <c r="G804" s="1447"/>
      <c r="H804" s="1447"/>
      <c r="I804" s="1448"/>
      <c r="L804" s="244">
        <v>4</v>
      </c>
    </row>
    <row r="805" spans="2:12" ht="12.75" customHeight="1" x14ac:dyDescent="0.2">
      <c r="B805" s="1446" t="str">
        <f>"Numero de viagens para transporte dos equipamentos = "&amp;L805&amp;" viagens, incluindo ida e volta"</f>
        <v>Numero de viagens para transporte dos equipamentos = 6 viagens, incluindo ida e volta</v>
      </c>
      <c r="C805" s="1447"/>
      <c r="D805" s="1447"/>
      <c r="E805" s="1447"/>
      <c r="F805" s="1447"/>
      <c r="G805" s="1447"/>
      <c r="H805" s="1447"/>
      <c r="I805" s="1448"/>
      <c r="L805" s="244">
        <v>6</v>
      </c>
    </row>
    <row r="806" spans="2:12" x14ac:dyDescent="0.2">
      <c r="B806" s="1449" t="str">
        <f>"Quantidade total de horas para transporte dos equipamentos = "&amp;L806&amp;" horas"</f>
        <v>Quantidade total de horas para transporte dos equipamentos = 17,88 horas</v>
      </c>
      <c r="C806" s="1450"/>
      <c r="D806" s="1450"/>
      <c r="E806" s="1450"/>
      <c r="F806" s="1450"/>
      <c r="G806" s="1450"/>
      <c r="H806" s="1450"/>
      <c r="I806" s="1451"/>
      <c r="L806" s="244">
        <f>L805*L802</f>
        <v>17.88</v>
      </c>
    </row>
    <row r="807" spans="2:12" x14ac:dyDescent="0.2">
      <c r="B807" s="1449" t="str">
        <f>"Quantidade total de horas improdutiva para um equipamento transportado = "&amp;L807&amp;" horas"</f>
        <v>Quantidade total de horas improdutiva para um equipamento transportado = 5,96 horas</v>
      </c>
      <c r="C807" s="1450"/>
      <c r="D807" s="1450"/>
      <c r="E807" s="1450"/>
      <c r="F807" s="1450"/>
      <c r="G807" s="1450"/>
      <c r="H807" s="1450"/>
      <c r="I807" s="1451"/>
      <c r="L807" s="244">
        <f>L803*L802</f>
        <v>5.96</v>
      </c>
    </row>
    <row r="808" spans="2:12" ht="24" customHeight="1" x14ac:dyDescent="0.2">
      <c r="B808" s="1466" t="s">
        <v>98</v>
      </c>
      <c r="C808" s="1466"/>
      <c r="D808" s="1466"/>
      <c r="E808" s="1466"/>
      <c r="F808" s="1466"/>
      <c r="G808" s="1466"/>
      <c r="H808" s="1466"/>
      <c r="I808" s="1466"/>
    </row>
    <row r="809" spans="2:12" x14ac:dyDescent="0.2">
      <c r="B809" s="270"/>
      <c r="C809" s="270"/>
      <c r="D809" s="270"/>
      <c r="E809" s="221"/>
      <c r="F809" s="221"/>
      <c r="G809" s="348"/>
      <c r="H809" s="221"/>
      <c r="I809" s="238"/>
      <c r="J809" s="238"/>
      <c r="K809" s="440"/>
    </row>
    <row r="810" spans="2:12" ht="14.25" customHeight="1" x14ac:dyDescent="0.2">
      <c r="B810" s="1398" t="s">
        <v>99</v>
      </c>
      <c r="C810" s="1399"/>
      <c r="D810" s="1399"/>
      <c r="E810" s="1399"/>
      <c r="F810" s="1399"/>
      <c r="G810" s="1400"/>
      <c r="H810" s="1384" t="s">
        <v>2722</v>
      </c>
      <c r="I810" s="1385"/>
      <c r="J810" s="191"/>
    </row>
    <row r="811" spans="2:12" ht="14.25" customHeight="1" x14ac:dyDescent="0.2">
      <c r="B811" s="1401"/>
      <c r="C811" s="1402"/>
      <c r="D811" s="1402"/>
      <c r="E811" s="1402"/>
      <c r="F811" s="1402"/>
      <c r="G811" s="1403"/>
      <c r="H811" s="192">
        <v>1</v>
      </c>
      <c r="I811" s="193" t="s">
        <v>2974</v>
      </c>
      <c r="J811" s="191"/>
    </row>
    <row r="812" spans="2:12" ht="20.25" customHeight="1" x14ac:dyDescent="0.2">
      <c r="B812" s="189" t="s">
        <v>2731</v>
      </c>
      <c r="C812" s="189" t="s">
        <v>2359</v>
      </c>
      <c r="D812" s="189" t="s">
        <v>2358</v>
      </c>
      <c r="E812" s="1386" t="s">
        <v>3040</v>
      </c>
      <c r="F812" s="1387"/>
      <c r="G812" s="1388"/>
      <c r="H812" s="194" t="s">
        <v>2732</v>
      </c>
      <c r="I812" s="194" t="s">
        <v>2729</v>
      </c>
      <c r="J812" s="195"/>
    </row>
    <row r="813" spans="2:12" ht="18.75" customHeight="1" x14ac:dyDescent="0.2">
      <c r="B813" s="196" t="s">
        <v>2938</v>
      </c>
      <c r="C813" s="197">
        <v>0.25</v>
      </c>
      <c r="D813" s="844" t="s">
        <v>2831</v>
      </c>
      <c r="E813" s="1098" t="s">
        <v>2495</v>
      </c>
      <c r="F813" s="1099"/>
      <c r="G813" s="200">
        <v>88309</v>
      </c>
      <c r="H813" s="201"/>
      <c r="I813" s="202">
        <f>ROUND(C813*H813,2)</f>
        <v>0</v>
      </c>
      <c r="J813" s="203"/>
      <c r="K813" s="441"/>
    </row>
    <row r="814" spans="2:12" ht="18.75" customHeight="1" x14ac:dyDescent="0.2">
      <c r="B814" s="196" t="s">
        <v>2939</v>
      </c>
      <c r="C814" s="197">
        <v>1</v>
      </c>
      <c r="D814" s="844" t="s">
        <v>2831</v>
      </c>
      <c r="E814" s="1098" t="s">
        <v>2495</v>
      </c>
      <c r="F814" s="1099"/>
      <c r="G814" s="200">
        <v>88316</v>
      </c>
      <c r="H814" s="201"/>
      <c r="I814" s="202">
        <f>ROUND(C814*H814,2)</f>
        <v>0</v>
      </c>
      <c r="J814" s="203"/>
      <c r="K814" s="441"/>
    </row>
    <row r="815" spans="2:12" ht="18.75" customHeight="1" x14ac:dyDescent="0.2">
      <c r="B815" s="196" t="s">
        <v>80</v>
      </c>
      <c r="C815" s="197"/>
      <c r="D815" s="198"/>
      <c r="E815" s="1098"/>
      <c r="F815" s="1099"/>
      <c r="G815" s="200"/>
      <c r="H815" s="201"/>
      <c r="I815" s="202">
        <f>SUM(I813:I814)</f>
        <v>0</v>
      </c>
      <c r="J815" s="203"/>
      <c r="K815" s="441"/>
    </row>
    <row r="816" spans="2:12" ht="18.75" customHeight="1" x14ac:dyDescent="0.2">
      <c r="B816" s="196"/>
      <c r="C816" s="197"/>
      <c r="D816" s="198"/>
      <c r="E816" s="1098"/>
      <c r="F816" s="1099"/>
      <c r="G816" s="200"/>
      <c r="H816" s="201"/>
      <c r="I816" s="202"/>
      <c r="J816" s="203"/>
      <c r="K816" s="441"/>
    </row>
    <row r="817" spans="2:12" ht="18.75" customHeight="1" x14ac:dyDescent="0.2">
      <c r="B817" s="196" t="s">
        <v>2357</v>
      </c>
      <c r="C817" s="197" t="s">
        <v>2359</v>
      </c>
      <c r="D817" s="198" t="s">
        <v>2358</v>
      </c>
      <c r="E817" s="1098" t="s">
        <v>3040</v>
      </c>
      <c r="F817" s="1099"/>
      <c r="G817" s="200"/>
      <c r="H817" s="201" t="s">
        <v>3036</v>
      </c>
      <c r="I817" s="202" t="s">
        <v>3037</v>
      </c>
      <c r="J817" s="203"/>
      <c r="K817" s="441"/>
    </row>
    <row r="818" spans="2:12" ht="18.75" customHeight="1" x14ac:dyDescent="0.2">
      <c r="B818" s="196" t="s">
        <v>100</v>
      </c>
      <c r="C818" s="197">
        <v>1.141</v>
      </c>
      <c r="D818" s="1098" t="s">
        <v>2966</v>
      </c>
      <c r="E818" s="1098" t="s">
        <v>2495</v>
      </c>
      <c r="F818" s="1099"/>
      <c r="G818" s="200">
        <v>6122</v>
      </c>
      <c r="H818" s="201"/>
      <c r="I818" s="202">
        <f>ROUND(C818*H818,2)</f>
        <v>0</v>
      </c>
      <c r="J818" s="203"/>
      <c r="K818" s="441"/>
    </row>
    <row r="819" spans="2:12" ht="18.75" customHeight="1" x14ac:dyDescent="0.2">
      <c r="B819" s="196" t="s">
        <v>101</v>
      </c>
      <c r="C819" s="197">
        <v>0.08</v>
      </c>
      <c r="D819" s="1098" t="s">
        <v>2966</v>
      </c>
      <c r="E819" s="1098" t="s">
        <v>2495</v>
      </c>
      <c r="F819" s="1099"/>
      <c r="G819" s="200">
        <v>88631</v>
      </c>
      <c r="H819" s="201"/>
      <c r="I819" s="202">
        <f>ROUND(C819*H819,2)</f>
        <v>0</v>
      </c>
      <c r="J819" s="203"/>
      <c r="K819" s="441"/>
    </row>
    <row r="820" spans="2:12" ht="18.75" customHeight="1" x14ac:dyDescent="0.2">
      <c r="B820" s="196" t="s">
        <v>102</v>
      </c>
      <c r="C820" s="197">
        <v>1.1200000000000001</v>
      </c>
      <c r="D820" s="1098" t="s">
        <v>2829</v>
      </c>
      <c r="E820" s="1098" t="s">
        <v>2495</v>
      </c>
      <c r="F820" s="1099"/>
      <c r="G820" s="200" t="s">
        <v>2403</v>
      </c>
      <c r="H820" s="201"/>
      <c r="I820" s="202">
        <f>ROUND(C820*H820,2)</f>
        <v>0</v>
      </c>
      <c r="J820" s="203"/>
      <c r="K820" s="441"/>
    </row>
    <row r="821" spans="2:12" ht="18.75" customHeight="1" x14ac:dyDescent="0.2">
      <c r="B821" s="196" t="s">
        <v>103</v>
      </c>
      <c r="C821" s="197">
        <v>2</v>
      </c>
      <c r="D821" s="1098" t="s">
        <v>2715</v>
      </c>
      <c r="E821" s="1098" t="s">
        <v>2495</v>
      </c>
      <c r="F821" s="1099"/>
      <c r="G821" s="200" t="s">
        <v>2360</v>
      </c>
      <c r="H821" s="201"/>
      <c r="I821" s="202">
        <f>ROUND(C821*H821,2)</f>
        <v>0</v>
      </c>
      <c r="J821" s="203"/>
      <c r="K821" s="441"/>
    </row>
    <row r="822" spans="2:12" ht="18.75" customHeight="1" x14ac:dyDescent="0.2">
      <c r="B822" s="196" t="s">
        <v>2274</v>
      </c>
      <c r="C822" s="197"/>
      <c r="D822" s="198"/>
      <c r="E822" s="1098"/>
      <c r="F822" s="1099"/>
      <c r="G822" s="200"/>
      <c r="H822" s="201"/>
      <c r="I822" s="202">
        <f>SUM(I818:I821)</f>
        <v>0</v>
      </c>
      <c r="J822" s="203"/>
      <c r="K822" s="441"/>
    </row>
    <row r="823" spans="2:12" ht="18.75" customHeight="1" x14ac:dyDescent="0.2">
      <c r="B823" s="196"/>
      <c r="C823" s="197"/>
      <c r="D823" s="198"/>
      <c r="E823" s="1098"/>
      <c r="F823" s="1099"/>
      <c r="G823" s="200"/>
      <c r="H823" s="201"/>
      <c r="I823" s="202"/>
      <c r="J823" s="203"/>
      <c r="K823" s="441"/>
    </row>
    <row r="824" spans="2:12" ht="18.75" customHeight="1" x14ac:dyDescent="0.2">
      <c r="B824" s="230" t="s">
        <v>81</v>
      </c>
      <c r="C824" s="228"/>
      <c r="D824" s="228"/>
      <c r="E824" s="219"/>
      <c r="F824" s="219"/>
      <c r="G824" s="1104"/>
      <c r="H824" s="220"/>
      <c r="I824" s="231">
        <f>I815+I822</f>
        <v>0</v>
      </c>
      <c r="J824" s="232"/>
      <c r="K824" s="437"/>
    </row>
    <row r="825" spans="2:12" ht="18.75" customHeight="1" x14ac:dyDescent="0.2">
      <c r="B825" s="233" t="str">
        <f>"B.D.I. = "&amp;FIXED(BDI*100,2)&amp;"% "</f>
        <v xml:space="preserve">B.D.I. = 23,90% </v>
      </c>
      <c r="C825" s="234"/>
      <c r="D825" s="234"/>
      <c r="E825" s="235"/>
      <c r="F825" s="235"/>
      <c r="G825" s="1093"/>
      <c r="H825" s="236"/>
      <c r="I825" s="237">
        <f>ROUND(I824*BDI,2)</f>
        <v>0</v>
      </c>
      <c r="J825" s="238"/>
      <c r="K825" s="437"/>
    </row>
    <row r="826" spans="2:12" ht="18.75" customHeight="1" x14ac:dyDescent="0.2">
      <c r="B826" s="1110" t="s">
        <v>2286</v>
      </c>
      <c r="C826" s="240"/>
      <c r="D826" s="240"/>
      <c r="E826" s="219"/>
      <c r="F826" s="219"/>
      <c r="G826" s="1104"/>
      <c r="H826" s="220"/>
      <c r="I826" s="241">
        <f>I824+I825</f>
        <v>0</v>
      </c>
      <c r="J826" s="238"/>
      <c r="K826" s="442"/>
      <c r="L826" s="242"/>
    </row>
    <row r="827" spans="2:12" x14ac:dyDescent="0.2">
      <c r="B827" s="269" t="s">
        <v>104</v>
      </c>
      <c r="C827" s="266"/>
      <c r="D827" s="266"/>
      <c r="E827" s="266"/>
      <c r="F827" s="266"/>
      <c r="G827" s="344"/>
      <c r="H827" s="266"/>
      <c r="I827" s="266"/>
      <c r="J827" s="266"/>
    </row>
    <row r="828" spans="2:12" x14ac:dyDescent="0.2">
      <c r="I828" s="205"/>
      <c r="J828" s="205"/>
    </row>
    <row r="829" spans="2:12" x14ac:dyDescent="0.2">
      <c r="B829" s="270"/>
      <c r="C829" s="270"/>
      <c r="D829" s="270"/>
      <c r="E829" s="221"/>
      <c r="F829" s="221"/>
      <c r="G829" s="348"/>
      <c r="H829" s="221"/>
      <c r="I829" s="238"/>
      <c r="J829" s="238"/>
      <c r="K829" s="440"/>
    </row>
    <row r="830" spans="2:12" x14ac:dyDescent="0.2">
      <c r="B830" s="1455" t="s">
        <v>105</v>
      </c>
      <c r="C830" s="1456"/>
      <c r="D830" s="1456"/>
      <c r="E830" s="1456"/>
      <c r="F830" s="1456"/>
      <c r="G830" s="1456"/>
      <c r="H830" s="1430" t="s">
        <v>2722</v>
      </c>
      <c r="I830" s="1431"/>
      <c r="J830" s="191"/>
    </row>
    <row r="831" spans="2:12" x14ac:dyDescent="0.2">
      <c r="B831" s="1457"/>
      <c r="C831" s="1458"/>
      <c r="D831" s="1458"/>
      <c r="E831" s="1458"/>
      <c r="F831" s="1458"/>
      <c r="G831" s="1458"/>
      <c r="H831" s="218">
        <v>1</v>
      </c>
      <c r="I831" s="1107" t="s">
        <v>2723</v>
      </c>
      <c r="J831" s="191"/>
    </row>
    <row r="832" spans="2:12" x14ac:dyDescent="0.2">
      <c r="B832" s="246" t="s">
        <v>2731</v>
      </c>
      <c r="C832" s="247" t="s">
        <v>2359</v>
      </c>
      <c r="D832" s="1102" t="s">
        <v>2358</v>
      </c>
      <c r="E832" s="1463" t="s">
        <v>3040</v>
      </c>
      <c r="F832" s="1464"/>
      <c r="G832" s="1465"/>
      <c r="H832" s="1102" t="s">
        <v>2732</v>
      </c>
      <c r="I832" s="249" t="s">
        <v>2729</v>
      </c>
      <c r="J832" s="195"/>
    </row>
    <row r="833" spans="2:11" x14ac:dyDescent="0.2">
      <c r="B833" s="276" t="s">
        <v>2939</v>
      </c>
      <c r="C833" s="197">
        <f>ROUND(1/146,4)</f>
        <v>6.7999999999999996E-3</v>
      </c>
      <c r="D833" s="255"/>
      <c r="E833" s="1098" t="s">
        <v>2495</v>
      </c>
      <c r="F833" s="1099"/>
      <c r="G833" s="277">
        <v>88316</v>
      </c>
      <c r="H833" s="220"/>
      <c r="I833" s="217">
        <f>ROUND(C833*H833,2)</f>
        <v>0</v>
      </c>
      <c r="J833" s="221"/>
      <c r="K833" s="443"/>
    </row>
    <row r="834" spans="2:11" x14ac:dyDescent="0.2">
      <c r="B834" s="1423" t="s">
        <v>80</v>
      </c>
      <c r="C834" s="1424"/>
      <c r="D834" s="1424"/>
      <c r="E834" s="1424"/>
      <c r="F834" s="1424"/>
      <c r="G834" s="1424"/>
      <c r="H834" s="1425"/>
      <c r="I834" s="220">
        <f>I833</f>
        <v>0</v>
      </c>
      <c r="J834" s="221"/>
    </row>
    <row r="835" spans="2:11" x14ac:dyDescent="0.2">
      <c r="B835" s="227"/>
      <c r="C835" s="219"/>
      <c r="D835" s="219"/>
      <c r="E835" s="1108"/>
      <c r="F835" s="1108"/>
      <c r="G835" s="1104"/>
      <c r="H835" s="219"/>
      <c r="I835" s="220"/>
      <c r="J835" s="221"/>
    </row>
    <row r="836" spans="2:11" x14ac:dyDescent="0.2">
      <c r="B836" s="1113" t="s">
        <v>2357</v>
      </c>
      <c r="C836" s="247" t="s">
        <v>2359</v>
      </c>
      <c r="D836" s="1114" t="s">
        <v>2358</v>
      </c>
      <c r="E836" s="1463" t="s">
        <v>3040</v>
      </c>
      <c r="F836" s="1464"/>
      <c r="G836" s="1465"/>
      <c r="H836" s="1114" t="s">
        <v>3036</v>
      </c>
      <c r="I836" s="215" t="s">
        <v>3037</v>
      </c>
      <c r="J836" s="216"/>
    </row>
    <row r="837" spans="2:11" x14ac:dyDescent="0.2">
      <c r="B837" s="276" t="s">
        <v>106</v>
      </c>
      <c r="C837" s="197">
        <f>C833</f>
        <v>6.7999999999999996E-3</v>
      </c>
      <c r="D837" s="255"/>
      <c r="E837" s="1098" t="s">
        <v>2495</v>
      </c>
      <c r="F837" s="1099"/>
      <c r="G837" s="277">
        <v>5901</v>
      </c>
      <c r="H837" s="220"/>
      <c r="I837" s="217">
        <f>ROUND(C837*H837,2)</f>
        <v>0</v>
      </c>
      <c r="J837" s="221"/>
      <c r="K837" s="443"/>
    </row>
    <row r="838" spans="2:11" x14ac:dyDescent="0.2">
      <c r="B838" s="222" t="s">
        <v>2274</v>
      </c>
      <c r="C838" s="219"/>
      <c r="D838" s="219"/>
      <c r="E838" s="1108"/>
      <c r="F838" s="1108"/>
      <c r="G838" s="1104"/>
      <c r="H838" s="220"/>
      <c r="I838" s="217">
        <f>SUM(I837:I837)</f>
        <v>0</v>
      </c>
      <c r="J838" s="221"/>
    </row>
    <row r="839" spans="2:11" x14ac:dyDescent="0.2">
      <c r="B839" s="227"/>
      <c r="C839" s="219"/>
      <c r="D839" s="219"/>
      <c r="E839" s="1108"/>
      <c r="F839" s="1108"/>
      <c r="G839" s="1104"/>
      <c r="H839" s="219"/>
      <c r="I839" s="220"/>
      <c r="J839" s="221"/>
    </row>
    <row r="840" spans="2:11" x14ac:dyDescent="0.2">
      <c r="B840" s="230" t="s">
        <v>81</v>
      </c>
      <c r="C840" s="281"/>
      <c r="D840" s="281"/>
      <c r="E840" s="219"/>
      <c r="F840" s="219"/>
      <c r="G840" s="1104"/>
      <c r="H840" s="220"/>
      <c r="I840" s="231">
        <f>I834+I838</f>
        <v>0</v>
      </c>
      <c r="J840" s="232"/>
    </row>
    <row r="841" spans="2:11" x14ac:dyDescent="0.2">
      <c r="B841" s="233" t="str">
        <f>"B.D.I. = "&amp;FIXED(BDI*100,2)&amp;"% "</f>
        <v xml:space="preserve">B.D.I. = 23,90% </v>
      </c>
      <c r="C841" s="282"/>
      <c r="D841" s="282"/>
      <c r="E841" s="235"/>
      <c r="F841" s="235"/>
      <c r="G841" s="1093"/>
      <c r="H841" s="236"/>
      <c r="I841" s="237">
        <f>ROUND(I840*BDI,2)</f>
        <v>0</v>
      </c>
      <c r="J841" s="238"/>
    </row>
    <row r="842" spans="2:11" x14ac:dyDescent="0.2">
      <c r="B842" s="1110" t="s">
        <v>2286</v>
      </c>
      <c r="C842" s="1111"/>
      <c r="D842" s="1111"/>
      <c r="E842" s="219"/>
      <c r="F842" s="219"/>
      <c r="G842" s="1104"/>
      <c r="H842" s="220"/>
      <c r="I842" s="241">
        <f>I840+I841</f>
        <v>0</v>
      </c>
      <c r="J842" s="238"/>
    </row>
    <row r="843" spans="2:11" x14ac:dyDescent="0.2">
      <c r="B843" s="267"/>
      <c r="C843" s="267"/>
      <c r="D843" s="267"/>
      <c r="E843" s="267"/>
      <c r="F843" s="267"/>
      <c r="G843" s="344"/>
      <c r="H843" s="267"/>
      <c r="I843" s="267"/>
      <c r="J843" s="267"/>
      <c r="K843" s="437"/>
    </row>
    <row r="844" spans="2:11" x14ac:dyDescent="0.2">
      <c r="B844" s="1459" t="s">
        <v>0</v>
      </c>
      <c r="C844" s="1460"/>
      <c r="D844" s="1460"/>
      <c r="E844" s="1460"/>
      <c r="F844" s="1460"/>
      <c r="G844" s="1460"/>
      <c r="H844" s="1430" t="s">
        <v>2722</v>
      </c>
      <c r="I844" s="1431"/>
      <c r="J844" s="191"/>
    </row>
    <row r="845" spans="2:11" x14ac:dyDescent="0.2">
      <c r="B845" s="1461"/>
      <c r="C845" s="1462"/>
      <c r="D845" s="1462"/>
      <c r="E845" s="1462"/>
      <c r="F845" s="1462"/>
      <c r="G845" s="1462"/>
      <c r="H845" s="218">
        <v>1</v>
      </c>
      <c r="I845" s="1107" t="s">
        <v>2300</v>
      </c>
      <c r="J845" s="191"/>
    </row>
    <row r="846" spans="2:11" x14ac:dyDescent="0.2">
      <c r="B846" s="246" t="s">
        <v>2731</v>
      </c>
      <c r="C846" s="212" t="s">
        <v>2359</v>
      </c>
      <c r="D846" s="1102" t="s">
        <v>2358</v>
      </c>
      <c r="E846" s="1414" t="s">
        <v>3040</v>
      </c>
      <c r="F846" s="1415"/>
      <c r="G846" s="1416"/>
      <c r="H846" s="1102" t="s">
        <v>2732</v>
      </c>
      <c r="I846" s="249" t="s">
        <v>2729</v>
      </c>
      <c r="J846" s="195"/>
      <c r="K846" s="444"/>
    </row>
    <row r="847" spans="2:11" x14ac:dyDescent="0.2">
      <c r="B847" s="276" t="s">
        <v>1</v>
      </c>
      <c r="C847" s="217">
        <v>1</v>
      </c>
      <c r="D847" s="255"/>
      <c r="E847" s="1098" t="s">
        <v>2495</v>
      </c>
      <c r="F847" s="1099"/>
      <c r="G847" s="277">
        <v>88262</v>
      </c>
      <c r="H847" s="220"/>
      <c r="I847" s="217">
        <f>ROUND(C847*H847,2)</f>
        <v>0</v>
      </c>
      <c r="J847" s="221"/>
      <c r="K847" s="443"/>
    </row>
    <row r="848" spans="2:11" x14ac:dyDescent="0.2">
      <c r="B848" s="276" t="s">
        <v>2939</v>
      </c>
      <c r="C848" s="217">
        <v>1.9990000000000008</v>
      </c>
      <c r="D848" s="255"/>
      <c r="E848" s="1098" t="s">
        <v>2495</v>
      </c>
      <c r="F848" s="1099"/>
      <c r="G848" s="277">
        <v>88316</v>
      </c>
      <c r="H848" s="220"/>
      <c r="I848" s="217">
        <f>ROUND(C848*H848,2)</f>
        <v>0</v>
      </c>
      <c r="J848" s="221"/>
      <c r="K848" s="443"/>
    </row>
    <row r="849" spans="2:13" x14ac:dyDescent="0.2">
      <c r="B849" s="1423" t="s">
        <v>80</v>
      </c>
      <c r="C849" s="1424"/>
      <c r="D849" s="1424"/>
      <c r="E849" s="1424"/>
      <c r="F849" s="1424"/>
      <c r="G849" s="1424"/>
      <c r="H849" s="1425"/>
      <c r="I849" s="220">
        <f>SUM(I847:I848)</f>
        <v>0</v>
      </c>
      <c r="J849" s="221"/>
    </row>
    <row r="850" spans="2:13" x14ac:dyDescent="0.2">
      <c r="B850" s="227"/>
      <c r="C850" s="228"/>
      <c r="D850" s="219"/>
      <c r="E850" s="1108"/>
      <c r="F850" s="1108"/>
      <c r="G850" s="1104"/>
      <c r="H850" s="219"/>
      <c r="I850" s="220"/>
      <c r="J850" s="221"/>
    </row>
    <row r="851" spans="2:13" x14ac:dyDescent="0.2">
      <c r="B851" s="1113" t="s">
        <v>2357</v>
      </c>
      <c r="C851" s="212" t="s">
        <v>2359</v>
      </c>
      <c r="D851" s="1114" t="s">
        <v>2358</v>
      </c>
      <c r="E851" s="1414" t="s">
        <v>3040</v>
      </c>
      <c r="F851" s="1415"/>
      <c r="G851" s="1416"/>
      <c r="H851" s="214" t="s">
        <v>3051</v>
      </c>
      <c r="I851" s="215" t="s">
        <v>3037</v>
      </c>
      <c r="J851" s="216"/>
    </row>
    <row r="852" spans="2:13" x14ac:dyDescent="0.2">
      <c r="B852" s="276" t="s">
        <v>2</v>
      </c>
      <c r="C852" s="217">
        <v>1</v>
      </c>
      <c r="D852" s="198"/>
      <c r="E852" s="1098" t="s">
        <v>2495</v>
      </c>
      <c r="F852" s="1099"/>
      <c r="G852" s="200" t="s">
        <v>3047</v>
      </c>
      <c r="H852" s="201"/>
      <c r="I852" s="220">
        <f>ROUND(H852*C852,2)</f>
        <v>0</v>
      </c>
      <c r="J852" s="221"/>
      <c r="K852" s="441"/>
    </row>
    <row r="853" spans="2:13" x14ac:dyDescent="0.2">
      <c r="B853" s="276" t="s">
        <v>3</v>
      </c>
      <c r="C853" s="217">
        <v>1</v>
      </c>
      <c r="D853" s="198"/>
      <c r="E853" s="1098" t="s">
        <v>2495</v>
      </c>
      <c r="F853" s="1099"/>
      <c r="G853" s="200" t="s">
        <v>3048</v>
      </c>
      <c r="H853" s="201"/>
      <c r="I853" s="220">
        <f>ROUND(H853*C853,2)</f>
        <v>0</v>
      </c>
      <c r="J853" s="221"/>
      <c r="K853" s="441"/>
    </row>
    <row r="854" spans="2:13" x14ac:dyDescent="0.2">
      <c r="B854" s="276" t="s">
        <v>4</v>
      </c>
      <c r="C854" s="217">
        <v>4</v>
      </c>
      <c r="D854" s="198"/>
      <c r="E854" s="1098" t="s">
        <v>2495</v>
      </c>
      <c r="F854" s="1099"/>
      <c r="G854" s="200" t="s">
        <v>3049</v>
      </c>
      <c r="H854" s="201"/>
      <c r="I854" s="220">
        <f>ROUND(H854*C854,2)</f>
        <v>0</v>
      </c>
      <c r="J854" s="221"/>
      <c r="K854" s="441"/>
    </row>
    <row r="855" spans="2:13" x14ac:dyDescent="0.2">
      <c r="B855" s="276" t="s">
        <v>5</v>
      </c>
      <c r="C855" s="283">
        <v>0.11</v>
      </c>
      <c r="D855" s="198"/>
      <c r="E855" s="1098" t="s">
        <v>2495</v>
      </c>
      <c r="F855" s="1099"/>
      <c r="G855" s="200" t="s">
        <v>3050</v>
      </c>
      <c r="H855" s="201"/>
      <c r="I855" s="220">
        <f>ROUND(H855*C855,2)</f>
        <v>0</v>
      </c>
      <c r="J855" s="221"/>
      <c r="K855" s="441"/>
    </row>
    <row r="856" spans="2:13" x14ac:dyDescent="0.2">
      <c r="B856" s="276" t="s">
        <v>6</v>
      </c>
      <c r="C856" s="283">
        <v>0.01</v>
      </c>
      <c r="D856" s="255"/>
      <c r="E856" s="1098" t="s">
        <v>2495</v>
      </c>
      <c r="F856" s="1099"/>
      <c r="G856" s="200">
        <v>5652</v>
      </c>
      <c r="H856" s="220"/>
      <c r="I856" s="220">
        <f>ROUND(H856*C856,2)</f>
        <v>0</v>
      </c>
      <c r="J856" s="221"/>
      <c r="K856" s="443"/>
    </row>
    <row r="857" spans="2:13" x14ac:dyDescent="0.2">
      <c r="B857" s="222" t="s">
        <v>2274</v>
      </c>
      <c r="C857" s="223"/>
      <c r="D857" s="223"/>
      <c r="E857" s="223"/>
      <c r="F857" s="223"/>
      <c r="G857" s="346"/>
      <c r="H857" s="224"/>
      <c r="I857" s="225">
        <f>SUM(I852:I856)</f>
        <v>0</v>
      </c>
      <c r="J857" s="226"/>
    </row>
    <row r="858" spans="2:13" x14ac:dyDescent="0.2">
      <c r="B858" s="227"/>
      <c r="C858" s="228"/>
      <c r="D858" s="219"/>
      <c r="E858" s="219"/>
      <c r="F858" s="219"/>
      <c r="G858" s="1104"/>
      <c r="H858" s="219"/>
      <c r="I858" s="229"/>
      <c r="J858" s="226"/>
    </row>
    <row r="859" spans="2:13" x14ac:dyDescent="0.2">
      <c r="B859" s="230" t="s">
        <v>94</v>
      </c>
      <c r="C859" s="228"/>
      <c r="D859" s="228"/>
      <c r="E859" s="219"/>
      <c r="F859" s="219"/>
      <c r="G859" s="1104"/>
      <c r="H859" s="220"/>
      <c r="I859" s="231">
        <f>ROUND(I849+I857,2)</f>
        <v>0</v>
      </c>
      <c r="J859" s="232"/>
      <c r="K859" s="445"/>
      <c r="L859" s="188" t="s">
        <v>7</v>
      </c>
      <c r="M859" s="284">
        <f>K859-I859</f>
        <v>0</v>
      </c>
    </row>
    <row r="860" spans="2:13" x14ac:dyDescent="0.2">
      <c r="B860" s="233" t="str">
        <f>"B.D.I. = "&amp;FIXED(BDI*100,2)&amp;"% "</f>
        <v xml:space="preserve">B.D.I. = 23,90% </v>
      </c>
      <c r="C860" s="234"/>
      <c r="D860" s="234"/>
      <c r="E860" s="235"/>
      <c r="F860" s="235"/>
      <c r="G860" s="1093"/>
      <c r="H860" s="236"/>
      <c r="I860" s="237">
        <f>ROUND(I859*BDI,2)</f>
        <v>0</v>
      </c>
      <c r="J860" s="238"/>
      <c r="K860" s="445"/>
      <c r="L860" s="284"/>
    </row>
    <row r="861" spans="2:13" x14ac:dyDescent="0.2">
      <c r="B861" s="1110" t="s">
        <v>2286</v>
      </c>
      <c r="C861" s="240"/>
      <c r="D861" s="240"/>
      <c r="E861" s="219"/>
      <c r="F861" s="219"/>
      <c r="G861" s="1104"/>
      <c r="H861" s="220"/>
      <c r="I861" s="241">
        <f>I859+I860</f>
        <v>0</v>
      </c>
      <c r="J861" s="238"/>
      <c r="K861" s="445"/>
      <c r="L861" s="188"/>
    </row>
    <row r="862" spans="2:13" x14ac:dyDescent="0.2">
      <c r="B862" s="269" t="s">
        <v>8</v>
      </c>
      <c r="C862" s="270"/>
      <c r="D862" s="270"/>
      <c r="E862" s="221"/>
      <c r="F862" s="221"/>
      <c r="G862" s="348"/>
      <c r="H862" s="221"/>
      <c r="I862" s="238"/>
      <c r="J862" s="238"/>
      <c r="K862" s="446"/>
    </row>
    <row r="863" spans="2:13" x14ac:dyDescent="0.2">
      <c r="B863" s="269"/>
      <c r="C863" s="270"/>
      <c r="D863" s="270"/>
      <c r="E863" s="221"/>
      <c r="F863" s="221"/>
      <c r="G863" s="348"/>
      <c r="H863" s="221"/>
      <c r="I863" s="238"/>
      <c r="J863" s="238"/>
      <c r="K863" s="446"/>
    </row>
    <row r="864" spans="2:13" x14ac:dyDescent="0.2">
      <c r="B864" s="270"/>
      <c r="C864" s="270"/>
      <c r="D864" s="270"/>
      <c r="E864" s="221"/>
      <c r="F864" s="221"/>
      <c r="G864" s="348"/>
      <c r="H864" s="221"/>
      <c r="I864" s="238"/>
      <c r="J864" s="238"/>
      <c r="K864" s="446"/>
    </row>
    <row r="865" spans="2:11" x14ac:dyDescent="0.2">
      <c r="B865" s="1432" t="s">
        <v>9</v>
      </c>
      <c r="C865" s="1433"/>
      <c r="D865" s="1433"/>
      <c r="E865" s="1433"/>
      <c r="F865" s="1433"/>
      <c r="G865" s="1434"/>
      <c r="H865" s="1430" t="s">
        <v>2722</v>
      </c>
      <c r="I865" s="1431"/>
      <c r="J865" s="191"/>
    </row>
    <row r="866" spans="2:11" x14ac:dyDescent="0.2">
      <c r="B866" s="1435"/>
      <c r="C866" s="1436"/>
      <c r="D866" s="1436"/>
      <c r="E866" s="1436"/>
      <c r="F866" s="1436"/>
      <c r="G866" s="1437"/>
      <c r="H866" s="218">
        <v>1</v>
      </c>
      <c r="I866" s="1107" t="s">
        <v>2723</v>
      </c>
      <c r="J866" s="191"/>
    </row>
    <row r="867" spans="2:11" ht="22.5" x14ac:dyDescent="0.2">
      <c r="B867" s="247" t="s">
        <v>2724</v>
      </c>
      <c r="C867" s="247" t="s">
        <v>2359</v>
      </c>
      <c r="D867" s="247" t="s">
        <v>2725</v>
      </c>
      <c r="E867" s="247" t="s">
        <v>2726</v>
      </c>
      <c r="F867" s="247"/>
      <c r="G867" s="247" t="s">
        <v>2727</v>
      </c>
      <c r="H867" s="215" t="s">
        <v>2728</v>
      </c>
      <c r="I867" s="249" t="s">
        <v>2729</v>
      </c>
      <c r="J867" s="195"/>
    </row>
    <row r="868" spans="2:11" x14ac:dyDescent="0.2">
      <c r="B868" s="276"/>
      <c r="C868" s="285"/>
      <c r="D868" s="217"/>
      <c r="E868" s="217">
        <f>IF(D868=0,0,1-D868)</f>
        <v>0</v>
      </c>
      <c r="F868" s="217"/>
      <c r="G868" s="289"/>
      <c r="H868" s="217"/>
      <c r="I868" s="217">
        <f>ROUND(C868*(D868*G868+E868*H868),2)</f>
        <v>0</v>
      </c>
      <c r="J868" s="221"/>
    </row>
    <row r="869" spans="2:11" x14ac:dyDescent="0.2">
      <c r="B869" s="286" t="s">
        <v>2730</v>
      </c>
      <c r="C869" s="240"/>
      <c r="D869" s="240"/>
      <c r="E869" s="1112"/>
      <c r="F869" s="1112"/>
      <c r="G869" s="350"/>
      <c r="H869" s="219"/>
      <c r="I869" s="225">
        <f>SUM(I868)</f>
        <v>0</v>
      </c>
      <c r="J869" s="226"/>
    </row>
    <row r="870" spans="2:11" x14ac:dyDescent="0.2">
      <c r="B870" s="251"/>
      <c r="C870" s="252"/>
      <c r="D870" s="252"/>
      <c r="E870" s="252"/>
      <c r="F870" s="252"/>
      <c r="G870" s="351"/>
      <c r="H870" s="219"/>
      <c r="I870" s="287"/>
      <c r="J870" s="288"/>
      <c r="K870" s="446"/>
    </row>
    <row r="871" spans="2:11" x14ac:dyDescent="0.2">
      <c r="B871" s="246" t="s">
        <v>2731</v>
      </c>
      <c r="C871" s="247" t="s">
        <v>2359</v>
      </c>
      <c r="D871" s="1102" t="s">
        <v>2358</v>
      </c>
      <c r="E871" s="253"/>
      <c r="F871" s="338"/>
      <c r="G871" s="1102" t="s">
        <v>3040</v>
      </c>
      <c r="H871" s="1102" t="s">
        <v>2732</v>
      </c>
      <c r="I871" s="249" t="s">
        <v>2729</v>
      </c>
      <c r="J871" s="195"/>
    </row>
    <row r="872" spans="2:11" x14ac:dyDescent="0.2">
      <c r="B872" s="276" t="s">
        <v>3028</v>
      </c>
      <c r="C872" s="254">
        <v>0.16</v>
      </c>
      <c r="D872" s="289" t="s">
        <v>2834</v>
      </c>
      <c r="E872" s="219"/>
      <c r="F872" s="219"/>
      <c r="G872" s="1104" t="s">
        <v>10</v>
      </c>
      <c r="H872" s="220" t="e">
        <f>enc</f>
        <v>#NAME?</v>
      </c>
      <c r="I872" s="217" t="e">
        <f t="shared" ref="I872:I877" si="4">ROUND(C872*H872,2)</f>
        <v>#NAME?</v>
      </c>
      <c r="J872" s="221"/>
      <c r="K872" s="446"/>
    </row>
    <row r="873" spans="2:11" x14ac:dyDescent="0.2">
      <c r="B873" s="276" t="s">
        <v>11</v>
      </c>
      <c r="C873" s="254">
        <v>0.3</v>
      </c>
      <c r="D873" s="289" t="s">
        <v>2834</v>
      </c>
      <c r="E873" s="219"/>
      <c r="F873" s="219"/>
      <c r="G873" s="1104" t="s">
        <v>12</v>
      </c>
      <c r="H873" s="220" t="e">
        <f>carp</f>
        <v>#NAME?</v>
      </c>
      <c r="I873" s="217" t="e">
        <f t="shared" si="4"/>
        <v>#NAME?</v>
      </c>
      <c r="J873" s="221"/>
      <c r="K873" s="446"/>
    </row>
    <row r="874" spans="2:11" x14ac:dyDescent="0.2">
      <c r="B874" s="276" t="s">
        <v>2287</v>
      </c>
      <c r="C874" s="290">
        <v>0.3</v>
      </c>
      <c r="D874" s="289" t="s">
        <v>2834</v>
      </c>
      <c r="E874" s="219"/>
      <c r="F874" s="219"/>
      <c r="G874" s="1104" t="s">
        <v>13</v>
      </c>
      <c r="H874" s="220" t="e">
        <f>ofi</f>
        <v>#NAME?</v>
      </c>
      <c r="I874" s="217" t="e">
        <f t="shared" si="4"/>
        <v>#NAME?</v>
      </c>
      <c r="J874" s="221"/>
      <c r="K874" s="446"/>
    </row>
    <row r="875" spans="2:11" x14ac:dyDescent="0.2">
      <c r="B875" s="276" t="s">
        <v>14</v>
      </c>
      <c r="C875" s="290">
        <v>1</v>
      </c>
      <c r="D875" s="289" t="s">
        <v>2834</v>
      </c>
      <c r="E875" s="219"/>
      <c r="F875" s="219"/>
      <c r="G875" s="1104" t="s">
        <v>15</v>
      </c>
      <c r="H875" s="220">
        <v>5.26</v>
      </c>
      <c r="I875" s="217">
        <f t="shared" si="4"/>
        <v>5.26</v>
      </c>
      <c r="J875" s="221"/>
      <c r="K875" s="446"/>
    </row>
    <row r="876" spans="2:11" x14ac:dyDescent="0.2">
      <c r="B876" s="276" t="s">
        <v>16</v>
      </c>
      <c r="C876" s="217">
        <v>0.16</v>
      </c>
      <c r="D876" s="289" t="s">
        <v>2834</v>
      </c>
      <c r="E876" s="219"/>
      <c r="F876" s="219"/>
      <c r="G876" s="1104" t="s">
        <v>17</v>
      </c>
      <c r="H876" s="220" t="e">
        <f>bhi</f>
        <v>#NAME?</v>
      </c>
      <c r="I876" s="217" t="e">
        <f t="shared" si="4"/>
        <v>#NAME?</v>
      </c>
      <c r="J876" s="221"/>
      <c r="K876" s="446"/>
    </row>
    <row r="877" spans="2:11" x14ac:dyDescent="0.2">
      <c r="B877" s="276" t="s">
        <v>3034</v>
      </c>
      <c r="C877" s="217">
        <v>0.16</v>
      </c>
      <c r="D877" s="289" t="s">
        <v>2834</v>
      </c>
      <c r="E877" s="219"/>
      <c r="F877" s="219"/>
      <c r="G877" s="1104" t="s">
        <v>18</v>
      </c>
      <c r="H877" s="220" t="e">
        <f>elet</f>
        <v>#NAME?</v>
      </c>
      <c r="I877" s="217" t="e">
        <f t="shared" si="4"/>
        <v>#NAME?</v>
      </c>
      <c r="J877" s="221"/>
      <c r="K877" s="446"/>
    </row>
    <row r="878" spans="2:11" x14ac:dyDescent="0.2">
      <c r="B878" s="1423" t="s">
        <v>2905</v>
      </c>
      <c r="C878" s="1424"/>
      <c r="D878" s="1424"/>
      <c r="E878" s="291"/>
      <c r="F878" s="291"/>
      <c r="G878" s="352"/>
      <c r="H878" s="220" t="s">
        <v>3023</v>
      </c>
      <c r="I878" s="217" t="e">
        <f>SUM(I872:I877)</f>
        <v>#NAME?</v>
      </c>
      <c r="J878" s="221"/>
    </row>
    <row r="879" spans="2:11" x14ac:dyDescent="0.2">
      <c r="B879" s="1105"/>
      <c r="C879" s="1106"/>
      <c r="D879" s="1106"/>
      <c r="E879" s="292"/>
      <c r="F879" s="292"/>
      <c r="G879" s="352"/>
      <c r="H879" s="292"/>
      <c r="I879" s="220"/>
      <c r="J879" s="221"/>
    </row>
    <row r="880" spans="2:11" x14ac:dyDescent="0.2">
      <c r="B880" s="1423" t="s">
        <v>2792</v>
      </c>
      <c r="C880" s="1424"/>
      <c r="D880" s="1424"/>
      <c r="E880" s="1444"/>
      <c r="F880" s="1444"/>
      <c r="G880" s="1444"/>
      <c r="H880" s="1445"/>
      <c r="I880" s="220" t="e">
        <f>I869+I878</f>
        <v>#NAME?</v>
      </c>
      <c r="J880" s="221"/>
      <c r="K880" s="447"/>
    </row>
    <row r="881" spans="1:25" x14ac:dyDescent="0.2">
      <c r="B881" s="1423" t="s">
        <v>2793</v>
      </c>
      <c r="C881" s="1424"/>
      <c r="D881" s="1424"/>
      <c r="E881" s="1424"/>
      <c r="F881" s="1424"/>
      <c r="G881" s="1424"/>
      <c r="H881" s="1425"/>
      <c r="I881" s="220" t="e">
        <f>ROUND(I880/H866,2)</f>
        <v>#NAME?</v>
      </c>
      <c r="J881" s="221"/>
    </row>
    <row r="882" spans="1:25" x14ac:dyDescent="0.2">
      <c r="B882" s="227"/>
      <c r="C882" s="219"/>
      <c r="D882" s="219"/>
      <c r="E882" s="1108"/>
      <c r="F882" s="1108"/>
      <c r="G882" s="1104"/>
      <c r="H882" s="1108"/>
      <c r="I882" s="220"/>
      <c r="J882" s="221"/>
    </row>
    <row r="883" spans="1:25" x14ac:dyDescent="0.2">
      <c r="B883" s="1113" t="s">
        <v>2357</v>
      </c>
      <c r="C883" s="247" t="s">
        <v>2359</v>
      </c>
      <c r="D883" s="1114" t="s">
        <v>2358</v>
      </c>
      <c r="E883" s="218"/>
      <c r="F883" s="219"/>
      <c r="G883" s="1102" t="s">
        <v>3040</v>
      </c>
      <c r="H883" s="1114" t="s">
        <v>3036</v>
      </c>
      <c r="I883" s="215" t="s">
        <v>3037</v>
      </c>
      <c r="J883" s="216"/>
    </row>
    <row r="884" spans="1:25" x14ac:dyDescent="0.2">
      <c r="B884" s="294" t="s">
        <v>3046</v>
      </c>
      <c r="C884" s="217">
        <v>0.03</v>
      </c>
      <c r="D884" s="289" t="s">
        <v>3039</v>
      </c>
      <c r="E884" s="218"/>
      <c r="F884" s="219"/>
      <c r="G884" s="1104" t="s">
        <v>19</v>
      </c>
      <c r="H884" s="220" t="e">
        <f>agr</f>
        <v>#NAME?</v>
      </c>
      <c r="I884" s="220" t="e">
        <f t="shared" ref="I884:I914" si="5">ROUND(H884*C884,2)</f>
        <v>#NAME?</v>
      </c>
      <c r="J884" s="221"/>
    </row>
    <row r="885" spans="1:25" x14ac:dyDescent="0.2">
      <c r="B885" s="294" t="s">
        <v>20</v>
      </c>
      <c r="C885" s="217">
        <v>0.15</v>
      </c>
      <c r="D885" s="295" t="s">
        <v>2300</v>
      </c>
      <c r="E885" s="218"/>
      <c r="F885" s="219"/>
      <c r="G885" s="1104" t="s">
        <v>21</v>
      </c>
      <c r="H885" s="220" t="e">
        <f>boc</f>
        <v>#NAME?</v>
      </c>
      <c r="I885" s="220" t="e">
        <f t="shared" si="5"/>
        <v>#NAME?</v>
      </c>
      <c r="J885" s="221"/>
    </row>
    <row r="886" spans="1:25" x14ac:dyDescent="0.2">
      <c r="B886" s="294" t="s">
        <v>22</v>
      </c>
      <c r="C886" s="217">
        <v>0.03</v>
      </c>
      <c r="D886" s="295" t="s">
        <v>2300</v>
      </c>
      <c r="E886" s="218"/>
      <c r="F886" s="219"/>
      <c r="G886" s="1104" t="s">
        <v>23</v>
      </c>
      <c r="H886" s="220" t="e">
        <f>_rfc500</f>
        <v>#NAME?</v>
      </c>
      <c r="I886" s="220" t="e">
        <f t="shared" si="5"/>
        <v>#NAME?</v>
      </c>
      <c r="J886" s="221"/>
    </row>
    <row r="887" spans="1:25" s="435" customFormat="1" x14ac:dyDescent="0.2">
      <c r="A887" s="187"/>
      <c r="B887" s="294" t="s">
        <v>24</v>
      </c>
      <c r="C887" s="217">
        <v>0.03</v>
      </c>
      <c r="D887" s="295" t="s">
        <v>2300</v>
      </c>
      <c r="E887" s="218"/>
      <c r="F887" s="219"/>
      <c r="G887" s="1104" t="s">
        <v>25</v>
      </c>
      <c r="H887" s="220" t="e">
        <f>llb</f>
        <v>#NAME?</v>
      </c>
      <c r="I887" s="220" t="e">
        <f t="shared" si="5"/>
        <v>#NAME?</v>
      </c>
      <c r="J887" s="221"/>
      <c r="L887" s="187"/>
      <c r="M887" s="187"/>
      <c r="N887" s="187"/>
      <c r="O887" s="187"/>
      <c r="P887" s="187"/>
      <c r="Q887" s="187"/>
      <c r="R887" s="187"/>
      <c r="S887" s="187"/>
      <c r="T887" s="187"/>
      <c r="U887" s="187"/>
      <c r="V887" s="187"/>
      <c r="W887" s="187"/>
      <c r="X887" s="187"/>
      <c r="Y887" s="187"/>
    </row>
    <row r="888" spans="1:25" s="435" customFormat="1" ht="12.75" customHeight="1" x14ac:dyDescent="0.2">
      <c r="A888" s="187"/>
      <c r="B888" s="294" t="s">
        <v>26</v>
      </c>
      <c r="C888" s="283">
        <v>0.37</v>
      </c>
      <c r="D888" s="289" t="s">
        <v>2974</v>
      </c>
      <c r="E888" s="218"/>
      <c r="F888" s="219"/>
      <c r="G888" s="1104" t="s">
        <v>27</v>
      </c>
      <c r="H888" s="220" t="e">
        <f>_tba25</f>
        <v>#NAME?</v>
      </c>
      <c r="I888" s="220" t="e">
        <f t="shared" si="5"/>
        <v>#NAME?</v>
      </c>
      <c r="J888" s="221"/>
      <c r="L888" s="187"/>
      <c r="M888" s="187"/>
      <c r="N888" s="187"/>
      <c r="O888" s="187"/>
      <c r="P888" s="187"/>
      <c r="Q888" s="187"/>
      <c r="R888" s="187"/>
      <c r="S888" s="187"/>
      <c r="T888" s="187"/>
      <c r="U888" s="187"/>
      <c r="V888" s="187"/>
      <c r="W888" s="187"/>
      <c r="X888" s="187"/>
      <c r="Y888" s="187"/>
    </row>
    <row r="889" spans="1:25" s="435" customFormat="1" ht="25.5" customHeight="1" x14ac:dyDescent="0.2">
      <c r="A889" s="187"/>
      <c r="B889" s="296" t="s">
        <v>28</v>
      </c>
      <c r="C889" s="217">
        <v>0.03</v>
      </c>
      <c r="D889" s="295" t="s">
        <v>2300</v>
      </c>
      <c r="E889" s="218"/>
      <c r="F889" s="219"/>
      <c r="G889" s="1104" t="s">
        <v>29</v>
      </c>
      <c r="H889" s="220" t="e">
        <f>tubd40</f>
        <v>#NAME?</v>
      </c>
      <c r="I889" s="220" t="e">
        <f t="shared" si="5"/>
        <v>#NAME?</v>
      </c>
      <c r="J889" s="221"/>
      <c r="L889" s="187"/>
      <c r="M889" s="187"/>
      <c r="N889" s="187"/>
      <c r="O889" s="187"/>
      <c r="P889" s="187"/>
      <c r="Q889" s="187"/>
      <c r="R889" s="187"/>
      <c r="S889" s="187"/>
      <c r="T889" s="187"/>
      <c r="U889" s="187"/>
      <c r="V889" s="187"/>
      <c r="W889" s="187"/>
      <c r="X889" s="187"/>
      <c r="Y889" s="187"/>
    </row>
    <row r="890" spans="1:25" s="435" customFormat="1" ht="25.5" customHeight="1" x14ac:dyDescent="0.2">
      <c r="A890" s="187"/>
      <c r="B890" s="296" t="s">
        <v>30</v>
      </c>
      <c r="C890" s="217">
        <v>0.03</v>
      </c>
      <c r="D890" s="295" t="s">
        <v>2300</v>
      </c>
      <c r="E890" s="218"/>
      <c r="F890" s="219"/>
      <c r="G890" s="1104" t="s">
        <v>31</v>
      </c>
      <c r="H890" s="220" t="e">
        <f>cdee</f>
        <v>#NAME?</v>
      </c>
      <c r="I890" s="220" t="e">
        <f t="shared" si="5"/>
        <v>#NAME?</v>
      </c>
      <c r="J890" s="221"/>
      <c r="L890" s="187"/>
      <c r="M890" s="187"/>
      <c r="N890" s="187"/>
      <c r="O890" s="187"/>
      <c r="P890" s="187"/>
      <c r="Q890" s="187"/>
      <c r="R890" s="187"/>
      <c r="S890" s="187"/>
      <c r="T890" s="187"/>
      <c r="U890" s="187"/>
      <c r="V890" s="187"/>
      <c r="W890" s="187"/>
      <c r="X890" s="187"/>
      <c r="Y890" s="187"/>
    </row>
    <row r="891" spans="1:25" s="435" customFormat="1" ht="12.75" customHeight="1" x14ac:dyDescent="0.2">
      <c r="A891" s="187"/>
      <c r="B891" s="296" t="s">
        <v>32</v>
      </c>
      <c r="C891" s="197">
        <v>1.5299999999999999E-2</v>
      </c>
      <c r="D891" s="295" t="s">
        <v>2974</v>
      </c>
      <c r="E891" s="218"/>
      <c r="F891" s="219"/>
      <c r="G891" s="1104" t="s">
        <v>33</v>
      </c>
      <c r="H891" s="220" t="e">
        <f>_fio14</f>
        <v>#NAME?</v>
      </c>
      <c r="I891" s="220" t="e">
        <f t="shared" si="5"/>
        <v>#NAME?</v>
      </c>
      <c r="J891" s="221"/>
      <c r="L891" s="187"/>
      <c r="M891" s="187"/>
      <c r="N891" s="187"/>
      <c r="O891" s="187"/>
      <c r="P891" s="187"/>
      <c r="Q891" s="187"/>
      <c r="R891" s="187"/>
      <c r="S891" s="187"/>
      <c r="T891" s="187"/>
      <c r="U891" s="187"/>
      <c r="V891" s="187"/>
      <c r="W891" s="187"/>
      <c r="X891" s="187"/>
      <c r="Y891" s="187"/>
    </row>
    <row r="892" spans="1:25" s="435" customFormat="1" ht="12.75" customHeight="1" x14ac:dyDescent="0.2">
      <c r="A892" s="187"/>
      <c r="B892" s="296" t="s">
        <v>34</v>
      </c>
      <c r="C892" s="217">
        <v>12.67</v>
      </c>
      <c r="D892" s="295" t="s">
        <v>3038</v>
      </c>
      <c r="E892" s="218"/>
      <c r="F892" s="219"/>
      <c r="G892" s="1104" t="s">
        <v>21840</v>
      </c>
      <c r="H892" s="220" t="e">
        <f>cim</f>
        <v>#NAME?</v>
      </c>
      <c r="I892" s="220" t="e">
        <f t="shared" si="5"/>
        <v>#NAME?</v>
      </c>
      <c r="J892" s="221"/>
      <c r="L892" s="187"/>
      <c r="M892" s="187"/>
      <c r="N892" s="187"/>
      <c r="O892" s="187"/>
      <c r="P892" s="187"/>
      <c r="Q892" s="187"/>
      <c r="R892" s="187"/>
      <c r="S892" s="187"/>
      <c r="T892" s="187"/>
      <c r="U892" s="187"/>
      <c r="V892" s="187"/>
      <c r="W892" s="187"/>
      <c r="X892" s="187"/>
      <c r="Y892" s="187"/>
    </row>
    <row r="893" spans="1:25" s="435" customFormat="1" ht="12.75" customHeight="1" x14ac:dyDescent="0.2">
      <c r="A893" s="187"/>
      <c r="B893" s="296" t="s">
        <v>3042</v>
      </c>
      <c r="C893" s="217">
        <v>4.9000000000000004</v>
      </c>
      <c r="D893" s="295" t="s">
        <v>2300</v>
      </c>
      <c r="E893" s="218"/>
      <c r="F893" s="219"/>
      <c r="G893" s="1104" t="s">
        <v>35</v>
      </c>
      <c r="H893" s="220" t="e">
        <f>daz</f>
        <v>#NAME?</v>
      </c>
      <c r="I893" s="220" t="e">
        <f t="shared" si="5"/>
        <v>#NAME?</v>
      </c>
      <c r="J893" s="221"/>
      <c r="L893" s="187"/>
      <c r="M893" s="187"/>
      <c r="N893" s="187"/>
      <c r="O893" s="187"/>
      <c r="P893" s="187"/>
      <c r="Q893" s="187"/>
      <c r="R893" s="187"/>
      <c r="S893" s="187"/>
      <c r="T893" s="187"/>
      <c r="U893" s="187"/>
      <c r="V893" s="187"/>
      <c r="W893" s="187"/>
      <c r="X893" s="187"/>
      <c r="Y893" s="187"/>
    </row>
    <row r="894" spans="1:25" s="435" customFormat="1" ht="12.75" customHeight="1" x14ac:dyDescent="0.2">
      <c r="A894" s="187"/>
      <c r="B894" s="296" t="s">
        <v>3044</v>
      </c>
      <c r="C894" s="217">
        <v>0.28000000000000003</v>
      </c>
      <c r="D894" s="295" t="s">
        <v>3038</v>
      </c>
      <c r="E894" s="218"/>
      <c r="F894" s="219"/>
      <c r="G894" s="1104" t="s">
        <v>36</v>
      </c>
      <c r="H894" s="220" t="e">
        <f>_prg2</f>
        <v>#NAME?</v>
      </c>
      <c r="I894" s="220" t="e">
        <f t="shared" si="5"/>
        <v>#NAME?</v>
      </c>
      <c r="J894" s="221"/>
      <c r="L894" s="187"/>
      <c r="M894" s="187"/>
      <c r="N894" s="187"/>
      <c r="O894" s="187"/>
      <c r="P894" s="187"/>
      <c r="Q894" s="187"/>
      <c r="R894" s="187"/>
      <c r="S894" s="187"/>
      <c r="T894" s="187"/>
      <c r="U894" s="187"/>
      <c r="V894" s="187"/>
      <c r="W894" s="187"/>
      <c r="X894" s="187"/>
      <c r="Y894" s="187"/>
    </row>
    <row r="895" spans="1:25" s="435" customFormat="1" ht="12.75" customHeight="1" x14ac:dyDescent="0.2">
      <c r="A895" s="187"/>
      <c r="B895" s="296" t="s">
        <v>3043</v>
      </c>
      <c r="C895" s="217">
        <v>0.09</v>
      </c>
      <c r="D895" s="295" t="s">
        <v>2300</v>
      </c>
      <c r="E895" s="218"/>
      <c r="F895" s="219"/>
      <c r="G895" s="1104" t="s">
        <v>37</v>
      </c>
      <c r="H895" s="220" t="e">
        <f>pcad</f>
        <v>#NAME?</v>
      </c>
      <c r="I895" s="220" t="e">
        <f t="shared" si="5"/>
        <v>#NAME?</v>
      </c>
      <c r="J895" s="221"/>
      <c r="L895" s="187"/>
      <c r="M895" s="187"/>
      <c r="N895" s="187"/>
      <c r="O895" s="187"/>
      <c r="P895" s="187"/>
      <c r="Q895" s="187"/>
      <c r="R895" s="187"/>
      <c r="S895" s="187"/>
      <c r="T895" s="187"/>
      <c r="U895" s="187"/>
      <c r="V895" s="187"/>
      <c r="W895" s="187"/>
      <c r="X895" s="187"/>
      <c r="Y895" s="187"/>
    </row>
    <row r="896" spans="1:25" s="435" customFormat="1" x14ac:dyDescent="0.2">
      <c r="A896" s="187"/>
      <c r="B896" s="276" t="s">
        <v>38</v>
      </c>
      <c r="C896" s="297">
        <v>0.15</v>
      </c>
      <c r="D896" s="295" t="s">
        <v>2300</v>
      </c>
      <c r="E896" s="218"/>
      <c r="F896" s="219"/>
      <c r="G896" s="1104" t="s">
        <v>39</v>
      </c>
      <c r="H896" s="220" t="e">
        <f>_lpi60</f>
        <v>#NAME?</v>
      </c>
      <c r="I896" s="220" t="e">
        <f t="shared" si="5"/>
        <v>#NAME?</v>
      </c>
      <c r="J896" s="221"/>
      <c r="L896" s="187"/>
      <c r="M896" s="187"/>
      <c r="N896" s="187"/>
      <c r="O896" s="187"/>
      <c r="P896" s="187"/>
      <c r="Q896" s="187"/>
      <c r="R896" s="187"/>
      <c r="S896" s="187"/>
      <c r="T896" s="187"/>
      <c r="U896" s="187"/>
      <c r="V896" s="187"/>
      <c r="W896" s="187"/>
      <c r="X896" s="187"/>
      <c r="Y896" s="187"/>
    </row>
    <row r="897" spans="1:25" s="435" customFormat="1" x14ac:dyDescent="0.2">
      <c r="A897" s="187"/>
      <c r="B897" s="276" t="s">
        <v>40</v>
      </c>
      <c r="C897" s="297">
        <v>0.03</v>
      </c>
      <c r="D897" s="295" t="s">
        <v>2974</v>
      </c>
      <c r="E897" s="219"/>
      <c r="F897" s="219"/>
      <c r="G897" s="1104" t="s">
        <v>41</v>
      </c>
      <c r="H897" s="220" t="e">
        <f>_pec4</f>
        <v>#NAME?</v>
      </c>
      <c r="I897" s="220" t="e">
        <f t="shared" si="5"/>
        <v>#NAME?</v>
      </c>
      <c r="J897" s="221"/>
      <c r="L897" s="187"/>
      <c r="M897" s="187"/>
      <c r="N897" s="187"/>
      <c r="O897" s="187"/>
      <c r="P897" s="187"/>
      <c r="Q897" s="187"/>
      <c r="R897" s="187"/>
      <c r="S897" s="187"/>
      <c r="T897" s="187"/>
      <c r="U897" s="187"/>
      <c r="V897" s="187"/>
      <c r="W897" s="187"/>
      <c r="X897" s="187"/>
      <c r="Y897" s="187"/>
    </row>
    <row r="898" spans="1:25" s="435" customFormat="1" x14ac:dyDescent="0.2">
      <c r="A898" s="187"/>
      <c r="B898" s="276" t="s">
        <v>42</v>
      </c>
      <c r="C898" s="283">
        <v>1.3</v>
      </c>
      <c r="D898" s="295" t="s">
        <v>2974</v>
      </c>
      <c r="E898" s="219"/>
      <c r="F898" s="219"/>
      <c r="G898" s="1104" t="s">
        <v>43</v>
      </c>
      <c r="H898" s="220" t="e">
        <f>_pec5</f>
        <v>#NAME?</v>
      </c>
      <c r="I898" s="220" t="e">
        <f t="shared" si="5"/>
        <v>#NAME?</v>
      </c>
      <c r="J898" s="221"/>
      <c r="L898" s="187"/>
      <c r="M898" s="187"/>
      <c r="N898" s="187"/>
      <c r="O898" s="187"/>
      <c r="P898" s="187"/>
      <c r="Q898" s="187"/>
      <c r="R898" s="187"/>
      <c r="S898" s="187"/>
      <c r="T898" s="187"/>
      <c r="U898" s="187"/>
      <c r="V898" s="187"/>
      <c r="W898" s="187"/>
      <c r="X898" s="187"/>
      <c r="Y898" s="187"/>
    </row>
    <row r="899" spans="1:25" s="435" customFormat="1" x14ac:dyDescent="0.2">
      <c r="A899" s="187"/>
      <c r="B899" s="276" t="s">
        <v>44</v>
      </c>
      <c r="C899" s="283">
        <v>3.83</v>
      </c>
      <c r="D899" s="295" t="s">
        <v>2974</v>
      </c>
      <c r="E899" s="219"/>
      <c r="F899" s="219"/>
      <c r="G899" s="1104" t="s">
        <v>45</v>
      </c>
      <c r="H899" s="220" t="e">
        <f>_pec6</f>
        <v>#NAME?</v>
      </c>
      <c r="I899" s="220" t="e">
        <f t="shared" si="5"/>
        <v>#NAME?</v>
      </c>
      <c r="J899" s="221"/>
      <c r="L899" s="187"/>
      <c r="M899" s="187"/>
      <c r="N899" s="187"/>
      <c r="O899" s="187"/>
      <c r="P899" s="187"/>
      <c r="Q899" s="187"/>
      <c r="R899" s="187"/>
      <c r="S899" s="187"/>
      <c r="T899" s="187"/>
      <c r="U899" s="187"/>
      <c r="V899" s="187"/>
      <c r="W899" s="187"/>
      <c r="X899" s="187"/>
      <c r="Y899" s="187"/>
    </row>
    <row r="900" spans="1:25" s="435" customFormat="1" x14ac:dyDescent="0.2">
      <c r="A900" s="187"/>
      <c r="B900" s="276" t="s">
        <v>46</v>
      </c>
      <c r="C900" s="283">
        <v>0.03</v>
      </c>
      <c r="D900" s="295" t="s">
        <v>3039</v>
      </c>
      <c r="E900" s="219"/>
      <c r="F900" s="219"/>
      <c r="G900" s="1104" t="s">
        <v>47</v>
      </c>
      <c r="H900" s="220" t="e">
        <f>_bri1</f>
        <v>#NAME?</v>
      </c>
      <c r="I900" s="220" t="e">
        <f t="shared" si="5"/>
        <v>#NAME?</v>
      </c>
      <c r="J900" s="221"/>
      <c r="L900" s="187"/>
      <c r="M900" s="187"/>
      <c r="N900" s="187"/>
      <c r="O900" s="187"/>
      <c r="P900" s="187"/>
      <c r="Q900" s="187"/>
      <c r="R900" s="187"/>
      <c r="S900" s="187"/>
      <c r="T900" s="187"/>
      <c r="U900" s="187"/>
      <c r="V900" s="187"/>
      <c r="W900" s="187"/>
      <c r="X900" s="187"/>
      <c r="Y900" s="187"/>
    </row>
    <row r="901" spans="1:25" s="435" customFormat="1" x14ac:dyDescent="0.2">
      <c r="A901" s="187"/>
      <c r="B901" s="276" t="s">
        <v>48</v>
      </c>
      <c r="C901" s="283">
        <v>0.03</v>
      </c>
      <c r="D901" s="295" t="s">
        <v>2300</v>
      </c>
      <c r="E901" s="219"/>
      <c r="F901" s="219"/>
      <c r="G901" s="1104" t="s">
        <v>49</v>
      </c>
      <c r="H901" s="220" t="e">
        <f>_tcr1</f>
        <v>#NAME?</v>
      </c>
      <c r="I901" s="220" t="e">
        <f t="shared" si="5"/>
        <v>#NAME?</v>
      </c>
      <c r="J901" s="221"/>
      <c r="L901" s="187"/>
      <c r="M901" s="187"/>
      <c r="N901" s="187"/>
      <c r="O901" s="187"/>
      <c r="P901" s="187"/>
      <c r="Q901" s="187"/>
      <c r="R901" s="187"/>
      <c r="S901" s="187"/>
      <c r="T901" s="187"/>
      <c r="U901" s="187"/>
      <c r="V901" s="187"/>
      <c r="W901" s="187"/>
      <c r="X901" s="187"/>
      <c r="Y901" s="187"/>
    </row>
    <row r="902" spans="1:25" s="435" customFormat="1" x14ac:dyDescent="0.2">
      <c r="A902" s="187"/>
      <c r="B902" s="276" t="s">
        <v>50</v>
      </c>
      <c r="C902" s="283">
        <v>0.31</v>
      </c>
      <c r="D902" s="295" t="s">
        <v>2974</v>
      </c>
      <c r="E902" s="219"/>
      <c r="F902" s="219"/>
      <c r="G902" s="1104" t="s">
        <v>51</v>
      </c>
      <c r="H902" s="220" t="e">
        <f>_tbe100</f>
        <v>#NAME?</v>
      </c>
      <c r="I902" s="220" t="e">
        <f t="shared" si="5"/>
        <v>#NAME?</v>
      </c>
      <c r="J902" s="221"/>
      <c r="L902" s="187"/>
      <c r="M902" s="187"/>
      <c r="N902" s="187"/>
      <c r="O902" s="187"/>
      <c r="P902" s="187"/>
      <c r="Q902" s="187"/>
      <c r="R902" s="187"/>
      <c r="S902" s="187"/>
      <c r="T902" s="187"/>
      <c r="U902" s="187"/>
      <c r="V902" s="187"/>
      <c r="W902" s="187"/>
      <c r="X902" s="187"/>
      <c r="Y902" s="187"/>
    </row>
    <row r="903" spans="1:25" x14ac:dyDescent="0.2">
      <c r="B903" s="276" t="s">
        <v>52</v>
      </c>
      <c r="C903" s="283">
        <v>0.03</v>
      </c>
      <c r="D903" s="295" t="s">
        <v>2300</v>
      </c>
      <c r="E903" s="219"/>
      <c r="F903" s="219"/>
      <c r="G903" s="1104" t="s">
        <v>53</v>
      </c>
      <c r="H903" s="220" t="e">
        <f>_bli40</f>
        <v>#NAME?</v>
      </c>
      <c r="I903" s="220" t="e">
        <f t="shared" si="5"/>
        <v>#NAME?</v>
      </c>
      <c r="J903" s="221"/>
    </row>
    <row r="904" spans="1:25" x14ac:dyDescent="0.2">
      <c r="B904" s="276" t="s">
        <v>111</v>
      </c>
      <c r="C904" s="283">
        <v>0.06</v>
      </c>
      <c r="D904" s="295" t="s">
        <v>2300</v>
      </c>
      <c r="E904" s="219"/>
      <c r="F904" s="219"/>
      <c r="G904" s="1104" t="s">
        <v>112</v>
      </c>
      <c r="H904" s="220" t="e">
        <f>_eng1</f>
        <v>#NAME?</v>
      </c>
      <c r="I904" s="220" t="e">
        <f t="shared" si="5"/>
        <v>#NAME?</v>
      </c>
      <c r="J904" s="221"/>
    </row>
    <row r="905" spans="1:25" x14ac:dyDescent="0.2">
      <c r="B905" s="276" t="s">
        <v>113</v>
      </c>
      <c r="C905" s="283">
        <v>0.03</v>
      </c>
      <c r="D905" s="295" t="s">
        <v>2300</v>
      </c>
      <c r="E905" s="219"/>
      <c r="F905" s="219"/>
      <c r="G905" s="1104" t="s">
        <v>114</v>
      </c>
      <c r="H905" s="220" t="e">
        <f>_sif1</f>
        <v>#NAME?</v>
      </c>
      <c r="I905" s="220" t="e">
        <f t="shared" si="5"/>
        <v>#NAME?</v>
      </c>
      <c r="J905" s="221"/>
    </row>
    <row r="906" spans="1:25" x14ac:dyDescent="0.2">
      <c r="B906" s="276" t="s">
        <v>115</v>
      </c>
      <c r="C906" s="283">
        <v>0.03</v>
      </c>
      <c r="D906" s="295" t="s">
        <v>2300</v>
      </c>
      <c r="E906" s="219"/>
      <c r="F906" s="219"/>
      <c r="G906" s="1104" t="s">
        <v>116</v>
      </c>
      <c r="H906" s="220" t="e">
        <f>_vlp1</f>
        <v>#NAME?</v>
      </c>
      <c r="I906" s="220" t="e">
        <f t="shared" si="5"/>
        <v>#NAME?</v>
      </c>
      <c r="J906" s="221"/>
    </row>
    <row r="907" spans="1:25" x14ac:dyDescent="0.2">
      <c r="B907" s="276" t="s">
        <v>117</v>
      </c>
      <c r="C907" s="283">
        <v>1.53</v>
      </c>
      <c r="D907" s="295" t="s">
        <v>2300</v>
      </c>
      <c r="E907" s="219"/>
      <c r="F907" s="219"/>
      <c r="G907" s="1104" t="s">
        <v>118</v>
      </c>
      <c r="H907" s="220" t="e">
        <f>tfo</f>
        <v>#NAME?</v>
      </c>
      <c r="I907" s="220" t="e">
        <f t="shared" si="5"/>
        <v>#NAME?</v>
      </c>
      <c r="J907" s="221"/>
    </row>
    <row r="908" spans="1:25" x14ac:dyDescent="0.2">
      <c r="B908" s="276" t="s">
        <v>119</v>
      </c>
      <c r="C908" s="283">
        <v>0.03</v>
      </c>
      <c r="D908" s="295" t="s">
        <v>2300</v>
      </c>
      <c r="E908" s="219"/>
      <c r="F908" s="219"/>
      <c r="G908" s="1104" t="s">
        <v>120</v>
      </c>
      <c r="H908" s="220" t="e">
        <f>chu</f>
        <v>#NAME?</v>
      </c>
      <c r="I908" s="220" t="e">
        <f t="shared" si="5"/>
        <v>#NAME?</v>
      </c>
      <c r="J908" s="221"/>
    </row>
    <row r="909" spans="1:25" x14ac:dyDescent="0.2">
      <c r="B909" s="276" t="s">
        <v>3045</v>
      </c>
      <c r="C909" s="283">
        <v>0.09</v>
      </c>
      <c r="D909" s="295" t="s">
        <v>2397</v>
      </c>
      <c r="E909" s="219"/>
      <c r="F909" s="219"/>
      <c r="G909" s="1104" t="s">
        <v>121</v>
      </c>
      <c r="H909" s="220" t="e">
        <f>_fic2</f>
        <v>#NAME?</v>
      </c>
      <c r="I909" s="220" t="e">
        <f t="shared" si="5"/>
        <v>#NAME?</v>
      </c>
      <c r="J909" s="221"/>
    </row>
    <row r="910" spans="1:25" x14ac:dyDescent="0.2">
      <c r="B910" s="276" t="s">
        <v>122</v>
      </c>
      <c r="C910" s="283">
        <v>0.03</v>
      </c>
      <c r="D910" s="295" t="s">
        <v>2300</v>
      </c>
      <c r="E910" s="219"/>
      <c r="F910" s="219"/>
      <c r="G910" s="1104" t="s">
        <v>123</v>
      </c>
      <c r="H910" s="220" t="e">
        <f>vsb</f>
        <v>#NAME?</v>
      </c>
      <c r="I910" s="220" t="e">
        <f t="shared" si="5"/>
        <v>#NAME?</v>
      </c>
      <c r="J910" s="221"/>
    </row>
    <row r="911" spans="1:25" x14ac:dyDescent="0.2">
      <c r="B911" s="276" t="s">
        <v>124</v>
      </c>
      <c r="C911" s="283">
        <v>0.03</v>
      </c>
      <c r="D911" s="295" t="s">
        <v>2300</v>
      </c>
      <c r="E911" s="219"/>
      <c r="F911" s="219"/>
      <c r="G911" s="1104" t="s">
        <v>125</v>
      </c>
      <c r="H911" s="220" t="e">
        <f>rpcr3\4</f>
        <v>#NAME?</v>
      </c>
      <c r="I911" s="220" t="e">
        <f t="shared" si="5"/>
        <v>#NAME?</v>
      </c>
      <c r="J911" s="221"/>
    </row>
    <row r="912" spans="1:25" x14ac:dyDescent="0.2">
      <c r="B912" s="276" t="s">
        <v>126</v>
      </c>
      <c r="C912" s="283">
        <v>0.15</v>
      </c>
      <c r="D912" s="295" t="s">
        <v>2300</v>
      </c>
      <c r="E912" s="219"/>
      <c r="F912" s="219"/>
      <c r="G912" s="1104" t="s">
        <v>127</v>
      </c>
      <c r="H912" s="220" t="e">
        <f>itu</f>
        <v>#NAME?</v>
      </c>
      <c r="I912" s="220" t="e">
        <f t="shared" si="5"/>
        <v>#NAME?</v>
      </c>
      <c r="J912" s="221"/>
    </row>
    <row r="913" spans="2:12" x14ac:dyDescent="0.2">
      <c r="B913" s="276" t="s">
        <v>3041</v>
      </c>
      <c r="C913" s="283">
        <v>0.51</v>
      </c>
      <c r="D913" s="295" t="s">
        <v>2300</v>
      </c>
      <c r="E913" s="219"/>
      <c r="F913" s="219"/>
      <c r="G913" s="1104" t="s">
        <v>128</v>
      </c>
      <c r="H913" s="220" t="e">
        <f>chmc</f>
        <v>#NAME?</v>
      </c>
      <c r="I913" s="220" t="e">
        <f t="shared" si="5"/>
        <v>#NAME?</v>
      </c>
      <c r="J913" s="221"/>
    </row>
    <row r="914" spans="2:12" x14ac:dyDescent="0.2">
      <c r="B914" s="276" t="s">
        <v>129</v>
      </c>
      <c r="C914" s="283">
        <v>0.03</v>
      </c>
      <c r="D914" s="295" t="s">
        <v>2300</v>
      </c>
      <c r="E914" s="219"/>
      <c r="F914" s="219"/>
      <c r="G914" s="1104" t="s">
        <v>130</v>
      </c>
      <c r="H914" s="220" t="e">
        <f>_cve90100</f>
        <v>#NAME?</v>
      </c>
      <c r="I914" s="220" t="e">
        <f t="shared" si="5"/>
        <v>#NAME?</v>
      </c>
      <c r="J914" s="221"/>
    </row>
    <row r="915" spans="2:12" x14ac:dyDescent="0.2">
      <c r="B915" s="222" t="s">
        <v>2884</v>
      </c>
      <c r="C915" s="219"/>
      <c r="D915" s="219"/>
      <c r="E915" s="1108"/>
      <c r="F915" s="1108"/>
      <c r="G915" s="1104"/>
      <c r="H915" s="1109"/>
      <c r="I915" s="217" t="e">
        <f>SUM(I884:I914)</f>
        <v>#NAME?</v>
      </c>
      <c r="J915" s="221"/>
    </row>
    <row r="916" spans="2:12" x14ac:dyDescent="0.2">
      <c r="B916" s="227"/>
      <c r="C916" s="219"/>
      <c r="D916" s="219"/>
      <c r="E916" s="1108"/>
      <c r="F916" s="1108"/>
      <c r="G916" s="1104"/>
      <c r="H916" s="1108"/>
      <c r="I916" s="220"/>
      <c r="J916" s="221"/>
    </row>
    <row r="917" spans="2:12" x14ac:dyDescent="0.2">
      <c r="B917" s="230" t="s">
        <v>2885</v>
      </c>
      <c r="C917" s="281"/>
      <c r="D917" s="281"/>
      <c r="E917" s="219"/>
      <c r="F917" s="219"/>
      <c r="G917" s="1104"/>
      <c r="H917" s="255"/>
      <c r="I917" s="231" t="e">
        <f>I915+I881</f>
        <v>#NAME?</v>
      </c>
      <c r="J917" s="232"/>
      <c r="K917" s="445">
        <v>116.38</v>
      </c>
      <c r="L917" s="188" t="s">
        <v>7</v>
      </c>
    </row>
    <row r="918" spans="2:12" x14ac:dyDescent="0.2">
      <c r="B918" s="233" t="str">
        <f>"B.D.I. = "&amp;FIXED(BDI*100,2)&amp;"% [8]"</f>
        <v>B.D.I. = 23,90% [8]</v>
      </c>
      <c r="C918" s="282"/>
      <c r="D918" s="282"/>
      <c r="E918" s="235"/>
      <c r="F918" s="235"/>
      <c r="G918" s="1093"/>
      <c r="H918" s="236"/>
      <c r="I918" s="237" t="e">
        <f>ROUND(I917*BDI,2)</f>
        <v>#NAME?</v>
      </c>
      <c r="J918" s="238"/>
      <c r="K918" s="445" t="e">
        <f>IF(I917&lt;=K917,"OK","CORRIGIR")</f>
        <v>#NAME?</v>
      </c>
    </row>
    <row r="919" spans="2:12" x14ac:dyDescent="0.2">
      <c r="B919" s="1110" t="s">
        <v>2886</v>
      </c>
      <c r="C919" s="1111"/>
      <c r="D919" s="1111"/>
      <c r="E919" s="219"/>
      <c r="F919" s="219"/>
      <c r="G919" s="1104"/>
      <c r="H919" s="220"/>
      <c r="I919" s="241" t="e">
        <f>I917+I918</f>
        <v>#NAME?</v>
      </c>
      <c r="J919" s="238"/>
      <c r="K919" s="448"/>
    </row>
    <row r="920" spans="2:12" x14ac:dyDescent="0.2">
      <c r="B920" s="266" t="s">
        <v>131</v>
      </c>
      <c r="C920" s="270"/>
      <c r="D920" s="270"/>
      <c r="E920" s="221"/>
      <c r="F920" s="221"/>
      <c r="G920" s="348"/>
      <c r="H920" s="221"/>
      <c r="I920" s="238"/>
      <c r="J920" s="238"/>
    </row>
    <row r="921" spans="2:12" x14ac:dyDescent="0.2">
      <c r="B921" s="270"/>
      <c r="C921" s="270"/>
      <c r="D921" s="270"/>
      <c r="E921" s="221"/>
      <c r="F921" s="221"/>
      <c r="G921" s="348"/>
      <c r="H921" s="221"/>
      <c r="I921" s="238"/>
      <c r="J921" s="238"/>
    </row>
    <row r="922" spans="2:12" x14ac:dyDescent="0.2">
      <c r="B922" s="1432" t="s">
        <v>132</v>
      </c>
      <c r="C922" s="1433"/>
      <c r="D922" s="1433"/>
      <c r="E922" s="1433"/>
      <c r="F922" s="1433"/>
      <c r="G922" s="1434"/>
      <c r="H922" s="1430" t="s">
        <v>2722</v>
      </c>
      <c r="I922" s="1431"/>
      <c r="J922" s="191"/>
    </row>
    <row r="923" spans="2:12" x14ac:dyDescent="0.2">
      <c r="B923" s="1435"/>
      <c r="C923" s="1436"/>
      <c r="D923" s="1436"/>
      <c r="E923" s="1436"/>
      <c r="F923" s="1436"/>
      <c r="G923" s="1437"/>
      <c r="H923" s="218">
        <v>1</v>
      </c>
      <c r="I923" s="1107" t="s">
        <v>133</v>
      </c>
      <c r="J923" s="191"/>
    </row>
    <row r="924" spans="2:12" ht="22.5" x14ac:dyDescent="0.2">
      <c r="B924" s="247" t="s">
        <v>2724</v>
      </c>
      <c r="C924" s="247" t="s">
        <v>2359</v>
      </c>
      <c r="D924" s="247" t="s">
        <v>2725</v>
      </c>
      <c r="E924" s="247" t="s">
        <v>2726</v>
      </c>
      <c r="F924" s="247"/>
      <c r="G924" s="247" t="s">
        <v>2727</v>
      </c>
      <c r="H924" s="215" t="s">
        <v>2728</v>
      </c>
      <c r="I924" s="249" t="s">
        <v>2729</v>
      </c>
      <c r="J924" s="195"/>
    </row>
    <row r="925" spans="2:12" x14ac:dyDescent="0.2">
      <c r="B925" s="276"/>
      <c r="C925" s="285"/>
      <c r="D925" s="217"/>
      <c r="E925" s="217">
        <f>IF(D925=0,0,1-D925)</f>
        <v>0</v>
      </c>
      <c r="F925" s="217"/>
      <c r="G925" s="289"/>
      <c r="H925" s="217"/>
      <c r="I925" s="217">
        <f>ROUND(C925*(D925*G925+E925*H925),2)</f>
        <v>0</v>
      </c>
      <c r="J925" s="221"/>
    </row>
    <row r="926" spans="2:12" x14ac:dyDescent="0.2">
      <c r="B926" s="286" t="s">
        <v>2730</v>
      </c>
      <c r="C926" s="240"/>
      <c r="D926" s="240"/>
      <c r="E926" s="1112"/>
      <c r="F926" s="1112"/>
      <c r="G926" s="350"/>
      <c r="H926" s="219"/>
      <c r="I926" s="225">
        <f>SUM(I925)</f>
        <v>0</v>
      </c>
      <c r="J926" s="226"/>
    </row>
    <row r="927" spans="2:12" x14ac:dyDescent="0.2">
      <c r="B927" s="251"/>
      <c r="C927" s="252"/>
      <c r="D927" s="252"/>
      <c r="E927" s="252"/>
      <c r="F927" s="252"/>
      <c r="G927" s="351"/>
      <c r="H927" s="219"/>
      <c r="I927" s="287"/>
      <c r="J927" s="288"/>
    </row>
    <row r="928" spans="2:12" x14ac:dyDescent="0.2">
      <c r="B928" s="246" t="s">
        <v>2731</v>
      </c>
      <c r="C928" s="247" t="s">
        <v>2359</v>
      </c>
      <c r="D928" s="1102" t="s">
        <v>2358</v>
      </c>
      <c r="E928" s="253"/>
      <c r="F928" s="338"/>
      <c r="G928" s="1102" t="s">
        <v>3040</v>
      </c>
      <c r="H928" s="1102" t="s">
        <v>2732</v>
      </c>
      <c r="I928" s="249" t="s">
        <v>2729</v>
      </c>
      <c r="J928" s="195"/>
    </row>
    <row r="929" spans="2:12" x14ac:dyDescent="0.2">
      <c r="B929" s="276" t="s">
        <v>11</v>
      </c>
      <c r="C929" s="283">
        <v>0.2</v>
      </c>
      <c r="D929" s="289" t="s">
        <v>2834</v>
      </c>
      <c r="E929" s="219"/>
      <c r="F929" s="219"/>
      <c r="G929" s="1104" t="s">
        <v>12</v>
      </c>
      <c r="H929" s="220" t="e">
        <f>carp</f>
        <v>#NAME?</v>
      </c>
      <c r="I929" s="217" t="e">
        <f>ROUND(C929*H929,2)</f>
        <v>#NAME?</v>
      </c>
      <c r="J929" s="221"/>
      <c r="K929" s="446"/>
    </row>
    <row r="930" spans="2:12" x14ac:dyDescent="0.2">
      <c r="B930" s="276" t="s">
        <v>2288</v>
      </c>
      <c r="C930" s="283">
        <v>0.2</v>
      </c>
      <c r="D930" s="289" t="s">
        <v>2834</v>
      </c>
      <c r="E930" s="219"/>
      <c r="F930" s="219"/>
      <c r="G930" s="1104" t="s">
        <v>15</v>
      </c>
      <c r="H930" s="220" t="e">
        <f>srv</f>
        <v>#NAME?</v>
      </c>
      <c r="I930" s="217" t="e">
        <f>ROUND(C930*H930,2)</f>
        <v>#NAME?</v>
      </c>
      <c r="J930" s="221"/>
      <c r="K930" s="446"/>
    </row>
    <row r="931" spans="2:12" x14ac:dyDescent="0.2">
      <c r="B931" s="1423" t="s">
        <v>2905</v>
      </c>
      <c r="C931" s="1424"/>
      <c r="D931" s="1424"/>
      <c r="E931" s="291"/>
      <c r="F931" s="291"/>
      <c r="G931" s="352"/>
      <c r="H931" s="220" t="s">
        <v>3023</v>
      </c>
      <c r="I931" s="217" t="e">
        <f>SUM(I929:I930)</f>
        <v>#NAME?</v>
      </c>
      <c r="J931" s="221"/>
    </row>
    <row r="932" spans="2:12" x14ac:dyDescent="0.2">
      <c r="B932" s="1105"/>
      <c r="C932" s="1106"/>
      <c r="D932" s="1106"/>
      <c r="E932" s="292"/>
      <c r="F932" s="292"/>
      <c r="G932" s="352"/>
      <c r="H932" s="292"/>
      <c r="I932" s="220"/>
      <c r="J932" s="221"/>
    </row>
    <row r="933" spans="2:12" x14ac:dyDescent="0.2">
      <c r="B933" s="1423" t="s">
        <v>2792</v>
      </c>
      <c r="C933" s="1424"/>
      <c r="D933" s="1424"/>
      <c r="E933" s="219"/>
      <c r="F933" s="219"/>
      <c r="G933" s="1104"/>
      <c r="H933" s="220"/>
      <c r="I933" s="220" t="e">
        <f>I926+I931</f>
        <v>#NAME?</v>
      </c>
      <c r="J933" s="221"/>
    </row>
    <row r="934" spans="2:12" x14ac:dyDescent="0.2">
      <c r="B934" s="1423" t="s">
        <v>2793</v>
      </c>
      <c r="C934" s="1424"/>
      <c r="D934" s="1424"/>
      <c r="E934" s="1424"/>
      <c r="F934" s="1424"/>
      <c r="G934" s="1424"/>
      <c r="H934" s="1425"/>
      <c r="I934" s="220" t="e">
        <f>ROUND(I933/H923,2)</f>
        <v>#NAME?</v>
      </c>
      <c r="J934" s="221"/>
    </row>
    <row r="935" spans="2:12" x14ac:dyDescent="0.2">
      <c r="B935" s="227"/>
      <c r="C935" s="219"/>
      <c r="D935" s="219"/>
      <c r="E935" s="1108"/>
      <c r="F935" s="1108"/>
      <c r="G935" s="1104"/>
      <c r="H935" s="1108"/>
      <c r="I935" s="220"/>
      <c r="J935" s="221"/>
    </row>
    <row r="936" spans="2:12" x14ac:dyDescent="0.2">
      <c r="B936" s="1113" t="s">
        <v>2357</v>
      </c>
      <c r="C936" s="247" t="s">
        <v>2359</v>
      </c>
      <c r="D936" s="1114" t="s">
        <v>2358</v>
      </c>
      <c r="E936" s="218"/>
      <c r="F936" s="219"/>
      <c r="G936" s="1102" t="s">
        <v>3040</v>
      </c>
      <c r="H936" s="1114" t="s">
        <v>3036</v>
      </c>
      <c r="I936" s="215" t="s">
        <v>3037</v>
      </c>
      <c r="J936" s="216"/>
    </row>
    <row r="937" spans="2:12" x14ac:dyDescent="0.2">
      <c r="B937" s="294" t="s">
        <v>2363</v>
      </c>
      <c r="C937" s="217">
        <v>4</v>
      </c>
      <c r="D937" s="289" t="s">
        <v>2974</v>
      </c>
      <c r="E937" s="218"/>
      <c r="F937" s="219"/>
      <c r="G937" s="1104" t="s">
        <v>134</v>
      </c>
      <c r="H937" s="220" t="e">
        <f>_aga14</f>
        <v>#NAME?</v>
      </c>
      <c r="I937" s="220" t="e">
        <f>ROUND(H937*C937,2)</f>
        <v>#NAME?</v>
      </c>
      <c r="J937" s="221"/>
    </row>
    <row r="938" spans="2:12" x14ac:dyDescent="0.2">
      <c r="B938" s="294" t="s">
        <v>2275</v>
      </c>
      <c r="C938" s="297">
        <v>2.9000000000000001E-2</v>
      </c>
      <c r="D938" s="289" t="s">
        <v>3038</v>
      </c>
      <c r="E938" s="218"/>
      <c r="F938" s="219"/>
      <c r="G938" s="1104" t="s">
        <v>135</v>
      </c>
      <c r="H938" s="220" t="e">
        <f>graf</f>
        <v>#NAME?</v>
      </c>
      <c r="I938" s="220" t="e">
        <f>ROUND(H938*C938,2)</f>
        <v>#NAME?</v>
      </c>
      <c r="J938" s="221"/>
    </row>
    <row r="939" spans="2:12" x14ac:dyDescent="0.2">
      <c r="B939" s="294" t="s">
        <v>136</v>
      </c>
      <c r="C939" s="217">
        <v>1</v>
      </c>
      <c r="D939" s="289" t="s">
        <v>2974</v>
      </c>
      <c r="E939" s="218"/>
      <c r="F939" s="219"/>
      <c r="G939" s="1104" t="s">
        <v>137</v>
      </c>
      <c r="H939" s="220" t="e">
        <f>_pec3</f>
        <v>#NAME?</v>
      </c>
      <c r="I939" s="220" t="e">
        <f>ROUND(H939*C939,2)</f>
        <v>#NAME?</v>
      </c>
      <c r="J939" s="221"/>
    </row>
    <row r="940" spans="2:12" x14ac:dyDescent="0.2">
      <c r="B940" s="222" t="s">
        <v>2884</v>
      </c>
      <c r="C940" s="219"/>
      <c r="D940" s="219"/>
      <c r="E940" s="1108"/>
      <c r="F940" s="1108"/>
      <c r="G940" s="1104"/>
      <c r="H940" s="220"/>
      <c r="I940" s="217" t="e">
        <f>SUM(I937:I939)</f>
        <v>#NAME?</v>
      </c>
      <c r="J940" s="221"/>
    </row>
    <row r="941" spans="2:12" x14ac:dyDescent="0.2">
      <c r="B941" s="227"/>
      <c r="C941" s="219"/>
      <c r="D941" s="219"/>
      <c r="E941" s="1108"/>
      <c r="F941" s="1108"/>
      <c r="G941" s="1104"/>
      <c r="H941" s="1108"/>
      <c r="I941" s="220"/>
      <c r="J941" s="221"/>
    </row>
    <row r="942" spans="2:12" x14ac:dyDescent="0.2">
      <c r="B942" s="230" t="s">
        <v>2885</v>
      </c>
      <c r="C942" s="281"/>
      <c r="D942" s="281"/>
      <c r="E942" s="219"/>
      <c r="F942" s="219"/>
      <c r="G942" s="1104"/>
      <c r="H942" s="255"/>
      <c r="I942" s="231" t="e">
        <f>I934+I940</f>
        <v>#NAME?</v>
      </c>
      <c r="J942" s="232"/>
      <c r="K942" s="445">
        <v>15.71</v>
      </c>
      <c r="L942" s="188" t="s">
        <v>7</v>
      </c>
    </row>
    <row r="943" spans="2:12" x14ac:dyDescent="0.2">
      <c r="B943" s="233" t="str">
        <f>"B.D.I. = "&amp;FIXED(BDI*100,2)&amp;"% [8]"</f>
        <v>B.D.I. = 23,90% [8]</v>
      </c>
      <c r="C943" s="282"/>
      <c r="D943" s="282"/>
      <c r="E943" s="235"/>
      <c r="F943" s="235"/>
      <c r="G943" s="1093"/>
      <c r="H943" s="236"/>
      <c r="I943" s="237" t="e">
        <f>ROUND(I942*BDI,2)</f>
        <v>#NAME?</v>
      </c>
      <c r="J943" s="238"/>
      <c r="K943" s="445" t="e">
        <f>IF(I942&lt;=K942,"OK","CORRIGIR")</f>
        <v>#NAME?</v>
      </c>
    </row>
    <row r="944" spans="2:12" x14ac:dyDescent="0.2">
      <c r="B944" s="1110" t="s">
        <v>2886</v>
      </c>
      <c r="C944" s="1111"/>
      <c r="D944" s="1111"/>
      <c r="E944" s="219"/>
      <c r="F944" s="219"/>
      <c r="G944" s="1104"/>
      <c r="H944" s="220"/>
      <c r="I944" s="241" t="e">
        <f>I942+I943</f>
        <v>#NAME?</v>
      </c>
      <c r="J944" s="238"/>
    </row>
    <row r="945" spans="2:11" x14ac:dyDescent="0.2">
      <c r="B945" s="266" t="s">
        <v>138</v>
      </c>
      <c r="C945" s="270"/>
      <c r="D945" s="270"/>
      <c r="E945" s="221"/>
      <c r="F945" s="221"/>
      <c r="G945" s="348"/>
      <c r="H945" s="221"/>
      <c r="I945" s="238"/>
      <c r="J945" s="238"/>
    </row>
    <row r="946" spans="2:11" x14ac:dyDescent="0.2">
      <c r="B946" s="270"/>
      <c r="C946" s="270"/>
      <c r="D946" s="270"/>
      <c r="E946" s="221"/>
      <c r="F946" s="221"/>
      <c r="G946" s="348"/>
      <c r="H946" s="221"/>
      <c r="I946" s="238"/>
      <c r="J946" s="238"/>
    </row>
    <row r="947" spans="2:11" x14ac:dyDescent="0.2">
      <c r="B947" s="1438" t="s">
        <v>139</v>
      </c>
      <c r="C947" s="1439"/>
      <c r="D947" s="1439"/>
      <c r="E947" s="1439"/>
      <c r="F947" s="1439"/>
      <c r="G947" s="1440"/>
      <c r="H947" s="1430" t="s">
        <v>2722</v>
      </c>
      <c r="I947" s="1431"/>
      <c r="J947" s="191"/>
    </row>
    <row r="948" spans="2:11" x14ac:dyDescent="0.2">
      <c r="B948" s="1441"/>
      <c r="C948" s="1442"/>
      <c r="D948" s="1442"/>
      <c r="E948" s="1442"/>
      <c r="F948" s="1442"/>
      <c r="G948" s="1443"/>
      <c r="H948" s="218">
        <v>1</v>
      </c>
      <c r="I948" s="1107" t="s">
        <v>2723</v>
      </c>
      <c r="J948" s="191"/>
    </row>
    <row r="949" spans="2:11" ht="22.5" x14ac:dyDescent="0.2">
      <c r="B949" s="247" t="s">
        <v>2724</v>
      </c>
      <c r="C949" s="247" t="s">
        <v>2359</v>
      </c>
      <c r="D949" s="247" t="s">
        <v>2725</v>
      </c>
      <c r="E949" s="247" t="s">
        <v>2726</v>
      </c>
      <c r="F949" s="247"/>
      <c r="G949" s="247" t="s">
        <v>2727</v>
      </c>
      <c r="H949" s="215" t="s">
        <v>2728</v>
      </c>
      <c r="I949" s="249" t="s">
        <v>2729</v>
      </c>
      <c r="J949" s="195"/>
    </row>
    <row r="950" spans="2:11" x14ac:dyDescent="0.2">
      <c r="B950" s="276"/>
      <c r="C950" s="285"/>
      <c r="D950" s="217"/>
      <c r="E950" s="217">
        <f>IF(D950=0,0,1-D950)</f>
        <v>0</v>
      </c>
      <c r="F950" s="217"/>
      <c r="G950" s="289"/>
      <c r="H950" s="217"/>
      <c r="I950" s="217">
        <f>ROUND(C950*(D950*G950+E950*H950),2)</f>
        <v>0</v>
      </c>
      <c r="J950" s="221"/>
    </row>
    <row r="951" spans="2:11" x14ac:dyDescent="0.2">
      <c r="B951" s="286" t="s">
        <v>2730</v>
      </c>
      <c r="C951" s="240"/>
      <c r="D951" s="240"/>
      <c r="E951" s="1112"/>
      <c r="F951" s="1112"/>
      <c r="G951" s="350"/>
      <c r="H951" s="219"/>
      <c r="I951" s="225">
        <f>SUM(I950)</f>
        <v>0</v>
      </c>
      <c r="J951" s="226"/>
    </row>
    <row r="952" spans="2:11" x14ac:dyDescent="0.2">
      <c r="B952" s="251"/>
      <c r="C952" s="252"/>
      <c r="D952" s="252"/>
      <c r="E952" s="252"/>
      <c r="F952" s="252"/>
      <c r="G952" s="351"/>
      <c r="H952" s="219"/>
      <c r="I952" s="287"/>
      <c r="J952" s="288"/>
    </row>
    <row r="953" spans="2:11" x14ac:dyDescent="0.2">
      <c r="B953" s="246" t="s">
        <v>2731</v>
      </c>
      <c r="C953" s="247" t="s">
        <v>2359</v>
      </c>
      <c r="D953" s="1102" t="s">
        <v>2358</v>
      </c>
      <c r="E953" s="253"/>
      <c r="F953" s="338"/>
      <c r="G953" s="1102" t="s">
        <v>3040</v>
      </c>
      <c r="H953" s="1102" t="s">
        <v>2732</v>
      </c>
      <c r="I953" s="249" t="s">
        <v>2729</v>
      </c>
      <c r="J953" s="195"/>
    </row>
    <row r="954" spans="2:11" x14ac:dyDescent="0.2">
      <c r="B954" s="276" t="s">
        <v>11</v>
      </c>
      <c r="C954" s="283">
        <v>0.1</v>
      </c>
      <c r="D954" s="289" t="s">
        <v>2834</v>
      </c>
      <c r="E954" s="219"/>
      <c r="F954" s="219"/>
      <c r="G954" s="1104" t="s">
        <v>12</v>
      </c>
      <c r="H954" s="220">
        <v>9.5925999999999991</v>
      </c>
      <c r="I954" s="217">
        <f>ROUND(C954*H954,2)</f>
        <v>0.96</v>
      </c>
      <c r="J954" s="221"/>
      <c r="K954" s="446"/>
    </row>
    <row r="955" spans="2:11" x14ac:dyDescent="0.2">
      <c r="B955" s="276" t="s">
        <v>2288</v>
      </c>
      <c r="C955" s="283">
        <v>0.08</v>
      </c>
      <c r="D955" s="289" t="s">
        <v>2834</v>
      </c>
      <c r="E955" s="219"/>
      <c r="F955" s="219"/>
      <c r="G955" s="1104" t="s">
        <v>15</v>
      </c>
      <c r="H955" s="220">
        <v>6.8228999999999997</v>
      </c>
      <c r="I955" s="217">
        <f>ROUND(C955*H955,2)</f>
        <v>0.55000000000000004</v>
      </c>
      <c r="J955" s="221"/>
      <c r="K955" s="446"/>
    </row>
    <row r="956" spans="2:11" x14ac:dyDescent="0.2">
      <c r="B956" s="1423" t="s">
        <v>2905</v>
      </c>
      <c r="C956" s="1424"/>
      <c r="D956" s="1424"/>
      <c r="E956" s="291"/>
      <c r="F956" s="291"/>
      <c r="G956" s="352"/>
      <c r="H956" s="220" t="s">
        <v>3023</v>
      </c>
      <c r="I956" s="217">
        <f>SUM(I954:I955)</f>
        <v>1.51</v>
      </c>
      <c r="J956" s="221"/>
    </row>
    <row r="957" spans="2:11" x14ac:dyDescent="0.2">
      <c r="B957" s="1105"/>
      <c r="C957" s="1106"/>
      <c r="D957" s="1106"/>
      <c r="E957" s="292"/>
      <c r="F957" s="292"/>
      <c r="G957" s="352"/>
      <c r="H957" s="292"/>
      <c r="I957" s="220"/>
      <c r="J957" s="221"/>
    </row>
    <row r="958" spans="2:11" x14ac:dyDescent="0.2">
      <c r="B958" s="1423" t="s">
        <v>2792</v>
      </c>
      <c r="C958" s="1424"/>
      <c r="D958" s="1424"/>
      <c r="E958" s="219"/>
      <c r="F958" s="219"/>
      <c r="G958" s="1104"/>
      <c r="H958" s="220"/>
      <c r="I958" s="220">
        <f>I951+I956</f>
        <v>1.51</v>
      </c>
      <c r="J958" s="221"/>
    </row>
    <row r="959" spans="2:11" x14ac:dyDescent="0.2">
      <c r="B959" s="1423" t="s">
        <v>2793</v>
      </c>
      <c r="C959" s="1424"/>
      <c r="D959" s="1424"/>
      <c r="E959" s="1424"/>
      <c r="F959" s="1424"/>
      <c r="G959" s="1424"/>
      <c r="H959" s="1425"/>
      <c r="I959" s="220">
        <f>ROUND(I958/H948,2)</f>
        <v>1.51</v>
      </c>
      <c r="J959" s="221"/>
    </row>
    <row r="960" spans="2:11" x14ac:dyDescent="0.2">
      <c r="B960" s="227"/>
      <c r="C960" s="219"/>
      <c r="D960" s="219"/>
      <c r="E960" s="1108"/>
      <c r="F960" s="1108"/>
      <c r="G960" s="1104"/>
      <c r="H960" s="1108"/>
      <c r="I960" s="220"/>
      <c r="J960" s="221"/>
    </row>
    <row r="961" spans="2:12" x14ac:dyDescent="0.2">
      <c r="B961" s="1113" t="s">
        <v>2357</v>
      </c>
      <c r="C961" s="247" t="s">
        <v>2359</v>
      </c>
      <c r="D961" s="1114" t="s">
        <v>2358</v>
      </c>
      <c r="E961" s="218"/>
      <c r="F961" s="219"/>
      <c r="G961" s="1102" t="s">
        <v>3040</v>
      </c>
      <c r="H961" s="1114" t="s">
        <v>3036</v>
      </c>
      <c r="I961" s="215" t="s">
        <v>3037</v>
      </c>
      <c r="J961" s="216"/>
    </row>
    <row r="962" spans="2:12" x14ac:dyDescent="0.2">
      <c r="B962" s="271" t="s">
        <v>140</v>
      </c>
      <c r="C962" s="285">
        <v>0.02</v>
      </c>
      <c r="D962" s="289" t="s">
        <v>3038</v>
      </c>
      <c r="E962" s="218"/>
      <c r="F962" s="219"/>
      <c r="G962" s="1104" t="s">
        <v>141</v>
      </c>
      <c r="H962" s="220">
        <v>7.85</v>
      </c>
      <c r="I962" s="220">
        <f>ROUND(H962*C962,2)</f>
        <v>0.16</v>
      </c>
      <c r="J962" s="221"/>
    </row>
    <row r="963" spans="2:12" x14ac:dyDescent="0.2">
      <c r="B963" s="276" t="s">
        <v>142</v>
      </c>
      <c r="C963" s="285">
        <v>0.12</v>
      </c>
      <c r="D963" s="289" t="s">
        <v>2974</v>
      </c>
      <c r="E963" s="218"/>
      <c r="F963" s="219"/>
      <c r="G963" s="1104" t="s">
        <v>143</v>
      </c>
      <c r="H963" s="220">
        <v>6.24</v>
      </c>
      <c r="I963" s="220">
        <f>ROUND(H963*C963,2)</f>
        <v>0.75</v>
      </c>
      <c r="J963" s="221"/>
    </row>
    <row r="964" spans="2:12" x14ac:dyDescent="0.2">
      <c r="B964" s="276" t="s">
        <v>2639</v>
      </c>
      <c r="C964" s="285">
        <v>0.01</v>
      </c>
      <c r="D964" s="289" t="s">
        <v>3038</v>
      </c>
      <c r="E964" s="218"/>
      <c r="F964" s="219"/>
      <c r="G964" s="1104" t="s">
        <v>144</v>
      </c>
      <c r="H964" s="220">
        <v>7.4</v>
      </c>
      <c r="I964" s="220">
        <f>ROUND(H964*C964,2)</f>
        <v>7.0000000000000007E-2</v>
      </c>
      <c r="J964" s="221"/>
    </row>
    <row r="965" spans="2:12" x14ac:dyDescent="0.2">
      <c r="B965" s="204" t="s">
        <v>145</v>
      </c>
      <c r="C965" s="298">
        <v>0.10299999999999999</v>
      </c>
      <c r="D965" s="289" t="s">
        <v>2974</v>
      </c>
      <c r="E965" s="218"/>
      <c r="F965" s="219"/>
      <c r="G965" s="1104" t="s">
        <v>146</v>
      </c>
      <c r="H965" s="220">
        <v>5.48</v>
      </c>
      <c r="I965" s="220">
        <f>ROUND(H965*C965,2)</f>
        <v>0.56000000000000005</v>
      </c>
      <c r="J965" s="221"/>
    </row>
    <row r="966" spans="2:12" x14ac:dyDescent="0.2">
      <c r="B966" s="222" t="s">
        <v>2884</v>
      </c>
      <c r="C966" s="219"/>
      <c r="D966" s="219"/>
      <c r="E966" s="1108"/>
      <c r="F966" s="1108"/>
      <c r="G966" s="1104"/>
      <c r="H966" s="220"/>
      <c r="I966" s="217">
        <f>SUM(I962:I965)</f>
        <v>1.54</v>
      </c>
      <c r="J966" s="221"/>
    </row>
    <row r="967" spans="2:12" x14ac:dyDescent="0.2">
      <c r="B967" s="227"/>
      <c r="C967" s="219"/>
      <c r="D967" s="219"/>
      <c r="E967" s="1108"/>
      <c r="F967" s="1108"/>
      <c r="G967" s="1104"/>
      <c r="H967" s="1108"/>
      <c r="I967" s="220"/>
      <c r="J967" s="221"/>
    </row>
    <row r="968" spans="2:12" x14ac:dyDescent="0.2">
      <c r="B968" s="230" t="s">
        <v>2885</v>
      </c>
      <c r="C968" s="281"/>
      <c r="D968" s="281"/>
      <c r="E968" s="219"/>
      <c r="F968" s="219"/>
      <c r="G968" s="1104"/>
      <c r="H968" s="255"/>
      <c r="I968" s="231">
        <f>I959+I966</f>
        <v>3.05</v>
      </c>
      <c r="J968" s="232"/>
      <c r="K968" s="445">
        <v>2.87</v>
      </c>
      <c r="L968" s="188" t="s">
        <v>7</v>
      </c>
    </row>
    <row r="969" spans="2:12" x14ac:dyDescent="0.2">
      <c r="B969" s="233" t="str">
        <f>"B.D.I. = "&amp;FIXED(BDI*100,2)&amp;"% [8]"</f>
        <v>B.D.I. = 23,90% [8]</v>
      </c>
      <c r="C969" s="282"/>
      <c r="D969" s="282"/>
      <c r="E969" s="235"/>
      <c r="F969" s="235"/>
      <c r="G969" s="1093"/>
      <c r="H969" s="236"/>
      <c r="I969" s="237">
        <f>ROUND(I968*BDI,2)</f>
        <v>0.73</v>
      </c>
      <c r="J969" s="238"/>
      <c r="K969" s="445" t="str">
        <f>IF(I968&lt;=K968,"OK","CORRIGIR")</f>
        <v>CORRIGIR</v>
      </c>
    </row>
    <row r="970" spans="2:12" x14ac:dyDescent="0.2">
      <c r="B970" s="1110" t="s">
        <v>2886</v>
      </c>
      <c r="C970" s="1111"/>
      <c r="D970" s="1111"/>
      <c r="E970" s="219"/>
      <c r="F970" s="219"/>
      <c r="G970" s="1104"/>
      <c r="H970" s="220"/>
      <c r="I970" s="241">
        <f>I968+I969</f>
        <v>3.78</v>
      </c>
      <c r="J970" s="238"/>
    </row>
    <row r="971" spans="2:12" x14ac:dyDescent="0.2">
      <c r="B971" s="266" t="s">
        <v>147</v>
      </c>
      <c r="C971" s="270"/>
      <c r="D971" s="270"/>
      <c r="E971" s="221"/>
      <c r="F971" s="221"/>
      <c r="G971" s="348"/>
      <c r="H971" s="221"/>
      <c r="I971" s="238"/>
      <c r="J971" s="238"/>
    </row>
    <row r="972" spans="2:12" x14ac:dyDescent="0.2">
      <c r="B972" s="270"/>
      <c r="C972" s="270"/>
      <c r="D972" s="270"/>
      <c r="E972" s="221"/>
      <c r="F972" s="221"/>
      <c r="G972" s="348"/>
      <c r="H972" s="221"/>
      <c r="I972" s="238"/>
      <c r="J972" s="238"/>
    </row>
    <row r="973" spans="2:12" x14ac:dyDescent="0.2">
      <c r="B973" s="270"/>
      <c r="C973" s="270"/>
      <c r="D973" s="270"/>
      <c r="E973" s="221"/>
      <c r="F973" s="221"/>
      <c r="G973" s="348"/>
      <c r="H973" s="221"/>
      <c r="I973" s="238"/>
      <c r="J973" s="238"/>
    </row>
    <row r="974" spans="2:12" x14ac:dyDescent="0.2">
      <c r="B974" s="299"/>
      <c r="C974" s="270"/>
      <c r="D974" s="270"/>
      <c r="E974" s="221"/>
      <c r="F974" s="221"/>
      <c r="G974" s="348"/>
      <c r="H974" s="221"/>
      <c r="I974" s="238"/>
      <c r="J974" s="238"/>
    </row>
    <row r="975" spans="2:12" x14ac:dyDescent="0.2">
      <c r="B975" s="1426" t="s">
        <v>148</v>
      </c>
      <c r="C975" s="1427"/>
      <c r="D975" s="1427"/>
      <c r="E975" s="1427"/>
      <c r="F975" s="1427"/>
      <c r="G975" s="1427"/>
      <c r="H975" s="1430" t="s">
        <v>2722</v>
      </c>
      <c r="I975" s="1431"/>
      <c r="J975" s="191"/>
      <c r="K975" s="449"/>
    </row>
    <row r="976" spans="2:12" x14ac:dyDescent="0.2">
      <c r="B976" s="1428"/>
      <c r="C976" s="1429"/>
      <c r="D976" s="1429"/>
      <c r="E976" s="1429"/>
      <c r="F976" s="1429"/>
      <c r="G976" s="1429"/>
      <c r="H976" s="218">
        <v>1</v>
      </c>
      <c r="I976" s="1107" t="s">
        <v>2300</v>
      </c>
      <c r="J976" s="191"/>
    </row>
    <row r="977" spans="2:12" x14ac:dyDescent="0.2">
      <c r="B977" s="246" t="s">
        <v>2731</v>
      </c>
      <c r="C977" s="247" t="s">
        <v>2359</v>
      </c>
      <c r="D977" s="1102" t="s">
        <v>2358</v>
      </c>
      <c r="E977" s="1414" t="s">
        <v>3040</v>
      </c>
      <c r="F977" s="1415"/>
      <c r="G977" s="1416"/>
      <c r="H977" s="1102" t="s">
        <v>2732</v>
      </c>
      <c r="I977" s="249" t="s">
        <v>2729</v>
      </c>
      <c r="J977" s="195"/>
    </row>
    <row r="978" spans="2:12" x14ac:dyDescent="0.2">
      <c r="B978" s="276"/>
      <c r="C978" s="285"/>
      <c r="D978" s="289"/>
      <c r="E978" s="218"/>
      <c r="F978" s="219"/>
      <c r="G978" s="255"/>
      <c r="H978" s="220"/>
      <c r="I978" s="217">
        <f>ROUND(C978*H978,2)</f>
        <v>0</v>
      </c>
      <c r="J978" s="221"/>
    </row>
    <row r="979" spans="2:12" x14ac:dyDescent="0.2">
      <c r="B979" s="1423" t="s">
        <v>80</v>
      </c>
      <c r="C979" s="1424"/>
      <c r="D979" s="1424"/>
      <c r="E979" s="1424"/>
      <c r="F979" s="1424"/>
      <c r="G979" s="1424"/>
      <c r="H979" s="1425"/>
      <c r="I979" s="220">
        <f>I978</f>
        <v>0</v>
      </c>
      <c r="J979" s="221"/>
    </row>
    <row r="980" spans="2:12" x14ac:dyDescent="0.2">
      <c r="B980" s="227"/>
      <c r="C980" s="219"/>
      <c r="D980" s="219"/>
      <c r="E980" s="219"/>
      <c r="F980" s="219"/>
      <c r="G980" s="1104"/>
      <c r="H980" s="1108"/>
      <c r="I980" s="220"/>
      <c r="J980" s="221"/>
    </row>
    <row r="981" spans="2:12" x14ac:dyDescent="0.2">
      <c r="B981" s="1113" t="s">
        <v>2357</v>
      </c>
      <c r="C981" s="247" t="s">
        <v>2359</v>
      </c>
      <c r="D981" s="1114" t="s">
        <v>2358</v>
      </c>
      <c r="E981" s="1414" t="s">
        <v>3040</v>
      </c>
      <c r="F981" s="1415"/>
      <c r="G981" s="1416"/>
      <c r="H981" s="1114" t="s">
        <v>3036</v>
      </c>
      <c r="I981" s="215" t="s">
        <v>3037</v>
      </c>
      <c r="J981" s="216"/>
    </row>
    <row r="982" spans="2:12" ht="12.75" customHeight="1" x14ac:dyDescent="0.2">
      <c r="B982" s="294" t="s">
        <v>149</v>
      </c>
      <c r="C982" s="217">
        <f>6*7</f>
        <v>42</v>
      </c>
      <c r="D982" s="255"/>
      <c r="E982" s="1098" t="s">
        <v>2495</v>
      </c>
      <c r="F982" s="1099"/>
      <c r="G982" s="255" t="s">
        <v>3019</v>
      </c>
      <c r="H982" s="220">
        <v>136.74</v>
      </c>
      <c r="I982" s="220">
        <f>ROUND(H982*C982,2)</f>
        <v>5743.08</v>
      </c>
      <c r="J982" s="221"/>
      <c r="K982" s="443"/>
    </row>
    <row r="983" spans="2:12" x14ac:dyDescent="0.2">
      <c r="B983" s="276" t="s">
        <v>150</v>
      </c>
      <c r="C983" s="217">
        <f>17*2</f>
        <v>34</v>
      </c>
      <c r="D983" s="255"/>
      <c r="E983" s="1098" t="s">
        <v>2495</v>
      </c>
      <c r="F983" s="1099"/>
      <c r="G983" s="255" t="s">
        <v>2356</v>
      </c>
      <c r="H983" s="220">
        <v>21.69</v>
      </c>
      <c r="I983" s="220">
        <f>ROUND(H983*C983,2)</f>
        <v>737.46</v>
      </c>
      <c r="J983" s="221"/>
      <c r="K983" s="443"/>
    </row>
    <row r="984" spans="2:12" x14ac:dyDescent="0.2">
      <c r="B984" s="222" t="s">
        <v>2274</v>
      </c>
      <c r="C984" s="219"/>
      <c r="D984" s="219"/>
      <c r="E984" s="219"/>
      <c r="F984" s="219"/>
      <c r="G984" s="1104"/>
      <c r="H984" s="220"/>
      <c r="I984" s="217">
        <f>SUM(I982:I983)</f>
        <v>6480.54</v>
      </c>
      <c r="J984" s="221"/>
      <c r="K984" s="446"/>
    </row>
    <row r="985" spans="2:12" x14ac:dyDescent="0.2">
      <c r="B985" s="227"/>
      <c r="C985" s="219"/>
      <c r="D985" s="219"/>
      <c r="E985" s="219"/>
      <c r="F985" s="219"/>
      <c r="G985" s="1104"/>
      <c r="H985" s="219"/>
      <c r="I985" s="220"/>
      <c r="J985" s="221"/>
    </row>
    <row r="986" spans="2:12" x14ac:dyDescent="0.2">
      <c r="B986" s="230" t="s">
        <v>81</v>
      </c>
      <c r="C986" s="281"/>
      <c r="D986" s="281"/>
      <c r="E986" s="219"/>
      <c r="F986" s="219"/>
      <c r="G986" s="1104"/>
      <c r="H986" s="220"/>
      <c r="I986" s="231">
        <f>I979+I984</f>
        <v>6480.54</v>
      </c>
      <c r="J986" s="232"/>
    </row>
    <row r="987" spans="2:12" x14ac:dyDescent="0.2">
      <c r="B987" s="233" t="str">
        <f>"B.D.I. = "&amp;FIXED(BDI*100,2)&amp;"%"</f>
        <v>B.D.I. = 23,90%</v>
      </c>
      <c r="C987" s="282"/>
      <c r="D987" s="282"/>
      <c r="E987" s="235"/>
      <c r="F987" s="235"/>
      <c r="G987" s="1093"/>
      <c r="H987" s="236"/>
      <c r="I987" s="237">
        <f>ROUND(I986*BDI,2)</f>
        <v>1548.85</v>
      </c>
      <c r="J987" s="238"/>
      <c r="K987" s="446"/>
    </row>
    <row r="988" spans="2:12" x14ac:dyDescent="0.2">
      <c r="B988" s="1110" t="s">
        <v>2286</v>
      </c>
      <c r="C988" s="1111"/>
      <c r="D988" s="1111"/>
      <c r="E988" s="219"/>
      <c r="F988" s="219"/>
      <c r="G988" s="1104"/>
      <c r="H988" s="220"/>
      <c r="I988" s="241">
        <f>I986+I987</f>
        <v>8029.3899999999994</v>
      </c>
      <c r="J988" s="238"/>
      <c r="K988" s="440" t="e">
        <f>I988/TOT</f>
        <v>#NAME?</v>
      </c>
      <c r="L988" s="188" t="s">
        <v>95</v>
      </c>
    </row>
    <row r="989" spans="2:12" x14ac:dyDescent="0.2">
      <c r="I989" s="205"/>
      <c r="J989" s="205"/>
    </row>
    <row r="998" spans="1:11" ht="18" x14ac:dyDescent="0.2">
      <c r="B998" s="1376" t="str">
        <f>Resumo!C24</f>
        <v>GOVERNO DO ESTADO DO PIAUÍ</v>
      </c>
      <c r="C998" s="1376"/>
      <c r="D998" s="1376"/>
      <c r="E998" s="1376"/>
      <c r="F998" s="1376"/>
      <c r="G998" s="1376"/>
      <c r="H998" s="1376"/>
      <c r="I998" s="1376"/>
      <c r="J998" s="205"/>
    </row>
    <row r="999" spans="1:11" ht="18" x14ac:dyDescent="0.2">
      <c r="B999" s="1376" t="str">
        <f>Resumo!C25</f>
        <v>SECRETARIA DE ESTADO DA EDUCAÇÃO E CULTURA - SEDUC</v>
      </c>
      <c r="C999" s="1376"/>
      <c r="D999" s="1376"/>
      <c r="E999" s="1376"/>
      <c r="F999" s="1376"/>
      <c r="G999" s="1376"/>
      <c r="H999" s="1376"/>
      <c r="I999" s="1376"/>
      <c r="J999" s="205"/>
    </row>
    <row r="1000" spans="1:11" ht="12.75" customHeight="1" x14ac:dyDescent="0.2">
      <c r="B1000" s="264"/>
      <c r="C1000" s="262"/>
      <c r="D1000" s="262"/>
      <c r="E1000" s="263"/>
      <c r="F1000" s="263"/>
      <c r="G1000" s="343"/>
      <c r="H1000" s="265"/>
      <c r="I1000" s="206"/>
      <c r="J1000" s="206"/>
      <c r="K1000" s="436"/>
    </row>
    <row r="1001" spans="1:11" ht="12.75" customHeight="1" x14ac:dyDescent="0.2">
      <c r="B1001" s="304" t="str">
        <f>Resumo!C28</f>
        <v>OBJETO: RECONSTRUÇÃO DA 6ª GERENCIA REGIONAL DE EDUCAÇÃO - SEDUC</v>
      </c>
      <c r="C1001" s="262"/>
      <c r="D1001" s="262"/>
      <c r="E1001" s="263"/>
      <c r="F1001" s="263"/>
      <c r="G1001" s="343"/>
      <c r="H1001" s="303" t="str">
        <f>Resumo!I28</f>
        <v>REFERÊNCIAS:</v>
      </c>
      <c r="I1001" s="206"/>
      <c r="J1001" s="206"/>
    </row>
    <row r="1002" spans="1:11" ht="12.75" customHeight="1" x14ac:dyDescent="0.2">
      <c r="B1002" s="304" t="str">
        <f>Resumo!C29</f>
        <v>LOCAL: AV. Alberto Leal Nunes, 1595, Regeneração - PI</v>
      </c>
      <c r="C1002" s="262"/>
      <c r="D1002" s="262"/>
      <c r="E1002" s="263"/>
      <c r="F1002" s="263"/>
      <c r="G1002" s="343"/>
      <c r="H1002" s="302" t="str">
        <f>Resumo!I29</f>
        <v>SINAPI: MAR./2021</v>
      </c>
      <c r="I1002" s="206"/>
      <c r="J1002" s="206"/>
      <c r="K1002" s="436"/>
    </row>
    <row r="1003" spans="1:11" ht="12.75" customHeight="1" x14ac:dyDescent="0.2">
      <c r="A1003" s="188"/>
      <c r="C1003" s="262"/>
      <c r="D1003" s="262"/>
      <c r="E1003" s="263"/>
      <c r="F1003" s="263"/>
      <c r="G1003" s="343"/>
      <c r="H1003" s="302" t="str">
        <f>Resumo!I30</f>
        <v>ORSE: JAN./2021</v>
      </c>
      <c r="I1003" s="206"/>
      <c r="J1003" s="206"/>
      <c r="K1003" s="436"/>
    </row>
    <row r="1004" spans="1:11" ht="12.75" customHeight="1" x14ac:dyDescent="0.2">
      <c r="A1004" s="188"/>
      <c r="C1004" s="262"/>
      <c r="D1004" s="262"/>
      <c r="E1004" s="263"/>
      <c r="F1004" s="263"/>
      <c r="G1004" s="342"/>
      <c r="H1004" s="302" t="str">
        <f>Resumo!I31</f>
        <v>TABELAS S/ DESONERAÇÃO</v>
      </c>
      <c r="I1004" s="205"/>
      <c r="J1004" s="205"/>
    </row>
    <row r="1005" spans="1:11" ht="12.75" customHeight="1" x14ac:dyDescent="0.2">
      <c r="A1005" s="188"/>
      <c r="B1005" s="304"/>
      <c r="C1005" s="262"/>
      <c r="D1005" s="262"/>
      <c r="E1005" s="263"/>
      <c r="F1005" s="263"/>
      <c r="G1005" s="343"/>
      <c r="H1005" s="302" t="str">
        <f>Resumo!I32</f>
        <v>BDI: 23,90% ; LSO: 112,15 %</v>
      </c>
      <c r="I1005" s="206"/>
      <c r="J1005" s="206"/>
      <c r="K1005" s="436"/>
    </row>
    <row r="1006" spans="1:11" ht="12.75" customHeight="1" x14ac:dyDescent="0.2">
      <c r="A1006" s="188"/>
      <c r="B1006" s="304"/>
      <c r="C1006" s="262"/>
      <c r="D1006" s="262"/>
      <c r="E1006" s="263"/>
      <c r="F1006" s="263"/>
      <c r="G1006" s="343"/>
      <c r="I1006" s="206"/>
      <c r="J1006" s="206"/>
    </row>
    <row r="1007" spans="1:11" ht="12.75" customHeight="1" x14ac:dyDescent="0.2">
      <c r="B1007" s="261"/>
      <c r="C1007" s="262"/>
      <c r="D1007" s="262"/>
      <c r="E1007" s="263"/>
      <c r="F1007" s="263"/>
      <c r="G1007" s="342"/>
      <c r="H1007" s="205"/>
      <c r="I1007" s="205"/>
      <c r="J1007" s="205"/>
    </row>
  </sheetData>
  <mergeCells count="236">
    <mergeCell ref="B57:G58"/>
    <mergeCell ref="H57:I57"/>
    <mergeCell ref="E59:G59"/>
    <mergeCell ref="E62:G62"/>
    <mergeCell ref="E35:G35"/>
    <mergeCell ref="B39:H39"/>
    <mergeCell ref="E41:G41"/>
    <mergeCell ref="E42:G42"/>
    <mergeCell ref="B11:I11"/>
    <mergeCell ref="B13:G14"/>
    <mergeCell ref="H13:I13"/>
    <mergeCell ref="E15:G15"/>
    <mergeCell ref="E20:G20"/>
    <mergeCell ref="B33:G34"/>
    <mergeCell ref="H33:I33"/>
    <mergeCell ref="E91:G91"/>
    <mergeCell ref="E96:G96"/>
    <mergeCell ref="B105:G106"/>
    <mergeCell ref="H105:I105"/>
    <mergeCell ref="E107:G107"/>
    <mergeCell ref="E112:G112"/>
    <mergeCell ref="B72:G73"/>
    <mergeCell ref="H72:I72"/>
    <mergeCell ref="E74:G74"/>
    <mergeCell ref="E78:G78"/>
    <mergeCell ref="B89:G90"/>
    <mergeCell ref="H89:I89"/>
    <mergeCell ref="E138:G138"/>
    <mergeCell ref="E144:G144"/>
    <mergeCell ref="B155:G156"/>
    <mergeCell ref="H155:I155"/>
    <mergeCell ref="E157:G157"/>
    <mergeCell ref="E162:G162"/>
    <mergeCell ref="B120:G121"/>
    <mergeCell ref="H120:I120"/>
    <mergeCell ref="E122:G122"/>
    <mergeCell ref="E126:G126"/>
    <mergeCell ref="B136:G137"/>
    <mergeCell ref="H136:I136"/>
    <mergeCell ref="E204:G204"/>
    <mergeCell ref="E210:G210"/>
    <mergeCell ref="B220:G221"/>
    <mergeCell ref="H220:I220"/>
    <mergeCell ref="E222:G222"/>
    <mergeCell ref="E227:G227"/>
    <mergeCell ref="B172:G173"/>
    <mergeCell ref="H172:I172"/>
    <mergeCell ref="E174:G174"/>
    <mergeCell ref="E179:G179"/>
    <mergeCell ref="B202:G203"/>
    <mergeCell ref="H202:I202"/>
    <mergeCell ref="E257:G257"/>
    <mergeCell ref="E264:G264"/>
    <mergeCell ref="B277:G278"/>
    <mergeCell ref="H277:I277"/>
    <mergeCell ref="E279:G279"/>
    <mergeCell ref="E284:G284"/>
    <mergeCell ref="B237:G238"/>
    <mergeCell ref="H237:I237"/>
    <mergeCell ref="E239:G239"/>
    <mergeCell ref="E244:G244"/>
    <mergeCell ref="B255:G256"/>
    <mergeCell ref="H255:I255"/>
    <mergeCell ref="E313:G313"/>
    <mergeCell ref="E317:G317"/>
    <mergeCell ref="B327:G328"/>
    <mergeCell ref="H327:I327"/>
    <mergeCell ref="E329:G329"/>
    <mergeCell ref="E334:G334"/>
    <mergeCell ref="B294:G295"/>
    <mergeCell ref="H294:I294"/>
    <mergeCell ref="E296:G296"/>
    <mergeCell ref="E300:G300"/>
    <mergeCell ref="B311:G312"/>
    <mergeCell ref="H311:I311"/>
    <mergeCell ref="E360:G360"/>
    <mergeCell ref="E364:G364"/>
    <mergeCell ref="B373:G374"/>
    <mergeCell ref="H373:I373"/>
    <mergeCell ref="E375:G375"/>
    <mergeCell ref="E379:G379"/>
    <mergeCell ref="B343:G344"/>
    <mergeCell ref="H343:I343"/>
    <mergeCell ref="E345:G345"/>
    <mergeCell ref="E349:G349"/>
    <mergeCell ref="B358:G359"/>
    <mergeCell ref="H358:I358"/>
    <mergeCell ref="E407:G407"/>
    <mergeCell ref="E412:G412"/>
    <mergeCell ref="B421:G422"/>
    <mergeCell ref="H421:I421"/>
    <mergeCell ref="E423:G423"/>
    <mergeCell ref="E428:G428"/>
    <mergeCell ref="B388:G389"/>
    <mergeCell ref="H388:I388"/>
    <mergeCell ref="E390:G390"/>
    <mergeCell ref="E395:G395"/>
    <mergeCell ref="B405:G406"/>
    <mergeCell ref="H405:I405"/>
    <mergeCell ref="E457:G457"/>
    <mergeCell ref="E462:G462"/>
    <mergeCell ref="B473:G474"/>
    <mergeCell ref="H473:I473"/>
    <mergeCell ref="E475:G475"/>
    <mergeCell ref="E480:G480"/>
    <mergeCell ref="B438:G439"/>
    <mergeCell ref="H438:I438"/>
    <mergeCell ref="E440:G440"/>
    <mergeCell ref="E445:G445"/>
    <mergeCell ref="B455:G456"/>
    <mergeCell ref="H455:I455"/>
    <mergeCell ref="E514:G514"/>
    <mergeCell ref="E518:G518"/>
    <mergeCell ref="B528:G529"/>
    <mergeCell ref="H528:I528"/>
    <mergeCell ref="E530:G530"/>
    <mergeCell ref="E535:G535"/>
    <mergeCell ref="B491:G492"/>
    <mergeCell ref="H491:I491"/>
    <mergeCell ref="E493:G493"/>
    <mergeCell ref="E498:G498"/>
    <mergeCell ref="E503:F503"/>
    <mergeCell ref="B512:G513"/>
    <mergeCell ref="H512:I512"/>
    <mergeCell ref="E566:G566"/>
    <mergeCell ref="E571:G571"/>
    <mergeCell ref="B582:G583"/>
    <mergeCell ref="H582:I582"/>
    <mergeCell ref="E584:G584"/>
    <mergeCell ref="E588:G588"/>
    <mergeCell ref="B546:G547"/>
    <mergeCell ref="H546:I546"/>
    <mergeCell ref="E548:G548"/>
    <mergeCell ref="E553:G553"/>
    <mergeCell ref="B564:G565"/>
    <mergeCell ref="H564:I564"/>
    <mergeCell ref="E610:G610"/>
    <mergeCell ref="E611:F611"/>
    <mergeCell ref="B620:G621"/>
    <mergeCell ref="H620:I620"/>
    <mergeCell ref="E622:G622"/>
    <mergeCell ref="E627:G627"/>
    <mergeCell ref="E590:F590"/>
    <mergeCell ref="E591:F591"/>
    <mergeCell ref="E592:F592"/>
    <mergeCell ref="B603:G604"/>
    <mergeCell ref="H603:I603"/>
    <mergeCell ref="E605:G605"/>
    <mergeCell ref="E658:G658"/>
    <mergeCell ref="E663:G663"/>
    <mergeCell ref="B672:G673"/>
    <mergeCell ref="H672:I672"/>
    <mergeCell ref="E674:G674"/>
    <mergeCell ref="E679:G679"/>
    <mergeCell ref="E628:F628"/>
    <mergeCell ref="B637:G638"/>
    <mergeCell ref="H637:I637"/>
    <mergeCell ref="E639:G639"/>
    <mergeCell ref="E645:G645"/>
    <mergeCell ref="B656:G657"/>
    <mergeCell ref="H656:I656"/>
    <mergeCell ref="E706:G706"/>
    <mergeCell ref="E711:G711"/>
    <mergeCell ref="B719:G720"/>
    <mergeCell ref="H719:I719"/>
    <mergeCell ref="E721:G721"/>
    <mergeCell ref="E726:G726"/>
    <mergeCell ref="B688:G689"/>
    <mergeCell ref="H688:I688"/>
    <mergeCell ref="E690:G690"/>
    <mergeCell ref="E695:G695"/>
    <mergeCell ref="B704:G705"/>
    <mergeCell ref="H704:I704"/>
    <mergeCell ref="E766:G766"/>
    <mergeCell ref="E771:G771"/>
    <mergeCell ref="B781:G782"/>
    <mergeCell ref="H781:I781"/>
    <mergeCell ref="E783:G783"/>
    <mergeCell ref="E787:G787"/>
    <mergeCell ref="B746:G747"/>
    <mergeCell ref="H746:I746"/>
    <mergeCell ref="E748:G748"/>
    <mergeCell ref="E752:G752"/>
    <mergeCell ref="B764:G765"/>
    <mergeCell ref="H764:I764"/>
    <mergeCell ref="B800:I800"/>
    <mergeCell ref="B801:I801"/>
    <mergeCell ref="B802:I802"/>
    <mergeCell ref="B803:I803"/>
    <mergeCell ref="B804:I804"/>
    <mergeCell ref="B805:I805"/>
    <mergeCell ref="E788:G788"/>
    <mergeCell ref="E789:G789"/>
    <mergeCell ref="E790:G790"/>
    <mergeCell ref="E791:G791"/>
    <mergeCell ref="E792:G792"/>
    <mergeCell ref="B799:I799"/>
    <mergeCell ref="B830:G831"/>
    <mergeCell ref="H830:I830"/>
    <mergeCell ref="E832:G832"/>
    <mergeCell ref="B834:H834"/>
    <mergeCell ref="E836:G836"/>
    <mergeCell ref="B844:G845"/>
    <mergeCell ref="H844:I844"/>
    <mergeCell ref="B806:I806"/>
    <mergeCell ref="B807:I807"/>
    <mergeCell ref="B808:I808"/>
    <mergeCell ref="B810:G811"/>
    <mergeCell ref="H810:I810"/>
    <mergeCell ref="E812:G812"/>
    <mergeCell ref="B880:D880"/>
    <mergeCell ref="E880:H880"/>
    <mergeCell ref="B881:H881"/>
    <mergeCell ref="B922:G923"/>
    <mergeCell ref="H922:I922"/>
    <mergeCell ref="B931:D931"/>
    <mergeCell ref="E846:G846"/>
    <mergeCell ref="B849:H849"/>
    <mergeCell ref="E851:G851"/>
    <mergeCell ref="B865:G866"/>
    <mergeCell ref="H865:I865"/>
    <mergeCell ref="B878:D878"/>
    <mergeCell ref="B998:I998"/>
    <mergeCell ref="B999:I999"/>
    <mergeCell ref="B959:H959"/>
    <mergeCell ref="B975:G976"/>
    <mergeCell ref="H975:I975"/>
    <mergeCell ref="E977:G977"/>
    <mergeCell ref="B979:H979"/>
    <mergeCell ref="E981:G981"/>
    <mergeCell ref="B933:D933"/>
    <mergeCell ref="B934:H934"/>
    <mergeCell ref="B947:G948"/>
    <mergeCell ref="H947:I947"/>
    <mergeCell ref="B956:D956"/>
    <mergeCell ref="B958:D958"/>
  </mergeCells>
  <conditionalFormatting sqref="H810 H781 B810:G811 B781:G782 B764:G765 H764 B719:G720 H719 B388:G389 H388 B405:G406 H405 B421:G422 H421 B438:G439 H438 B455:G456 H455 B473:G474 H473 B491:G492 H491 B582:G583 H582 B603:G604 H603 B620:G621 H620 B746:G747 H746 B120:G121 H120 B327:G328 H327 B358:G359 H358 B373:G374 H373 B343:G344 H343 B294:G295 H294 B311:G312 H311 B237:G238 H237 B255:G256 H255 B277:G278 H277 B105:G106 H105">
    <cfRule type="expression" dxfId="43" priority="31" stopIfTrue="1">
      <formula>AND($B105&lt;&gt;"COMPOSICAO",$B105&lt;&gt;"INSUMO",$B105&lt;&gt;"")</formula>
    </cfRule>
    <cfRule type="expression" dxfId="42" priority="32" stopIfTrue="1">
      <formula>AND(OR($B105="COMPOSICAO",$B105="INSUMO",$B105&lt;&gt;""),$B105&lt;&gt;"")</formula>
    </cfRule>
  </conditionalFormatting>
  <conditionalFormatting sqref="B512:G513 H512">
    <cfRule type="expression" dxfId="41" priority="29" stopIfTrue="1">
      <formula>AND($B512&lt;&gt;"COMPOSICAO",$B512&lt;&gt;"INSUMO",$B512&lt;&gt;"")</formula>
    </cfRule>
    <cfRule type="expression" dxfId="40" priority="30" stopIfTrue="1">
      <formula>AND(OR($B512="COMPOSICAO",$B512="INSUMO",$B512&lt;&gt;""),$B512&lt;&gt;"")</formula>
    </cfRule>
  </conditionalFormatting>
  <conditionalFormatting sqref="B528:G529 H528">
    <cfRule type="expression" dxfId="39" priority="27" stopIfTrue="1">
      <formula>AND($B528&lt;&gt;"COMPOSICAO",$B528&lt;&gt;"INSUMO",$B528&lt;&gt;"")</formula>
    </cfRule>
    <cfRule type="expression" dxfId="38" priority="28" stopIfTrue="1">
      <formula>AND(OR($B528="COMPOSICAO",$B528="INSUMO",$B528&lt;&gt;""),$B528&lt;&gt;"")</formula>
    </cfRule>
  </conditionalFormatting>
  <conditionalFormatting sqref="B564:G565 H564">
    <cfRule type="expression" dxfId="37" priority="25" stopIfTrue="1">
      <formula>AND($B564&lt;&gt;"COMPOSICAO",$B564&lt;&gt;"INSUMO",$B564&lt;&gt;"")</formula>
    </cfRule>
    <cfRule type="expression" dxfId="36" priority="26" stopIfTrue="1">
      <formula>AND(OR($B564="COMPOSICAO",$B564="INSUMO",$B564&lt;&gt;""),$B564&lt;&gt;"")</formula>
    </cfRule>
  </conditionalFormatting>
  <conditionalFormatting sqref="B546:G547 H546">
    <cfRule type="expression" dxfId="35" priority="23" stopIfTrue="1">
      <formula>AND($B546&lt;&gt;"COMPOSICAO",$B546&lt;&gt;"INSUMO",$B546&lt;&gt;"")</formula>
    </cfRule>
    <cfRule type="expression" dxfId="34" priority="24" stopIfTrue="1">
      <formula>AND(OR($B546="COMPOSICAO",$B546="INSUMO",$B546&lt;&gt;""),$B546&lt;&gt;"")</formula>
    </cfRule>
  </conditionalFormatting>
  <conditionalFormatting sqref="B637:G638 H637">
    <cfRule type="expression" dxfId="33" priority="21" stopIfTrue="1">
      <formula>AND($B637&lt;&gt;"COMPOSICAO",$B637&lt;&gt;"INSUMO",$B637&lt;&gt;"")</formula>
    </cfRule>
    <cfRule type="expression" dxfId="32" priority="22" stopIfTrue="1">
      <formula>AND(OR($B637="COMPOSICAO",$B637="INSUMO",$B637&lt;&gt;""),$B637&lt;&gt;"")</formula>
    </cfRule>
  </conditionalFormatting>
  <conditionalFormatting sqref="B656:G657 H656">
    <cfRule type="expression" dxfId="31" priority="19" stopIfTrue="1">
      <formula>AND($B656&lt;&gt;"COMPOSICAO",$B656&lt;&gt;"INSUMO",$B656&lt;&gt;"")</formula>
    </cfRule>
    <cfRule type="expression" dxfId="30" priority="20" stopIfTrue="1">
      <formula>AND(OR($B656="COMPOSICAO",$B656="INSUMO",$B656&lt;&gt;""),$B656&lt;&gt;"")</formula>
    </cfRule>
  </conditionalFormatting>
  <conditionalFormatting sqref="B672:G673 H672">
    <cfRule type="expression" dxfId="29" priority="17" stopIfTrue="1">
      <formula>AND($B672&lt;&gt;"COMPOSICAO",$B672&lt;&gt;"INSUMO",$B672&lt;&gt;"")</formula>
    </cfRule>
    <cfRule type="expression" dxfId="28" priority="18" stopIfTrue="1">
      <formula>AND(OR($B672="COMPOSICAO",$B672="INSUMO",$B672&lt;&gt;""),$B672&lt;&gt;"")</formula>
    </cfRule>
  </conditionalFormatting>
  <conditionalFormatting sqref="B688:G689 H688">
    <cfRule type="expression" dxfId="27" priority="15" stopIfTrue="1">
      <formula>AND($B688&lt;&gt;"COMPOSICAO",$B688&lt;&gt;"INSUMO",$B688&lt;&gt;"")</formula>
    </cfRule>
    <cfRule type="expression" dxfId="26" priority="16" stopIfTrue="1">
      <formula>AND(OR($B688="COMPOSICAO",$B688="INSUMO",$B688&lt;&gt;""),$B688&lt;&gt;"")</formula>
    </cfRule>
  </conditionalFormatting>
  <conditionalFormatting sqref="B704:G705 H704">
    <cfRule type="expression" dxfId="25" priority="13" stopIfTrue="1">
      <formula>AND($B704&lt;&gt;"COMPOSICAO",$B704&lt;&gt;"INSUMO",$B704&lt;&gt;"")</formula>
    </cfRule>
    <cfRule type="expression" dxfId="24" priority="14" stopIfTrue="1">
      <formula>AND(OR($B704="COMPOSICAO",$B704="INSUMO",$B704&lt;&gt;""),$B704&lt;&gt;"")</formula>
    </cfRule>
  </conditionalFormatting>
  <conditionalFormatting sqref="B136:G137 H136">
    <cfRule type="expression" dxfId="23" priority="11" stopIfTrue="1">
      <formula>AND($B136&lt;&gt;"COMPOSICAO",$B136&lt;&gt;"INSUMO",$B136&lt;&gt;"")</formula>
    </cfRule>
    <cfRule type="expression" dxfId="22" priority="12" stopIfTrue="1">
      <formula>AND(OR($B136="COMPOSICAO",$B136="INSUMO",$B136&lt;&gt;""),$B136&lt;&gt;"")</formula>
    </cfRule>
  </conditionalFormatting>
  <conditionalFormatting sqref="B155:G156 H155">
    <cfRule type="expression" dxfId="21" priority="9" stopIfTrue="1">
      <formula>AND($B155&lt;&gt;"COMPOSICAO",$B155&lt;&gt;"INSUMO",$B155&lt;&gt;"")</formula>
    </cfRule>
    <cfRule type="expression" dxfId="20" priority="10" stopIfTrue="1">
      <formula>AND(OR($B155="COMPOSICAO",$B155="INSUMO",$B155&lt;&gt;""),$B155&lt;&gt;"")</formula>
    </cfRule>
  </conditionalFormatting>
  <conditionalFormatting sqref="B172:G173 H172">
    <cfRule type="expression" dxfId="19" priority="7" stopIfTrue="1">
      <formula>AND($B172&lt;&gt;"COMPOSICAO",$B172&lt;&gt;"INSUMO",$B172&lt;&gt;"")</formula>
    </cfRule>
    <cfRule type="expression" dxfId="18" priority="8" stopIfTrue="1">
      <formula>AND(OR($B172="COMPOSICAO",$B172="INSUMO",$B172&lt;&gt;""),$B172&lt;&gt;"")</formula>
    </cfRule>
  </conditionalFormatting>
  <conditionalFormatting sqref="B220:G221 H220">
    <cfRule type="expression" dxfId="17" priority="5" stopIfTrue="1">
      <formula>AND($B220&lt;&gt;"COMPOSICAO",$B220&lt;&gt;"INSUMO",$B220&lt;&gt;"")</formula>
    </cfRule>
    <cfRule type="expression" dxfId="16" priority="6" stopIfTrue="1">
      <formula>AND(OR($B220="COMPOSICAO",$B220="INSUMO",$B220&lt;&gt;""),$B220&lt;&gt;"")</formula>
    </cfRule>
  </conditionalFormatting>
  <conditionalFormatting sqref="B202:G203 H202">
    <cfRule type="expression" dxfId="15" priority="3" stopIfTrue="1">
      <formula>AND($B202&lt;&gt;"COMPOSICAO",$B202&lt;&gt;"INSUMO",$B202&lt;&gt;"")</formula>
    </cfRule>
    <cfRule type="expression" dxfId="14" priority="4" stopIfTrue="1">
      <formula>AND(OR($B202="COMPOSICAO",$B202="INSUMO",$B202&lt;&gt;""),$B202&lt;&gt;"")</formula>
    </cfRule>
  </conditionalFormatting>
  <printOptions horizontalCentered="1"/>
  <pageMargins left="0.78740157480314965" right="0.39370078740157483" top="0.39370078740157483" bottom="0.98425196850393704" header="0" footer="0.19685039370078741"/>
  <pageSetup paperSize="9" scale="63" fitToHeight="0" orientation="portrait" r:id="rId1"/>
  <headerFooter>
    <oddFooter>&amp;R&amp;G</oddFooter>
  </headerFooter>
  <rowBreaks count="13" manualBreakCount="13">
    <brk id="56" max="9" man="1"/>
    <brk id="88" max="9" man="1"/>
    <brk id="104" max="9" man="1"/>
    <brk id="135" max="9" man="1"/>
    <brk id="171" max="9" man="1"/>
    <brk id="219" max="9" man="1"/>
    <brk id="254" max="9" man="1"/>
    <brk id="293" max="9" man="1"/>
    <brk id="354" max="9" man="1"/>
    <brk id="511" max="9" man="1"/>
    <brk id="545" max="9" man="1"/>
    <brk id="581" max="9" man="1"/>
    <brk id="619" max="9" man="1"/>
  </rowBreaks>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L77"/>
  <sheetViews>
    <sheetView view="pageBreakPreview" topLeftCell="A16" zoomScale="55" zoomScaleNormal="100" zoomScaleSheetLayoutView="55" workbookViewId="0">
      <selection activeCell="E23" sqref="E23"/>
    </sheetView>
  </sheetViews>
  <sheetFormatPr defaultRowHeight="12.75" x14ac:dyDescent="0.2"/>
  <cols>
    <col min="1" max="1" width="1.5703125" style="168" customWidth="1"/>
    <col min="2" max="2" width="16" style="168" customWidth="1"/>
    <col min="3" max="3" width="55.140625" style="168" customWidth="1"/>
    <col min="4" max="4" width="21" style="168" customWidth="1"/>
    <col min="5" max="5" width="16.5703125" style="168" customWidth="1"/>
    <col min="6" max="6" width="21" style="168" customWidth="1"/>
    <col min="7" max="7" width="1.85546875" style="168" customWidth="1"/>
    <col min="8" max="9" width="9.140625" style="168"/>
    <col min="10" max="10" width="9.7109375" style="168" bestFit="1" customWidth="1"/>
    <col min="11" max="11" width="11.28515625" style="168" bestFit="1" customWidth="1"/>
    <col min="12" max="16384" width="9.140625" style="168"/>
  </cols>
  <sheetData>
    <row r="1" spans="1:11" s="158" customFormat="1" ht="5.25" customHeight="1" x14ac:dyDescent="0.2">
      <c r="A1" s="156"/>
      <c r="B1" s="140"/>
      <c r="C1" s="157"/>
      <c r="D1" s="157"/>
      <c r="E1" s="157"/>
      <c r="H1" s="159" t="s">
        <v>2991</v>
      </c>
    </row>
    <row r="2" spans="1:11" s="1031" customFormat="1" ht="22.5" customHeight="1" x14ac:dyDescent="0.2">
      <c r="B2" s="1002"/>
      <c r="C2" s="1003" t="str">
        <f>Resumo!$D$2</f>
        <v>PLANILHA ORÇAMENTÁRIA</v>
      </c>
      <c r="D2" s="979"/>
      <c r="E2" s="1005"/>
      <c r="F2" s="1002"/>
      <c r="G2" s="61"/>
    </row>
    <row r="3" spans="1:11" s="1031" customFormat="1" ht="22.5" customHeight="1" x14ac:dyDescent="0.2">
      <c r="B3" s="1007"/>
      <c r="C3" s="1003" t="str">
        <f>Resumo!$D$3</f>
        <v>GOVERNO DO ESTADO DO PIAUÍ</v>
      </c>
      <c r="D3" s="979"/>
      <c r="E3" s="1005"/>
      <c r="F3" s="1007"/>
      <c r="G3" s="61"/>
    </row>
    <row r="4" spans="1:11" s="1031" customFormat="1" ht="22.5" customHeight="1" x14ac:dyDescent="0.2">
      <c r="B4" s="1007"/>
      <c r="C4" s="1003" t="str">
        <f>Resumo!$D$4</f>
        <v>SECRETARIA DE ESTADO DA EDUCAÇÃO - SEDUC</v>
      </c>
      <c r="D4" s="979"/>
      <c r="E4" s="1005"/>
      <c r="F4" s="1007"/>
      <c r="G4" s="61"/>
    </row>
    <row r="5" spans="1:11" s="1031" customFormat="1" ht="22.5" customHeight="1" x14ac:dyDescent="0.2">
      <c r="B5" s="1009"/>
      <c r="C5" s="1003" t="str">
        <f>Resumo!$D$5</f>
        <v>UNIDADE DE GESTÃO DA REDE FÍSICA - UGERF</v>
      </c>
      <c r="D5" s="979"/>
      <c r="E5" s="1005"/>
      <c r="F5" s="1009"/>
      <c r="G5" s="61"/>
    </row>
    <row r="6" spans="1:11" s="1031" customFormat="1" x14ac:dyDescent="0.2">
      <c r="B6" s="1016" t="s">
        <v>25178</v>
      </c>
      <c r="C6" s="1012" t="str">
        <f>Resumo!$C$6</f>
        <v>RECONSTRUÇÃO DA 15ª GERENCIA REGIONAL DE EDUCAÇÃO - SEDUC, CORRENTE-PI</v>
      </c>
      <c r="D6" s="1005"/>
      <c r="E6" s="1013" t="s">
        <v>25192</v>
      </c>
      <c r="F6" s="970">
        <f>Resumo!$J$6</f>
        <v>0.70870000000000011</v>
      </c>
    </row>
    <row r="7" spans="1:11" s="1031" customFormat="1" x14ac:dyDescent="0.2">
      <c r="B7" s="1032" t="s">
        <v>25181</v>
      </c>
      <c r="C7" s="1015" t="str">
        <f>Resumo!$C$7</f>
        <v>09/2021</v>
      </c>
      <c r="D7" s="1003" t="str">
        <f>Resumo!$D$7</f>
        <v>SINAPI 07/2021, ORSE 07/2021, SEINFRA-CE 027.1</v>
      </c>
      <c r="E7" s="1004"/>
      <c r="F7" s="970">
        <f>Resumo!$J$7</f>
        <v>1.1214999999999999</v>
      </c>
    </row>
    <row r="8" spans="1:11" s="387" customFormat="1" x14ac:dyDescent="0.2">
      <c r="B8" s="1011" t="s">
        <v>25184</v>
      </c>
      <c r="C8" s="1003" t="str">
        <f>Resumo!$C$8</f>
        <v>R. Filemon Nogueira, 1640, Corrente - PI</v>
      </c>
      <c r="D8" s="1017"/>
      <c r="E8" s="1017"/>
      <c r="F8" s="970">
        <f>Resumo!$J$8</f>
        <v>0.14000000000000001</v>
      </c>
    </row>
    <row r="9" spans="1:11" s="387" customFormat="1" x14ac:dyDescent="0.2">
      <c r="B9" s="1011" t="s">
        <v>25187</v>
      </c>
      <c r="C9" s="1003" t="str">
        <f>Resumo!$C$9</f>
        <v>CORRENTE-PI</v>
      </c>
      <c r="D9" s="1018" t="s">
        <v>25189</v>
      </c>
      <c r="E9" s="1019" t="str">
        <f>Resumo!$H$9</f>
        <v>NÃO DESONERADO</v>
      </c>
      <c r="F9" s="970">
        <f>Resumo!$J$9</f>
        <v>0.23899999999999999</v>
      </c>
    </row>
    <row r="10" spans="1:11" s="160" customFormat="1" ht="12.75" customHeight="1" x14ac:dyDescent="0.2">
      <c r="A10" s="167"/>
      <c r="B10" s="167"/>
      <c r="C10" s="167"/>
      <c r="D10" s="167"/>
      <c r="E10" s="167"/>
      <c r="F10" s="167"/>
      <c r="G10" s="167"/>
    </row>
    <row r="11" spans="1:11" ht="20.25" x14ac:dyDescent="0.2">
      <c r="A11" s="1497" t="s">
        <v>2158</v>
      </c>
      <c r="B11" s="1497"/>
      <c r="C11" s="1497"/>
      <c r="D11" s="1497"/>
      <c r="E11" s="1497"/>
      <c r="F11" s="1497"/>
      <c r="G11" s="1497"/>
    </row>
    <row r="12" spans="1:11" s="160" customFormat="1" ht="8.25" x14ac:dyDescent="0.2">
      <c r="C12" s="169"/>
      <c r="D12" s="169"/>
      <c r="E12" s="169"/>
    </row>
    <row r="13" spans="1:11" s="170" customFormat="1" ht="19.5" customHeight="1" x14ac:dyDescent="0.2">
      <c r="B13" s="707" t="s">
        <v>3024</v>
      </c>
      <c r="C13" s="1498" t="s">
        <v>2159</v>
      </c>
      <c r="D13" s="1498"/>
      <c r="E13" s="708" t="s">
        <v>2160</v>
      </c>
      <c r="F13" s="707" t="s">
        <v>2161</v>
      </c>
      <c r="H13" s="158" t="s">
        <v>2994</v>
      </c>
      <c r="I13" s="158"/>
      <c r="K13" s="171"/>
    </row>
    <row r="14" spans="1:11" s="170" customFormat="1" ht="19.5" customHeight="1" x14ac:dyDescent="0.2">
      <c r="B14" s="326" t="s">
        <v>2351</v>
      </c>
      <c r="C14" s="1499" t="s">
        <v>2759</v>
      </c>
      <c r="D14" s="1499"/>
      <c r="E14" s="385">
        <v>1.5</v>
      </c>
      <c r="F14" s="383" t="s">
        <v>2760</v>
      </c>
      <c r="H14" s="158" t="s">
        <v>2993</v>
      </c>
      <c r="I14" s="160"/>
    </row>
    <row r="15" spans="1:11" s="170" customFormat="1" ht="19.5" customHeight="1" x14ac:dyDescent="0.2">
      <c r="B15" s="326" t="s">
        <v>3026</v>
      </c>
      <c r="C15" s="1499" t="s">
        <v>2618</v>
      </c>
      <c r="D15" s="1499"/>
      <c r="E15" s="385">
        <v>0.3</v>
      </c>
      <c r="F15" s="383" t="s">
        <v>2943</v>
      </c>
      <c r="H15" s="158" t="s">
        <v>2996</v>
      </c>
      <c r="I15" s="158"/>
    </row>
    <row r="16" spans="1:11" s="170" customFormat="1" ht="19.5" customHeight="1" x14ac:dyDescent="0.2">
      <c r="B16" s="326" t="s">
        <v>2758</v>
      </c>
      <c r="C16" s="1499" t="s">
        <v>2906</v>
      </c>
      <c r="D16" s="1499"/>
      <c r="E16" s="385">
        <v>0.56000000000000005</v>
      </c>
      <c r="F16" s="383" t="s">
        <v>2940</v>
      </c>
      <c r="H16" s="158" t="s">
        <v>2995</v>
      </c>
      <c r="I16" s="158"/>
      <c r="K16" s="168"/>
    </row>
    <row r="17" spans="2:12" s="170" customFormat="1" ht="19.5" customHeight="1" x14ac:dyDescent="0.2">
      <c r="B17" s="326" t="s">
        <v>2353</v>
      </c>
      <c r="C17" s="1499" t="s">
        <v>2942</v>
      </c>
      <c r="D17" s="1499"/>
      <c r="E17" s="385">
        <v>0.85</v>
      </c>
      <c r="F17" s="383" t="s">
        <v>2941</v>
      </c>
      <c r="H17" s="158" t="s">
        <v>2997</v>
      </c>
      <c r="I17" s="158"/>
      <c r="K17" s="168"/>
    </row>
    <row r="18" spans="2:12" s="170" customFormat="1" ht="19.5" customHeight="1" x14ac:dyDescent="0.2">
      <c r="B18" s="326" t="s">
        <v>2362</v>
      </c>
      <c r="C18" s="1499" t="s">
        <v>2273</v>
      </c>
      <c r="D18" s="1499"/>
      <c r="E18" s="385">
        <v>4.1900000000000004</v>
      </c>
      <c r="F18" s="383" t="s">
        <v>2961</v>
      </c>
      <c r="H18" s="158" t="s">
        <v>2998</v>
      </c>
      <c r="I18" s="160"/>
      <c r="J18" s="172"/>
    </row>
    <row r="19" spans="2:12" s="170" customFormat="1" ht="19.5" customHeight="1" x14ac:dyDescent="0.2">
      <c r="B19" s="326" t="s">
        <v>2625</v>
      </c>
      <c r="C19" s="1499" t="s">
        <v>2733</v>
      </c>
      <c r="D19" s="1499"/>
      <c r="E19" s="385">
        <f>SUM(E20:E23)</f>
        <v>5.65</v>
      </c>
      <c r="F19" s="383" t="s">
        <v>3022</v>
      </c>
      <c r="H19" s="160" t="s">
        <v>2398</v>
      </c>
      <c r="I19" s="160"/>
    </row>
    <row r="20" spans="2:12" s="170" customFormat="1" ht="19.5" customHeight="1" x14ac:dyDescent="0.2">
      <c r="B20" s="384" t="s">
        <v>2627</v>
      </c>
      <c r="C20" s="1496" t="s">
        <v>2716</v>
      </c>
      <c r="D20" s="1496"/>
      <c r="E20" s="386">
        <v>3</v>
      </c>
      <c r="F20" s="384"/>
      <c r="H20" s="170">
        <v>0.9</v>
      </c>
      <c r="I20" s="160"/>
    </row>
    <row r="21" spans="2:12" s="170" customFormat="1" ht="19.5" customHeight="1" x14ac:dyDescent="0.2">
      <c r="B21" s="384" t="s">
        <v>2629</v>
      </c>
      <c r="C21" s="1496" t="s">
        <v>2908</v>
      </c>
      <c r="D21" s="1496"/>
      <c r="E21" s="386">
        <v>0.65</v>
      </c>
      <c r="F21" s="384"/>
    </row>
    <row r="22" spans="2:12" s="170" customFormat="1" ht="19.5" customHeight="1" x14ac:dyDescent="0.2">
      <c r="B22" s="384" t="s">
        <v>2621</v>
      </c>
      <c r="C22" s="1496" t="s">
        <v>2910</v>
      </c>
      <c r="D22" s="1496"/>
      <c r="E22" s="386">
        <v>0</v>
      </c>
      <c r="F22" s="384"/>
      <c r="H22" s="173" t="s">
        <v>3006</v>
      </c>
    </row>
    <row r="23" spans="2:12" s="170" customFormat="1" ht="19.5" customHeight="1" x14ac:dyDescent="0.2">
      <c r="B23" s="325" t="s">
        <v>3031</v>
      </c>
      <c r="C23" s="1496" t="s">
        <v>2934</v>
      </c>
      <c r="D23" s="1496"/>
      <c r="E23" s="386">
        <v>2</v>
      </c>
      <c r="F23" s="384"/>
      <c r="H23" s="170">
        <f>ROUND((((1+(E14+E15+E16)/100)*(1+(E17/100))*(1+(E18/100)))/(1-(SUM(E20:E22)/100))-1)*100,2)</f>
        <v>11.63</v>
      </c>
      <c r="I23" s="174" t="str">
        <f>IF($H$23&gt;=$D$48,"OK","CORRIGIR")</f>
        <v>OK</v>
      </c>
      <c r="J23" s="174" t="str">
        <f>IF($H$23&lt;=$F$48,"OK","CORRIGIR")</f>
        <v>OK</v>
      </c>
    </row>
    <row r="24" spans="2:12" s="160" customFormat="1" ht="8.25" x14ac:dyDescent="0.2">
      <c r="C24" s="175"/>
      <c r="D24" s="175"/>
      <c r="E24" s="176"/>
    </row>
    <row r="25" spans="2:12" ht="15.75" x14ac:dyDescent="0.2">
      <c r="B25" s="166"/>
      <c r="C25" s="177" t="s">
        <v>2976</v>
      </c>
      <c r="D25" s="177"/>
      <c r="E25" s="178"/>
    </row>
    <row r="26" spans="2:12" s="160" customFormat="1" ht="8.25" x14ac:dyDescent="0.2">
      <c r="B26" s="179"/>
      <c r="C26" s="179"/>
      <c r="D26" s="179"/>
      <c r="E26" s="179"/>
      <c r="F26" s="179"/>
    </row>
    <row r="27" spans="2:12" ht="20.25" x14ac:dyDescent="0.2">
      <c r="B27" s="180"/>
      <c r="C27" s="180" t="s">
        <v>2944</v>
      </c>
      <c r="D27" s="180"/>
      <c r="E27" s="180"/>
      <c r="F27" s="180"/>
      <c r="H27" s="168" t="s">
        <v>2977</v>
      </c>
    </row>
    <row r="28" spans="2:12" s="181" customFormat="1" ht="8.25" x14ac:dyDescent="0.2"/>
    <row r="29" spans="2:12" ht="20.25" x14ac:dyDescent="0.2">
      <c r="C29" s="592" t="str">
        <f>"BDI  =  "&amp;H29&amp;"% (SEM DESONERAÇÃO)"</f>
        <v>BDI  =  14% (SEM DESONERAÇÃO)</v>
      </c>
      <c r="D29" s="180"/>
      <c r="H29" s="173">
        <f>ROUND((((1+(E14+E15+E16)/100)*(1+(E17/100))*(1+(E18/100)))/(1-(SUM(E20:E23)/100))-1)*100,2)</f>
        <v>14</v>
      </c>
      <c r="I29" s="173" t="s">
        <v>2622</v>
      </c>
      <c r="L29" s="168">
        <f>ROUND(((1+E14/100+E17/100+E16/100)/(1-(SUM(E20:E23)/100+E18/100))-1)*100,2)</f>
        <v>14.14</v>
      </c>
    </row>
    <row r="30" spans="2:12" s="387" customFormat="1" ht="15.75" hidden="1" customHeight="1" x14ac:dyDescent="0.25">
      <c r="C30" s="389" t="str">
        <f>"*BDI SEM O ITEM 6.4- CPRB = "&amp;FIXED(H23)&amp;"%"</f>
        <v>*BDI SEM O ITEM 6.4- CPRB = 11,63%</v>
      </c>
      <c r="D30" s="388"/>
      <c r="H30" s="40"/>
      <c r="I30" s="40"/>
    </row>
    <row r="31" spans="2:12" s="160" customFormat="1" ht="8.25" x14ac:dyDescent="0.2">
      <c r="C31" s="179"/>
      <c r="D31" s="179"/>
    </row>
    <row r="32" spans="2:12" x14ac:dyDescent="0.2">
      <c r="B32" s="173" t="s">
        <v>2978</v>
      </c>
    </row>
    <row r="33" spans="2:10" s="160" customFormat="1" ht="8.25" x14ac:dyDescent="0.2">
      <c r="B33" s="175"/>
    </row>
    <row r="34" spans="2:10" ht="12.95" customHeight="1" x14ac:dyDescent="0.2">
      <c r="B34" s="1492" t="str">
        <f>"1) A análise dos BDIs apresentados pelas empresas terá seu critério regido pelo ACÓRDÃO do TCU nº 2622/2013 - Plenário, que gerou a tabela abaixo com os limites para BDI para "&amp;$H$35&amp;":"</f>
        <v>1) A análise dos BDIs apresentados pelas empresas terá seu critério regido pelo ACÓRDÃO do TCU nº 2622/2013 - Plenário, que gerou a tabela abaixo com os limites para BDI para Fornecimento de Materiais e Equipamentos:</v>
      </c>
      <c r="C34" s="1493"/>
      <c r="D34" s="1493"/>
      <c r="E34" s="1493"/>
      <c r="F34" s="1493"/>
      <c r="H34" s="173" t="s">
        <v>2992</v>
      </c>
    </row>
    <row r="35" spans="2:10" ht="25.5" customHeight="1" x14ac:dyDescent="0.2">
      <c r="B35" s="1493"/>
      <c r="C35" s="1493"/>
      <c r="D35" s="1493"/>
      <c r="E35" s="1493"/>
      <c r="F35" s="1493"/>
      <c r="H35" s="168" t="s">
        <v>2998</v>
      </c>
    </row>
    <row r="36" spans="2:10" s="160" customFormat="1" ht="8.25" x14ac:dyDescent="0.2">
      <c r="B36" s="7"/>
      <c r="C36" s="7"/>
      <c r="D36" s="7"/>
      <c r="E36" s="7"/>
      <c r="F36" s="7"/>
    </row>
    <row r="37" spans="2:10" ht="15" customHeight="1" x14ac:dyDescent="0.2">
      <c r="B37" s="1386" t="s">
        <v>2159</v>
      </c>
      <c r="C37" s="1388"/>
      <c r="D37" s="189" t="s">
        <v>2385</v>
      </c>
      <c r="E37" s="189" t="s">
        <v>2387</v>
      </c>
      <c r="F37" s="189" t="s">
        <v>2386</v>
      </c>
    </row>
    <row r="38" spans="2:10" x14ac:dyDescent="0.2">
      <c r="B38" s="1494" t="s">
        <v>2390</v>
      </c>
      <c r="C38" s="1494"/>
      <c r="D38" s="143">
        <f>IF($H$35=$H$13,TCU!D10,IF($H$35=$H$14,TCU!D22,IF($H$35=$H$15,TCU!D34,IF($H$35=$H$16,TCU!D46,IF($H$35=$H$17,TCU!D58,IF($H$35=$H$18,TCU!D70))))))*100</f>
        <v>1.5</v>
      </c>
      <c r="E38" s="1">
        <f>IF($H$35=$H$13,TCU!E10,IF($H$35=$H$14,TCU!E22,IF($H$35=$H$15,TCU!E34,IF($H$35=$H$16,TCU!E46,IF($H$35=$H$17,TCU!E58,IF($H$35=$H$18,TCU!E70))))))*100</f>
        <v>3.45</v>
      </c>
      <c r="F38" s="1">
        <f>IF($H$35=$H$13,TCU!F10,IF($H$35=$H$14,TCU!F22,IF($H$35=$H$15,TCU!F34,IF($H$35=$H$16,TCU!F46,IF($H$35=$H$17,TCU!F58,IF($H$35=$H$18,TCU!F70))))))*100</f>
        <v>4.49</v>
      </c>
    </row>
    <row r="39" spans="2:10" x14ac:dyDescent="0.2">
      <c r="B39" s="1495" t="s">
        <v>2619</v>
      </c>
      <c r="C39" s="1495"/>
      <c r="D39" s="143">
        <f>IF($H$35=$H$13,TCU!D11,IF($H$35=$H$14,TCU!D23,IF($H$35=$H$15,TCU!D35,IF($H$35=$H$16,TCU!D47,IF($H$35=$H$17,TCU!D59,IF($H$35=$H$18,TCU!D71))))))*100</f>
        <v>0.3</v>
      </c>
      <c r="E39" s="1">
        <f>IF($H$35=$H$13,TCU!E11,IF($H$35=$H$14,TCU!E23,IF($H$35=$H$15,TCU!E35,IF($H$35=$H$16,TCU!E47,IF($H$35=$H$17,TCU!E59,IF($H$35=$H$18,TCU!E71))))))*100</f>
        <v>0.48</v>
      </c>
      <c r="F39" s="1">
        <f>IF($H$35=$H$13,TCU!F11,IF($H$35=$H$14,TCU!F23,IF($H$35=$H$15,TCU!F35,IF($H$35=$H$16,TCU!F47,IF($H$35=$H$17,TCU!F59,IF($H$35=$H$18,TCU!F71))))))*100</f>
        <v>0.82000000000000006</v>
      </c>
    </row>
    <row r="40" spans="2:10" x14ac:dyDescent="0.2">
      <c r="B40" s="1494" t="s">
        <v>2388</v>
      </c>
      <c r="C40" s="1494"/>
      <c r="D40" s="143">
        <f>IF($H$35=$H$13,TCU!D12,IF($H$35=$H$14,TCU!D24,IF($H$35=$H$15,TCU!D36,IF($H$35=$H$16,TCU!D48,IF($H$35=$H$17,TCU!D60,IF($H$35=$H$18,TCU!D72))))))*100</f>
        <v>0.55999999999999994</v>
      </c>
      <c r="E40" s="1">
        <f>IF($H$35=$H$13,TCU!E12,IF($H$35=$H$14,TCU!E24,IF($H$35=$H$15,TCU!E36,IF($H$35=$H$16,TCU!E48,IF($H$35=$H$17,TCU!E60,IF($H$35=$H$18,TCU!E72))))))*100</f>
        <v>0.85000000000000009</v>
      </c>
      <c r="F40" s="1">
        <f>IF($H$35=$H$13,TCU!F12,IF($H$35=$H$14,TCU!F24,IF($H$35=$H$15,TCU!F36,IF($H$35=$H$16,TCU!F48,IF($H$35=$H$17,TCU!F60,IF($H$35=$H$18,TCU!F72))))))*100</f>
        <v>0.89</v>
      </c>
    </row>
    <row r="41" spans="2:10" x14ac:dyDescent="0.2">
      <c r="B41" s="1494" t="s">
        <v>2389</v>
      </c>
      <c r="C41" s="1494"/>
      <c r="D41" s="143">
        <f>IF($H$35=$H$13,TCU!D13,IF($H$35=$H$14,TCU!D25,IF($H$35=$H$15,TCU!D37,IF($H$35=$H$16,TCU!D49,IF($H$35=$H$17,TCU!D61,IF($H$35=$H$18,TCU!D73))))))*100</f>
        <v>0.85000000000000009</v>
      </c>
      <c r="E41" s="1">
        <f>IF($H$35=$H$13,TCU!E13,IF($H$35=$H$14,TCU!E25,IF($H$35=$H$15,TCU!E37,IF($H$35=$H$16,TCU!E49,IF($H$35=$H$17,TCU!E61,IF($H$35=$H$18,TCU!E73))))))*100</f>
        <v>0.85000000000000009</v>
      </c>
      <c r="F41" s="1">
        <f>IF($H$35=$H$13,TCU!F13,IF($H$35=$H$14,TCU!F25,IF($H$35=$H$15,TCU!F37,IF($H$35=$H$16,TCU!F49,IF($H$35=$H$17,TCU!F61,IF($H$35=$H$18,TCU!F73))))))*100</f>
        <v>1.1100000000000001</v>
      </c>
    </row>
    <row r="42" spans="2:10" x14ac:dyDescent="0.2">
      <c r="B42" s="1494" t="s">
        <v>2391</v>
      </c>
      <c r="C42" s="1494"/>
      <c r="D42" s="143">
        <f>IF($H$35=$H$13,TCU!D14,IF($H$35=$H$14,TCU!D26,IF($H$35=$H$15,TCU!D38,IF($H$35=$H$16,TCU!D50,IF($H$35=$H$17,TCU!D62,IF($H$35=$H$18,TCU!D74))))))*100</f>
        <v>3.5000000000000004</v>
      </c>
      <c r="E42" s="1">
        <f>IF($H$35=$H$13,TCU!E14,IF($H$35=$H$14,TCU!E26,IF($H$35=$H$15,TCU!E38,IF($H$35=$H$16,TCU!E50,IF($H$35=$H$17,TCU!E62,IF($H$35=$H$18,TCU!E74))))))*100</f>
        <v>5.1100000000000003</v>
      </c>
      <c r="F42" s="1">
        <f>IF($H$35=$H$13,TCU!F14,IF($H$35=$H$14,TCU!F26,IF($H$35=$H$15,TCU!F38,IF($H$35=$H$16,TCU!F50,IF($H$35=$H$17,TCU!F62,IF($H$35=$H$18,TCU!F74))))))*100</f>
        <v>6.22</v>
      </c>
    </row>
    <row r="43" spans="2:10" x14ac:dyDescent="0.2">
      <c r="B43" s="1494" t="s">
        <v>2392</v>
      </c>
      <c r="C43" s="1494"/>
      <c r="D43" s="143">
        <f>SUM(D44:D46)</f>
        <v>5.65</v>
      </c>
      <c r="E43" s="1">
        <f>SUM(E44:E46)</f>
        <v>6.65</v>
      </c>
      <c r="F43" s="1">
        <f>SUM(F44:F46)</f>
        <v>8.65</v>
      </c>
    </row>
    <row r="44" spans="2:10" x14ac:dyDescent="0.2">
      <c r="B44" s="1494" t="s">
        <v>2393</v>
      </c>
      <c r="C44" s="1494"/>
      <c r="D44" s="143">
        <v>3</v>
      </c>
      <c r="E44" s="1">
        <v>3</v>
      </c>
      <c r="F44" s="1">
        <v>3</v>
      </c>
    </row>
    <row r="45" spans="2:10" x14ac:dyDescent="0.2">
      <c r="B45" s="1494" t="s">
        <v>2394</v>
      </c>
      <c r="C45" s="1494"/>
      <c r="D45" s="143">
        <v>0.65</v>
      </c>
      <c r="E45" s="1">
        <v>0.65</v>
      </c>
      <c r="F45" s="1">
        <v>0.65</v>
      </c>
    </row>
    <row r="46" spans="2:10" x14ac:dyDescent="0.2">
      <c r="B46" s="1494" t="s">
        <v>2395</v>
      </c>
      <c r="C46" s="1494"/>
      <c r="D46" s="143">
        <v>2</v>
      </c>
      <c r="E46" s="1">
        <v>3</v>
      </c>
      <c r="F46" s="1">
        <v>5</v>
      </c>
      <c r="H46" s="173" t="s">
        <v>2797</v>
      </c>
    </row>
    <row r="47" spans="2:10" hidden="1" x14ac:dyDescent="0.2">
      <c r="B47" s="1491" t="s">
        <v>2935</v>
      </c>
      <c r="C47" s="1491"/>
      <c r="D47" s="144">
        <f>$H$47</f>
        <v>4.5</v>
      </c>
      <c r="E47" s="20">
        <f>$H$47</f>
        <v>4.5</v>
      </c>
      <c r="F47" s="20">
        <f>$H$47</f>
        <v>4.5</v>
      </c>
      <c r="H47" s="315">
        <v>4.5</v>
      </c>
    </row>
    <row r="48" spans="2:10" x14ac:dyDescent="0.2">
      <c r="B48" s="1488" t="s">
        <v>2927</v>
      </c>
      <c r="C48" s="1488"/>
      <c r="D48" s="305">
        <f>IF($H$35=$H$13,TCU!D16,IF($H$35=$H$14,TCU!D28,IF($H$35=$H$15,TCU!D40,IF($H$35=$H$16,TCU!D52,IF($H$35=$H$17,TCU!D64,IF($H$35=$H$18,TCU!D76))))))*100</f>
        <v>11.1</v>
      </c>
      <c r="E48" s="306">
        <f>IF($H$35=$H$13,TCU!E16,IF($H$35=$H$14,TCU!E28,IF($H$35=$H$15,TCU!E40,IF($H$35=$H$16,TCU!E52,IF($H$35=$H$17,TCU!E64,IF($H$35=$H$18,TCU!E76))))))*100</f>
        <v>14.02</v>
      </c>
      <c r="F48" s="306">
        <f>IF($H$35=$H$13,TCU!F16,IF($H$35=$H$14,TCU!F28,IF($H$35=$H$15,TCU!F40,IF($H$35=$H$16,TCU!F52,IF($H$35=$H$17,TCU!F64,IF($H$35=$H$18,TCU!F76))))))*100</f>
        <v>16.8</v>
      </c>
      <c r="H48" s="182">
        <f>(((1+(D38+D39+D40)/100)*(1+(D41/100))*(1+(D42/100)))/(1-(SUM(D44:D46)/100))-1)*100</f>
        <v>13.241242289348175</v>
      </c>
      <c r="I48" s="182">
        <f>(((1+(E38+E39+E40)/100)*(1+(E41/100))*(1+(E42/100)))/(1-(SUM(E44:E46)/100))-1)*100</f>
        <v>18.982752215318687</v>
      </c>
      <c r="J48" s="182">
        <f>(((1+(F38+F39+F40)/100)*(1+(F41/100))*(1+(F42/100)))/(1-(SUM(F44:F46)/100))-1)*100</f>
        <v>24.857999566502475</v>
      </c>
    </row>
    <row r="49" spans="2:10" s="387" customFormat="1" x14ac:dyDescent="0.2">
      <c r="B49" s="393" t="s">
        <v>3283</v>
      </c>
      <c r="C49" s="390"/>
      <c r="D49" s="391"/>
      <c r="E49" s="391"/>
      <c r="F49" s="391"/>
      <c r="H49" s="392"/>
      <c r="I49" s="392"/>
      <c r="J49" s="392"/>
    </row>
    <row r="50" spans="2:10" s="160" customFormat="1" ht="8.25" x14ac:dyDescent="0.2">
      <c r="B50" s="7"/>
      <c r="C50" s="7"/>
      <c r="D50" s="7"/>
      <c r="E50" s="7"/>
      <c r="F50" s="7"/>
    </row>
    <row r="51" spans="2:10" s="39" customFormat="1" ht="12.75" customHeight="1" x14ac:dyDescent="0.2">
      <c r="B51" s="1489" t="s">
        <v>2355</v>
      </c>
      <c r="C51" s="1489"/>
      <c r="D51" s="1489"/>
      <c r="E51" s="1489"/>
      <c r="F51" s="1489"/>
    </row>
    <row r="52" spans="2:10" s="39" customFormat="1" ht="9" customHeight="1" x14ac:dyDescent="0.2">
      <c r="B52" s="1489"/>
      <c r="C52" s="1489"/>
      <c r="D52" s="1489"/>
      <c r="E52" s="1489"/>
      <c r="F52" s="1489"/>
    </row>
    <row r="53" spans="2:10" s="39" customFormat="1" ht="6" customHeight="1" x14ac:dyDescent="0.2">
      <c r="B53" s="1489"/>
      <c r="C53" s="1489"/>
      <c r="D53" s="1489"/>
      <c r="E53" s="1489"/>
      <c r="F53" s="1489"/>
    </row>
    <row r="54" spans="2:10" s="39" customFormat="1" x14ac:dyDescent="0.2">
      <c r="B54" s="1490" t="str">
        <f>"3) O tributo ISS para obra de engenharia deve ser considerado entre 2,0 a 5,0% conforme legislação tributária municipal. Para a Prefeitura Municipal de "&amp;Resumo!L10&amp;", a alíquota cobrada é de "&amp;$H$55&amp;"% sobre a mão-de-obra de "&amp;$I$55&amp;"%, sendo cobrado no final "&amp;$J$55&amp;"% do valor total."</f>
        <v>3) O tributo ISS para obra de engenharia deve ser considerado entre 2,0 a 5,0% conforme legislação tributária municipal. Para a Prefeitura Municipal de , a alíquota cobrada é de 5% sobre a mão-de-obra de 60%, sendo cobrado no final 3% do valor total.</v>
      </c>
      <c r="C54" s="1485"/>
      <c r="D54" s="1485"/>
      <c r="E54" s="1485"/>
      <c r="F54" s="1485"/>
      <c r="H54" s="5" t="s">
        <v>2936</v>
      </c>
    </row>
    <row r="55" spans="2:10" s="39" customFormat="1" ht="13.5" customHeight="1" x14ac:dyDescent="0.2">
      <c r="B55" s="1485"/>
      <c r="C55" s="1485"/>
      <c r="D55" s="1485"/>
      <c r="E55" s="1485"/>
      <c r="F55" s="1485"/>
      <c r="H55" s="5">
        <v>5</v>
      </c>
      <c r="I55" s="5">
        <v>60</v>
      </c>
      <c r="J55" s="5">
        <f>H55*I55%</f>
        <v>3</v>
      </c>
    </row>
    <row r="56" spans="2:10" s="39" customFormat="1" hidden="1" x14ac:dyDescent="0.2">
      <c r="B56" s="1484" t="str">
        <f>"4) Foi inserido nos tributos a Contribuição Previdênciária sobre a Receita Bruta - CPRB de "&amp;FIXED($H$47)&amp;"% de acordo com a Lei nº 12.844/13, alterada pela Lei nº 13.161/15 e Acórdão 2293-TCU-Plenário."</f>
        <v>4) Foi inserido nos tributos a Contribuição Previdênciária sobre a Receita Bruta - CPRB de 4,50% de acordo com a Lei nº 12.844/13, alterada pela Lei nº 13.161/15 e Acórdão 2293-TCU-Plenário.</v>
      </c>
      <c r="C56" s="1485"/>
      <c r="D56" s="1485"/>
      <c r="E56" s="1485"/>
      <c r="F56" s="1485"/>
      <c r="H56" s="183" t="s">
        <v>2395</v>
      </c>
      <c r="I56" s="183" t="s">
        <v>2937</v>
      </c>
    </row>
    <row r="57" spans="2:10" s="39" customFormat="1" hidden="1" x14ac:dyDescent="0.2">
      <c r="B57" s="1485"/>
      <c r="C57" s="1485"/>
      <c r="D57" s="1485"/>
      <c r="E57" s="1485"/>
      <c r="F57" s="1485"/>
    </row>
    <row r="58" spans="2:10" s="39" customFormat="1" x14ac:dyDescent="0.2">
      <c r="B58" s="1484" t="str">
        <f>"4) A Administração Local deverá ser discriminada na planilha de custos diretos com os percentuais regido pelo ACÓRDÃO nº 2622/2013 do TCU - Plenário conforme a tabela abaixo para "&amp;$H$35&amp;":"</f>
        <v>4) A Administração Local deverá ser discriminada na planilha de custos diretos com os percentuais regido pelo ACÓRDÃO nº 2622/2013 do TCU - Plenário conforme a tabela abaixo para Fornecimento de Materiais e Equipamentos:</v>
      </c>
      <c r="C58" s="1485"/>
      <c r="D58" s="1485"/>
      <c r="E58" s="1485"/>
      <c r="F58" s="1485"/>
    </row>
    <row r="59" spans="2:10" s="39" customFormat="1" ht="15" customHeight="1" x14ac:dyDescent="0.2">
      <c r="B59" s="1485"/>
      <c r="C59" s="1485"/>
      <c r="D59" s="1485"/>
      <c r="E59" s="1485"/>
      <c r="F59" s="1485"/>
    </row>
    <row r="60" spans="2:10" s="184" customFormat="1" ht="8.25" x14ac:dyDescent="0.2"/>
    <row r="61" spans="2:10" s="39" customFormat="1" ht="15" customHeight="1" x14ac:dyDescent="0.2">
      <c r="B61" s="1386" t="s">
        <v>2159</v>
      </c>
      <c r="C61" s="1388"/>
      <c r="D61" s="189" t="s">
        <v>2385</v>
      </c>
      <c r="E61" s="189" t="s">
        <v>2387</v>
      </c>
      <c r="F61" s="189" t="s">
        <v>2386</v>
      </c>
    </row>
    <row r="62" spans="2:10" s="39" customFormat="1" ht="15" customHeight="1" x14ac:dyDescent="0.2">
      <c r="B62" s="1483" t="s">
        <v>2620</v>
      </c>
      <c r="C62" s="1483"/>
      <c r="D62" s="143">
        <f>IF($H$35=$H$13,TCU!C82,IF($H$35=$H$14,TCU!C83,IF($H$35=$H$15,TCU!C84,IF($H$35=$H$16,TCU!C85,IF($H$35=$H$17,TCU!C86)))))*100</f>
        <v>0</v>
      </c>
      <c r="E62" s="1">
        <f>IF($H$35=$H$13,TCU!D82,IF($H$35=$H$14,TCU!D83,IF($H$35=$H$15,TCU!D84,IF($H$35=$H$16,TCU!D85,IF($H$35=$H$17,TCU!D86)))))*100</f>
        <v>0</v>
      </c>
      <c r="F62" s="1">
        <f>IF($H$35=$H$13,TCU!E82,IF($H$35=$H$14,TCU!E83,IF($H$35=$H$15,TCU!E84,IF($H$35=$H$16,TCU!E85,IF($H$35=$H$17,TCU!E86)))))*100</f>
        <v>0</v>
      </c>
    </row>
    <row r="63" spans="2:10" s="184" customFormat="1" ht="8.25" x14ac:dyDescent="0.2"/>
    <row r="64" spans="2:10" s="39" customFormat="1" ht="12.75" customHeight="1" x14ac:dyDescent="0.2">
      <c r="B64" s="1484" t="s">
        <v>21829</v>
      </c>
      <c r="C64" s="1485"/>
      <c r="D64" s="1485"/>
      <c r="E64" s="1485"/>
      <c r="F64" s="1485"/>
    </row>
    <row r="65" spans="1:8" s="39" customFormat="1" ht="16.5" customHeight="1" x14ac:dyDescent="0.2">
      <c r="B65" s="1485"/>
      <c r="C65" s="1485"/>
      <c r="D65" s="1485"/>
      <c r="E65" s="1485"/>
      <c r="F65" s="1485"/>
    </row>
    <row r="68" spans="1:8" s="158" customFormat="1" ht="72" customHeight="1" x14ac:dyDescent="0.2">
      <c r="A68" s="80"/>
      <c r="B68" s="141"/>
      <c r="C68" s="157"/>
      <c r="D68" s="157"/>
      <c r="E68" s="157"/>
    </row>
    <row r="69" spans="1:8" s="160" customFormat="1" ht="18" x14ac:dyDescent="0.2">
      <c r="B69" s="1486" t="str">
        <f>Resumo!$C$24</f>
        <v>GOVERNO DO ESTADO DO PIAUÍ</v>
      </c>
      <c r="C69" s="1487"/>
      <c r="D69" s="1487"/>
      <c r="E69" s="1487"/>
      <c r="F69" s="1487"/>
    </row>
    <row r="70" spans="1:8" s="158" customFormat="1" ht="18" x14ac:dyDescent="0.2">
      <c r="A70" s="162"/>
      <c r="B70" s="1486" t="str">
        <f>Resumo!$C$25</f>
        <v>SECRETARIA DE ESTADO DA EDUCAÇÃO E CULTURA - SEDUC</v>
      </c>
      <c r="C70" s="1487"/>
      <c r="D70" s="1487"/>
      <c r="E70" s="1487"/>
      <c r="F70" s="1487"/>
    </row>
    <row r="71" spans="1:8" s="158" customFormat="1" ht="12.75" customHeight="1" x14ac:dyDescent="0.2">
      <c r="A71" s="162"/>
      <c r="C71" s="157"/>
      <c r="D71" s="157"/>
      <c r="E71" s="157"/>
      <c r="F71" s="6"/>
    </row>
    <row r="72" spans="1:8" s="158" customFormat="1" ht="12.75" customHeight="1" x14ac:dyDescent="0.2">
      <c r="A72" s="162"/>
      <c r="B72" s="159" t="str">
        <f>Resumo!C28</f>
        <v>OBJETO: RECONSTRUÇÃO DA 6ª GERENCIA REGIONAL DE EDUCAÇÃO - SEDUC</v>
      </c>
      <c r="C72" s="157"/>
      <c r="D72" s="157"/>
      <c r="F72" s="142" t="str">
        <f>Resumo!I28</f>
        <v>REFERÊNCIAS:</v>
      </c>
    </row>
    <row r="73" spans="1:8" s="160" customFormat="1" ht="12.75" customHeight="1" x14ac:dyDescent="0.2">
      <c r="B73" s="159" t="str">
        <f>Resumo!C29</f>
        <v>LOCAL: AV. Alberto Leal Nunes, 1595, Regeneração - PI</v>
      </c>
      <c r="C73" s="161"/>
      <c r="D73" s="161"/>
      <c r="F73" s="163" t="str">
        <f>Resumo!I29</f>
        <v>SINAPI: MAR./2021</v>
      </c>
    </row>
    <row r="74" spans="1:8" s="160" customFormat="1" ht="12.75" customHeight="1" x14ac:dyDescent="0.2">
      <c r="C74" s="161"/>
      <c r="D74" s="161"/>
      <c r="F74" s="163" t="str">
        <f>Resumo!I30</f>
        <v>ORSE: JAN./2021</v>
      </c>
    </row>
    <row r="75" spans="1:8" s="160" customFormat="1" ht="12.75" customHeight="1" x14ac:dyDescent="0.2">
      <c r="C75" s="161"/>
      <c r="D75" s="161"/>
      <c r="F75" s="163" t="str">
        <f>Resumo!I31</f>
        <v>TABELAS S/ DESONERAÇÃO</v>
      </c>
    </row>
    <row r="76" spans="1:8" s="160" customFormat="1" ht="12.75" customHeight="1" x14ac:dyDescent="0.2">
      <c r="B76" s="159"/>
      <c r="C76" s="161"/>
      <c r="D76" s="161"/>
      <c r="F76" s="163" t="str">
        <f>Resumo!I32</f>
        <v>BDI: 23,90% ; LSO: 112,15 %</v>
      </c>
      <c r="H76" s="158"/>
    </row>
    <row r="77" spans="1:8" s="166" customFormat="1" ht="12.75" customHeight="1" x14ac:dyDescent="0.2">
      <c r="A77" s="164"/>
      <c r="B77" s="159"/>
      <c r="C77" s="164"/>
      <c r="D77" s="164"/>
      <c r="G77" s="164"/>
      <c r="H77" s="165"/>
    </row>
  </sheetData>
  <mergeCells count="34">
    <mergeCell ref="C23:D23"/>
    <mergeCell ref="A11:G11"/>
    <mergeCell ref="C13:D13"/>
    <mergeCell ref="C14:D14"/>
    <mergeCell ref="C15:D15"/>
    <mergeCell ref="C16:D16"/>
    <mergeCell ref="C17:D17"/>
    <mergeCell ref="C18:D18"/>
    <mergeCell ref="C19:D19"/>
    <mergeCell ref="C20:D20"/>
    <mergeCell ref="C21:D21"/>
    <mergeCell ref="C22:D22"/>
    <mergeCell ref="B47:C47"/>
    <mergeCell ref="B34:F35"/>
    <mergeCell ref="B37:C37"/>
    <mergeCell ref="B38:C38"/>
    <mergeCell ref="B39:C39"/>
    <mergeCell ref="B40:C40"/>
    <mergeCell ref="B41:C41"/>
    <mergeCell ref="B42:C42"/>
    <mergeCell ref="B43:C43"/>
    <mergeCell ref="B44:C44"/>
    <mergeCell ref="B45:C45"/>
    <mergeCell ref="B46:C46"/>
    <mergeCell ref="B62:C62"/>
    <mergeCell ref="B64:F65"/>
    <mergeCell ref="B69:F69"/>
    <mergeCell ref="B70:F70"/>
    <mergeCell ref="B48:C48"/>
    <mergeCell ref="B51:F53"/>
    <mergeCell ref="B54:F55"/>
    <mergeCell ref="B56:F57"/>
    <mergeCell ref="B58:F59"/>
    <mergeCell ref="B61:C61"/>
  </mergeCells>
  <dataValidations count="1">
    <dataValidation type="list" allowBlank="1" showInputMessage="1" showErrorMessage="1" sqref="H35">
      <formula1>$H$13:$H$18</formula1>
    </dataValidation>
  </dataValidations>
  <printOptions horizontalCentered="1"/>
  <pageMargins left="0.78740157480314965" right="0.39370078740157483" top="0.39370078740157483" bottom="0.98425196850393704" header="0" footer="0.19685039370078741"/>
  <pageSetup paperSize="9" scale="69" firstPageNumber="0" orientation="portrait" r:id="rId1"/>
  <headerFooter>
    <oddFooter>&amp;R&amp;G</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6">
    <tabColor rgb="FFFFC000"/>
  </sheetPr>
  <dimension ref="A1:L77"/>
  <sheetViews>
    <sheetView view="pageBreakPreview" topLeftCell="A28" zoomScale="85" zoomScaleNormal="100" zoomScaleSheetLayoutView="85" workbookViewId="0">
      <selection activeCell="E14" sqref="E14:E18"/>
    </sheetView>
  </sheetViews>
  <sheetFormatPr defaultRowHeight="12.75" x14ac:dyDescent="0.2"/>
  <cols>
    <col min="1" max="1" width="1.5703125" style="168" customWidth="1"/>
    <col min="2" max="2" width="16" style="168" customWidth="1"/>
    <col min="3" max="3" width="55.140625" style="168" customWidth="1"/>
    <col min="4" max="4" width="21" style="168" customWidth="1"/>
    <col min="5" max="5" width="16.5703125" style="168" customWidth="1"/>
    <col min="6" max="6" width="21" style="168" customWidth="1"/>
    <col min="7" max="7" width="1.85546875" style="168" customWidth="1"/>
    <col min="8" max="9" width="9.140625" style="168"/>
    <col min="10" max="10" width="9.7109375" style="168" bestFit="1" customWidth="1"/>
    <col min="11" max="11" width="11.28515625" style="168" bestFit="1" customWidth="1"/>
    <col min="12" max="16384" width="9.140625" style="168"/>
  </cols>
  <sheetData>
    <row r="1" spans="1:11" s="158" customFormat="1" ht="5.25" customHeight="1" x14ac:dyDescent="0.2">
      <c r="A1" s="156"/>
      <c r="B1" s="140"/>
      <c r="C1" s="157"/>
      <c r="D1" s="157"/>
      <c r="E1" s="157"/>
      <c r="H1" s="159" t="s">
        <v>2991</v>
      </c>
    </row>
    <row r="2" spans="1:11" s="1031" customFormat="1" ht="22.5" customHeight="1" x14ac:dyDescent="0.2">
      <c r="B2" s="1002"/>
      <c r="C2" s="1003" t="str">
        <f>Resumo!$D$2</f>
        <v>PLANILHA ORÇAMENTÁRIA</v>
      </c>
      <c r="D2" s="979"/>
      <c r="E2" s="1005"/>
      <c r="F2" s="1002"/>
      <c r="G2" s="61"/>
    </row>
    <row r="3" spans="1:11" s="1031" customFormat="1" ht="22.5" customHeight="1" x14ac:dyDescent="0.2">
      <c r="B3" s="1007"/>
      <c r="C3" s="1003" t="str">
        <f>Resumo!$D$3</f>
        <v>GOVERNO DO ESTADO DO PIAUÍ</v>
      </c>
      <c r="D3" s="979"/>
      <c r="E3" s="1005"/>
      <c r="F3" s="1007"/>
      <c r="G3" s="61"/>
    </row>
    <row r="4" spans="1:11" s="1031" customFormat="1" ht="22.5" customHeight="1" x14ac:dyDescent="0.2">
      <c r="B4" s="1007"/>
      <c r="C4" s="1003" t="str">
        <f>Resumo!$D$4</f>
        <v>SECRETARIA DE ESTADO DA EDUCAÇÃO - SEDUC</v>
      </c>
      <c r="D4" s="979"/>
      <c r="E4" s="1005"/>
      <c r="F4" s="1007"/>
      <c r="G4" s="61"/>
    </row>
    <row r="5" spans="1:11" s="1031" customFormat="1" ht="22.5" customHeight="1" x14ac:dyDescent="0.2">
      <c r="B5" s="1009"/>
      <c r="C5" s="1003" t="str">
        <f>Resumo!$D$5</f>
        <v>UNIDADE DE GESTÃO DA REDE FÍSICA - UGERF</v>
      </c>
      <c r="D5" s="979"/>
      <c r="E5" s="1005"/>
      <c r="F5" s="1009"/>
      <c r="G5" s="61"/>
    </row>
    <row r="6" spans="1:11" s="1031" customFormat="1" x14ac:dyDescent="0.2">
      <c r="B6" s="1016" t="s">
        <v>25178</v>
      </c>
      <c r="C6" s="1012" t="str">
        <f>Resumo!$C$6</f>
        <v>RECONSTRUÇÃO DA 15ª GERENCIA REGIONAL DE EDUCAÇÃO - SEDUC, CORRENTE-PI</v>
      </c>
      <c r="D6" s="1005"/>
      <c r="E6" s="1013" t="s">
        <v>25192</v>
      </c>
      <c r="F6" s="970">
        <f>Resumo!$J$6</f>
        <v>0.70870000000000011</v>
      </c>
    </row>
    <row r="7" spans="1:11" s="1031" customFormat="1" x14ac:dyDescent="0.2">
      <c r="B7" s="1032" t="s">
        <v>25181</v>
      </c>
      <c r="C7" s="1015" t="str">
        <f>Resumo!$C$7</f>
        <v>09/2021</v>
      </c>
      <c r="D7" s="1003" t="str">
        <f>Resumo!$D$7</f>
        <v>SINAPI 07/2021, ORSE 07/2021, SEINFRA-CE 027.1</v>
      </c>
      <c r="E7" s="1004"/>
      <c r="F7" s="970">
        <f>Resumo!$J$7</f>
        <v>1.1214999999999999</v>
      </c>
    </row>
    <row r="8" spans="1:11" s="387" customFormat="1" x14ac:dyDescent="0.2">
      <c r="B8" s="1011" t="s">
        <v>25184</v>
      </c>
      <c r="C8" s="1003" t="str">
        <f>Resumo!$C$8</f>
        <v>R. Filemon Nogueira, 1640, Corrente - PI</v>
      </c>
      <c r="D8" s="1017"/>
      <c r="E8" s="1017"/>
      <c r="F8" s="970">
        <f>Resumo!$J$8</f>
        <v>0.14000000000000001</v>
      </c>
    </row>
    <row r="9" spans="1:11" s="387" customFormat="1" x14ac:dyDescent="0.2">
      <c r="B9" s="1011" t="s">
        <v>25187</v>
      </c>
      <c r="C9" s="1003" t="str">
        <f>Resumo!$C$9</f>
        <v>CORRENTE-PI</v>
      </c>
      <c r="D9" s="1018" t="s">
        <v>25189</v>
      </c>
      <c r="E9" s="1019" t="str">
        <f>Resumo!$H$9</f>
        <v>NÃO DESONERADO</v>
      </c>
      <c r="F9" s="970">
        <f>Resumo!$J$9</f>
        <v>0.23899999999999999</v>
      </c>
    </row>
    <row r="10" spans="1:11" s="160" customFormat="1" ht="12.75" customHeight="1" x14ac:dyDescent="0.2">
      <c r="A10" s="167"/>
      <c r="B10" s="167"/>
      <c r="C10" s="167"/>
      <c r="D10" s="167"/>
      <c r="E10" s="167"/>
      <c r="F10" s="167"/>
      <c r="G10" s="167"/>
    </row>
    <row r="11" spans="1:11" ht="20.25" x14ac:dyDescent="0.2">
      <c r="A11" s="1497" t="s">
        <v>2158</v>
      </c>
      <c r="B11" s="1497"/>
      <c r="C11" s="1497"/>
      <c r="D11" s="1497"/>
      <c r="E11" s="1497"/>
      <c r="F11" s="1497"/>
      <c r="G11" s="1497"/>
    </row>
    <row r="12" spans="1:11" s="160" customFormat="1" ht="8.25" x14ac:dyDescent="0.2">
      <c r="C12" s="169"/>
      <c r="D12" s="169"/>
      <c r="E12" s="169"/>
    </row>
    <row r="13" spans="1:11" s="170" customFormat="1" ht="19.5" customHeight="1" x14ac:dyDescent="0.2">
      <c r="B13" s="707" t="s">
        <v>3024</v>
      </c>
      <c r="C13" s="1498" t="s">
        <v>2159</v>
      </c>
      <c r="D13" s="1498"/>
      <c r="E13" s="708" t="s">
        <v>2160</v>
      </c>
      <c r="F13" s="707" t="s">
        <v>2161</v>
      </c>
      <c r="H13" s="158" t="s">
        <v>2994</v>
      </c>
      <c r="I13" s="158"/>
      <c r="K13" s="171"/>
    </row>
    <row r="14" spans="1:11" s="170" customFormat="1" ht="19.5" customHeight="1" x14ac:dyDescent="0.2">
      <c r="B14" s="326" t="s">
        <v>2351</v>
      </c>
      <c r="C14" s="1499" t="s">
        <v>2759</v>
      </c>
      <c r="D14" s="1499"/>
      <c r="E14" s="385">
        <v>4</v>
      </c>
      <c r="F14" s="383" t="s">
        <v>2760</v>
      </c>
      <c r="H14" s="158" t="s">
        <v>2993</v>
      </c>
      <c r="I14" s="160"/>
    </row>
    <row r="15" spans="1:11" s="170" customFormat="1" ht="19.5" customHeight="1" x14ac:dyDescent="0.2">
      <c r="B15" s="326" t="s">
        <v>3026</v>
      </c>
      <c r="C15" s="1499" t="s">
        <v>2618</v>
      </c>
      <c r="D15" s="1499"/>
      <c r="E15" s="385">
        <v>0.9</v>
      </c>
      <c r="F15" s="383" t="s">
        <v>2943</v>
      </c>
      <c r="H15" s="158" t="s">
        <v>2996</v>
      </c>
      <c r="I15" s="158"/>
    </row>
    <row r="16" spans="1:11" s="170" customFormat="1" ht="19.5" customHeight="1" x14ac:dyDescent="0.2">
      <c r="B16" s="326" t="s">
        <v>2758</v>
      </c>
      <c r="C16" s="1499" t="s">
        <v>2906</v>
      </c>
      <c r="D16" s="1499"/>
      <c r="E16" s="385">
        <v>1.2</v>
      </c>
      <c r="F16" s="383" t="s">
        <v>2940</v>
      </c>
      <c r="H16" s="158" t="s">
        <v>2995</v>
      </c>
      <c r="I16" s="158"/>
      <c r="K16" s="168"/>
    </row>
    <row r="17" spans="2:12" s="170" customFormat="1" ht="19.5" customHeight="1" x14ac:dyDescent="0.2">
      <c r="B17" s="326" t="s">
        <v>2353</v>
      </c>
      <c r="C17" s="1499" t="s">
        <v>2942</v>
      </c>
      <c r="D17" s="1499"/>
      <c r="E17" s="385">
        <v>1.29</v>
      </c>
      <c r="F17" s="383" t="s">
        <v>2941</v>
      </c>
      <c r="H17" s="158" t="s">
        <v>2997</v>
      </c>
      <c r="I17" s="158"/>
      <c r="K17" s="168"/>
    </row>
    <row r="18" spans="2:12" s="170" customFormat="1" ht="19.5" customHeight="1" x14ac:dyDescent="0.2">
      <c r="B18" s="326" t="s">
        <v>2362</v>
      </c>
      <c r="C18" s="1499" t="s">
        <v>2273</v>
      </c>
      <c r="D18" s="1499"/>
      <c r="E18" s="385">
        <v>7.62</v>
      </c>
      <c r="F18" s="383" t="s">
        <v>2961</v>
      </c>
      <c r="H18" s="158" t="s">
        <v>2998</v>
      </c>
      <c r="I18" s="160"/>
      <c r="J18" s="172"/>
    </row>
    <row r="19" spans="2:12" s="170" customFormat="1" ht="19.5" customHeight="1" x14ac:dyDescent="0.2">
      <c r="B19" s="326" t="s">
        <v>2625</v>
      </c>
      <c r="C19" s="1499" t="s">
        <v>2733</v>
      </c>
      <c r="D19" s="1499"/>
      <c r="E19" s="385">
        <f>SUM(E20:E23)</f>
        <v>6.65</v>
      </c>
      <c r="F19" s="383" t="s">
        <v>3022</v>
      </c>
      <c r="H19" s="160" t="s">
        <v>2398</v>
      </c>
      <c r="I19" s="160"/>
    </row>
    <row r="20" spans="2:12" s="170" customFormat="1" ht="19.5" customHeight="1" x14ac:dyDescent="0.2">
      <c r="B20" s="384" t="s">
        <v>2627</v>
      </c>
      <c r="C20" s="1496" t="s">
        <v>2716</v>
      </c>
      <c r="D20" s="1496"/>
      <c r="E20" s="386">
        <v>3</v>
      </c>
      <c r="F20" s="384"/>
      <c r="H20" s="170">
        <v>0.9</v>
      </c>
      <c r="I20" s="160"/>
    </row>
    <row r="21" spans="2:12" s="170" customFormat="1" ht="19.5" customHeight="1" x14ac:dyDescent="0.2">
      <c r="B21" s="384" t="s">
        <v>2629</v>
      </c>
      <c r="C21" s="1496" t="s">
        <v>2908</v>
      </c>
      <c r="D21" s="1496"/>
      <c r="E21" s="386">
        <v>0.65</v>
      </c>
      <c r="F21" s="384"/>
    </row>
    <row r="22" spans="2:12" s="170" customFormat="1" ht="19.5" customHeight="1" x14ac:dyDescent="0.2">
      <c r="B22" s="384" t="s">
        <v>2621</v>
      </c>
      <c r="C22" s="1496" t="s">
        <v>2910</v>
      </c>
      <c r="D22" s="1496"/>
      <c r="E22" s="386">
        <f>$J$55</f>
        <v>3</v>
      </c>
      <c r="F22" s="384"/>
      <c r="H22" s="173" t="s">
        <v>3006</v>
      </c>
    </row>
    <row r="23" spans="2:12" s="170" customFormat="1" ht="19.5" customHeight="1" x14ac:dyDescent="0.2">
      <c r="B23" s="325" t="s">
        <v>3031</v>
      </c>
      <c r="C23" s="1496" t="s">
        <v>2934</v>
      </c>
      <c r="D23" s="1496"/>
      <c r="E23" s="386">
        <v>0</v>
      </c>
      <c r="F23" s="384"/>
      <c r="H23" s="170">
        <f>ROUND((((1+(E14+E15+E16)/100)*(1+(E17/100))*(1+(E18/100)))/(1-(SUM(E20:E22)/100))-1)*100,2)</f>
        <v>23.9</v>
      </c>
      <c r="I23" s="174" t="str">
        <f>IF($H$23&gt;=$D$48,"OK","CORRIGIR")</f>
        <v>OK</v>
      </c>
      <c r="J23" s="174" t="str">
        <f>IF($H$23&lt;=$F$48,"OK","CORRIGIR")</f>
        <v>OK</v>
      </c>
    </row>
    <row r="24" spans="2:12" s="160" customFormat="1" ht="8.25" x14ac:dyDescent="0.2">
      <c r="C24" s="175"/>
      <c r="D24" s="175"/>
      <c r="E24" s="176"/>
    </row>
    <row r="25" spans="2:12" ht="15.75" x14ac:dyDescent="0.2">
      <c r="B25" s="166"/>
      <c r="C25" s="177" t="s">
        <v>2976</v>
      </c>
      <c r="D25" s="177"/>
      <c r="E25" s="178"/>
    </row>
    <row r="26" spans="2:12" s="160" customFormat="1" ht="8.25" x14ac:dyDescent="0.2">
      <c r="B26" s="179"/>
      <c r="C26" s="179"/>
      <c r="D26" s="179"/>
      <c r="E26" s="179"/>
      <c r="F26" s="179"/>
    </row>
    <row r="27" spans="2:12" ht="20.25" x14ac:dyDescent="0.2">
      <c r="B27" s="180"/>
      <c r="C27" s="180" t="s">
        <v>2944</v>
      </c>
      <c r="D27" s="180"/>
      <c r="E27" s="180"/>
      <c r="F27" s="180"/>
      <c r="H27" s="168" t="s">
        <v>2977</v>
      </c>
    </row>
    <row r="28" spans="2:12" s="181" customFormat="1" ht="8.25" x14ac:dyDescent="0.2"/>
    <row r="29" spans="2:12" ht="20.25" x14ac:dyDescent="0.2">
      <c r="C29" s="592" t="str">
        <f>"BDI  =  "&amp;H29&amp;"% (SEM DESONERAÇÃO)"</f>
        <v>BDI  =  23,9% (SEM DESONERAÇÃO)</v>
      </c>
      <c r="D29" s="180"/>
      <c r="H29" s="173">
        <f>ROUND((((1+(E14+E15+E16)/100)*(1+(E17/100))*(1+(E18/100)))/(1-(SUM(E20:E23)/100))-1)*100,2)</f>
        <v>23.9</v>
      </c>
      <c r="I29" s="173" t="s">
        <v>2622</v>
      </c>
      <c r="J29" s="168">
        <v>23.9</v>
      </c>
      <c r="L29" s="168">
        <f>ROUND(((1+E14/100+E17/100+E16/100)/(1-(SUM(E20:E23)/100+E18/100))-1)*100,2)</f>
        <v>24.22</v>
      </c>
    </row>
    <row r="30" spans="2:12" s="387" customFormat="1" ht="15.75" hidden="1" customHeight="1" x14ac:dyDescent="0.25">
      <c r="C30" s="389" t="str">
        <f>"*BDI SEM O ITEM 6.4- CPRB = "&amp;FIXED(H23)&amp;"%"</f>
        <v>*BDI SEM O ITEM 6.4- CPRB = 23,90%</v>
      </c>
      <c r="D30" s="388"/>
      <c r="H30" s="40"/>
      <c r="I30" s="40"/>
    </row>
    <row r="31" spans="2:12" s="160" customFormat="1" ht="8.25" x14ac:dyDescent="0.2">
      <c r="C31" s="179"/>
      <c r="D31" s="179"/>
    </row>
    <row r="32" spans="2:12" x14ac:dyDescent="0.2">
      <c r="B32" s="173" t="s">
        <v>2978</v>
      </c>
    </row>
    <row r="33" spans="2:10" s="160" customFormat="1" ht="8.25" x14ac:dyDescent="0.2">
      <c r="B33" s="175"/>
    </row>
    <row r="34" spans="2:10" ht="12.95" customHeight="1" x14ac:dyDescent="0.2">
      <c r="B34" s="1492" t="str">
        <f>"1) A análise dos BDIs apresentados pelas empresas terá seu critério regido pelo ACÓRDÃO do TCU nº 2622/2013 - Plenário, que gerou a tabela abaixo com os limites para BDI para "&amp;$H$35&amp;":"</f>
        <v>1) A análise dos BDIs apresentados pelas empresas terá seu critério regido pelo ACÓRDÃO do TCU nº 2622/2013 - Plenário, que gerou a tabela abaixo com os limites para BDI para Construção de Edifícios:</v>
      </c>
      <c r="C34" s="1493"/>
      <c r="D34" s="1493"/>
      <c r="E34" s="1493"/>
      <c r="F34" s="1493"/>
      <c r="H34" s="173" t="s">
        <v>2992</v>
      </c>
    </row>
    <row r="35" spans="2:10" ht="25.5" customHeight="1" x14ac:dyDescent="0.2">
      <c r="B35" s="1493"/>
      <c r="C35" s="1493"/>
      <c r="D35" s="1493"/>
      <c r="E35" s="1493"/>
      <c r="F35" s="1493"/>
      <c r="H35" s="168" t="s">
        <v>2994</v>
      </c>
    </row>
    <row r="36" spans="2:10" s="160" customFormat="1" ht="8.25" x14ac:dyDescent="0.2">
      <c r="B36" s="7"/>
      <c r="C36" s="7"/>
      <c r="D36" s="7"/>
      <c r="E36" s="7"/>
      <c r="F36" s="7"/>
    </row>
    <row r="37" spans="2:10" ht="15" customHeight="1" x14ac:dyDescent="0.2">
      <c r="B37" s="1386" t="s">
        <v>2159</v>
      </c>
      <c r="C37" s="1388"/>
      <c r="D37" s="189" t="s">
        <v>2385</v>
      </c>
      <c r="E37" s="189" t="s">
        <v>2387</v>
      </c>
      <c r="F37" s="189" t="s">
        <v>2386</v>
      </c>
    </row>
    <row r="38" spans="2:10" x14ac:dyDescent="0.2">
      <c r="B38" s="1494" t="s">
        <v>2390</v>
      </c>
      <c r="C38" s="1494"/>
      <c r="D38" s="143">
        <f>IF($H$35=$H$13,TCU!D10,IF($H$35=$H$14,TCU!D22,IF($H$35=$H$15,TCU!D34,IF($H$35=$H$16,TCU!D46,IF($H$35=$H$17,TCU!D58,IF($H$35=$H$18,TCU!D70))))))*100</f>
        <v>3</v>
      </c>
      <c r="E38" s="1">
        <f>IF($H$35=$H$13,TCU!E10,IF($H$35=$H$14,TCU!E22,IF($H$35=$H$15,TCU!E34,IF($H$35=$H$16,TCU!E46,IF($H$35=$H$17,TCU!E58,IF($H$35=$H$18,TCU!E70))))))*100</f>
        <v>4</v>
      </c>
      <c r="F38" s="1">
        <f>IF($H$35=$H$13,TCU!F10,IF($H$35=$H$14,TCU!F22,IF($H$35=$H$15,TCU!F34,IF($H$35=$H$16,TCU!F46,IF($H$35=$H$17,TCU!F58,IF($H$35=$H$18,TCU!F70))))))*100</f>
        <v>5.5</v>
      </c>
    </row>
    <row r="39" spans="2:10" x14ac:dyDescent="0.2">
      <c r="B39" s="1495" t="s">
        <v>2619</v>
      </c>
      <c r="C39" s="1495"/>
      <c r="D39" s="143">
        <f>IF($H$35=$H$13,TCU!D11,IF($H$35=$H$14,TCU!D23,IF($H$35=$H$15,TCU!D35,IF($H$35=$H$16,TCU!D47,IF($H$35=$H$17,TCU!D59,IF($H$35=$H$18,TCU!D71))))))*100</f>
        <v>0.8</v>
      </c>
      <c r="E39" s="1">
        <f>IF($H$35=$H$13,TCU!E11,IF($H$35=$H$14,TCU!E23,IF($H$35=$H$15,TCU!E35,IF($H$35=$H$16,TCU!E47,IF($H$35=$H$17,TCU!E59,IF($H$35=$H$18,TCU!E71))))))*100</f>
        <v>0.8</v>
      </c>
      <c r="F39" s="1">
        <f>IF($H$35=$H$13,TCU!F11,IF($H$35=$H$14,TCU!F23,IF($H$35=$H$15,TCU!F35,IF($H$35=$H$16,TCU!F47,IF($H$35=$H$17,TCU!F59,IF($H$35=$H$18,TCU!F71))))))*100</f>
        <v>1</v>
      </c>
    </row>
    <row r="40" spans="2:10" x14ac:dyDescent="0.2">
      <c r="B40" s="1494" t="s">
        <v>2388</v>
      </c>
      <c r="C40" s="1494"/>
      <c r="D40" s="143">
        <f>IF($H$35=$H$13,TCU!D12,IF($H$35=$H$14,TCU!D24,IF($H$35=$H$15,TCU!D36,IF($H$35=$H$16,TCU!D48,IF($H$35=$H$17,TCU!D60,IF($H$35=$H$18,TCU!D72))))))*100</f>
        <v>0.97</v>
      </c>
      <c r="E40" s="1">
        <f>IF($H$35=$H$13,TCU!E12,IF($H$35=$H$14,TCU!E24,IF($H$35=$H$15,TCU!E36,IF($H$35=$H$16,TCU!E48,IF($H$35=$H$17,TCU!E60,IF($H$35=$H$18,TCU!E72))))))*100</f>
        <v>1.27</v>
      </c>
      <c r="F40" s="1">
        <f>IF($H$35=$H$13,TCU!F12,IF($H$35=$H$14,TCU!F24,IF($H$35=$H$15,TCU!F36,IF($H$35=$H$16,TCU!F48,IF($H$35=$H$17,TCU!F60,IF($H$35=$H$18,TCU!F72))))))*100</f>
        <v>1.27</v>
      </c>
    </row>
    <row r="41" spans="2:10" x14ac:dyDescent="0.2">
      <c r="B41" s="1494" t="s">
        <v>2389</v>
      </c>
      <c r="C41" s="1494"/>
      <c r="D41" s="143">
        <f>IF($H$35=$H$13,TCU!D13,IF($H$35=$H$14,TCU!D25,IF($H$35=$H$15,TCU!D37,IF($H$35=$H$16,TCU!D49,IF($H$35=$H$17,TCU!D61,IF($H$35=$H$18,TCU!D73))))))*100</f>
        <v>0.59</v>
      </c>
      <c r="E41" s="1">
        <f>IF($H$35=$H$13,TCU!E13,IF($H$35=$H$14,TCU!E25,IF($H$35=$H$15,TCU!E37,IF($H$35=$H$16,TCU!E49,IF($H$35=$H$17,TCU!E61,IF($H$35=$H$18,TCU!E73))))))*100</f>
        <v>1.23</v>
      </c>
      <c r="F41" s="1">
        <f>IF($H$35=$H$13,TCU!F13,IF($H$35=$H$14,TCU!F25,IF($H$35=$H$15,TCU!F37,IF($H$35=$H$16,TCU!F49,IF($H$35=$H$17,TCU!F61,IF($H$35=$H$18,TCU!F73))))))*100</f>
        <v>1.39</v>
      </c>
    </row>
    <row r="42" spans="2:10" x14ac:dyDescent="0.2">
      <c r="B42" s="1494" t="s">
        <v>2391</v>
      </c>
      <c r="C42" s="1494"/>
      <c r="D42" s="143">
        <f>IF($H$35=$H$13,TCU!D14,IF($H$35=$H$14,TCU!D26,IF($H$35=$H$15,TCU!D38,IF($H$35=$H$16,TCU!D50,IF($H$35=$H$17,TCU!D62,IF($H$35=$H$18,TCU!D74))))))*100</f>
        <v>6.16</v>
      </c>
      <c r="E42" s="1">
        <f>IF($H$35=$H$13,TCU!E14,IF($H$35=$H$14,TCU!E26,IF($H$35=$H$15,TCU!E38,IF($H$35=$H$16,TCU!E50,IF($H$35=$H$17,TCU!E62,IF($H$35=$H$18,TCU!E74))))))*100</f>
        <v>7.3999999999999995</v>
      </c>
      <c r="F42" s="1">
        <f>IF($H$35=$H$13,TCU!F14,IF($H$35=$H$14,TCU!F26,IF($H$35=$H$15,TCU!F38,IF($H$35=$H$16,TCU!F50,IF($H$35=$H$17,TCU!F62,IF($H$35=$H$18,TCU!F74))))))*100</f>
        <v>8.9599999999999991</v>
      </c>
    </row>
    <row r="43" spans="2:10" x14ac:dyDescent="0.2">
      <c r="B43" s="1494" t="s">
        <v>2392</v>
      </c>
      <c r="C43" s="1494"/>
      <c r="D43" s="143">
        <f>SUM(D44:D46)</f>
        <v>5.65</v>
      </c>
      <c r="E43" s="1">
        <f>SUM(E44:E46)</f>
        <v>6.65</v>
      </c>
      <c r="F43" s="1">
        <f>SUM(F44:F46)</f>
        <v>8.65</v>
      </c>
    </row>
    <row r="44" spans="2:10" x14ac:dyDescent="0.2">
      <c r="B44" s="1494" t="s">
        <v>2393</v>
      </c>
      <c r="C44" s="1494"/>
      <c r="D44" s="143">
        <v>3</v>
      </c>
      <c r="E44" s="1">
        <v>3</v>
      </c>
      <c r="F44" s="1">
        <v>3</v>
      </c>
    </row>
    <row r="45" spans="2:10" x14ac:dyDescent="0.2">
      <c r="B45" s="1494" t="s">
        <v>2394</v>
      </c>
      <c r="C45" s="1494"/>
      <c r="D45" s="143">
        <v>0.65</v>
      </c>
      <c r="E45" s="1">
        <v>0.65</v>
      </c>
      <c r="F45" s="1">
        <v>0.65</v>
      </c>
    </row>
    <row r="46" spans="2:10" x14ac:dyDescent="0.2">
      <c r="B46" s="1494" t="s">
        <v>2395</v>
      </c>
      <c r="C46" s="1494"/>
      <c r="D46" s="143">
        <v>2</v>
      </c>
      <c r="E46" s="1">
        <v>3</v>
      </c>
      <c r="F46" s="1">
        <v>5</v>
      </c>
      <c r="H46" s="173" t="s">
        <v>2797</v>
      </c>
    </row>
    <row r="47" spans="2:10" hidden="1" x14ac:dyDescent="0.2">
      <c r="B47" s="1491" t="s">
        <v>2935</v>
      </c>
      <c r="C47" s="1491"/>
      <c r="D47" s="144">
        <f>$H$47</f>
        <v>4.5</v>
      </c>
      <c r="E47" s="20">
        <f>$H$47</f>
        <v>4.5</v>
      </c>
      <c r="F47" s="20">
        <f>$H$47</f>
        <v>4.5</v>
      </c>
      <c r="H47" s="315">
        <v>4.5</v>
      </c>
    </row>
    <row r="48" spans="2:10" x14ac:dyDescent="0.2">
      <c r="B48" s="1488" t="s">
        <v>2927</v>
      </c>
      <c r="C48" s="1488"/>
      <c r="D48" s="305">
        <f>IF($H$35=$H$13,TCU!D16,IF($H$35=$H$14,TCU!D28,IF($H$35=$H$15,TCU!D40,IF($H$35=$H$16,TCU!D52,IF($H$35=$H$17,TCU!D64,IF($H$35=$H$18,TCU!D76))))))*100</f>
        <v>20.34</v>
      </c>
      <c r="E48" s="306">
        <f>IF($H$35=$H$13,TCU!E16,IF($H$35=$H$14,TCU!E28,IF($H$35=$H$15,TCU!E40,IF($H$35=$H$16,TCU!E52,IF($H$35=$H$17,TCU!E64,IF($H$35=$H$18,TCU!E76))))))*100</f>
        <v>22.12</v>
      </c>
      <c r="F48" s="306">
        <f>IF($H$35=$H$13,TCU!F16,IF($H$35=$H$14,TCU!F28,IF($H$35=$H$15,TCU!F40,IF($H$35=$H$16,TCU!F52,IF($H$35=$H$17,TCU!F64,IF($H$35=$H$18,TCU!F76))))))*100</f>
        <v>25</v>
      </c>
      <c r="H48" s="182">
        <f>(((1+(D38+D39+D40)/100)*(1+(D41/100))*(1+(D42/100)))/(1-(SUM(D44:D46)/100))-1)*100</f>
        <v>18.579811986009574</v>
      </c>
      <c r="I48" s="182">
        <f>(((1+(E38+E39+E40)/100)*(1+(E41/100))*(1+(E42/100)))/(1-(SUM(E44:E46)/100))-1)*100</f>
        <v>23.535496426352442</v>
      </c>
      <c r="J48" s="182">
        <f>(((1+(F38+F39+F40)/100)*(1+(F41/100))*(1+(F42/100)))/(1-(SUM(F44:F46)/100))-1)*100</f>
        <v>30.332146763875212</v>
      </c>
    </row>
    <row r="49" spans="2:10" s="387" customFormat="1" x14ac:dyDescent="0.2">
      <c r="B49" s="393" t="s">
        <v>3283</v>
      </c>
      <c r="C49" s="390"/>
      <c r="D49" s="391"/>
      <c r="E49" s="391"/>
      <c r="F49" s="391"/>
      <c r="H49" s="392"/>
      <c r="I49" s="392"/>
      <c r="J49" s="392"/>
    </row>
    <row r="50" spans="2:10" s="160" customFormat="1" ht="8.25" x14ac:dyDescent="0.2">
      <c r="B50" s="7"/>
      <c r="C50" s="7"/>
      <c r="D50" s="7"/>
      <c r="E50" s="7"/>
      <c r="F50" s="7"/>
    </row>
    <row r="51" spans="2:10" s="39" customFormat="1" ht="12.75" customHeight="1" x14ac:dyDescent="0.2">
      <c r="B51" s="1489" t="s">
        <v>2355</v>
      </c>
      <c r="C51" s="1489"/>
      <c r="D51" s="1489"/>
      <c r="E51" s="1489"/>
      <c r="F51" s="1489"/>
    </row>
    <row r="52" spans="2:10" s="39" customFormat="1" ht="9" customHeight="1" x14ac:dyDescent="0.2">
      <c r="B52" s="1489"/>
      <c r="C52" s="1489"/>
      <c r="D52" s="1489"/>
      <c r="E52" s="1489"/>
      <c r="F52" s="1489"/>
    </row>
    <row r="53" spans="2:10" s="39" customFormat="1" ht="6" customHeight="1" x14ac:dyDescent="0.2">
      <c r="B53" s="1489"/>
      <c r="C53" s="1489"/>
      <c r="D53" s="1489"/>
      <c r="E53" s="1489"/>
      <c r="F53" s="1489"/>
    </row>
    <row r="54" spans="2:10" s="39" customFormat="1" x14ac:dyDescent="0.2">
      <c r="B54" s="1490" t="str">
        <f>"3) O tributo ISS para obra de engenharia deve ser considerado entre 2,0 a 5,0% conforme legislação tributária municipal. Para a Prefeitura Municipal de "&amp;Resumo!L10&amp;", a alíquota cobrada é de "&amp;$H$55&amp;"% sobre a mão-de-obra de "&amp;$I$55&amp;"%, sendo cobrado no final "&amp;$J$55&amp;"% do valor total."</f>
        <v>3) O tributo ISS para obra de engenharia deve ser considerado entre 2,0 a 5,0% conforme legislação tributária municipal. Para a Prefeitura Municipal de , a alíquota cobrada é de 5% sobre a mão-de-obra de 60%, sendo cobrado no final 3% do valor total.</v>
      </c>
      <c r="C54" s="1485"/>
      <c r="D54" s="1485"/>
      <c r="E54" s="1485"/>
      <c r="F54" s="1485"/>
      <c r="H54" s="5" t="s">
        <v>2936</v>
      </c>
    </row>
    <row r="55" spans="2:10" s="39" customFormat="1" ht="13.5" customHeight="1" x14ac:dyDescent="0.2">
      <c r="B55" s="1485"/>
      <c r="C55" s="1485"/>
      <c r="D55" s="1485"/>
      <c r="E55" s="1485"/>
      <c r="F55" s="1485"/>
      <c r="H55" s="5">
        <v>5</v>
      </c>
      <c r="I55" s="5">
        <v>60</v>
      </c>
      <c r="J55" s="5">
        <f>H55*I55%</f>
        <v>3</v>
      </c>
    </row>
    <row r="56" spans="2:10" s="39" customFormat="1" hidden="1" x14ac:dyDescent="0.2">
      <c r="B56" s="1484" t="str">
        <f>"4) Foi inserido nos tributos a Contribuição Previdênciária sobre a Receita Bruta - CPRB de "&amp;FIXED($H$47)&amp;"% de acordo com a Lei nº 12.844/13, alterada pela Lei nº 13.161/15 e Acórdão 2293-TCU-Plenário."</f>
        <v>4) Foi inserido nos tributos a Contribuição Previdênciária sobre a Receita Bruta - CPRB de 4,50% de acordo com a Lei nº 12.844/13, alterada pela Lei nº 13.161/15 e Acórdão 2293-TCU-Plenário.</v>
      </c>
      <c r="C56" s="1485"/>
      <c r="D56" s="1485"/>
      <c r="E56" s="1485"/>
      <c r="F56" s="1485"/>
      <c r="H56" s="183" t="s">
        <v>2395</v>
      </c>
      <c r="I56" s="183" t="s">
        <v>2937</v>
      </c>
    </row>
    <row r="57" spans="2:10" s="39" customFormat="1" hidden="1" x14ac:dyDescent="0.2">
      <c r="B57" s="1485"/>
      <c r="C57" s="1485"/>
      <c r="D57" s="1485"/>
      <c r="E57" s="1485"/>
      <c r="F57" s="1485"/>
    </row>
    <row r="58" spans="2:10" s="39" customFormat="1" x14ac:dyDescent="0.2">
      <c r="B58" s="1484" t="str">
        <f>"4) A Administração Local deverá ser discriminada na planilha de custos diretos com os percentuais regido pelo ACÓRDÃO nº 2622/2013 do TCU - Plenário conforme a tabela abaixo para "&amp;$H$35&amp;":"</f>
        <v>4) A Administração Local deverá ser discriminada na planilha de custos diretos com os percentuais regido pelo ACÓRDÃO nº 2622/2013 do TCU - Plenário conforme a tabela abaixo para Construção de Edifícios:</v>
      </c>
      <c r="C58" s="1485"/>
      <c r="D58" s="1485"/>
      <c r="E58" s="1485"/>
      <c r="F58" s="1485"/>
    </row>
    <row r="59" spans="2:10" s="39" customFormat="1" ht="15" customHeight="1" x14ac:dyDescent="0.2">
      <c r="B59" s="1485"/>
      <c r="C59" s="1485"/>
      <c r="D59" s="1485"/>
      <c r="E59" s="1485"/>
      <c r="F59" s="1485"/>
    </row>
    <row r="60" spans="2:10" s="184" customFormat="1" ht="8.25" x14ac:dyDescent="0.2"/>
    <row r="61" spans="2:10" s="39" customFormat="1" ht="15" customHeight="1" x14ac:dyDescent="0.2">
      <c r="B61" s="1386" t="s">
        <v>2159</v>
      </c>
      <c r="C61" s="1388"/>
      <c r="D61" s="189" t="s">
        <v>2385</v>
      </c>
      <c r="E61" s="189" t="s">
        <v>2387</v>
      </c>
      <c r="F61" s="189" t="s">
        <v>2386</v>
      </c>
    </row>
    <row r="62" spans="2:10" s="39" customFormat="1" ht="15" customHeight="1" x14ac:dyDescent="0.2">
      <c r="B62" s="1483" t="s">
        <v>2620</v>
      </c>
      <c r="C62" s="1483"/>
      <c r="D62" s="143">
        <f>IF($H$35=$H$13,TCU!C82,IF($H$35=$H$14,TCU!C83,IF($H$35=$H$15,TCU!C84,IF($H$35=$H$16,TCU!C85,IF($H$35=$H$17,TCU!C86)))))*100</f>
        <v>3.49</v>
      </c>
      <c r="E62" s="1">
        <f>IF($H$35=$H$13,TCU!D82,IF($H$35=$H$14,TCU!D83,IF($H$35=$H$15,TCU!D84,IF($H$35=$H$16,TCU!D85,IF($H$35=$H$17,TCU!D86)))))*100</f>
        <v>6.23</v>
      </c>
      <c r="F62" s="1">
        <f>IF($H$35=$H$13,TCU!E82,IF($H$35=$H$14,TCU!E83,IF($H$35=$H$15,TCU!E84,IF($H$35=$H$16,TCU!E85,IF($H$35=$H$17,TCU!E86)))))*100</f>
        <v>8.870000000000001</v>
      </c>
    </row>
    <row r="63" spans="2:10" s="184" customFormat="1" ht="8.25" x14ac:dyDescent="0.2"/>
    <row r="64" spans="2:10" s="39" customFormat="1" ht="12.75" customHeight="1" x14ac:dyDescent="0.2">
      <c r="B64" s="1484" t="s">
        <v>21829</v>
      </c>
      <c r="C64" s="1485"/>
      <c r="D64" s="1485"/>
      <c r="E64" s="1485"/>
      <c r="F64" s="1485"/>
    </row>
    <row r="65" spans="1:8" s="39" customFormat="1" ht="16.5" customHeight="1" x14ac:dyDescent="0.2">
      <c r="B65" s="1485"/>
      <c r="C65" s="1485"/>
      <c r="D65" s="1485"/>
      <c r="E65" s="1485"/>
      <c r="F65" s="1485"/>
    </row>
    <row r="68" spans="1:8" s="158" customFormat="1" ht="72" customHeight="1" x14ac:dyDescent="0.2">
      <c r="A68" s="80"/>
      <c r="B68" s="141"/>
      <c r="C68" s="157"/>
      <c r="D68" s="157"/>
      <c r="E68" s="157"/>
    </row>
    <row r="69" spans="1:8" s="160" customFormat="1" ht="18" x14ac:dyDescent="0.2">
      <c r="B69" s="1486" t="str">
        <f>Resumo!$C$24</f>
        <v>GOVERNO DO ESTADO DO PIAUÍ</v>
      </c>
      <c r="C69" s="1487"/>
      <c r="D69" s="1487"/>
      <c r="E69" s="1487"/>
      <c r="F69" s="1487"/>
    </row>
    <row r="70" spans="1:8" s="158" customFormat="1" ht="18" x14ac:dyDescent="0.2">
      <c r="A70" s="162"/>
      <c r="B70" s="1486" t="str">
        <f>Resumo!$C$25</f>
        <v>SECRETARIA DE ESTADO DA EDUCAÇÃO E CULTURA - SEDUC</v>
      </c>
      <c r="C70" s="1487"/>
      <c r="D70" s="1487"/>
      <c r="E70" s="1487"/>
      <c r="F70" s="1487"/>
    </row>
    <row r="71" spans="1:8" s="158" customFormat="1" ht="12.75" customHeight="1" x14ac:dyDescent="0.2">
      <c r="A71" s="162"/>
      <c r="C71" s="157"/>
      <c r="D71" s="157"/>
      <c r="E71" s="157"/>
      <c r="F71" s="6"/>
    </row>
    <row r="72" spans="1:8" s="158" customFormat="1" ht="12.75" customHeight="1" x14ac:dyDescent="0.2">
      <c r="A72" s="162"/>
      <c r="B72" s="159" t="str">
        <f>Resumo!C28</f>
        <v>OBJETO: RECONSTRUÇÃO DA 6ª GERENCIA REGIONAL DE EDUCAÇÃO - SEDUC</v>
      </c>
      <c r="C72" s="157"/>
      <c r="D72" s="157"/>
      <c r="F72" s="142" t="str">
        <f>Resumo!I28</f>
        <v>REFERÊNCIAS:</v>
      </c>
    </row>
    <row r="73" spans="1:8" s="160" customFormat="1" ht="12.75" customHeight="1" x14ac:dyDescent="0.2">
      <c r="B73" s="159" t="str">
        <f>Resumo!C29</f>
        <v>LOCAL: AV. Alberto Leal Nunes, 1595, Regeneração - PI</v>
      </c>
      <c r="C73" s="161"/>
      <c r="D73" s="161"/>
      <c r="F73" s="163" t="str">
        <f>Resumo!I29</f>
        <v>SINAPI: MAR./2021</v>
      </c>
    </row>
    <row r="74" spans="1:8" s="160" customFormat="1" ht="12.75" customHeight="1" x14ac:dyDescent="0.2">
      <c r="C74" s="161"/>
      <c r="D74" s="161"/>
      <c r="F74" s="163" t="str">
        <f>Resumo!I30</f>
        <v>ORSE: JAN./2021</v>
      </c>
    </row>
    <row r="75" spans="1:8" s="160" customFormat="1" ht="12.75" customHeight="1" x14ac:dyDescent="0.2">
      <c r="C75" s="161"/>
      <c r="D75" s="161"/>
      <c r="F75" s="163" t="str">
        <f>Resumo!I31</f>
        <v>TABELAS S/ DESONERAÇÃO</v>
      </c>
    </row>
    <row r="76" spans="1:8" s="160" customFormat="1" ht="12.75" customHeight="1" x14ac:dyDescent="0.2">
      <c r="B76" s="159"/>
      <c r="C76" s="161"/>
      <c r="D76" s="161"/>
      <c r="F76" s="163" t="str">
        <f>Resumo!I32</f>
        <v>BDI: 23,90% ; LSO: 112,15 %</v>
      </c>
      <c r="H76" s="158"/>
    </row>
    <row r="77" spans="1:8" s="166" customFormat="1" ht="12.75" customHeight="1" x14ac:dyDescent="0.2">
      <c r="A77" s="164"/>
      <c r="B77" s="159"/>
      <c r="C77" s="164"/>
      <c r="D77" s="164"/>
      <c r="G77" s="164"/>
      <c r="H77" s="165"/>
    </row>
  </sheetData>
  <mergeCells count="34">
    <mergeCell ref="B62:C62"/>
    <mergeCell ref="B47:C47"/>
    <mergeCell ref="B54:F55"/>
    <mergeCell ref="B56:F57"/>
    <mergeCell ref="B58:F59"/>
    <mergeCell ref="B41:C41"/>
    <mergeCell ref="B42:C42"/>
    <mergeCell ref="B44:C44"/>
    <mergeCell ref="B48:C48"/>
    <mergeCell ref="B61:C61"/>
    <mergeCell ref="B39:C39"/>
    <mergeCell ref="B40:C40"/>
    <mergeCell ref="C17:D17"/>
    <mergeCell ref="C15:D15"/>
    <mergeCell ref="A11:G11"/>
    <mergeCell ref="C13:D13"/>
    <mergeCell ref="C14:D14"/>
    <mergeCell ref="C16:D16"/>
    <mergeCell ref="B70:F70"/>
    <mergeCell ref="B69:F69"/>
    <mergeCell ref="B64:F65"/>
    <mergeCell ref="C18:D18"/>
    <mergeCell ref="B51:F53"/>
    <mergeCell ref="C21:D21"/>
    <mergeCell ref="C23:D23"/>
    <mergeCell ref="C19:D19"/>
    <mergeCell ref="C20:D20"/>
    <mergeCell ref="B34:F35"/>
    <mergeCell ref="C22:D22"/>
    <mergeCell ref="B37:C37"/>
    <mergeCell ref="B38:C38"/>
    <mergeCell ref="B45:C45"/>
    <mergeCell ref="B46:C46"/>
    <mergeCell ref="B43:C43"/>
  </mergeCells>
  <phoneticPr fontId="29" type="noConversion"/>
  <dataValidations disablePrompts="1" count="1">
    <dataValidation type="list" allowBlank="1" showInputMessage="1" showErrorMessage="1" sqref="H35">
      <formula1>$H$13:$H$18</formula1>
    </dataValidation>
  </dataValidations>
  <printOptions horizontalCentered="1"/>
  <pageMargins left="0.78740157480314965" right="0.39370078740157483" top="0.39370078740157483" bottom="0.98425196850393704" header="0" footer="0.19685039370078741"/>
  <pageSetup paperSize="9" scale="69" firstPageNumber="0" orientation="portrait" r:id="rId1"/>
  <headerFooter>
    <oddFooter>&amp;R&amp;G</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L77"/>
  <sheetViews>
    <sheetView view="pageBreakPreview" topLeftCell="A13" zoomScale="70" zoomScaleNormal="100" zoomScaleSheetLayoutView="70" workbookViewId="0">
      <selection activeCell="B34" sqref="B34:F35"/>
    </sheetView>
  </sheetViews>
  <sheetFormatPr defaultRowHeight="12.75" x14ac:dyDescent="0.2"/>
  <cols>
    <col min="1" max="1" width="1.5703125" style="168" customWidth="1"/>
    <col min="2" max="2" width="16" style="168" customWidth="1"/>
    <col min="3" max="3" width="55.140625" style="168" customWidth="1"/>
    <col min="4" max="4" width="21" style="168" customWidth="1"/>
    <col min="5" max="5" width="16.5703125" style="168" customWidth="1"/>
    <col min="6" max="6" width="21" style="168" customWidth="1"/>
    <col min="7" max="7" width="1.85546875" style="168" customWidth="1"/>
    <col min="8" max="9" width="9.140625" style="168"/>
    <col min="10" max="10" width="9.7109375" style="168" bestFit="1" customWidth="1"/>
    <col min="11" max="11" width="11.28515625" style="168" bestFit="1" customWidth="1"/>
    <col min="12" max="16384" width="9.140625" style="168"/>
  </cols>
  <sheetData>
    <row r="1" spans="1:11" s="158" customFormat="1" ht="5.25" customHeight="1" x14ac:dyDescent="0.2">
      <c r="A1" s="156"/>
      <c r="B1" s="140"/>
      <c r="C1" s="157"/>
      <c r="D1" s="157"/>
      <c r="E1" s="157"/>
      <c r="H1" s="159" t="s">
        <v>2991</v>
      </c>
    </row>
    <row r="2" spans="1:11" s="1031" customFormat="1" ht="22.5" customHeight="1" x14ac:dyDescent="0.2">
      <c r="B2" s="1002"/>
      <c r="C2" s="1003" t="str">
        <f>Resumo!$D$2</f>
        <v>PLANILHA ORÇAMENTÁRIA</v>
      </c>
      <c r="D2" s="979"/>
      <c r="E2" s="1005"/>
      <c r="F2" s="1002"/>
      <c r="G2" s="61"/>
    </row>
    <row r="3" spans="1:11" s="1031" customFormat="1" ht="22.5" customHeight="1" x14ac:dyDescent="0.2">
      <c r="B3" s="1007"/>
      <c r="C3" s="1003" t="str">
        <f>Resumo!$D$3</f>
        <v>GOVERNO DO ESTADO DO PIAUÍ</v>
      </c>
      <c r="D3" s="979"/>
      <c r="E3" s="1005"/>
      <c r="F3" s="1007"/>
      <c r="G3" s="61"/>
    </row>
    <row r="4" spans="1:11" s="1031" customFormat="1" ht="22.5" customHeight="1" x14ac:dyDescent="0.2">
      <c r="B4" s="1007"/>
      <c r="C4" s="1003" t="str">
        <f>Resumo!$D$4</f>
        <v>SECRETARIA DE ESTADO DA EDUCAÇÃO - SEDUC</v>
      </c>
      <c r="D4" s="979"/>
      <c r="E4" s="1005"/>
      <c r="F4" s="1007"/>
      <c r="G4" s="61"/>
    </row>
    <row r="5" spans="1:11" s="1031" customFormat="1" ht="22.5" customHeight="1" x14ac:dyDescent="0.2">
      <c r="B5" s="1009"/>
      <c r="C5" s="1003" t="str">
        <f>Resumo!$D$5</f>
        <v>UNIDADE DE GESTÃO DA REDE FÍSICA - UGERF</v>
      </c>
      <c r="D5" s="979"/>
      <c r="E5" s="1005"/>
      <c r="F5" s="1009"/>
      <c r="G5" s="61"/>
    </row>
    <row r="6" spans="1:11" s="1031" customFormat="1" x14ac:dyDescent="0.2">
      <c r="B6" s="1016" t="s">
        <v>25178</v>
      </c>
      <c r="C6" s="1012" t="str">
        <f>Resumo!$C$6</f>
        <v>RECONSTRUÇÃO DA 15ª GERENCIA REGIONAL DE EDUCAÇÃO - SEDUC, CORRENTE-PI</v>
      </c>
      <c r="D6" s="1005"/>
      <c r="E6" s="1013" t="s">
        <v>25192</v>
      </c>
      <c r="F6" s="970">
        <f>Resumo!$J$6</f>
        <v>0.70870000000000011</v>
      </c>
    </row>
    <row r="7" spans="1:11" s="1031" customFormat="1" x14ac:dyDescent="0.2">
      <c r="B7" s="1032" t="s">
        <v>25181</v>
      </c>
      <c r="C7" s="1015" t="str">
        <f>Resumo!$C$7</f>
        <v>09/2021</v>
      </c>
      <c r="D7" s="1003" t="str">
        <f>Resumo!$D$7</f>
        <v>SINAPI 07/2021, ORSE 07/2021, SEINFRA-CE 027.1</v>
      </c>
      <c r="E7" s="1004"/>
      <c r="F7" s="970">
        <f>Resumo!$J$7</f>
        <v>1.1214999999999999</v>
      </c>
    </row>
    <row r="8" spans="1:11" s="387" customFormat="1" x14ac:dyDescent="0.2">
      <c r="B8" s="1011" t="s">
        <v>25184</v>
      </c>
      <c r="C8" s="1003" t="str">
        <f>Resumo!$C$8</f>
        <v>R. Filemon Nogueira, 1640, Corrente - PI</v>
      </c>
      <c r="D8" s="1017"/>
      <c r="E8" s="1017"/>
      <c r="F8" s="970">
        <f>Resumo!$J$8</f>
        <v>0.14000000000000001</v>
      </c>
    </row>
    <row r="9" spans="1:11" s="387" customFormat="1" x14ac:dyDescent="0.2">
      <c r="B9" s="1011" t="s">
        <v>25187</v>
      </c>
      <c r="C9" s="1003" t="str">
        <f>Resumo!$C$9</f>
        <v>CORRENTE-PI</v>
      </c>
      <c r="D9" s="1018" t="s">
        <v>25189</v>
      </c>
      <c r="E9" s="1019" t="str">
        <f>Resumo!$H$9</f>
        <v>NÃO DESONERADO</v>
      </c>
      <c r="F9" s="970">
        <f>Resumo!$J$9</f>
        <v>0.23899999999999999</v>
      </c>
    </row>
    <row r="10" spans="1:11" s="160" customFormat="1" ht="12.75" customHeight="1" x14ac:dyDescent="0.2">
      <c r="A10" s="167"/>
      <c r="B10" s="167"/>
      <c r="C10" s="167"/>
      <c r="D10" s="167"/>
      <c r="E10" s="167"/>
      <c r="F10" s="167"/>
      <c r="G10" s="167"/>
    </row>
    <row r="11" spans="1:11" ht="20.25" x14ac:dyDescent="0.2">
      <c r="A11" s="1497" t="s">
        <v>2158</v>
      </c>
      <c r="B11" s="1497"/>
      <c r="C11" s="1497"/>
      <c r="D11" s="1497"/>
      <c r="E11" s="1497"/>
      <c r="F11" s="1497"/>
      <c r="G11" s="1497"/>
    </row>
    <row r="12" spans="1:11" s="160" customFormat="1" ht="8.25" x14ac:dyDescent="0.2">
      <c r="C12" s="169"/>
      <c r="D12" s="169"/>
      <c r="E12" s="169"/>
    </row>
    <row r="13" spans="1:11" s="170" customFormat="1" ht="19.5" customHeight="1" x14ac:dyDescent="0.2">
      <c r="B13" s="707" t="s">
        <v>3024</v>
      </c>
      <c r="C13" s="1498" t="s">
        <v>2159</v>
      </c>
      <c r="D13" s="1498"/>
      <c r="E13" s="708" t="s">
        <v>2160</v>
      </c>
      <c r="F13" s="707" t="s">
        <v>2161</v>
      </c>
      <c r="H13" s="158" t="s">
        <v>2994</v>
      </c>
      <c r="I13" s="158"/>
      <c r="K13" s="171"/>
    </row>
    <row r="14" spans="1:11" s="170" customFormat="1" ht="19.5" customHeight="1" x14ac:dyDescent="0.2">
      <c r="B14" s="326" t="s">
        <v>2351</v>
      </c>
      <c r="C14" s="1499" t="s">
        <v>2759</v>
      </c>
      <c r="D14" s="1499"/>
      <c r="E14" s="385">
        <v>4</v>
      </c>
      <c r="F14" s="383" t="s">
        <v>2760</v>
      </c>
      <c r="H14" s="158" t="s">
        <v>2993</v>
      </c>
      <c r="I14" s="160"/>
    </row>
    <row r="15" spans="1:11" s="170" customFormat="1" ht="19.5" customHeight="1" x14ac:dyDescent="0.2">
      <c r="B15" s="326" t="s">
        <v>3026</v>
      </c>
      <c r="C15" s="1499" t="s">
        <v>2618</v>
      </c>
      <c r="D15" s="1499"/>
      <c r="E15" s="385">
        <v>0.9</v>
      </c>
      <c r="F15" s="383" t="s">
        <v>2943</v>
      </c>
      <c r="H15" s="158" t="s">
        <v>2996</v>
      </c>
      <c r="I15" s="158"/>
    </row>
    <row r="16" spans="1:11" s="170" customFormat="1" ht="19.5" customHeight="1" x14ac:dyDescent="0.2">
      <c r="B16" s="326" t="s">
        <v>2758</v>
      </c>
      <c r="C16" s="1499" t="s">
        <v>2906</v>
      </c>
      <c r="D16" s="1499"/>
      <c r="E16" s="385">
        <v>1.2</v>
      </c>
      <c r="F16" s="383" t="s">
        <v>2940</v>
      </c>
      <c r="H16" s="158" t="s">
        <v>2995</v>
      </c>
      <c r="I16" s="158"/>
      <c r="K16" s="168"/>
    </row>
    <row r="17" spans="2:12" s="170" customFormat="1" ht="19.5" customHeight="1" x14ac:dyDescent="0.2">
      <c r="B17" s="326" t="s">
        <v>2353</v>
      </c>
      <c r="C17" s="1499" t="s">
        <v>2942</v>
      </c>
      <c r="D17" s="1499"/>
      <c r="E17" s="385">
        <v>1.29</v>
      </c>
      <c r="F17" s="383" t="s">
        <v>2941</v>
      </c>
      <c r="H17" s="158" t="s">
        <v>2997</v>
      </c>
      <c r="I17" s="158"/>
      <c r="K17" s="168"/>
    </row>
    <row r="18" spans="2:12" s="170" customFormat="1" ht="19.5" customHeight="1" x14ac:dyDescent="0.2">
      <c r="B18" s="326" t="s">
        <v>2362</v>
      </c>
      <c r="C18" s="1499" t="s">
        <v>2273</v>
      </c>
      <c r="D18" s="1499"/>
      <c r="E18" s="385">
        <v>7.62</v>
      </c>
      <c r="F18" s="383" t="s">
        <v>2961</v>
      </c>
      <c r="H18" s="158" t="s">
        <v>2998</v>
      </c>
      <c r="I18" s="160"/>
      <c r="J18" s="172"/>
    </row>
    <row r="19" spans="2:12" s="170" customFormat="1" ht="19.5" customHeight="1" x14ac:dyDescent="0.2">
      <c r="B19" s="326" t="s">
        <v>2625</v>
      </c>
      <c r="C19" s="1499" t="s">
        <v>2733</v>
      </c>
      <c r="D19" s="1499"/>
      <c r="E19" s="385">
        <f>SUM(E20:E23)</f>
        <v>11.15</v>
      </c>
      <c r="F19" s="383" t="s">
        <v>3022</v>
      </c>
      <c r="H19" s="160" t="s">
        <v>2398</v>
      </c>
      <c r="I19" s="160"/>
    </row>
    <row r="20" spans="2:12" s="170" customFormat="1" ht="19.5" customHeight="1" x14ac:dyDescent="0.2">
      <c r="B20" s="384" t="s">
        <v>2627</v>
      </c>
      <c r="C20" s="1496" t="s">
        <v>2716</v>
      </c>
      <c r="D20" s="1496"/>
      <c r="E20" s="386">
        <v>3</v>
      </c>
      <c r="F20" s="384"/>
      <c r="H20" s="170">
        <v>0.9</v>
      </c>
      <c r="I20" s="160"/>
    </row>
    <row r="21" spans="2:12" s="170" customFormat="1" ht="19.5" customHeight="1" x14ac:dyDescent="0.2">
      <c r="B21" s="384" t="s">
        <v>2629</v>
      </c>
      <c r="C21" s="1496" t="s">
        <v>2908</v>
      </c>
      <c r="D21" s="1496"/>
      <c r="E21" s="386">
        <v>0.65</v>
      </c>
      <c r="F21" s="384"/>
    </row>
    <row r="22" spans="2:12" s="170" customFormat="1" ht="19.5" customHeight="1" x14ac:dyDescent="0.2">
      <c r="B22" s="384" t="s">
        <v>2621</v>
      </c>
      <c r="C22" s="1496" t="s">
        <v>2910</v>
      </c>
      <c r="D22" s="1496"/>
      <c r="E22" s="386">
        <f>$J$55</f>
        <v>3</v>
      </c>
      <c r="F22" s="384"/>
      <c r="H22" s="173" t="s">
        <v>3006</v>
      </c>
    </row>
    <row r="23" spans="2:12" s="170" customFormat="1" ht="19.5" customHeight="1" x14ac:dyDescent="0.2">
      <c r="B23" s="325" t="s">
        <v>3031</v>
      </c>
      <c r="C23" s="1496" t="s">
        <v>2934</v>
      </c>
      <c r="D23" s="1496"/>
      <c r="E23" s="386">
        <v>4.5</v>
      </c>
      <c r="F23" s="384"/>
      <c r="H23" s="170">
        <f>ROUND((((1+(E14+E15+E16)/100)*(1+(E17/100))*(1+(E18/100)))/(1-(SUM(E20:E22)/100))-1)*100,2)</f>
        <v>23.9</v>
      </c>
      <c r="I23" s="174" t="str">
        <f>IF($H$23&gt;=$D$48,"OK","CORRIGIR")</f>
        <v>OK</v>
      </c>
      <c r="J23" s="174" t="str">
        <f>IF($H$23&lt;=$F$48,"OK","CORRIGIR")</f>
        <v>OK</v>
      </c>
    </row>
    <row r="24" spans="2:12" s="160" customFormat="1" ht="8.25" x14ac:dyDescent="0.2">
      <c r="C24" s="175"/>
      <c r="D24" s="175"/>
      <c r="E24" s="176"/>
    </row>
    <row r="25" spans="2:12" ht="15.75" x14ac:dyDescent="0.2">
      <c r="B25" s="166"/>
      <c r="C25" s="177" t="s">
        <v>2976</v>
      </c>
      <c r="D25" s="177"/>
      <c r="E25" s="178"/>
    </row>
    <row r="26" spans="2:12" s="160" customFormat="1" ht="8.25" x14ac:dyDescent="0.2">
      <c r="B26" s="179"/>
      <c r="C26" s="179"/>
      <c r="D26" s="179"/>
      <c r="E26" s="179"/>
      <c r="F26" s="179"/>
    </row>
    <row r="27" spans="2:12" ht="20.25" x14ac:dyDescent="0.2">
      <c r="B27" s="180"/>
      <c r="C27" s="180" t="s">
        <v>2944</v>
      </c>
      <c r="D27" s="180"/>
      <c r="E27" s="180"/>
      <c r="F27" s="180"/>
      <c r="H27" s="168" t="s">
        <v>2977</v>
      </c>
    </row>
    <row r="28" spans="2:12" s="181" customFormat="1" ht="8.25" x14ac:dyDescent="0.2"/>
    <row r="29" spans="2:12" ht="20.25" x14ac:dyDescent="0.2">
      <c r="C29" s="592" t="str">
        <f>"BDI  =  "&amp;H29&amp;"% (COM DESONERAÇÃO)"</f>
        <v>BDI  =  30,17% (COM DESONERAÇÃO)</v>
      </c>
      <c r="D29" s="180"/>
      <c r="H29" s="173">
        <f>ROUND((((1+(E14+E15+E16)/100)*(1+(E17/100))*(1+(E18/100)))/(1-(SUM(E20:E23)/100))-1)*100,2)</f>
        <v>30.17</v>
      </c>
      <c r="I29" s="173" t="s">
        <v>2622</v>
      </c>
      <c r="L29" s="168">
        <f>ROUND(((1+E14/100+E17/100+E16/100)/(1-(SUM(E20:E23)/100+E18/100))-1)*100,2)</f>
        <v>31.1</v>
      </c>
    </row>
    <row r="30" spans="2:12" s="387" customFormat="1" ht="15.75" hidden="1" customHeight="1" x14ac:dyDescent="0.25">
      <c r="C30" s="389" t="str">
        <f>"*BDI SEM O ITEM 6.4- CPRB = "&amp;FIXED(H23)&amp;"%"</f>
        <v>*BDI SEM O ITEM 6.4- CPRB = 23,90%</v>
      </c>
      <c r="D30" s="388"/>
      <c r="H30" s="40"/>
      <c r="I30" s="40"/>
    </row>
    <row r="31" spans="2:12" s="160" customFormat="1" ht="8.25" x14ac:dyDescent="0.2">
      <c r="C31" s="179"/>
      <c r="D31" s="179"/>
    </row>
    <row r="32" spans="2:12" x14ac:dyDescent="0.2">
      <c r="B32" s="173" t="s">
        <v>2978</v>
      </c>
    </row>
    <row r="33" spans="2:10" s="160" customFormat="1" ht="8.25" x14ac:dyDescent="0.2">
      <c r="B33" s="175"/>
    </row>
    <row r="34" spans="2:10" ht="12.95" customHeight="1" x14ac:dyDescent="0.2">
      <c r="B34" s="1492" t="str">
        <f>"1) A análise dos BDIs apresentados pelas empresas terá seu critério regido pelo ACÓRDÃO do TCU nº 2622/2013 - Plenário, que gerou a tabela abaixo com os limites para BDI para "&amp;$H$35&amp;":"</f>
        <v>1) A análise dos BDIs apresentados pelas empresas terá seu critério regido pelo ACÓRDÃO do TCU nº 2622/2013 - Plenário, que gerou a tabela abaixo com os limites para BDI para Construção de Edifícios:</v>
      </c>
      <c r="C34" s="1493"/>
      <c r="D34" s="1493"/>
      <c r="E34" s="1493"/>
      <c r="F34" s="1493"/>
      <c r="H34" s="173" t="s">
        <v>2992</v>
      </c>
    </row>
    <row r="35" spans="2:10" ht="25.5" customHeight="1" x14ac:dyDescent="0.2">
      <c r="B35" s="1493"/>
      <c r="C35" s="1493"/>
      <c r="D35" s="1493"/>
      <c r="E35" s="1493"/>
      <c r="F35" s="1493"/>
      <c r="H35" s="168" t="s">
        <v>2994</v>
      </c>
    </row>
    <row r="36" spans="2:10" s="160" customFormat="1" ht="8.25" x14ac:dyDescent="0.2">
      <c r="B36" s="7"/>
      <c r="C36" s="7"/>
      <c r="D36" s="7"/>
      <c r="E36" s="7"/>
      <c r="F36" s="7"/>
    </row>
    <row r="37" spans="2:10" ht="15" customHeight="1" x14ac:dyDescent="0.2">
      <c r="B37" s="1386" t="s">
        <v>2159</v>
      </c>
      <c r="C37" s="1388"/>
      <c r="D37" s="189" t="s">
        <v>2385</v>
      </c>
      <c r="E37" s="189" t="s">
        <v>2387</v>
      </c>
      <c r="F37" s="189" t="s">
        <v>2386</v>
      </c>
    </row>
    <row r="38" spans="2:10" x14ac:dyDescent="0.2">
      <c r="B38" s="1494" t="s">
        <v>2390</v>
      </c>
      <c r="C38" s="1494"/>
      <c r="D38" s="143">
        <f>IF($H$35=$H$13,TCU!D10,IF($H$35=$H$14,TCU!D22,IF($H$35=$H$15,TCU!D34,IF($H$35=$H$16,TCU!D46,IF($H$35=$H$17,TCU!D58,IF($H$35=$H$18,TCU!D70))))))*100</f>
        <v>3</v>
      </c>
      <c r="E38" s="1">
        <f>IF($H$35=$H$13,TCU!E10,IF($H$35=$H$14,TCU!E22,IF($H$35=$H$15,TCU!E34,IF($H$35=$H$16,TCU!E46,IF($H$35=$H$17,TCU!E58,IF($H$35=$H$18,TCU!E70))))))*100</f>
        <v>4</v>
      </c>
      <c r="F38" s="1">
        <f>IF($H$35=$H$13,TCU!F10,IF($H$35=$H$14,TCU!F22,IF($H$35=$H$15,TCU!F34,IF($H$35=$H$16,TCU!F46,IF($H$35=$H$17,TCU!F58,IF($H$35=$H$18,TCU!F70))))))*100</f>
        <v>5.5</v>
      </c>
    </row>
    <row r="39" spans="2:10" x14ac:dyDescent="0.2">
      <c r="B39" s="1495" t="s">
        <v>2619</v>
      </c>
      <c r="C39" s="1495"/>
      <c r="D39" s="143">
        <f>IF($H$35=$H$13,TCU!D11,IF($H$35=$H$14,TCU!D23,IF($H$35=$H$15,TCU!D35,IF($H$35=$H$16,TCU!D47,IF($H$35=$H$17,TCU!D59,IF($H$35=$H$18,TCU!D71))))))*100</f>
        <v>0.8</v>
      </c>
      <c r="E39" s="1">
        <f>IF($H$35=$H$13,TCU!E11,IF($H$35=$H$14,TCU!E23,IF($H$35=$H$15,TCU!E35,IF($H$35=$H$16,TCU!E47,IF($H$35=$H$17,TCU!E59,IF($H$35=$H$18,TCU!E71))))))*100</f>
        <v>0.8</v>
      </c>
      <c r="F39" s="1">
        <f>IF($H$35=$H$13,TCU!F11,IF($H$35=$H$14,TCU!F23,IF($H$35=$H$15,TCU!F35,IF($H$35=$H$16,TCU!F47,IF($H$35=$H$17,TCU!F59,IF($H$35=$H$18,TCU!F71))))))*100</f>
        <v>1</v>
      </c>
    </row>
    <row r="40" spans="2:10" x14ac:dyDescent="0.2">
      <c r="B40" s="1494" t="s">
        <v>2388</v>
      </c>
      <c r="C40" s="1494"/>
      <c r="D40" s="143">
        <f>IF($H$35=$H$13,TCU!D12,IF($H$35=$H$14,TCU!D24,IF($H$35=$H$15,TCU!D36,IF($H$35=$H$16,TCU!D48,IF($H$35=$H$17,TCU!D60,IF($H$35=$H$18,TCU!D72))))))*100</f>
        <v>0.97</v>
      </c>
      <c r="E40" s="1">
        <f>IF($H$35=$H$13,TCU!E12,IF($H$35=$H$14,TCU!E24,IF($H$35=$H$15,TCU!E36,IF($H$35=$H$16,TCU!E48,IF($H$35=$H$17,TCU!E60,IF($H$35=$H$18,TCU!E72))))))*100</f>
        <v>1.27</v>
      </c>
      <c r="F40" s="1">
        <f>IF($H$35=$H$13,TCU!F12,IF($H$35=$H$14,TCU!F24,IF($H$35=$H$15,TCU!F36,IF($H$35=$H$16,TCU!F48,IF($H$35=$H$17,TCU!F60,IF($H$35=$H$18,TCU!F72))))))*100</f>
        <v>1.27</v>
      </c>
    </row>
    <row r="41" spans="2:10" x14ac:dyDescent="0.2">
      <c r="B41" s="1494" t="s">
        <v>2389</v>
      </c>
      <c r="C41" s="1494"/>
      <c r="D41" s="143">
        <f>IF($H$35=$H$13,TCU!D13,IF($H$35=$H$14,TCU!D25,IF($H$35=$H$15,TCU!D37,IF($H$35=$H$16,TCU!D49,IF($H$35=$H$17,TCU!D61,IF($H$35=$H$18,TCU!D73))))))*100</f>
        <v>0.59</v>
      </c>
      <c r="E41" s="1">
        <f>IF($H$35=$H$13,TCU!E13,IF($H$35=$H$14,TCU!E25,IF($H$35=$H$15,TCU!E37,IF($H$35=$H$16,TCU!E49,IF($H$35=$H$17,TCU!E61,IF($H$35=$H$18,TCU!E73))))))*100</f>
        <v>1.23</v>
      </c>
      <c r="F41" s="1">
        <f>IF($H$35=$H$13,TCU!F13,IF($H$35=$H$14,TCU!F25,IF($H$35=$H$15,TCU!F37,IF($H$35=$H$16,TCU!F49,IF($H$35=$H$17,TCU!F61,IF($H$35=$H$18,TCU!F73))))))*100</f>
        <v>1.39</v>
      </c>
    </row>
    <row r="42" spans="2:10" x14ac:dyDescent="0.2">
      <c r="B42" s="1494" t="s">
        <v>2391</v>
      </c>
      <c r="C42" s="1494"/>
      <c r="D42" s="143">
        <f>IF($H$35=$H$13,TCU!D14,IF($H$35=$H$14,TCU!D26,IF($H$35=$H$15,TCU!D38,IF($H$35=$H$16,TCU!D50,IF($H$35=$H$17,TCU!D62,IF($H$35=$H$18,TCU!D74))))))*100</f>
        <v>6.16</v>
      </c>
      <c r="E42" s="1">
        <f>IF($H$35=$H$13,TCU!E14,IF($H$35=$H$14,TCU!E26,IF($H$35=$H$15,TCU!E38,IF($H$35=$H$16,TCU!E50,IF($H$35=$H$17,TCU!E62,IF($H$35=$H$18,TCU!E74))))))*100</f>
        <v>7.3999999999999995</v>
      </c>
      <c r="F42" s="1">
        <f>IF($H$35=$H$13,TCU!F14,IF($H$35=$H$14,TCU!F26,IF($H$35=$H$15,TCU!F38,IF($H$35=$H$16,TCU!F50,IF($H$35=$H$17,TCU!F62,IF($H$35=$H$18,TCU!F74))))))*100</f>
        <v>8.9599999999999991</v>
      </c>
    </row>
    <row r="43" spans="2:10" x14ac:dyDescent="0.2">
      <c r="B43" s="1494" t="s">
        <v>2392</v>
      </c>
      <c r="C43" s="1494"/>
      <c r="D43" s="143">
        <f>SUM(D44:D46)</f>
        <v>5.65</v>
      </c>
      <c r="E43" s="1">
        <f>SUM(E44:E46)</f>
        <v>6.65</v>
      </c>
      <c r="F43" s="1">
        <f>SUM(F44:F46)</f>
        <v>8.65</v>
      </c>
    </row>
    <row r="44" spans="2:10" x14ac:dyDescent="0.2">
      <c r="B44" s="1494" t="s">
        <v>2393</v>
      </c>
      <c r="C44" s="1494"/>
      <c r="D44" s="143">
        <v>3</v>
      </c>
      <c r="E44" s="1">
        <v>3</v>
      </c>
      <c r="F44" s="1">
        <v>3</v>
      </c>
    </row>
    <row r="45" spans="2:10" x14ac:dyDescent="0.2">
      <c r="B45" s="1494" t="s">
        <v>2394</v>
      </c>
      <c r="C45" s="1494"/>
      <c r="D45" s="143">
        <v>0.65</v>
      </c>
      <c r="E45" s="1">
        <v>0.65</v>
      </c>
      <c r="F45" s="1">
        <v>0.65</v>
      </c>
    </row>
    <row r="46" spans="2:10" x14ac:dyDescent="0.2">
      <c r="B46" s="1494" t="s">
        <v>2395</v>
      </c>
      <c r="C46" s="1494"/>
      <c r="D46" s="143">
        <v>2</v>
      </c>
      <c r="E46" s="1">
        <v>3</v>
      </c>
      <c r="F46" s="1">
        <v>5</v>
      </c>
      <c r="H46" s="173" t="s">
        <v>2797</v>
      </c>
    </row>
    <row r="47" spans="2:10" hidden="1" x14ac:dyDescent="0.2">
      <c r="B47" s="1491" t="s">
        <v>2935</v>
      </c>
      <c r="C47" s="1491"/>
      <c r="D47" s="144">
        <f>$H$47</f>
        <v>4.5</v>
      </c>
      <c r="E47" s="20">
        <f>$H$47</f>
        <v>4.5</v>
      </c>
      <c r="F47" s="20">
        <f>$H$47</f>
        <v>4.5</v>
      </c>
      <c r="H47" s="315">
        <v>4.5</v>
      </c>
    </row>
    <row r="48" spans="2:10" x14ac:dyDescent="0.2">
      <c r="B48" s="1488" t="s">
        <v>2927</v>
      </c>
      <c r="C48" s="1488"/>
      <c r="D48" s="305">
        <f>IF($H$35=$H$13,TCU!D16,IF($H$35=$H$14,TCU!D28,IF($H$35=$H$15,TCU!D40,IF($H$35=$H$16,TCU!D52,IF($H$35=$H$17,TCU!D64,IF($H$35=$H$18,TCU!D76))))))*100</f>
        <v>20.34</v>
      </c>
      <c r="E48" s="306">
        <f>IF($H$35=$H$13,TCU!E16,IF($H$35=$H$14,TCU!E28,IF($H$35=$H$15,TCU!E40,IF($H$35=$H$16,TCU!E52,IF($H$35=$H$17,TCU!E64,IF($H$35=$H$18,TCU!E76))))))*100</f>
        <v>22.12</v>
      </c>
      <c r="F48" s="306">
        <f>IF($H$35=$H$13,TCU!F16,IF($H$35=$H$14,TCU!F28,IF($H$35=$H$15,TCU!F40,IF($H$35=$H$16,TCU!F52,IF($H$35=$H$17,TCU!F64,IF($H$35=$H$18,TCU!F76))))))*100</f>
        <v>25</v>
      </c>
      <c r="H48" s="182">
        <f>(((1+(D38+D39+D40)/100)*(1+(D41/100))*(1+(D42/100)))/(1-(SUM(D44:D46)/100))-1)*100</f>
        <v>18.579811986009574</v>
      </c>
      <c r="I48" s="182">
        <f>(((1+(E38+E39+E40)/100)*(1+(E41/100))*(1+(E42/100)))/(1-(SUM(E44:E46)/100))-1)*100</f>
        <v>23.535496426352442</v>
      </c>
      <c r="J48" s="182">
        <f>(((1+(F38+F39+F40)/100)*(1+(F41/100))*(1+(F42/100)))/(1-(SUM(F44:F46)/100))-1)*100</f>
        <v>30.332146763875212</v>
      </c>
    </row>
    <row r="49" spans="2:10" s="387" customFormat="1" x14ac:dyDescent="0.2">
      <c r="B49" s="393" t="s">
        <v>3283</v>
      </c>
      <c r="C49" s="390"/>
      <c r="D49" s="391"/>
      <c r="E49" s="391"/>
      <c r="F49" s="391"/>
      <c r="H49" s="392"/>
      <c r="I49" s="392"/>
      <c r="J49" s="392"/>
    </row>
    <row r="50" spans="2:10" s="160" customFormat="1" ht="8.25" x14ac:dyDescent="0.2">
      <c r="B50" s="7"/>
      <c r="C50" s="7"/>
      <c r="D50" s="7"/>
      <c r="E50" s="7"/>
      <c r="F50" s="7"/>
    </row>
    <row r="51" spans="2:10" s="39" customFormat="1" ht="12.75" customHeight="1" x14ac:dyDescent="0.2">
      <c r="B51" s="1489" t="s">
        <v>2355</v>
      </c>
      <c r="C51" s="1489"/>
      <c r="D51" s="1489"/>
      <c r="E51" s="1489"/>
      <c r="F51" s="1489"/>
    </row>
    <row r="52" spans="2:10" s="39" customFormat="1" ht="9" customHeight="1" x14ac:dyDescent="0.2">
      <c r="B52" s="1489"/>
      <c r="C52" s="1489"/>
      <c r="D52" s="1489"/>
      <c r="E52" s="1489"/>
      <c r="F52" s="1489"/>
    </row>
    <row r="53" spans="2:10" s="39" customFormat="1" ht="6" customHeight="1" x14ac:dyDescent="0.2">
      <c r="B53" s="1489"/>
      <c r="C53" s="1489"/>
      <c r="D53" s="1489"/>
      <c r="E53" s="1489"/>
      <c r="F53" s="1489"/>
    </row>
    <row r="54" spans="2:10" s="39" customFormat="1" x14ac:dyDescent="0.2">
      <c r="B54" s="1490" t="str">
        <f>"3) O tributo ISS para obra de engenharia deve ser considerado entre 2,0 a 5,0% conforme legislação tributária municipal. Para a Prefeitura Municipal de "&amp;Resumo!L10&amp;", a alíquota cobrada é de "&amp;$H$55&amp;"% sobre a mão-de-obra de "&amp;$I$55&amp;"%, sendo cobrado no final "&amp;$J$55&amp;"% do valor total."</f>
        <v>3) O tributo ISS para obra de engenharia deve ser considerado entre 2,0 a 5,0% conforme legislação tributária municipal. Para a Prefeitura Municipal de , a alíquota cobrada é de 5% sobre a mão-de-obra de 60%, sendo cobrado no final 3% do valor total.</v>
      </c>
      <c r="C54" s="1485"/>
      <c r="D54" s="1485"/>
      <c r="E54" s="1485"/>
      <c r="F54" s="1485"/>
      <c r="H54" s="5" t="s">
        <v>2936</v>
      </c>
    </row>
    <row r="55" spans="2:10" s="39" customFormat="1" ht="13.5" customHeight="1" x14ac:dyDescent="0.2">
      <c r="B55" s="1485"/>
      <c r="C55" s="1485"/>
      <c r="D55" s="1485"/>
      <c r="E55" s="1485"/>
      <c r="F55" s="1485"/>
      <c r="H55" s="5">
        <v>5</v>
      </c>
      <c r="I55" s="5">
        <v>60</v>
      </c>
      <c r="J55" s="5">
        <f>H55*I55%</f>
        <v>3</v>
      </c>
    </row>
    <row r="56" spans="2:10" s="39" customFormat="1" hidden="1" x14ac:dyDescent="0.2">
      <c r="B56" s="1484" t="str">
        <f>"4) Foi inserido nos tributos a Contribuição Previdênciária sobre a Receita Bruta - CPRB de "&amp;FIXED($H$47)&amp;"% de acordo com a Lei nº 12.844/13, alterada pela Lei nº 13.161/15 e Acórdão 2293-TCU-Plenário."</f>
        <v>4) Foi inserido nos tributos a Contribuição Previdênciária sobre a Receita Bruta - CPRB de 4,50% de acordo com a Lei nº 12.844/13, alterada pela Lei nº 13.161/15 e Acórdão 2293-TCU-Plenário.</v>
      </c>
      <c r="C56" s="1485"/>
      <c r="D56" s="1485"/>
      <c r="E56" s="1485"/>
      <c r="F56" s="1485"/>
      <c r="H56" s="183" t="s">
        <v>2395</v>
      </c>
      <c r="I56" s="183" t="s">
        <v>2937</v>
      </c>
    </row>
    <row r="57" spans="2:10" s="39" customFormat="1" hidden="1" x14ac:dyDescent="0.2">
      <c r="B57" s="1485"/>
      <c r="C57" s="1485"/>
      <c r="D57" s="1485"/>
      <c r="E57" s="1485"/>
      <c r="F57" s="1485"/>
    </row>
    <row r="58" spans="2:10" s="39" customFormat="1" x14ac:dyDescent="0.2">
      <c r="B58" s="1484" t="str">
        <f>"4) A Administração Local deverá ser discriminada na planilha de custos diretos com os percentuais regido pelo ACÓRDÃO nº 2622/2013 do TCU - Plenário conforme a tabela abaixo para "&amp;$H$35&amp;":"</f>
        <v>4) A Administração Local deverá ser discriminada na planilha de custos diretos com os percentuais regido pelo ACÓRDÃO nº 2622/2013 do TCU - Plenário conforme a tabela abaixo para Construção de Edifícios:</v>
      </c>
      <c r="C58" s="1485"/>
      <c r="D58" s="1485"/>
      <c r="E58" s="1485"/>
      <c r="F58" s="1485"/>
    </row>
    <row r="59" spans="2:10" s="39" customFormat="1" ht="15" customHeight="1" x14ac:dyDescent="0.2">
      <c r="B59" s="1485"/>
      <c r="C59" s="1485"/>
      <c r="D59" s="1485"/>
      <c r="E59" s="1485"/>
      <c r="F59" s="1485"/>
    </row>
    <row r="60" spans="2:10" s="184" customFormat="1" ht="8.25" x14ac:dyDescent="0.2"/>
    <row r="61" spans="2:10" s="39" customFormat="1" ht="15" customHeight="1" x14ac:dyDescent="0.2">
      <c r="B61" s="1386" t="s">
        <v>2159</v>
      </c>
      <c r="C61" s="1388"/>
      <c r="D61" s="189" t="s">
        <v>2385</v>
      </c>
      <c r="E61" s="189" t="s">
        <v>2387</v>
      </c>
      <c r="F61" s="189" t="s">
        <v>2386</v>
      </c>
    </row>
    <row r="62" spans="2:10" s="39" customFormat="1" ht="15" customHeight="1" x14ac:dyDescent="0.2">
      <c r="B62" s="1483" t="s">
        <v>2620</v>
      </c>
      <c r="C62" s="1483"/>
      <c r="D62" s="143">
        <f>IF($H$35=$H$13,TCU!C82,IF($H$35=$H$14,TCU!C83,IF($H$35=$H$15,TCU!C84,IF($H$35=$H$16,TCU!C85,IF($H$35=$H$17,TCU!C86)))))*100</f>
        <v>3.49</v>
      </c>
      <c r="E62" s="1">
        <f>IF($H$35=$H$13,TCU!D82,IF($H$35=$H$14,TCU!D83,IF($H$35=$H$15,TCU!D84,IF($H$35=$H$16,TCU!D85,IF($H$35=$H$17,TCU!D86)))))*100</f>
        <v>6.23</v>
      </c>
      <c r="F62" s="1">
        <f>IF($H$35=$H$13,TCU!E82,IF($H$35=$H$14,TCU!E83,IF($H$35=$H$15,TCU!E84,IF($H$35=$H$16,TCU!E85,IF($H$35=$H$17,TCU!E86)))))*100</f>
        <v>8.870000000000001</v>
      </c>
    </row>
    <row r="63" spans="2:10" s="184" customFormat="1" ht="8.25" x14ac:dyDescent="0.2"/>
    <row r="64" spans="2:10" s="39" customFormat="1" ht="12.75" customHeight="1" x14ac:dyDescent="0.2">
      <c r="B64" s="1484" t="s">
        <v>21829</v>
      </c>
      <c r="C64" s="1485"/>
      <c r="D64" s="1485"/>
      <c r="E64" s="1485"/>
      <c r="F64" s="1485"/>
    </row>
    <row r="65" spans="1:8" s="39" customFormat="1" ht="16.5" customHeight="1" x14ac:dyDescent="0.2">
      <c r="B65" s="1485"/>
      <c r="C65" s="1485"/>
      <c r="D65" s="1485"/>
      <c r="E65" s="1485"/>
      <c r="F65" s="1485"/>
    </row>
    <row r="68" spans="1:8" s="158" customFormat="1" ht="72" customHeight="1" x14ac:dyDescent="0.2">
      <c r="A68" s="80"/>
      <c r="B68" s="141"/>
      <c r="C68" s="157"/>
      <c r="D68" s="157"/>
      <c r="E68" s="157"/>
    </row>
    <row r="69" spans="1:8" s="160" customFormat="1" ht="18" x14ac:dyDescent="0.2">
      <c r="B69" s="1486" t="str">
        <f>Resumo!$C$24</f>
        <v>GOVERNO DO ESTADO DO PIAUÍ</v>
      </c>
      <c r="C69" s="1487"/>
      <c r="D69" s="1487"/>
      <c r="E69" s="1487"/>
      <c r="F69" s="1487"/>
    </row>
    <row r="70" spans="1:8" s="158" customFormat="1" ht="18" x14ac:dyDescent="0.2">
      <c r="A70" s="162"/>
      <c r="B70" s="1486" t="str">
        <f>Resumo!$C$25</f>
        <v>SECRETARIA DE ESTADO DA EDUCAÇÃO E CULTURA - SEDUC</v>
      </c>
      <c r="C70" s="1487"/>
      <c r="D70" s="1487"/>
      <c r="E70" s="1487"/>
      <c r="F70" s="1487"/>
    </row>
    <row r="71" spans="1:8" s="158" customFormat="1" ht="12.75" customHeight="1" x14ac:dyDescent="0.2">
      <c r="A71" s="162"/>
      <c r="C71" s="157"/>
      <c r="D71" s="157"/>
      <c r="E71" s="157"/>
      <c r="F71" s="6"/>
    </row>
    <row r="72" spans="1:8" s="158" customFormat="1" ht="12.75" customHeight="1" x14ac:dyDescent="0.2">
      <c r="A72" s="162"/>
      <c r="B72" s="159" t="str">
        <f>Resumo!C28</f>
        <v>OBJETO: RECONSTRUÇÃO DA 6ª GERENCIA REGIONAL DE EDUCAÇÃO - SEDUC</v>
      </c>
      <c r="C72" s="157"/>
      <c r="D72" s="157"/>
      <c r="F72" s="142" t="str">
        <f>Resumo!I28</f>
        <v>REFERÊNCIAS:</v>
      </c>
    </row>
    <row r="73" spans="1:8" s="160" customFormat="1" ht="12.75" customHeight="1" x14ac:dyDescent="0.2">
      <c r="B73" s="159" t="str">
        <f>Resumo!C29</f>
        <v>LOCAL: AV. Alberto Leal Nunes, 1595, Regeneração - PI</v>
      </c>
      <c r="C73" s="161"/>
      <c r="D73" s="161"/>
      <c r="F73" s="163" t="str">
        <f>Resumo!I29</f>
        <v>SINAPI: MAR./2021</v>
      </c>
    </row>
    <row r="74" spans="1:8" s="160" customFormat="1" ht="12.75" customHeight="1" x14ac:dyDescent="0.2">
      <c r="C74" s="161"/>
      <c r="D74" s="161"/>
      <c r="F74" s="163" t="str">
        <f>Resumo!I30</f>
        <v>ORSE: JAN./2021</v>
      </c>
    </row>
    <row r="75" spans="1:8" s="160" customFormat="1" ht="12.75" customHeight="1" x14ac:dyDescent="0.2">
      <c r="C75" s="161"/>
      <c r="D75" s="161"/>
      <c r="F75" s="163" t="str">
        <f>Resumo!I31</f>
        <v>TABELAS S/ DESONERAÇÃO</v>
      </c>
    </row>
    <row r="76" spans="1:8" s="160" customFormat="1" ht="12.75" customHeight="1" x14ac:dyDescent="0.2">
      <c r="B76" s="159"/>
      <c r="C76" s="161"/>
      <c r="D76" s="161"/>
      <c r="F76" s="163" t="str">
        <f>Resumo!I32</f>
        <v>BDI: 23,90% ; LSO: 112,15 %</v>
      </c>
      <c r="H76" s="158"/>
    </row>
    <row r="77" spans="1:8" s="166" customFormat="1" ht="12.75" customHeight="1" x14ac:dyDescent="0.2">
      <c r="A77" s="164"/>
      <c r="B77" s="159"/>
      <c r="C77" s="164"/>
      <c r="D77" s="164"/>
      <c r="G77" s="164"/>
      <c r="H77" s="165"/>
    </row>
  </sheetData>
  <mergeCells count="34">
    <mergeCell ref="C23:D23"/>
    <mergeCell ref="A11:G11"/>
    <mergeCell ref="C13:D13"/>
    <mergeCell ref="C14:D14"/>
    <mergeCell ref="C15:D15"/>
    <mergeCell ref="C16:D16"/>
    <mergeCell ref="C17:D17"/>
    <mergeCell ref="C18:D18"/>
    <mergeCell ref="C19:D19"/>
    <mergeCell ref="C20:D20"/>
    <mergeCell ref="C21:D21"/>
    <mergeCell ref="C22:D22"/>
    <mergeCell ref="B47:C47"/>
    <mergeCell ref="B34:F35"/>
    <mergeCell ref="B37:C37"/>
    <mergeCell ref="B38:C38"/>
    <mergeCell ref="B39:C39"/>
    <mergeCell ref="B40:C40"/>
    <mergeCell ref="B41:C41"/>
    <mergeCell ref="B42:C42"/>
    <mergeCell ref="B43:C43"/>
    <mergeCell ref="B44:C44"/>
    <mergeCell ref="B45:C45"/>
    <mergeCell ref="B46:C46"/>
    <mergeCell ref="B62:C62"/>
    <mergeCell ref="B64:F65"/>
    <mergeCell ref="B69:F69"/>
    <mergeCell ref="B70:F70"/>
    <mergeCell ref="B48:C48"/>
    <mergeCell ref="B51:F53"/>
    <mergeCell ref="B54:F55"/>
    <mergeCell ref="B56:F57"/>
    <mergeCell ref="B58:F59"/>
    <mergeCell ref="B61:C61"/>
  </mergeCells>
  <dataValidations count="1">
    <dataValidation type="list" allowBlank="1" showInputMessage="1" showErrorMessage="1" sqref="H35">
      <formula1>$H$13:$H$18</formula1>
    </dataValidation>
  </dataValidations>
  <printOptions horizontalCentered="1"/>
  <pageMargins left="0.78740157480314965" right="0.39370078740157483" top="0.39370078740157483" bottom="0.98425196850393704" header="0" footer="0.19685039370078741"/>
  <pageSetup paperSize="9" scale="69" firstPageNumber="0" orientation="portrait" r:id="rId1"/>
  <headerFooter>
    <oddFooter>&amp;R&amp;G</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9">
    <tabColor rgb="FFFFC000"/>
  </sheetPr>
  <dimension ref="B1:I62"/>
  <sheetViews>
    <sheetView view="pageBreakPreview" zoomScale="55" zoomScaleNormal="75" zoomScaleSheetLayoutView="55" workbookViewId="0">
      <selection activeCell="H20" sqref="H20"/>
    </sheetView>
  </sheetViews>
  <sheetFormatPr defaultRowHeight="12.75" x14ac:dyDescent="0.2"/>
  <cols>
    <col min="1" max="1" width="2.5703125" style="148" customWidth="1"/>
    <col min="2" max="2" width="15.5703125" style="148" customWidth="1"/>
    <col min="3" max="3" width="62.28515625" style="148" customWidth="1"/>
    <col min="4" max="4" width="22.85546875" style="148" customWidth="1"/>
    <col min="5" max="5" width="17.7109375" style="148" customWidth="1"/>
    <col min="6" max="6" width="20.85546875" style="148" customWidth="1"/>
    <col min="7" max="7" width="2.28515625" style="148" customWidth="1"/>
    <col min="8" max="8" width="13" style="148" customWidth="1"/>
    <col min="9" max="16384" width="9.140625" style="148"/>
  </cols>
  <sheetData>
    <row r="1" spans="2:9" ht="18.75" customHeight="1" x14ac:dyDescent="0.2">
      <c r="B1" s="594"/>
      <c r="C1" s="595"/>
      <c r="D1" s="595"/>
      <c r="E1" s="595"/>
      <c r="F1" s="595"/>
      <c r="G1" s="146"/>
      <c r="H1" s="153"/>
    </row>
    <row r="2" spans="2:9" s="990" customFormat="1" ht="17.25" customHeight="1" x14ac:dyDescent="0.2">
      <c r="B2" s="1002"/>
      <c r="C2" s="1003" t="str">
        <f>Resumo!$D$2</f>
        <v>PLANILHA ORÇAMENTÁRIA</v>
      </c>
      <c r="D2" s="1019"/>
      <c r="E2" s="1500"/>
      <c r="F2" s="1501"/>
      <c r="G2" s="1002"/>
      <c r="H2" s="154"/>
    </row>
    <row r="3" spans="2:9" s="990" customFormat="1" ht="17.25" customHeight="1" x14ac:dyDescent="0.2">
      <c r="B3" s="1007"/>
      <c r="C3" s="1003" t="str">
        <f>Resumo!$D$3</f>
        <v>GOVERNO DO ESTADO DO PIAUÍ</v>
      </c>
      <c r="D3" s="1019"/>
      <c r="E3" s="1502"/>
      <c r="F3" s="1503"/>
      <c r="G3" s="1007"/>
      <c r="H3" s="154"/>
    </row>
    <row r="4" spans="2:9" s="990" customFormat="1" ht="17.25" customHeight="1" x14ac:dyDescent="0.2">
      <c r="B4" s="1007"/>
      <c r="C4" s="1003" t="str">
        <f>Resumo!$D$4</f>
        <v>SECRETARIA DE ESTADO DA EDUCAÇÃO - SEDUC</v>
      </c>
      <c r="D4" s="1019"/>
      <c r="E4" s="1502"/>
      <c r="F4" s="1503"/>
      <c r="G4" s="1007"/>
      <c r="H4" s="154"/>
    </row>
    <row r="5" spans="2:9" s="990" customFormat="1" ht="29.25" customHeight="1" x14ac:dyDescent="0.2">
      <c r="B5" s="1009"/>
      <c r="C5" s="1003" t="str">
        <f>Resumo!$D$5</f>
        <v>UNIDADE DE GESTÃO DA REDE FÍSICA - UGERF</v>
      </c>
      <c r="D5" s="1019"/>
      <c r="E5" s="1504"/>
      <c r="F5" s="1505"/>
      <c r="G5" s="1009"/>
      <c r="H5" s="154"/>
    </row>
    <row r="6" spans="2:9" s="990" customFormat="1" ht="17.25" customHeight="1" x14ac:dyDescent="0.2">
      <c r="B6" s="1016" t="s">
        <v>25178</v>
      </c>
      <c r="C6" s="1012" t="str">
        <f>Resumo!$C$6</f>
        <v>RECONSTRUÇÃO DA 15ª GERENCIA REGIONAL DE EDUCAÇÃO - SEDUC, CORRENTE-PI</v>
      </c>
      <c r="D6" s="1033"/>
      <c r="E6" s="1013" t="s">
        <v>25192</v>
      </c>
      <c r="F6" s="970">
        <f>Resumo!$J$6</f>
        <v>0.70870000000000011</v>
      </c>
      <c r="H6" s="154"/>
    </row>
    <row r="7" spans="2:9" s="990" customFormat="1" ht="17.25" customHeight="1" x14ac:dyDescent="0.2">
      <c r="B7" s="1032" t="s">
        <v>25181</v>
      </c>
      <c r="C7" s="1015" t="str">
        <f>Resumo!$C$7</f>
        <v>09/2021</v>
      </c>
      <c r="D7" s="1003" t="str">
        <f>Resumo!$D$7</f>
        <v>SINAPI 07/2021, ORSE 07/2021, SEINFRA-CE 027.1</v>
      </c>
      <c r="E7" s="1013" t="s">
        <v>25193</v>
      </c>
      <c r="F7" s="970">
        <f>Resumo!$J$7</f>
        <v>1.1214999999999999</v>
      </c>
      <c r="H7" s="154"/>
    </row>
    <row r="8" spans="2:9" s="990" customFormat="1" ht="17.25" customHeight="1" x14ac:dyDescent="0.2">
      <c r="B8" s="1011" t="s">
        <v>25184</v>
      </c>
      <c r="C8" s="1003" t="str">
        <f>Resumo!$C$8</f>
        <v>R. Filemon Nogueira, 1640, Corrente - PI</v>
      </c>
      <c r="D8" s="1019"/>
      <c r="E8" s="1013" t="s">
        <v>25186</v>
      </c>
      <c r="F8" s="970">
        <f>Resumo!$J$8</f>
        <v>0.14000000000000001</v>
      </c>
      <c r="H8" s="154"/>
    </row>
    <row r="9" spans="2:9" s="990" customFormat="1" ht="17.25" customHeight="1" x14ac:dyDescent="0.2">
      <c r="B9" s="1011" t="s">
        <v>25187</v>
      </c>
      <c r="C9" s="1003" t="str">
        <f>Resumo!$C$9</f>
        <v>CORRENTE-PI</v>
      </c>
      <c r="D9" s="1034" t="str">
        <f>(""&amp;'BDI SERV SD'!$D$9&amp;": "&amp;'BDI SERV SD'!$E$9&amp;"")</f>
        <v>TIPO:: NÃO DESONERADO</v>
      </c>
      <c r="E9" s="1035" t="s">
        <v>25194</v>
      </c>
      <c r="F9" s="970">
        <f>Resumo!$J$9</f>
        <v>0.23899999999999999</v>
      </c>
      <c r="H9" s="154"/>
    </row>
    <row r="10" spans="2:9" ht="12" customHeight="1" x14ac:dyDescent="0.2">
      <c r="B10" s="597"/>
      <c r="G10" s="145"/>
      <c r="H10" s="320"/>
    </row>
    <row r="11" spans="2:9" ht="12" customHeight="1" x14ac:dyDescent="0.2">
      <c r="G11" s="145"/>
      <c r="H11" s="320"/>
    </row>
    <row r="12" spans="2:9" ht="18" x14ac:dyDescent="0.2">
      <c r="B12" s="1515" t="s">
        <v>21839</v>
      </c>
      <c r="C12" s="1515"/>
      <c r="D12" s="1515"/>
      <c r="E12" s="1515"/>
      <c r="F12" s="1515"/>
      <c r="G12" s="145"/>
      <c r="H12" s="147"/>
    </row>
    <row r="13" spans="2:9" ht="15.75" x14ac:dyDescent="0.2">
      <c r="B13" s="598"/>
      <c r="C13" s="598"/>
      <c r="D13" s="598"/>
      <c r="E13" s="598"/>
      <c r="F13" s="598"/>
    </row>
    <row r="14" spans="2:9" ht="12.75" customHeight="1" x14ac:dyDescent="0.2">
      <c r="B14" s="1516" t="s">
        <v>3035</v>
      </c>
      <c r="C14" s="1516" t="s">
        <v>2159</v>
      </c>
      <c r="D14" s="957"/>
      <c r="E14" s="1518" t="s">
        <v>2116</v>
      </c>
      <c r="F14" s="1518" t="s">
        <v>2117</v>
      </c>
    </row>
    <row r="15" spans="2:9" x14ac:dyDescent="0.2">
      <c r="B15" s="1517"/>
      <c r="C15" s="1517"/>
      <c r="D15" s="958"/>
      <c r="E15" s="1519"/>
      <c r="F15" s="1519"/>
      <c r="H15" s="153"/>
    </row>
    <row r="16" spans="2:9" ht="18.75" customHeight="1" x14ac:dyDescent="0.2">
      <c r="B16" s="1509" t="s">
        <v>2118</v>
      </c>
      <c r="C16" s="1510"/>
      <c r="D16" s="1510"/>
      <c r="E16" s="1510"/>
      <c r="F16" s="1511"/>
      <c r="G16" s="154"/>
      <c r="H16" s="154"/>
      <c r="I16" s="154"/>
    </row>
    <row r="17" spans="2:9" ht="18.75" customHeight="1" x14ac:dyDescent="0.2">
      <c r="B17" s="600" t="s">
        <v>2157</v>
      </c>
      <c r="C17" s="601" t="s">
        <v>2119</v>
      </c>
      <c r="D17" s="601"/>
      <c r="E17" s="519">
        <v>0.2</v>
      </c>
      <c r="F17" s="519">
        <v>0.2</v>
      </c>
      <c r="G17" s="150"/>
      <c r="H17" s="320"/>
    </row>
    <row r="18" spans="2:9" ht="18.75" customHeight="1" x14ac:dyDescent="0.2">
      <c r="B18" s="602" t="s">
        <v>2272</v>
      </c>
      <c r="C18" s="601" t="s">
        <v>2120</v>
      </c>
      <c r="D18" s="601"/>
      <c r="E18" s="519">
        <v>1.4999999999999999E-2</v>
      </c>
      <c r="F18" s="519">
        <v>1.4999999999999999E-2</v>
      </c>
      <c r="G18" s="151"/>
      <c r="H18" s="321"/>
    </row>
    <row r="19" spans="2:9" ht="18.75" customHeight="1" x14ac:dyDescent="0.2">
      <c r="B19" s="600" t="s">
        <v>2914</v>
      </c>
      <c r="C19" s="601" t="s">
        <v>2121</v>
      </c>
      <c r="D19" s="601"/>
      <c r="E19" s="519">
        <v>0.01</v>
      </c>
      <c r="F19" s="519">
        <v>0.01</v>
      </c>
      <c r="G19" s="152"/>
      <c r="H19" s="321"/>
    </row>
    <row r="20" spans="2:9" ht="18.75" customHeight="1" x14ac:dyDescent="0.2">
      <c r="B20" s="602" t="s">
        <v>2915</v>
      </c>
      <c r="C20" s="601" t="s">
        <v>2122</v>
      </c>
      <c r="D20" s="601"/>
      <c r="E20" s="519">
        <v>2E-3</v>
      </c>
      <c r="F20" s="519">
        <v>2E-3</v>
      </c>
      <c r="G20" s="149"/>
      <c r="H20" s="153"/>
    </row>
    <row r="21" spans="2:9" ht="18.75" customHeight="1" x14ac:dyDescent="0.2">
      <c r="B21" s="600" t="s">
        <v>2916</v>
      </c>
      <c r="C21" s="601" t="s">
        <v>2123</v>
      </c>
      <c r="D21" s="601"/>
      <c r="E21" s="519">
        <v>6.0000000000000001E-3</v>
      </c>
      <c r="F21" s="519">
        <v>6.0000000000000001E-3</v>
      </c>
      <c r="G21" s="153"/>
      <c r="H21" s="321"/>
    </row>
    <row r="22" spans="2:9" ht="18.75" customHeight="1" x14ac:dyDescent="0.2">
      <c r="B22" s="602" t="s">
        <v>2917</v>
      </c>
      <c r="C22" s="601" t="s">
        <v>2124</v>
      </c>
      <c r="D22" s="601"/>
      <c r="E22" s="519">
        <v>2.5000000000000001E-2</v>
      </c>
      <c r="F22" s="519">
        <v>2.5000000000000001E-2</v>
      </c>
    </row>
    <row r="23" spans="2:9" ht="18.75" customHeight="1" x14ac:dyDescent="0.2">
      <c r="B23" s="600" t="s">
        <v>3016</v>
      </c>
      <c r="C23" s="601" t="s">
        <v>2125</v>
      </c>
      <c r="D23" s="601"/>
      <c r="E23" s="519">
        <v>0.03</v>
      </c>
      <c r="F23" s="519">
        <v>0.03</v>
      </c>
      <c r="G23" s="153"/>
      <c r="H23" s="153"/>
      <c r="I23" s="154"/>
    </row>
    <row r="24" spans="2:9" ht="18.75" customHeight="1" x14ac:dyDescent="0.2">
      <c r="B24" s="602" t="s">
        <v>3017</v>
      </c>
      <c r="C24" s="601" t="s">
        <v>2126</v>
      </c>
      <c r="D24" s="601"/>
      <c r="E24" s="519">
        <v>0.08</v>
      </c>
      <c r="F24" s="519">
        <v>0.08</v>
      </c>
      <c r="G24" s="154"/>
      <c r="H24" s="154"/>
      <c r="I24" s="154"/>
    </row>
    <row r="25" spans="2:9" ht="18.75" customHeight="1" x14ac:dyDescent="0.2">
      <c r="B25" s="602" t="s">
        <v>3018</v>
      </c>
      <c r="C25" s="601" t="s">
        <v>2127</v>
      </c>
      <c r="D25" s="601"/>
      <c r="E25" s="519">
        <v>0</v>
      </c>
      <c r="F25" s="519">
        <v>0</v>
      </c>
      <c r="G25" s="154"/>
      <c r="H25" s="154"/>
      <c r="I25" s="154"/>
    </row>
    <row r="26" spans="2:9" ht="18.75" customHeight="1" x14ac:dyDescent="0.2">
      <c r="B26" s="603" t="s">
        <v>2156</v>
      </c>
      <c r="C26" s="604" t="s">
        <v>2128</v>
      </c>
      <c r="D26" s="604"/>
      <c r="E26" s="605">
        <f>SUM(E17:E25)</f>
        <v>0.36800000000000005</v>
      </c>
      <c r="F26" s="606">
        <f>SUM(F17:F25)</f>
        <v>0.36800000000000005</v>
      </c>
      <c r="G26" s="154"/>
      <c r="H26" s="154"/>
      <c r="I26" s="154"/>
    </row>
    <row r="27" spans="2:9" ht="18.75" customHeight="1" x14ac:dyDescent="0.2">
      <c r="B27" s="1509" t="s">
        <v>2129</v>
      </c>
      <c r="C27" s="1510"/>
      <c r="D27" s="1510"/>
      <c r="E27" s="1510"/>
      <c r="F27" s="1511"/>
      <c r="G27" s="154"/>
      <c r="H27" s="154"/>
      <c r="I27" s="154"/>
    </row>
    <row r="28" spans="2:9" ht="18.75" customHeight="1" x14ac:dyDescent="0.2">
      <c r="B28" s="600" t="s">
        <v>2400</v>
      </c>
      <c r="C28" s="601" t="s">
        <v>2130</v>
      </c>
      <c r="D28" s="601"/>
      <c r="E28" s="519">
        <v>0.1782</v>
      </c>
      <c r="F28" s="519">
        <v>0</v>
      </c>
    </row>
    <row r="29" spans="2:9" ht="18.75" customHeight="1" x14ac:dyDescent="0.2">
      <c r="B29" s="600" t="s">
        <v>2401</v>
      </c>
      <c r="C29" s="601" t="s">
        <v>2131</v>
      </c>
      <c r="D29" s="601"/>
      <c r="E29" s="519">
        <v>3.95E-2</v>
      </c>
      <c r="F29" s="519">
        <v>0</v>
      </c>
    </row>
    <row r="30" spans="2:9" ht="18.75" customHeight="1" x14ac:dyDescent="0.2">
      <c r="B30" s="600" t="s">
        <v>2402</v>
      </c>
      <c r="C30" s="601" t="s">
        <v>2132</v>
      </c>
      <c r="D30" s="601"/>
      <c r="E30" s="519">
        <v>8.6999999999999994E-3</v>
      </c>
      <c r="F30" s="519">
        <v>6.7000000000000002E-3</v>
      </c>
    </row>
    <row r="31" spans="2:9" ht="18.75" customHeight="1" x14ac:dyDescent="0.2">
      <c r="B31" s="600" t="s">
        <v>3013</v>
      </c>
      <c r="C31" s="601" t="s">
        <v>2133</v>
      </c>
      <c r="D31" s="601"/>
      <c r="E31" s="519">
        <v>0.1076</v>
      </c>
      <c r="F31" s="519">
        <v>8.3299999999999999E-2</v>
      </c>
    </row>
    <row r="32" spans="2:9" ht="18.75" customHeight="1" x14ac:dyDescent="0.2">
      <c r="B32" s="600" t="s">
        <v>2925</v>
      </c>
      <c r="C32" s="601" t="s">
        <v>2134</v>
      </c>
      <c r="D32" s="601"/>
      <c r="E32" s="519">
        <v>6.9999999999999999E-4</v>
      </c>
      <c r="F32" s="519">
        <v>5.9999999999999995E-4</v>
      </c>
    </row>
    <row r="33" spans="2:6" ht="18.75" customHeight="1" x14ac:dyDescent="0.2">
      <c r="B33" s="600" t="s">
        <v>2926</v>
      </c>
      <c r="C33" s="601" t="s">
        <v>2135</v>
      </c>
      <c r="D33" s="601"/>
      <c r="E33" s="519">
        <v>7.1999999999999998E-3</v>
      </c>
      <c r="F33" s="519">
        <v>5.5999999999999999E-3</v>
      </c>
    </row>
    <row r="34" spans="2:6" ht="18.75" customHeight="1" x14ac:dyDescent="0.2">
      <c r="B34" s="600" t="s">
        <v>2924</v>
      </c>
      <c r="C34" s="601" t="s">
        <v>2136</v>
      </c>
      <c r="D34" s="601"/>
      <c r="E34" s="519">
        <v>1.1599999999999999E-2</v>
      </c>
      <c r="F34" s="519">
        <v>0</v>
      </c>
    </row>
    <row r="35" spans="2:6" ht="18.75" customHeight="1" x14ac:dyDescent="0.2">
      <c r="B35" s="600" t="s">
        <v>2971</v>
      </c>
      <c r="C35" s="601" t="s">
        <v>2137</v>
      </c>
      <c r="D35" s="601"/>
      <c r="E35" s="519">
        <v>1.1000000000000001E-3</v>
      </c>
      <c r="F35" s="519">
        <v>8.0000000000000004E-4</v>
      </c>
    </row>
    <row r="36" spans="2:6" ht="18.75" customHeight="1" x14ac:dyDescent="0.2">
      <c r="B36" s="600" t="s">
        <v>2354</v>
      </c>
      <c r="C36" s="601" t="s">
        <v>2138</v>
      </c>
      <c r="D36" s="601"/>
      <c r="E36" s="519">
        <v>8.3500000000000005E-2</v>
      </c>
      <c r="F36" s="519">
        <v>6.4699999999999994E-2</v>
      </c>
    </row>
    <row r="37" spans="2:6" ht="18.75" customHeight="1" x14ac:dyDescent="0.2">
      <c r="B37" s="600" t="s">
        <v>2139</v>
      </c>
      <c r="C37" s="601" t="s">
        <v>2140</v>
      </c>
      <c r="D37" s="601"/>
      <c r="E37" s="519">
        <v>2.9999999999999997E-4</v>
      </c>
      <c r="F37" s="519">
        <v>2.9999999999999997E-4</v>
      </c>
    </row>
    <row r="38" spans="2:6" ht="18.75" customHeight="1" x14ac:dyDescent="0.2">
      <c r="B38" s="603" t="s">
        <v>2918</v>
      </c>
      <c r="C38" s="607" t="s">
        <v>2141</v>
      </c>
      <c r="D38" s="607"/>
      <c r="E38" s="605">
        <f>SUM(E28:E37)</f>
        <v>0.43839999999999996</v>
      </c>
      <c r="F38" s="606">
        <f>SUM(F28:F37)</f>
        <v>0.16199999999999998</v>
      </c>
    </row>
    <row r="39" spans="2:6" ht="18.75" customHeight="1" x14ac:dyDescent="0.2">
      <c r="B39" s="1509" t="s">
        <v>2142</v>
      </c>
      <c r="C39" s="1510"/>
      <c r="D39" s="1512"/>
      <c r="E39" s="1513"/>
      <c r="F39" s="1514"/>
    </row>
    <row r="40" spans="2:6" ht="18.75" customHeight="1" x14ac:dyDescent="0.2">
      <c r="B40" s="600" t="s">
        <v>2636</v>
      </c>
      <c r="C40" s="608" t="s">
        <v>2143</v>
      </c>
      <c r="D40" s="608"/>
      <c r="E40" s="519">
        <v>5.1999999999999998E-2</v>
      </c>
      <c r="F40" s="519">
        <v>4.0300000000000002E-2</v>
      </c>
    </row>
    <row r="41" spans="2:6" ht="18.75" customHeight="1" x14ac:dyDescent="0.2">
      <c r="B41" s="600" t="s">
        <v>2637</v>
      </c>
      <c r="C41" s="608" t="s">
        <v>2144</v>
      </c>
      <c r="D41" s="608"/>
      <c r="E41" s="519">
        <v>1.1999999999999999E-3</v>
      </c>
      <c r="F41" s="519">
        <v>8.9999999999999998E-4</v>
      </c>
    </row>
    <row r="42" spans="2:6" ht="18.75" customHeight="1" x14ac:dyDescent="0.2">
      <c r="B42" s="600" t="s">
        <v>2638</v>
      </c>
      <c r="C42" s="608" t="s">
        <v>2145</v>
      </c>
      <c r="D42" s="608"/>
      <c r="E42" s="519">
        <v>5.2600000000000001E-2</v>
      </c>
      <c r="F42" s="519">
        <v>4.07E-2</v>
      </c>
    </row>
    <row r="43" spans="2:6" ht="18.75" customHeight="1" x14ac:dyDescent="0.2">
      <c r="B43" s="600" t="s">
        <v>2146</v>
      </c>
      <c r="C43" s="608" t="s">
        <v>2147</v>
      </c>
      <c r="D43" s="608"/>
      <c r="E43" s="519">
        <v>3.9E-2</v>
      </c>
      <c r="F43" s="519">
        <v>3.0200000000000001E-2</v>
      </c>
    </row>
    <row r="44" spans="2:6" ht="18.75" customHeight="1" x14ac:dyDescent="0.2">
      <c r="B44" s="600" t="s">
        <v>2148</v>
      </c>
      <c r="C44" s="608" t="s">
        <v>2149</v>
      </c>
      <c r="D44" s="608"/>
      <c r="E44" s="519">
        <v>4.4000000000000003E-3</v>
      </c>
      <c r="F44" s="519">
        <v>3.3999999999999998E-3</v>
      </c>
    </row>
    <row r="45" spans="2:6" ht="27" customHeight="1" x14ac:dyDescent="0.2">
      <c r="B45" s="603" t="s">
        <v>2635</v>
      </c>
      <c r="C45" s="607" t="s">
        <v>2150</v>
      </c>
      <c r="D45" s="991"/>
      <c r="E45" s="609">
        <f>SUM(E40:E44)</f>
        <v>0.1492</v>
      </c>
      <c r="F45" s="593">
        <f>SUM(F40:F44)</f>
        <v>0.11550000000000001</v>
      </c>
    </row>
    <row r="46" spans="2:6" ht="18.75" customHeight="1" x14ac:dyDescent="0.2">
      <c r="B46" s="1509" t="s">
        <v>2151</v>
      </c>
      <c r="C46" s="1510"/>
      <c r="D46" s="1510"/>
      <c r="E46" s="1510"/>
      <c r="F46" s="1511"/>
    </row>
    <row r="47" spans="2:6" ht="18.75" customHeight="1" x14ac:dyDescent="0.2">
      <c r="B47" s="600" t="s">
        <v>2268</v>
      </c>
      <c r="C47" s="610" t="s">
        <v>2152</v>
      </c>
      <c r="D47" s="610"/>
      <c r="E47" s="519">
        <f>ROUND(E26*E38,4)</f>
        <v>0.1613</v>
      </c>
      <c r="F47" s="519">
        <f>ROUND(F26*F38,4)</f>
        <v>5.96E-2</v>
      </c>
    </row>
    <row r="48" spans="2:6" s="155" customFormat="1" ht="26.25" customHeight="1" x14ac:dyDescent="0.2">
      <c r="B48" s="611" t="s">
        <v>2269</v>
      </c>
      <c r="C48" s="612" t="s">
        <v>2153</v>
      </c>
      <c r="D48" s="612"/>
      <c r="E48" s="520">
        <f>ROUND(E26*E41+E40*E24,4)</f>
        <v>4.5999999999999999E-3</v>
      </c>
      <c r="F48" s="520">
        <f>ROUND(F26*F41+F40*F24,4)</f>
        <v>3.5999999999999999E-3</v>
      </c>
    </row>
    <row r="49" spans="2:8" ht="18.75" customHeight="1" x14ac:dyDescent="0.2">
      <c r="B49" s="599" t="s">
        <v>2267</v>
      </c>
      <c r="C49" s="604" t="s">
        <v>2154</v>
      </c>
      <c r="D49" s="604"/>
      <c r="E49" s="605">
        <f>E47+E48</f>
        <v>0.16589999999999999</v>
      </c>
      <c r="F49" s="613">
        <f>F47+F48</f>
        <v>6.3200000000000006E-2</v>
      </c>
    </row>
    <row r="50" spans="2:8" ht="18.75" customHeight="1" x14ac:dyDescent="0.2">
      <c r="B50" s="1507" t="s">
        <v>2155</v>
      </c>
      <c r="C50" s="1508"/>
      <c r="D50" s="956"/>
      <c r="E50" s="613">
        <f>E26+E38+E45+E49</f>
        <v>1.1214999999999999</v>
      </c>
      <c r="F50" s="613">
        <f>F26+F38+F45+F49</f>
        <v>0.70870000000000011</v>
      </c>
    </row>
    <row r="51" spans="2:8" ht="18.75" customHeight="1" x14ac:dyDescent="0.2">
      <c r="B51" s="614" t="s">
        <v>20322</v>
      </c>
      <c r="C51" s="615"/>
      <c r="D51" s="615"/>
      <c r="E51" s="615"/>
      <c r="F51" s="616"/>
    </row>
    <row r="55" spans="2:8" ht="18" x14ac:dyDescent="0.2">
      <c r="B55" s="1506" t="str">
        <f>Resumo!$C$24</f>
        <v>GOVERNO DO ESTADO DO PIAUÍ</v>
      </c>
      <c r="C55" s="1506"/>
      <c r="D55" s="1506"/>
      <c r="E55" s="1506"/>
      <c r="F55" s="1506"/>
      <c r="G55" s="145"/>
      <c r="H55" s="316"/>
    </row>
    <row r="56" spans="2:8" ht="18" x14ac:dyDescent="0.2">
      <c r="B56" s="1506" t="str">
        <f>Resumo!$C$25</f>
        <v>SECRETARIA DE ESTADO DA EDUCAÇÃO E CULTURA - SEDUC</v>
      </c>
      <c r="C56" s="1506"/>
      <c r="D56" s="1506"/>
      <c r="E56" s="1506"/>
      <c r="F56" s="1506"/>
      <c r="G56" s="145"/>
      <c r="H56" s="317"/>
    </row>
    <row r="57" spans="2:8" ht="12" customHeight="1" x14ac:dyDescent="0.2">
      <c r="G57" s="145"/>
      <c r="H57" s="318"/>
    </row>
    <row r="58" spans="2:8" ht="12" customHeight="1" x14ac:dyDescent="0.2">
      <c r="B58" s="597" t="str">
        <f>Resumo!C28</f>
        <v>OBJETO: RECONSTRUÇÃO DA 6ª GERENCIA REGIONAL DE EDUCAÇÃO - SEDUC</v>
      </c>
      <c r="F58" s="597" t="str">
        <f>Resumo!I28</f>
        <v>REFERÊNCIAS:</v>
      </c>
      <c r="G58" s="145"/>
      <c r="H58" s="319"/>
    </row>
    <row r="59" spans="2:8" ht="12" customHeight="1" x14ac:dyDescent="0.2">
      <c r="B59" s="597" t="str">
        <f>Resumo!C29</f>
        <v>LOCAL: AV. Alberto Leal Nunes, 1595, Regeneração - PI</v>
      </c>
      <c r="F59" s="596" t="str">
        <f>Resumo!I29</f>
        <v>SINAPI: MAR./2021</v>
      </c>
      <c r="G59" s="145"/>
      <c r="H59" s="319"/>
    </row>
    <row r="60" spans="2:8" ht="12" customHeight="1" x14ac:dyDescent="0.2">
      <c r="F60" s="596" t="str">
        <f>Resumo!I30</f>
        <v>ORSE: JAN./2021</v>
      </c>
      <c r="G60" s="145"/>
      <c r="H60" s="319"/>
    </row>
    <row r="61" spans="2:8" ht="12" customHeight="1" x14ac:dyDescent="0.2">
      <c r="F61" s="596" t="str">
        <f>Resumo!I31</f>
        <v>TABELAS S/ DESONERAÇÃO</v>
      </c>
      <c r="G61" s="145"/>
      <c r="H61" s="319"/>
    </row>
    <row r="62" spans="2:8" ht="12" customHeight="1" x14ac:dyDescent="0.2">
      <c r="B62" s="597"/>
      <c r="C62" s="595"/>
      <c r="D62" s="595"/>
      <c r="F62" s="596" t="str">
        <f>Resumo!I32</f>
        <v>BDI: 23,90% ; LSO: 112,15 %</v>
      </c>
      <c r="G62" s="145"/>
      <c r="H62" s="319"/>
    </row>
  </sheetData>
  <mergeCells count="13">
    <mergeCell ref="E2:F5"/>
    <mergeCell ref="B56:F56"/>
    <mergeCell ref="B55:F55"/>
    <mergeCell ref="B50:C50"/>
    <mergeCell ref="B16:F16"/>
    <mergeCell ref="B27:F27"/>
    <mergeCell ref="B39:F39"/>
    <mergeCell ref="B46:F46"/>
    <mergeCell ref="B12:F12"/>
    <mergeCell ref="B14:B15"/>
    <mergeCell ref="C14:C15"/>
    <mergeCell ref="E14:E15"/>
    <mergeCell ref="F14:F15"/>
  </mergeCells>
  <phoneticPr fontId="29" type="noConversion"/>
  <printOptions horizontalCentered="1"/>
  <pageMargins left="0.78740157480314965" right="0.39370078740157483" top="0.39370078740157483" bottom="0.98425196850393704" header="0" footer="0.19685039370078741"/>
  <pageSetup paperSize="9" scale="64" orientation="portrait" r:id="rId1"/>
  <headerFooter>
    <oddFooter>&amp;R&amp;G</oddFoot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I62"/>
  <sheetViews>
    <sheetView view="pageBreakPreview" zoomScale="70" zoomScaleNormal="75" zoomScaleSheetLayoutView="70" workbookViewId="0">
      <selection activeCell="H20" sqref="H20"/>
    </sheetView>
  </sheetViews>
  <sheetFormatPr defaultRowHeight="12.75" x14ac:dyDescent="0.2"/>
  <cols>
    <col min="1" max="1" width="2.5703125" style="148" customWidth="1"/>
    <col min="2" max="2" width="15.5703125" style="148" customWidth="1"/>
    <col min="3" max="3" width="62.28515625" style="148" customWidth="1"/>
    <col min="4" max="4" width="22.85546875" style="148" customWidth="1"/>
    <col min="5" max="5" width="17.7109375" style="148" customWidth="1"/>
    <col min="6" max="6" width="20.85546875" style="148" customWidth="1"/>
    <col min="7" max="7" width="2.28515625" style="148" customWidth="1"/>
    <col min="8" max="8" width="13" style="148" customWidth="1"/>
    <col min="9" max="16384" width="9.140625" style="148"/>
  </cols>
  <sheetData>
    <row r="1" spans="2:9" ht="18.75" customHeight="1" x14ac:dyDescent="0.2">
      <c r="B1" s="594"/>
      <c r="C1" s="595"/>
      <c r="D1" s="595"/>
      <c r="E1" s="595"/>
      <c r="F1" s="595"/>
      <c r="G1" s="146"/>
      <c r="H1" s="153"/>
    </row>
    <row r="2" spans="2:9" s="990" customFormat="1" ht="17.25" customHeight="1" x14ac:dyDescent="0.2">
      <c r="B2" s="1002"/>
      <c r="C2" s="1003" t="str">
        <f>Resumo!$D$2</f>
        <v>PLANILHA ORÇAMENTÁRIA</v>
      </c>
      <c r="D2" s="1019"/>
      <c r="E2" s="1500"/>
      <c r="F2" s="1501"/>
      <c r="G2" s="1002"/>
      <c r="H2" s="154"/>
    </row>
    <row r="3" spans="2:9" s="990" customFormat="1" ht="17.25" customHeight="1" x14ac:dyDescent="0.2">
      <c r="B3" s="1007"/>
      <c r="C3" s="1003" t="str">
        <f>Resumo!$D$3</f>
        <v>GOVERNO DO ESTADO DO PIAUÍ</v>
      </c>
      <c r="D3" s="1019"/>
      <c r="E3" s="1502"/>
      <c r="F3" s="1503"/>
      <c r="G3" s="1007"/>
      <c r="H3" s="154"/>
    </row>
    <row r="4" spans="2:9" s="990" customFormat="1" ht="17.25" customHeight="1" x14ac:dyDescent="0.2">
      <c r="B4" s="1007"/>
      <c r="C4" s="1003" t="str">
        <f>Resumo!$D$4</f>
        <v>SECRETARIA DE ESTADO DA EDUCAÇÃO - SEDUC</v>
      </c>
      <c r="D4" s="1019"/>
      <c r="E4" s="1502"/>
      <c r="F4" s="1503"/>
      <c r="G4" s="1007"/>
      <c r="H4" s="154"/>
    </row>
    <row r="5" spans="2:9" s="990" customFormat="1" ht="29.25" customHeight="1" x14ac:dyDescent="0.2">
      <c r="B5" s="1009"/>
      <c r="C5" s="1003" t="str">
        <f>Resumo!$D$5</f>
        <v>UNIDADE DE GESTÃO DA REDE FÍSICA - UGERF</v>
      </c>
      <c r="D5" s="1019"/>
      <c r="E5" s="1504"/>
      <c r="F5" s="1505"/>
      <c r="G5" s="1009"/>
      <c r="H5" s="154"/>
    </row>
    <row r="6" spans="2:9" s="990" customFormat="1" ht="17.25" customHeight="1" x14ac:dyDescent="0.2">
      <c r="B6" s="1016" t="s">
        <v>25178</v>
      </c>
      <c r="C6" s="1012" t="str">
        <f>Resumo!$C$6</f>
        <v>RECONSTRUÇÃO DA 15ª GERENCIA REGIONAL DE EDUCAÇÃO - SEDUC, CORRENTE-PI</v>
      </c>
      <c r="D6" s="1033"/>
      <c r="E6" s="1013" t="s">
        <v>25192</v>
      </c>
      <c r="F6" s="970">
        <f>Resumo!$J$6</f>
        <v>0.70870000000000011</v>
      </c>
      <c r="H6" s="154"/>
    </row>
    <row r="7" spans="2:9" s="990" customFormat="1" ht="17.25" customHeight="1" x14ac:dyDescent="0.2">
      <c r="B7" s="1032" t="s">
        <v>25181</v>
      </c>
      <c r="C7" s="1015" t="str">
        <f>Resumo!$C$7</f>
        <v>09/2021</v>
      </c>
      <c r="D7" s="1003" t="str">
        <f>Resumo!$D$7</f>
        <v>SINAPI 07/2021, ORSE 07/2021, SEINFRA-CE 027.1</v>
      </c>
      <c r="E7" s="1013" t="s">
        <v>25193</v>
      </c>
      <c r="F7" s="970">
        <f>Resumo!$J$7</f>
        <v>1.1214999999999999</v>
      </c>
      <c r="H7" s="154"/>
    </row>
    <row r="8" spans="2:9" s="990" customFormat="1" ht="17.25" customHeight="1" x14ac:dyDescent="0.2">
      <c r="B8" s="1011" t="s">
        <v>25184</v>
      </c>
      <c r="C8" s="1003" t="str">
        <f>Resumo!$C$8</f>
        <v>R. Filemon Nogueira, 1640, Corrente - PI</v>
      </c>
      <c r="D8" s="1019"/>
      <c r="E8" s="1013" t="s">
        <v>25186</v>
      </c>
      <c r="F8" s="970">
        <f>Resumo!$J$8</f>
        <v>0.14000000000000001</v>
      </c>
      <c r="H8" s="154"/>
    </row>
    <row r="9" spans="2:9" s="990" customFormat="1" ht="17.25" customHeight="1" x14ac:dyDescent="0.2">
      <c r="B9" s="1011" t="s">
        <v>25187</v>
      </c>
      <c r="C9" s="1003" t="str">
        <f>Resumo!$C$9</f>
        <v>CORRENTE-PI</v>
      </c>
      <c r="D9" s="1034" t="str">
        <f>(""&amp;'BDI SERV SD'!$D$9&amp;": "&amp;'BDI SERV SD'!$E$9&amp;"")</f>
        <v>TIPO:: NÃO DESONERADO</v>
      </c>
      <c r="E9" s="1035" t="s">
        <v>25194</v>
      </c>
      <c r="F9" s="970">
        <f>Resumo!$J$9</f>
        <v>0.23899999999999999</v>
      </c>
      <c r="H9" s="154"/>
    </row>
    <row r="10" spans="2:9" ht="12" customHeight="1" x14ac:dyDescent="0.2">
      <c r="B10" s="597"/>
      <c r="G10" s="145"/>
      <c r="H10" s="320"/>
    </row>
    <row r="11" spans="2:9" ht="12" customHeight="1" x14ac:dyDescent="0.2">
      <c r="G11" s="145"/>
      <c r="H11" s="320"/>
    </row>
    <row r="12" spans="2:9" ht="18" x14ac:dyDescent="0.2">
      <c r="B12" s="1515" t="s">
        <v>21839</v>
      </c>
      <c r="C12" s="1515"/>
      <c r="D12" s="1515"/>
      <c r="E12" s="1515"/>
      <c r="F12" s="1515"/>
      <c r="G12" s="145"/>
      <c r="H12" s="147"/>
    </row>
    <row r="13" spans="2:9" ht="15.75" x14ac:dyDescent="0.2">
      <c r="B13" s="598"/>
      <c r="C13" s="598"/>
      <c r="D13" s="598"/>
      <c r="E13" s="598"/>
      <c r="F13" s="598"/>
    </row>
    <row r="14" spans="2:9" ht="12.75" customHeight="1" x14ac:dyDescent="0.2">
      <c r="B14" s="1516" t="s">
        <v>3035</v>
      </c>
      <c r="C14" s="1516" t="s">
        <v>2159</v>
      </c>
      <c r="D14" s="1045"/>
      <c r="E14" s="1518" t="s">
        <v>2116</v>
      </c>
      <c r="F14" s="1518" t="s">
        <v>2117</v>
      </c>
    </row>
    <row r="15" spans="2:9" x14ac:dyDescent="0.2">
      <c r="B15" s="1517"/>
      <c r="C15" s="1517"/>
      <c r="D15" s="1046"/>
      <c r="E15" s="1519"/>
      <c r="F15" s="1519"/>
      <c r="H15" s="153"/>
    </row>
    <row r="16" spans="2:9" ht="18.75" customHeight="1" x14ac:dyDescent="0.2">
      <c r="B16" s="1509" t="s">
        <v>2118</v>
      </c>
      <c r="C16" s="1510"/>
      <c r="D16" s="1510"/>
      <c r="E16" s="1510"/>
      <c r="F16" s="1511"/>
      <c r="G16" s="154"/>
      <c r="H16" s="154"/>
      <c r="I16" s="154"/>
    </row>
    <row r="17" spans="2:9" ht="18.75" customHeight="1" x14ac:dyDescent="0.2">
      <c r="B17" s="600" t="s">
        <v>2157</v>
      </c>
      <c r="C17" s="601" t="s">
        <v>2119</v>
      </c>
      <c r="D17" s="601"/>
      <c r="E17" s="519">
        <v>0</v>
      </c>
      <c r="F17" s="519">
        <v>0</v>
      </c>
      <c r="G17" s="150"/>
      <c r="H17" s="320"/>
    </row>
    <row r="18" spans="2:9" ht="18.75" customHeight="1" x14ac:dyDescent="0.2">
      <c r="B18" s="602" t="s">
        <v>2272</v>
      </c>
      <c r="C18" s="601" t="s">
        <v>2120</v>
      </c>
      <c r="D18" s="601"/>
      <c r="E18" s="519">
        <v>1.4999999999999999E-2</v>
      </c>
      <c r="F18" s="519">
        <v>1.4999999999999999E-2</v>
      </c>
      <c r="G18" s="151"/>
      <c r="H18" s="321"/>
    </row>
    <row r="19" spans="2:9" ht="18.75" customHeight="1" x14ac:dyDescent="0.2">
      <c r="B19" s="600" t="s">
        <v>2914</v>
      </c>
      <c r="C19" s="601" t="s">
        <v>2121</v>
      </c>
      <c r="D19" s="601"/>
      <c r="E19" s="519">
        <v>0.01</v>
      </c>
      <c r="F19" s="519">
        <v>0.01</v>
      </c>
      <c r="G19" s="152"/>
      <c r="H19" s="321"/>
    </row>
    <row r="20" spans="2:9" ht="18.75" customHeight="1" x14ac:dyDescent="0.2">
      <c r="B20" s="602" t="s">
        <v>2915</v>
      </c>
      <c r="C20" s="601" t="s">
        <v>2122</v>
      </c>
      <c r="D20" s="601"/>
      <c r="E20" s="519">
        <v>2E-3</v>
      </c>
      <c r="F20" s="519">
        <v>2E-3</v>
      </c>
      <c r="G20" s="149"/>
      <c r="H20" s="153"/>
    </row>
    <row r="21" spans="2:9" ht="18.75" customHeight="1" x14ac:dyDescent="0.2">
      <c r="B21" s="600" t="s">
        <v>2916</v>
      </c>
      <c r="C21" s="601" t="s">
        <v>2123</v>
      </c>
      <c r="D21" s="601"/>
      <c r="E21" s="519">
        <v>6.0000000000000001E-3</v>
      </c>
      <c r="F21" s="519">
        <v>6.0000000000000001E-3</v>
      </c>
      <c r="G21" s="153"/>
      <c r="H21" s="321"/>
    </row>
    <row r="22" spans="2:9" ht="18.75" customHeight="1" x14ac:dyDescent="0.2">
      <c r="B22" s="602" t="s">
        <v>2917</v>
      </c>
      <c r="C22" s="601" t="s">
        <v>2124</v>
      </c>
      <c r="D22" s="601"/>
      <c r="E22" s="519">
        <v>2.5000000000000001E-2</v>
      </c>
      <c r="F22" s="519">
        <v>2.5000000000000001E-2</v>
      </c>
    </row>
    <row r="23" spans="2:9" ht="18.75" customHeight="1" x14ac:dyDescent="0.2">
      <c r="B23" s="600" t="s">
        <v>3016</v>
      </c>
      <c r="C23" s="601" t="s">
        <v>2125</v>
      </c>
      <c r="D23" s="601"/>
      <c r="E23" s="519">
        <v>0.03</v>
      </c>
      <c r="F23" s="519">
        <v>0.03</v>
      </c>
      <c r="G23" s="153"/>
      <c r="H23" s="153"/>
      <c r="I23" s="154"/>
    </row>
    <row r="24" spans="2:9" ht="18.75" customHeight="1" x14ac:dyDescent="0.2">
      <c r="B24" s="602" t="s">
        <v>3017</v>
      </c>
      <c r="C24" s="601" t="s">
        <v>2126</v>
      </c>
      <c r="D24" s="601"/>
      <c r="E24" s="519">
        <v>0.08</v>
      </c>
      <c r="F24" s="519">
        <v>0.08</v>
      </c>
      <c r="G24" s="154"/>
      <c r="H24" s="154"/>
      <c r="I24" s="154"/>
    </row>
    <row r="25" spans="2:9" ht="18.75" customHeight="1" x14ac:dyDescent="0.2">
      <c r="B25" s="602" t="s">
        <v>3018</v>
      </c>
      <c r="C25" s="601" t="s">
        <v>2127</v>
      </c>
      <c r="D25" s="601"/>
      <c r="E25" s="519">
        <v>0</v>
      </c>
      <c r="F25" s="519">
        <v>0</v>
      </c>
      <c r="G25" s="154"/>
      <c r="H25" s="154"/>
      <c r="I25" s="154"/>
    </row>
    <row r="26" spans="2:9" ht="18.75" customHeight="1" x14ac:dyDescent="0.2">
      <c r="B26" s="603" t="s">
        <v>2156</v>
      </c>
      <c r="C26" s="604" t="s">
        <v>2128</v>
      </c>
      <c r="D26" s="604"/>
      <c r="E26" s="605">
        <f>SUM(E17:E25)</f>
        <v>0.16799999999999998</v>
      </c>
      <c r="F26" s="606">
        <f>SUM(F17:F25)</f>
        <v>0.16799999999999998</v>
      </c>
      <c r="G26" s="154"/>
      <c r="H26" s="154"/>
      <c r="I26" s="154"/>
    </row>
    <row r="27" spans="2:9" ht="18.75" customHeight="1" x14ac:dyDescent="0.2">
      <c r="B27" s="1509" t="s">
        <v>2129</v>
      </c>
      <c r="C27" s="1510"/>
      <c r="D27" s="1510"/>
      <c r="E27" s="1510"/>
      <c r="F27" s="1511"/>
      <c r="G27" s="154"/>
      <c r="H27" s="154"/>
      <c r="I27" s="154"/>
    </row>
    <row r="28" spans="2:9" ht="18.75" customHeight="1" x14ac:dyDescent="0.2">
      <c r="B28" s="600" t="s">
        <v>2400</v>
      </c>
      <c r="C28" s="601" t="s">
        <v>2130</v>
      </c>
      <c r="D28" s="601"/>
      <c r="E28" s="519">
        <v>0.1782</v>
      </c>
      <c r="F28" s="519">
        <v>0</v>
      </c>
    </row>
    <row r="29" spans="2:9" ht="18.75" customHeight="1" x14ac:dyDescent="0.2">
      <c r="B29" s="600" t="s">
        <v>2401</v>
      </c>
      <c r="C29" s="601" t="s">
        <v>2131</v>
      </c>
      <c r="D29" s="601"/>
      <c r="E29" s="519">
        <v>3.95E-2</v>
      </c>
      <c r="F29" s="519">
        <v>0</v>
      </c>
    </row>
    <row r="30" spans="2:9" ht="18.75" customHeight="1" x14ac:dyDescent="0.2">
      <c r="B30" s="600" t="s">
        <v>2402</v>
      </c>
      <c r="C30" s="601" t="s">
        <v>2132</v>
      </c>
      <c r="D30" s="601"/>
      <c r="E30" s="519">
        <v>8.6999999999999994E-3</v>
      </c>
      <c r="F30" s="519">
        <v>6.7000000000000002E-3</v>
      </c>
    </row>
    <row r="31" spans="2:9" ht="18.75" customHeight="1" x14ac:dyDescent="0.2">
      <c r="B31" s="600" t="s">
        <v>3013</v>
      </c>
      <c r="C31" s="601" t="s">
        <v>2133</v>
      </c>
      <c r="D31" s="601"/>
      <c r="E31" s="519">
        <v>0.1076</v>
      </c>
      <c r="F31" s="519">
        <v>8.3299999999999999E-2</v>
      </c>
    </row>
    <row r="32" spans="2:9" ht="18.75" customHeight="1" x14ac:dyDescent="0.2">
      <c r="B32" s="600" t="s">
        <v>2925</v>
      </c>
      <c r="C32" s="601" t="s">
        <v>2134</v>
      </c>
      <c r="D32" s="601"/>
      <c r="E32" s="519">
        <v>6.9999999999999999E-4</v>
      </c>
      <c r="F32" s="519">
        <v>5.9999999999999995E-4</v>
      </c>
    </row>
    <row r="33" spans="2:6" ht="18.75" customHeight="1" x14ac:dyDescent="0.2">
      <c r="B33" s="600" t="s">
        <v>2926</v>
      </c>
      <c r="C33" s="601" t="s">
        <v>2135</v>
      </c>
      <c r="D33" s="601"/>
      <c r="E33" s="519">
        <v>7.1999999999999998E-3</v>
      </c>
      <c r="F33" s="519">
        <v>5.5999999999999999E-3</v>
      </c>
    </row>
    <row r="34" spans="2:6" ht="18.75" customHeight="1" x14ac:dyDescent="0.2">
      <c r="B34" s="600" t="s">
        <v>2924</v>
      </c>
      <c r="C34" s="601" t="s">
        <v>2136</v>
      </c>
      <c r="D34" s="601"/>
      <c r="E34" s="519">
        <v>1.1599999999999999E-2</v>
      </c>
      <c r="F34" s="519">
        <v>0</v>
      </c>
    </row>
    <row r="35" spans="2:6" ht="18.75" customHeight="1" x14ac:dyDescent="0.2">
      <c r="B35" s="600" t="s">
        <v>2971</v>
      </c>
      <c r="C35" s="601" t="s">
        <v>2137</v>
      </c>
      <c r="D35" s="601"/>
      <c r="E35" s="519">
        <v>1.1000000000000001E-3</v>
      </c>
      <c r="F35" s="519">
        <v>8.0000000000000004E-4</v>
      </c>
    </row>
    <row r="36" spans="2:6" ht="18.75" customHeight="1" x14ac:dyDescent="0.2">
      <c r="B36" s="600" t="s">
        <v>2354</v>
      </c>
      <c r="C36" s="601" t="s">
        <v>2138</v>
      </c>
      <c r="D36" s="601"/>
      <c r="E36" s="519">
        <v>8.3500000000000005E-2</v>
      </c>
      <c r="F36" s="519">
        <v>6.4699999999999994E-2</v>
      </c>
    </row>
    <row r="37" spans="2:6" ht="18.75" customHeight="1" x14ac:dyDescent="0.2">
      <c r="B37" s="600" t="s">
        <v>2139</v>
      </c>
      <c r="C37" s="601" t="s">
        <v>2140</v>
      </c>
      <c r="D37" s="601"/>
      <c r="E37" s="519">
        <v>2.9999999999999997E-4</v>
      </c>
      <c r="F37" s="519">
        <v>2.9999999999999997E-4</v>
      </c>
    </row>
    <row r="38" spans="2:6" ht="18.75" customHeight="1" x14ac:dyDescent="0.2">
      <c r="B38" s="603" t="s">
        <v>2918</v>
      </c>
      <c r="C38" s="607" t="s">
        <v>2141</v>
      </c>
      <c r="D38" s="607"/>
      <c r="E38" s="605">
        <f>SUM(E28:E37)</f>
        <v>0.43839999999999996</v>
      </c>
      <c r="F38" s="606">
        <f>SUM(F28:F37)</f>
        <v>0.16199999999999998</v>
      </c>
    </row>
    <row r="39" spans="2:6" ht="18.75" customHeight="1" x14ac:dyDescent="0.2">
      <c r="B39" s="1509" t="s">
        <v>2142</v>
      </c>
      <c r="C39" s="1510"/>
      <c r="D39" s="1512"/>
      <c r="E39" s="1513"/>
      <c r="F39" s="1514"/>
    </row>
    <row r="40" spans="2:6" ht="18.75" customHeight="1" x14ac:dyDescent="0.2">
      <c r="B40" s="600" t="s">
        <v>2636</v>
      </c>
      <c r="C40" s="608" t="s">
        <v>2143</v>
      </c>
      <c r="D40" s="608"/>
      <c r="E40" s="519">
        <v>5.1999999999999998E-2</v>
      </c>
      <c r="F40" s="519">
        <v>4.0300000000000002E-2</v>
      </c>
    </row>
    <row r="41" spans="2:6" ht="18.75" customHeight="1" x14ac:dyDescent="0.2">
      <c r="B41" s="600" t="s">
        <v>2637</v>
      </c>
      <c r="C41" s="608" t="s">
        <v>2144</v>
      </c>
      <c r="D41" s="608"/>
      <c r="E41" s="519">
        <v>1.1999999999999999E-3</v>
      </c>
      <c r="F41" s="519">
        <v>8.9999999999999998E-4</v>
      </c>
    </row>
    <row r="42" spans="2:6" ht="18.75" customHeight="1" x14ac:dyDescent="0.2">
      <c r="B42" s="600" t="s">
        <v>2638</v>
      </c>
      <c r="C42" s="608" t="s">
        <v>2145</v>
      </c>
      <c r="D42" s="608"/>
      <c r="E42" s="519">
        <v>5.2600000000000001E-2</v>
      </c>
      <c r="F42" s="519">
        <v>4.07E-2</v>
      </c>
    </row>
    <row r="43" spans="2:6" ht="18.75" customHeight="1" x14ac:dyDescent="0.2">
      <c r="B43" s="600" t="s">
        <v>2146</v>
      </c>
      <c r="C43" s="608" t="s">
        <v>2147</v>
      </c>
      <c r="D43" s="608"/>
      <c r="E43" s="519">
        <v>3.9E-2</v>
      </c>
      <c r="F43" s="519">
        <v>3.0200000000000001E-2</v>
      </c>
    </row>
    <row r="44" spans="2:6" ht="18.75" customHeight="1" x14ac:dyDescent="0.2">
      <c r="B44" s="600" t="s">
        <v>2148</v>
      </c>
      <c r="C44" s="608" t="s">
        <v>2149</v>
      </c>
      <c r="D44" s="608"/>
      <c r="E44" s="519">
        <v>4.4000000000000003E-3</v>
      </c>
      <c r="F44" s="519">
        <v>3.3999999999999998E-3</v>
      </c>
    </row>
    <row r="45" spans="2:6" ht="27" customHeight="1" x14ac:dyDescent="0.2">
      <c r="B45" s="603" t="s">
        <v>2635</v>
      </c>
      <c r="C45" s="607" t="s">
        <v>2150</v>
      </c>
      <c r="D45" s="991"/>
      <c r="E45" s="609">
        <f>SUM(E40:E44)</f>
        <v>0.1492</v>
      </c>
      <c r="F45" s="593">
        <f>SUM(F40:F44)</f>
        <v>0.11550000000000001</v>
      </c>
    </row>
    <row r="46" spans="2:6" ht="18.75" customHeight="1" x14ac:dyDescent="0.2">
      <c r="B46" s="1509" t="s">
        <v>2151</v>
      </c>
      <c r="C46" s="1510"/>
      <c r="D46" s="1510"/>
      <c r="E46" s="1510"/>
      <c r="F46" s="1511"/>
    </row>
    <row r="47" spans="2:6" ht="18.75" customHeight="1" x14ac:dyDescent="0.2">
      <c r="B47" s="600" t="s">
        <v>2268</v>
      </c>
      <c r="C47" s="610" t="s">
        <v>2152</v>
      </c>
      <c r="D47" s="610"/>
      <c r="E47" s="519">
        <f>ROUND(E26*E38,4)</f>
        <v>7.3700000000000002E-2</v>
      </c>
      <c r="F47" s="519">
        <f>ROUND(F26*F38,4)</f>
        <v>2.7199999999999998E-2</v>
      </c>
    </row>
    <row r="48" spans="2:6" s="155" customFormat="1" ht="26.25" customHeight="1" x14ac:dyDescent="0.2">
      <c r="B48" s="611" t="s">
        <v>2269</v>
      </c>
      <c r="C48" s="612" t="s">
        <v>2153</v>
      </c>
      <c r="D48" s="612"/>
      <c r="E48" s="520">
        <f>ROUND(E26*E41+E40*E24,4)</f>
        <v>4.4000000000000003E-3</v>
      </c>
      <c r="F48" s="520">
        <f>ROUND(F26*F41+F40*F24,4)</f>
        <v>3.3999999999999998E-3</v>
      </c>
    </row>
    <row r="49" spans="2:8" ht="18.75" customHeight="1" x14ac:dyDescent="0.2">
      <c r="B49" s="599" t="s">
        <v>2267</v>
      </c>
      <c r="C49" s="604" t="s">
        <v>2154</v>
      </c>
      <c r="D49" s="604"/>
      <c r="E49" s="605">
        <f>E47+E48</f>
        <v>7.8100000000000003E-2</v>
      </c>
      <c r="F49" s="613">
        <f>F47+F48</f>
        <v>3.0599999999999999E-2</v>
      </c>
    </row>
    <row r="50" spans="2:8" ht="18.75" customHeight="1" x14ac:dyDescent="0.2">
      <c r="B50" s="1507" t="s">
        <v>2155</v>
      </c>
      <c r="C50" s="1508"/>
      <c r="D50" s="1044"/>
      <c r="E50" s="613">
        <f>E26+E38+E45+E49</f>
        <v>0.83369999999999989</v>
      </c>
      <c r="F50" s="613">
        <f>F26+F38+F45+F49</f>
        <v>0.47609999999999997</v>
      </c>
    </row>
    <row r="51" spans="2:8" ht="18.75" customHeight="1" x14ac:dyDescent="0.2">
      <c r="B51" s="614" t="s">
        <v>20322</v>
      </c>
      <c r="C51" s="615"/>
      <c r="D51" s="615"/>
      <c r="E51" s="615"/>
      <c r="F51" s="616"/>
    </row>
    <row r="55" spans="2:8" ht="18" x14ac:dyDescent="0.2">
      <c r="B55" s="1506" t="str">
        <f>Resumo!$C$24</f>
        <v>GOVERNO DO ESTADO DO PIAUÍ</v>
      </c>
      <c r="C55" s="1506"/>
      <c r="D55" s="1506"/>
      <c r="E55" s="1506"/>
      <c r="F55" s="1506"/>
      <c r="G55" s="145"/>
      <c r="H55" s="316"/>
    </row>
    <row r="56" spans="2:8" ht="18" x14ac:dyDescent="0.2">
      <c r="B56" s="1506" t="str">
        <f>Resumo!$C$25</f>
        <v>SECRETARIA DE ESTADO DA EDUCAÇÃO E CULTURA - SEDUC</v>
      </c>
      <c r="C56" s="1506"/>
      <c r="D56" s="1506"/>
      <c r="E56" s="1506"/>
      <c r="F56" s="1506"/>
      <c r="G56" s="145"/>
      <c r="H56" s="317"/>
    </row>
    <row r="57" spans="2:8" ht="12" customHeight="1" x14ac:dyDescent="0.2">
      <c r="G57" s="145"/>
      <c r="H57" s="318"/>
    </row>
    <row r="58" spans="2:8" ht="12" customHeight="1" x14ac:dyDescent="0.2">
      <c r="B58" s="597" t="str">
        <f>Resumo!C28</f>
        <v>OBJETO: RECONSTRUÇÃO DA 6ª GERENCIA REGIONAL DE EDUCAÇÃO - SEDUC</v>
      </c>
      <c r="F58" s="597" t="str">
        <f>Resumo!I28</f>
        <v>REFERÊNCIAS:</v>
      </c>
      <c r="G58" s="145"/>
      <c r="H58" s="319"/>
    </row>
    <row r="59" spans="2:8" ht="12" customHeight="1" x14ac:dyDescent="0.2">
      <c r="B59" s="597" t="str">
        <f>Resumo!C29</f>
        <v>LOCAL: AV. Alberto Leal Nunes, 1595, Regeneração - PI</v>
      </c>
      <c r="F59" s="596" t="str">
        <f>Resumo!I29</f>
        <v>SINAPI: MAR./2021</v>
      </c>
      <c r="G59" s="145"/>
      <c r="H59" s="319"/>
    </row>
    <row r="60" spans="2:8" ht="12" customHeight="1" x14ac:dyDescent="0.2">
      <c r="F60" s="596" t="str">
        <f>Resumo!I30</f>
        <v>ORSE: JAN./2021</v>
      </c>
      <c r="G60" s="145"/>
      <c r="H60" s="319"/>
    </row>
    <row r="61" spans="2:8" ht="12" customHeight="1" x14ac:dyDescent="0.2">
      <c r="F61" s="596" t="str">
        <f>Resumo!I31</f>
        <v>TABELAS S/ DESONERAÇÃO</v>
      </c>
      <c r="G61" s="145"/>
      <c r="H61" s="319"/>
    </row>
    <row r="62" spans="2:8" ht="12" customHeight="1" x14ac:dyDescent="0.2">
      <c r="B62" s="597"/>
      <c r="C62" s="595"/>
      <c r="D62" s="595"/>
      <c r="F62" s="596" t="str">
        <f>Resumo!I32</f>
        <v>BDI: 23,90% ; LSO: 112,15 %</v>
      </c>
      <c r="G62" s="145"/>
      <c r="H62" s="319"/>
    </row>
  </sheetData>
  <mergeCells count="13">
    <mergeCell ref="E2:F5"/>
    <mergeCell ref="B12:F12"/>
    <mergeCell ref="B14:B15"/>
    <mergeCell ref="C14:C15"/>
    <mergeCell ref="E14:E15"/>
    <mergeCell ref="F14:F15"/>
    <mergeCell ref="B56:F56"/>
    <mergeCell ref="B16:F16"/>
    <mergeCell ref="B27:F27"/>
    <mergeCell ref="B39:F39"/>
    <mergeCell ref="B46:F46"/>
    <mergeCell ref="B50:C50"/>
    <mergeCell ref="B55:F55"/>
  </mergeCells>
  <printOptions horizontalCentered="1"/>
  <pageMargins left="0.78740157480314965" right="0.39370078740157483" top="0.39370078740157483" bottom="0.98425196850393704" header="0" footer="0.19685039370078741"/>
  <pageSetup paperSize="9" scale="64" orientation="portrait" r:id="rId1"/>
  <headerFooter>
    <oddFooter>&amp;R&amp;G</oddFoot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7">
    <tabColor indexed="13"/>
  </sheetPr>
  <dimension ref="A1:D6971"/>
  <sheetViews>
    <sheetView topLeftCell="A192" zoomScale="85" zoomScaleNormal="85" workbookViewId="0">
      <selection activeCell="A209" sqref="A209"/>
    </sheetView>
  </sheetViews>
  <sheetFormatPr defaultRowHeight="12.75" x14ac:dyDescent="0.2"/>
  <cols>
    <col min="1" max="1" width="9" style="324" bestFit="1" customWidth="1"/>
    <col min="2" max="2" width="140.42578125" style="394" customWidth="1"/>
    <col min="3" max="3" width="6.7109375" style="324" bestFit="1" customWidth="1"/>
    <col min="4" max="4" width="13.7109375" style="395" bestFit="1" customWidth="1"/>
  </cols>
  <sheetData>
    <row r="1" spans="1:4" ht="13.5" x14ac:dyDescent="0.25">
      <c r="A1" s="1054">
        <v>97141</v>
      </c>
      <c r="B1" s="1055" t="s">
        <v>4117</v>
      </c>
      <c r="C1" s="1055" t="s">
        <v>2715</v>
      </c>
      <c r="D1" s="1056">
        <v>6.9</v>
      </c>
    </row>
    <row r="2" spans="1:4" ht="13.5" x14ac:dyDescent="0.25">
      <c r="A2" s="1054">
        <v>97142</v>
      </c>
      <c r="B2" s="1055" t="s">
        <v>4118</v>
      </c>
      <c r="C2" s="1055" t="s">
        <v>2715</v>
      </c>
      <c r="D2" s="1056">
        <v>7.7</v>
      </c>
    </row>
    <row r="3" spans="1:4" ht="13.5" x14ac:dyDescent="0.25">
      <c r="A3" s="1054">
        <v>97143</v>
      </c>
      <c r="B3" s="1055" t="s">
        <v>4119</v>
      </c>
      <c r="C3" s="1055" t="s">
        <v>2715</v>
      </c>
      <c r="D3" s="1056">
        <v>9.6999999999999993</v>
      </c>
    </row>
    <row r="4" spans="1:4" ht="13.5" x14ac:dyDescent="0.25">
      <c r="A4" s="1054">
        <v>97144</v>
      </c>
      <c r="B4" s="1055" t="s">
        <v>4120</v>
      </c>
      <c r="C4" s="1055" t="s">
        <v>2715</v>
      </c>
      <c r="D4" s="1056">
        <v>11.67</v>
      </c>
    </row>
    <row r="5" spans="1:4" ht="13.5" x14ac:dyDescent="0.25">
      <c r="A5" s="1054">
        <v>97145</v>
      </c>
      <c r="B5" s="1055" t="s">
        <v>4121</v>
      </c>
      <c r="C5" s="1055" t="s">
        <v>2715</v>
      </c>
      <c r="D5" s="1056">
        <v>13.68</v>
      </c>
    </row>
    <row r="6" spans="1:4" ht="13.5" x14ac:dyDescent="0.25">
      <c r="A6" s="1054">
        <v>97146</v>
      </c>
      <c r="B6" s="1055" t="s">
        <v>4122</v>
      </c>
      <c r="C6" s="1055" t="s">
        <v>2715</v>
      </c>
      <c r="D6" s="1056">
        <v>15.69</v>
      </c>
    </row>
    <row r="7" spans="1:4" ht="13.5" x14ac:dyDescent="0.25">
      <c r="A7" s="1054">
        <v>97147</v>
      </c>
      <c r="B7" s="1055" t="s">
        <v>4123</v>
      </c>
      <c r="C7" s="1055" t="s">
        <v>2715</v>
      </c>
      <c r="D7" s="1056">
        <v>17.7</v>
      </c>
    </row>
    <row r="8" spans="1:4" ht="13.5" x14ac:dyDescent="0.25">
      <c r="A8" s="1054">
        <v>97148</v>
      </c>
      <c r="B8" s="1055" t="s">
        <v>4124</v>
      </c>
      <c r="C8" s="1055" t="s">
        <v>2715</v>
      </c>
      <c r="D8" s="1056">
        <v>19.71</v>
      </c>
    </row>
    <row r="9" spans="1:4" ht="13.5" x14ac:dyDescent="0.25">
      <c r="A9" s="1054">
        <v>97149</v>
      </c>
      <c r="B9" s="1055" t="s">
        <v>4125</v>
      </c>
      <c r="C9" s="1055" t="s">
        <v>2715</v>
      </c>
      <c r="D9" s="1056">
        <v>21.74</v>
      </c>
    </row>
    <row r="10" spans="1:4" ht="13.5" x14ac:dyDescent="0.25">
      <c r="A10" s="1054">
        <v>97150</v>
      </c>
      <c r="B10" s="1055" t="s">
        <v>4126</v>
      </c>
      <c r="C10" s="1055" t="s">
        <v>2715</v>
      </c>
      <c r="D10" s="1056">
        <v>26.85</v>
      </c>
    </row>
    <row r="11" spans="1:4" ht="13.5" x14ac:dyDescent="0.25">
      <c r="A11" s="1054">
        <v>97151</v>
      </c>
      <c r="B11" s="1055" t="s">
        <v>4127</v>
      </c>
      <c r="C11" s="1055" t="s">
        <v>2715</v>
      </c>
      <c r="D11" s="1056">
        <v>31.33</v>
      </c>
    </row>
    <row r="12" spans="1:4" ht="13.5" x14ac:dyDescent="0.25">
      <c r="A12" s="1054">
        <v>97152</v>
      </c>
      <c r="B12" s="1055" t="s">
        <v>4128</v>
      </c>
      <c r="C12" s="1055" t="s">
        <v>2715</v>
      </c>
      <c r="D12" s="1056">
        <v>35.6</v>
      </c>
    </row>
    <row r="13" spans="1:4" ht="13.5" x14ac:dyDescent="0.25">
      <c r="A13" s="1054">
        <v>97153</v>
      </c>
      <c r="B13" s="1055" t="s">
        <v>4129</v>
      </c>
      <c r="C13" s="1055" t="s">
        <v>2715</v>
      </c>
      <c r="D13" s="1056">
        <v>40</v>
      </c>
    </row>
    <row r="14" spans="1:4" ht="13.5" x14ac:dyDescent="0.25">
      <c r="A14" s="1054">
        <v>97154</v>
      </c>
      <c r="B14" s="1055" t="s">
        <v>4130</v>
      </c>
      <c r="C14" s="1055" t="s">
        <v>2715</v>
      </c>
      <c r="D14" s="1056">
        <v>44.46</v>
      </c>
    </row>
    <row r="15" spans="1:4" ht="13.5" x14ac:dyDescent="0.25">
      <c r="A15" s="1054">
        <v>97155</v>
      </c>
      <c r="B15" s="1055" t="s">
        <v>4131</v>
      </c>
      <c r="C15" s="1055" t="s">
        <v>2715</v>
      </c>
      <c r="D15" s="1056">
        <v>48.88</v>
      </c>
    </row>
    <row r="16" spans="1:4" ht="13.5" x14ac:dyDescent="0.25">
      <c r="A16" s="1054">
        <v>97156</v>
      </c>
      <c r="B16" s="1055" t="s">
        <v>4132</v>
      </c>
      <c r="C16" s="1055" t="s">
        <v>2715</v>
      </c>
      <c r="D16" s="1056">
        <v>58.15</v>
      </c>
    </row>
    <row r="17" spans="1:4" ht="13.5" x14ac:dyDescent="0.25">
      <c r="A17" s="1054">
        <v>97157</v>
      </c>
      <c r="B17" s="1055" t="s">
        <v>4133</v>
      </c>
      <c r="C17" s="1055" t="s">
        <v>2715</v>
      </c>
      <c r="D17" s="1056">
        <v>4.2</v>
      </c>
    </row>
    <row r="18" spans="1:4" ht="13.5" x14ac:dyDescent="0.25">
      <c r="A18" s="1054">
        <v>97158</v>
      </c>
      <c r="B18" s="1055" t="s">
        <v>4134</v>
      </c>
      <c r="C18" s="1055" t="s">
        <v>2715</v>
      </c>
      <c r="D18" s="1056">
        <v>4.6900000000000004</v>
      </c>
    </row>
    <row r="19" spans="1:4" ht="13.5" x14ac:dyDescent="0.25">
      <c r="A19" s="1054">
        <v>97159</v>
      </c>
      <c r="B19" s="1055" t="s">
        <v>4135</v>
      </c>
      <c r="C19" s="1055" t="s">
        <v>2715</v>
      </c>
      <c r="D19" s="1056">
        <v>5.9</v>
      </c>
    </row>
    <row r="20" spans="1:4" ht="13.5" x14ac:dyDescent="0.25">
      <c r="A20" s="1054">
        <v>97160</v>
      </c>
      <c r="B20" s="1055" t="s">
        <v>4136</v>
      </c>
      <c r="C20" s="1055" t="s">
        <v>2715</v>
      </c>
      <c r="D20" s="1056">
        <v>7.1</v>
      </c>
    </row>
    <row r="21" spans="1:4" ht="13.5" x14ac:dyDescent="0.25">
      <c r="A21" s="1054">
        <v>97161</v>
      </c>
      <c r="B21" s="1055" t="s">
        <v>4137</v>
      </c>
      <c r="C21" s="1055" t="s">
        <v>2715</v>
      </c>
      <c r="D21" s="1056">
        <v>8.36</v>
      </c>
    </row>
    <row r="22" spans="1:4" ht="13.5" x14ac:dyDescent="0.25">
      <c r="A22" s="1054">
        <v>97162</v>
      </c>
      <c r="B22" s="1055" t="s">
        <v>4138</v>
      </c>
      <c r="C22" s="1055" t="s">
        <v>2715</v>
      </c>
      <c r="D22" s="1056">
        <v>9.59</v>
      </c>
    </row>
    <row r="23" spans="1:4" ht="13.5" x14ac:dyDescent="0.25">
      <c r="A23" s="1054">
        <v>97163</v>
      </c>
      <c r="B23" s="1055" t="s">
        <v>4139</v>
      </c>
      <c r="C23" s="1055" t="s">
        <v>2715</v>
      </c>
      <c r="D23" s="1056">
        <v>10.84</v>
      </c>
    </row>
    <row r="24" spans="1:4" ht="13.5" x14ac:dyDescent="0.25">
      <c r="A24" s="1054">
        <v>97164</v>
      </c>
      <c r="B24" s="1055" t="s">
        <v>4140</v>
      </c>
      <c r="C24" s="1055" t="s">
        <v>2715</v>
      </c>
      <c r="D24" s="1056">
        <v>12.07</v>
      </c>
    </row>
    <row r="25" spans="1:4" ht="13.5" x14ac:dyDescent="0.25">
      <c r="A25" s="1054">
        <v>97165</v>
      </c>
      <c r="B25" s="1055" t="s">
        <v>4141</v>
      </c>
      <c r="C25" s="1055" t="s">
        <v>2715</v>
      </c>
      <c r="D25" s="1056">
        <v>13.33</v>
      </c>
    </row>
    <row r="26" spans="1:4" ht="13.5" x14ac:dyDescent="0.25">
      <c r="A26" s="1054">
        <v>97166</v>
      </c>
      <c r="B26" s="1055" t="s">
        <v>4142</v>
      </c>
      <c r="C26" s="1055" t="s">
        <v>2715</v>
      </c>
      <c r="D26" s="1056">
        <v>16.45</v>
      </c>
    </row>
    <row r="27" spans="1:4" ht="13.5" x14ac:dyDescent="0.25">
      <c r="A27" s="1054">
        <v>97167</v>
      </c>
      <c r="B27" s="1055" t="s">
        <v>4143</v>
      </c>
      <c r="C27" s="1055" t="s">
        <v>2715</v>
      </c>
      <c r="D27" s="1056">
        <v>19.23</v>
      </c>
    </row>
    <row r="28" spans="1:4" ht="13.5" x14ac:dyDescent="0.25">
      <c r="A28" s="1054">
        <v>97168</v>
      </c>
      <c r="B28" s="1055" t="s">
        <v>4144</v>
      </c>
      <c r="C28" s="1055" t="s">
        <v>2715</v>
      </c>
      <c r="D28" s="1056">
        <v>21.78</v>
      </c>
    </row>
    <row r="29" spans="1:4" ht="13.5" x14ac:dyDescent="0.25">
      <c r="A29" s="1054">
        <v>97169</v>
      </c>
      <c r="B29" s="1055" t="s">
        <v>4145</v>
      </c>
      <c r="C29" s="1055" t="s">
        <v>2715</v>
      </c>
      <c r="D29" s="1056">
        <v>24.46</v>
      </c>
    </row>
    <row r="30" spans="1:4" ht="13.5" x14ac:dyDescent="0.25">
      <c r="A30" s="1054">
        <v>97170</v>
      </c>
      <c r="B30" s="1055" t="s">
        <v>4146</v>
      </c>
      <c r="C30" s="1055" t="s">
        <v>2715</v>
      </c>
      <c r="D30" s="1056">
        <v>27.21</v>
      </c>
    </row>
    <row r="31" spans="1:4" ht="13.5" x14ac:dyDescent="0.25">
      <c r="A31" s="1054">
        <v>97171</v>
      </c>
      <c r="B31" s="1055" t="s">
        <v>4147</v>
      </c>
      <c r="C31" s="1055" t="s">
        <v>2715</v>
      </c>
      <c r="D31" s="1056">
        <v>29.93</v>
      </c>
    </row>
    <row r="32" spans="1:4" ht="13.5" x14ac:dyDescent="0.25">
      <c r="A32" s="1054">
        <v>97172</v>
      </c>
      <c r="B32" s="1055" t="s">
        <v>4148</v>
      </c>
      <c r="C32" s="1055" t="s">
        <v>2715</v>
      </c>
      <c r="D32" s="1056">
        <v>35.78</v>
      </c>
    </row>
    <row r="33" spans="1:4" ht="13.5" x14ac:dyDescent="0.25">
      <c r="A33" s="1054">
        <v>97173</v>
      </c>
      <c r="B33" s="1055" t="s">
        <v>4149</v>
      </c>
      <c r="C33" s="1055" t="s">
        <v>2715</v>
      </c>
      <c r="D33" s="1056">
        <v>28.56</v>
      </c>
    </row>
    <row r="34" spans="1:4" ht="13.5" x14ac:dyDescent="0.25">
      <c r="A34" s="1054">
        <v>97174</v>
      </c>
      <c r="B34" s="1055" t="s">
        <v>4150</v>
      </c>
      <c r="C34" s="1055" t="s">
        <v>2715</v>
      </c>
      <c r="D34" s="1056">
        <v>33.03</v>
      </c>
    </row>
    <row r="35" spans="1:4" ht="13.5" x14ac:dyDescent="0.25">
      <c r="A35" s="1054">
        <v>97175</v>
      </c>
      <c r="B35" s="1055" t="s">
        <v>4151</v>
      </c>
      <c r="C35" s="1055" t="s">
        <v>2715</v>
      </c>
      <c r="D35" s="1056">
        <v>37.49</v>
      </c>
    </row>
    <row r="36" spans="1:4" ht="13.5" x14ac:dyDescent="0.25">
      <c r="A36" s="1054">
        <v>97176</v>
      </c>
      <c r="B36" s="1055" t="s">
        <v>4152</v>
      </c>
      <c r="C36" s="1055" t="s">
        <v>2715</v>
      </c>
      <c r="D36" s="1056">
        <v>41.97</v>
      </c>
    </row>
    <row r="37" spans="1:4" ht="13.5" x14ac:dyDescent="0.25">
      <c r="A37" s="1054">
        <v>97177</v>
      </c>
      <c r="B37" s="1055" t="s">
        <v>4153</v>
      </c>
      <c r="C37" s="1055" t="s">
        <v>2715</v>
      </c>
      <c r="D37" s="1056">
        <v>50.9</v>
      </c>
    </row>
    <row r="38" spans="1:4" ht="13.5" x14ac:dyDescent="0.25">
      <c r="A38" s="1054">
        <v>97178</v>
      </c>
      <c r="B38" s="1055" t="s">
        <v>4154</v>
      </c>
      <c r="C38" s="1055" t="s">
        <v>2715</v>
      </c>
      <c r="D38" s="1056">
        <v>59.83</v>
      </c>
    </row>
    <row r="39" spans="1:4" ht="13.5" x14ac:dyDescent="0.25">
      <c r="A39" s="1054">
        <v>97179</v>
      </c>
      <c r="B39" s="1055" t="s">
        <v>4155</v>
      </c>
      <c r="C39" s="1055" t="s">
        <v>2715</v>
      </c>
      <c r="D39" s="1056">
        <v>68.78</v>
      </c>
    </row>
    <row r="40" spans="1:4" ht="13.5" x14ac:dyDescent="0.25">
      <c r="A40" s="1054">
        <v>97180</v>
      </c>
      <c r="B40" s="1055" t="s">
        <v>4156</v>
      </c>
      <c r="C40" s="1055" t="s">
        <v>2715</v>
      </c>
      <c r="D40" s="1056">
        <v>77.709999999999994</v>
      </c>
    </row>
    <row r="41" spans="1:4" ht="13.5" x14ac:dyDescent="0.25">
      <c r="A41" s="1054">
        <v>97181</v>
      </c>
      <c r="B41" s="1055" t="s">
        <v>4157</v>
      </c>
      <c r="C41" s="1055" t="s">
        <v>2715</v>
      </c>
      <c r="D41" s="1056">
        <v>89.9</v>
      </c>
    </row>
    <row r="42" spans="1:4" ht="13.5" x14ac:dyDescent="0.25">
      <c r="A42" s="1054">
        <v>97182</v>
      </c>
      <c r="B42" s="1055" t="s">
        <v>4158</v>
      </c>
      <c r="C42" s="1055" t="s">
        <v>2715</v>
      </c>
      <c r="D42" s="1056">
        <v>99.16</v>
      </c>
    </row>
    <row r="43" spans="1:4" ht="13.5" x14ac:dyDescent="0.25">
      <c r="A43" s="1054">
        <v>97183</v>
      </c>
      <c r="B43" s="1055" t="s">
        <v>4159</v>
      </c>
      <c r="C43" s="1055" t="s">
        <v>2715</v>
      </c>
      <c r="D43" s="1056">
        <v>23.08</v>
      </c>
    </row>
    <row r="44" spans="1:4" ht="13.5" x14ac:dyDescent="0.25">
      <c r="A44" s="1054">
        <v>97184</v>
      </c>
      <c r="B44" s="1055" t="s">
        <v>4160</v>
      </c>
      <c r="C44" s="1055" t="s">
        <v>2715</v>
      </c>
      <c r="D44" s="1056">
        <v>26.75</v>
      </c>
    </row>
    <row r="45" spans="1:4" ht="13.5" x14ac:dyDescent="0.25">
      <c r="A45" s="1054">
        <v>97185</v>
      </c>
      <c r="B45" s="1055" t="s">
        <v>4161</v>
      </c>
      <c r="C45" s="1055" t="s">
        <v>2715</v>
      </c>
      <c r="D45" s="1056">
        <v>30.42</v>
      </c>
    </row>
    <row r="46" spans="1:4" ht="13.5" x14ac:dyDescent="0.25">
      <c r="A46" s="1054">
        <v>97186</v>
      </c>
      <c r="B46" s="1055" t="s">
        <v>4162</v>
      </c>
      <c r="C46" s="1055" t="s">
        <v>2715</v>
      </c>
      <c r="D46" s="1056">
        <v>34.1</v>
      </c>
    </row>
    <row r="47" spans="1:4" ht="13.5" x14ac:dyDescent="0.25">
      <c r="A47" s="1054">
        <v>97187</v>
      </c>
      <c r="B47" s="1055" t="s">
        <v>4163</v>
      </c>
      <c r="C47" s="1055" t="s">
        <v>2715</v>
      </c>
      <c r="D47" s="1056">
        <v>41.43</v>
      </c>
    </row>
    <row r="48" spans="1:4" ht="13.5" x14ac:dyDescent="0.25">
      <c r="A48" s="1054">
        <v>97188</v>
      </c>
      <c r="B48" s="1055" t="s">
        <v>4164</v>
      </c>
      <c r="C48" s="1055" t="s">
        <v>2715</v>
      </c>
      <c r="D48" s="1056">
        <v>48.77</v>
      </c>
    </row>
    <row r="49" spans="1:4" ht="13.5" x14ac:dyDescent="0.25">
      <c r="A49" s="1054">
        <v>97189</v>
      </c>
      <c r="B49" s="1055" t="s">
        <v>4165</v>
      </c>
      <c r="C49" s="1055" t="s">
        <v>2715</v>
      </c>
      <c r="D49" s="1056">
        <v>56.13</v>
      </c>
    </row>
    <row r="50" spans="1:4" ht="13.5" x14ac:dyDescent="0.25">
      <c r="A50" s="1054">
        <v>97190</v>
      </c>
      <c r="B50" s="1055" t="s">
        <v>4166</v>
      </c>
      <c r="C50" s="1055" t="s">
        <v>2715</v>
      </c>
      <c r="D50" s="1056">
        <v>63.45</v>
      </c>
    </row>
    <row r="51" spans="1:4" ht="13.5" x14ac:dyDescent="0.25">
      <c r="A51" s="1054">
        <v>97191</v>
      </c>
      <c r="B51" s="1055" t="s">
        <v>4167</v>
      </c>
      <c r="C51" s="1055" t="s">
        <v>2715</v>
      </c>
      <c r="D51" s="1056">
        <v>73.27</v>
      </c>
    </row>
    <row r="52" spans="1:4" ht="13.5" x14ac:dyDescent="0.25">
      <c r="A52" s="1054">
        <v>97192</v>
      </c>
      <c r="B52" s="1055" t="s">
        <v>4168</v>
      </c>
      <c r="C52" s="1055" t="s">
        <v>2715</v>
      </c>
      <c r="D52" s="1056">
        <v>80.86</v>
      </c>
    </row>
    <row r="53" spans="1:4" ht="13.5" x14ac:dyDescent="0.25">
      <c r="A53" s="1054">
        <v>90694</v>
      </c>
      <c r="B53" s="1055" t="s">
        <v>22504</v>
      </c>
      <c r="C53" s="1055" t="s">
        <v>2715</v>
      </c>
      <c r="D53" s="1056">
        <v>44.24</v>
      </c>
    </row>
    <row r="54" spans="1:4" ht="13.5" x14ac:dyDescent="0.25">
      <c r="A54" s="1054">
        <v>90695</v>
      </c>
      <c r="B54" s="1055" t="s">
        <v>22505</v>
      </c>
      <c r="C54" s="1055" t="s">
        <v>2715</v>
      </c>
      <c r="D54" s="1056">
        <v>92.37</v>
      </c>
    </row>
    <row r="55" spans="1:4" ht="13.5" x14ac:dyDescent="0.25">
      <c r="A55" s="1054">
        <v>90696</v>
      </c>
      <c r="B55" s="1055" t="s">
        <v>22506</v>
      </c>
      <c r="C55" s="1055" t="s">
        <v>2715</v>
      </c>
      <c r="D55" s="1056">
        <v>137.36000000000001</v>
      </c>
    </row>
    <row r="56" spans="1:4" ht="13.5" x14ac:dyDescent="0.25">
      <c r="A56" s="1054">
        <v>90697</v>
      </c>
      <c r="B56" s="1055" t="s">
        <v>22507</v>
      </c>
      <c r="C56" s="1055" t="s">
        <v>2715</v>
      </c>
      <c r="D56" s="1056">
        <v>231.74</v>
      </c>
    </row>
    <row r="57" spans="1:4" ht="13.5" x14ac:dyDescent="0.25">
      <c r="A57" s="1054">
        <v>90698</v>
      </c>
      <c r="B57" s="1055" t="s">
        <v>22508</v>
      </c>
      <c r="C57" s="1055" t="s">
        <v>2715</v>
      </c>
      <c r="D57" s="1056">
        <v>371.84</v>
      </c>
    </row>
    <row r="58" spans="1:4" ht="13.5" x14ac:dyDescent="0.25">
      <c r="A58" s="1054">
        <v>90699</v>
      </c>
      <c r="B58" s="1055" t="s">
        <v>22509</v>
      </c>
      <c r="C58" s="1055" t="s">
        <v>2715</v>
      </c>
      <c r="D58" s="1056">
        <v>459.81</v>
      </c>
    </row>
    <row r="59" spans="1:4" ht="13.5" x14ac:dyDescent="0.25">
      <c r="A59" s="1054">
        <v>90700</v>
      </c>
      <c r="B59" s="1055" t="s">
        <v>22510</v>
      </c>
      <c r="C59" s="1055" t="s">
        <v>2715</v>
      </c>
      <c r="D59" s="1056">
        <v>595.47</v>
      </c>
    </row>
    <row r="60" spans="1:4" ht="13.5" x14ac:dyDescent="0.25">
      <c r="A60" s="1054">
        <v>90701</v>
      </c>
      <c r="B60" s="1055" t="s">
        <v>22511</v>
      </c>
      <c r="C60" s="1055" t="s">
        <v>2715</v>
      </c>
      <c r="D60" s="1056">
        <v>75.06</v>
      </c>
    </row>
    <row r="61" spans="1:4" ht="13.5" x14ac:dyDescent="0.25">
      <c r="A61" s="1054">
        <v>90702</v>
      </c>
      <c r="B61" s="1055" t="s">
        <v>22512</v>
      </c>
      <c r="C61" s="1055" t="s">
        <v>2715</v>
      </c>
      <c r="D61" s="1056">
        <v>119.8</v>
      </c>
    </row>
    <row r="62" spans="1:4" ht="13.5" x14ac:dyDescent="0.25">
      <c r="A62" s="1054">
        <v>90703</v>
      </c>
      <c r="B62" s="1055" t="s">
        <v>22513</v>
      </c>
      <c r="C62" s="1055" t="s">
        <v>2715</v>
      </c>
      <c r="D62" s="1056">
        <v>196.47</v>
      </c>
    </row>
    <row r="63" spans="1:4" ht="13.5" x14ac:dyDescent="0.25">
      <c r="A63" s="1054">
        <v>90704</v>
      </c>
      <c r="B63" s="1055" t="s">
        <v>22514</v>
      </c>
      <c r="C63" s="1055" t="s">
        <v>2715</v>
      </c>
      <c r="D63" s="1056">
        <v>271.94</v>
      </c>
    </row>
    <row r="64" spans="1:4" ht="13.5" x14ac:dyDescent="0.25">
      <c r="A64" s="1054">
        <v>90705</v>
      </c>
      <c r="B64" s="1055" t="s">
        <v>22515</v>
      </c>
      <c r="C64" s="1055" t="s">
        <v>2715</v>
      </c>
      <c r="D64" s="1056">
        <v>382.7</v>
      </c>
    </row>
    <row r="65" spans="1:4" ht="13.5" x14ac:dyDescent="0.25">
      <c r="A65" s="1054">
        <v>90706</v>
      </c>
      <c r="B65" s="1055" t="s">
        <v>22516</v>
      </c>
      <c r="C65" s="1055" t="s">
        <v>2715</v>
      </c>
      <c r="D65" s="1056">
        <v>446.05</v>
      </c>
    </row>
    <row r="66" spans="1:4" ht="13.5" x14ac:dyDescent="0.25">
      <c r="A66" s="1054">
        <v>90708</v>
      </c>
      <c r="B66" s="1055" t="s">
        <v>22517</v>
      </c>
      <c r="C66" s="1055" t="s">
        <v>2715</v>
      </c>
      <c r="D66" s="1057">
        <v>1263.1600000000001</v>
      </c>
    </row>
    <row r="67" spans="1:4" ht="13.5" x14ac:dyDescent="0.25">
      <c r="A67" s="1054">
        <v>90724</v>
      </c>
      <c r="B67" s="1055" t="s">
        <v>22518</v>
      </c>
      <c r="C67" s="1055" t="s">
        <v>2361</v>
      </c>
      <c r="D67" s="1056">
        <v>20.76</v>
      </c>
    </row>
    <row r="68" spans="1:4" ht="13.5" x14ac:dyDescent="0.25">
      <c r="A68" s="1054">
        <v>90725</v>
      </c>
      <c r="B68" s="1055" t="s">
        <v>22519</v>
      </c>
      <c r="C68" s="1055" t="s">
        <v>2361</v>
      </c>
      <c r="D68" s="1056">
        <v>25.55</v>
      </c>
    </row>
    <row r="69" spans="1:4" ht="13.5" x14ac:dyDescent="0.25">
      <c r="A69" s="1054">
        <v>90726</v>
      </c>
      <c r="B69" s="1055" t="s">
        <v>22520</v>
      </c>
      <c r="C69" s="1055" t="s">
        <v>2361</v>
      </c>
      <c r="D69" s="1056">
        <v>30.37</v>
      </c>
    </row>
    <row r="70" spans="1:4" ht="13.5" x14ac:dyDescent="0.25">
      <c r="A70" s="1054">
        <v>90727</v>
      </c>
      <c r="B70" s="1055" t="s">
        <v>22521</v>
      </c>
      <c r="C70" s="1055" t="s">
        <v>2361</v>
      </c>
      <c r="D70" s="1056">
        <v>35.159999999999997</v>
      </c>
    </row>
    <row r="71" spans="1:4" ht="13.5" x14ac:dyDescent="0.25">
      <c r="A71" s="1054">
        <v>90728</v>
      </c>
      <c r="B71" s="1055" t="s">
        <v>22522</v>
      </c>
      <c r="C71" s="1055" t="s">
        <v>2361</v>
      </c>
      <c r="D71" s="1056">
        <v>39.94</v>
      </c>
    </row>
    <row r="72" spans="1:4" ht="13.5" x14ac:dyDescent="0.25">
      <c r="A72" s="1054">
        <v>90729</v>
      </c>
      <c r="B72" s="1055" t="s">
        <v>22523</v>
      </c>
      <c r="C72" s="1055" t="s">
        <v>2361</v>
      </c>
      <c r="D72" s="1056">
        <v>44.71</v>
      </c>
    </row>
    <row r="73" spans="1:4" ht="13.5" x14ac:dyDescent="0.25">
      <c r="A73" s="1054">
        <v>90730</v>
      </c>
      <c r="B73" s="1055" t="s">
        <v>22524</v>
      </c>
      <c r="C73" s="1055" t="s">
        <v>2361</v>
      </c>
      <c r="D73" s="1056">
        <v>49.49</v>
      </c>
    </row>
    <row r="74" spans="1:4" ht="13.5" x14ac:dyDescent="0.25">
      <c r="A74" s="1054">
        <v>90731</v>
      </c>
      <c r="B74" s="1055" t="s">
        <v>22525</v>
      </c>
      <c r="C74" s="1055" t="s">
        <v>2361</v>
      </c>
      <c r="D74" s="1056">
        <v>54.27</v>
      </c>
    </row>
    <row r="75" spans="1:4" ht="13.5" x14ac:dyDescent="0.25">
      <c r="A75" s="1054">
        <v>90732</v>
      </c>
      <c r="B75" s="1055" t="s">
        <v>22526</v>
      </c>
      <c r="C75" s="1055" t="s">
        <v>2361</v>
      </c>
      <c r="D75" s="1056">
        <v>68.599999999999994</v>
      </c>
    </row>
    <row r="76" spans="1:4" ht="13.5" x14ac:dyDescent="0.25">
      <c r="A76" s="1054">
        <v>90733</v>
      </c>
      <c r="B76" s="1055" t="s">
        <v>22527</v>
      </c>
      <c r="C76" s="1055" t="s">
        <v>2715</v>
      </c>
      <c r="D76" s="1056">
        <v>2.93</v>
      </c>
    </row>
    <row r="77" spans="1:4" ht="13.5" x14ac:dyDescent="0.25">
      <c r="A77" s="1054">
        <v>90734</v>
      </c>
      <c r="B77" s="1055" t="s">
        <v>22528</v>
      </c>
      <c r="C77" s="1055" t="s">
        <v>2715</v>
      </c>
      <c r="D77" s="1056">
        <v>3.46</v>
      </c>
    </row>
    <row r="78" spans="1:4" ht="13.5" x14ac:dyDescent="0.25">
      <c r="A78" s="1054">
        <v>90735</v>
      </c>
      <c r="B78" s="1055" t="s">
        <v>22529</v>
      </c>
      <c r="C78" s="1055" t="s">
        <v>2715</v>
      </c>
      <c r="D78" s="1056">
        <v>4.01</v>
      </c>
    </row>
    <row r="79" spans="1:4" ht="13.5" x14ac:dyDescent="0.25">
      <c r="A79" s="1054">
        <v>90736</v>
      </c>
      <c r="B79" s="1055" t="s">
        <v>22530</v>
      </c>
      <c r="C79" s="1055" t="s">
        <v>2715</v>
      </c>
      <c r="D79" s="1056">
        <v>4.55</v>
      </c>
    </row>
    <row r="80" spans="1:4" ht="13.5" x14ac:dyDescent="0.25">
      <c r="A80" s="1054">
        <v>90737</v>
      </c>
      <c r="B80" s="1055" t="s">
        <v>22531</v>
      </c>
      <c r="C80" s="1055" t="s">
        <v>2715</v>
      </c>
      <c r="D80" s="1056">
        <v>5.09</v>
      </c>
    </row>
    <row r="81" spans="1:4" ht="13.5" x14ac:dyDescent="0.25">
      <c r="A81" s="1054">
        <v>90738</v>
      </c>
      <c r="B81" s="1055" t="s">
        <v>22532</v>
      </c>
      <c r="C81" s="1055" t="s">
        <v>2715</v>
      </c>
      <c r="D81" s="1056">
        <v>5.64</v>
      </c>
    </row>
    <row r="82" spans="1:4" ht="13.5" x14ac:dyDescent="0.25">
      <c r="A82" s="1054">
        <v>90739</v>
      </c>
      <c r="B82" s="1055" t="s">
        <v>22533</v>
      </c>
      <c r="C82" s="1055" t="s">
        <v>2715</v>
      </c>
      <c r="D82" s="1056">
        <v>7.32</v>
      </c>
    </row>
    <row r="83" spans="1:4" ht="13.5" x14ac:dyDescent="0.25">
      <c r="A83" s="1054">
        <v>90740</v>
      </c>
      <c r="B83" s="1055" t="s">
        <v>22534</v>
      </c>
      <c r="C83" s="1055" t="s">
        <v>2715</v>
      </c>
      <c r="D83" s="1056">
        <v>3.86</v>
      </c>
    </row>
    <row r="84" spans="1:4" ht="13.5" x14ac:dyDescent="0.25">
      <c r="A84" s="1054">
        <v>90741</v>
      </c>
      <c r="B84" s="1055" t="s">
        <v>22535</v>
      </c>
      <c r="C84" s="1055" t="s">
        <v>2715</v>
      </c>
      <c r="D84" s="1056">
        <v>4.4000000000000004</v>
      </c>
    </row>
    <row r="85" spans="1:4" ht="13.5" x14ac:dyDescent="0.25">
      <c r="A85" s="1054">
        <v>90742</v>
      </c>
      <c r="B85" s="1055" t="s">
        <v>22536</v>
      </c>
      <c r="C85" s="1055" t="s">
        <v>2715</v>
      </c>
      <c r="D85" s="1056">
        <v>4.95</v>
      </c>
    </row>
    <row r="86" spans="1:4" ht="13.5" x14ac:dyDescent="0.25">
      <c r="A86" s="1054">
        <v>90743</v>
      </c>
      <c r="B86" s="1055" t="s">
        <v>22537</v>
      </c>
      <c r="C86" s="1055" t="s">
        <v>2715</v>
      </c>
      <c r="D86" s="1056">
        <v>5.49</v>
      </c>
    </row>
    <row r="87" spans="1:4" ht="13.5" x14ac:dyDescent="0.25">
      <c r="A87" s="1054">
        <v>90744</v>
      </c>
      <c r="B87" s="1055" t="s">
        <v>22538</v>
      </c>
      <c r="C87" s="1055" t="s">
        <v>2715</v>
      </c>
      <c r="D87" s="1056">
        <v>6.03</v>
      </c>
    </row>
    <row r="88" spans="1:4" ht="13.5" x14ac:dyDescent="0.25">
      <c r="A88" s="1054">
        <v>90745</v>
      </c>
      <c r="B88" s="1055" t="s">
        <v>22539</v>
      </c>
      <c r="C88" s="1055" t="s">
        <v>2715</v>
      </c>
      <c r="D88" s="1056">
        <v>8.17</v>
      </c>
    </row>
    <row r="89" spans="1:4" ht="13.5" x14ac:dyDescent="0.25">
      <c r="A89" s="1054">
        <v>90746</v>
      </c>
      <c r="B89" s="1055" t="s">
        <v>22540</v>
      </c>
      <c r="C89" s="1055" t="s">
        <v>2715</v>
      </c>
      <c r="D89" s="1056">
        <v>3.16</v>
      </c>
    </row>
    <row r="90" spans="1:4" ht="13.5" x14ac:dyDescent="0.25">
      <c r="A90" s="1054">
        <v>90747</v>
      </c>
      <c r="B90" s="1055" t="s">
        <v>22541</v>
      </c>
      <c r="C90" s="1055" t="s">
        <v>2715</v>
      </c>
      <c r="D90" s="1056">
        <v>13.23</v>
      </c>
    </row>
    <row r="91" spans="1:4" ht="13.5" x14ac:dyDescent="0.25">
      <c r="A91" s="1054">
        <v>94869</v>
      </c>
      <c r="B91" s="1055" t="s">
        <v>22861</v>
      </c>
      <c r="C91" s="1055" t="s">
        <v>2715</v>
      </c>
      <c r="D91" s="1056">
        <v>257.72000000000003</v>
      </c>
    </row>
    <row r="92" spans="1:4" ht="13.5" x14ac:dyDescent="0.25">
      <c r="A92" s="1054">
        <v>94870</v>
      </c>
      <c r="B92" s="1055" t="s">
        <v>22862</v>
      </c>
      <c r="C92" s="1055" t="s">
        <v>2715</v>
      </c>
      <c r="D92" s="1056">
        <v>1.7</v>
      </c>
    </row>
    <row r="93" spans="1:4" ht="13.5" x14ac:dyDescent="0.25">
      <c r="A93" s="1054">
        <v>94871</v>
      </c>
      <c r="B93" s="1055" t="s">
        <v>22863</v>
      </c>
      <c r="C93" s="1055" t="s">
        <v>2715</v>
      </c>
      <c r="D93" s="1056">
        <v>305.17</v>
      </c>
    </row>
    <row r="94" spans="1:4" ht="13.5" x14ac:dyDescent="0.25">
      <c r="A94" s="1054">
        <v>94872</v>
      </c>
      <c r="B94" s="1055" t="s">
        <v>22864</v>
      </c>
      <c r="C94" s="1055" t="s">
        <v>2715</v>
      </c>
      <c r="D94" s="1056">
        <v>2.38</v>
      </c>
    </row>
    <row r="95" spans="1:4" ht="13.5" x14ac:dyDescent="0.25">
      <c r="A95" s="1054">
        <v>94875</v>
      </c>
      <c r="B95" s="1055" t="s">
        <v>22865</v>
      </c>
      <c r="C95" s="1055" t="s">
        <v>2715</v>
      </c>
      <c r="D95" s="1057">
        <v>1784.11</v>
      </c>
    </row>
    <row r="96" spans="1:4" ht="13.5" x14ac:dyDescent="0.25">
      <c r="A96" s="1054">
        <v>94876</v>
      </c>
      <c r="B96" s="1055" t="s">
        <v>22866</v>
      </c>
      <c r="C96" s="1055" t="s">
        <v>2715</v>
      </c>
      <c r="D96" s="1056">
        <v>22.62</v>
      </c>
    </row>
    <row r="97" spans="1:4" ht="13.5" x14ac:dyDescent="0.25">
      <c r="A97" s="1054">
        <v>94878</v>
      </c>
      <c r="B97" s="1055" t="s">
        <v>30366</v>
      </c>
      <c r="C97" s="1055" t="s">
        <v>2715</v>
      </c>
      <c r="D97" s="1056">
        <v>26.1</v>
      </c>
    </row>
    <row r="98" spans="1:4" ht="13.5" x14ac:dyDescent="0.25">
      <c r="A98" s="1054">
        <v>94879</v>
      </c>
      <c r="B98" s="1055" t="s">
        <v>30367</v>
      </c>
      <c r="C98" s="1055" t="s">
        <v>2715</v>
      </c>
      <c r="D98" s="1057">
        <v>2375.27</v>
      </c>
    </row>
    <row r="99" spans="1:4" ht="13.5" x14ac:dyDescent="0.25">
      <c r="A99" s="1054">
        <v>94880</v>
      </c>
      <c r="B99" s="1055" t="s">
        <v>30368</v>
      </c>
      <c r="C99" s="1055" t="s">
        <v>2715</v>
      </c>
      <c r="D99" s="1056">
        <v>33.96</v>
      </c>
    </row>
    <row r="100" spans="1:4" ht="13.5" x14ac:dyDescent="0.25">
      <c r="A100" s="1054">
        <v>94881</v>
      </c>
      <c r="B100" s="1055" t="s">
        <v>30369</v>
      </c>
      <c r="C100" s="1055" t="s">
        <v>2715</v>
      </c>
      <c r="D100" s="1057">
        <v>3713.98</v>
      </c>
    </row>
    <row r="101" spans="1:4" ht="13.5" x14ac:dyDescent="0.25">
      <c r="A101" s="1054">
        <v>94882</v>
      </c>
      <c r="B101" s="1055" t="s">
        <v>30370</v>
      </c>
      <c r="C101" s="1055" t="s">
        <v>2715</v>
      </c>
      <c r="D101" s="1056">
        <v>39.32</v>
      </c>
    </row>
    <row r="102" spans="1:4" ht="13.5" x14ac:dyDescent="0.25">
      <c r="A102" s="1054">
        <v>94884</v>
      </c>
      <c r="B102" s="1055" t="s">
        <v>30371</v>
      </c>
      <c r="C102" s="1055" t="s">
        <v>2715</v>
      </c>
      <c r="D102" s="1056">
        <v>50.21</v>
      </c>
    </row>
    <row r="103" spans="1:4" ht="13.5" x14ac:dyDescent="0.25">
      <c r="A103" s="1054">
        <v>97121</v>
      </c>
      <c r="B103" s="1055" t="s">
        <v>4097</v>
      </c>
      <c r="C103" s="1055" t="s">
        <v>2715</v>
      </c>
      <c r="D103" s="1056">
        <v>1.75</v>
      </c>
    </row>
    <row r="104" spans="1:4" ht="13.5" x14ac:dyDescent="0.25">
      <c r="A104" s="1054">
        <v>97122</v>
      </c>
      <c r="B104" s="1055" t="s">
        <v>4098</v>
      </c>
      <c r="C104" s="1055" t="s">
        <v>2715</v>
      </c>
      <c r="D104" s="1056">
        <v>2.44</v>
      </c>
    </row>
    <row r="105" spans="1:4" ht="13.5" x14ac:dyDescent="0.25">
      <c r="A105" s="1054">
        <v>97123</v>
      </c>
      <c r="B105" s="1055" t="s">
        <v>4099</v>
      </c>
      <c r="C105" s="1055" t="s">
        <v>2715</v>
      </c>
      <c r="D105" s="1056">
        <v>3.1</v>
      </c>
    </row>
    <row r="106" spans="1:4" ht="13.5" x14ac:dyDescent="0.25">
      <c r="A106" s="1054">
        <v>97124</v>
      </c>
      <c r="B106" s="1055" t="s">
        <v>4100</v>
      </c>
      <c r="C106" s="1055" t="s">
        <v>2715</v>
      </c>
      <c r="D106" s="1056">
        <v>0.78</v>
      </c>
    </row>
    <row r="107" spans="1:4" ht="13.5" x14ac:dyDescent="0.25">
      <c r="A107" s="1054">
        <v>97125</v>
      </c>
      <c r="B107" s="1055" t="s">
        <v>4101</v>
      </c>
      <c r="C107" s="1055" t="s">
        <v>2715</v>
      </c>
      <c r="D107" s="1056">
        <v>1.1000000000000001</v>
      </c>
    </row>
    <row r="108" spans="1:4" ht="13.5" x14ac:dyDescent="0.25">
      <c r="A108" s="1054">
        <v>97126</v>
      </c>
      <c r="B108" s="1055" t="s">
        <v>4102</v>
      </c>
      <c r="C108" s="1055" t="s">
        <v>2715</v>
      </c>
      <c r="D108" s="1056">
        <v>1.41</v>
      </c>
    </row>
    <row r="109" spans="1:4" ht="13.5" x14ac:dyDescent="0.25">
      <c r="A109" s="1054">
        <v>102264</v>
      </c>
      <c r="B109" s="1055" t="s">
        <v>23909</v>
      </c>
      <c r="C109" s="1055" t="s">
        <v>2715</v>
      </c>
      <c r="D109" s="1056">
        <v>18.87</v>
      </c>
    </row>
    <row r="110" spans="1:4" ht="13.5" x14ac:dyDescent="0.25">
      <c r="A110" s="1054">
        <v>102265</v>
      </c>
      <c r="B110" s="1055" t="s">
        <v>23910</v>
      </c>
      <c r="C110" s="1055" t="s">
        <v>2361</v>
      </c>
      <c r="D110" s="1056">
        <v>87.73</v>
      </c>
    </row>
    <row r="111" spans="1:4" ht="13.5" x14ac:dyDescent="0.25">
      <c r="A111" s="1054">
        <v>102266</v>
      </c>
      <c r="B111" s="1055" t="s">
        <v>23911</v>
      </c>
      <c r="C111" s="1055" t="s">
        <v>2361</v>
      </c>
      <c r="D111" s="1056">
        <v>97.28</v>
      </c>
    </row>
    <row r="112" spans="1:4" ht="13.5" x14ac:dyDescent="0.25">
      <c r="A112" s="1054">
        <v>102267</v>
      </c>
      <c r="B112" s="1055" t="s">
        <v>23912</v>
      </c>
      <c r="C112" s="1055" t="s">
        <v>2361</v>
      </c>
      <c r="D112" s="1056">
        <v>111.67</v>
      </c>
    </row>
    <row r="113" spans="1:4" ht="13.5" x14ac:dyDescent="0.25">
      <c r="A113" s="1054">
        <v>102268</v>
      </c>
      <c r="B113" s="1055" t="s">
        <v>23913</v>
      </c>
      <c r="C113" s="1055" t="s">
        <v>2361</v>
      </c>
      <c r="D113" s="1056">
        <v>126.01</v>
      </c>
    </row>
    <row r="114" spans="1:4" ht="13.5" x14ac:dyDescent="0.25">
      <c r="A114" s="1054">
        <v>102269</v>
      </c>
      <c r="B114" s="1055" t="s">
        <v>23914</v>
      </c>
      <c r="C114" s="1055" t="s">
        <v>2361</v>
      </c>
      <c r="D114" s="1056">
        <v>154.68</v>
      </c>
    </row>
    <row r="115" spans="1:4" ht="13.5" x14ac:dyDescent="0.25">
      <c r="A115" s="1054">
        <v>92833</v>
      </c>
      <c r="B115" s="1055" t="s">
        <v>1971</v>
      </c>
      <c r="C115" s="1055" t="s">
        <v>2715</v>
      </c>
      <c r="D115" s="1056">
        <v>198.69</v>
      </c>
    </row>
    <row r="116" spans="1:4" ht="13.5" x14ac:dyDescent="0.25">
      <c r="A116" s="1054">
        <v>92834</v>
      </c>
      <c r="B116" s="1055" t="s">
        <v>1972</v>
      </c>
      <c r="C116" s="1055" t="s">
        <v>2715</v>
      </c>
      <c r="D116" s="1056">
        <v>7.08</v>
      </c>
    </row>
    <row r="117" spans="1:4" ht="13.5" x14ac:dyDescent="0.25">
      <c r="A117" s="1054">
        <v>92835</v>
      </c>
      <c r="B117" s="1055" t="s">
        <v>1973</v>
      </c>
      <c r="C117" s="1055" t="s">
        <v>2715</v>
      </c>
      <c r="D117" s="1056">
        <v>213.36</v>
      </c>
    </row>
    <row r="118" spans="1:4" ht="13.5" x14ac:dyDescent="0.25">
      <c r="A118" s="1054">
        <v>92836</v>
      </c>
      <c r="B118" s="1055" t="s">
        <v>1974</v>
      </c>
      <c r="C118" s="1055" t="s">
        <v>2715</v>
      </c>
      <c r="D118" s="1056">
        <v>9.0500000000000007</v>
      </c>
    </row>
    <row r="119" spans="1:4" ht="13.5" x14ac:dyDescent="0.25">
      <c r="A119" s="1054">
        <v>92837</v>
      </c>
      <c r="B119" s="1055" t="s">
        <v>1975</v>
      </c>
      <c r="C119" s="1055" t="s">
        <v>2715</v>
      </c>
      <c r="D119" s="1056">
        <v>354.99</v>
      </c>
    </row>
    <row r="120" spans="1:4" ht="13.5" x14ac:dyDescent="0.25">
      <c r="A120" s="1054">
        <v>92838</v>
      </c>
      <c r="B120" s="1055" t="s">
        <v>1976</v>
      </c>
      <c r="C120" s="1055" t="s">
        <v>2715</v>
      </c>
      <c r="D120" s="1056">
        <v>10.86</v>
      </c>
    </row>
    <row r="121" spans="1:4" ht="13.5" x14ac:dyDescent="0.25">
      <c r="A121" s="1054">
        <v>92839</v>
      </c>
      <c r="B121" s="1055" t="s">
        <v>1977</v>
      </c>
      <c r="C121" s="1055" t="s">
        <v>2715</v>
      </c>
      <c r="D121" s="1056">
        <v>435.09</v>
      </c>
    </row>
    <row r="122" spans="1:4" ht="13.5" x14ac:dyDescent="0.25">
      <c r="A122" s="1054">
        <v>92840</v>
      </c>
      <c r="B122" s="1055" t="s">
        <v>1978</v>
      </c>
      <c r="C122" s="1055" t="s">
        <v>2715</v>
      </c>
      <c r="D122" s="1056">
        <v>12.86</v>
      </c>
    </row>
    <row r="123" spans="1:4" ht="13.5" x14ac:dyDescent="0.25">
      <c r="A123" s="1054">
        <v>92841</v>
      </c>
      <c r="B123" s="1055" t="s">
        <v>1979</v>
      </c>
      <c r="C123" s="1055" t="s">
        <v>2715</v>
      </c>
      <c r="D123" s="1056">
        <v>543.72</v>
      </c>
    </row>
    <row r="124" spans="1:4" ht="13.5" x14ac:dyDescent="0.25">
      <c r="A124" s="1054">
        <v>92842</v>
      </c>
      <c r="B124" s="1055" t="s">
        <v>1980</v>
      </c>
      <c r="C124" s="1055" t="s">
        <v>2715</v>
      </c>
      <c r="D124" s="1056">
        <v>14.69</v>
      </c>
    </row>
    <row r="125" spans="1:4" ht="13.5" x14ac:dyDescent="0.25">
      <c r="A125" s="1054">
        <v>92843</v>
      </c>
      <c r="B125" s="1055" t="s">
        <v>22773</v>
      </c>
      <c r="C125" s="1055" t="s">
        <v>2715</v>
      </c>
      <c r="D125" s="1056">
        <v>578.80999999999995</v>
      </c>
    </row>
    <row r="126" spans="1:4" ht="13.5" x14ac:dyDescent="0.25">
      <c r="A126" s="1054">
        <v>92844</v>
      </c>
      <c r="B126" s="1055" t="s">
        <v>1981</v>
      </c>
      <c r="C126" s="1055" t="s">
        <v>2715</v>
      </c>
      <c r="D126" s="1056">
        <v>16.71</v>
      </c>
    </row>
    <row r="127" spans="1:4" ht="13.5" x14ac:dyDescent="0.25">
      <c r="A127" s="1054">
        <v>92845</v>
      </c>
      <c r="B127" s="1055" t="s">
        <v>22774</v>
      </c>
      <c r="C127" s="1055" t="s">
        <v>2715</v>
      </c>
      <c r="D127" s="1056">
        <v>802.26</v>
      </c>
    </row>
    <row r="128" spans="1:4" ht="13.5" x14ac:dyDescent="0.25">
      <c r="A128" s="1054">
        <v>92846</v>
      </c>
      <c r="B128" s="1055" t="s">
        <v>1982</v>
      </c>
      <c r="C128" s="1055" t="s">
        <v>2715</v>
      </c>
      <c r="D128" s="1056">
        <v>18.52</v>
      </c>
    </row>
    <row r="129" spans="1:4" ht="13.5" x14ac:dyDescent="0.25">
      <c r="A129" s="1054">
        <v>92847</v>
      </c>
      <c r="B129" s="1055" t="s">
        <v>1983</v>
      </c>
      <c r="C129" s="1055" t="s">
        <v>2715</v>
      </c>
      <c r="D129" s="1056">
        <v>840.58</v>
      </c>
    </row>
    <row r="130" spans="1:4" ht="13.5" x14ac:dyDescent="0.25">
      <c r="A130" s="1054">
        <v>92848</v>
      </c>
      <c r="B130" s="1055" t="s">
        <v>2166</v>
      </c>
      <c r="C130" s="1055" t="s">
        <v>2715</v>
      </c>
      <c r="D130" s="1056">
        <v>20.54</v>
      </c>
    </row>
    <row r="131" spans="1:4" ht="13.5" x14ac:dyDescent="0.25">
      <c r="A131" s="1054">
        <v>92849</v>
      </c>
      <c r="B131" s="1055" t="s">
        <v>2167</v>
      </c>
      <c r="C131" s="1055" t="s">
        <v>2715</v>
      </c>
      <c r="D131" s="1056">
        <v>205.11</v>
      </c>
    </row>
    <row r="132" spans="1:4" ht="13.5" x14ac:dyDescent="0.25">
      <c r="A132" s="1054">
        <v>92850</v>
      </c>
      <c r="B132" s="1055" t="s">
        <v>2168</v>
      </c>
      <c r="C132" s="1055" t="s">
        <v>2715</v>
      </c>
      <c r="D132" s="1056">
        <v>13.41</v>
      </c>
    </row>
    <row r="133" spans="1:4" ht="13.5" x14ac:dyDescent="0.25">
      <c r="A133" s="1054">
        <v>92851</v>
      </c>
      <c r="B133" s="1055" t="s">
        <v>2169</v>
      </c>
      <c r="C133" s="1055" t="s">
        <v>2715</v>
      </c>
      <c r="D133" s="1056">
        <v>221.36</v>
      </c>
    </row>
    <row r="134" spans="1:4" ht="13.5" x14ac:dyDescent="0.25">
      <c r="A134" s="1054">
        <v>92852</v>
      </c>
      <c r="B134" s="1055" t="s">
        <v>2170</v>
      </c>
      <c r="C134" s="1055" t="s">
        <v>2715</v>
      </c>
      <c r="D134" s="1056">
        <v>16.93</v>
      </c>
    </row>
    <row r="135" spans="1:4" ht="13.5" x14ac:dyDescent="0.25">
      <c r="A135" s="1054">
        <v>92853</v>
      </c>
      <c r="B135" s="1055" t="s">
        <v>2171</v>
      </c>
      <c r="C135" s="1055" t="s">
        <v>2715</v>
      </c>
      <c r="D135" s="1056">
        <v>364.89</v>
      </c>
    </row>
    <row r="136" spans="1:4" ht="13.5" x14ac:dyDescent="0.25">
      <c r="A136" s="1054">
        <v>92854</v>
      </c>
      <c r="B136" s="1055" t="s">
        <v>2172</v>
      </c>
      <c r="C136" s="1055" t="s">
        <v>2715</v>
      </c>
      <c r="D136" s="1056">
        <v>20.62</v>
      </c>
    </row>
    <row r="137" spans="1:4" ht="13.5" x14ac:dyDescent="0.25">
      <c r="A137" s="1054">
        <v>92855</v>
      </c>
      <c r="B137" s="1055" t="s">
        <v>2173</v>
      </c>
      <c r="C137" s="1055" t="s">
        <v>2715</v>
      </c>
      <c r="D137" s="1056">
        <v>446.71</v>
      </c>
    </row>
    <row r="138" spans="1:4" ht="13.5" x14ac:dyDescent="0.25">
      <c r="A138" s="1054">
        <v>92856</v>
      </c>
      <c r="B138" s="1055" t="s">
        <v>2174</v>
      </c>
      <c r="C138" s="1055" t="s">
        <v>2715</v>
      </c>
      <c r="D138" s="1056">
        <v>24.32</v>
      </c>
    </row>
    <row r="139" spans="1:4" ht="13.5" x14ac:dyDescent="0.25">
      <c r="A139" s="1054">
        <v>92857</v>
      </c>
      <c r="B139" s="1055" t="s">
        <v>2404</v>
      </c>
      <c r="C139" s="1055" t="s">
        <v>2715</v>
      </c>
      <c r="D139" s="1056">
        <v>557.03</v>
      </c>
    </row>
    <row r="140" spans="1:4" ht="13.5" x14ac:dyDescent="0.25">
      <c r="A140" s="1054">
        <v>92858</v>
      </c>
      <c r="B140" s="1055" t="s">
        <v>2405</v>
      </c>
      <c r="C140" s="1055" t="s">
        <v>2715</v>
      </c>
      <c r="D140" s="1056">
        <v>27.82</v>
      </c>
    </row>
    <row r="141" spans="1:4" ht="13.5" x14ac:dyDescent="0.25">
      <c r="A141" s="1054">
        <v>92859</v>
      </c>
      <c r="B141" s="1055" t="s">
        <v>22775</v>
      </c>
      <c r="C141" s="1055" t="s">
        <v>2715</v>
      </c>
      <c r="D141" s="1056">
        <v>593.69000000000005</v>
      </c>
    </row>
    <row r="142" spans="1:4" ht="13.5" x14ac:dyDescent="0.25">
      <c r="A142" s="1054">
        <v>92860</v>
      </c>
      <c r="B142" s="1055" t="s">
        <v>2406</v>
      </c>
      <c r="C142" s="1055" t="s">
        <v>2715</v>
      </c>
      <c r="D142" s="1056">
        <v>31.59</v>
      </c>
    </row>
    <row r="143" spans="1:4" ht="13.5" x14ac:dyDescent="0.25">
      <c r="A143" s="1054">
        <v>92861</v>
      </c>
      <c r="B143" s="1055" t="s">
        <v>22776</v>
      </c>
      <c r="C143" s="1055" t="s">
        <v>2715</v>
      </c>
      <c r="D143" s="1056">
        <v>818.99</v>
      </c>
    </row>
    <row r="144" spans="1:4" ht="13.5" x14ac:dyDescent="0.25">
      <c r="A144" s="1054">
        <v>92862</v>
      </c>
      <c r="B144" s="1055" t="s">
        <v>2407</v>
      </c>
      <c r="C144" s="1055" t="s">
        <v>2715</v>
      </c>
      <c r="D144" s="1056">
        <v>35.25</v>
      </c>
    </row>
    <row r="145" spans="1:4" ht="13.5" x14ac:dyDescent="0.25">
      <c r="A145" s="1054">
        <v>92863</v>
      </c>
      <c r="B145" s="1055" t="s">
        <v>2408</v>
      </c>
      <c r="C145" s="1055" t="s">
        <v>2715</v>
      </c>
      <c r="D145" s="1056">
        <v>859.24</v>
      </c>
    </row>
    <row r="146" spans="1:4" ht="13.5" x14ac:dyDescent="0.25">
      <c r="A146" s="1054">
        <v>92864</v>
      </c>
      <c r="B146" s="1055" t="s">
        <v>2409</v>
      </c>
      <c r="C146" s="1055" t="s">
        <v>2715</v>
      </c>
      <c r="D146" s="1056">
        <v>38.94</v>
      </c>
    </row>
    <row r="147" spans="1:4" ht="13.5" x14ac:dyDescent="0.25">
      <c r="A147" s="1054">
        <v>92210</v>
      </c>
      <c r="B147" s="1055" t="s">
        <v>2410</v>
      </c>
      <c r="C147" s="1055" t="s">
        <v>2715</v>
      </c>
      <c r="D147" s="1056">
        <v>130.93</v>
      </c>
    </row>
    <row r="148" spans="1:4" ht="13.5" x14ac:dyDescent="0.25">
      <c r="A148" s="1054">
        <v>92211</v>
      </c>
      <c r="B148" s="1055" t="s">
        <v>2411</v>
      </c>
      <c r="C148" s="1055" t="s">
        <v>2715</v>
      </c>
      <c r="D148" s="1056">
        <v>157.38999999999999</v>
      </c>
    </row>
    <row r="149" spans="1:4" ht="13.5" x14ac:dyDescent="0.25">
      <c r="A149" s="1054">
        <v>92212</v>
      </c>
      <c r="B149" s="1055" t="s">
        <v>2412</v>
      </c>
      <c r="C149" s="1055" t="s">
        <v>2715</v>
      </c>
      <c r="D149" s="1056">
        <v>233.48</v>
      </c>
    </row>
    <row r="150" spans="1:4" ht="13.5" x14ac:dyDescent="0.25">
      <c r="A150" s="1054">
        <v>92213</v>
      </c>
      <c r="B150" s="1055" t="s">
        <v>2413</v>
      </c>
      <c r="C150" s="1055" t="s">
        <v>2715</v>
      </c>
      <c r="D150" s="1056">
        <v>306.10000000000002</v>
      </c>
    </row>
    <row r="151" spans="1:4" ht="13.5" x14ac:dyDescent="0.25">
      <c r="A151" s="1054">
        <v>92214</v>
      </c>
      <c r="B151" s="1055" t="s">
        <v>2414</v>
      </c>
      <c r="C151" s="1055" t="s">
        <v>2715</v>
      </c>
      <c r="D151" s="1056">
        <v>369.6</v>
      </c>
    </row>
    <row r="152" spans="1:4" ht="13.5" x14ac:dyDescent="0.25">
      <c r="A152" s="1054">
        <v>92215</v>
      </c>
      <c r="B152" s="1055" t="s">
        <v>2415</v>
      </c>
      <c r="C152" s="1055" t="s">
        <v>2715</v>
      </c>
      <c r="D152" s="1056">
        <v>424.43</v>
      </c>
    </row>
    <row r="153" spans="1:4" ht="13.5" x14ac:dyDescent="0.25">
      <c r="A153" s="1054">
        <v>92216</v>
      </c>
      <c r="B153" s="1055" t="s">
        <v>2416</v>
      </c>
      <c r="C153" s="1055" t="s">
        <v>2715</v>
      </c>
      <c r="D153" s="1056">
        <v>444.59</v>
      </c>
    </row>
    <row r="154" spans="1:4" ht="13.5" x14ac:dyDescent="0.25">
      <c r="A154" s="1054">
        <v>92219</v>
      </c>
      <c r="B154" s="1055" t="s">
        <v>2417</v>
      </c>
      <c r="C154" s="1055" t="s">
        <v>2715</v>
      </c>
      <c r="D154" s="1056">
        <v>138.80000000000001</v>
      </c>
    </row>
    <row r="155" spans="1:4" ht="13.5" x14ac:dyDescent="0.25">
      <c r="A155" s="1054">
        <v>92220</v>
      </c>
      <c r="B155" s="1055" t="s">
        <v>2418</v>
      </c>
      <c r="C155" s="1055" t="s">
        <v>2715</v>
      </c>
      <c r="D155" s="1056">
        <v>167.14</v>
      </c>
    </row>
    <row r="156" spans="1:4" ht="13.5" x14ac:dyDescent="0.25">
      <c r="A156" s="1054">
        <v>92221</v>
      </c>
      <c r="B156" s="1055" t="s">
        <v>2419</v>
      </c>
      <c r="C156" s="1055" t="s">
        <v>2715</v>
      </c>
      <c r="D156" s="1056">
        <v>244.92</v>
      </c>
    </row>
    <row r="157" spans="1:4" ht="13.5" x14ac:dyDescent="0.25">
      <c r="A157" s="1054">
        <v>92222</v>
      </c>
      <c r="B157" s="1055" t="s">
        <v>2420</v>
      </c>
      <c r="C157" s="1055" t="s">
        <v>2715</v>
      </c>
      <c r="D157" s="1056">
        <v>319.39</v>
      </c>
    </row>
    <row r="158" spans="1:4" ht="13.5" x14ac:dyDescent="0.25">
      <c r="A158" s="1054">
        <v>92223</v>
      </c>
      <c r="B158" s="1055" t="s">
        <v>2421</v>
      </c>
      <c r="C158" s="1055" t="s">
        <v>2715</v>
      </c>
      <c r="D158" s="1056">
        <v>384.48</v>
      </c>
    </row>
    <row r="159" spans="1:4" ht="13.5" x14ac:dyDescent="0.25">
      <c r="A159" s="1054">
        <v>92224</v>
      </c>
      <c r="B159" s="1055" t="s">
        <v>2652</v>
      </c>
      <c r="C159" s="1055" t="s">
        <v>2715</v>
      </c>
      <c r="D159" s="1056">
        <v>440.95</v>
      </c>
    </row>
    <row r="160" spans="1:4" ht="13.5" x14ac:dyDescent="0.25">
      <c r="A160" s="1054">
        <v>92226</v>
      </c>
      <c r="B160" s="1055" t="s">
        <v>2653</v>
      </c>
      <c r="C160" s="1055" t="s">
        <v>2715</v>
      </c>
      <c r="D160" s="1056">
        <v>463.05</v>
      </c>
    </row>
    <row r="161" spans="1:4" ht="13.5" x14ac:dyDescent="0.25">
      <c r="A161" s="1054">
        <v>92808</v>
      </c>
      <c r="B161" s="1055" t="s">
        <v>2654</v>
      </c>
      <c r="C161" s="1055" t="s">
        <v>2715</v>
      </c>
      <c r="D161" s="1056">
        <v>31.97</v>
      </c>
    </row>
    <row r="162" spans="1:4" ht="13.5" x14ac:dyDescent="0.25">
      <c r="A162" s="1054">
        <v>92809</v>
      </c>
      <c r="B162" s="1055" t="s">
        <v>2655</v>
      </c>
      <c r="C162" s="1055" t="s">
        <v>2715</v>
      </c>
      <c r="D162" s="1056">
        <v>41.04</v>
      </c>
    </row>
    <row r="163" spans="1:4" ht="13.5" x14ac:dyDescent="0.25">
      <c r="A163" s="1054">
        <v>92810</v>
      </c>
      <c r="B163" s="1055" t="s">
        <v>2656</v>
      </c>
      <c r="C163" s="1055" t="s">
        <v>2715</v>
      </c>
      <c r="D163" s="1056">
        <v>49.96</v>
      </c>
    </row>
    <row r="164" spans="1:4" ht="13.5" x14ac:dyDescent="0.25">
      <c r="A164" s="1054">
        <v>92811</v>
      </c>
      <c r="B164" s="1055" t="s">
        <v>2657</v>
      </c>
      <c r="C164" s="1055" t="s">
        <v>2715</v>
      </c>
      <c r="D164" s="1056">
        <v>59.53</v>
      </c>
    </row>
    <row r="165" spans="1:4" ht="13.5" x14ac:dyDescent="0.25">
      <c r="A165" s="1054">
        <v>92812</v>
      </c>
      <c r="B165" s="1055" t="s">
        <v>2658</v>
      </c>
      <c r="C165" s="1055" t="s">
        <v>2715</v>
      </c>
      <c r="D165" s="1056">
        <v>69</v>
      </c>
    </row>
    <row r="166" spans="1:4" ht="13.5" x14ac:dyDescent="0.25">
      <c r="A166" s="1054">
        <v>92813</v>
      </c>
      <c r="B166" s="1055" t="s">
        <v>2659</v>
      </c>
      <c r="C166" s="1055" t="s">
        <v>2715</v>
      </c>
      <c r="D166" s="1056">
        <v>80.16</v>
      </c>
    </row>
    <row r="167" spans="1:4" ht="13.5" x14ac:dyDescent="0.25">
      <c r="A167" s="1054">
        <v>92814</v>
      </c>
      <c r="B167" s="1055" t="s">
        <v>2660</v>
      </c>
      <c r="C167" s="1055" t="s">
        <v>2715</v>
      </c>
      <c r="D167" s="1056">
        <v>91.88</v>
      </c>
    </row>
    <row r="168" spans="1:4" ht="13.5" x14ac:dyDescent="0.25">
      <c r="A168" s="1054">
        <v>92815</v>
      </c>
      <c r="B168" s="1055" t="s">
        <v>2661</v>
      </c>
      <c r="C168" s="1055" t="s">
        <v>2715</v>
      </c>
      <c r="D168" s="1056">
        <v>105.46</v>
      </c>
    </row>
    <row r="169" spans="1:4" ht="13.5" x14ac:dyDescent="0.25">
      <c r="A169" s="1054">
        <v>92816</v>
      </c>
      <c r="B169" s="1055" t="s">
        <v>2662</v>
      </c>
      <c r="C169" s="1055" t="s">
        <v>2715</v>
      </c>
      <c r="D169" s="1056">
        <v>638.46</v>
      </c>
    </row>
    <row r="170" spans="1:4" ht="13.5" x14ac:dyDescent="0.25">
      <c r="A170" s="1054">
        <v>92817</v>
      </c>
      <c r="B170" s="1055" t="s">
        <v>2663</v>
      </c>
      <c r="C170" s="1055" t="s">
        <v>2715</v>
      </c>
      <c r="D170" s="1056">
        <v>131.94999999999999</v>
      </c>
    </row>
    <row r="171" spans="1:4" ht="13.5" x14ac:dyDescent="0.25">
      <c r="A171" s="1054">
        <v>92818</v>
      </c>
      <c r="B171" s="1055" t="s">
        <v>2664</v>
      </c>
      <c r="C171" s="1055" t="s">
        <v>2715</v>
      </c>
      <c r="D171" s="1056">
        <v>911.45</v>
      </c>
    </row>
    <row r="172" spans="1:4" ht="13.5" x14ac:dyDescent="0.25">
      <c r="A172" s="1054">
        <v>92819</v>
      </c>
      <c r="B172" s="1055" t="s">
        <v>2665</v>
      </c>
      <c r="C172" s="1055" t="s">
        <v>2715</v>
      </c>
      <c r="D172" s="1056">
        <v>177.62</v>
      </c>
    </row>
    <row r="173" spans="1:4" ht="13.5" x14ac:dyDescent="0.25">
      <c r="A173" s="1054">
        <v>92820</v>
      </c>
      <c r="B173" s="1055" t="s">
        <v>2666</v>
      </c>
      <c r="C173" s="1055" t="s">
        <v>2715</v>
      </c>
      <c r="D173" s="1056">
        <v>38.130000000000003</v>
      </c>
    </row>
    <row r="174" spans="1:4" ht="13.5" x14ac:dyDescent="0.25">
      <c r="A174" s="1054">
        <v>92821</v>
      </c>
      <c r="B174" s="1055" t="s">
        <v>2667</v>
      </c>
      <c r="C174" s="1055" t="s">
        <v>2715</v>
      </c>
      <c r="D174" s="1056">
        <v>48.91</v>
      </c>
    </row>
    <row r="175" spans="1:4" ht="13.5" x14ac:dyDescent="0.25">
      <c r="A175" s="1054">
        <v>92822</v>
      </c>
      <c r="B175" s="1055" t="s">
        <v>2668</v>
      </c>
      <c r="C175" s="1055" t="s">
        <v>2715</v>
      </c>
      <c r="D175" s="1056">
        <v>59.71</v>
      </c>
    </row>
    <row r="176" spans="1:4" ht="13.5" x14ac:dyDescent="0.25">
      <c r="A176" s="1054">
        <v>92824</v>
      </c>
      <c r="B176" s="1055" t="s">
        <v>2852</v>
      </c>
      <c r="C176" s="1055" t="s">
        <v>2715</v>
      </c>
      <c r="D176" s="1056">
        <v>70.97</v>
      </c>
    </row>
    <row r="177" spans="1:4" ht="13.5" x14ac:dyDescent="0.25">
      <c r="A177" s="1054">
        <v>92825</v>
      </c>
      <c r="B177" s="1055" t="s">
        <v>2853</v>
      </c>
      <c r="C177" s="1055" t="s">
        <v>2715</v>
      </c>
      <c r="D177" s="1056">
        <v>82.29</v>
      </c>
    </row>
    <row r="178" spans="1:4" ht="13.5" x14ac:dyDescent="0.25">
      <c r="A178" s="1054">
        <v>92826</v>
      </c>
      <c r="B178" s="1055" t="s">
        <v>2854</v>
      </c>
      <c r="C178" s="1055" t="s">
        <v>2715</v>
      </c>
      <c r="D178" s="1056">
        <v>95.04</v>
      </c>
    </row>
    <row r="179" spans="1:4" ht="13.5" x14ac:dyDescent="0.25">
      <c r="A179" s="1054">
        <v>92827</v>
      </c>
      <c r="B179" s="1055" t="s">
        <v>2855</v>
      </c>
      <c r="C179" s="1055" t="s">
        <v>2715</v>
      </c>
      <c r="D179" s="1056">
        <v>108.4</v>
      </c>
    </row>
    <row r="180" spans="1:4" ht="13.5" x14ac:dyDescent="0.25">
      <c r="A180" s="1054">
        <v>92828</v>
      </c>
      <c r="B180" s="1055" t="s">
        <v>2856</v>
      </c>
      <c r="C180" s="1055" t="s">
        <v>2715</v>
      </c>
      <c r="D180" s="1056">
        <v>123.92</v>
      </c>
    </row>
    <row r="181" spans="1:4" ht="13.5" x14ac:dyDescent="0.25">
      <c r="A181" s="1054">
        <v>92829</v>
      </c>
      <c r="B181" s="1055" t="s">
        <v>2857</v>
      </c>
      <c r="C181" s="1055" t="s">
        <v>2715</v>
      </c>
      <c r="D181" s="1056">
        <v>660.23</v>
      </c>
    </row>
    <row r="182" spans="1:4" ht="13.5" x14ac:dyDescent="0.25">
      <c r="A182" s="1054">
        <v>92830</v>
      </c>
      <c r="B182" s="1055" t="s">
        <v>2858</v>
      </c>
      <c r="C182" s="1055" t="s">
        <v>2715</v>
      </c>
      <c r="D182" s="1056">
        <v>153.72</v>
      </c>
    </row>
    <row r="183" spans="1:4" ht="13.5" x14ac:dyDescent="0.25">
      <c r="A183" s="1054">
        <v>92831</v>
      </c>
      <c r="B183" s="1055" t="s">
        <v>2859</v>
      </c>
      <c r="C183" s="1055" t="s">
        <v>2715</v>
      </c>
      <c r="D183" s="1056">
        <v>938.19</v>
      </c>
    </row>
    <row r="184" spans="1:4" ht="13.5" x14ac:dyDescent="0.25">
      <c r="A184" s="1054">
        <v>92832</v>
      </c>
      <c r="B184" s="1055" t="s">
        <v>2860</v>
      </c>
      <c r="C184" s="1055" t="s">
        <v>2715</v>
      </c>
      <c r="D184" s="1056">
        <v>204.36</v>
      </c>
    </row>
    <row r="185" spans="1:4" ht="13.5" x14ac:dyDescent="0.25">
      <c r="A185" s="1054">
        <v>95565</v>
      </c>
      <c r="B185" s="1055" t="s">
        <v>2861</v>
      </c>
      <c r="C185" s="1055" t="s">
        <v>2715</v>
      </c>
      <c r="D185" s="1056">
        <v>112.09</v>
      </c>
    </row>
    <row r="186" spans="1:4" ht="13.5" x14ac:dyDescent="0.25">
      <c r="A186" s="1054">
        <v>95566</v>
      </c>
      <c r="B186" s="1055" t="s">
        <v>2862</v>
      </c>
      <c r="C186" s="1055" t="s">
        <v>2715</v>
      </c>
      <c r="D186" s="1056">
        <v>118.33</v>
      </c>
    </row>
    <row r="187" spans="1:4" ht="13.5" x14ac:dyDescent="0.25">
      <c r="A187" s="1054">
        <v>95567</v>
      </c>
      <c r="B187" s="1055" t="s">
        <v>2863</v>
      </c>
      <c r="C187" s="1055" t="s">
        <v>2715</v>
      </c>
      <c r="D187" s="1056">
        <v>71.569999999999993</v>
      </c>
    </row>
    <row r="188" spans="1:4" ht="13.5" x14ac:dyDescent="0.25">
      <c r="A188" s="1054">
        <v>95568</v>
      </c>
      <c r="B188" s="1055" t="s">
        <v>2864</v>
      </c>
      <c r="C188" s="1055" t="s">
        <v>2715</v>
      </c>
      <c r="D188" s="1056">
        <v>87.86</v>
      </c>
    </row>
    <row r="189" spans="1:4" ht="13.5" x14ac:dyDescent="0.25">
      <c r="A189" s="1054">
        <v>95569</v>
      </c>
      <c r="B189" s="1055" t="s">
        <v>2865</v>
      </c>
      <c r="C189" s="1055" t="s">
        <v>2715</v>
      </c>
      <c r="D189" s="1056">
        <v>119.49</v>
      </c>
    </row>
    <row r="190" spans="1:4" ht="13.5" x14ac:dyDescent="0.25">
      <c r="A190" s="1054">
        <v>95570</v>
      </c>
      <c r="B190" s="1055" t="s">
        <v>2688</v>
      </c>
      <c r="C190" s="1055" t="s">
        <v>2715</v>
      </c>
      <c r="D190" s="1056">
        <v>77.81</v>
      </c>
    </row>
    <row r="191" spans="1:4" ht="13.5" x14ac:dyDescent="0.25">
      <c r="A191" s="1054">
        <v>95571</v>
      </c>
      <c r="B191" s="1055" t="s">
        <v>2689</v>
      </c>
      <c r="C191" s="1055" t="s">
        <v>2715</v>
      </c>
      <c r="D191" s="1056">
        <v>95.84</v>
      </c>
    </row>
    <row r="192" spans="1:4" ht="13.5" x14ac:dyDescent="0.25">
      <c r="A192" s="1054">
        <v>95572</v>
      </c>
      <c r="B192" s="1055" t="s">
        <v>2690</v>
      </c>
      <c r="C192" s="1055" t="s">
        <v>2715</v>
      </c>
      <c r="D192" s="1056">
        <v>129.38999999999999</v>
      </c>
    </row>
    <row r="193" spans="1:4" ht="13.5" x14ac:dyDescent="0.25">
      <c r="A193" s="1054">
        <v>97127</v>
      </c>
      <c r="B193" s="1055" t="s">
        <v>4103</v>
      </c>
      <c r="C193" s="1055" t="s">
        <v>2715</v>
      </c>
      <c r="D193" s="1056">
        <v>4.4400000000000004</v>
      </c>
    </row>
    <row r="194" spans="1:4" ht="13.5" x14ac:dyDescent="0.25">
      <c r="A194" s="1054">
        <v>97128</v>
      </c>
      <c r="B194" s="1055" t="s">
        <v>4104</v>
      </c>
      <c r="C194" s="1055" t="s">
        <v>2715</v>
      </c>
      <c r="D194" s="1056">
        <v>8.61</v>
      </c>
    </row>
    <row r="195" spans="1:4" ht="13.5" x14ac:dyDescent="0.25">
      <c r="A195" s="1054">
        <v>97129</v>
      </c>
      <c r="B195" s="1055" t="s">
        <v>4105</v>
      </c>
      <c r="C195" s="1055" t="s">
        <v>2715</v>
      </c>
      <c r="D195" s="1056">
        <v>10.59</v>
      </c>
    </row>
    <row r="196" spans="1:4" ht="13.5" x14ac:dyDescent="0.25">
      <c r="A196" s="1054">
        <v>97130</v>
      </c>
      <c r="B196" s="1055" t="s">
        <v>4106</v>
      </c>
      <c r="C196" s="1055" t="s">
        <v>2715</v>
      </c>
      <c r="D196" s="1056">
        <v>12.58</v>
      </c>
    </row>
    <row r="197" spans="1:4" ht="13.5" x14ac:dyDescent="0.25">
      <c r="A197" s="1054">
        <v>97131</v>
      </c>
      <c r="B197" s="1055" t="s">
        <v>4107</v>
      </c>
      <c r="C197" s="1055" t="s">
        <v>2715</v>
      </c>
      <c r="D197" s="1056">
        <v>14.54</v>
      </c>
    </row>
    <row r="198" spans="1:4" ht="13.5" x14ac:dyDescent="0.25">
      <c r="A198" s="1054">
        <v>97132</v>
      </c>
      <c r="B198" s="1055" t="s">
        <v>4108</v>
      </c>
      <c r="C198" s="1055" t="s">
        <v>2715</v>
      </c>
      <c r="D198" s="1056">
        <v>16.510000000000002</v>
      </c>
    </row>
    <row r="199" spans="1:4" ht="13.5" x14ac:dyDescent="0.25">
      <c r="A199" s="1054">
        <v>97133</v>
      </c>
      <c r="B199" s="1055" t="s">
        <v>4109</v>
      </c>
      <c r="C199" s="1055" t="s">
        <v>2715</v>
      </c>
      <c r="D199" s="1056">
        <v>20.46</v>
      </c>
    </row>
    <row r="200" spans="1:4" ht="13.5" x14ac:dyDescent="0.25">
      <c r="A200" s="1054">
        <v>97134</v>
      </c>
      <c r="B200" s="1055" t="s">
        <v>4110</v>
      </c>
      <c r="C200" s="1055" t="s">
        <v>2715</v>
      </c>
      <c r="D200" s="1056">
        <v>2.0499999999999998</v>
      </c>
    </row>
    <row r="201" spans="1:4" ht="13.5" x14ac:dyDescent="0.25">
      <c r="A201" s="1054">
        <v>97135</v>
      </c>
      <c r="B201" s="1055" t="s">
        <v>4111</v>
      </c>
      <c r="C201" s="1055" t="s">
        <v>2715</v>
      </c>
      <c r="D201" s="1056">
        <v>4.3600000000000003</v>
      </c>
    </row>
    <row r="202" spans="1:4" ht="13.5" x14ac:dyDescent="0.25">
      <c r="A202" s="1054">
        <v>97136</v>
      </c>
      <c r="B202" s="1055" t="s">
        <v>4112</v>
      </c>
      <c r="C202" s="1055" t="s">
        <v>2715</v>
      </c>
      <c r="D202" s="1056">
        <v>5.37</v>
      </c>
    </row>
    <row r="203" spans="1:4" ht="13.5" x14ac:dyDescent="0.25">
      <c r="A203" s="1054">
        <v>97137</v>
      </c>
      <c r="B203" s="1055" t="s">
        <v>4113</v>
      </c>
      <c r="C203" s="1055" t="s">
        <v>2715</v>
      </c>
      <c r="D203" s="1056">
        <v>6.37</v>
      </c>
    </row>
    <row r="204" spans="1:4" ht="13.5" x14ac:dyDescent="0.25">
      <c r="A204" s="1054">
        <v>97138</v>
      </c>
      <c r="B204" s="1055" t="s">
        <v>4114</v>
      </c>
      <c r="C204" s="1055" t="s">
        <v>2715</v>
      </c>
      <c r="D204" s="1056">
        <v>7.37</v>
      </c>
    </row>
    <row r="205" spans="1:4" ht="13.5" x14ac:dyDescent="0.25">
      <c r="A205" s="1054">
        <v>97139</v>
      </c>
      <c r="B205" s="1055" t="s">
        <v>4115</v>
      </c>
      <c r="C205" s="1055" t="s">
        <v>2715</v>
      </c>
      <c r="D205" s="1056">
        <v>8.3699999999999992</v>
      </c>
    </row>
    <row r="206" spans="1:4" ht="13.5" x14ac:dyDescent="0.25">
      <c r="A206" s="1054">
        <v>97140</v>
      </c>
      <c r="B206" s="1055" t="s">
        <v>4116</v>
      </c>
      <c r="C206" s="1055" t="s">
        <v>2715</v>
      </c>
      <c r="D206" s="1056">
        <v>10.38</v>
      </c>
    </row>
    <row r="207" spans="1:4" ht="13.5" x14ac:dyDescent="0.25">
      <c r="A207" s="1054">
        <v>93206</v>
      </c>
      <c r="B207" s="1055" t="s">
        <v>2868</v>
      </c>
      <c r="C207" s="1055" t="s">
        <v>2829</v>
      </c>
      <c r="D207" s="1057">
        <v>1018.42</v>
      </c>
    </row>
    <row r="208" spans="1:4" ht="13.5" x14ac:dyDescent="0.25">
      <c r="A208" s="1054">
        <v>93207</v>
      </c>
      <c r="B208" s="1055" t="s">
        <v>1851</v>
      </c>
      <c r="C208" s="1055" t="s">
        <v>2829</v>
      </c>
      <c r="D208" s="1056">
        <v>965.84</v>
      </c>
    </row>
    <row r="209" spans="1:4" s="1214" customFormat="1" ht="13.5" x14ac:dyDescent="0.25">
      <c r="A209" s="1210">
        <v>93208</v>
      </c>
      <c r="B209" s="1211" t="s">
        <v>1858</v>
      </c>
      <c r="C209" s="1212" t="s">
        <v>2829</v>
      </c>
      <c r="D209" s="1213">
        <v>790.42</v>
      </c>
    </row>
    <row r="210" spans="1:4" s="1214" customFormat="1" ht="13.5" x14ac:dyDescent="0.25">
      <c r="A210" s="1210">
        <v>93209</v>
      </c>
      <c r="B210" s="1212" t="s">
        <v>1860</v>
      </c>
      <c r="C210" s="1212" t="s">
        <v>2829</v>
      </c>
      <c r="D210" s="1213">
        <v>851.53</v>
      </c>
    </row>
    <row r="211" spans="1:4" s="1214" customFormat="1" ht="27" x14ac:dyDescent="0.25">
      <c r="A211" s="1210">
        <v>93210</v>
      </c>
      <c r="B211" s="1212" t="s">
        <v>1863</v>
      </c>
      <c r="C211" s="1212" t="s">
        <v>2829</v>
      </c>
      <c r="D211" s="1213">
        <v>554.37</v>
      </c>
    </row>
    <row r="212" spans="1:4" s="1214" customFormat="1" ht="13.5" x14ac:dyDescent="0.25">
      <c r="A212" s="1210">
        <v>93211</v>
      </c>
      <c r="B212" s="1212" t="s">
        <v>1864</v>
      </c>
      <c r="C212" s="1212" t="s">
        <v>2829</v>
      </c>
      <c r="D212" s="1213">
        <v>557.04999999999995</v>
      </c>
    </row>
    <row r="213" spans="1:4" s="1214" customFormat="1" ht="27" x14ac:dyDescent="0.25">
      <c r="A213" s="1210">
        <v>93212</v>
      </c>
      <c r="B213" s="1211" t="s">
        <v>1865</v>
      </c>
      <c r="C213" s="1212" t="s">
        <v>2829</v>
      </c>
      <c r="D213" s="1213">
        <v>880.25</v>
      </c>
    </row>
    <row r="214" spans="1:4" s="1214" customFormat="1" ht="13.5" x14ac:dyDescent="0.25">
      <c r="A214" s="1210">
        <v>93213</v>
      </c>
      <c r="B214" s="1212" t="s">
        <v>2078</v>
      </c>
      <c r="C214" s="1212" t="s">
        <v>2829</v>
      </c>
      <c r="D214" s="1213">
        <v>933.69</v>
      </c>
    </row>
    <row r="215" spans="1:4" s="1214" customFormat="1" ht="27" x14ac:dyDescent="0.25">
      <c r="A215" s="1210">
        <v>93214</v>
      </c>
      <c r="B215" s="1212" t="s">
        <v>2081</v>
      </c>
      <c r="C215" s="1212" t="s">
        <v>2361</v>
      </c>
      <c r="D215" s="1215">
        <v>4570.07</v>
      </c>
    </row>
    <row r="216" spans="1:4" s="1214" customFormat="1" ht="27" x14ac:dyDescent="0.25">
      <c r="A216" s="1210">
        <v>93243</v>
      </c>
      <c r="B216" s="1212" t="s">
        <v>3568</v>
      </c>
      <c r="C216" s="1212" t="s">
        <v>2361</v>
      </c>
      <c r="D216" s="1215">
        <v>7069.6</v>
      </c>
    </row>
    <row r="217" spans="1:4" s="1214" customFormat="1" ht="13.5" x14ac:dyDescent="0.25">
      <c r="A217" s="1210">
        <v>93582</v>
      </c>
      <c r="B217" s="1212" t="s">
        <v>2305</v>
      </c>
      <c r="C217" s="1212" t="s">
        <v>2829</v>
      </c>
      <c r="D217" s="1213">
        <v>250.82</v>
      </c>
    </row>
    <row r="218" spans="1:4" ht="13.5" x14ac:dyDescent="0.25">
      <c r="A218" s="1054">
        <v>93583</v>
      </c>
      <c r="B218" s="1055" t="s">
        <v>2307</v>
      </c>
      <c r="C218" s="1055" t="s">
        <v>2829</v>
      </c>
      <c r="D218" s="1056">
        <v>418.01</v>
      </c>
    </row>
    <row r="219" spans="1:4" ht="13.5" x14ac:dyDescent="0.25">
      <c r="A219" s="1054">
        <v>93584</v>
      </c>
      <c r="B219" s="1055" t="s">
        <v>2308</v>
      </c>
      <c r="C219" s="1055" t="s">
        <v>2829</v>
      </c>
      <c r="D219" s="1056">
        <v>736.34</v>
      </c>
    </row>
    <row r="220" spans="1:4" ht="13.5" x14ac:dyDescent="0.25">
      <c r="A220" s="1054">
        <v>93585</v>
      </c>
      <c r="B220" s="1055" t="s">
        <v>2309</v>
      </c>
      <c r="C220" s="1055" t="s">
        <v>2829</v>
      </c>
      <c r="D220" s="1056">
        <v>953.24</v>
      </c>
    </row>
    <row r="221" spans="1:4" ht="13.5" x14ac:dyDescent="0.25">
      <c r="A221" s="1054">
        <v>98441</v>
      </c>
      <c r="B221" s="1055" t="s">
        <v>4281</v>
      </c>
      <c r="C221" s="1055" t="s">
        <v>2829</v>
      </c>
      <c r="D221" s="1056">
        <v>103.42</v>
      </c>
    </row>
    <row r="222" spans="1:4" ht="13.5" x14ac:dyDescent="0.25">
      <c r="A222" s="1054">
        <v>98442</v>
      </c>
      <c r="B222" s="1055" t="s">
        <v>4282</v>
      </c>
      <c r="C222" s="1055" t="s">
        <v>2829</v>
      </c>
      <c r="D222" s="1056">
        <v>105.84</v>
      </c>
    </row>
    <row r="223" spans="1:4" ht="13.5" x14ac:dyDescent="0.25">
      <c r="A223" s="1054">
        <v>98443</v>
      </c>
      <c r="B223" s="1055" t="s">
        <v>4283</v>
      </c>
      <c r="C223" s="1055" t="s">
        <v>2829</v>
      </c>
      <c r="D223" s="1056">
        <v>89.54</v>
      </c>
    </row>
    <row r="224" spans="1:4" ht="13.5" x14ac:dyDescent="0.25">
      <c r="A224" s="1054">
        <v>98444</v>
      </c>
      <c r="B224" s="1055" t="s">
        <v>4284</v>
      </c>
      <c r="C224" s="1055" t="s">
        <v>2829</v>
      </c>
      <c r="D224" s="1056">
        <v>91.25</v>
      </c>
    </row>
    <row r="225" spans="1:4" ht="13.5" x14ac:dyDescent="0.25">
      <c r="A225" s="1054">
        <v>98445</v>
      </c>
      <c r="B225" s="1055" t="s">
        <v>4285</v>
      </c>
      <c r="C225" s="1055" t="s">
        <v>2829</v>
      </c>
      <c r="D225" s="1056">
        <v>126</v>
      </c>
    </row>
    <row r="226" spans="1:4" ht="13.5" x14ac:dyDescent="0.25">
      <c r="A226" s="1054">
        <v>98446</v>
      </c>
      <c r="B226" s="1055" t="s">
        <v>4286</v>
      </c>
      <c r="C226" s="1055" t="s">
        <v>2829</v>
      </c>
      <c r="D226" s="1056">
        <v>163.78</v>
      </c>
    </row>
    <row r="227" spans="1:4" ht="13.5" x14ac:dyDescent="0.25">
      <c r="A227" s="1054">
        <v>98447</v>
      </c>
      <c r="B227" s="1055" t="s">
        <v>4287</v>
      </c>
      <c r="C227" s="1055" t="s">
        <v>2829</v>
      </c>
      <c r="D227" s="1056">
        <v>106.66</v>
      </c>
    </row>
    <row r="228" spans="1:4" ht="13.5" x14ac:dyDescent="0.25">
      <c r="A228" s="1054">
        <v>98448</v>
      </c>
      <c r="B228" s="1055" t="s">
        <v>4288</v>
      </c>
      <c r="C228" s="1055" t="s">
        <v>2829</v>
      </c>
      <c r="D228" s="1056">
        <v>135.94999999999999</v>
      </c>
    </row>
    <row r="229" spans="1:4" ht="13.5" x14ac:dyDescent="0.25">
      <c r="A229" s="1054">
        <v>98449</v>
      </c>
      <c r="B229" s="1055" t="s">
        <v>4289</v>
      </c>
      <c r="C229" s="1055" t="s">
        <v>2829</v>
      </c>
      <c r="D229" s="1056">
        <v>129.76</v>
      </c>
    </row>
    <row r="230" spans="1:4" ht="13.5" x14ac:dyDescent="0.25">
      <c r="A230" s="1054">
        <v>98450</v>
      </c>
      <c r="B230" s="1055" t="s">
        <v>4290</v>
      </c>
      <c r="C230" s="1055" t="s">
        <v>2829</v>
      </c>
      <c r="D230" s="1056">
        <v>133.32</v>
      </c>
    </row>
    <row r="231" spans="1:4" ht="13.5" x14ac:dyDescent="0.25">
      <c r="A231" s="1054">
        <v>98451</v>
      </c>
      <c r="B231" s="1055" t="s">
        <v>4291</v>
      </c>
      <c r="C231" s="1055" t="s">
        <v>2829</v>
      </c>
      <c r="D231" s="1056">
        <v>113.78</v>
      </c>
    </row>
    <row r="232" spans="1:4" ht="13.5" x14ac:dyDescent="0.25">
      <c r="A232" s="1054">
        <v>98452</v>
      </c>
      <c r="B232" s="1055" t="s">
        <v>4292</v>
      </c>
      <c r="C232" s="1055" t="s">
        <v>2829</v>
      </c>
      <c r="D232" s="1056">
        <v>115.93</v>
      </c>
    </row>
    <row r="233" spans="1:4" ht="13.5" x14ac:dyDescent="0.25">
      <c r="A233" s="1054">
        <v>98453</v>
      </c>
      <c r="B233" s="1055" t="s">
        <v>4293</v>
      </c>
      <c r="C233" s="1055" t="s">
        <v>2829</v>
      </c>
      <c r="D233" s="1056">
        <v>156.66</v>
      </c>
    </row>
    <row r="234" spans="1:4" ht="13.5" x14ac:dyDescent="0.25">
      <c r="A234" s="1054">
        <v>98454</v>
      </c>
      <c r="B234" s="1055" t="s">
        <v>4294</v>
      </c>
      <c r="C234" s="1055" t="s">
        <v>2829</v>
      </c>
      <c r="D234" s="1056">
        <v>204.79</v>
      </c>
    </row>
    <row r="235" spans="1:4" ht="13.5" x14ac:dyDescent="0.25">
      <c r="A235" s="1054">
        <v>98455</v>
      </c>
      <c r="B235" s="1055" t="s">
        <v>4295</v>
      </c>
      <c r="C235" s="1055" t="s">
        <v>2829</v>
      </c>
      <c r="D235" s="1056">
        <v>135.21</v>
      </c>
    </row>
    <row r="236" spans="1:4" ht="13.5" x14ac:dyDescent="0.25">
      <c r="A236" s="1054">
        <v>98456</v>
      </c>
      <c r="B236" s="1055" t="s">
        <v>4296</v>
      </c>
      <c r="C236" s="1055" t="s">
        <v>2829</v>
      </c>
      <c r="D236" s="1056">
        <v>174.15</v>
      </c>
    </row>
    <row r="237" spans="1:4" ht="13.5" x14ac:dyDescent="0.25">
      <c r="A237" s="1054">
        <v>98458</v>
      </c>
      <c r="B237" s="1055" t="s">
        <v>4297</v>
      </c>
      <c r="C237" s="1055" t="s">
        <v>2829</v>
      </c>
      <c r="D237" s="1056">
        <v>99.12</v>
      </c>
    </row>
    <row r="238" spans="1:4" ht="13.5" x14ac:dyDescent="0.25">
      <c r="A238" s="1054">
        <v>98459</v>
      </c>
      <c r="B238" s="1055" t="s">
        <v>4298</v>
      </c>
      <c r="C238" s="1055" t="s">
        <v>2829</v>
      </c>
      <c r="D238" s="1056">
        <v>94.72</v>
      </c>
    </row>
    <row r="239" spans="1:4" ht="13.5" x14ac:dyDescent="0.25">
      <c r="A239" s="1054">
        <v>98460</v>
      </c>
      <c r="B239" s="1055" t="s">
        <v>4299</v>
      </c>
      <c r="C239" s="1055" t="s">
        <v>2829</v>
      </c>
      <c r="D239" s="1056">
        <v>127.88</v>
      </c>
    </row>
    <row r="240" spans="1:4" ht="13.5" x14ac:dyDescent="0.25">
      <c r="A240" s="1054">
        <v>98461</v>
      </c>
      <c r="B240" s="1055" t="s">
        <v>23197</v>
      </c>
      <c r="C240" s="1055" t="s">
        <v>2361</v>
      </c>
      <c r="D240" s="1057">
        <v>3837.72</v>
      </c>
    </row>
    <row r="241" spans="1:4" ht="13.5" x14ac:dyDescent="0.25">
      <c r="A241" s="1054">
        <v>98462</v>
      </c>
      <c r="B241" s="1055" t="s">
        <v>23198</v>
      </c>
      <c r="C241" s="1055" t="s">
        <v>2361</v>
      </c>
      <c r="D241" s="1057">
        <v>5757.25</v>
      </c>
    </row>
    <row r="242" spans="1:4" ht="13.5" x14ac:dyDescent="0.25">
      <c r="A242" s="1054">
        <v>5631</v>
      </c>
      <c r="B242" s="1055" t="s">
        <v>2072</v>
      </c>
      <c r="C242" s="1055" t="s">
        <v>2645</v>
      </c>
      <c r="D242" s="1056">
        <v>154.94999999999999</v>
      </c>
    </row>
    <row r="243" spans="1:4" ht="13.5" x14ac:dyDescent="0.25">
      <c r="A243" s="1054">
        <v>5678</v>
      </c>
      <c r="B243" s="1055" t="s">
        <v>2299</v>
      </c>
      <c r="C243" s="1055" t="s">
        <v>2645</v>
      </c>
      <c r="D243" s="1056">
        <v>110.5</v>
      </c>
    </row>
    <row r="244" spans="1:4" ht="13.5" x14ac:dyDescent="0.25">
      <c r="A244" s="1054">
        <v>5680</v>
      </c>
      <c r="B244" s="1055" t="s">
        <v>2499</v>
      </c>
      <c r="C244" s="1055" t="s">
        <v>2645</v>
      </c>
      <c r="D244" s="1056">
        <v>102.64</v>
      </c>
    </row>
    <row r="245" spans="1:4" ht="13.5" x14ac:dyDescent="0.25">
      <c r="A245" s="1054">
        <v>5684</v>
      </c>
      <c r="B245" s="1055" t="s">
        <v>2504</v>
      </c>
      <c r="C245" s="1055" t="s">
        <v>2645</v>
      </c>
      <c r="D245" s="1056">
        <v>118.73</v>
      </c>
    </row>
    <row r="246" spans="1:4" ht="13.5" x14ac:dyDescent="0.25">
      <c r="A246" s="1054">
        <v>5689</v>
      </c>
      <c r="B246" s="1055" t="s">
        <v>2509</v>
      </c>
      <c r="C246" s="1055" t="s">
        <v>2645</v>
      </c>
      <c r="D246" s="1056">
        <v>6.07</v>
      </c>
    </row>
    <row r="247" spans="1:4" ht="13.5" x14ac:dyDescent="0.25">
      <c r="A247" s="1054">
        <v>5795</v>
      </c>
      <c r="B247" s="1055" t="s">
        <v>2513</v>
      </c>
      <c r="C247" s="1055" t="s">
        <v>2645</v>
      </c>
      <c r="D247" s="1056">
        <v>26.23</v>
      </c>
    </row>
    <row r="248" spans="1:4" ht="13.5" x14ac:dyDescent="0.25">
      <c r="A248" s="1054">
        <v>5811</v>
      </c>
      <c r="B248" s="1055" t="s">
        <v>2736</v>
      </c>
      <c r="C248" s="1055" t="s">
        <v>2645</v>
      </c>
      <c r="D248" s="1056">
        <v>156.63</v>
      </c>
    </row>
    <row r="249" spans="1:4" ht="13.5" x14ac:dyDescent="0.25">
      <c r="A249" s="1054">
        <v>5823</v>
      </c>
      <c r="B249" s="1055" t="s">
        <v>2742</v>
      </c>
      <c r="C249" s="1055" t="s">
        <v>2645</v>
      </c>
      <c r="D249" s="1056">
        <v>173.7</v>
      </c>
    </row>
    <row r="250" spans="1:4" ht="13.5" x14ac:dyDescent="0.25">
      <c r="A250" s="1054">
        <v>5824</v>
      </c>
      <c r="B250" s="1055" t="s">
        <v>2748</v>
      </c>
      <c r="C250" s="1055" t="s">
        <v>2645</v>
      </c>
      <c r="D250" s="1056">
        <v>149.6</v>
      </c>
    </row>
    <row r="251" spans="1:4" ht="13.5" x14ac:dyDescent="0.25">
      <c r="A251" s="1054">
        <v>5835</v>
      </c>
      <c r="B251" s="1055" t="s">
        <v>2542</v>
      </c>
      <c r="C251" s="1055" t="s">
        <v>2645</v>
      </c>
      <c r="D251" s="1056">
        <v>331.09</v>
      </c>
    </row>
    <row r="252" spans="1:4" ht="13.5" x14ac:dyDescent="0.25">
      <c r="A252" s="1054">
        <v>5839</v>
      </c>
      <c r="B252" s="1055" t="s">
        <v>2547</v>
      </c>
      <c r="C252" s="1055" t="s">
        <v>2645</v>
      </c>
      <c r="D252" s="1056">
        <v>9.11</v>
      </c>
    </row>
    <row r="253" spans="1:4" ht="13.5" x14ac:dyDescent="0.25">
      <c r="A253" s="1054">
        <v>5843</v>
      </c>
      <c r="B253" s="1055" t="s">
        <v>2551</v>
      </c>
      <c r="C253" s="1055" t="s">
        <v>2645</v>
      </c>
      <c r="D253" s="1056">
        <v>198.23</v>
      </c>
    </row>
    <row r="254" spans="1:4" ht="13.5" x14ac:dyDescent="0.25">
      <c r="A254" s="1054">
        <v>5847</v>
      </c>
      <c r="B254" s="1055" t="s">
        <v>2763</v>
      </c>
      <c r="C254" s="1055" t="s">
        <v>2645</v>
      </c>
      <c r="D254" s="1056">
        <v>206.89</v>
      </c>
    </row>
    <row r="255" spans="1:4" ht="13.5" x14ac:dyDescent="0.25">
      <c r="A255" s="1054">
        <v>5851</v>
      </c>
      <c r="B255" s="1055" t="s">
        <v>2768</v>
      </c>
      <c r="C255" s="1055" t="s">
        <v>2645</v>
      </c>
      <c r="D255" s="1056">
        <v>197.4</v>
      </c>
    </row>
    <row r="256" spans="1:4" ht="13.5" x14ac:dyDescent="0.25">
      <c r="A256" s="1054">
        <v>5855</v>
      </c>
      <c r="B256" s="1055" t="s">
        <v>2773</v>
      </c>
      <c r="C256" s="1055" t="s">
        <v>2645</v>
      </c>
      <c r="D256" s="1056">
        <v>511.89</v>
      </c>
    </row>
    <row r="257" spans="1:4" ht="13.5" x14ac:dyDescent="0.25">
      <c r="A257" s="1054">
        <v>5863</v>
      </c>
      <c r="B257" s="1055" t="s">
        <v>2778</v>
      </c>
      <c r="C257" s="1055" t="s">
        <v>2645</v>
      </c>
      <c r="D257" s="1056">
        <v>15.01</v>
      </c>
    </row>
    <row r="258" spans="1:4" ht="13.5" x14ac:dyDescent="0.25">
      <c r="A258" s="1054">
        <v>5867</v>
      </c>
      <c r="B258" s="1055" t="s">
        <v>2782</v>
      </c>
      <c r="C258" s="1055" t="s">
        <v>2645</v>
      </c>
      <c r="D258" s="1056">
        <v>117.4</v>
      </c>
    </row>
    <row r="259" spans="1:4" ht="13.5" x14ac:dyDescent="0.25">
      <c r="A259" s="1054">
        <v>5875</v>
      </c>
      <c r="B259" s="1055" t="s">
        <v>2112</v>
      </c>
      <c r="C259" s="1055" t="s">
        <v>2645</v>
      </c>
      <c r="D259" s="1056">
        <v>102.48</v>
      </c>
    </row>
    <row r="260" spans="1:4" ht="13.5" x14ac:dyDescent="0.25">
      <c r="A260" s="1054">
        <v>5879</v>
      </c>
      <c r="B260" s="1055" t="s">
        <v>1935</v>
      </c>
      <c r="C260" s="1055" t="s">
        <v>2645</v>
      </c>
      <c r="D260" s="1056">
        <v>100.58</v>
      </c>
    </row>
    <row r="261" spans="1:4" ht="13.5" x14ac:dyDescent="0.25">
      <c r="A261" s="1054">
        <v>5882</v>
      </c>
      <c r="B261" s="1055" t="s">
        <v>1940</v>
      </c>
      <c r="C261" s="1055" t="s">
        <v>2645</v>
      </c>
      <c r="D261" s="1056">
        <v>100.84</v>
      </c>
    </row>
    <row r="262" spans="1:4" ht="13.5" x14ac:dyDescent="0.25">
      <c r="A262" s="1054">
        <v>5890</v>
      </c>
      <c r="B262" s="1055" t="s">
        <v>1945</v>
      </c>
      <c r="C262" s="1055" t="s">
        <v>2645</v>
      </c>
      <c r="D262" s="1056">
        <v>150</v>
      </c>
    </row>
    <row r="263" spans="1:4" ht="13.5" x14ac:dyDescent="0.25">
      <c r="A263" s="1054">
        <v>5894</v>
      </c>
      <c r="B263" s="1055" t="s">
        <v>1950</v>
      </c>
      <c r="C263" s="1055" t="s">
        <v>2645</v>
      </c>
      <c r="D263" s="1056">
        <v>146.32</v>
      </c>
    </row>
    <row r="264" spans="1:4" ht="13.5" x14ac:dyDescent="0.25">
      <c r="A264" s="1054">
        <v>5901</v>
      </c>
      <c r="B264" s="1055" t="s">
        <v>1956</v>
      </c>
      <c r="C264" s="1055" t="s">
        <v>2645</v>
      </c>
      <c r="D264" s="1056">
        <v>230.68</v>
      </c>
    </row>
    <row r="265" spans="1:4" ht="13.5" x14ac:dyDescent="0.25">
      <c r="A265" s="1054">
        <v>5909</v>
      </c>
      <c r="B265" s="1055" t="s">
        <v>1962</v>
      </c>
      <c r="C265" s="1055" t="s">
        <v>2645</v>
      </c>
      <c r="D265" s="1056">
        <v>26.61</v>
      </c>
    </row>
    <row r="266" spans="1:4" ht="13.5" x14ac:dyDescent="0.25">
      <c r="A266" s="1054">
        <v>5921</v>
      </c>
      <c r="B266" s="1055" t="s">
        <v>1967</v>
      </c>
      <c r="C266" s="1055" t="s">
        <v>2645</v>
      </c>
      <c r="D266" s="1056">
        <v>4.75</v>
      </c>
    </row>
    <row r="267" spans="1:4" ht="13.5" x14ac:dyDescent="0.25">
      <c r="A267" s="1054">
        <v>5928</v>
      </c>
      <c r="B267" s="1055" t="s">
        <v>2293</v>
      </c>
      <c r="C267" s="1055" t="s">
        <v>2645</v>
      </c>
      <c r="D267" s="1056">
        <v>195.6</v>
      </c>
    </row>
    <row r="268" spans="1:4" ht="13.5" x14ac:dyDescent="0.25">
      <c r="A268" s="1054">
        <v>5932</v>
      </c>
      <c r="B268" s="1055" t="s">
        <v>1752</v>
      </c>
      <c r="C268" s="1055" t="s">
        <v>2645</v>
      </c>
      <c r="D268" s="1056">
        <v>179.85</v>
      </c>
    </row>
    <row r="269" spans="1:4" ht="13.5" x14ac:dyDescent="0.25">
      <c r="A269" s="1054">
        <v>5940</v>
      </c>
      <c r="B269" s="1055" t="s">
        <v>1757</v>
      </c>
      <c r="C269" s="1055" t="s">
        <v>2645</v>
      </c>
      <c r="D269" s="1056">
        <v>154.57</v>
      </c>
    </row>
    <row r="270" spans="1:4" ht="13.5" x14ac:dyDescent="0.25">
      <c r="A270" s="1054">
        <v>5944</v>
      </c>
      <c r="B270" s="1055" t="s">
        <v>1762</v>
      </c>
      <c r="C270" s="1055" t="s">
        <v>2645</v>
      </c>
      <c r="D270" s="1056">
        <v>170.94</v>
      </c>
    </row>
    <row r="271" spans="1:4" ht="13.5" x14ac:dyDescent="0.25">
      <c r="A271" s="1054">
        <v>5953</v>
      </c>
      <c r="B271" s="1055" t="s">
        <v>1984</v>
      </c>
      <c r="C271" s="1055" t="s">
        <v>2645</v>
      </c>
      <c r="D271" s="1056">
        <v>46.22</v>
      </c>
    </row>
    <row r="272" spans="1:4" ht="13.5" x14ac:dyDescent="0.25">
      <c r="A272" s="1054">
        <v>6259</v>
      </c>
      <c r="B272" s="1055" t="s">
        <v>1989</v>
      </c>
      <c r="C272" s="1055" t="s">
        <v>2645</v>
      </c>
      <c r="D272" s="1056">
        <v>191.31</v>
      </c>
    </row>
    <row r="273" spans="1:4" ht="13.5" x14ac:dyDescent="0.25">
      <c r="A273" s="1054">
        <v>6879</v>
      </c>
      <c r="B273" s="1055" t="s">
        <v>2177</v>
      </c>
      <c r="C273" s="1055" t="s">
        <v>2645</v>
      </c>
      <c r="D273" s="1056">
        <v>152.63</v>
      </c>
    </row>
    <row r="274" spans="1:4" ht="13.5" x14ac:dyDescent="0.25">
      <c r="A274" s="1054">
        <v>7030</v>
      </c>
      <c r="B274" s="1055" t="s">
        <v>2182</v>
      </c>
      <c r="C274" s="1055" t="s">
        <v>2645</v>
      </c>
      <c r="D274" s="1056">
        <v>186.57</v>
      </c>
    </row>
    <row r="275" spans="1:4" ht="13.5" x14ac:dyDescent="0.25">
      <c r="A275" s="1054">
        <v>7042</v>
      </c>
      <c r="B275" s="1055" t="s">
        <v>2187</v>
      </c>
      <c r="C275" s="1055" t="s">
        <v>2645</v>
      </c>
      <c r="D275" s="1056">
        <v>10.82</v>
      </c>
    </row>
    <row r="276" spans="1:4" ht="13.5" x14ac:dyDescent="0.25">
      <c r="A276" s="1054">
        <v>7049</v>
      </c>
      <c r="B276" s="1055" t="s">
        <v>2192</v>
      </c>
      <c r="C276" s="1055" t="s">
        <v>2645</v>
      </c>
      <c r="D276" s="1056">
        <v>163.83000000000001</v>
      </c>
    </row>
    <row r="277" spans="1:4" ht="13.5" x14ac:dyDescent="0.25">
      <c r="A277" s="1054">
        <v>67826</v>
      </c>
      <c r="B277" s="1055" t="s">
        <v>2197</v>
      </c>
      <c r="C277" s="1055" t="s">
        <v>2645</v>
      </c>
      <c r="D277" s="1056">
        <v>138.30000000000001</v>
      </c>
    </row>
    <row r="278" spans="1:4" ht="13.5" x14ac:dyDescent="0.25">
      <c r="A278" s="1054">
        <v>73417</v>
      </c>
      <c r="B278" s="1055" t="s">
        <v>2427</v>
      </c>
      <c r="C278" s="1055" t="s">
        <v>2645</v>
      </c>
      <c r="D278" s="1056">
        <v>150.99</v>
      </c>
    </row>
    <row r="279" spans="1:4" ht="13.5" x14ac:dyDescent="0.25">
      <c r="A279" s="1054">
        <v>73436</v>
      </c>
      <c r="B279" s="1055" t="s">
        <v>2431</v>
      </c>
      <c r="C279" s="1055" t="s">
        <v>2645</v>
      </c>
      <c r="D279" s="1056">
        <v>166.66</v>
      </c>
    </row>
    <row r="280" spans="1:4" ht="13.5" x14ac:dyDescent="0.25">
      <c r="A280" s="1054">
        <v>73467</v>
      </c>
      <c r="B280" s="1055" t="s">
        <v>2436</v>
      </c>
      <c r="C280" s="1055" t="s">
        <v>2645</v>
      </c>
      <c r="D280" s="1056">
        <v>127.49</v>
      </c>
    </row>
    <row r="281" spans="1:4" ht="13.5" x14ac:dyDescent="0.25">
      <c r="A281" s="1054">
        <v>73536</v>
      </c>
      <c r="B281" s="1055" t="s">
        <v>2669</v>
      </c>
      <c r="C281" s="1055" t="s">
        <v>2645</v>
      </c>
      <c r="D281" s="1056">
        <v>9.17</v>
      </c>
    </row>
    <row r="282" spans="1:4" ht="13.5" x14ac:dyDescent="0.25">
      <c r="A282" s="1054">
        <v>83362</v>
      </c>
      <c r="B282" s="1055" t="s">
        <v>2674</v>
      </c>
      <c r="C282" s="1055" t="s">
        <v>2645</v>
      </c>
      <c r="D282" s="1056">
        <v>233.05</v>
      </c>
    </row>
    <row r="283" spans="1:4" ht="13.5" x14ac:dyDescent="0.25">
      <c r="A283" s="1054">
        <v>83765</v>
      </c>
      <c r="B283" s="1055" t="s">
        <v>2680</v>
      </c>
      <c r="C283" s="1055" t="s">
        <v>2645</v>
      </c>
      <c r="D283" s="1056">
        <v>80.81</v>
      </c>
    </row>
    <row r="284" spans="1:4" ht="13.5" x14ac:dyDescent="0.25">
      <c r="A284" s="1054">
        <v>87445</v>
      </c>
      <c r="B284" s="1055" t="s">
        <v>2685</v>
      </c>
      <c r="C284" s="1055" t="s">
        <v>2645</v>
      </c>
      <c r="D284" s="1056">
        <v>4.47</v>
      </c>
    </row>
    <row r="285" spans="1:4" ht="13.5" x14ac:dyDescent="0.25">
      <c r="A285" s="1054">
        <v>88386</v>
      </c>
      <c r="B285" s="1055" t="s">
        <v>2470</v>
      </c>
      <c r="C285" s="1055" t="s">
        <v>2645</v>
      </c>
      <c r="D285" s="1056">
        <v>4.7300000000000004</v>
      </c>
    </row>
    <row r="286" spans="1:4" ht="13.5" x14ac:dyDescent="0.25">
      <c r="A286" s="1054">
        <v>88393</v>
      </c>
      <c r="B286" s="1055" t="s">
        <v>2475</v>
      </c>
      <c r="C286" s="1055" t="s">
        <v>2645</v>
      </c>
      <c r="D286" s="1056">
        <v>6.38</v>
      </c>
    </row>
    <row r="287" spans="1:4" ht="13.5" x14ac:dyDescent="0.25">
      <c r="A287" s="1054">
        <v>88399</v>
      </c>
      <c r="B287" s="1055" t="s">
        <v>2480</v>
      </c>
      <c r="C287" s="1055" t="s">
        <v>2645</v>
      </c>
      <c r="D287" s="1056">
        <v>3.67</v>
      </c>
    </row>
    <row r="288" spans="1:4" ht="13.5" x14ac:dyDescent="0.25">
      <c r="A288" s="1054">
        <v>88418</v>
      </c>
      <c r="B288" s="1055" t="s">
        <v>2694</v>
      </c>
      <c r="C288" s="1055" t="s">
        <v>2645</v>
      </c>
      <c r="D288" s="1056">
        <v>17.3</v>
      </c>
    </row>
    <row r="289" spans="1:4" ht="13.5" x14ac:dyDescent="0.25">
      <c r="A289" s="1054">
        <v>88433</v>
      </c>
      <c r="B289" s="1055" t="s">
        <v>2699</v>
      </c>
      <c r="C289" s="1055" t="s">
        <v>2645</v>
      </c>
      <c r="D289" s="1056">
        <v>21.77</v>
      </c>
    </row>
    <row r="290" spans="1:4" ht="13.5" x14ac:dyDescent="0.25">
      <c r="A290" s="1054">
        <v>88830</v>
      </c>
      <c r="B290" s="1055" t="s">
        <v>3314</v>
      </c>
      <c r="C290" s="1055" t="s">
        <v>2645</v>
      </c>
      <c r="D290" s="1056">
        <v>1.72</v>
      </c>
    </row>
    <row r="291" spans="1:4" ht="13.5" x14ac:dyDescent="0.25">
      <c r="A291" s="1054">
        <v>88843</v>
      </c>
      <c r="B291" s="1055" t="s">
        <v>2258</v>
      </c>
      <c r="C291" s="1055" t="s">
        <v>2645</v>
      </c>
      <c r="D291" s="1056">
        <v>166.57</v>
      </c>
    </row>
    <row r="292" spans="1:4" ht="13.5" x14ac:dyDescent="0.25">
      <c r="A292" s="1054">
        <v>88907</v>
      </c>
      <c r="B292" s="1055" t="s">
        <v>2263</v>
      </c>
      <c r="C292" s="1055" t="s">
        <v>2645</v>
      </c>
      <c r="D292" s="1056">
        <v>184.11</v>
      </c>
    </row>
    <row r="293" spans="1:4" ht="13.5" x14ac:dyDescent="0.25">
      <c r="A293" s="1054">
        <v>89021</v>
      </c>
      <c r="B293" s="1055" t="s">
        <v>2033</v>
      </c>
      <c r="C293" s="1055" t="s">
        <v>2645</v>
      </c>
      <c r="D293" s="1056">
        <v>2.1800000000000002</v>
      </c>
    </row>
    <row r="294" spans="1:4" ht="13.5" x14ac:dyDescent="0.25">
      <c r="A294" s="1054">
        <v>89028</v>
      </c>
      <c r="B294" s="1055" t="s">
        <v>1799</v>
      </c>
      <c r="C294" s="1055" t="s">
        <v>2645</v>
      </c>
      <c r="D294" s="1056">
        <v>172.13</v>
      </c>
    </row>
    <row r="295" spans="1:4" ht="13.5" x14ac:dyDescent="0.25">
      <c r="A295" s="1054">
        <v>89032</v>
      </c>
      <c r="B295" s="1055" t="s">
        <v>1804</v>
      </c>
      <c r="C295" s="1055" t="s">
        <v>2645</v>
      </c>
      <c r="D295" s="1056">
        <v>150.55000000000001</v>
      </c>
    </row>
    <row r="296" spans="1:4" ht="13.5" x14ac:dyDescent="0.25">
      <c r="A296" s="1054">
        <v>89035</v>
      </c>
      <c r="B296" s="1055" t="s">
        <v>1809</v>
      </c>
      <c r="C296" s="1055" t="s">
        <v>2645</v>
      </c>
      <c r="D296" s="1056">
        <v>147.56</v>
      </c>
    </row>
    <row r="297" spans="1:4" ht="13.5" x14ac:dyDescent="0.25">
      <c r="A297" s="1054">
        <v>89225</v>
      </c>
      <c r="B297" s="1055" t="s">
        <v>1814</v>
      </c>
      <c r="C297" s="1055" t="s">
        <v>2645</v>
      </c>
      <c r="D297" s="1056">
        <v>5.0599999999999996</v>
      </c>
    </row>
    <row r="298" spans="1:4" ht="13.5" x14ac:dyDescent="0.25">
      <c r="A298" s="1054">
        <v>89234</v>
      </c>
      <c r="B298" s="1055" t="s">
        <v>1819</v>
      </c>
      <c r="C298" s="1055" t="s">
        <v>2645</v>
      </c>
      <c r="D298" s="1056">
        <v>504.57</v>
      </c>
    </row>
    <row r="299" spans="1:4" ht="13.5" x14ac:dyDescent="0.25">
      <c r="A299" s="1054">
        <v>89242</v>
      </c>
      <c r="B299" s="1055" t="s">
        <v>2053</v>
      </c>
      <c r="C299" s="1055" t="s">
        <v>2645</v>
      </c>
      <c r="D299" s="1057">
        <v>1186.52</v>
      </c>
    </row>
    <row r="300" spans="1:4" ht="13.5" x14ac:dyDescent="0.25">
      <c r="A300" s="1054">
        <v>89250</v>
      </c>
      <c r="B300" s="1055" t="s">
        <v>1828</v>
      </c>
      <c r="C300" s="1055" t="s">
        <v>2645</v>
      </c>
      <c r="D300" s="1057">
        <v>1028.42</v>
      </c>
    </row>
    <row r="301" spans="1:4" ht="13.5" x14ac:dyDescent="0.25">
      <c r="A301" s="1054">
        <v>89257</v>
      </c>
      <c r="B301" s="1055" t="s">
        <v>1833</v>
      </c>
      <c r="C301" s="1055" t="s">
        <v>2645</v>
      </c>
      <c r="D301" s="1056">
        <v>285.38</v>
      </c>
    </row>
    <row r="302" spans="1:4" ht="13.5" x14ac:dyDescent="0.25">
      <c r="A302" s="1054">
        <v>89272</v>
      </c>
      <c r="B302" s="1055" t="s">
        <v>1838</v>
      </c>
      <c r="C302" s="1055" t="s">
        <v>2645</v>
      </c>
      <c r="D302" s="1056">
        <v>168.35</v>
      </c>
    </row>
    <row r="303" spans="1:4" ht="13.5" x14ac:dyDescent="0.25">
      <c r="A303" s="1054">
        <v>89278</v>
      </c>
      <c r="B303" s="1055" t="s">
        <v>1844</v>
      </c>
      <c r="C303" s="1055" t="s">
        <v>2645</v>
      </c>
      <c r="D303" s="1056">
        <v>10.69</v>
      </c>
    </row>
    <row r="304" spans="1:4" ht="13.5" x14ac:dyDescent="0.25">
      <c r="A304" s="1054">
        <v>89843</v>
      </c>
      <c r="B304" s="1055" t="s">
        <v>1849</v>
      </c>
      <c r="C304" s="1055" t="s">
        <v>2645</v>
      </c>
      <c r="D304" s="1056">
        <v>182.18</v>
      </c>
    </row>
    <row r="305" spans="1:4" ht="13.5" x14ac:dyDescent="0.25">
      <c r="A305" s="1054">
        <v>89876</v>
      </c>
      <c r="B305" s="1055" t="s">
        <v>1639</v>
      </c>
      <c r="C305" s="1055" t="s">
        <v>2645</v>
      </c>
      <c r="D305" s="1056">
        <v>252.73</v>
      </c>
    </row>
    <row r="306" spans="1:4" ht="13.5" x14ac:dyDescent="0.25">
      <c r="A306" s="1054">
        <v>89883</v>
      </c>
      <c r="B306" s="1055" t="s">
        <v>1645</v>
      </c>
      <c r="C306" s="1055" t="s">
        <v>2645</v>
      </c>
      <c r="D306" s="1056">
        <v>280.26</v>
      </c>
    </row>
    <row r="307" spans="1:4" ht="13.5" x14ac:dyDescent="0.25">
      <c r="A307" s="1054">
        <v>90586</v>
      </c>
      <c r="B307" s="1055" t="s">
        <v>1651</v>
      </c>
      <c r="C307" s="1055" t="s">
        <v>2645</v>
      </c>
      <c r="D307" s="1056">
        <v>1.67</v>
      </c>
    </row>
    <row r="308" spans="1:4" ht="13.5" x14ac:dyDescent="0.25">
      <c r="A308" s="1054">
        <v>90625</v>
      </c>
      <c r="B308" s="1055" t="s">
        <v>1656</v>
      </c>
      <c r="C308" s="1055" t="s">
        <v>2645</v>
      </c>
      <c r="D308" s="1056">
        <v>6.72</v>
      </c>
    </row>
    <row r="309" spans="1:4" ht="13.5" x14ac:dyDescent="0.25">
      <c r="A309" s="1054">
        <v>90631</v>
      </c>
      <c r="B309" s="1055" t="s">
        <v>1873</v>
      </c>
      <c r="C309" s="1055" t="s">
        <v>2645</v>
      </c>
      <c r="D309" s="1056">
        <v>113.12</v>
      </c>
    </row>
    <row r="310" spans="1:4" ht="13.5" x14ac:dyDescent="0.25">
      <c r="A310" s="1054">
        <v>90637</v>
      </c>
      <c r="B310" s="1055" t="s">
        <v>1878</v>
      </c>
      <c r="C310" s="1055" t="s">
        <v>2645</v>
      </c>
      <c r="D310" s="1056">
        <v>15.28</v>
      </c>
    </row>
    <row r="311" spans="1:4" ht="13.5" x14ac:dyDescent="0.25">
      <c r="A311" s="1054">
        <v>90643</v>
      </c>
      <c r="B311" s="1055" t="s">
        <v>2301</v>
      </c>
      <c r="C311" s="1055" t="s">
        <v>2645</v>
      </c>
      <c r="D311" s="1056">
        <v>23.15</v>
      </c>
    </row>
    <row r="312" spans="1:4" ht="13.5" x14ac:dyDescent="0.25">
      <c r="A312" s="1054">
        <v>90650</v>
      </c>
      <c r="B312" s="1055" t="s">
        <v>2085</v>
      </c>
      <c r="C312" s="1055" t="s">
        <v>2645</v>
      </c>
      <c r="D312" s="1056">
        <v>9.19</v>
      </c>
    </row>
    <row r="313" spans="1:4" ht="13.5" x14ac:dyDescent="0.25">
      <c r="A313" s="1054">
        <v>90656</v>
      </c>
      <c r="B313" s="1055" t="s">
        <v>2090</v>
      </c>
      <c r="C313" s="1055" t="s">
        <v>2645</v>
      </c>
      <c r="D313" s="1056">
        <v>15.12</v>
      </c>
    </row>
    <row r="314" spans="1:4" ht="13.5" x14ac:dyDescent="0.25">
      <c r="A314" s="1054">
        <v>90662</v>
      </c>
      <c r="B314" s="1055" t="s">
        <v>2095</v>
      </c>
      <c r="C314" s="1055" t="s">
        <v>2645</v>
      </c>
      <c r="D314" s="1056">
        <v>15.84</v>
      </c>
    </row>
    <row r="315" spans="1:4" ht="13.5" x14ac:dyDescent="0.25">
      <c r="A315" s="1054">
        <v>90668</v>
      </c>
      <c r="B315" s="1055" t="s">
        <v>2100</v>
      </c>
      <c r="C315" s="1055" t="s">
        <v>2645</v>
      </c>
      <c r="D315" s="1056">
        <v>24.37</v>
      </c>
    </row>
    <row r="316" spans="1:4" ht="13.5" x14ac:dyDescent="0.25">
      <c r="A316" s="1054">
        <v>90674</v>
      </c>
      <c r="B316" s="1055" t="s">
        <v>2105</v>
      </c>
      <c r="C316" s="1055" t="s">
        <v>2645</v>
      </c>
      <c r="D316" s="1056">
        <v>480.96</v>
      </c>
    </row>
    <row r="317" spans="1:4" ht="13.5" x14ac:dyDescent="0.25">
      <c r="A317" s="1054">
        <v>90680</v>
      </c>
      <c r="B317" s="1055" t="s">
        <v>2323</v>
      </c>
      <c r="C317" s="1055" t="s">
        <v>2645</v>
      </c>
      <c r="D317" s="1056">
        <v>291.77</v>
      </c>
    </row>
    <row r="318" spans="1:4" ht="13.5" x14ac:dyDescent="0.25">
      <c r="A318" s="1054">
        <v>90686</v>
      </c>
      <c r="B318" s="1055" t="s">
        <v>2329</v>
      </c>
      <c r="C318" s="1055" t="s">
        <v>2645</v>
      </c>
      <c r="D318" s="1056">
        <v>130.38999999999999</v>
      </c>
    </row>
    <row r="319" spans="1:4" ht="13.5" x14ac:dyDescent="0.25">
      <c r="A319" s="1054">
        <v>90692</v>
      </c>
      <c r="B319" s="1055" t="s">
        <v>2334</v>
      </c>
      <c r="C319" s="1055" t="s">
        <v>2645</v>
      </c>
      <c r="D319" s="1056">
        <v>101</v>
      </c>
    </row>
    <row r="320" spans="1:4" ht="13.5" x14ac:dyDescent="0.25">
      <c r="A320" s="1054">
        <v>90964</v>
      </c>
      <c r="B320" s="1055" t="s">
        <v>2516</v>
      </c>
      <c r="C320" s="1055" t="s">
        <v>2645</v>
      </c>
      <c r="D320" s="1056">
        <v>23.07</v>
      </c>
    </row>
    <row r="321" spans="1:4" ht="13.5" x14ac:dyDescent="0.25">
      <c r="A321" s="1054">
        <v>90972</v>
      </c>
      <c r="B321" s="1055" t="s">
        <v>2521</v>
      </c>
      <c r="C321" s="1055" t="s">
        <v>2645</v>
      </c>
      <c r="D321" s="1056">
        <v>59.87</v>
      </c>
    </row>
    <row r="322" spans="1:4" ht="13.5" x14ac:dyDescent="0.25">
      <c r="A322" s="1054">
        <v>90979</v>
      </c>
      <c r="B322" s="1055" t="s">
        <v>2526</v>
      </c>
      <c r="C322" s="1055" t="s">
        <v>2645</v>
      </c>
      <c r="D322" s="1056">
        <v>154.72999999999999</v>
      </c>
    </row>
    <row r="323" spans="1:4" ht="13.5" x14ac:dyDescent="0.25">
      <c r="A323" s="1054">
        <v>90991</v>
      </c>
      <c r="B323" s="1055" t="s">
        <v>2531</v>
      </c>
      <c r="C323" s="1055" t="s">
        <v>2645</v>
      </c>
      <c r="D323" s="1056">
        <v>150.91999999999999</v>
      </c>
    </row>
    <row r="324" spans="1:4" ht="13.5" x14ac:dyDescent="0.25">
      <c r="A324" s="1054">
        <v>90999</v>
      </c>
      <c r="B324" s="1055" t="s">
        <v>2536</v>
      </c>
      <c r="C324" s="1055" t="s">
        <v>2645</v>
      </c>
      <c r="D324" s="1056">
        <v>79.42</v>
      </c>
    </row>
    <row r="325" spans="1:4" ht="13.5" x14ac:dyDescent="0.25">
      <c r="A325" s="1054">
        <v>91031</v>
      </c>
      <c r="B325" s="1055" t="s">
        <v>2298</v>
      </c>
      <c r="C325" s="1055" t="s">
        <v>2645</v>
      </c>
      <c r="D325" s="1056">
        <v>183.99</v>
      </c>
    </row>
    <row r="326" spans="1:4" ht="13.5" x14ac:dyDescent="0.25">
      <c r="A326" s="1054">
        <v>91277</v>
      </c>
      <c r="B326" s="1055" t="s">
        <v>2343</v>
      </c>
      <c r="C326" s="1055" t="s">
        <v>2645</v>
      </c>
      <c r="D326" s="1056">
        <v>9.77</v>
      </c>
    </row>
    <row r="327" spans="1:4" ht="13.5" x14ac:dyDescent="0.25">
      <c r="A327" s="1054">
        <v>91283</v>
      </c>
      <c r="B327" s="1055" t="s">
        <v>2348</v>
      </c>
      <c r="C327" s="1055" t="s">
        <v>2645</v>
      </c>
      <c r="D327" s="1056">
        <v>22.72</v>
      </c>
    </row>
    <row r="328" spans="1:4" ht="13.5" x14ac:dyDescent="0.25">
      <c r="A328" s="1054">
        <v>91386</v>
      </c>
      <c r="B328" s="1055" t="s">
        <v>2557</v>
      </c>
      <c r="C328" s="1055" t="s">
        <v>2645</v>
      </c>
      <c r="D328" s="1056">
        <v>196.64</v>
      </c>
    </row>
    <row r="329" spans="1:4" ht="13.5" x14ac:dyDescent="0.25">
      <c r="A329" s="1054">
        <v>91533</v>
      </c>
      <c r="B329" s="1055" t="s">
        <v>2563</v>
      </c>
      <c r="C329" s="1055" t="s">
        <v>2645</v>
      </c>
      <c r="D329" s="1056">
        <v>32.950000000000003</v>
      </c>
    </row>
    <row r="330" spans="1:4" ht="13.5" x14ac:dyDescent="0.25">
      <c r="A330" s="1054">
        <v>91634</v>
      </c>
      <c r="B330" s="1055" t="s">
        <v>2568</v>
      </c>
      <c r="C330" s="1055" t="s">
        <v>2645</v>
      </c>
      <c r="D330" s="1056">
        <v>172.34</v>
      </c>
    </row>
    <row r="331" spans="1:4" ht="13.5" x14ac:dyDescent="0.25">
      <c r="A331" s="1054">
        <v>91645</v>
      </c>
      <c r="B331" s="1055" t="s">
        <v>1703</v>
      </c>
      <c r="C331" s="1055" t="s">
        <v>2645</v>
      </c>
      <c r="D331" s="1056">
        <v>361.06</v>
      </c>
    </row>
    <row r="332" spans="1:4" ht="13.5" x14ac:dyDescent="0.25">
      <c r="A332" s="1054">
        <v>91692</v>
      </c>
      <c r="B332" s="1055" t="s">
        <v>1709</v>
      </c>
      <c r="C332" s="1055" t="s">
        <v>2645</v>
      </c>
      <c r="D332" s="1056">
        <v>27.6</v>
      </c>
    </row>
    <row r="333" spans="1:4" ht="13.5" x14ac:dyDescent="0.25">
      <c r="A333" s="1054">
        <v>92043</v>
      </c>
      <c r="B333" s="1055" t="s">
        <v>1714</v>
      </c>
      <c r="C333" s="1055" t="s">
        <v>2645</v>
      </c>
      <c r="D333" s="1056">
        <v>11.28</v>
      </c>
    </row>
    <row r="334" spans="1:4" ht="13.5" x14ac:dyDescent="0.25">
      <c r="A334" s="1054">
        <v>92106</v>
      </c>
      <c r="B334" s="1055" t="s">
        <v>1718</v>
      </c>
      <c r="C334" s="1055" t="s">
        <v>2645</v>
      </c>
      <c r="D334" s="1056">
        <v>236</v>
      </c>
    </row>
    <row r="335" spans="1:4" ht="13.5" x14ac:dyDescent="0.25">
      <c r="A335" s="1054">
        <v>92112</v>
      </c>
      <c r="B335" s="1055" t="s">
        <v>1721</v>
      </c>
      <c r="C335" s="1055" t="s">
        <v>2645</v>
      </c>
      <c r="D335" s="1056">
        <v>3.06</v>
      </c>
    </row>
    <row r="336" spans="1:4" ht="13.5" x14ac:dyDescent="0.25">
      <c r="A336" s="1054">
        <v>92118</v>
      </c>
      <c r="B336" s="1055" t="s">
        <v>2874</v>
      </c>
      <c r="C336" s="1055" t="s">
        <v>2645</v>
      </c>
      <c r="D336" s="1056">
        <v>0.28000000000000003</v>
      </c>
    </row>
    <row r="337" spans="1:4" ht="13.5" x14ac:dyDescent="0.25">
      <c r="A337" s="1054">
        <v>92138</v>
      </c>
      <c r="B337" s="1055" t="s">
        <v>1726</v>
      </c>
      <c r="C337" s="1055" t="s">
        <v>2645</v>
      </c>
      <c r="D337" s="1056">
        <v>78.45</v>
      </c>
    </row>
    <row r="338" spans="1:4" ht="13.5" x14ac:dyDescent="0.25">
      <c r="A338" s="1054">
        <v>92145</v>
      </c>
      <c r="B338" s="1055" t="s">
        <v>1732</v>
      </c>
      <c r="C338" s="1055" t="s">
        <v>2645</v>
      </c>
      <c r="D338" s="1056">
        <v>70.98</v>
      </c>
    </row>
    <row r="339" spans="1:4" ht="13.5" x14ac:dyDescent="0.25">
      <c r="A339" s="1054">
        <v>92242</v>
      </c>
      <c r="B339" s="1055" t="s">
        <v>1738</v>
      </c>
      <c r="C339" s="1055" t="s">
        <v>2645</v>
      </c>
      <c r="D339" s="1056">
        <v>316.83</v>
      </c>
    </row>
    <row r="340" spans="1:4" ht="13.5" x14ac:dyDescent="0.25">
      <c r="A340" s="1054">
        <v>92716</v>
      </c>
      <c r="B340" s="1055" t="s">
        <v>1744</v>
      </c>
      <c r="C340" s="1055" t="s">
        <v>2645</v>
      </c>
      <c r="D340" s="1056">
        <v>24.32</v>
      </c>
    </row>
    <row r="341" spans="1:4" ht="13.5" x14ac:dyDescent="0.25">
      <c r="A341" s="1054">
        <v>92960</v>
      </c>
      <c r="B341" s="1055" t="s">
        <v>1555</v>
      </c>
      <c r="C341" s="1055" t="s">
        <v>2645</v>
      </c>
      <c r="D341" s="1056">
        <v>15.32</v>
      </c>
    </row>
    <row r="342" spans="1:4" ht="13.5" x14ac:dyDescent="0.25">
      <c r="A342" s="1054">
        <v>92966</v>
      </c>
      <c r="B342" s="1055" t="s">
        <v>1560</v>
      </c>
      <c r="C342" s="1055" t="s">
        <v>2645</v>
      </c>
      <c r="D342" s="1056">
        <v>26.33</v>
      </c>
    </row>
    <row r="343" spans="1:4" ht="13.5" x14ac:dyDescent="0.25">
      <c r="A343" s="1054">
        <v>93224</v>
      </c>
      <c r="B343" s="1055" t="s">
        <v>1564</v>
      </c>
      <c r="C343" s="1055" t="s">
        <v>2645</v>
      </c>
      <c r="D343" s="1056">
        <v>709.97</v>
      </c>
    </row>
    <row r="344" spans="1:4" ht="13.5" x14ac:dyDescent="0.25">
      <c r="A344" s="1054">
        <v>93233</v>
      </c>
      <c r="B344" s="1055" t="s">
        <v>1569</v>
      </c>
      <c r="C344" s="1055" t="s">
        <v>2645</v>
      </c>
      <c r="D344" s="1056">
        <v>9.75</v>
      </c>
    </row>
    <row r="345" spans="1:4" ht="13.5" x14ac:dyDescent="0.25">
      <c r="A345" s="1054">
        <v>93272</v>
      </c>
      <c r="B345" s="1055" t="s">
        <v>1574</v>
      </c>
      <c r="C345" s="1055" t="s">
        <v>2645</v>
      </c>
      <c r="D345" s="1056">
        <v>116.72</v>
      </c>
    </row>
    <row r="346" spans="1:4" ht="13.5" x14ac:dyDescent="0.25">
      <c r="A346" s="1054">
        <v>93281</v>
      </c>
      <c r="B346" s="1055" t="s">
        <v>1768</v>
      </c>
      <c r="C346" s="1055" t="s">
        <v>2645</v>
      </c>
      <c r="D346" s="1056">
        <v>24.28</v>
      </c>
    </row>
    <row r="347" spans="1:4" ht="13.5" x14ac:dyDescent="0.25">
      <c r="A347" s="1054">
        <v>93287</v>
      </c>
      <c r="B347" s="1055" t="s">
        <v>1773</v>
      </c>
      <c r="C347" s="1055" t="s">
        <v>2645</v>
      </c>
      <c r="D347" s="1056">
        <v>425.75</v>
      </c>
    </row>
    <row r="348" spans="1:4" ht="13.5" x14ac:dyDescent="0.25">
      <c r="A348" s="1054">
        <v>93402</v>
      </c>
      <c r="B348" s="1055" t="s">
        <v>1779</v>
      </c>
      <c r="C348" s="1055" t="s">
        <v>2645</v>
      </c>
      <c r="D348" s="1056">
        <v>191.91</v>
      </c>
    </row>
    <row r="349" spans="1:4" ht="13.5" x14ac:dyDescent="0.25">
      <c r="A349" s="1054">
        <v>93408</v>
      </c>
      <c r="B349" s="1055" t="s">
        <v>21977</v>
      </c>
      <c r="C349" s="1055" t="s">
        <v>2645</v>
      </c>
      <c r="D349" s="1056">
        <v>77.12</v>
      </c>
    </row>
    <row r="350" spans="1:4" ht="13.5" x14ac:dyDescent="0.25">
      <c r="A350" s="1054">
        <v>93415</v>
      </c>
      <c r="B350" s="1055" t="s">
        <v>1998</v>
      </c>
      <c r="C350" s="1055" t="s">
        <v>2645</v>
      </c>
      <c r="D350" s="1056">
        <v>15.56</v>
      </c>
    </row>
    <row r="351" spans="1:4" ht="13.5" x14ac:dyDescent="0.25">
      <c r="A351" s="1054">
        <v>93421</v>
      </c>
      <c r="B351" s="1055" t="s">
        <v>2003</v>
      </c>
      <c r="C351" s="1055" t="s">
        <v>2645</v>
      </c>
      <c r="D351" s="1056">
        <v>59.18</v>
      </c>
    </row>
    <row r="352" spans="1:4" ht="13.5" x14ac:dyDescent="0.25">
      <c r="A352" s="1054">
        <v>93427</v>
      </c>
      <c r="B352" s="1055" t="s">
        <v>2008</v>
      </c>
      <c r="C352" s="1055" t="s">
        <v>2645</v>
      </c>
      <c r="D352" s="1056">
        <v>136.43</v>
      </c>
    </row>
    <row r="353" spans="1:4" ht="13.5" x14ac:dyDescent="0.25">
      <c r="A353" s="1054">
        <v>93433</v>
      </c>
      <c r="B353" s="1055" t="s">
        <v>2013</v>
      </c>
      <c r="C353" s="1055" t="s">
        <v>2645</v>
      </c>
      <c r="D353" s="1057">
        <v>2642.49</v>
      </c>
    </row>
    <row r="354" spans="1:4" ht="13.5" x14ac:dyDescent="0.25">
      <c r="A354" s="1054">
        <v>93439</v>
      </c>
      <c r="B354" s="1055" t="s">
        <v>2018</v>
      </c>
      <c r="C354" s="1055" t="s">
        <v>2645</v>
      </c>
      <c r="D354" s="1056">
        <v>122.19</v>
      </c>
    </row>
    <row r="355" spans="1:4" ht="13.5" x14ac:dyDescent="0.25">
      <c r="A355" s="1054">
        <v>95121</v>
      </c>
      <c r="B355" s="1055" t="s">
        <v>2201</v>
      </c>
      <c r="C355" s="1055" t="s">
        <v>2645</v>
      </c>
      <c r="D355" s="1056">
        <v>242.34</v>
      </c>
    </row>
    <row r="356" spans="1:4" ht="13.5" x14ac:dyDescent="0.25">
      <c r="A356" s="1054">
        <v>95127</v>
      </c>
      <c r="B356" s="1055" t="s">
        <v>2206</v>
      </c>
      <c r="C356" s="1055" t="s">
        <v>2645</v>
      </c>
      <c r="D356" s="1056">
        <v>179.84</v>
      </c>
    </row>
    <row r="357" spans="1:4" ht="13.5" x14ac:dyDescent="0.25">
      <c r="A357" s="1054">
        <v>95133</v>
      </c>
      <c r="B357" s="1055" t="s">
        <v>2211</v>
      </c>
      <c r="C357" s="1055" t="s">
        <v>2645</v>
      </c>
      <c r="D357" s="1056">
        <v>137.30000000000001</v>
      </c>
    </row>
    <row r="358" spans="1:4" ht="13.5" x14ac:dyDescent="0.25">
      <c r="A358" s="1054">
        <v>95139</v>
      </c>
      <c r="B358" s="1055" t="s">
        <v>2867</v>
      </c>
      <c r="C358" s="1055" t="s">
        <v>2645</v>
      </c>
      <c r="D358" s="1056">
        <v>0.06</v>
      </c>
    </row>
    <row r="359" spans="1:4" ht="13.5" x14ac:dyDescent="0.25">
      <c r="A359" s="1054">
        <v>95212</v>
      </c>
      <c r="B359" s="1055" t="s">
        <v>2219</v>
      </c>
      <c r="C359" s="1055" t="s">
        <v>2645</v>
      </c>
      <c r="D359" s="1056">
        <v>128.13999999999999</v>
      </c>
    </row>
    <row r="360" spans="1:4" ht="13.5" x14ac:dyDescent="0.25">
      <c r="A360" s="1054">
        <v>95258</v>
      </c>
      <c r="B360" s="1055" t="s">
        <v>2225</v>
      </c>
      <c r="C360" s="1055" t="s">
        <v>2645</v>
      </c>
      <c r="D360" s="1056">
        <v>25.86</v>
      </c>
    </row>
    <row r="361" spans="1:4" ht="13.5" x14ac:dyDescent="0.25">
      <c r="A361" s="1054">
        <v>95264</v>
      </c>
      <c r="B361" s="1055" t="s">
        <v>2229</v>
      </c>
      <c r="C361" s="1055" t="s">
        <v>2645</v>
      </c>
      <c r="D361" s="1056">
        <v>6.67</v>
      </c>
    </row>
    <row r="362" spans="1:4" ht="13.5" x14ac:dyDescent="0.25">
      <c r="A362" s="1054">
        <v>95270</v>
      </c>
      <c r="B362" s="1055" t="s">
        <v>2446</v>
      </c>
      <c r="C362" s="1055" t="s">
        <v>2645</v>
      </c>
      <c r="D362" s="1056">
        <v>9.66</v>
      </c>
    </row>
    <row r="363" spans="1:4" ht="13.5" x14ac:dyDescent="0.25">
      <c r="A363" s="1054">
        <v>95276</v>
      </c>
      <c r="B363" s="1055" t="s">
        <v>2451</v>
      </c>
      <c r="C363" s="1055" t="s">
        <v>2645</v>
      </c>
      <c r="D363" s="1056">
        <v>2.7</v>
      </c>
    </row>
    <row r="364" spans="1:4" ht="13.5" x14ac:dyDescent="0.25">
      <c r="A364" s="1054">
        <v>95282</v>
      </c>
      <c r="B364" s="1055" t="s">
        <v>2456</v>
      </c>
      <c r="C364" s="1055" t="s">
        <v>2645</v>
      </c>
      <c r="D364" s="1056">
        <v>9.6300000000000008</v>
      </c>
    </row>
    <row r="365" spans="1:4" ht="13.5" x14ac:dyDescent="0.25">
      <c r="A365" s="1054">
        <v>95620</v>
      </c>
      <c r="B365" s="1055" t="s">
        <v>2461</v>
      </c>
      <c r="C365" s="1055" t="s">
        <v>2645</v>
      </c>
      <c r="D365" s="1056">
        <v>25.34</v>
      </c>
    </row>
    <row r="366" spans="1:4" ht="13.5" x14ac:dyDescent="0.25">
      <c r="A366" s="1054">
        <v>95631</v>
      </c>
      <c r="B366" s="1055" t="s">
        <v>2465</v>
      </c>
      <c r="C366" s="1055" t="s">
        <v>2645</v>
      </c>
      <c r="D366" s="1056">
        <v>169.29</v>
      </c>
    </row>
    <row r="367" spans="1:4" ht="13.5" x14ac:dyDescent="0.25">
      <c r="A367" s="1054">
        <v>95702</v>
      </c>
      <c r="B367" s="1055" t="s">
        <v>2232</v>
      </c>
      <c r="C367" s="1055" t="s">
        <v>2645</v>
      </c>
      <c r="D367" s="1056">
        <v>37.07</v>
      </c>
    </row>
    <row r="368" spans="1:4" ht="13.5" x14ac:dyDescent="0.25">
      <c r="A368" s="1054">
        <v>95708</v>
      </c>
      <c r="B368" s="1055" t="s">
        <v>2237</v>
      </c>
      <c r="C368" s="1055" t="s">
        <v>2645</v>
      </c>
      <c r="D368" s="1056">
        <v>126.73</v>
      </c>
    </row>
    <row r="369" spans="1:4" ht="13.5" x14ac:dyDescent="0.25">
      <c r="A369" s="1054">
        <v>95714</v>
      </c>
      <c r="B369" s="1055" t="s">
        <v>2242</v>
      </c>
      <c r="C369" s="1055" t="s">
        <v>2645</v>
      </c>
      <c r="D369" s="1056">
        <v>188.72</v>
      </c>
    </row>
    <row r="370" spans="1:4" ht="13.5" x14ac:dyDescent="0.25">
      <c r="A370" s="1054">
        <v>95720</v>
      </c>
      <c r="B370" s="1055" t="s">
        <v>2482</v>
      </c>
      <c r="C370" s="1055" t="s">
        <v>2645</v>
      </c>
      <c r="D370" s="1056">
        <v>185.36</v>
      </c>
    </row>
    <row r="371" spans="1:4" ht="13.5" x14ac:dyDescent="0.25">
      <c r="A371" s="1054">
        <v>95872</v>
      </c>
      <c r="B371" s="1055" t="s">
        <v>3082</v>
      </c>
      <c r="C371" s="1055" t="s">
        <v>2645</v>
      </c>
      <c r="D371" s="1056">
        <v>231.66</v>
      </c>
    </row>
    <row r="372" spans="1:4" ht="13.5" x14ac:dyDescent="0.25">
      <c r="A372" s="1054">
        <v>96013</v>
      </c>
      <c r="B372" s="1055" t="s">
        <v>3697</v>
      </c>
      <c r="C372" s="1055" t="s">
        <v>2645</v>
      </c>
      <c r="D372" s="1056">
        <v>206.35</v>
      </c>
    </row>
    <row r="373" spans="1:4" ht="13.5" x14ac:dyDescent="0.25">
      <c r="A373" s="1054">
        <v>96020</v>
      </c>
      <c r="B373" s="1055" t="s">
        <v>3703</v>
      </c>
      <c r="C373" s="1055" t="s">
        <v>2645</v>
      </c>
      <c r="D373" s="1056">
        <v>205.88</v>
      </c>
    </row>
    <row r="374" spans="1:4" ht="13.5" x14ac:dyDescent="0.25">
      <c r="A374" s="1054">
        <v>96028</v>
      </c>
      <c r="B374" s="1055" t="s">
        <v>3709</v>
      </c>
      <c r="C374" s="1055" t="s">
        <v>2645</v>
      </c>
      <c r="D374" s="1056">
        <v>155.21</v>
      </c>
    </row>
    <row r="375" spans="1:4" ht="13.5" x14ac:dyDescent="0.25">
      <c r="A375" s="1054">
        <v>96035</v>
      </c>
      <c r="B375" s="1055" t="s">
        <v>3716</v>
      </c>
      <c r="C375" s="1055" t="s">
        <v>2645</v>
      </c>
      <c r="D375" s="1056">
        <v>206.75</v>
      </c>
    </row>
    <row r="376" spans="1:4" ht="13.5" x14ac:dyDescent="0.25">
      <c r="A376" s="1054">
        <v>96157</v>
      </c>
      <c r="B376" s="1055" t="s">
        <v>3750</v>
      </c>
      <c r="C376" s="1055" t="s">
        <v>2645</v>
      </c>
      <c r="D376" s="1056">
        <v>155.68</v>
      </c>
    </row>
    <row r="377" spans="1:4" ht="13.5" x14ac:dyDescent="0.25">
      <c r="A377" s="1054">
        <v>96158</v>
      </c>
      <c r="B377" s="1055" t="s">
        <v>3751</v>
      </c>
      <c r="C377" s="1055" t="s">
        <v>2645</v>
      </c>
      <c r="D377" s="1056">
        <v>113.84</v>
      </c>
    </row>
    <row r="378" spans="1:4" ht="13.5" x14ac:dyDescent="0.25">
      <c r="A378" s="1054">
        <v>96245</v>
      </c>
      <c r="B378" s="1055" t="s">
        <v>3756</v>
      </c>
      <c r="C378" s="1055" t="s">
        <v>2645</v>
      </c>
      <c r="D378" s="1056">
        <v>73.69</v>
      </c>
    </row>
    <row r="379" spans="1:4" ht="13.5" x14ac:dyDescent="0.25">
      <c r="A379" s="1054">
        <v>96463</v>
      </c>
      <c r="B379" s="1055" t="s">
        <v>3783</v>
      </c>
      <c r="C379" s="1055" t="s">
        <v>2645</v>
      </c>
      <c r="D379" s="1056">
        <v>156.91999999999999</v>
      </c>
    </row>
    <row r="380" spans="1:4" ht="13.5" x14ac:dyDescent="0.25">
      <c r="A380" s="1054">
        <v>98764</v>
      </c>
      <c r="B380" s="1055" t="s">
        <v>4373</v>
      </c>
      <c r="C380" s="1055" t="s">
        <v>2645</v>
      </c>
      <c r="D380" s="1056">
        <v>3.64</v>
      </c>
    </row>
    <row r="381" spans="1:4" ht="13.5" x14ac:dyDescent="0.25">
      <c r="A381" s="1054">
        <v>99833</v>
      </c>
      <c r="B381" s="1055" t="s">
        <v>20643</v>
      </c>
      <c r="C381" s="1055" t="s">
        <v>2645</v>
      </c>
      <c r="D381" s="1056">
        <v>1.67</v>
      </c>
    </row>
    <row r="382" spans="1:4" ht="13.5" x14ac:dyDescent="0.25">
      <c r="A382" s="1054">
        <v>100641</v>
      </c>
      <c r="B382" s="1055" t="s">
        <v>22066</v>
      </c>
      <c r="C382" s="1055" t="s">
        <v>2645</v>
      </c>
      <c r="D382" s="1056">
        <v>504.36</v>
      </c>
    </row>
    <row r="383" spans="1:4" ht="13.5" x14ac:dyDescent="0.25">
      <c r="A383" s="1054">
        <v>100647</v>
      </c>
      <c r="B383" s="1055" t="s">
        <v>22072</v>
      </c>
      <c r="C383" s="1055" t="s">
        <v>2645</v>
      </c>
      <c r="D383" s="1057">
        <v>1073.9100000000001</v>
      </c>
    </row>
    <row r="384" spans="1:4" ht="13.5" x14ac:dyDescent="0.25">
      <c r="A384" s="1054">
        <v>102275</v>
      </c>
      <c r="B384" s="1055" t="s">
        <v>23920</v>
      </c>
      <c r="C384" s="1055" t="s">
        <v>2645</v>
      </c>
      <c r="D384" s="1056">
        <v>25.65</v>
      </c>
    </row>
    <row r="385" spans="1:4" ht="13.5" x14ac:dyDescent="0.25">
      <c r="A385" s="1054">
        <v>5632</v>
      </c>
      <c r="B385" s="1055" t="s">
        <v>2073</v>
      </c>
      <c r="C385" s="1055" t="s">
        <v>2646</v>
      </c>
      <c r="D385" s="1056">
        <v>62.79</v>
      </c>
    </row>
    <row r="386" spans="1:4" ht="13.5" x14ac:dyDescent="0.25">
      <c r="A386" s="1054">
        <v>5679</v>
      </c>
      <c r="B386" s="1055" t="s">
        <v>2071</v>
      </c>
      <c r="C386" s="1055" t="s">
        <v>2646</v>
      </c>
      <c r="D386" s="1056">
        <v>45.87</v>
      </c>
    </row>
    <row r="387" spans="1:4" ht="13.5" x14ac:dyDescent="0.25">
      <c r="A387" s="1054">
        <v>5681</v>
      </c>
      <c r="B387" s="1055" t="s">
        <v>2487</v>
      </c>
      <c r="C387" s="1055" t="s">
        <v>2646</v>
      </c>
      <c r="D387" s="1056">
        <v>43.69</v>
      </c>
    </row>
    <row r="388" spans="1:4" ht="13.5" x14ac:dyDescent="0.25">
      <c r="A388" s="1054">
        <v>5685</v>
      </c>
      <c r="B388" s="1055" t="s">
        <v>2488</v>
      </c>
      <c r="C388" s="1055" t="s">
        <v>2646</v>
      </c>
      <c r="D388" s="1056">
        <v>46.66</v>
      </c>
    </row>
    <row r="389" spans="1:4" ht="13.5" x14ac:dyDescent="0.25">
      <c r="A389" s="1054">
        <v>5690</v>
      </c>
      <c r="B389" s="1055" t="s">
        <v>2489</v>
      </c>
      <c r="C389" s="1055" t="s">
        <v>2646</v>
      </c>
      <c r="D389" s="1056">
        <v>3.77</v>
      </c>
    </row>
    <row r="390" spans="1:4" ht="13.5" x14ac:dyDescent="0.25">
      <c r="A390" s="1054">
        <v>5806</v>
      </c>
      <c r="B390" s="1055" t="s">
        <v>2490</v>
      </c>
      <c r="C390" s="1055" t="s">
        <v>2646</v>
      </c>
      <c r="D390" s="1056">
        <v>0.25</v>
      </c>
    </row>
    <row r="391" spans="1:4" ht="13.5" x14ac:dyDescent="0.25">
      <c r="A391" s="1054">
        <v>5826</v>
      </c>
      <c r="B391" s="1055" t="s">
        <v>2491</v>
      </c>
      <c r="C391" s="1055" t="s">
        <v>2646</v>
      </c>
      <c r="D391" s="1056">
        <v>35.85</v>
      </c>
    </row>
    <row r="392" spans="1:4" ht="13.5" x14ac:dyDescent="0.25">
      <c r="A392" s="1054">
        <v>5829</v>
      </c>
      <c r="B392" s="1055" t="s">
        <v>2492</v>
      </c>
      <c r="C392" s="1055" t="s">
        <v>2646</v>
      </c>
      <c r="D392" s="1056">
        <v>120.62</v>
      </c>
    </row>
    <row r="393" spans="1:4" ht="13.5" x14ac:dyDescent="0.25">
      <c r="A393" s="1054">
        <v>5837</v>
      </c>
      <c r="B393" s="1055" t="s">
        <v>2023</v>
      </c>
      <c r="C393" s="1055" t="s">
        <v>2646</v>
      </c>
      <c r="D393" s="1056">
        <v>124.34</v>
      </c>
    </row>
    <row r="394" spans="1:4" ht="13.5" x14ac:dyDescent="0.25">
      <c r="A394" s="1054">
        <v>5841</v>
      </c>
      <c r="B394" s="1055" t="s">
        <v>2024</v>
      </c>
      <c r="C394" s="1055" t="s">
        <v>2646</v>
      </c>
      <c r="D394" s="1056">
        <v>4.33</v>
      </c>
    </row>
    <row r="395" spans="1:4" ht="13.5" x14ac:dyDescent="0.25">
      <c r="A395" s="1054">
        <v>5845</v>
      </c>
      <c r="B395" s="1055" t="s">
        <v>2025</v>
      </c>
      <c r="C395" s="1055" t="s">
        <v>2646</v>
      </c>
      <c r="D395" s="1056">
        <v>43.83</v>
      </c>
    </row>
    <row r="396" spans="1:4" ht="13.5" x14ac:dyDescent="0.25">
      <c r="A396" s="1054">
        <v>5849</v>
      </c>
      <c r="B396" s="1055" t="s">
        <v>2026</v>
      </c>
      <c r="C396" s="1055" t="s">
        <v>2646</v>
      </c>
      <c r="D396" s="1056">
        <v>65.48</v>
      </c>
    </row>
    <row r="397" spans="1:4" ht="13.5" x14ac:dyDescent="0.25">
      <c r="A397" s="1054">
        <v>5853</v>
      </c>
      <c r="B397" s="1055" t="s">
        <v>2027</v>
      </c>
      <c r="C397" s="1055" t="s">
        <v>2646</v>
      </c>
      <c r="D397" s="1056">
        <v>65.73</v>
      </c>
    </row>
    <row r="398" spans="1:4" ht="13.5" x14ac:dyDescent="0.25">
      <c r="A398" s="1054">
        <v>5857</v>
      </c>
      <c r="B398" s="1055" t="s">
        <v>2028</v>
      </c>
      <c r="C398" s="1055" t="s">
        <v>2646</v>
      </c>
      <c r="D398" s="1056">
        <v>153.28</v>
      </c>
    </row>
    <row r="399" spans="1:4" ht="13.5" x14ac:dyDescent="0.25">
      <c r="A399" s="1054">
        <v>5865</v>
      </c>
      <c r="B399" s="1055" t="s">
        <v>2029</v>
      </c>
      <c r="C399" s="1055" t="s">
        <v>2646</v>
      </c>
      <c r="D399" s="1056">
        <v>7.15</v>
      </c>
    </row>
    <row r="400" spans="1:4" ht="13.5" x14ac:dyDescent="0.25">
      <c r="A400" s="1054">
        <v>5869</v>
      </c>
      <c r="B400" s="1055" t="s">
        <v>2030</v>
      </c>
      <c r="C400" s="1055" t="s">
        <v>2646</v>
      </c>
      <c r="D400" s="1056">
        <v>52.07</v>
      </c>
    </row>
    <row r="401" spans="1:4" ht="13.5" x14ac:dyDescent="0.25">
      <c r="A401" s="1054">
        <v>5877</v>
      </c>
      <c r="B401" s="1055" t="s">
        <v>2031</v>
      </c>
      <c r="C401" s="1055" t="s">
        <v>2646</v>
      </c>
      <c r="D401" s="1056">
        <v>45.18</v>
      </c>
    </row>
    <row r="402" spans="1:4" ht="13.5" x14ac:dyDescent="0.25">
      <c r="A402" s="1054">
        <v>5881</v>
      </c>
      <c r="B402" s="1055" t="s">
        <v>1593</v>
      </c>
      <c r="C402" s="1055" t="s">
        <v>2646</v>
      </c>
      <c r="D402" s="1056">
        <v>55.35</v>
      </c>
    </row>
    <row r="403" spans="1:4" ht="13.5" x14ac:dyDescent="0.25">
      <c r="A403" s="1054">
        <v>5884</v>
      </c>
      <c r="B403" s="1055" t="s">
        <v>1594</v>
      </c>
      <c r="C403" s="1055" t="s">
        <v>2646</v>
      </c>
      <c r="D403" s="1056">
        <v>40.159999999999997</v>
      </c>
    </row>
    <row r="404" spans="1:4" ht="13.5" x14ac:dyDescent="0.25">
      <c r="A404" s="1054">
        <v>5892</v>
      </c>
      <c r="B404" s="1055" t="s">
        <v>1595</v>
      </c>
      <c r="C404" s="1055" t="s">
        <v>2646</v>
      </c>
      <c r="D404" s="1056">
        <v>36.82</v>
      </c>
    </row>
    <row r="405" spans="1:4" ht="13.5" x14ac:dyDescent="0.25">
      <c r="A405" s="1054">
        <v>5896</v>
      </c>
      <c r="B405" s="1055" t="s">
        <v>1596</v>
      </c>
      <c r="C405" s="1055" t="s">
        <v>2646</v>
      </c>
      <c r="D405" s="1056">
        <v>34.520000000000003</v>
      </c>
    </row>
    <row r="406" spans="1:4" ht="13.5" x14ac:dyDescent="0.25">
      <c r="A406" s="1054">
        <v>5903</v>
      </c>
      <c r="B406" s="1055" t="s">
        <v>1597</v>
      </c>
      <c r="C406" s="1055" t="s">
        <v>2646</v>
      </c>
      <c r="D406" s="1056">
        <v>43.97</v>
      </c>
    </row>
    <row r="407" spans="1:4" ht="13.5" x14ac:dyDescent="0.25">
      <c r="A407" s="1054">
        <v>5911</v>
      </c>
      <c r="B407" s="1055" t="s">
        <v>1598</v>
      </c>
      <c r="C407" s="1055" t="s">
        <v>2646</v>
      </c>
      <c r="D407" s="1056">
        <v>19.57</v>
      </c>
    </row>
    <row r="408" spans="1:4" ht="13.5" x14ac:dyDescent="0.25">
      <c r="A408" s="1054">
        <v>5923</v>
      </c>
      <c r="B408" s="1055" t="s">
        <v>1599</v>
      </c>
      <c r="C408" s="1055" t="s">
        <v>2646</v>
      </c>
      <c r="D408" s="1056">
        <v>2.95</v>
      </c>
    </row>
    <row r="409" spans="1:4" ht="13.5" x14ac:dyDescent="0.25">
      <c r="A409" s="1054">
        <v>5930</v>
      </c>
      <c r="B409" s="1055" t="s">
        <v>1600</v>
      </c>
      <c r="C409" s="1055" t="s">
        <v>2646</v>
      </c>
      <c r="D409" s="1056">
        <v>42.68</v>
      </c>
    </row>
    <row r="410" spans="1:4" ht="13.5" x14ac:dyDescent="0.25">
      <c r="A410" s="1054">
        <v>5934</v>
      </c>
      <c r="B410" s="1055" t="s">
        <v>1601</v>
      </c>
      <c r="C410" s="1055" t="s">
        <v>2646</v>
      </c>
      <c r="D410" s="1056">
        <v>64.459999999999994</v>
      </c>
    </row>
    <row r="411" spans="1:4" ht="13.5" x14ac:dyDescent="0.25">
      <c r="A411" s="1054">
        <v>5942</v>
      </c>
      <c r="B411" s="1055" t="s">
        <v>1602</v>
      </c>
      <c r="C411" s="1055" t="s">
        <v>2646</v>
      </c>
      <c r="D411" s="1056">
        <v>57.44</v>
      </c>
    </row>
    <row r="412" spans="1:4" ht="13.5" x14ac:dyDescent="0.25">
      <c r="A412" s="1054">
        <v>5946</v>
      </c>
      <c r="B412" s="1055" t="s">
        <v>1603</v>
      </c>
      <c r="C412" s="1055" t="s">
        <v>2646</v>
      </c>
      <c r="D412" s="1056">
        <v>68.930000000000007</v>
      </c>
    </row>
    <row r="413" spans="1:4" ht="13.5" x14ac:dyDescent="0.25">
      <c r="A413" s="1054">
        <v>5952</v>
      </c>
      <c r="B413" s="1055" t="s">
        <v>1604</v>
      </c>
      <c r="C413" s="1055" t="s">
        <v>2646</v>
      </c>
      <c r="D413" s="1056">
        <v>24.51</v>
      </c>
    </row>
    <row r="414" spans="1:4" ht="13.5" x14ac:dyDescent="0.25">
      <c r="A414" s="1054">
        <v>5954</v>
      </c>
      <c r="B414" s="1055" t="s">
        <v>1605</v>
      </c>
      <c r="C414" s="1055" t="s">
        <v>2646</v>
      </c>
      <c r="D414" s="1056">
        <v>3.92</v>
      </c>
    </row>
    <row r="415" spans="1:4" ht="13.5" x14ac:dyDescent="0.25">
      <c r="A415" s="1054">
        <v>5961</v>
      </c>
      <c r="B415" s="1055" t="s">
        <v>1606</v>
      </c>
      <c r="C415" s="1055" t="s">
        <v>2646</v>
      </c>
      <c r="D415" s="1056">
        <v>42.74</v>
      </c>
    </row>
    <row r="416" spans="1:4" ht="13.5" x14ac:dyDescent="0.25">
      <c r="A416" s="1054">
        <v>6260</v>
      </c>
      <c r="B416" s="1055" t="s">
        <v>1607</v>
      </c>
      <c r="C416" s="1055" t="s">
        <v>2646</v>
      </c>
      <c r="D416" s="1056">
        <v>39.17</v>
      </c>
    </row>
    <row r="417" spans="1:4" ht="13.5" x14ac:dyDescent="0.25">
      <c r="A417" s="1054">
        <v>6880</v>
      </c>
      <c r="B417" s="1055" t="s">
        <v>1608</v>
      </c>
      <c r="C417" s="1055" t="s">
        <v>2646</v>
      </c>
      <c r="D417" s="1056">
        <v>60.01</v>
      </c>
    </row>
    <row r="418" spans="1:4" ht="13.5" x14ac:dyDescent="0.25">
      <c r="A418" s="1054">
        <v>7031</v>
      </c>
      <c r="B418" s="1055" t="s">
        <v>1609</v>
      </c>
      <c r="C418" s="1055" t="s">
        <v>2646</v>
      </c>
      <c r="D418" s="1056">
        <v>5.52</v>
      </c>
    </row>
    <row r="419" spans="1:4" ht="13.5" x14ac:dyDescent="0.25">
      <c r="A419" s="1054">
        <v>7043</v>
      </c>
      <c r="B419" s="1055" t="s">
        <v>1610</v>
      </c>
      <c r="C419" s="1055" t="s">
        <v>2646</v>
      </c>
      <c r="D419" s="1056">
        <v>0.31</v>
      </c>
    </row>
    <row r="420" spans="1:4" ht="13.5" x14ac:dyDescent="0.25">
      <c r="A420" s="1054">
        <v>7050</v>
      </c>
      <c r="B420" s="1055" t="s">
        <v>1611</v>
      </c>
      <c r="C420" s="1055" t="s">
        <v>2646</v>
      </c>
      <c r="D420" s="1056">
        <v>55.82</v>
      </c>
    </row>
    <row r="421" spans="1:4" ht="13.5" x14ac:dyDescent="0.25">
      <c r="A421" s="1054">
        <v>67827</v>
      </c>
      <c r="B421" s="1055" t="s">
        <v>1820</v>
      </c>
      <c r="C421" s="1055" t="s">
        <v>2646</v>
      </c>
      <c r="D421" s="1056">
        <v>41.78</v>
      </c>
    </row>
    <row r="422" spans="1:4" ht="13.5" x14ac:dyDescent="0.25">
      <c r="A422" s="1054">
        <v>73395</v>
      </c>
      <c r="B422" s="1055" t="s">
        <v>1821</v>
      </c>
      <c r="C422" s="1055" t="s">
        <v>2646</v>
      </c>
      <c r="D422" s="1056">
        <v>4.67</v>
      </c>
    </row>
    <row r="423" spans="1:4" ht="13.5" x14ac:dyDescent="0.25">
      <c r="A423" s="1054">
        <v>83766</v>
      </c>
      <c r="B423" s="1055" t="s">
        <v>1823</v>
      </c>
      <c r="C423" s="1055" t="s">
        <v>2646</v>
      </c>
      <c r="D423" s="1056">
        <v>29.81</v>
      </c>
    </row>
    <row r="424" spans="1:4" ht="13.5" x14ac:dyDescent="0.25">
      <c r="A424" s="1054">
        <v>84013</v>
      </c>
      <c r="B424" s="1055" t="s">
        <v>1474</v>
      </c>
      <c r="C424" s="1055" t="s">
        <v>2646</v>
      </c>
      <c r="D424" s="1056">
        <v>61.1</v>
      </c>
    </row>
    <row r="425" spans="1:4" ht="13.5" x14ac:dyDescent="0.25">
      <c r="A425" s="1054">
        <v>87446</v>
      </c>
      <c r="B425" s="1055" t="s">
        <v>1475</v>
      </c>
      <c r="C425" s="1055" t="s">
        <v>2646</v>
      </c>
      <c r="D425" s="1056">
        <v>0.56999999999999995</v>
      </c>
    </row>
    <row r="426" spans="1:4" ht="13.5" x14ac:dyDescent="0.25">
      <c r="A426" s="1054">
        <v>88392</v>
      </c>
      <c r="B426" s="1055" t="s">
        <v>1612</v>
      </c>
      <c r="C426" s="1055" t="s">
        <v>2646</v>
      </c>
      <c r="D426" s="1056">
        <v>1.1100000000000001</v>
      </c>
    </row>
    <row r="427" spans="1:4" ht="13.5" x14ac:dyDescent="0.25">
      <c r="A427" s="1054">
        <v>88398</v>
      </c>
      <c r="B427" s="1055" t="s">
        <v>1613</v>
      </c>
      <c r="C427" s="1055" t="s">
        <v>2646</v>
      </c>
      <c r="D427" s="1056">
        <v>1.33</v>
      </c>
    </row>
    <row r="428" spans="1:4" ht="13.5" x14ac:dyDescent="0.25">
      <c r="A428" s="1054">
        <v>88404</v>
      </c>
      <c r="B428" s="1055" t="s">
        <v>1614</v>
      </c>
      <c r="C428" s="1055" t="s">
        <v>2646</v>
      </c>
      <c r="D428" s="1056">
        <v>1.06</v>
      </c>
    </row>
    <row r="429" spans="1:4" ht="13.5" x14ac:dyDescent="0.25">
      <c r="A429" s="1054">
        <v>88430</v>
      </c>
      <c r="B429" s="1055" t="s">
        <v>1615</v>
      </c>
      <c r="C429" s="1055" t="s">
        <v>2646</v>
      </c>
      <c r="D429" s="1056">
        <v>6.92</v>
      </c>
    </row>
    <row r="430" spans="1:4" ht="13.5" x14ac:dyDescent="0.25">
      <c r="A430" s="1054">
        <v>88438</v>
      </c>
      <c r="B430" s="1055" t="s">
        <v>1616</v>
      </c>
      <c r="C430" s="1055" t="s">
        <v>2646</v>
      </c>
      <c r="D430" s="1056">
        <v>9.18</v>
      </c>
    </row>
    <row r="431" spans="1:4" ht="13.5" x14ac:dyDescent="0.25">
      <c r="A431" s="1054">
        <v>88831</v>
      </c>
      <c r="B431" s="1055" t="s">
        <v>3315</v>
      </c>
      <c r="C431" s="1055" t="s">
        <v>2646</v>
      </c>
      <c r="D431" s="1056">
        <v>0.42</v>
      </c>
    </row>
    <row r="432" spans="1:4" ht="13.5" x14ac:dyDescent="0.25">
      <c r="A432" s="1054">
        <v>88844</v>
      </c>
      <c r="B432" s="1055" t="s">
        <v>1617</v>
      </c>
      <c r="C432" s="1055" t="s">
        <v>2646</v>
      </c>
      <c r="D432" s="1056">
        <v>58.3</v>
      </c>
    </row>
    <row r="433" spans="1:4" ht="13.5" x14ac:dyDescent="0.25">
      <c r="A433" s="1054">
        <v>88908</v>
      </c>
      <c r="B433" s="1055" t="s">
        <v>1618</v>
      </c>
      <c r="C433" s="1055" t="s">
        <v>2646</v>
      </c>
      <c r="D433" s="1056">
        <v>66.900000000000006</v>
      </c>
    </row>
    <row r="434" spans="1:4" ht="13.5" x14ac:dyDescent="0.25">
      <c r="A434" s="1054">
        <v>89022</v>
      </c>
      <c r="B434" s="1055" t="s">
        <v>1619</v>
      </c>
      <c r="C434" s="1055" t="s">
        <v>2646</v>
      </c>
      <c r="D434" s="1056">
        <v>0.36</v>
      </c>
    </row>
    <row r="435" spans="1:4" ht="13.5" x14ac:dyDescent="0.25">
      <c r="A435" s="1054">
        <v>89027</v>
      </c>
      <c r="B435" s="1055" t="s">
        <v>1620</v>
      </c>
      <c r="C435" s="1055" t="s">
        <v>2646</v>
      </c>
      <c r="D435" s="1056">
        <v>4.5</v>
      </c>
    </row>
    <row r="436" spans="1:4" ht="13.5" x14ac:dyDescent="0.25">
      <c r="A436" s="1054">
        <v>89031</v>
      </c>
      <c r="B436" s="1055" t="s">
        <v>1621</v>
      </c>
      <c r="C436" s="1055" t="s">
        <v>2646</v>
      </c>
      <c r="D436" s="1056">
        <v>56.92</v>
      </c>
    </row>
    <row r="437" spans="1:4" ht="13.5" x14ac:dyDescent="0.25">
      <c r="A437" s="1054">
        <v>89036</v>
      </c>
      <c r="B437" s="1055" t="s">
        <v>1622</v>
      </c>
      <c r="C437" s="1055" t="s">
        <v>2646</v>
      </c>
      <c r="D437" s="1056">
        <v>39.4</v>
      </c>
    </row>
    <row r="438" spans="1:4" ht="13.5" x14ac:dyDescent="0.25">
      <c r="A438" s="1054">
        <v>89218</v>
      </c>
      <c r="B438" s="1055" t="s">
        <v>1623</v>
      </c>
      <c r="C438" s="1055" t="s">
        <v>2646</v>
      </c>
      <c r="D438" s="1056">
        <v>84.49</v>
      </c>
    </row>
    <row r="439" spans="1:4" ht="13.5" x14ac:dyDescent="0.25">
      <c r="A439" s="1054">
        <v>89226</v>
      </c>
      <c r="B439" s="1055" t="s">
        <v>1624</v>
      </c>
      <c r="C439" s="1055" t="s">
        <v>2646</v>
      </c>
      <c r="D439" s="1056">
        <v>1.72</v>
      </c>
    </row>
    <row r="440" spans="1:4" ht="13.5" x14ac:dyDescent="0.25">
      <c r="A440" s="1054">
        <v>89235</v>
      </c>
      <c r="B440" s="1055" t="s">
        <v>1625</v>
      </c>
      <c r="C440" s="1055" t="s">
        <v>2646</v>
      </c>
      <c r="D440" s="1056">
        <v>160.94999999999999</v>
      </c>
    </row>
    <row r="441" spans="1:4" ht="13.5" x14ac:dyDescent="0.25">
      <c r="A441" s="1054">
        <v>89243</v>
      </c>
      <c r="B441" s="1055" t="s">
        <v>1626</v>
      </c>
      <c r="C441" s="1055" t="s">
        <v>2646</v>
      </c>
      <c r="D441" s="1056">
        <v>342.3</v>
      </c>
    </row>
    <row r="442" spans="1:4" ht="13.5" x14ac:dyDescent="0.25">
      <c r="A442" s="1054">
        <v>89251</v>
      </c>
      <c r="B442" s="1055" t="s">
        <v>1627</v>
      </c>
      <c r="C442" s="1055" t="s">
        <v>2646</v>
      </c>
      <c r="D442" s="1056">
        <v>300.73</v>
      </c>
    </row>
    <row r="443" spans="1:4" ht="13.5" x14ac:dyDescent="0.25">
      <c r="A443" s="1054">
        <v>89258</v>
      </c>
      <c r="B443" s="1055" t="s">
        <v>1628</v>
      </c>
      <c r="C443" s="1055" t="s">
        <v>2646</v>
      </c>
      <c r="D443" s="1056">
        <v>106.44</v>
      </c>
    </row>
    <row r="444" spans="1:4" ht="13.5" x14ac:dyDescent="0.25">
      <c r="A444" s="1054">
        <v>89273</v>
      </c>
      <c r="B444" s="1055" t="s">
        <v>1629</v>
      </c>
      <c r="C444" s="1055" t="s">
        <v>2646</v>
      </c>
      <c r="D444" s="1056">
        <v>76.73</v>
      </c>
    </row>
    <row r="445" spans="1:4" ht="13.5" x14ac:dyDescent="0.25">
      <c r="A445" s="1054">
        <v>89279</v>
      </c>
      <c r="B445" s="1055" t="s">
        <v>1630</v>
      </c>
      <c r="C445" s="1055" t="s">
        <v>2646</v>
      </c>
      <c r="D445" s="1056">
        <v>2.09</v>
      </c>
    </row>
    <row r="446" spans="1:4" ht="13.5" x14ac:dyDescent="0.25">
      <c r="A446" s="1054">
        <v>89877</v>
      </c>
      <c r="B446" s="1055" t="s">
        <v>1631</v>
      </c>
      <c r="C446" s="1055" t="s">
        <v>2646</v>
      </c>
      <c r="D446" s="1056">
        <v>57.06</v>
      </c>
    </row>
    <row r="447" spans="1:4" ht="13.5" x14ac:dyDescent="0.25">
      <c r="A447" s="1054">
        <v>89884</v>
      </c>
      <c r="B447" s="1055" t="s">
        <v>1632</v>
      </c>
      <c r="C447" s="1055" t="s">
        <v>2646</v>
      </c>
      <c r="D447" s="1056">
        <v>59.34</v>
      </c>
    </row>
    <row r="448" spans="1:4" ht="13.5" x14ac:dyDescent="0.25">
      <c r="A448" s="1054">
        <v>90587</v>
      </c>
      <c r="B448" s="1055" t="s">
        <v>1633</v>
      </c>
      <c r="C448" s="1055" t="s">
        <v>2646</v>
      </c>
      <c r="D448" s="1056">
        <v>0.42</v>
      </c>
    </row>
    <row r="449" spans="1:4" ht="13.5" x14ac:dyDescent="0.25">
      <c r="A449" s="1054">
        <v>90626</v>
      </c>
      <c r="B449" s="1055" t="s">
        <v>1634</v>
      </c>
      <c r="C449" s="1055" t="s">
        <v>2646</v>
      </c>
      <c r="D449" s="1056">
        <v>2.0499999999999998</v>
      </c>
    </row>
    <row r="450" spans="1:4" ht="13.5" x14ac:dyDescent="0.25">
      <c r="A450" s="1054">
        <v>90632</v>
      </c>
      <c r="B450" s="1055" t="s">
        <v>1635</v>
      </c>
      <c r="C450" s="1055" t="s">
        <v>2646</v>
      </c>
      <c r="D450" s="1056">
        <v>62.48</v>
      </c>
    </row>
    <row r="451" spans="1:4" ht="13.5" x14ac:dyDescent="0.25">
      <c r="A451" s="1054">
        <v>90638</v>
      </c>
      <c r="B451" s="1055" t="s">
        <v>1479</v>
      </c>
      <c r="C451" s="1055" t="s">
        <v>2646</v>
      </c>
      <c r="D451" s="1056">
        <v>5.32</v>
      </c>
    </row>
    <row r="452" spans="1:4" ht="13.5" x14ac:dyDescent="0.25">
      <c r="A452" s="1054">
        <v>90644</v>
      </c>
      <c r="B452" s="1055" t="s">
        <v>1480</v>
      </c>
      <c r="C452" s="1055" t="s">
        <v>2646</v>
      </c>
      <c r="D452" s="1056">
        <v>7.95</v>
      </c>
    </row>
    <row r="453" spans="1:4" ht="13.5" x14ac:dyDescent="0.25">
      <c r="A453" s="1054">
        <v>90651</v>
      </c>
      <c r="B453" s="1055" t="s">
        <v>1481</v>
      </c>
      <c r="C453" s="1055" t="s">
        <v>2646</v>
      </c>
      <c r="D453" s="1056">
        <v>0.9</v>
      </c>
    </row>
    <row r="454" spans="1:4" ht="13.5" x14ac:dyDescent="0.25">
      <c r="A454" s="1054">
        <v>90657</v>
      </c>
      <c r="B454" s="1055" t="s">
        <v>1482</v>
      </c>
      <c r="C454" s="1055" t="s">
        <v>2646</v>
      </c>
      <c r="D454" s="1056">
        <v>5.18</v>
      </c>
    </row>
    <row r="455" spans="1:4" ht="13.5" x14ac:dyDescent="0.25">
      <c r="A455" s="1054">
        <v>90663</v>
      </c>
      <c r="B455" s="1055" t="s">
        <v>1483</v>
      </c>
      <c r="C455" s="1055" t="s">
        <v>2646</v>
      </c>
      <c r="D455" s="1056">
        <v>5.54</v>
      </c>
    </row>
    <row r="456" spans="1:4" ht="13.5" x14ac:dyDescent="0.25">
      <c r="A456" s="1054">
        <v>90669</v>
      </c>
      <c r="B456" s="1055" t="s">
        <v>1484</v>
      </c>
      <c r="C456" s="1055" t="s">
        <v>2646</v>
      </c>
      <c r="D456" s="1056">
        <v>6.22</v>
      </c>
    </row>
    <row r="457" spans="1:4" ht="13.5" x14ac:dyDescent="0.25">
      <c r="A457" s="1054">
        <v>90675</v>
      </c>
      <c r="B457" s="1055" t="s">
        <v>1485</v>
      </c>
      <c r="C457" s="1055" t="s">
        <v>2646</v>
      </c>
      <c r="D457" s="1056">
        <v>196.33</v>
      </c>
    </row>
    <row r="458" spans="1:4" ht="13.5" x14ac:dyDescent="0.25">
      <c r="A458" s="1054">
        <v>90681</v>
      </c>
      <c r="B458" s="1055" t="s">
        <v>1486</v>
      </c>
      <c r="C458" s="1055" t="s">
        <v>2646</v>
      </c>
      <c r="D458" s="1056">
        <v>119.16</v>
      </c>
    </row>
    <row r="459" spans="1:4" ht="13.5" x14ac:dyDescent="0.25">
      <c r="A459" s="1054">
        <v>90687</v>
      </c>
      <c r="B459" s="1055" t="s">
        <v>1487</v>
      </c>
      <c r="C459" s="1055" t="s">
        <v>2646</v>
      </c>
      <c r="D459" s="1056">
        <v>56.47</v>
      </c>
    </row>
    <row r="460" spans="1:4" ht="13.5" x14ac:dyDescent="0.25">
      <c r="A460" s="1054">
        <v>90693</v>
      </c>
      <c r="B460" s="1055" t="s">
        <v>1488</v>
      </c>
      <c r="C460" s="1055" t="s">
        <v>2646</v>
      </c>
      <c r="D460" s="1056">
        <v>42.28</v>
      </c>
    </row>
    <row r="461" spans="1:4" ht="13.5" x14ac:dyDescent="0.25">
      <c r="A461" s="1054">
        <v>90965</v>
      </c>
      <c r="B461" s="1055" t="s">
        <v>1489</v>
      </c>
      <c r="C461" s="1055" t="s">
        <v>2646</v>
      </c>
      <c r="D461" s="1056">
        <v>5.25</v>
      </c>
    </row>
    <row r="462" spans="1:4" ht="13.5" x14ac:dyDescent="0.25">
      <c r="A462" s="1054">
        <v>90973</v>
      </c>
      <c r="B462" s="1055" t="s">
        <v>1490</v>
      </c>
      <c r="C462" s="1055" t="s">
        <v>2646</v>
      </c>
      <c r="D462" s="1056">
        <v>5.26</v>
      </c>
    </row>
    <row r="463" spans="1:4" ht="13.5" x14ac:dyDescent="0.25">
      <c r="A463" s="1054">
        <v>90982</v>
      </c>
      <c r="B463" s="1055" t="s">
        <v>1491</v>
      </c>
      <c r="C463" s="1055" t="s">
        <v>2646</v>
      </c>
      <c r="D463" s="1056">
        <v>13.37</v>
      </c>
    </row>
    <row r="464" spans="1:4" ht="13.5" x14ac:dyDescent="0.25">
      <c r="A464" s="1054">
        <v>91001</v>
      </c>
      <c r="B464" s="1055" t="s">
        <v>1492</v>
      </c>
      <c r="C464" s="1055" t="s">
        <v>2646</v>
      </c>
      <c r="D464" s="1056">
        <v>6.24</v>
      </c>
    </row>
    <row r="465" spans="1:4" ht="13.5" x14ac:dyDescent="0.25">
      <c r="A465" s="1054">
        <v>91032</v>
      </c>
      <c r="B465" s="1055" t="s">
        <v>1493</v>
      </c>
      <c r="C465" s="1055" t="s">
        <v>2646</v>
      </c>
      <c r="D465" s="1056">
        <v>41.36</v>
      </c>
    </row>
    <row r="466" spans="1:4" ht="13.5" x14ac:dyDescent="0.25">
      <c r="A466" s="1054">
        <v>91278</v>
      </c>
      <c r="B466" s="1055" t="s">
        <v>1494</v>
      </c>
      <c r="C466" s="1055" t="s">
        <v>2646</v>
      </c>
      <c r="D466" s="1056">
        <v>0.52</v>
      </c>
    </row>
    <row r="467" spans="1:4" ht="13.5" x14ac:dyDescent="0.25">
      <c r="A467" s="1054">
        <v>91285</v>
      </c>
      <c r="B467" s="1055" t="s">
        <v>1495</v>
      </c>
      <c r="C467" s="1055" t="s">
        <v>2646</v>
      </c>
      <c r="D467" s="1056">
        <v>0.93</v>
      </c>
    </row>
    <row r="468" spans="1:4" ht="13.5" x14ac:dyDescent="0.25">
      <c r="A468" s="1054">
        <v>91387</v>
      </c>
      <c r="B468" s="1055" t="s">
        <v>1496</v>
      </c>
      <c r="C468" s="1055" t="s">
        <v>2646</v>
      </c>
      <c r="D468" s="1056">
        <v>45.71</v>
      </c>
    </row>
    <row r="469" spans="1:4" ht="13.5" x14ac:dyDescent="0.25">
      <c r="A469" s="1054">
        <v>91395</v>
      </c>
      <c r="B469" s="1055" t="s">
        <v>1497</v>
      </c>
      <c r="C469" s="1055" t="s">
        <v>2646</v>
      </c>
      <c r="D469" s="1056">
        <v>38.33</v>
      </c>
    </row>
    <row r="470" spans="1:4" ht="13.5" x14ac:dyDescent="0.25">
      <c r="A470" s="1054">
        <v>91486</v>
      </c>
      <c r="B470" s="1055" t="s">
        <v>1498</v>
      </c>
      <c r="C470" s="1055" t="s">
        <v>2646</v>
      </c>
      <c r="D470" s="1056">
        <v>45.79</v>
      </c>
    </row>
    <row r="471" spans="1:4" ht="13.5" x14ac:dyDescent="0.25">
      <c r="A471" s="1054">
        <v>91534</v>
      </c>
      <c r="B471" s="1055" t="s">
        <v>1499</v>
      </c>
      <c r="C471" s="1055" t="s">
        <v>2646</v>
      </c>
      <c r="D471" s="1056">
        <v>25.81</v>
      </c>
    </row>
    <row r="472" spans="1:4" ht="13.5" x14ac:dyDescent="0.25">
      <c r="A472" s="1054">
        <v>91635</v>
      </c>
      <c r="B472" s="1055" t="s">
        <v>1659</v>
      </c>
      <c r="C472" s="1055" t="s">
        <v>2646</v>
      </c>
      <c r="D472" s="1056">
        <v>41.18</v>
      </c>
    </row>
    <row r="473" spans="1:4" ht="13.5" x14ac:dyDescent="0.25">
      <c r="A473" s="1054">
        <v>91646</v>
      </c>
      <c r="B473" s="1055" t="s">
        <v>1660</v>
      </c>
      <c r="C473" s="1055" t="s">
        <v>2646</v>
      </c>
      <c r="D473" s="1056">
        <v>65.05</v>
      </c>
    </row>
    <row r="474" spans="1:4" ht="13.5" x14ac:dyDescent="0.25">
      <c r="A474" s="1054">
        <v>91693</v>
      </c>
      <c r="B474" s="1055" t="s">
        <v>1661</v>
      </c>
      <c r="C474" s="1055" t="s">
        <v>2646</v>
      </c>
      <c r="D474" s="1056">
        <v>25.14</v>
      </c>
    </row>
    <row r="475" spans="1:4" ht="13.5" x14ac:dyDescent="0.25">
      <c r="A475" s="1054">
        <v>92044</v>
      </c>
      <c r="B475" s="1055" t="s">
        <v>1662</v>
      </c>
      <c r="C475" s="1055" t="s">
        <v>2646</v>
      </c>
      <c r="D475" s="1056">
        <v>6.43</v>
      </c>
    </row>
    <row r="476" spans="1:4" ht="13.5" x14ac:dyDescent="0.25">
      <c r="A476" s="1054">
        <v>92107</v>
      </c>
      <c r="B476" s="1055" t="s">
        <v>1663</v>
      </c>
      <c r="C476" s="1055" t="s">
        <v>2646</v>
      </c>
      <c r="D476" s="1056">
        <v>46.14</v>
      </c>
    </row>
    <row r="477" spans="1:4" ht="13.5" x14ac:dyDescent="0.25">
      <c r="A477" s="1054">
        <v>92113</v>
      </c>
      <c r="B477" s="1055" t="s">
        <v>1664</v>
      </c>
      <c r="C477" s="1055" t="s">
        <v>2646</v>
      </c>
      <c r="D477" s="1056">
        <v>1.24</v>
      </c>
    </row>
    <row r="478" spans="1:4" ht="13.5" x14ac:dyDescent="0.25">
      <c r="A478" s="1054">
        <v>92119</v>
      </c>
      <c r="B478" s="1055" t="s">
        <v>2875</v>
      </c>
      <c r="C478" s="1055" t="s">
        <v>2646</v>
      </c>
      <c r="D478" s="1056">
        <v>0.13</v>
      </c>
    </row>
    <row r="479" spans="1:4" ht="13.5" x14ac:dyDescent="0.25">
      <c r="A479" s="1054">
        <v>92139</v>
      </c>
      <c r="B479" s="1055" t="s">
        <v>1665</v>
      </c>
      <c r="C479" s="1055" t="s">
        <v>2646</v>
      </c>
      <c r="D479" s="1056">
        <v>34.590000000000003</v>
      </c>
    </row>
    <row r="480" spans="1:4" ht="13.5" x14ac:dyDescent="0.25">
      <c r="A480" s="1054">
        <v>92146</v>
      </c>
      <c r="B480" s="1055" t="s">
        <v>1666</v>
      </c>
      <c r="C480" s="1055" t="s">
        <v>2646</v>
      </c>
      <c r="D480" s="1056">
        <v>26.47</v>
      </c>
    </row>
    <row r="481" spans="1:4" ht="13.5" x14ac:dyDescent="0.25">
      <c r="A481" s="1054">
        <v>92243</v>
      </c>
      <c r="B481" s="1055" t="s">
        <v>1667</v>
      </c>
      <c r="C481" s="1055" t="s">
        <v>2646</v>
      </c>
      <c r="D481" s="1056">
        <v>55.25</v>
      </c>
    </row>
    <row r="482" spans="1:4" ht="13.5" x14ac:dyDescent="0.25">
      <c r="A482" s="1054">
        <v>92717</v>
      </c>
      <c r="B482" s="1055" t="s">
        <v>1668</v>
      </c>
      <c r="C482" s="1055" t="s">
        <v>2646</v>
      </c>
      <c r="D482" s="1056">
        <v>0.2</v>
      </c>
    </row>
    <row r="483" spans="1:4" ht="13.5" x14ac:dyDescent="0.25">
      <c r="A483" s="1054">
        <v>92961</v>
      </c>
      <c r="B483" s="1055" t="s">
        <v>1669</v>
      </c>
      <c r="C483" s="1055" t="s">
        <v>2646</v>
      </c>
      <c r="D483" s="1056">
        <v>3.97</v>
      </c>
    </row>
    <row r="484" spans="1:4" ht="13.5" x14ac:dyDescent="0.25">
      <c r="A484" s="1054">
        <v>92967</v>
      </c>
      <c r="B484" s="1055" t="s">
        <v>1670</v>
      </c>
      <c r="C484" s="1055" t="s">
        <v>2646</v>
      </c>
      <c r="D484" s="1056">
        <v>24.55</v>
      </c>
    </row>
    <row r="485" spans="1:4" ht="13.5" x14ac:dyDescent="0.25">
      <c r="A485" s="1054">
        <v>93225</v>
      </c>
      <c r="B485" s="1055" t="s">
        <v>1885</v>
      </c>
      <c r="C485" s="1055" t="s">
        <v>2646</v>
      </c>
      <c r="D485" s="1056">
        <v>291.39</v>
      </c>
    </row>
    <row r="486" spans="1:4" ht="13.5" x14ac:dyDescent="0.25">
      <c r="A486" s="1054">
        <v>93234</v>
      </c>
      <c r="B486" s="1055" t="s">
        <v>1886</v>
      </c>
      <c r="C486" s="1055" t="s">
        <v>2646</v>
      </c>
      <c r="D486" s="1056">
        <v>0.52</v>
      </c>
    </row>
    <row r="487" spans="1:4" ht="13.5" x14ac:dyDescent="0.25">
      <c r="A487" s="1054">
        <v>93244</v>
      </c>
      <c r="B487" s="1055" t="s">
        <v>1887</v>
      </c>
      <c r="C487" s="1055" t="s">
        <v>2646</v>
      </c>
      <c r="D487" s="1056">
        <v>47.61</v>
      </c>
    </row>
    <row r="488" spans="1:4" ht="13.5" x14ac:dyDescent="0.25">
      <c r="A488" s="1054">
        <v>93274</v>
      </c>
      <c r="B488" s="1055" t="s">
        <v>1888</v>
      </c>
      <c r="C488" s="1055" t="s">
        <v>2646</v>
      </c>
      <c r="D488" s="1056">
        <v>67.13</v>
      </c>
    </row>
    <row r="489" spans="1:4" ht="13.5" x14ac:dyDescent="0.25">
      <c r="A489" s="1054">
        <v>93282</v>
      </c>
      <c r="B489" s="1055" t="s">
        <v>1889</v>
      </c>
      <c r="C489" s="1055" t="s">
        <v>2646</v>
      </c>
      <c r="D489" s="1056">
        <v>23.41</v>
      </c>
    </row>
    <row r="490" spans="1:4" ht="13.5" x14ac:dyDescent="0.25">
      <c r="A490" s="1054">
        <v>93288</v>
      </c>
      <c r="B490" s="1055" t="s">
        <v>1890</v>
      </c>
      <c r="C490" s="1055" t="s">
        <v>2646</v>
      </c>
      <c r="D490" s="1056">
        <v>126.54</v>
      </c>
    </row>
    <row r="491" spans="1:4" ht="13.5" x14ac:dyDescent="0.25">
      <c r="A491" s="1054">
        <v>93403</v>
      </c>
      <c r="B491" s="1055" t="s">
        <v>1552</v>
      </c>
      <c r="C491" s="1055" t="s">
        <v>2646</v>
      </c>
      <c r="D491" s="1056">
        <v>41.18</v>
      </c>
    </row>
    <row r="492" spans="1:4" ht="13.5" x14ac:dyDescent="0.25">
      <c r="A492" s="1054">
        <v>93409</v>
      </c>
      <c r="B492" s="1055" t="s">
        <v>21978</v>
      </c>
      <c r="C492" s="1055" t="s">
        <v>2646</v>
      </c>
      <c r="D492" s="1056">
        <v>31.01</v>
      </c>
    </row>
    <row r="493" spans="1:4" ht="13.5" x14ac:dyDescent="0.25">
      <c r="A493" s="1054">
        <v>93416</v>
      </c>
      <c r="B493" s="1055" t="s">
        <v>1891</v>
      </c>
      <c r="C493" s="1055" t="s">
        <v>2646</v>
      </c>
      <c r="D493" s="1056">
        <v>0.22</v>
      </c>
    </row>
    <row r="494" spans="1:4" ht="13.5" x14ac:dyDescent="0.25">
      <c r="A494" s="1054">
        <v>93422</v>
      </c>
      <c r="B494" s="1055" t="s">
        <v>1892</v>
      </c>
      <c r="C494" s="1055" t="s">
        <v>2646</v>
      </c>
      <c r="D494" s="1056">
        <v>2.93</v>
      </c>
    </row>
    <row r="495" spans="1:4" ht="13.5" x14ac:dyDescent="0.25">
      <c r="A495" s="1054">
        <v>93428</v>
      </c>
      <c r="B495" s="1055" t="s">
        <v>1893</v>
      </c>
      <c r="C495" s="1055" t="s">
        <v>2646</v>
      </c>
      <c r="D495" s="1056">
        <v>4.16</v>
      </c>
    </row>
    <row r="496" spans="1:4" ht="13.5" x14ac:dyDescent="0.25">
      <c r="A496" s="1054">
        <v>93434</v>
      </c>
      <c r="B496" s="1055" t="s">
        <v>1894</v>
      </c>
      <c r="C496" s="1055" t="s">
        <v>2646</v>
      </c>
      <c r="D496" s="1056">
        <v>187.43</v>
      </c>
    </row>
    <row r="497" spans="1:4" ht="13.5" x14ac:dyDescent="0.25">
      <c r="A497" s="1054">
        <v>93440</v>
      </c>
      <c r="B497" s="1055" t="s">
        <v>1895</v>
      </c>
      <c r="C497" s="1055" t="s">
        <v>2646</v>
      </c>
      <c r="D497" s="1056">
        <v>89.35</v>
      </c>
    </row>
    <row r="498" spans="1:4" ht="13.5" x14ac:dyDescent="0.25">
      <c r="A498" s="1054">
        <v>95122</v>
      </c>
      <c r="B498" s="1055" t="s">
        <v>1896</v>
      </c>
      <c r="C498" s="1055" t="s">
        <v>2646</v>
      </c>
      <c r="D498" s="1056">
        <v>137.15</v>
      </c>
    </row>
    <row r="499" spans="1:4" ht="13.5" x14ac:dyDescent="0.25">
      <c r="A499" s="1054">
        <v>95128</v>
      </c>
      <c r="B499" s="1055" t="s">
        <v>1897</v>
      </c>
      <c r="C499" s="1055" t="s">
        <v>2646</v>
      </c>
      <c r="D499" s="1056">
        <v>43.64</v>
      </c>
    </row>
    <row r="500" spans="1:4" ht="13.5" x14ac:dyDescent="0.25">
      <c r="A500" s="1054">
        <v>95140</v>
      </c>
      <c r="B500" s="1055" t="s">
        <v>1899</v>
      </c>
      <c r="C500" s="1055" t="s">
        <v>2646</v>
      </c>
      <c r="D500" s="1056">
        <v>0.04</v>
      </c>
    </row>
    <row r="501" spans="1:4" ht="13.5" x14ac:dyDescent="0.25">
      <c r="A501" s="1054">
        <v>95213</v>
      </c>
      <c r="B501" s="1055" t="s">
        <v>1900</v>
      </c>
      <c r="C501" s="1055" t="s">
        <v>2646</v>
      </c>
      <c r="D501" s="1056">
        <v>72.900000000000006</v>
      </c>
    </row>
    <row r="502" spans="1:4" ht="13.5" x14ac:dyDescent="0.25">
      <c r="A502" s="1054">
        <v>95259</v>
      </c>
      <c r="B502" s="1055" t="s">
        <v>1901</v>
      </c>
      <c r="C502" s="1055" t="s">
        <v>2646</v>
      </c>
      <c r="D502" s="1056">
        <v>24.33</v>
      </c>
    </row>
    <row r="503" spans="1:4" ht="13.5" x14ac:dyDescent="0.25">
      <c r="A503" s="1054">
        <v>95265</v>
      </c>
      <c r="B503" s="1055" t="s">
        <v>1902</v>
      </c>
      <c r="C503" s="1055" t="s">
        <v>2646</v>
      </c>
      <c r="D503" s="1056">
        <v>0.69</v>
      </c>
    </row>
    <row r="504" spans="1:4" ht="13.5" x14ac:dyDescent="0.25">
      <c r="A504" s="1054">
        <v>95271</v>
      </c>
      <c r="B504" s="1055" t="s">
        <v>1903</v>
      </c>
      <c r="C504" s="1055" t="s">
        <v>2646</v>
      </c>
      <c r="D504" s="1056">
        <v>0.46</v>
      </c>
    </row>
    <row r="505" spans="1:4" ht="13.5" x14ac:dyDescent="0.25">
      <c r="A505" s="1054">
        <v>95277</v>
      </c>
      <c r="B505" s="1055" t="s">
        <v>1904</v>
      </c>
      <c r="C505" s="1055" t="s">
        <v>2646</v>
      </c>
      <c r="D505" s="1056">
        <v>0.45</v>
      </c>
    </row>
    <row r="506" spans="1:4" ht="13.5" x14ac:dyDescent="0.25">
      <c r="A506" s="1054">
        <v>95283</v>
      </c>
      <c r="B506" s="1055" t="s">
        <v>1905</v>
      </c>
      <c r="C506" s="1055" t="s">
        <v>2646</v>
      </c>
      <c r="D506" s="1056">
        <v>0.49</v>
      </c>
    </row>
    <row r="507" spans="1:4" ht="13.5" x14ac:dyDescent="0.25">
      <c r="A507" s="1054">
        <v>95621</v>
      </c>
      <c r="B507" s="1055" t="s">
        <v>1906</v>
      </c>
      <c r="C507" s="1055" t="s">
        <v>2646</v>
      </c>
      <c r="D507" s="1056">
        <v>24.08</v>
      </c>
    </row>
    <row r="508" spans="1:4" ht="13.5" x14ac:dyDescent="0.25">
      <c r="A508" s="1054">
        <v>95632</v>
      </c>
      <c r="B508" s="1055" t="s">
        <v>1907</v>
      </c>
      <c r="C508" s="1055" t="s">
        <v>2646</v>
      </c>
      <c r="D508" s="1056">
        <v>58.42</v>
      </c>
    </row>
    <row r="509" spans="1:4" ht="13.5" x14ac:dyDescent="0.25">
      <c r="A509" s="1054">
        <v>95703</v>
      </c>
      <c r="B509" s="1055" t="s">
        <v>1908</v>
      </c>
      <c r="C509" s="1055" t="s">
        <v>2646</v>
      </c>
      <c r="D509" s="1056">
        <v>29.6</v>
      </c>
    </row>
    <row r="510" spans="1:4" ht="13.5" x14ac:dyDescent="0.25">
      <c r="A510" s="1054">
        <v>95709</v>
      </c>
      <c r="B510" s="1055" t="s">
        <v>1909</v>
      </c>
      <c r="C510" s="1055" t="s">
        <v>2646</v>
      </c>
      <c r="D510" s="1056">
        <v>60.92</v>
      </c>
    </row>
    <row r="511" spans="1:4" ht="13.5" x14ac:dyDescent="0.25">
      <c r="A511" s="1054">
        <v>95715</v>
      </c>
      <c r="B511" s="1055" t="s">
        <v>1910</v>
      </c>
      <c r="C511" s="1055" t="s">
        <v>2646</v>
      </c>
      <c r="D511" s="1056">
        <v>69.09</v>
      </c>
    </row>
    <row r="512" spans="1:4" ht="13.5" x14ac:dyDescent="0.25">
      <c r="A512" s="1054">
        <v>95721</v>
      </c>
      <c r="B512" s="1055" t="s">
        <v>1911</v>
      </c>
      <c r="C512" s="1055" t="s">
        <v>2646</v>
      </c>
      <c r="D512" s="1056">
        <v>67.489999999999995</v>
      </c>
    </row>
    <row r="513" spans="1:4" ht="13.5" x14ac:dyDescent="0.25">
      <c r="A513" s="1054">
        <v>95873</v>
      </c>
      <c r="B513" s="1055" t="s">
        <v>3083</v>
      </c>
      <c r="C513" s="1055" t="s">
        <v>2646</v>
      </c>
      <c r="D513" s="1056">
        <v>6.65</v>
      </c>
    </row>
    <row r="514" spans="1:4" ht="13.5" x14ac:dyDescent="0.25">
      <c r="A514" s="1054">
        <v>96014</v>
      </c>
      <c r="B514" s="1055" t="s">
        <v>3698</v>
      </c>
      <c r="C514" s="1055" t="s">
        <v>2646</v>
      </c>
      <c r="D514" s="1056">
        <v>47.97</v>
      </c>
    </row>
    <row r="515" spans="1:4" ht="13.5" x14ac:dyDescent="0.25">
      <c r="A515" s="1054">
        <v>96021</v>
      </c>
      <c r="B515" s="1055" t="s">
        <v>3704</v>
      </c>
      <c r="C515" s="1055" t="s">
        <v>2646</v>
      </c>
      <c r="D515" s="1056">
        <v>47.73</v>
      </c>
    </row>
    <row r="516" spans="1:4" ht="13.5" x14ac:dyDescent="0.25">
      <c r="A516" s="1054">
        <v>96029</v>
      </c>
      <c r="B516" s="1055" t="s">
        <v>3710</v>
      </c>
      <c r="C516" s="1055" t="s">
        <v>2646</v>
      </c>
      <c r="D516" s="1056">
        <v>43.3</v>
      </c>
    </row>
    <row r="517" spans="1:4" ht="13.5" x14ac:dyDescent="0.25">
      <c r="A517" s="1054">
        <v>96036</v>
      </c>
      <c r="B517" s="1055" t="s">
        <v>3717</v>
      </c>
      <c r="C517" s="1055" t="s">
        <v>2646</v>
      </c>
      <c r="D517" s="1056">
        <v>49.76</v>
      </c>
    </row>
    <row r="518" spans="1:4" ht="13.5" x14ac:dyDescent="0.25">
      <c r="A518" s="1054">
        <v>96155</v>
      </c>
      <c r="B518" s="1055" t="s">
        <v>3748</v>
      </c>
      <c r="C518" s="1055" t="s">
        <v>2646</v>
      </c>
      <c r="D518" s="1056">
        <v>43.54</v>
      </c>
    </row>
    <row r="519" spans="1:4" ht="13.5" x14ac:dyDescent="0.25">
      <c r="A519" s="1054">
        <v>96156</v>
      </c>
      <c r="B519" s="1055" t="s">
        <v>3749</v>
      </c>
      <c r="C519" s="1055" t="s">
        <v>2646</v>
      </c>
      <c r="D519" s="1056">
        <v>48.29</v>
      </c>
    </row>
    <row r="520" spans="1:4" ht="13.5" x14ac:dyDescent="0.25">
      <c r="A520" s="1054">
        <v>96159</v>
      </c>
      <c r="B520" s="1055" t="s">
        <v>1898</v>
      </c>
      <c r="C520" s="1055" t="s">
        <v>2646</v>
      </c>
      <c r="D520" s="1056">
        <v>57.85</v>
      </c>
    </row>
    <row r="521" spans="1:4" ht="13.5" x14ac:dyDescent="0.25">
      <c r="A521" s="1054">
        <v>96246</v>
      </c>
      <c r="B521" s="1055" t="s">
        <v>3757</v>
      </c>
      <c r="C521" s="1055" t="s">
        <v>2646</v>
      </c>
      <c r="D521" s="1056">
        <v>42.14</v>
      </c>
    </row>
    <row r="522" spans="1:4" ht="13.5" x14ac:dyDescent="0.25">
      <c r="A522" s="1054">
        <v>96464</v>
      </c>
      <c r="B522" s="1055" t="s">
        <v>3784</v>
      </c>
      <c r="C522" s="1055" t="s">
        <v>2646</v>
      </c>
      <c r="D522" s="1056">
        <v>62.29</v>
      </c>
    </row>
    <row r="523" spans="1:4" ht="13.5" x14ac:dyDescent="0.25">
      <c r="A523" s="1054">
        <v>98765</v>
      </c>
      <c r="B523" s="1055" t="s">
        <v>4374</v>
      </c>
      <c r="C523" s="1055" t="s">
        <v>2646</v>
      </c>
      <c r="D523" s="1056">
        <v>0.08</v>
      </c>
    </row>
    <row r="524" spans="1:4" ht="13.5" x14ac:dyDescent="0.25">
      <c r="A524" s="1054">
        <v>99834</v>
      </c>
      <c r="B524" s="1055" t="s">
        <v>20644</v>
      </c>
      <c r="C524" s="1055" t="s">
        <v>2646</v>
      </c>
      <c r="D524" s="1056">
        <v>0.34</v>
      </c>
    </row>
    <row r="525" spans="1:4" ht="13.5" x14ac:dyDescent="0.25">
      <c r="A525" s="1054">
        <v>100642</v>
      </c>
      <c r="B525" s="1055" t="s">
        <v>22067</v>
      </c>
      <c r="C525" s="1055" t="s">
        <v>2646</v>
      </c>
      <c r="D525" s="1056">
        <v>149.72999999999999</v>
      </c>
    </row>
    <row r="526" spans="1:4" ht="13.5" x14ac:dyDescent="0.25">
      <c r="A526" s="1054">
        <v>100648</v>
      </c>
      <c r="B526" s="1055" t="s">
        <v>22073</v>
      </c>
      <c r="C526" s="1055" t="s">
        <v>2646</v>
      </c>
      <c r="D526" s="1056">
        <v>358.01</v>
      </c>
    </row>
    <row r="527" spans="1:4" ht="13.5" x14ac:dyDescent="0.25">
      <c r="A527" s="1054">
        <v>102274</v>
      </c>
      <c r="B527" s="1055" t="s">
        <v>23919</v>
      </c>
      <c r="C527" s="1055" t="s">
        <v>2646</v>
      </c>
      <c r="D527" s="1056">
        <v>23.89</v>
      </c>
    </row>
    <row r="528" spans="1:4" ht="13.5" x14ac:dyDescent="0.25">
      <c r="A528" s="1054">
        <v>5089</v>
      </c>
      <c r="B528" s="1055" t="s">
        <v>2432</v>
      </c>
      <c r="C528" s="1055" t="s">
        <v>2831</v>
      </c>
      <c r="D528" s="1056">
        <v>27.08</v>
      </c>
    </row>
    <row r="529" spans="1:4" ht="13.5" x14ac:dyDescent="0.25">
      <c r="A529" s="1054">
        <v>5627</v>
      </c>
      <c r="B529" s="1055" t="s">
        <v>2311</v>
      </c>
      <c r="C529" s="1055" t="s">
        <v>2831</v>
      </c>
      <c r="D529" s="1056">
        <v>32.200000000000003</v>
      </c>
    </row>
    <row r="530" spans="1:4" ht="13.5" x14ac:dyDescent="0.25">
      <c r="A530" s="1054">
        <v>5628</v>
      </c>
      <c r="B530" s="1055" t="s">
        <v>2312</v>
      </c>
      <c r="C530" s="1055" t="s">
        <v>2831</v>
      </c>
      <c r="D530" s="1056">
        <v>4.37</v>
      </c>
    </row>
    <row r="531" spans="1:4" ht="13.5" x14ac:dyDescent="0.25">
      <c r="A531" s="1054">
        <v>5629</v>
      </c>
      <c r="B531" s="1055" t="s">
        <v>2313</v>
      </c>
      <c r="C531" s="1055" t="s">
        <v>2831</v>
      </c>
      <c r="D531" s="1056">
        <v>40.25</v>
      </c>
    </row>
    <row r="532" spans="1:4" ht="13.5" x14ac:dyDescent="0.25">
      <c r="A532" s="1054">
        <v>5630</v>
      </c>
      <c r="B532" s="1055" t="s">
        <v>2314</v>
      </c>
      <c r="C532" s="1055" t="s">
        <v>2831</v>
      </c>
      <c r="D532" s="1056">
        <v>51.91</v>
      </c>
    </row>
    <row r="533" spans="1:4" ht="13.5" x14ac:dyDescent="0.25">
      <c r="A533" s="1054">
        <v>5658</v>
      </c>
      <c r="B533" s="1055" t="s">
        <v>2510</v>
      </c>
      <c r="C533" s="1055" t="s">
        <v>2831</v>
      </c>
      <c r="D533" s="1056">
        <v>2.2999999999999998</v>
      </c>
    </row>
    <row r="534" spans="1:4" ht="13.5" x14ac:dyDescent="0.25">
      <c r="A534" s="1054">
        <v>5664</v>
      </c>
      <c r="B534" s="1055" t="s">
        <v>2315</v>
      </c>
      <c r="C534" s="1055" t="s">
        <v>2831</v>
      </c>
      <c r="D534" s="1056">
        <v>21.64</v>
      </c>
    </row>
    <row r="535" spans="1:4" ht="13.5" x14ac:dyDescent="0.25">
      <c r="A535" s="1054">
        <v>5667</v>
      </c>
      <c r="B535" s="1055" t="s">
        <v>2500</v>
      </c>
      <c r="C535" s="1055" t="s">
        <v>2831</v>
      </c>
      <c r="D535" s="1056">
        <v>19.239999999999998</v>
      </c>
    </row>
    <row r="536" spans="1:4" ht="13.5" x14ac:dyDescent="0.25">
      <c r="A536" s="1054">
        <v>5668</v>
      </c>
      <c r="B536" s="1055" t="s">
        <v>2501</v>
      </c>
      <c r="C536" s="1055" t="s">
        <v>2831</v>
      </c>
      <c r="D536" s="1056">
        <v>39.71</v>
      </c>
    </row>
    <row r="537" spans="1:4" ht="13.5" x14ac:dyDescent="0.25">
      <c r="A537" s="1054">
        <v>5674</v>
      </c>
      <c r="B537" s="1055" t="s">
        <v>2505</v>
      </c>
      <c r="C537" s="1055" t="s">
        <v>2831</v>
      </c>
      <c r="D537" s="1056">
        <v>26.04</v>
      </c>
    </row>
    <row r="538" spans="1:4" ht="13.5" x14ac:dyDescent="0.25">
      <c r="A538" s="1054">
        <v>5692</v>
      </c>
      <c r="B538" s="1055" t="s">
        <v>2670</v>
      </c>
      <c r="C538" s="1055" t="s">
        <v>2831</v>
      </c>
      <c r="D538" s="1056">
        <v>0.25</v>
      </c>
    </row>
    <row r="539" spans="1:4" ht="13.5" x14ac:dyDescent="0.25">
      <c r="A539" s="1054">
        <v>5693</v>
      </c>
      <c r="B539" s="1055" t="s">
        <v>2671</v>
      </c>
      <c r="C539" s="1055" t="s">
        <v>2831</v>
      </c>
      <c r="D539" s="1056">
        <v>8.67</v>
      </c>
    </row>
    <row r="540" spans="1:4" ht="13.5" x14ac:dyDescent="0.25">
      <c r="A540" s="1054">
        <v>5695</v>
      </c>
      <c r="B540" s="1055" t="s">
        <v>2737</v>
      </c>
      <c r="C540" s="1055" t="s">
        <v>2831</v>
      </c>
      <c r="D540" s="1056">
        <v>32.29</v>
      </c>
    </row>
    <row r="541" spans="1:4" ht="13.5" x14ac:dyDescent="0.25">
      <c r="A541" s="1054">
        <v>5703</v>
      </c>
      <c r="B541" s="1055" t="s">
        <v>2743</v>
      </c>
      <c r="C541" s="1055" t="s">
        <v>2831</v>
      </c>
      <c r="D541" s="1056">
        <v>18.079999999999998</v>
      </c>
    </row>
    <row r="542" spans="1:4" ht="13.5" x14ac:dyDescent="0.25">
      <c r="A542" s="1054">
        <v>5705</v>
      </c>
      <c r="B542" s="1055" t="s">
        <v>2749</v>
      </c>
      <c r="C542" s="1055" t="s">
        <v>2831</v>
      </c>
      <c r="D542" s="1056">
        <v>19.91</v>
      </c>
    </row>
    <row r="543" spans="1:4" ht="13.5" x14ac:dyDescent="0.25">
      <c r="A543" s="1054">
        <v>5707</v>
      </c>
      <c r="B543" s="1055" t="s">
        <v>2202</v>
      </c>
      <c r="C543" s="1055" t="s">
        <v>2831</v>
      </c>
      <c r="D543" s="1056">
        <v>56.74</v>
      </c>
    </row>
    <row r="544" spans="1:4" ht="13.5" x14ac:dyDescent="0.25">
      <c r="A544" s="1054">
        <v>5710</v>
      </c>
      <c r="B544" s="1055" t="s">
        <v>2543</v>
      </c>
      <c r="C544" s="1055" t="s">
        <v>2831</v>
      </c>
      <c r="D544" s="1056">
        <v>135.03</v>
      </c>
    </row>
    <row r="545" spans="1:4" ht="13.5" x14ac:dyDescent="0.25">
      <c r="A545" s="1054">
        <v>5711</v>
      </c>
      <c r="B545" s="1055" t="s">
        <v>2544</v>
      </c>
      <c r="C545" s="1055" t="s">
        <v>2831</v>
      </c>
      <c r="D545" s="1056">
        <v>71.72</v>
      </c>
    </row>
    <row r="546" spans="1:4" ht="13.5" x14ac:dyDescent="0.25">
      <c r="A546" s="1054">
        <v>5714</v>
      </c>
      <c r="B546" s="1055" t="s">
        <v>1810</v>
      </c>
      <c r="C546" s="1055" t="s">
        <v>2831</v>
      </c>
      <c r="D546" s="1056">
        <v>11.67</v>
      </c>
    </row>
    <row r="547" spans="1:4" ht="13.5" x14ac:dyDescent="0.25">
      <c r="A547" s="1054">
        <v>5715</v>
      </c>
      <c r="B547" s="1055" t="s">
        <v>1811</v>
      </c>
      <c r="C547" s="1055" t="s">
        <v>2831</v>
      </c>
      <c r="D547" s="1056">
        <v>96.49</v>
      </c>
    </row>
    <row r="548" spans="1:4" ht="13.5" x14ac:dyDescent="0.25">
      <c r="A548" s="1054">
        <v>5718</v>
      </c>
      <c r="B548" s="1055" t="s">
        <v>2764</v>
      </c>
      <c r="C548" s="1055" t="s">
        <v>2831</v>
      </c>
      <c r="D548" s="1056">
        <v>85.6</v>
      </c>
    </row>
    <row r="549" spans="1:4" ht="13.5" x14ac:dyDescent="0.25">
      <c r="A549" s="1054">
        <v>5721</v>
      </c>
      <c r="B549" s="1055" t="s">
        <v>2769</v>
      </c>
      <c r="C549" s="1055" t="s">
        <v>2831</v>
      </c>
      <c r="D549" s="1056">
        <v>75.52</v>
      </c>
    </row>
    <row r="550" spans="1:4" ht="13.5" x14ac:dyDescent="0.25">
      <c r="A550" s="1054">
        <v>5722</v>
      </c>
      <c r="B550" s="1055" t="s">
        <v>2774</v>
      </c>
      <c r="C550" s="1055" t="s">
        <v>2831</v>
      </c>
      <c r="D550" s="1056">
        <v>174.67</v>
      </c>
    </row>
    <row r="551" spans="1:4" ht="13.5" x14ac:dyDescent="0.25">
      <c r="A551" s="1054">
        <v>5724</v>
      </c>
      <c r="B551" s="1055" t="s">
        <v>1805</v>
      </c>
      <c r="C551" s="1055" t="s">
        <v>2831</v>
      </c>
      <c r="D551" s="1056">
        <v>43.31</v>
      </c>
    </row>
    <row r="552" spans="1:4" ht="13.5" x14ac:dyDescent="0.25">
      <c r="A552" s="1054">
        <v>5727</v>
      </c>
      <c r="B552" s="1055" t="s">
        <v>2779</v>
      </c>
      <c r="C552" s="1055" t="s">
        <v>2831</v>
      </c>
      <c r="D552" s="1056">
        <v>7.86</v>
      </c>
    </row>
    <row r="553" spans="1:4" ht="13.5" x14ac:dyDescent="0.25">
      <c r="A553" s="1054">
        <v>5729</v>
      </c>
      <c r="B553" s="1055" t="s">
        <v>2783</v>
      </c>
      <c r="C553" s="1055" t="s">
        <v>2831</v>
      </c>
      <c r="D553" s="1056">
        <v>31.98</v>
      </c>
    </row>
    <row r="554" spans="1:4" ht="13.5" x14ac:dyDescent="0.25">
      <c r="A554" s="1054">
        <v>5730</v>
      </c>
      <c r="B554" s="1055" t="s">
        <v>2784</v>
      </c>
      <c r="C554" s="1055" t="s">
        <v>2831</v>
      </c>
      <c r="D554" s="1056">
        <v>33.35</v>
      </c>
    </row>
    <row r="555" spans="1:4" ht="13.5" x14ac:dyDescent="0.25">
      <c r="A555" s="1054">
        <v>5735</v>
      </c>
      <c r="B555" s="1055" t="s">
        <v>1931</v>
      </c>
      <c r="C555" s="1055" t="s">
        <v>2831</v>
      </c>
      <c r="D555" s="1056">
        <v>20.87</v>
      </c>
    </row>
    <row r="556" spans="1:4" ht="13.5" x14ac:dyDescent="0.25">
      <c r="A556" s="1054">
        <v>5736</v>
      </c>
      <c r="B556" s="1055" t="s">
        <v>1932</v>
      </c>
      <c r="C556" s="1055" t="s">
        <v>2831</v>
      </c>
      <c r="D556" s="1056">
        <v>36.43</v>
      </c>
    </row>
    <row r="557" spans="1:4" ht="13.5" x14ac:dyDescent="0.25">
      <c r="A557" s="1054">
        <v>5738</v>
      </c>
      <c r="B557" s="1055" t="s">
        <v>1936</v>
      </c>
      <c r="C557" s="1055" t="s">
        <v>2831</v>
      </c>
      <c r="D557" s="1056">
        <v>28.44</v>
      </c>
    </row>
    <row r="558" spans="1:4" ht="13.5" x14ac:dyDescent="0.25">
      <c r="A558" s="1054">
        <v>5739</v>
      </c>
      <c r="B558" s="1055" t="s">
        <v>1937</v>
      </c>
      <c r="C558" s="1055" t="s">
        <v>2831</v>
      </c>
      <c r="D558" s="1056">
        <v>35.590000000000003</v>
      </c>
    </row>
    <row r="559" spans="1:4" ht="13.5" x14ac:dyDescent="0.25">
      <c r="A559" s="1054">
        <v>5741</v>
      </c>
      <c r="B559" s="1055" t="s">
        <v>1941</v>
      </c>
      <c r="C559" s="1055" t="s">
        <v>2831</v>
      </c>
      <c r="D559" s="1056">
        <v>38.46</v>
      </c>
    </row>
    <row r="560" spans="1:4" ht="13.5" x14ac:dyDescent="0.25">
      <c r="A560" s="1054">
        <v>5742</v>
      </c>
      <c r="B560" s="1055" t="s">
        <v>1942</v>
      </c>
      <c r="C560" s="1055" t="s">
        <v>2831</v>
      </c>
      <c r="D560" s="1056">
        <v>22.22</v>
      </c>
    </row>
    <row r="561" spans="1:4" ht="13.5" x14ac:dyDescent="0.25">
      <c r="A561" s="1054">
        <v>5747</v>
      </c>
      <c r="B561" s="1055" t="s">
        <v>1990</v>
      </c>
      <c r="C561" s="1055" t="s">
        <v>2831</v>
      </c>
      <c r="D561" s="1056">
        <v>127.39</v>
      </c>
    </row>
    <row r="562" spans="1:4" ht="13.5" x14ac:dyDescent="0.25">
      <c r="A562" s="1054">
        <v>5751</v>
      </c>
      <c r="B562" s="1055" t="s">
        <v>1946</v>
      </c>
      <c r="C562" s="1055" t="s">
        <v>2831</v>
      </c>
      <c r="D562" s="1056">
        <v>21.32</v>
      </c>
    </row>
    <row r="563" spans="1:4" ht="13.5" x14ac:dyDescent="0.25">
      <c r="A563" s="1054">
        <v>5754</v>
      </c>
      <c r="B563" s="1055" t="s">
        <v>1951</v>
      </c>
      <c r="C563" s="1055" t="s">
        <v>2831</v>
      </c>
      <c r="D563" s="1056">
        <v>17.96</v>
      </c>
    </row>
    <row r="564" spans="1:4" ht="13.5" x14ac:dyDescent="0.25">
      <c r="A564" s="1054">
        <v>5763</v>
      </c>
      <c r="B564" s="1055" t="s">
        <v>1957</v>
      </c>
      <c r="C564" s="1055" t="s">
        <v>2831</v>
      </c>
      <c r="D564" s="1056">
        <v>31.7</v>
      </c>
    </row>
    <row r="565" spans="1:4" ht="13.5" x14ac:dyDescent="0.25">
      <c r="A565" s="1054">
        <v>5765</v>
      </c>
      <c r="B565" s="1055" t="s">
        <v>1963</v>
      </c>
      <c r="C565" s="1055" t="s">
        <v>2831</v>
      </c>
      <c r="D565" s="1056">
        <v>2.71</v>
      </c>
    </row>
    <row r="566" spans="1:4" ht="13.5" x14ac:dyDescent="0.25">
      <c r="A566" s="1054">
        <v>5766</v>
      </c>
      <c r="B566" s="1055" t="s">
        <v>1964</v>
      </c>
      <c r="C566" s="1055" t="s">
        <v>2831</v>
      </c>
      <c r="D566" s="1056">
        <v>4.33</v>
      </c>
    </row>
    <row r="567" spans="1:4" ht="13.5" x14ac:dyDescent="0.25">
      <c r="A567" s="1054">
        <v>5779</v>
      </c>
      <c r="B567" s="1055" t="s">
        <v>1753</v>
      </c>
      <c r="C567" s="1055" t="s">
        <v>2831</v>
      </c>
      <c r="D567" s="1056">
        <v>47.96</v>
      </c>
    </row>
    <row r="568" spans="1:4" ht="13.5" x14ac:dyDescent="0.25">
      <c r="A568" s="1054">
        <v>5787</v>
      </c>
      <c r="B568" s="1055" t="s">
        <v>1763</v>
      </c>
      <c r="C568" s="1055" t="s">
        <v>2831</v>
      </c>
      <c r="D568" s="1056">
        <v>56.68</v>
      </c>
    </row>
    <row r="569" spans="1:4" ht="13.5" x14ac:dyDescent="0.25">
      <c r="A569" s="1054">
        <v>5797</v>
      </c>
      <c r="B569" s="1055" t="s">
        <v>1985</v>
      </c>
      <c r="C569" s="1055" t="s">
        <v>2831</v>
      </c>
      <c r="D569" s="1056">
        <v>4.32</v>
      </c>
    </row>
    <row r="570" spans="1:4" ht="13.5" x14ac:dyDescent="0.25">
      <c r="A570" s="1054">
        <v>5800</v>
      </c>
      <c r="B570" s="1055" t="s">
        <v>1795</v>
      </c>
      <c r="C570" s="1055" t="s">
        <v>2831</v>
      </c>
      <c r="D570" s="1056">
        <v>0.36</v>
      </c>
    </row>
    <row r="571" spans="1:4" ht="13.5" x14ac:dyDescent="0.25">
      <c r="A571" s="1054">
        <v>7032</v>
      </c>
      <c r="B571" s="1055" t="s">
        <v>2183</v>
      </c>
      <c r="C571" s="1055" t="s">
        <v>2831</v>
      </c>
      <c r="D571" s="1056">
        <v>4.74</v>
      </c>
    </row>
    <row r="572" spans="1:4" ht="13.5" x14ac:dyDescent="0.25">
      <c r="A572" s="1054">
        <v>7033</v>
      </c>
      <c r="B572" s="1055" t="s">
        <v>2184</v>
      </c>
      <c r="C572" s="1055" t="s">
        <v>2831</v>
      </c>
      <c r="D572" s="1056">
        <v>0.78</v>
      </c>
    </row>
    <row r="573" spans="1:4" ht="13.5" x14ac:dyDescent="0.25">
      <c r="A573" s="1054">
        <v>7034</v>
      </c>
      <c r="B573" s="1055" t="s">
        <v>2185</v>
      </c>
      <c r="C573" s="1055" t="s">
        <v>2831</v>
      </c>
      <c r="D573" s="1056">
        <v>8.9</v>
      </c>
    </row>
    <row r="574" spans="1:4" ht="13.5" x14ac:dyDescent="0.25">
      <c r="A574" s="1054">
        <v>7035</v>
      </c>
      <c r="B574" s="1055" t="s">
        <v>2186</v>
      </c>
      <c r="C574" s="1055" t="s">
        <v>2831</v>
      </c>
      <c r="D574" s="1056">
        <v>172.15</v>
      </c>
    </row>
    <row r="575" spans="1:4" ht="13.5" x14ac:dyDescent="0.25">
      <c r="A575" s="1054">
        <v>7038</v>
      </c>
      <c r="B575" s="1055" t="s">
        <v>2178</v>
      </c>
      <c r="C575" s="1055" t="s">
        <v>2831</v>
      </c>
      <c r="D575" s="1056">
        <v>32.53</v>
      </c>
    </row>
    <row r="576" spans="1:4" ht="13.5" x14ac:dyDescent="0.25">
      <c r="A576" s="1054">
        <v>7039</v>
      </c>
      <c r="B576" s="1055" t="s">
        <v>2179</v>
      </c>
      <c r="C576" s="1055" t="s">
        <v>2831</v>
      </c>
      <c r="D576" s="1056">
        <v>4.51</v>
      </c>
    </row>
    <row r="577" spans="1:4" ht="13.5" x14ac:dyDescent="0.25">
      <c r="A577" s="1054">
        <v>7040</v>
      </c>
      <c r="B577" s="1055" t="s">
        <v>2180</v>
      </c>
      <c r="C577" s="1055" t="s">
        <v>2831</v>
      </c>
      <c r="D577" s="1056">
        <v>40.71</v>
      </c>
    </row>
    <row r="578" spans="1:4" ht="13.5" x14ac:dyDescent="0.25">
      <c r="A578" s="1054">
        <v>7044</v>
      </c>
      <c r="B578" s="1055" t="s">
        <v>2188</v>
      </c>
      <c r="C578" s="1055" t="s">
        <v>2831</v>
      </c>
      <c r="D578" s="1056">
        <v>0.28000000000000003</v>
      </c>
    </row>
    <row r="579" spans="1:4" ht="13.5" x14ac:dyDescent="0.25">
      <c r="A579" s="1054">
        <v>7045</v>
      </c>
      <c r="B579" s="1055" t="s">
        <v>2189</v>
      </c>
      <c r="C579" s="1055" t="s">
        <v>2831</v>
      </c>
      <c r="D579" s="1056">
        <v>0.03</v>
      </c>
    </row>
    <row r="580" spans="1:4" ht="13.5" x14ac:dyDescent="0.25">
      <c r="A580" s="1054">
        <v>7046</v>
      </c>
      <c r="B580" s="1055" t="s">
        <v>2190</v>
      </c>
      <c r="C580" s="1055" t="s">
        <v>2831</v>
      </c>
      <c r="D580" s="1056">
        <v>0.31</v>
      </c>
    </row>
    <row r="581" spans="1:4" ht="13.5" x14ac:dyDescent="0.25">
      <c r="A581" s="1054">
        <v>7047</v>
      </c>
      <c r="B581" s="1055" t="s">
        <v>2191</v>
      </c>
      <c r="C581" s="1055" t="s">
        <v>2831</v>
      </c>
      <c r="D581" s="1056">
        <v>10.199999999999999</v>
      </c>
    </row>
    <row r="582" spans="1:4" ht="13.5" x14ac:dyDescent="0.25">
      <c r="A582" s="1054">
        <v>7051</v>
      </c>
      <c r="B582" s="1055" t="s">
        <v>2193</v>
      </c>
      <c r="C582" s="1055" t="s">
        <v>2831</v>
      </c>
      <c r="D582" s="1056">
        <v>28.85</v>
      </c>
    </row>
    <row r="583" spans="1:4" ht="13.5" x14ac:dyDescent="0.25">
      <c r="A583" s="1054">
        <v>7052</v>
      </c>
      <c r="B583" s="1055" t="s">
        <v>2194</v>
      </c>
      <c r="C583" s="1055" t="s">
        <v>2831</v>
      </c>
      <c r="D583" s="1056">
        <v>4</v>
      </c>
    </row>
    <row r="584" spans="1:4" ht="13.5" x14ac:dyDescent="0.25">
      <c r="A584" s="1054">
        <v>7053</v>
      </c>
      <c r="B584" s="1055" t="s">
        <v>2195</v>
      </c>
      <c r="C584" s="1055" t="s">
        <v>2831</v>
      </c>
      <c r="D584" s="1056">
        <v>36.1</v>
      </c>
    </row>
    <row r="585" spans="1:4" ht="13.5" x14ac:dyDescent="0.25">
      <c r="A585" s="1054">
        <v>7054</v>
      </c>
      <c r="B585" s="1055" t="s">
        <v>2196</v>
      </c>
      <c r="C585" s="1055" t="s">
        <v>2831</v>
      </c>
      <c r="D585" s="1056">
        <v>71.91</v>
      </c>
    </row>
    <row r="586" spans="1:4" ht="13.5" x14ac:dyDescent="0.25">
      <c r="A586" s="1054">
        <v>7058</v>
      </c>
      <c r="B586" s="1055" t="s">
        <v>2422</v>
      </c>
      <c r="C586" s="1055" t="s">
        <v>2831</v>
      </c>
      <c r="D586" s="1056">
        <v>16.46</v>
      </c>
    </row>
    <row r="587" spans="1:4" ht="13.5" x14ac:dyDescent="0.25">
      <c r="A587" s="1054">
        <v>7059</v>
      </c>
      <c r="B587" s="1055" t="s">
        <v>2423</v>
      </c>
      <c r="C587" s="1055" t="s">
        <v>2831</v>
      </c>
      <c r="D587" s="1056">
        <v>3.03</v>
      </c>
    </row>
    <row r="588" spans="1:4" ht="13.5" x14ac:dyDescent="0.25">
      <c r="A588" s="1054">
        <v>7060</v>
      </c>
      <c r="B588" s="1055" t="s">
        <v>2424</v>
      </c>
      <c r="C588" s="1055" t="s">
        <v>2831</v>
      </c>
      <c r="D588" s="1056">
        <v>30.88</v>
      </c>
    </row>
    <row r="589" spans="1:4" ht="13.5" x14ac:dyDescent="0.25">
      <c r="A589" s="1054">
        <v>7061</v>
      </c>
      <c r="B589" s="1055" t="s">
        <v>2425</v>
      </c>
      <c r="C589" s="1055" t="s">
        <v>2831</v>
      </c>
      <c r="D589" s="1056">
        <v>65.64</v>
      </c>
    </row>
    <row r="590" spans="1:4" ht="13.5" x14ac:dyDescent="0.25">
      <c r="A590" s="1054">
        <v>7063</v>
      </c>
      <c r="B590" s="1055" t="s">
        <v>2552</v>
      </c>
      <c r="C590" s="1055" t="s">
        <v>2831</v>
      </c>
      <c r="D590" s="1056">
        <v>14.56</v>
      </c>
    </row>
    <row r="591" spans="1:4" ht="13.5" x14ac:dyDescent="0.25">
      <c r="A591" s="1054">
        <v>7064</v>
      </c>
      <c r="B591" s="1055" t="s">
        <v>2553</v>
      </c>
      <c r="C591" s="1055" t="s">
        <v>2831</v>
      </c>
      <c r="D591" s="1056">
        <v>2.02</v>
      </c>
    </row>
    <row r="592" spans="1:4" ht="13.5" x14ac:dyDescent="0.25">
      <c r="A592" s="1054">
        <v>7065</v>
      </c>
      <c r="B592" s="1055" t="s">
        <v>2554</v>
      </c>
      <c r="C592" s="1055" t="s">
        <v>2831</v>
      </c>
      <c r="D592" s="1056">
        <v>15.93</v>
      </c>
    </row>
    <row r="593" spans="1:4" ht="13.5" x14ac:dyDescent="0.25">
      <c r="A593" s="1054">
        <v>7066</v>
      </c>
      <c r="B593" s="1055" t="s">
        <v>2762</v>
      </c>
      <c r="C593" s="1055" t="s">
        <v>2831</v>
      </c>
      <c r="D593" s="1056">
        <v>138.47</v>
      </c>
    </row>
    <row r="594" spans="1:4" ht="13.5" x14ac:dyDescent="0.25">
      <c r="A594" s="1054">
        <v>53786</v>
      </c>
      <c r="B594" s="1055" t="s">
        <v>2316</v>
      </c>
      <c r="C594" s="1055" t="s">
        <v>2831</v>
      </c>
      <c r="D594" s="1056">
        <v>42.99</v>
      </c>
    </row>
    <row r="595" spans="1:4" ht="13.5" x14ac:dyDescent="0.25">
      <c r="A595" s="1054">
        <v>53788</v>
      </c>
      <c r="B595" s="1055" t="s">
        <v>2506</v>
      </c>
      <c r="C595" s="1055" t="s">
        <v>2831</v>
      </c>
      <c r="D595" s="1056">
        <v>46.03</v>
      </c>
    </row>
    <row r="596" spans="1:4" ht="13.5" x14ac:dyDescent="0.25">
      <c r="A596" s="1054">
        <v>53792</v>
      </c>
      <c r="B596" s="1055" t="s">
        <v>2738</v>
      </c>
      <c r="C596" s="1055" t="s">
        <v>2831</v>
      </c>
      <c r="D596" s="1056">
        <v>81.599999999999994</v>
      </c>
    </row>
    <row r="597" spans="1:4" ht="13.5" x14ac:dyDescent="0.25">
      <c r="A597" s="1054">
        <v>53794</v>
      </c>
      <c r="B597" s="1055" t="s">
        <v>2744</v>
      </c>
      <c r="C597" s="1055" t="s">
        <v>2831</v>
      </c>
      <c r="D597" s="1056">
        <v>35</v>
      </c>
    </row>
    <row r="598" spans="1:4" ht="13.5" x14ac:dyDescent="0.25">
      <c r="A598" s="1054">
        <v>53797</v>
      </c>
      <c r="B598" s="1055" t="s">
        <v>2750</v>
      </c>
      <c r="C598" s="1055" t="s">
        <v>2831</v>
      </c>
      <c r="D598" s="1056">
        <v>93.84</v>
      </c>
    </row>
    <row r="599" spans="1:4" ht="13.5" x14ac:dyDescent="0.25">
      <c r="A599" s="1054">
        <v>53804</v>
      </c>
      <c r="B599" s="1055" t="s">
        <v>2548</v>
      </c>
      <c r="C599" s="1055" t="s">
        <v>2831</v>
      </c>
      <c r="D599" s="1056">
        <v>4.78</v>
      </c>
    </row>
    <row r="600" spans="1:4" ht="13.5" x14ac:dyDescent="0.25">
      <c r="A600" s="1054">
        <v>53806</v>
      </c>
      <c r="B600" s="1055" t="s">
        <v>2765</v>
      </c>
      <c r="C600" s="1055" t="s">
        <v>2831</v>
      </c>
      <c r="D600" s="1056">
        <v>55.81</v>
      </c>
    </row>
    <row r="601" spans="1:4" ht="13.5" x14ac:dyDescent="0.25">
      <c r="A601" s="1054">
        <v>53810</v>
      </c>
      <c r="B601" s="1055" t="s">
        <v>2770</v>
      </c>
      <c r="C601" s="1055" t="s">
        <v>2831</v>
      </c>
      <c r="D601" s="1056">
        <v>56.15</v>
      </c>
    </row>
    <row r="602" spans="1:4" ht="13.5" x14ac:dyDescent="0.25">
      <c r="A602" s="1054">
        <v>53814</v>
      </c>
      <c r="B602" s="1055" t="s">
        <v>2775</v>
      </c>
      <c r="C602" s="1055" t="s">
        <v>2831</v>
      </c>
      <c r="D602" s="1056">
        <v>183.94</v>
      </c>
    </row>
    <row r="603" spans="1:4" ht="13.5" x14ac:dyDescent="0.25">
      <c r="A603" s="1054">
        <v>53817</v>
      </c>
      <c r="B603" s="1055" t="s">
        <v>1806</v>
      </c>
      <c r="C603" s="1055" t="s">
        <v>2831</v>
      </c>
      <c r="D603" s="1056">
        <v>50.32</v>
      </c>
    </row>
    <row r="604" spans="1:4" ht="13.5" x14ac:dyDescent="0.25">
      <c r="A604" s="1054">
        <v>53818</v>
      </c>
      <c r="B604" s="1055" t="s">
        <v>2780</v>
      </c>
      <c r="C604" s="1055" t="s">
        <v>2831</v>
      </c>
      <c r="D604" s="1056">
        <v>6.28</v>
      </c>
    </row>
    <row r="605" spans="1:4" ht="13.5" x14ac:dyDescent="0.25">
      <c r="A605" s="1054">
        <v>53827</v>
      </c>
      <c r="B605" s="1055" t="s">
        <v>2113</v>
      </c>
      <c r="C605" s="1055" t="s">
        <v>2831</v>
      </c>
      <c r="D605" s="1056">
        <v>91.86</v>
      </c>
    </row>
    <row r="606" spans="1:4" ht="13.5" x14ac:dyDescent="0.25">
      <c r="A606" s="1054">
        <v>53829</v>
      </c>
      <c r="B606" s="1055" t="s">
        <v>1952</v>
      </c>
      <c r="C606" s="1055" t="s">
        <v>2831</v>
      </c>
      <c r="D606" s="1056">
        <v>93.84</v>
      </c>
    </row>
    <row r="607" spans="1:4" ht="13.5" x14ac:dyDescent="0.25">
      <c r="A607" s="1054">
        <v>53831</v>
      </c>
      <c r="B607" s="1055" t="s">
        <v>1958</v>
      </c>
      <c r="C607" s="1055" t="s">
        <v>2831</v>
      </c>
      <c r="D607" s="1056">
        <v>155.01</v>
      </c>
    </row>
    <row r="608" spans="1:4" ht="13.5" x14ac:dyDescent="0.25">
      <c r="A608" s="1054">
        <v>53840</v>
      </c>
      <c r="B608" s="1055" t="s">
        <v>1968</v>
      </c>
      <c r="C608" s="1055" t="s">
        <v>2831</v>
      </c>
      <c r="D608" s="1056">
        <v>2.59</v>
      </c>
    </row>
    <row r="609" spans="1:4" ht="13.5" x14ac:dyDescent="0.25">
      <c r="A609" s="1054">
        <v>53841</v>
      </c>
      <c r="B609" s="1055" t="s">
        <v>1969</v>
      </c>
      <c r="C609" s="1055" t="s">
        <v>2831</v>
      </c>
      <c r="D609" s="1056">
        <v>1.8</v>
      </c>
    </row>
    <row r="610" spans="1:4" ht="13.5" x14ac:dyDescent="0.25">
      <c r="A610" s="1054">
        <v>53849</v>
      </c>
      <c r="B610" s="1055" t="s">
        <v>1754</v>
      </c>
      <c r="C610" s="1055" t="s">
        <v>2831</v>
      </c>
      <c r="D610" s="1056">
        <v>67.430000000000007</v>
      </c>
    </row>
    <row r="611" spans="1:4" ht="13.5" x14ac:dyDescent="0.25">
      <c r="A611" s="1054">
        <v>53857</v>
      </c>
      <c r="B611" s="1055" t="s">
        <v>1758</v>
      </c>
      <c r="C611" s="1055" t="s">
        <v>2831</v>
      </c>
      <c r="D611" s="1056">
        <v>32.69</v>
      </c>
    </row>
    <row r="612" spans="1:4" ht="13.5" x14ac:dyDescent="0.25">
      <c r="A612" s="1054">
        <v>53858</v>
      </c>
      <c r="B612" s="1055" t="s">
        <v>1759</v>
      </c>
      <c r="C612" s="1055" t="s">
        <v>2831</v>
      </c>
      <c r="D612" s="1056">
        <v>64.44</v>
      </c>
    </row>
    <row r="613" spans="1:4" ht="13.5" x14ac:dyDescent="0.25">
      <c r="A613" s="1054">
        <v>53861</v>
      </c>
      <c r="B613" s="1055" t="s">
        <v>1764</v>
      </c>
      <c r="C613" s="1055" t="s">
        <v>2831</v>
      </c>
      <c r="D613" s="1056">
        <v>45.33</v>
      </c>
    </row>
    <row r="614" spans="1:4" ht="13.5" x14ac:dyDescent="0.25">
      <c r="A614" s="1054">
        <v>53863</v>
      </c>
      <c r="B614" s="1055" t="s">
        <v>2514</v>
      </c>
      <c r="C614" s="1055" t="s">
        <v>2831</v>
      </c>
      <c r="D614" s="1056">
        <v>1.72</v>
      </c>
    </row>
    <row r="615" spans="1:4" ht="13.5" x14ac:dyDescent="0.25">
      <c r="A615" s="1054">
        <v>53865</v>
      </c>
      <c r="B615" s="1055" t="s">
        <v>1986</v>
      </c>
      <c r="C615" s="1055" t="s">
        <v>2831</v>
      </c>
      <c r="D615" s="1056">
        <v>37.979999999999997</v>
      </c>
    </row>
    <row r="616" spans="1:4" ht="13.5" x14ac:dyDescent="0.25">
      <c r="A616" s="1054">
        <v>53866</v>
      </c>
      <c r="B616" s="1055" t="s">
        <v>1796</v>
      </c>
      <c r="C616" s="1055" t="s">
        <v>2831</v>
      </c>
      <c r="D616" s="1056">
        <v>1.46</v>
      </c>
    </row>
    <row r="617" spans="1:4" ht="13.5" x14ac:dyDescent="0.25">
      <c r="A617" s="1054">
        <v>53882</v>
      </c>
      <c r="B617" s="1055" t="s">
        <v>1991</v>
      </c>
      <c r="C617" s="1055" t="s">
        <v>2831</v>
      </c>
      <c r="D617" s="1056">
        <v>24.75</v>
      </c>
    </row>
    <row r="618" spans="1:4" ht="13.5" x14ac:dyDescent="0.25">
      <c r="A618" s="1054">
        <v>55263</v>
      </c>
      <c r="B618" s="1055" t="s">
        <v>2181</v>
      </c>
      <c r="C618" s="1055" t="s">
        <v>2831</v>
      </c>
      <c r="D618" s="1056">
        <v>51.91</v>
      </c>
    </row>
    <row r="619" spans="1:4" ht="13.5" x14ac:dyDescent="0.25">
      <c r="A619" s="1054">
        <v>73303</v>
      </c>
      <c r="B619" s="1055" t="s">
        <v>2428</v>
      </c>
      <c r="C619" s="1055" t="s">
        <v>2831</v>
      </c>
      <c r="D619" s="1056">
        <v>3.96</v>
      </c>
    </row>
    <row r="620" spans="1:4" ht="13.5" x14ac:dyDescent="0.25">
      <c r="A620" s="1054">
        <v>73307</v>
      </c>
      <c r="B620" s="1055" t="s">
        <v>2429</v>
      </c>
      <c r="C620" s="1055" t="s">
        <v>2831</v>
      </c>
      <c r="D620" s="1056">
        <v>3.54</v>
      </c>
    </row>
    <row r="621" spans="1:4" ht="13.5" x14ac:dyDescent="0.25">
      <c r="A621" s="1054">
        <v>73309</v>
      </c>
      <c r="B621" s="1055" t="s">
        <v>2433</v>
      </c>
      <c r="C621" s="1055" t="s">
        <v>2831</v>
      </c>
      <c r="D621" s="1056">
        <v>21.64</v>
      </c>
    </row>
    <row r="622" spans="1:4" ht="13.5" x14ac:dyDescent="0.25">
      <c r="A622" s="1054">
        <v>73311</v>
      </c>
      <c r="B622" s="1055" t="s">
        <v>2430</v>
      </c>
      <c r="C622" s="1055" t="s">
        <v>2831</v>
      </c>
      <c r="D622" s="1056">
        <v>143.49</v>
      </c>
    </row>
    <row r="623" spans="1:4" ht="13.5" x14ac:dyDescent="0.25">
      <c r="A623" s="1054">
        <v>73313</v>
      </c>
      <c r="B623" s="1055" t="s">
        <v>2434</v>
      </c>
      <c r="C623" s="1055" t="s">
        <v>2831</v>
      </c>
      <c r="D623" s="1056">
        <v>3</v>
      </c>
    </row>
    <row r="624" spans="1:4" ht="13.5" x14ac:dyDescent="0.25">
      <c r="A624" s="1054">
        <v>73315</v>
      </c>
      <c r="B624" s="1055" t="s">
        <v>2435</v>
      </c>
      <c r="C624" s="1055" t="s">
        <v>2831</v>
      </c>
      <c r="D624" s="1056">
        <v>46.03</v>
      </c>
    </row>
    <row r="625" spans="1:4" ht="13.5" x14ac:dyDescent="0.25">
      <c r="A625" s="1054">
        <v>73335</v>
      </c>
      <c r="B625" s="1055" t="s">
        <v>2437</v>
      </c>
      <c r="C625" s="1055" t="s">
        <v>2831</v>
      </c>
      <c r="D625" s="1056">
        <v>23.52</v>
      </c>
    </row>
    <row r="626" spans="1:4" ht="13.5" x14ac:dyDescent="0.25">
      <c r="A626" s="1054">
        <v>73340</v>
      </c>
      <c r="B626" s="1055" t="s">
        <v>2438</v>
      </c>
      <c r="C626" s="1055" t="s">
        <v>2831</v>
      </c>
      <c r="D626" s="1056">
        <v>65.64</v>
      </c>
    </row>
    <row r="627" spans="1:4" ht="13.5" x14ac:dyDescent="0.25">
      <c r="A627" s="1054">
        <v>83361</v>
      </c>
      <c r="B627" s="1055" t="s">
        <v>2675</v>
      </c>
      <c r="C627" s="1055" t="s">
        <v>2831</v>
      </c>
      <c r="D627" s="1056">
        <v>14.37</v>
      </c>
    </row>
    <row r="628" spans="1:4" ht="13.5" x14ac:dyDescent="0.25">
      <c r="A628" s="1054">
        <v>83761</v>
      </c>
      <c r="B628" s="1055" t="s">
        <v>2681</v>
      </c>
      <c r="C628" s="1055" t="s">
        <v>2831</v>
      </c>
      <c r="D628" s="1056">
        <v>8.4499999999999993</v>
      </c>
    </row>
    <row r="629" spans="1:4" ht="13.5" x14ac:dyDescent="0.25">
      <c r="A629" s="1054">
        <v>83762</v>
      </c>
      <c r="B629" s="1055" t="s">
        <v>2682</v>
      </c>
      <c r="C629" s="1055" t="s">
        <v>2831</v>
      </c>
      <c r="D629" s="1056">
        <v>10.57</v>
      </c>
    </row>
    <row r="630" spans="1:4" ht="13.5" x14ac:dyDescent="0.25">
      <c r="A630" s="1054">
        <v>83763</v>
      </c>
      <c r="B630" s="1055" t="s">
        <v>2683</v>
      </c>
      <c r="C630" s="1055" t="s">
        <v>2831</v>
      </c>
      <c r="D630" s="1056">
        <v>40.43</v>
      </c>
    </row>
    <row r="631" spans="1:4" ht="13.5" x14ac:dyDescent="0.25">
      <c r="A631" s="1054">
        <v>83764</v>
      </c>
      <c r="B631" s="1055" t="s">
        <v>2684</v>
      </c>
      <c r="C631" s="1055" t="s">
        <v>2831</v>
      </c>
      <c r="D631" s="1056">
        <v>0.95</v>
      </c>
    </row>
    <row r="632" spans="1:4" ht="13.5" x14ac:dyDescent="0.25">
      <c r="A632" s="1054">
        <v>87026</v>
      </c>
      <c r="B632" s="1055" t="s">
        <v>1970</v>
      </c>
      <c r="C632" s="1055" t="s">
        <v>2831</v>
      </c>
      <c r="D632" s="1056">
        <v>0.36</v>
      </c>
    </row>
    <row r="633" spans="1:4" ht="13.5" x14ac:dyDescent="0.25">
      <c r="A633" s="1054">
        <v>87441</v>
      </c>
      <c r="B633" s="1055" t="s">
        <v>2686</v>
      </c>
      <c r="C633" s="1055" t="s">
        <v>2831</v>
      </c>
      <c r="D633" s="1056">
        <v>0.51</v>
      </c>
    </row>
    <row r="634" spans="1:4" ht="13.5" x14ac:dyDescent="0.25">
      <c r="A634" s="1054">
        <v>87442</v>
      </c>
      <c r="B634" s="1055" t="s">
        <v>2687</v>
      </c>
      <c r="C634" s="1055" t="s">
        <v>2831</v>
      </c>
      <c r="D634" s="1056">
        <v>0.06</v>
      </c>
    </row>
    <row r="635" spans="1:4" ht="13.5" x14ac:dyDescent="0.25">
      <c r="A635" s="1054">
        <v>87443</v>
      </c>
      <c r="B635" s="1055" t="s">
        <v>2468</v>
      </c>
      <c r="C635" s="1055" t="s">
        <v>2831</v>
      </c>
      <c r="D635" s="1056">
        <v>0.48</v>
      </c>
    </row>
    <row r="636" spans="1:4" ht="13.5" x14ac:dyDescent="0.25">
      <c r="A636" s="1054">
        <v>87444</v>
      </c>
      <c r="B636" s="1055" t="s">
        <v>2469</v>
      </c>
      <c r="C636" s="1055" t="s">
        <v>2831</v>
      </c>
      <c r="D636" s="1056">
        <v>3.42</v>
      </c>
    </row>
    <row r="637" spans="1:4" ht="13.5" x14ac:dyDescent="0.25">
      <c r="A637" s="1054">
        <v>88387</v>
      </c>
      <c r="B637" s="1055" t="s">
        <v>2471</v>
      </c>
      <c r="C637" s="1055" t="s">
        <v>2831</v>
      </c>
      <c r="D637" s="1056">
        <v>1</v>
      </c>
    </row>
    <row r="638" spans="1:4" ht="13.5" x14ac:dyDescent="0.25">
      <c r="A638" s="1054">
        <v>88389</v>
      </c>
      <c r="B638" s="1055" t="s">
        <v>2472</v>
      </c>
      <c r="C638" s="1055" t="s">
        <v>2831</v>
      </c>
      <c r="D638" s="1056">
        <v>0.11</v>
      </c>
    </row>
    <row r="639" spans="1:4" ht="13.5" x14ac:dyDescent="0.25">
      <c r="A639" s="1054">
        <v>88390</v>
      </c>
      <c r="B639" s="1055" t="s">
        <v>2473</v>
      </c>
      <c r="C639" s="1055" t="s">
        <v>2831</v>
      </c>
      <c r="D639" s="1056">
        <v>1.25</v>
      </c>
    </row>
    <row r="640" spans="1:4" ht="13.5" x14ac:dyDescent="0.25">
      <c r="A640" s="1054">
        <v>88391</v>
      </c>
      <c r="B640" s="1055" t="s">
        <v>2474</v>
      </c>
      <c r="C640" s="1055" t="s">
        <v>2831</v>
      </c>
      <c r="D640" s="1056">
        <v>2.37</v>
      </c>
    </row>
    <row r="641" spans="1:4" ht="13.5" x14ac:dyDescent="0.25">
      <c r="A641" s="1054">
        <v>88394</v>
      </c>
      <c r="B641" s="1055" t="s">
        <v>2476</v>
      </c>
      <c r="C641" s="1055" t="s">
        <v>2831</v>
      </c>
      <c r="D641" s="1056">
        <v>1.19</v>
      </c>
    </row>
    <row r="642" spans="1:4" ht="13.5" x14ac:dyDescent="0.25">
      <c r="A642" s="1054">
        <v>88395</v>
      </c>
      <c r="B642" s="1055" t="s">
        <v>2477</v>
      </c>
      <c r="C642" s="1055" t="s">
        <v>2831</v>
      </c>
      <c r="D642" s="1056">
        <v>0.14000000000000001</v>
      </c>
    </row>
    <row r="643" spans="1:4" ht="13.5" x14ac:dyDescent="0.25">
      <c r="A643" s="1054">
        <v>88396</v>
      </c>
      <c r="B643" s="1055" t="s">
        <v>2478</v>
      </c>
      <c r="C643" s="1055" t="s">
        <v>2831</v>
      </c>
      <c r="D643" s="1056">
        <v>1.49</v>
      </c>
    </row>
    <row r="644" spans="1:4" ht="13.5" x14ac:dyDescent="0.25">
      <c r="A644" s="1054">
        <v>88397</v>
      </c>
      <c r="B644" s="1055" t="s">
        <v>2479</v>
      </c>
      <c r="C644" s="1055" t="s">
        <v>2831</v>
      </c>
      <c r="D644" s="1056">
        <v>3.56</v>
      </c>
    </row>
    <row r="645" spans="1:4" ht="13.5" x14ac:dyDescent="0.25">
      <c r="A645" s="1054">
        <v>88400</v>
      </c>
      <c r="B645" s="1055" t="s">
        <v>2481</v>
      </c>
      <c r="C645" s="1055" t="s">
        <v>2831</v>
      </c>
      <c r="D645" s="1056">
        <v>0.95</v>
      </c>
    </row>
    <row r="646" spans="1:4" ht="13.5" x14ac:dyDescent="0.25">
      <c r="A646" s="1054">
        <v>88401</v>
      </c>
      <c r="B646" s="1055" t="s">
        <v>2691</v>
      </c>
      <c r="C646" s="1055" t="s">
        <v>2831</v>
      </c>
      <c r="D646" s="1056">
        <v>0.11</v>
      </c>
    </row>
    <row r="647" spans="1:4" ht="13.5" x14ac:dyDescent="0.25">
      <c r="A647" s="1054">
        <v>88402</v>
      </c>
      <c r="B647" s="1055" t="s">
        <v>2692</v>
      </c>
      <c r="C647" s="1055" t="s">
        <v>2831</v>
      </c>
      <c r="D647" s="1056">
        <v>1.19</v>
      </c>
    </row>
    <row r="648" spans="1:4" ht="13.5" x14ac:dyDescent="0.25">
      <c r="A648" s="1054">
        <v>88403</v>
      </c>
      <c r="B648" s="1055" t="s">
        <v>2693</v>
      </c>
      <c r="C648" s="1055" t="s">
        <v>2831</v>
      </c>
      <c r="D648" s="1056">
        <v>1.42</v>
      </c>
    </row>
    <row r="649" spans="1:4" ht="13.5" x14ac:dyDescent="0.25">
      <c r="A649" s="1054">
        <v>88419</v>
      </c>
      <c r="B649" s="1055" t="s">
        <v>2695</v>
      </c>
      <c r="C649" s="1055" t="s">
        <v>2831</v>
      </c>
      <c r="D649" s="1056">
        <v>6.19</v>
      </c>
    </row>
    <row r="650" spans="1:4" ht="13.5" x14ac:dyDescent="0.25">
      <c r="A650" s="1054">
        <v>88422</v>
      </c>
      <c r="B650" s="1055" t="s">
        <v>2696</v>
      </c>
      <c r="C650" s="1055" t="s">
        <v>2831</v>
      </c>
      <c r="D650" s="1056">
        <v>0.73</v>
      </c>
    </row>
    <row r="651" spans="1:4" ht="13.5" x14ac:dyDescent="0.25">
      <c r="A651" s="1054">
        <v>88425</v>
      </c>
      <c r="B651" s="1055" t="s">
        <v>2697</v>
      </c>
      <c r="C651" s="1055" t="s">
        <v>2831</v>
      </c>
      <c r="D651" s="1056">
        <v>6.77</v>
      </c>
    </row>
    <row r="652" spans="1:4" ht="13.5" x14ac:dyDescent="0.25">
      <c r="A652" s="1054">
        <v>88427</v>
      </c>
      <c r="B652" s="1055" t="s">
        <v>2698</v>
      </c>
      <c r="C652" s="1055" t="s">
        <v>2831</v>
      </c>
      <c r="D652" s="1056">
        <v>3.61</v>
      </c>
    </row>
    <row r="653" spans="1:4" ht="13.5" x14ac:dyDescent="0.25">
      <c r="A653" s="1054">
        <v>88434</v>
      </c>
      <c r="B653" s="1055" t="s">
        <v>2700</v>
      </c>
      <c r="C653" s="1055" t="s">
        <v>2831</v>
      </c>
      <c r="D653" s="1056">
        <v>8.2100000000000009</v>
      </c>
    </row>
    <row r="654" spans="1:4" ht="13.5" x14ac:dyDescent="0.25">
      <c r="A654" s="1054">
        <v>88435</v>
      </c>
      <c r="B654" s="1055" t="s">
        <v>2701</v>
      </c>
      <c r="C654" s="1055" t="s">
        <v>2831</v>
      </c>
      <c r="D654" s="1056">
        <v>0.97</v>
      </c>
    </row>
    <row r="655" spans="1:4" ht="13.5" x14ac:dyDescent="0.25">
      <c r="A655" s="1054">
        <v>88436</v>
      </c>
      <c r="B655" s="1055" t="s">
        <v>2702</v>
      </c>
      <c r="C655" s="1055" t="s">
        <v>2831</v>
      </c>
      <c r="D655" s="1056">
        <v>8.98</v>
      </c>
    </row>
    <row r="656" spans="1:4" ht="13.5" x14ac:dyDescent="0.25">
      <c r="A656" s="1054">
        <v>88437</v>
      </c>
      <c r="B656" s="1055" t="s">
        <v>2703</v>
      </c>
      <c r="C656" s="1055" t="s">
        <v>2831</v>
      </c>
      <c r="D656" s="1056">
        <v>3.61</v>
      </c>
    </row>
    <row r="657" spans="1:4" ht="13.5" x14ac:dyDescent="0.25">
      <c r="A657" s="1054">
        <v>88569</v>
      </c>
      <c r="B657" s="1055" t="s">
        <v>1965</v>
      </c>
      <c r="C657" s="1055" t="s">
        <v>2831</v>
      </c>
      <c r="D657" s="1056">
        <v>3.47</v>
      </c>
    </row>
    <row r="658" spans="1:4" ht="13.5" x14ac:dyDescent="0.25">
      <c r="A658" s="1054">
        <v>88570</v>
      </c>
      <c r="B658" s="1055" t="s">
        <v>1966</v>
      </c>
      <c r="C658" s="1055" t="s">
        <v>2831</v>
      </c>
      <c r="D658" s="1056">
        <v>0.75</v>
      </c>
    </row>
    <row r="659" spans="1:4" ht="13.5" x14ac:dyDescent="0.25">
      <c r="A659" s="1054">
        <v>88826</v>
      </c>
      <c r="B659" s="1055" t="s">
        <v>3310</v>
      </c>
      <c r="C659" s="1055" t="s">
        <v>2831</v>
      </c>
      <c r="D659" s="1056">
        <v>0.38</v>
      </c>
    </row>
    <row r="660" spans="1:4" ht="13.5" x14ac:dyDescent="0.25">
      <c r="A660" s="1054">
        <v>88827</v>
      </c>
      <c r="B660" s="1055" t="s">
        <v>3311</v>
      </c>
      <c r="C660" s="1055" t="s">
        <v>2831</v>
      </c>
      <c r="D660" s="1056">
        <v>0.04</v>
      </c>
    </row>
    <row r="661" spans="1:4" ht="13.5" x14ac:dyDescent="0.25">
      <c r="A661" s="1054">
        <v>88828</v>
      </c>
      <c r="B661" s="1055" t="s">
        <v>3312</v>
      </c>
      <c r="C661" s="1055" t="s">
        <v>2831</v>
      </c>
      <c r="D661" s="1056">
        <v>0.35</v>
      </c>
    </row>
    <row r="662" spans="1:4" ht="13.5" x14ac:dyDescent="0.25">
      <c r="A662" s="1054">
        <v>88829</v>
      </c>
      <c r="B662" s="1055" t="s">
        <v>3313</v>
      </c>
      <c r="C662" s="1055" t="s">
        <v>2831</v>
      </c>
      <c r="D662" s="1056">
        <v>0.95</v>
      </c>
    </row>
    <row r="663" spans="1:4" ht="13.5" x14ac:dyDescent="0.25">
      <c r="A663" s="1054">
        <v>88832</v>
      </c>
      <c r="B663" s="1055" t="s">
        <v>2532</v>
      </c>
      <c r="C663" s="1055" t="s">
        <v>2831</v>
      </c>
      <c r="D663" s="1056">
        <v>30.72</v>
      </c>
    </row>
    <row r="664" spans="1:4" ht="13.5" x14ac:dyDescent="0.25">
      <c r="A664" s="1054">
        <v>88834</v>
      </c>
      <c r="B664" s="1055" t="s">
        <v>2533</v>
      </c>
      <c r="C664" s="1055" t="s">
        <v>2831</v>
      </c>
      <c r="D664" s="1056">
        <v>4.16</v>
      </c>
    </row>
    <row r="665" spans="1:4" ht="13.5" x14ac:dyDescent="0.25">
      <c r="A665" s="1054">
        <v>88835</v>
      </c>
      <c r="B665" s="1055" t="s">
        <v>2534</v>
      </c>
      <c r="C665" s="1055" t="s">
        <v>2831</v>
      </c>
      <c r="D665" s="1056">
        <v>38.4</v>
      </c>
    </row>
    <row r="666" spans="1:4" ht="13.5" x14ac:dyDescent="0.25">
      <c r="A666" s="1054">
        <v>88836</v>
      </c>
      <c r="B666" s="1055" t="s">
        <v>2535</v>
      </c>
      <c r="C666" s="1055" t="s">
        <v>2831</v>
      </c>
      <c r="D666" s="1056">
        <v>51.42</v>
      </c>
    </row>
    <row r="667" spans="1:4" ht="13.5" x14ac:dyDescent="0.25">
      <c r="A667" s="1054">
        <v>88839</v>
      </c>
      <c r="B667" s="1055" t="s">
        <v>2259</v>
      </c>
      <c r="C667" s="1055" t="s">
        <v>2831</v>
      </c>
      <c r="D667" s="1056">
        <v>25.35</v>
      </c>
    </row>
    <row r="668" spans="1:4" ht="13.5" x14ac:dyDescent="0.25">
      <c r="A668" s="1054">
        <v>88840</v>
      </c>
      <c r="B668" s="1055" t="s">
        <v>2260</v>
      </c>
      <c r="C668" s="1055" t="s">
        <v>2831</v>
      </c>
      <c r="D668" s="1056">
        <v>5.7</v>
      </c>
    </row>
    <row r="669" spans="1:4" ht="13.5" x14ac:dyDescent="0.25">
      <c r="A669" s="1054">
        <v>88841</v>
      </c>
      <c r="B669" s="1055" t="s">
        <v>2261</v>
      </c>
      <c r="C669" s="1055" t="s">
        <v>2831</v>
      </c>
      <c r="D669" s="1056">
        <v>45.33</v>
      </c>
    </row>
    <row r="670" spans="1:4" ht="13.5" x14ac:dyDescent="0.25">
      <c r="A670" s="1054">
        <v>88842</v>
      </c>
      <c r="B670" s="1055" t="s">
        <v>2262</v>
      </c>
      <c r="C670" s="1055" t="s">
        <v>2831</v>
      </c>
      <c r="D670" s="1056">
        <v>62.94</v>
      </c>
    </row>
    <row r="671" spans="1:4" ht="13.5" x14ac:dyDescent="0.25">
      <c r="A671" s="1054">
        <v>88847</v>
      </c>
      <c r="B671" s="1055" t="s">
        <v>1943</v>
      </c>
      <c r="C671" s="1055" t="s">
        <v>2831</v>
      </c>
      <c r="D671" s="1056">
        <v>20.51</v>
      </c>
    </row>
    <row r="672" spans="1:4" ht="13.5" x14ac:dyDescent="0.25">
      <c r="A672" s="1054">
        <v>88848</v>
      </c>
      <c r="B672" s="1055" t="s">
        <v>1944</v>
      </c>
      <c r="C672" s="1055" t="s">
        <v>2831</v>
      </c>
      <c r="D672" s="1056">
        <v>4.3</v>
      </c>
    </row>
    <row r="673" spans="1:4" ht="13.5" x14ac:dyDescent="0.25">
      <c r="A673" s="1054">
        <v>88853</v>
      </c>
      <c r="B673" s="1055" t="s">
        <v>2672</v>
      </c>
      <c r="C673" s="1055" t="s">
        <v>2831</v>
      </c>
      <c r="D673" s="1056">
        <v>0.23</v>
      </c>
    </row>
    <row r="674" spans="1:4" ht="13.5" x14ac:dyDescent="0.25">
      <c r="A674" s="1054">
        <v>88854</v>
      </c>
      <c r="B674" s="1055" t="s">
        <v>2673</v>
      </c>
      <c r="C674" s="1055" t="s">
        <v>2831</v>
      </c>
      <c r="D674" s="1056">
        <v>0.02</v>
      </c>
    </row>
    <row r="675" spans="1:4" ht="13.5" x14ac:dyDescent="0.25">
      <c r="A675" s="1054">
        <v>88855</v>
      </c>
      <c r="B675" s="1055" t="s">
        <v>2511</v>
      </c>
      <c r="C675" s="1055" t="s">
        <v>2831</v>
      </c>
      <c r="D675" s="1056">
        <v>3.31</v>
      </c>
    </row>
    <row r="676" spans="1:4" ht="13.5" x14ac:dyDescent="0.25">
      <c r="A676" s="1054">
        <v>88856</v>
      </c>
      <c r="B676" s="1055" t="s">
        <v>2512</v>
      </c>
      <c r="C676" s="1055" t="s">
        <v>2831</v>
      </c>
      <c r="D676" s="1056">
        <v>0.46</v>
      </c>
    </row>
    <row r="677" spans="1:4" ht="13.5" x14ac:dyDescent="0.25">
      <c r="A677" s="1054">
        <v>88857</v>
      </c>
      <c r="B677" s="1055" t="s">
        <v>2317</v>
      </c>
      <c r="C677" s="1055" t="s">
        <v>2831</v>
      </c>
      <c r="D677" s="1056">
        <v>17.309999999999999</v>
      </c>
    </row>
    <row r="678" spans="1:4" ht="13.5" x14ac:dyDescent="0.25">
      <c r="A678" s="1054">
        <v>88858</v>
      </c>
      <c r="B678" s="1055" t="s">
        <v>2318</v>
      </c>
      <c r="C678" s="1055" t="s">
        <v>2831</v>
      </c>
      <c r="D678" s="1056">
        <v>2.34</v>
      </c>
    </row>
    <row r="679" spans="1:4" ht="13.5" x14ac:dyDescent="0.25">
      <c r="A679" s="1054">
        <v>88859</v>
      </c>
      <c r="B679" s="1055" t="s">
        <v>2502</v>
      </c>
      <c r="C679" s="1055" t="s">
        <v>2831</v>
      </c>
      <c r="D679" s="1056">
        <v>15.39</v>
      </c>
    </row>
    <row r="680" spans="1:4" ht="13.5" x14ac:dyDescent="0.25">
      <c r="A680" s="1054">
        <v>88860</v>
      </c>
      <c r="B680" s="1055" t="s">
        <v>2503</v>
      </c>
      <c r="C680" s="1055" t="s">
        <v>2831</v>
      </c>
      <c r="D680" s="1056">
        <v>2.08</v>
      </c>
    </row>
    <row r="681" spans="1:4" ht="13.5" x14ac:dyDescent="0.25">
      <c r="A681" s="1054">
        <v>88900</v>
      </c>
      <c r="B681" s="1055" t="s">
        <v>2264</v>
      </c>
      <c r="C681" s="1055" t="s">
        <v>2831</v>
      </c>
      <c r="D681" s="1056">
        <v>35.82</v>
      </c>
    </row>
    <row r="682" spans="1:4" ht="13.5" x14ac:dyDescent="0.25">
      <c r="A682" s="1054">
        <v>88902</v>
      </c>
      <c r="B682" s="1055" t="s">
        <v>2265</v>
      </c>
      <c r="C682" s="1055" t="s">
        <v>2831</v>
      </c>
      <c r="D682" s="1056">
        <v>4.8600000000000003</v>
      </c>
    </row>
    <row r="683" spans="1:4" ht="13.5" x14ac:dyDescent="0.25">
      <c r="A683" s="1054">
        <v>88903</v>
      </c>
      <c r="B683" s="1055" t="s">
        <v>2266</v>
      </c>
      <c r="C683" s="1055" t="s">
        <v>2831</v>
      </c>
      <c r="D683" s="1056">
        <v>44.77</v>
      </c>
    </row>
    <row r="684" spans="1:4" ht="13.5" x14ac:dyDescent="0.25">
      <c r="A684" s="1054">
        <v>88904</v>
      </c>
      <c r="B684" s="1055" t="s">
        <v>2032</v>
      </c>
      <c r="C684" s="1055" t="s">
        <v>2831</v>
      </c>
      <c r="D684" s="1056">
        <v>72.44</v>
      </c>
    </row>
    <row r="685" spans="1:4" ht="13.5" x14ac:dyDescent="0.25">
      <c r="A685" s="1054">
        <v>89009</v>
      </c>
      <c r="B685" s="1055" t="s">
        <v>2771</v>
      </c>
      <c r="C685" s="1055" t="s">
        <v>2831</v>
      </c>
      <c r="D685" s="1056">
        <v>31.41</v>
      </c>
    </row>
    <row r="686" spans="1:4" ht="13.5" x14ac:dyDescent="0.25">
      <c r="A686" s="1054">
        <v>89010</v>
      </c>
      <c r="B686" s="1055" t="s">
        <v>2772</v>
      </c>
      <c r="C686" s="1055" t="s">
        <v>2831</v>
      </c>
      <c r="D686" s="1056">
        <v>7.07</v>
      </c>
    </row>
    <row r="687" spans="1:4" ht="13.5" x14ac:dyDescent="0.25">
      <c r="A687" s="1054">
        <v>89011</v>
      </c>
      <c r="B687" s="1055" t="s">
        <v>1933</v>
      </c>
      <c r="C687" s="1055" t="s">
        <v>2831</v>
      </c>
      <c r="D687" s="1056">
        <v>16.7</v>
      </c>
    </row>
    <row r="688" spans="1:4" ht="13.5" x14ac:dyDescent="0.25">
      <c r="A688" s="1054">
        <v>89012</v>
      </c>
      <c r="B688" s="1055" t="s">
        <v>1934</v>
      </c>
      <c r="C688" s="1055" t="s">
        <v>2831</v>
      </c>
      <c r="D688" s="1056">
        <v>2.2599999999999998</v>
      </c>
    </row>
    <row r="689" spans="1:4" ht="13.5" x14ac:dyDescent="0.25">
      <c r="A689" s="1054">
        <v>89013</v>
      </c>
      <c r="B689" s="1055" t="s">
        <v>2776</v>
      </c>
      <c r="C689" s="1055" t="s">
        <v>2831</v>
      </c>
      <c r="D689" s="1056">
        <v>102.88</v>
      </c>
    </row>
    <row r="690" spans="1:4" ht="13.5" x14ac:dyDescent="0.25">
      <c r="A690" s="1054">
        <v>89014</v>
      </c>
      <c r="B690" s="1055" t="s">
        <v>2777</v>
      </c>
      <c r="C690" s="1055" t="s">
        <v>2831</v>
      </c>
      <c r="D690" s="1056">
        <v>23.15</v>
      </c>
    </row>
    <row r="691" spans="1:4" ht="13.5" x14ac:dyDescent="0.25">
      <c r="A691" s="1054">
        <v>89015</v>
      </c>
      <c r="B691" s="1055" t="s">
        <v>2549</v>
      </c>
      <c r="C691" s="1055" t="s">
        <v>2831</v>
      </c>
      <c r="D691" s="1056">
        <v>3.82</v>
      </c>
    </row>
    <row r="692" spans="1:4" ht="13.5" x14ac:dyDescent="0.25">
      <c r="A692" s="1054">
        <v>89016</v>
      </c>
      <c r="B692" s="1055" t="s">
        <v>2550</v>
      </c>
      <c r="C692" s="1055" t="s">
        <v>2831</v>
      </c>
      <c r="D692" s="1056">
        <v>0.51</v>
      </c>
    </row>
    <row r="693" spans="1:4" ht="13.5" x14ac:dyDescent="0.25">
      <c r="A693" s="1054">
        <v>89017</v>
      </c>
      <c r="B693" s="1055" t="s">
        <v>2766</v>
      </c>
      <c r="C693" s="1055" t="s">
        <v>2831</v>
      </c>
      <c r="D693" s="1056">
        <v>31.21</v>
      </c>
    </row>
    <row r="694" spans="1:4" ht="13.5" x14ac:dyDescent="0.25">
      <c r="A694" s="1054">
        <v>89018</v>
      </c>
      <c r="B694" s="1055" t="s">
        <v>2767</v>
      </c>
      <c r="C694" s="1055" t="s">
        <v>2831</v>
      </c>
      <c r="D694" s="1056">
        <v>7.02</v>
      </c>
    </row>
    <row r="695" spans="1:4" ht="13.5" x14ac:dyDescent="0.25">
      <c r="A695" s="1054">
        <v>89019</v>
      </c>
      <c r="B695" s="1055" t="s">
        <v>1797</v>
      </c>
      <c r="C695" s="1055" t="s">
        <v>2831</v>
      </c>
      <c r="D695" s="1056">
        <v>0.33</v>
      </c>
    </row>
    <row r="696" spans="1:4" ht="13.5" x14ac:dyDescent="0.25">
      <c r="A696" s="1054">
        <v>89020</v>
      </c>
      <c r="B696" s="1055" t="s">
        <v>1798</v>
      </c>
      <c r="C696" s="1055" t="s">
        <v>2831</v>
      </c>
      <c r="D696" s="1056">
        <v>0.03</v>
      </c>
    </row>
    <row r="697" spans="1:4" ht="13.5" x14ac:dyDescent="0.25">
      <c r="A697" s="1054">
        <v>89023</v>
      </c>
      <c r="B697" s="1055" t="s">
        <v>1800</v>
      </c>
      <c r="C697" s="1055" t="s">
        <v>2831</v>
      </c>
      <c r="D697" s="1056">
        <v>3.86</v>
      </c>
    </row>
    <row r="698" spans="1:4" ht="13.5" x14ac:dyDescent="0.25">
      <c r="A698" s="1054">
        <v>89024</v>
      </c>
      <c r="B698" s="1055" t="s">
        <v>1801</v>
      </c>
      <c r="C698" s="1055" t="s">
        <v>2831</v>
      </c>
      <c r="D698" s="1056">
        <v>0.64</v>
      </c>
    </row>
    <row r="699" spans="1:4" ht="13.5" x14ac:dyDescent="0.25">
      <c r="A699" s="1054">
        <v>89025</v>
      </c>
      <c r="B699" s="1055" t="s">
        <v>1802</v>
      </c>
      <c r="C699" s="1055" t="s">
        <v>2831</v>
      </c>
      <c r="D699" s="1056">
        <v>7.23</v>
      </c>
    </row>
    <row r="700" spans="1:4" ht="13.5" x14ac:dyDescent="0.25">
      <c r="A700" s="1054">
        <v>89026</v>
      </c>
      <c r="B700" s="1055" t="s">
        <v>1803</v>
      </c>
      <c r="C700" s="1055" t="s">
        <v>2831</v>
      </c>
      <c r="D700" s="1056">
        <v>160.4</v>
      </c>
    </row>
    <row r="701" spans="1:4" ht="13.5" x14ac:dyDescent="0.25">
      <c r="A701" s="1054">
        <v>89029</v>
      </c>
      <c r="B701" s="1055" t="s">
        <v>1807</v>
      </c>
      <c r="C701" s="1055" t="s">
        <v>2831</v>
      </c>
      <c r="D701" s="1056">
        <v>24.22</v>
      </c>
    </row>
    <row r="702" spans="1:4" ht="13.5" x14ac:dyDescent="0.25">
      <c r="A702" s="1054">
        <v>89030</v>
      </c>
      <c r="B702" s="1055" t="s">
        <v>1808</v>
      </c>
      <c r="C702" s="1055" t="s">
        <v>2831</v>
      </c>
      <c r="D702" s="1056">
        <v>5.45</v>
      </c>
    </row>
    <row r="703" spans="1:4" ht="13.5" x14ac:dyDescent="0.25">
      <c r="A703" s="1054">
        <v>89033</v>
      </c>
      <c r="B703" s="1055" t="s">
        <v>1812</v>
      </c>
      <c r="C703" s="1055" t="s">
        <v>2831</v>
      </c>
      <c r="D703" s="1056">
        <v>10.67</v>
      </c>
    </row>
    <row r="704" spans="1:4" ht="13.5" x14ac:dyDescent="0.25">
      <c r="A704" s="1054">
        <v>89034</v>
      </c>
      <c r="B704" s="1055" t="s">
        <v>1813</v>
      </c>
      <c r="C704" s="1055" t="s">
        <v>2831</v>
      </c>
      <c r="D704" s="1056">
        <v>1.48</v>
      </c>
    </row>
    <row r="705" spans="1:4" ht="13.5" x14ac:dyDescent="0.25">
      <c r="A705" s="1054">
        <v>89128</v>
      </c>
      <c r="B705" s="1055" t="s">
        <v>1760</v>
      </c>
      <c r="C705" s="1055" t="s">
        <v>2831</v>
      </c>
      <c r="D705" s="1056">
        <v>26.15</v>
      </c>
    </row>
    <row r="706" spans="1:4" ht="13.5" x14ac:dyDescent="0.25">
      <c r="A706" s="1054">
        <v>89129</v>
      </c>
      <c r="B706" s="1055" t="s">
        <v>1761</v>
      </c>
      <c r="C706" s="1055" t="s">
        <v>2831</v>
      </c>
      <c r="D706" s="1056">
        <v>3.54</v>
      </c>
    </row>
    <row r="707" spans="1:4" ht="13.5" x14ac:dyDescent="0.25">
      <c r="A707" s="1054">
        <v>89130</v>
      </c>
      <c r="B707" s="1055" t="s">
        <v>1765</v>
      </c>
      <c r="C707" s="1055" t="s">
        <v>2831</v>
      </c>
      <c r="D707" s="1056">
        <v>36.26</v>
      </c>
    </row>
    <row r="708" spans="1:4" ht="13.5" x14ac:dyDescent="0.25">
      <c r="A708" s="1054">
        <v>89131</v>
      </c>
      <c r="B708" s="1055" t="s">
        <v>1766</v>
      </c>
      <c r="C708" s="1055" t="s">
        <v>2831</v>
      </c>
      <c r="D708" s="1056">
        <v>4.92</v>
      </c>
    </row>
    <row r="709" spans="1:4" ht="13.5" x14ac:dyDescent="0.25">
      <c r="A709" s="1054">
        <v>89210</v>
      </c>
      <c r="B709" s="1055" t="s">
        <v>2507</v>
      </c>
      <c r="C709" s="1055" t="s">
        <v>2831</v>
      </c>
      <c r="D709" s="1056">
        <v>20.81</v>
      </c>
    </row>
    <row r="710" spans="1:4" ht="13.5" x14ac:dyDescent="0.25">
      <c r="A710" s="1054">
        <v>89211</v>
      </c>
      <c r="B710" s="1055" t="s">
        <v>2508</v>
      </c>
      <c r="C710" s="1055" t="s">
        <v>2831</v>
      </c>
      <c r="D710" s="1056">
        <v>2.88</v>
      </c>
    </row>
    <row r="711" spans="1:4" ht="13.5" x14ac:dyDescent="0.25">
      <c r="A711" s="1054">
        <v>89212</v>
      </c>
      <c r="B711" s="1055" t="s">
        <v>1850</v>
      </c>
      <c r="C711" s="1055" t="s">
        <v>2831</v>
      </c>
      <c r="D711" s="1056">
        <v>24.39</v>
      </c>
    </row>
    <row r="712" spans="1:4" ht="13.5" x14ac:dyDescent="0.25">
      <c r="A712" s="1054">
        <v>89213</v>
      </c>
      <c r="B712" s="1055" t="s">
        <v>1636</v>
      </c>
      <c r="C712" s="1055" t="s">
        <v>2831</v>
      </c>
      <c r="D712" s="1056">
        <v>3.84</v>
      </c>
    </row>
    <row r="713" spans="1:4" ht="13.5" x14ac:dyDescent="0.25">
      <c r="A713" s="1054">
        <v>89214</v>
      </c>
      <c r="B713" s="1055" t="s">
        <v>1637</v>
      </c>
      <c r="C713" s="1055" t="s">
        <v>2831</v>
      </c>
      <c r="D713" s="1056">
        <v>22.89</v>
      </c>
    </row>
    <row r="714" spans="1:4" ht="13.5" x14ac:dyDescent="0.25">
      <c r="A714" s="1054">
        <v>89215</v>
      </c>
      <c r="B714" s="1055" t="s">
        <v>1638</v>
      </c>
      <c r="C714" s="1055" t="s">
        <v>2831</v>
      </c>
      <c r="D714" s="1056">
        <v>74.8</v>
      </c>
    </row>
    <row r="715" spans="1:4" ht="13.5" x14ac:dyDescent="0.25">
      <c r="A715" s="1054">
        <v>89221</v>
      </c>
      <c r="B715" s="1055" t="s">
        <v>1815</v>
      </c>
      <c r="C715" s="1055" t="s">
        <v>2831</v>
      </c>
      <c r="D715" s="1056">
        <v>1.54</v>
      </c>
    </row>
    <row r="716" spans="1:4" ht="13.5" x14ac:dyDescent="0.25">
      <c r="A716" s="1054">
        <v>89222</v>
      </c>
      <c r="B716" s="1055" t="s">
        <v>1816</v>
      </c>
      <c r="C716" s="1055" t="s">
        <v>2831</v>
      </c>
      <c r="D716" s="1056">
        <v>0.18</v>
      </c>
    </row>
    <row r="717" spans="1:4" ht="13.5" x14ac:dyDescent="0.25">
      <c r="A717" s="1054">
        <v>89223</v>
      </c>
      <c r="B717" s="1055" t="s">
        <v>1817</v>
      </c>
      <c r="C717" s="1055" t="s">
        <v>2831</v>
      </c>
      <c r="D717" s="1056">
        <v>1.44</v>
      </c>
    </row>
    <row r="718" spans="1:4" ht="13.5" x14ac:dyDescent="0.25">
      <c r="A718" s="1054">
        <v>89224</v>
      </c>
      <c r="B718" s="1055" t="s">
        <v>1818</v>
      </c>
      <c r="C718" s="1055" t="s">
        <v>2831</v>
      </c>
      <c r="D718" s="1056">
        <v>1.9</v>
      </c>
    </row>
    <row r="719" spans="1:4" ht="13.5" x14ac:dyDescent="0.25">
      <c r="A719" s="1054">
        <v>89228</v>
      </c>
      <c r="B719" s="1055" t="s">
        <v>1755</v>
      </c>
      <c r="C719" s="1055" t="s">
        <v>2831</v>
      </c>
      <c r="D719" s="1056">
        <v>29.84</v>
      </c>
    </row>
    <row r="720" spans="1:4" ht="13.5" x14ac:dyDescent="0.25">
      <c r="A720" s="1054">
        <v>89229</v>
      </c>
      <c r="B720" s="1055" t="s">
        <v>1756</v>
      </c>
      <c r="C720" s="1055" t="s">
        <v>2831</v>
      </c>
      <c r="D720" s="1056">
        <v>5.37</v>
      </c>
    </row>
    <row r="721" spans="1:4" ht="13.5" x14ac:dyDescent="0.25">
      <c r="A721" s="1054">
        <v>89230</v>
      </c>
      <c r="B721" s="1055" t="s">
        <v>2049</v>
      </c>
      <c r="C721" s="1055" t="s">
        <v>2831</v>
      </c>
      <c r="D721" s="1056">
        <v>117.17</v>
      </c>
    </row>
    <row r="722" spans="1:4" ht="13.5" x14ac:dyDescent="0.25">
      <c r="A722" s="1054">
        <v>89231</v>
      </c>
      <c r="B722" s="1055" t="s">
        <v>2050</v>
      </c>
      <c r="C722" s="1055" t="s">
        <v>2831</v>
      </c>
      <c r="D722" s="1056">
        <v>18.559999999999999</v>
      </c>
    </row>
    <row r="723" spans="1:4" ht="13.5" x14ac:dyDescent="0.25">
      <c r="A723" s="1054">
        <v>89232</v>
      </c>
      <c r="B723" s="1055" t="s">
        <v>2051</v>
      </c>
      <c r="C723" s="1055" t="s">
        <v>2831</v>
      </c>
      <c r="D723" s="1056">
        <v>209</v>
      </c>
    </row>
    <row r="724" spans="1:4" ht="13.5" x14ac:dyDescent="0.25">
      <c r="A724" s="1054">
        <v>89233</v>
      </c>
      <c r="B724" s="1055" t="s">
        <v>2052</v>
      </c>
      <c r="C724" s="1055" t="s">
        <v>2831</v>
      </c>
      <c r="D724" s="1056">
        <v>134.62</v>
      </c>
    </row>
    <row r="725" spans="1:4" ht="13.5" x14ac:dyDescent="0.25">
      <c r="A725" s="1054">
        <v>89236</v>
      </c>
      <c r="B725" s="1055" t="s">
        <v>1824</v>
      </c>
      <c r="C725" s="1055" t="s">
        <v>2831</v>
      </c>
      <c r="D725" s="1056">
        <v>273.70999999999998</v>
      </c>
    </row>
    <row r="726" spans="1:4" ht="13.5" x14ac:dyDescent="0.25">
      <c r="A726" s="1054">
        <v>89237</v>
      </c>
      <c r="B726" s="1055" t="s">
        <v>1825</v>
      </c>
      <c r="C726" s="1055" t="s">
        <v>2831</v>
      </c>
      <c r="D726" s="1056">
        <v>43.37</v>
      </c>
    </row>
    <row r="727" spans="1:4" ht="13.5" x14ac:dyDescent="0.25">
      <c r="A727" s="1054">
        <v>89238</v>
      </c>
      <c r="B727" s="1055" t="s">
        <v>1826</v>
      </c>
      <c r="C727" s="1055" t="s">
        <v>2831</v>
      </c>
      <c r="D727" s="1056">
        <v>488.22</v>
      </c>
    </row>
    <row r="728" spans="1:4" ht="13.5" x14ac:dyDescent="0.25">
      <c r="A728" s="1054">
        <v>89239</v>
      </c>
      <c r="B728" s="1055" t="s">
        <v>1827</v>
      </c>
      <c r="C728" s="1055" t="s">
        <v>2831</v>
      </c>
      <c r="D728" s="1056">
        <v>356</v>
      </c>
    </row>
    <row r="729" spans="1:4" ht="13.5" x14ac:dyDescent="0.25">
      <c r="A729" s="1054">
        <v>89240</v>
      </c>
      <c r="B729" s="1055" t="s">
        <v>2545</v>
      </c>
      <c r="C729" s="1055" t="s">
        <v>2831</v>
      </c>
      <c r="D729" s="1056">
        <v>84</v>
      </c>
    </row>
    <row r="730" spans="1:4" ht="13.5" x14ac:dyDescent="0.25">
      <c r="A730" s="1054">
        <v>89241</v>
      </c>
      <c r="B730" s="1055" t="s">
        <v>2546</v>
      </c>
      <c r="C730" s="1055" t="s">
        <v>2831</v>
      </c>
      <c r="D730" s="1056">
        <v>15.12</v>
      </c>
    </row>
    <row r="731" spans="1:4" ht="13.5" x14ac:dyDescent="0.25">
      <c r="A731" s="1054">
        <v>89246</v>
      </c>
      <c r="B731" s="1055" t="s">
        <v>1829</v>
      </c>
      <c r="C731" s="1055" t="s">
        <v>2831</v>
      </c>
      <c r="D731" s="1056">
        <v>237.83</v>
      </c>
    </row>
    <row r="732" spans="1:4" ht="13.5" x14ac:dyDescent="0.25">
      <c r="A732" s="1054">
        <v>89247</v>
      </c>
      <c r="B732" s="1055" t="s">
        <v>1830</v>
      </c>
      <c r="C732" s="1055" t="s">
        <v>2831</v>
      </c>
      <c r="D732" s="1056">
        <v>37.68</v>
      </c>
    </row>
    <row r="733" spans="1:4" ht="13.5" x14ac:dyDescent="0.25">
      <c r="A733" s="1054">
        <v>89248</v>
      </c>
      <c r="B733" s="1055" t="s">
        <v>1831</v>
      </c>
      <c r="C733" s="1055" t="s">
        <v>2831</v>
      </c>
      <c r="D733" s="1056">
        <v>424.23</v>
      </c>
    </row>
    <row r="734" spans="1:4" ht="13.5" x14ac:dyDescent="0.25">
      <c r="A734" s="1054">
        <v>89249</v>
      </c>
      <c r="B734" s="1055" t="s">
        <v>1832</v>
      </c>
      <c r="C734" s="1055" t="s">
        <v>2831</v>
      </c>
      <c r="D734" s="1056">
        <v>303.45999999999998</v>
      </c>
    </row>
    <row r="735" spans="1:4" ht="13.5" x14ac:dyDescent="0.25">
      <c r="A735" s="1054">
        <v>89253</v>
      </c>
      <c r="B735" s="1055" t="s">
        <v>1834</v>
      </c>
      <c r="C735" s="1055" t="s">
        <v>2831</v>
      </c>
      <c r="D735" s="1056">
        <v>68.83</v>
      </c>
    </row>
    <row r="736" spans="1:4" ht="13.5" x14ac:dyDescent="0.25">
      <c r="A736" s="1054">
        <v>89254</v>
      </c>
      <c r="B736" s="1055" t="s">
        <v>1835</v>
      </c>
      <c r="C736" s="1055" t="s">
        <v>2831</v>
      </c>
      <c r="D736" s="1056">
        <v>12.39</v>
      </c>
    </row>
    <row r="737" spans="1:4" ht="13.5" x14ac:dyDescent="0.25">
      <c r="A737" s="1054">
        <v>89255</v>
      </c>
      <c r="B737" s="1055" t="s">
        <v>1836</v>
      </c>
      <c r="C737" s="1055" t="s">
        <v>2831</v>
      </c>
      <c r="D737" s="1056">
        <v>110.65</v>
      </c>
    </row>
    <row r="738" spans="1:4" ht="13.5" x14ac:dyDescent="0.25">
      <c r="A738" s="1054">
        <v>89256</v>
      </c>
      <c r="B738" s="1055" t="s">
        <v>1837</v>
      </c>
      <c r="C738" s="1055" t="s">
        <v>2831</v>
      </c>
      <c r="D738" s="1056">
        <v>68.290000000000006</v>
      </c>
    </row>
    <row r="739" spans="1:4" ht="13.5" x14ac:dyDescent="0.25">
      <c r="A739" s="1054">
        <v>89259</v>
      </c>
      <c r="B739" s="1055" t="s">
        <v>1747</v>
      </c>
      <c r="C739" s="1055" t="s">
        <v>2831</v>
      </c>
      <c r="D739" s="1056">
        <v>13.62</v>
      </c>
    </row>
    <row r="740" spans="1:4" ht="13.5" x14ac:dyDescent="0.25">
      <c r="A740" s="1054">
        <v>89260</v>
      </c>
      <c r="B740" s="1055" t="s">
        <v>1748</v>
      </c>
      <c r="C740" s="1055" t="s">
        <v>2831</v>
      </c>
      <c r="D740" s="1056">
        <v>2.85</v>
      </c>
    </row>
    <row r="741" spans="1:4" ht="13.5" x14ac:dyDescent="0.25">
      <c r="A741" s="1054">
        <v>89262</v>
      </c>
      <c r="B741" s="1055" t="s">
        <v>1749</v>
      </c>
      <c r="C741" s="1055" t="s">
        <v>2831</v>
      </c>
      <c r="D741" s="1056">
        <v>25.53</v>
      </c>
    </row>
    <row r="742" spans="1:4" ht="13.5" x14ac:dyDescent="0.25">
      <c r="A742" s="1054">
        <v>89264</v>
      </c>
      <c r="B742" s="1055" t="s">
        <v>2751</v>
      </c>
      <c r="C742" s="1055" t="s">
        <v>2831</v>
      </c>
      <c r="D742" s="1056">
        <v>10.62</v>
      </c>
    </row>
    <row r="743" spans="1:4" ht="13.5" x14ac:dyDescent="0.25">
      <c r="A743" s="1054">
        <v>89265</v>
      </c>
      <c r="B743" s="1055" t="s">
        <v>2752</v>
      </c>
      <c r="C743" s="1055" t="s">
        <v>2831</v>
      </c>
      <c r="D743" s="1056">
        <v>2.2200000000000002</v>
      </c>
    </row>
    <row r="744" spans="1:4" ht="13.5" x14ac:dyDescent="0.25">
      <c r="A744" s="1054">
        <v>89266</v>
      </c>
      <c r="B744" s="1055" t="s">
        <v>2753</v>
      </c>
      <c r="C744" s="1055" t="s">
        <v>2831</v>
      </c>
      <c r="D744" s="1056">
        <v>0.86</v>
      </c>
    </row>
    <row r="745" spans="1:4" ht="13.5" x14ac:dyDescent="0.25">
      <c r="A745" s="1054">
        <v>89267</v>
      </c>
      <c r="B745" s="1055" t="s">
        <v>1839</v>
      </c>
      <c r="C745" s="1055" t="s">
        <v>2831</v>
      </c>
      <c r="D745" s="1056">
        <v>42.45</v>
      </c>
    </row>
    <row r="746" spans="1:4" ht="13.5" x14ac:dyDescent="0.25">
      <c r="A746" s="1054">
        <v>89268</v>
      </c>
      <c r="B746" s="1055" t="s">
        <v>1840</v>
      </c>
      <c r="C746" s="1055" t="s">
        <v>2831</v>
      </c>
      <c r="D746" s="1056">
        <v>7.64</v>
      </c>
    </row>
    <row r="747" spans="1:4" ht="13.5" x14ac:dyDescent="0.25">
      <c r="A747" s="1054">
        <v>89269</v>
      </c>
      <c r="B747" s="1055" t="s">
        <v>1841</v>
      </c>
      <c r="C747" s="1055" t="s">
        <v>2831</v>
      </c>
      <c r="D747" s="1056">
        <v>2.97</v>
      </c>
    </row>
    <row r="748" spans="1:4" ht="13.5" x14ac:dyDescent="0.25">
      <c r="A748" s="1054">
        <v>89270</v>
      </c>
      <c r="B748" s="1055" t="s">
        <v>1842</v>
      </c>
      <c r="C748" s="1055" t="s">
        <v>2831</v>
      </c>
      <c r="D748" s="1056">
        <v>68.25</v>
      </c>
    </row>
    <row r="749" spans="1:4" ht="13.5" x14ac:dyDescent="0.25">
      <c r="A749" s="1054">
        <v>89271</v>
      </c>
      <c r="B749" s="1055" t="s">
        <v>1843</v>
      </c>
      <c r="C749" s="1055" t="s">
        <v>2831</v>
      </c>
      <c r="D749" s="1056">
        <v>23.37</v>
      </c>
    </row>
    <row r="750" spans="1:4" ht="13.5" x14ac:dyDescent="0.25">
      <c r="A750" s="1054">
        <v>89274</v>
      </c>
      <c r="B750" s="1055" t="s">
        <v>1845</v>
      </c>
      <c r="C750" s="1055" t="s">
        <v>2831</v>
      </c>
      <c r="D750" s="1056">
        <v>1.87</v>
      </c>
    </row>
    <row r="751" spans="1:4" ht="13.5" x14ac:dyDescent="0.25">
      <c r="A751" s="1054">
        <v>89275</v>
      </c>
      <c r="B751" s="1055" t="s">
        <v>1846</v>
      </c>
      <c r="C751" s="1055" t="s">
        <v>2831</v>
      </c>
      <c r="D751" s="1056">
        <v>0.22</v>
      </c>
    </row>
    <row r="752" spans="1:4" ht="13.5" x14ac:dyDescent="0.25">
      <c r="A752" s="1054">
        <v>89276</v>
      </c>
      <c r="B752" s="1055" t="s">
        <v>1847</v>
      </c>
      <c r="C752" s="1055" t="s">
        <v>2831</v>
      </c>
      <c r="D752" s="1056">
        <v>1.76</v>
      </c>
    </row>
    <row r="753" spans="1:4" ht="13.5" x14ac:dyDescent="0.25">
      <c r="A753" s="1054">
        <v>89277</v>
      </c>
      <c r="B753" s="1055" t="s">
        <v>1848</v>
      </c>
      <c r="C753" s="1055" t="s">
        <v>2831</v>
      </c>
      <c r="D753" s="1056">
        <v>6.84</v>
      </c>
    </row>
    <row r="754" spans="1:4" ht="13.5" x14ac:dyDescent="0.25">
      <c r="A754" s="1054">
        <v>89280</v>
      </c>
      <c r="B754" s="1055" t="s">
        <v>2785</v>
      </c>
      <c r="C754" s="1055" t="s">
        <v>2831</v>
      </c>
      <c r="D754" s="1056">
        <v>25.56</v>
      </c>
    </row>
    <row r="755" spans="1:4" ht="13.5" x14ac:dyDescent="0.25">
      <c r="A755" s="1054">
        <v>89281</v>
      </c>
      <c r="B755" s="1055" t="s">
        <v>2786</v>
      </c>
      <c r="C755" s="1055" t="s">
        <v>2831</v>
      </c>
      <c r="D755" s="1056">
        <v>3.54</v>
      </c>
    </row>
    <row r="756" spans="1:4" ht="13.5" x14ac:dyDescent="0.25">
      <c r="A756" s="1054">
        <v>89870</v>
      </c>
      <c r="B756" s="1055" t="s">
        <v>1640</v>
      </c>
      <c r="C756" s="1055" t="s">
        <v>2831</v>
      </c>
      <c r="D756" s="1056">
        <v>28.6</v>
      </c>
    </row>
    <row r="757" spans="1:4" ht="13.5" x14ac:dyDescent="0.25">
      <c r="A757" s="1054">
        <v>89871</v>
      </c>
      <c r="B757" s="1055" t="s">
        <v>1641</v>
      </c>
      <c r="C757" s="1055" t="s">
        <v>2831</v>
      </c>
      <c r="D757" s="1056">
        <v>5.28</v>
      </c>
    </row>
    <row r="758" spans="1:4" ht="13.5" x14ac:dyDescent="0.25">
      <c r="A758" s="1054">
        <v>89872</v>
      </c>
      <c r="B758" s="1055" t="s">
        <v>1642</v>
      </c>
      <c r="C758" s="1055" t="s">
        <v>2831</v>
      </c>
      <c r="D758" s="1056">
        <v>2.0699999999999998</v>
      </c>
    </row>
    <row r="759" spans="1:4" ht="13.5" x14ac:dyDescent="0.25">
      <c r="A759" s="1054">
        <v>89873</v>
      </c>
      <c r="B759" s="1055" t="s">
        <v>1643</v>
      </c>
      <c r="C759" s="1055" t="s">
        <v>2831</v>
      </c>
      <c r="D759" s="1056">
        <v>53.63</v>
      </c>
    </row>
    <row r="760" spans="1:4" ht="13.5" x14ac:dyDescent="0.25">
      <c r="A760" s="1054">
        <v>89874</v>
      </c>
      <c r="B760" s="1055" t="s">
        <v>1644</v>
      </c>
      <c r="C760" s="1055" t="s">
        <v>2831</v>
      </c>
      <c r="D760" s="1056">
        <v>142.04</v>
      </c>
    </row>
    <row r="761" spans="1:4" ht="13.5" x14ac:dyDescent="0.25">
      <c r="A761" s="1054">
        <v>89878</v>
      </c>
      <c r="B761" s="1055" t="s">
        <v>1646</v>
      </c>
      <c r="C761" s="1055" t="s">
        <v>2831</v>
      </c>
      <c r="D761" s="1056">
        <v>30.42</v>
      </c>
    </row>
    <row r="762" spans="1:4" ht="13.5" x14ac:dyDescent="0.25">
      <c r="A762" s="1054">
        <v>89879</v>
      </c>
      <c r="B762" s="1055" t="s">
        <v>1647</v>
      </c>
      <c r="C762" s="1055" t="s">
        <v>2831</v>
      </c>
      <c r="D762" s="1056">
        <v>5.62</v>
      </c>
    </row>
    <row r="763" spans="1:4" ht="13.5" x14ac:dyDescent="0.25">
      <c r="A763" s="1054">
        <v>89880</v>
      </c>
      <c r="B763" s="1055" t="s">
        <v>1648</v>
      </c>
      <c r="C763" s="1055" t="s">
        <v>2831</v>
      </c>
      <c r="D763" s="1056">
        <v>2.19</v>
      </c>
    </row>
    <row r="764" spans="1:4" ht="13.5" x14ac:dyDescent="0.25">
      <c r="A764" s="1054">
        <v>89881</v>
      </c>
      <c r="B764" s="1055" t="s">
        <v>1649</v>
      </c>
      <c r="C764" s="1055" t="s">
        <v>2831</v>
      </c>
      <c r="D764" s="1056">
        <v>57.04</v>
      </c>
    </row>
    <row r="765" spans="1:4" ht="13.5" x14ac:dyDescent="0.25">
      <c r="A765" s="1054">
        <v>89882</v>
      </c>
      <c r="B765" s="1055" t="s">
        <v>1650</v>
      </c>
      <c r="C765" s="1055" t="s">
        <v>2831</v>
      </c>
      <c r="D765" s="1056">
        <v>163.88</v>
      </c>
    </row>
    <row r="766" spans="1:4" ht="13.5" x14ac:dyDescent="0.25">
      <c r="A766" s="1054">
        <v>90582</v>
      </c>
      <c r="B766" s="1055" t="s">
        <v>1652</v>
      </c>
      <c r="C766" s="1055" t="s">
        <v>2831</v>
      </c>
      <c r="D766" s="1056">
        <v>0.38</v>
      </c>
    </row>
    <row r="767" spans="1:4" ht="13.5" x14ac:dyDescent="0.25">
      <c r="A767" s="1054">
        <v>90583</v>
      </c>
      <c r="B767" s="1055" t="s">
        <v>1653</v>
      </c>
      <c r="C767" s="1055" t="s">
        <v>2831</v>
      </c>
      <c r="D767" s="1056">
        <v>0.04</v>
      </c>
    </row>
    <row r="768" spans="1:4" ht="13.5" x14ac:dyDescent="0.25">
      <c r="A768" s="1054">
        <v>90584</v>
      </c>
      <c r="B768" s="1055" t="s">
        <v>1654</v>
      </c>
      <c r="C768" s="1055" t="s">
        <v>2831</v>
      </c>
      <c r="D768" s="1056">
        <v>0.3</v>
      </c>
    </row>
    <row r="769" spans="1:4" ht="13.5" x14ac:dyDescent="0.25">
      <c r="A769" s="1054">
        <v>90585</v>
      </c>
      <c r="B769" s="1055" t="s">
        <v>1655</v>
      </c>
      <c r="C769" s="1055" t="s">
        <v>2831</v>
      </c>
      <c r="D769" s="1056">
        <v>0.95</v>
      </c>
    </row>
    <row r="770" spans="1:4" ht="13.5" x14ac:dyDescent="0.25">
      <c r="A770" s="1054">
        <v>90621</v>
      </c>
      <c r="B770" s="1055" t="s">
        <v>1657</v>
      </c>
      <c r="C770" s="1055" t="s">
        <v>2831</v>
      </c>
      <c r="D770" s="1056">
        <v>1.84</v>
      </c>
    </row>
    <row r="771" spans="1:4" ht="13.5" x14ac:dyDescent="0.25">
      <c r="A771" s="1054">
        <v>90622</v>
      </c>
      <c r="B771" s="1055" t="s">
        <v>1658</v>
      </c>
      <c r="C771" s="1055" t="s">
        <v>2831</v>
      </c>
      <c r="D771" s="1056">
        <v>0.21</v>
      </c>
    </row>
    <row r="772" spans="1:4" ht="13.5" x14ac:dyDescent="0.25">
      <c r="A772" s="1054">
        <v>90623</v>
      </c>
      <c r="B772" s="1055" t="s">
        <v>1871</v>
      </c>
      <c r="C772" s="1055" t="s">
        <v>2831</v>
      </c>
      <c r="D772" s="1056">
        <v>2.2999999999999998</v>
      </c>
    </row>
    <row r="773" spans="1:4" ht="13.5" x14ac:dyDescent="0.25">
      <c r="A773" s="1054">
        <v>90624</v>
      </c>
      <c r="B773" s="1055" t="s">
        <v>1872</v>
      </c>
      <c r="C773" s="1055" t="s">
        <v>2831</v>
      </c>
      <c r="D773" s="1056">
        <v>2.37</v>
      </c>
    </row>
    <row r="774" spans="1:4" ht="13.5" x14ac:dyDescent="0.25">
      <c r="A774" s="1054">
        <v>90627</v>
      </c>
      <c r="B774" s="1055" t="s">
        <v>1874</v>
      </c>
      <c r="C774" s="1055" t="s">
        <v>2831</v>
      </c>
      <c r="D774" s="1056">
        <v>32.770000000000003</v>
      </c>
    </row>
    <row r="775" spans="1:4" ht="13.5" x14ac:dyDescent="0.25">
      <c r="A775" s="1054">
        <v>90628</v>
      </c>
      <c r="B775" s="1055" t="s">
        <v>1875</v>
      </c>
      <c r="C775" s="1055" t="s">
        <v>2831</v>
      </c>
      <c r="D775" s="1056">
        <v>4.67</v>
      </c>
    </row>
    <row r="776" spans="1:4" ht="13.5" x14ac:dyDescent="0.25">
      <c r="A776" s="1054">
        <v>90629</v>
      </c>
      <c r="B776" s="1055" t="s">
        <v>1876</v>
      </c>
      <c r="C776" s="1055" t="s">
        <v>2831</v>
      </c>
      <c r="D776" s="1056">
        <v>41.01</v>
      </c>
    </row>
    <row r="777" spans="1:4" ht="13.5" x14ac:dyDescent="0.25">
      <c r="A777" s="1054">
        <v>90630</v>
      </c>
      <c r="B777" s="1055" t="s">
        <v>1877</v>
      </c>
      <c r="C777" s="1055" t="s">
        <v>2831</v>
      </c>
      <c r="D777" s="1056">
        <v>9.6300000000000008</v>
      </c>
    </row>
    <row r="778" spans="1:4" ht="13.5" x14ac:dyDescent="0.25">
      <c r="A778" s="1054">
        <v>90633</v>
      </c>
      <c r="B778" s="1055" t="s">
        <v>1879</v>
      </c>
      <c r="C778" s="1055" t="s">
        <v>2831</v>
      </c>
      <c r="D778" s="1056">
        <v>4.76</v>
      </c>
    </row>
    <row r="779" spans="1:4" ht="13.5" x14ac:dyDescent="0.25">
      <c r="A779" s="1054">
        <v>90634</v>
      </c>
      <c r="B779" s="1055" t="s">
        <v>1880</v>
      </c>
      <c r="C779" s="1055" t="s">
        <v>2831</v>
      </c>
      <c r="D779" s="1056">
        <v>0.56000000000000005</v>
      </c>
    </row>
    <row r="780" spans="1:4" ht="13.5" x14ac:dyDescent="0.25">
      <c r="A780" s="1054">
        <v>90635</v>
      </c>
      <c r="B780" s="1055" t="s">
        <v>1881</v>
      </c>
      <c r="C780" s="1055" t="s">
        <v>2831</v>
      </c>
      <c r="D780" s="1056">
        <v>5.21</v>
      </c>
    </row>
    <row r="781" spans="1:4" ht="13.5" x14ac:dyDescent="0.25">
      <c r="A781" s="1054">
        <v>90636</v>
      </c>
      <c r="B781" s="1055" t="s">
        <v>1882</v>
      </c>
      <c r="C781" s="1055" t="s">
        <v>2831</v>
      </c>
      <c r="D781" s="1056">
        <v>4.75</v>
      </c>
    </row>
    <row r="782" spans="1:4" ht="13.5" x14ac:dyDescent="0.25">
      <c r="A782" s="1054">
        <v>90639</v>
      </c>
      <c r="B782" s="1055" t="s">
        <v>2302</v>
      </c>
      <c r="C782" s="1055" t="s">
        <v>2831</v>
      </c>
      <c r="D782" s="1056">
        <v>7.11</v>
      </c>
    </row>
    <row r="783" spans="1:4" ht="13.5" x14ac:dyDescent="0.25">
      <c r="A783" s="1054">
        <v>90640</v>
      </c>
      <c r="B783" s="1055" t="s">
        <v>2082</v>
      </c>
      <c r="C783" s="1055" t="s">
        <v>2831</v>
      </c>
      <c r="D783" s="1056">
        <v>0.84</v>
      </c>
    </row>
    <row r="784" spans="1:4" ht="13.5" x14ac:dyDescent="0.25">
      <c r="A784" s="1054">
        <v>90641</v>
      </c>
      <c r="B784" s="1055" t="s">
        <v>2083</v>
      </c>
      <c r="C784" s="1055" t="s">
        <v>2831</v>
      </c>
      <c r="D784" s="1056">
        <v>7.78</v>
      </c>
    </row>
    <row r="785" spans="1:4" ht="13.5" x14ac:dyDescent="0.25">
      <c r="A785" s="1054">
        <v>90642</v>
      </c>
      <c r="B785" s="1055" t="s">
        <v>2084</v>
      </c>
      <c r="C785" s="1055" t="s">
        <v>2831</v>
      </c>
      <c r="D785" s="1056">
        <v>7.42</v>
      </c>
    </row>
    <row r="786" spans="1:4" ht="13.5" x14ac:dyDescent="0.25">
      <c r="A786" s="1054">
        <v>90646</v>
      </c>
      <c r="B786" s="1055" t="s">
        <v>2086</v>
      </c>
      <c r="C786" s="1055" t="s">
        <v>2831</v>
      </c>
      <c r="D786" s="1056">
        <v>0.81</v>
      </c>
    </row>
    <row r="787" spans="1:4" ht="13.5" x14ac:dyDescent="0.25">
      <c r="A787" s="1054">
        <v>90647</v>
      </c>
      <c r="B787" s="1055" t="s">
        <v>2087</v>
      </c>
      <c r="C787" s="1055" t="s">
        <v>2831</v>
      </c>
      <c r="D787" s="1056">
        <v>0.09</v>
      </c>
    </row>
    <row r="788" spans="1:4" ht="13.5" x14ac:dyDescent="0.25">
      <c r="A788" s="1054">
        <v>90648</v>
      </c>
      <c r="B788" s="1055" t="s">
        <v>2088</v>
      </c>
      <c r="C788" s="1055" t="s">
        <v>2831</v>
      </c>
      <c r="D788" s="1056">
        <v>0.88</v>
      </c>
    </row>
    <row r="789" spans="1:4" ht="13.5" x14ac:dyDescent="0.25">
      <c r="A789" s="1054">
        <v>90649</v>
      </c>
      <c r="B789" s="1055" t="s">
        <v>2089</v>
      </c>
      <c r="C789" s="1055" t="s">
        <v>2831</v>
      </c>
      <c r="D789" s="1056">
        <v>7.41</v>
      </c>
    </row>
    <row r="790" spans="1:4" ht="13.5" x14ac:dyDescent="0.25">
      <c r="A790" s="1054">
        <v>90652</v>
      </c>
      <c r="B790" s="1055" t="s">
        <v>2091</v>
      </c>
      <c r="C790" s="1055" t="s">
        <v>2831</v>
      </c>
      <c r="D790" s="1056">
        <v>4.63</v>
      </c>
    </row>
    <row r="791" spans="1:4" ht="13.5" x14ac:dyDescent="0.25">
      <c r="A791" s="1054">
        <v>90653</v>
      </c>
      <c r="B791" s="1055" t="s">
        <v>2092</v>
      </c>
      <c r="C791" s="1055" t="s">
        <v>2831</v>
      </c>
      <c r="D791" s="1056">
        <v>0.55000000000000004</v>
      </c>
    </row>
    <row r="792" spans="1:4" ht="13.5" x14ac:dyDescent="0.25">
      <c r="A792" s="1054">
        <v>90654</v>
      </c>
      <c r="B792" s="1055" t="s">
        <v>2093</v>
      </c>
      <c r="C792" s="1055" t="s">
        <v>2831</v>
      </c>
      <c r="D792" s="1056">
        <v>5.0599999999999996</v>
      </c>
    </row>
    <row r="793" spans="1:4" ht="13.5" x14ac:dyDescent="0.25">
      <c r="A793" s="1054">
        <v>90655</v>
      </c>
      <c r="B793" s="1055" t="s">
        <v>2094</v>
      </c>
      <c r="C793" s="1055" t="s">
        <v>2831</v>
      </c>
      <c r="D793" s="1056">
        <v>4.88</v>
      </c>
    </row>
    <row r="794" spans="1:4" ht="13.5" x14ac:dyDescent="0.25">
      <c r="A794" s="1054">
        <v>90658</v>
      </c>
      <c r="B794" s="1055" t="s">
        <v>2096</v>
      </c>
      <c r="C794" s="1055" t="s">
        <v>2831</v>
      </c>
      <c r="D794" s="1056">
        <v>4.96</v>
      </c>
    </row>
    <row r="795" spans="1:4" ht="13.5" x14ac:dyDescent="0.25">
      <c r="A795" s="1054">
        <v>90659</v>
      </c>
      <c r="B795" s="1055" t="s">
        <v>2097</v>
      </c>
      <c r="C795" s="1055" t="s">
        <v>2831</v>
      </c>
      <c r="D795" s="1056">
        <v>0.57999999999999996</v>
      </c>
    </row>
    <row r="796" spans="1:4" ht="13.5" x14ac:dyDescent="0.25">
      <c r="A796" s="1054">
        <v>90660</v>
      </c>
      <c r="B796" s="1055" t="s">
        <v>2098</v>
      </c>
      <c r="C796" s="1055" t="s">
        <v>2831</v>
      </c>
      <c r="D796" s="1056">
        <v>5.42</v>
      </c>
    </row>
    <row r="797" spans="1:4" ht="13.5" x14ac:dyDescent="0.25">
      <c r="A797" s="1054">
        <v>90661</v>
      </c>
      <c r="B797" s="1055" t="s">
        <v>2099</v>
      </c>
      <c r="C797" s="1055" t="s">
        <v>2831</v>
      </c>
      <c r="D797" s="1056">
        <v>4.88</v>
      </c>
    </row>
    <row r="798" spans="1:4" ht="13.5" x14ac:dyDescent="0.25">
      <c r="A798" s="1054">
        <v>90664</v>
      </c>
      <c r="B798" s="1055" t="s">
        <v>2101</v>
      </c>
      <c r="C798" s="1055" t="s">
        <v>2831</v>
      </c>
      <c r="D798" s="1056">
        <v>5.58</v>
      </c>
    </row>
    <row r="799" spans="1:4" ht="13.5" x14ac:dyDescent="0.25">
      <c r="A799" s="1054">
        <v>90665</v>
      </c>
      <c r="B799" s="1055" t="s">
        <v>2102</v>
      </c>
      <c r="C799" s="1055" t="s">
        <v>2831</v>
      </c>
      <c r="D799" s="1056">
        <v>0.64</v>
      </c>
    </row>
    <row r="800" spans="1:4" ht="13.5" x14ac:dyDescent="0.25">
      <c r="A800" s="1054">
        <v>90666</v>
      </c>
      <c r="B800" s="1055" t="s">
        <v>2103</v>
      </c>
      <c r="C800" s="1055" t="s">
        <v>2831</v>
      </c>
      <c r="D800" s="1056">
        <v>6.1</v>
      </c>
    </row>
    <row r="801" spans="1:4" ht="13.5" x14ac:dyDescent="0.25">
      <c r="A801" s="1054">
        <v>90667</v>
      </c>
      <c r="B801" s="1055" t="s">
        <v>2104</v>
      </c>
      <c r="C801" s="1055" t="s">
        <v>2831</v>
      </c>
      <c r="D801" s="1056">
        <v>12.05</v>
      </c>
    </row>
    <row r="802" spans="1:4" ht="13.5" x14ac:dyDescent="0.25">
      <c r="A802" s="1054">
        <v>90670</v>
      </c>
      <c r="B802" s="1055" t="s">
        <v>2319</v>
      </c>
      <c r="C802" s="1055" t="s">
        <v>2831</v>
      </c>
      <c r="D802" s="1056">
        <v>150.41</v>
      </c>
    </row>
    <row r="803" spans="1:4" ht="13.5" x14ac:dyDescent="0.25">
      <c r="A803" s="1054">
        <v>90671</v>
      </c>
      <c r="B803" s="1055" t="s">
        <v>2320</v>
      </c>
      <c r="C803" s="1055" t="s">
        <v>2831</v>
      </c>
      <c r="D803" s="1056">
        <v>20.88</v>
      </c>
    </row>
    <row r="804" spans="1:4" ht="13.5" x14ac:dyDescent="0.25">
      <c r="A804" s="1054">
        <v>90672</v>
      </c>
      <c r="B804" s="1055" t="s">
        <v>2321</v>
      </c>
      <c r="C804" s="1055" t="s">
        <v>2831</v>
      </c>
      <c r="D804" s="1056">
        <v>188.23</v>
      </c>
    </row>
    <row r="805" spans="1:4" ht="13.5" x14ac:dyDescent="0.25">
      <c r="A805" s="1054">
        <v>90673</v>
      </c>
      <c r="B805" s="1055" t="s">
        <v>2322</v>
      </c>
      <c r="C805" s="1055" t="s">
        <v>2831</v>
      </c>
      <c r="D805" s="1056">
        <v>96.4</v>
      </c>
    </row>
    <row r="806" spans="1:4" ht="13.5" x14ac:dyDescent="0.25">
      <c r="A806" s="1054">
        <v>90676</v>
      </c>
      <c r="B806" s="1055" t="s">
        <v>2324</v>
      </c>
      <c r="C806" s="1055" t="s">
        <v>2831</v>
      </c>
      <c r="D806" s="1056">
        <v>78.89</v>
      </c>
    </row>
    <row r="807" spans="1:4" ht="13.5" x14ac:dyDescent="0.25">
      <c r="A807" s="1054">
        <v>90677</v>
      </c>
      <c r="B807" s="1055" t="s">
        <v>2325</v>
      </c>
      <c r="C807" s="1055" t="s">
        <v>2831</v>
      </c>
      <c r="D807" s="1056">
        <v>10.95</v>
      </c>
    </row>
    <row r="808" spans="1:4" ht="13.5" x14ac:dyDescent="0.25">
      <c r="A808" s="1054">
        <v>90678</v>
      </c>
      <c r="B808" s="1055" t="s">
        <v>2326</v>
      </c>
      <c r="C808" s="1055" t="s">
        <v>2831</v>
      </c>
      <c r="D808" s="1056">
        <v>98.72</v>
      </c>
    </row>
    <row r="809" spans="1:4" ht="13.5" x14ac:dyDescent="0.25">
      <c r="A809" s="1054">
        <v>90679</v>
      </c>
      <c r="B809" s="1055" t="s">
        <v>2327</v>
      </c>
      <c r="C809" s="1055" t="s">
        <v>2831</v>
      </c>
      <c r="D809" s="1056">
        <v>73.89</v>
      </c>
    </row>
    <row r="810" spans="1:4" ht="13.5" x14ac:dyDescent="0.25">
      <c r="A810" s="1054">
        <v>90682</v>
      </c>
      <c r="B810" s="1055" t="s">
        <v>2330</v>
      </c>
      <c r="C810" s="1055" t="s">
        <v>2831</v>
      </c>
      <c r="D810" s="1056">
        <v>25.68</v>
      </c>
    </row>
    <row r="811" spans="1:4" ht="13.5" x14ac:dyDescent="0.25">
      <c r="A811" s="1054">
        <v>90683</v>
      </c>
      <c r="B811" s="1055" t="s">
        <v>2331</v>
      </c>
      <c r="C811" s="1055" t="s">
        <v>2831</v>
      </c>
      <c r="D811" s="1056">
        <v>3.04</v>
      </c>
    </row>
    <row r="812" spans="1:4" ht="13.5" x14ac:dyDescent="0.25">
      <c r="A812" s="1054">
        <v>90684</v>
      </c>
      <c r="B812" s="1055" t="s">
        <v>2332</v>
      </c>
      <c r="C812" s="1055" t="s">
        <v>2831</v>
      </c>
      <c r="D812" s="1056">
        <v>28.09</v>
      </c>
    </row>
    <row r="813" spans="1:4" ht="13.5" x14ac:dyDescent="0.25">
      <c r="A813" s="1054">
        <v>90685</v>
      </c>
      <c r="B813" s="1055" t="s">
        <v>2333</v>
      </c>
      <c r="C813" s="1055" t="s">
        <v>2831</v>
      </c>
      <c r="D813" s="1056">
        <v>45.83</v>
      </c>
    </row>
    <row r="814" spans="1:4" ht="13.5" x14ac:dyDescent="0.25">
      <c r="A814" s="1054">
        <v>90688</v>
      </c>
      <c r="B814" s="1055" t="s">
        <v>2335</v>
      </c>
      <c r="C814" s="1055" t="s">
        <v>2831</v>
      </c>
      <c r="D814" s="1056">
        <v>13.2</v>
      </c>
    </row>
    <row r="815" spans="1:4" ht="13.5" x14ac:dyDescent="0.25">
      <c r="A815" s="1054">
        <v>90689</v>
      </c>
      <c r="B815" s="1055" t="s">
        <v>2336</v>
      </c>
      <c r="C815" s="1055" t="s">
        <v>2831</v>
      </c>
      <c r="D815" s="1056">
        <v>1.33</v>
      </c>
    </row>
    <row r="816" spans="1:4" ht="13.5" x14ac:dyDescent="0.25">
      <c r="A816" s="1054">
        <v>90690</v>
      </c>
      <c r="B816" s="1055" t="s">
        <v>2337</v>
      </c>
      <c r="C816" s="1055" t="s">
        <v>2831</v>
      </c>
      <c r="D816" s="1056">
        <v>16.5</v>
      </c>
    </row>
    <row r="817" spans="1:4" ht="13.5" x14ac:dyDescent="0.25">
      <c r="A817" s="1054">
        <v>90691</v>
      </c>
      <c r="B817" s="1055" t="s">
        <v>2338</v>
      </c>
      <c r="C817" s="1055" t="s">
        <v>2831</v>
      </c>
      <c r="D817" s="1056">
        <v>42.22</v>
      </c>
    </row>
    <row r="818" spans="1:4" ht="13.5" x14ac:dyDescent="0.25">
      <c r="A818" s="1054">
        <v>90957</v>
      </c>
      <c r="B818" s="1055" t="s">
        <v>1987</v>
      </c>
      <c r="C818" s="1055" t="s">
        <v>2831</v>
      </c>
      <c r="D818" s="1056">
        <v>3.45</v>
      </c>
    </row>
    <row r="819" spans="1:4" ht="13.5" x14ac:dyDescent="0.25">
      <c r="A819" s="1054">
        <v>90958</v>
      </c>
      <c r="B819" s="1055" t="s">
        <v>1988</v>
      </c>
      <c r="C819" s="1055" t="s">
        <v>2831</v>
      </c>
      <c r="D819" s="1056">
        <v>0.47</v>
      </c>
    </row>
    <row r="820" spans="1:4" ht="13.5" x14ac:dyDescent="0.25">
      <c r="A820" s="1054">
        <v>90960</v>
      </c>
      <c r="B820" s="1055" t="s">
        <v>2517</v>
      </c>
      <c r="C820" s="1055" t="s">
        <v>2831</v>
      </c>
      <c r="D820" s="1056">
        <v>4.6100000000000003</v>
      </c>
    </row>
    <row r="821" spans="1:4" ht="13.5" x14ac:dyDescent="0.25">
      <c r="A821" s="1054">
        <v>90961</v>
      </c>
      <c r="B821" s="1055" t="s">
        <v>2518</v>
      </c>
      <c r="C821" s="1055" t="s">
        <v>2831</v>
      </c>
      <c r="D821" s="1056">
        <v>0.64</v>
      </c>
    </row>
    <row r="822" spans="1:4" ht="13.5" x14ac:dyDescent="0.25">
      <c r="A822" s="1054">
        <v>90962</v>
      </c>
      <c r="B822" s="1055" t="s">
        <v>2519</v>
      </c>
      <c r="C822" s="1055" t="s">
        <v>2831</v>
      </c>
      <c r="D822" s="1056">
        <v>5.77</v>
      </c>
    </row>
    <row r="823" spans="1:4" ht="13.5" x14ac:dyDescent="0.25">
      <c r="A823" s="1054">
        <v>90963</v>
      </c>
      <c r="B823" s="1055" t="s">
        <v>2520</v>
      </c>
      <c r="C823" s="1055" t="s">
        <v>2831</v>
      </c>
      <c r="D823" s="1056">
        <v>12.05</v>
      </c>
    </row>
    <row r="824" spans="1:4" ht="13.5" x14ac:dyDescent="0.25">
      <c r="A824" s="1054">
        <v>90968</v>
      </c>
      <c r="B824" s="1055" t="s">
        <v>2522</v>
      </c>
      <c r="C824" s="1055" t="s">
        <v>2831</v>
      </c>
      <c r="D824" s="1056">
        <v>4.62</v>
      </c>
    </row>
    <row r="825" spans="1:4" ht="13.5" x14ac:dyDescent="0.25">
      <c r="A825" s="1054">
        <v>90969</v>
      </c>
      <c r="B825" s="1055" t="s">
        <v>2523</v>
      </c>
      <c r="C825" s="1055" t="s">
        <v>2831</v>
      </c>
      <c r="D825" s="1056">
        <v>0.64</v>
      </c>
    </row>
    <row r="826" spans="1:4" ht="13.5" x14ac:dyDescent="0.25">
      <c r="A826" s="1054">
        <v>90970</v>
      </c>
      <c r="B826" s="1055" t="s">
        <v>2524</v>
      </c>
      <c r="C826" s="1055" t="s">
        <v>2831</v>
      </c>
      <c r="D826" s="1056">
        <v>5.79</v>
      </c>
    </row>
    <row r="827" spans="1:4" ht="13.5" x14ac:dyDescent="0.25">
      <c r="A827" s="1054">
        <v>90971</v>
      </c>
      <c r="B827" s="1055" t="s">
        <v>2525</v>
      </c>
      <c r="C827" s="1055" t="s">
        <v>2831</v>
      </c>
      <c r="D827" s="1056">
        <v>48.82</v>
      </c>
    </row>
    <row r="828" spans="1:4" ht="13.5" x14ac:dyDescent="0.25">
      <c r="A828" s="1054">
        <v>90975</v>
      </c>
      <c r="B828" s="1055" t="s">
        <v>2527</v>
      </c>
      <c r="C828" s="1055" t="s">
        <v>2831</v>
      </c>
      <c r="D828" s="1056">
        <v>11.74</v>
      </c>
    </row>
    <row r="829" spans="1:4" ht="13.5" x14ac:dyDescent="0.25">
      <c r="A829" s="1054">
        <v>90976</v>
      </c>
      <c r="B829" s="1055" t="s">
        <v>2528</v>
      </c>
      <c r="C829" s="1055" t="s">
        <v>2831</v>
      </c>
      <c r="D829" s="1056">
        <v>1.63</v>
      </c>
    </row>
    <row r="830" spans="1:4" ht="13.5" x14ac:dyDescent="0.25">
      <c r="A830" s="1054">
        <v>90977</v>
      </c>
      <c r="B830" s="1055" t="s">
        <v>2529</v>
      </c>
      <c r="C830" s="1055" t="s">
        <v>2831</v>
      </c>
      <c r="D830" s="1056">
        <v>14.7</v>
      </c>
    </row>
    <row r="831" spans="1:4" ht="13.5" x14ac:dyDescent="0.25">
      <c r="A831" s="1054">
        <v>90978</v>
      </c>
      <c r="B831" s="1055" t="s">
        <v>2530</v>
      </c>
      <c r="C831" s="1055" t="s">
        <v>2831</v>
      </c>
      <c r="D831" s="1056">
        <v>126.66</v>
      </c>
    </row>
    <row r="832" spans="1:4" ht="13.5" x14ac:dyDescent="0.25">
      <c r="A832" s="1054">
        <v>90992</v>
      </c>
      <c r="B832" s="1055" t="s">
        <v>2537</v>
      </c>
      <c r="C832" s="1055" t="s">
        <v>2831</v>
      </c>
      <c r="D832" s="1056">
        <v>5.48</v>
      </c>
    </row>
    <row r="833" spans="1:4" ht="13.5" x14ac:dyDescent="0.25">
      <c r="A833" s="1054">
        <v>90993</v>
      </c>
      <c r="B833" s="1055" t="s">
        <v>2538</v>
      </c>
      <c r="C833" s="1055" t="s">
        <v>2831</v>
      </c>
      <c r="D833" s="1056">
        <v>0.76</v>
      </c>
    </row>
    <row r="834" spans="1:4" ht="13.5" x14ac:dyDescent="0.25">
      <c r="A834" s="1054">
        <v>90994</v>
      </c>
      <c r="B834" s="1055" t="s">
        <v>2539</v>
      </c>
      <c r="C834" s="1055" t="s">
        <v>2831</v>
      </c>
      <c r="D834" s="1056">
        <v>6.86</v>
      </c>
    </row>
    <row r="835" spans="1:4" ht="13.5" x14ac:dyDescent="0.25">
      <c r="A835" s="1054">
        <v>90995</v>
      </c>
      <c r="B835" s="1055" t="s">
        <v>2540</v>
      </c>
      <c r="C835" s="1055" t="s">
        <v>2831</v>
      </c>
      <c r="D835" s="1056">
        <v>66.319999999999993</v>
      </c>
    </row>
    <row r="836" spans="1:4" ht="13.5" x14ac:dyDescent="0.25">
      <c r="A836" s="1054">
        <v>91021</v>
      </c>
      <c r="B836" s="1055" t="s">
        <v>2328</v>
      </c>
      <c r="C836" s="1055" t="s">
        <v>2831</v>
      </c>
      <c r="D836" s="1056">
        <v>4.28</v>
      </c>
    </row>
    <row r="837" spans="1:4" ht="13.5" x14ac:dyDescent="0.25">
      <c r="A837" s="1054">
        <v>91026</v>
      </c>
      <c r="B837" s="1055" t="s">
        <v>2541</v>
      </c>
      <c r="C837" s="1055" t="s">
        <v>2831</v>
      </c>
      <c r="D837" s="1056">
        <v>14.89</v>
      </c>
    </row>
    <row r="838" spans="1:4" ht="13.5" x14ac:dyDescent="0.25">
      <c r="A838" s="1054">
        <v>91027</v>
      </c>
      <c r="B838" s="1055" t="s">
        <v>2339</v>
      </c>
      <c r="C838" s="1055" t="s">
        <v>2831</v>
      </c>
      <c r="D838" s="1056">
        <v>3.12</v>
      </c>
    </row>
    <row r="839" spans="1:4" ht="13.5" x14ac:dyDescent="0.25">
      <c r="A839" s="1054">
        <v>91028</v>
      </c>
      <c r="B839" s="1055" t="s">
        <v>2340</v>
      </c>
      <c r="C839" s="1055" t="s">
        <v>2831</v>
      </c>
      <c r="D839" s="1056">
        <v>1.2</v>
      </c>
    </row>
    <row r="840" spans="1:4" ht="13.5" x14ac:dyDescent="0.25">
      <c r="A840" s="1054">
        <v>91029</v>
      </c>
      <c r="B840" s="1055" t="s">
        <v>2341</v>
      </c>
      <c r="C840" s="1055" t="s">
        <v>2831</v>
      </c>
      <c r="D840" s="1056">
        <v>27.92</v>
      </c>
    </row>
    <row r="841" spans="1:4" ht="13.5" x14ac:dyDescent="0.25">
      <c r="A841" s="1054">
        <v>91030</v>
      </c>
      <c r="B841" s="1055" t="s">
        <v>2342</v>
      </c>
      <c r="C841" s="1055" t="s">
        <v>2831</v>
      </c>
      <c r="D841" s="1056">
        <v>114.71</v>
      </c>
    </row>
    <row r="842" spans="1:4" ht="13.5" x14ac:dyDescent="0.25">
      <c r="A842" s="1054">
        <v>91273</v>
      </c>
      <c r="B842" s="1055" t="s">
        <v>2344</v>
      </c>
      <c r="C842" s="1055" t="s">
        <v>2831</v>
      </c>
      <c r="D842" s="1056">
        <v>0.46</v>
      </c>
    </row>
    <row r="843" spans="1:4" ht="13.5" x14ac:dyDescent="0.25">
      <c r="A843" s="1054">
        <v>91274</v>
      </c>
      <c r="B843" s="1055" t="s">
        <v>2345</v>
      </c>
      <c r="C843" s="1055" t="s">
        <v>2831</v>
      </c>
      <c r="D843" s="1056">
        <v>0.06</v>
      </c>
    </row>
    <row r="844" spans="1:4" ht="13.5" x14ac:dyDescent="0.25">
      <c r="A844" s="1054">
        <v>91275</v>
      </c>
      <c r="B844" s="1055" t="s">
        <v>2346</v>
      </c>
      <c r="C844" s="1055" t="s">
        <v>2831</v>
      </c>
      <c r="D844" s="1056">
        <v>0.57999999999999996</v>
      </c>
    </row>
    <row r="845" spans="1:4" ht="13.5" x14ac:dyDescent="0.25">
      <c r="A845" s="1054">
        <v>91276</v>
      </c>
      <c r="B845" s="1055" t="s">
        <v>2347</v>
      </c>
      <c r="C845" s="1055" t="s">
        <v>2831</v>
      </c>
      <c r="D845" s="1056">
        <v>8.67</v>
      </c>
    </row>
    <row r="846" spans="1:4" ht="13.5" x14ac:dyDescent="0.25">
      <c r="A846" s="1054">
        <v>91279</v>
      </c>
      <c r="B846" s="1055" t="s">
        <v>2349</v>
      </c>
      <c r="C846" s="1055" t="s">
        <v>2831</v>
      </c>
      <c r="D846" s="1056">
        <v>0.84</v>
      </c>
    </row>
    <row r="847" spans="1:4" ht="13.5" x14ac:dyDescent="0.25">
      <c r="A847" s="1054">
        <v>91280</v>
      </c>
      <c r="B847" s="1055" t="s">
        <v>2350</v>
      </c>
      <c r="C847" s="1055" t="s">
        <v>2831</v>
      </c>
      <c r="D847" s="1056">
        <v>0.09</v>
      </c>
    </row>
    <row r="848" spans="1:4" ht="13.5" x14ac:dyDescent="0.25">
      <c r="A848" s="1054">
        <v>91281</v>
      </c>
      <c r="B848" s="1055" t="s">
        <v>2555</v>
      </c>
      <c r="C848" s="1055" t="s">
        <v>2831</v>
      </c>
      <c r="D848" s="1056">
        <v>1.05</v>
      </c>
    </row>
    <row r="849" spans="1:4" ht="13.5" x14ac:dyDescent="0.25">
      <c r="A849" s="1054">
        <v>91282</v>
      </c>
      <c r="B849" s="1055" t="s">
        <v>2556</v>
      </c>
      <c r="C849" s="1055" t="s">
        <v>2831</v>
      </c>
      <c r="D849" s="1056">
        <v>20.74</v>
      </c>
    </row>
    <row r="850" spans="1:4" ht="13.5" x14ac:dyDescent="0.25">
      <c r="A850" s="1054">
        <v>91354</v>
      </c>
      <c r="B850" s="1055" t="s">
        <v>2114</v>
      </c>
      <c r="C850" s="1055" t="s">
        <v>2831</v>
      </c>
      <c r="D850" s="1056">
        <v>11.37</v>
      </c>
    </row>
    <row r="851" spans="1:4" ht="13.5" x14ac:dyDescent="0.25">
      <c r="A851" s="1054">
        <v>91355</v>
      </c>
      <c r="B851" s="1055" t="s">
        <v>2115</v>
      </c>
      <c r="C851" s="1055" t="s">
        <v>2831</v>
      </c>
      <c r="D851" s="1056">
        <v>2.38</v>
      </c>
    </row>
    <row r="852" spans="1:4" ht="13.5" x14ac:dyDescent="0.25">
      <c r="A852" s="1054">
        <v>91356</v>
      </c>
      <c r="B852" s="1055" t="s">
        <v>1949</v>
      </c>
      <c r="C852" s="1055" t="s">
        <v>2831</v>
      </c>
      <c r="D852" s="1056">
        <v>0.92</v>
      </c>
    </row>
    <row r="853" spans="1:4" ht="13.5" x14ac:dyDescent="0.25">
      <c r="A853" s="1054">
        <v>91359</v>
      </c>
      <c r="B853" s="1055" t="s">
        <v>1992</v>
      </c>
      <c r="C853" s="1055" t="s">
        <v>2831</v>
      </c>
      <c r="D853" s="1056">
        <v>13.2</v>
      </c>
    </row>
    <row r="854" spans="1:4" ht="13.5" x14ac:dyDescent="0.25">
      <c r="A854" s="1054">
        <v>91360</v>
      </c>
      <c r="B854" s="1055" t="s">
        <v>2175</v>
      </c>
      <c r="C854" s="1055" t="s">
        <v>2831</v>
      </c>
      <c r="D854" s="1056">
        <v>2.76</v>
      </c>
    </row>
    <row r="855" spans="1:4" ht="13.5" x14ac:dyDescent="0.25">
      <c r="A855" s="1054">
        <v>91361</v>
      </c>
      <c r="B855" s="1055" t="s">
        <v>2176</v>
      </c>
      <c r="C855" s="1055" t="s">
        <v>2831</v>
      </c>
      <c r="D855" s="1056">
        <v>1.06</v>
      </c>
    </row>
    <row r="856" spans="1:4" ht="13.5" x14ac:dyDescent="0.25">
      <c r="A856" s="1054">
        <v>91367</v>
      </c>
      <c r="B856" s="1055" t="s">
        <v>2739</v>
      </c>
      <c r="C856" s="1055" t="s">
        <v>2831</v>
      </c>
      <c r="D856" s="1056">
        <v>17.22</v>
      </c>
    </row>
    <row r="857" spans="1:4" ht="13.5" x14ac:dyDescent="0.25">
      <c r="A857" s="1054">
        <v>91368</v>
      </c>
      <c r="B857" s="1055" t="s">
        <v>2740</v>
      </c>
      <c r="C857" s="1055" t="s">
        <v>2831</v>
      </c>
      <c r="D857" s="1056">
        <v>3.17</v>
      </c>
    </row>
    <row r="858" spans="1:4" ht="13.5" x14ac:dyDescent="0.25">
      <c r="A858" s="1054">
        <v>91369</v>
      </c>
      <c r="B858" s="1055" t="s">
        <v>2741</v>
      </c>
      <c r="C858" s="1055" t="s">
        <v>2831</v>
      </c>
      <c r="D858" s="1056">
        <v>1.24</v>
      </c>
    </row>
    <row r="859" spans="1:4" ht="13.5" x14ac:dyDescent="0.25">
      <c r="A859" s="1054">
        <v>91375</v>
      </c>
      <c r="B859" s="1055" t="s">
        <v>1953</v>
      </c>
      <c r="C859" s="1055" t="s">
        <v>2831</v>
      </c>
      <c r="D859" s="1056">
        <v>9.58</v>
      </c>
    </row>
    <row r="860" spans="1:4" ht="13.5" x14ac:dyDescent="0.25">
      <c r="A860" s="1054">
        <v>91376</v>
      </c>
      <c r="B860" s="1055" t="s">
        <v>1954</v>
      </c>
      <c r="C860" s="1055" t="s">
        <v>2831</v>
      </c>
      <c r="D860" s="1056">
        <v>2.0099999999999998</v>
      </c>
    </row>
    <row r="861" spans="1:4" ht="13.5" x14ac:dyDescent="0.25">
      <c r="A861" s="1054">
        <v>91377</v>
      </c>
      <c r="B861" s="1055" t="s">
        <v>1955</v>
      </c>
      <c r="C861" s="1055" t="s">
        <v>2831</v>
      </c>
      <c r="D861" s="1056">
        <v>0.78</v>
      </c>
    </row>
    <row r="862" spans="1:4" ht="13.5" x14ac:dyDescent="0.25">
      <c r="A862" s="1054">
        <v>91380</v>
      </c>
      <c r="B862" s="1055" t="s">
        <v>2558</v>
      </c>
      <c r="C862" s="1055" t="s">
        <v>2831</v>
      </c>
      <c r="D862" s="1056">
        <v>19.57</v>
      </c>
    </row>
    <row r="863" spans="1:4" ht="13.5" x14ac:dyDescent="0.25">
      <c r="A863" s="1054">
        <v>91381</v>
      </c>
      <c r="B863" s="1055" t="s">
        <v>2559</v>
      </c>
      <c r="C863" s="1055" t="s">
        <v>2831</v>
      </c>
      <c r="D863" s="1056">
        <v>3.62</v>
      </c>
    </row>
    <row r="864" spans="1:4" ht="13.5" x14ac:dyDescent="0.25">
      <c r="A864" s="1054">
        <v>91382</v>
      </c>
      <c r="B864" s="1055" t="s">
        <v>2560</v>
      </c>
      <c r="C864" s="1055" t="s">
        <v>2831</v>
      </c>
      <c r="D864" s="1056">
        <v>1.41</v>
      </c>
    </row>
    <row r="865" spans="1:4" ht="13.5" x14ac:dyDescent="0.25">
      <c r="A865" s="1054">
        <v>91383</v>
      </c>
      <c r="B865" s="1055" t="s">
        <v>2561</v>
      </c>
      <c r="C865" s="1055" t="s">
        <v>2831</v>
      </c>
      <c r="D865" s="1056">
        <v>36.700000000000003</v>
      </c>
    </row>
    <row r="866" spans="1:4" ht="13.5" x14ac:dyDescent="0.25">
      <c r="A866" s="1054">
        <v>91384</v>
      </c>
      <c r="B866" s="1055" t="s">
        <v>2562</v>
      </c>
      <c r="C866" s="1055" t="s">
        <v>2831</v>
      </c>
      <c r="D866" s="1056">
        <v>114.23</v>
      </c>
    </row>
    <row r="867" spans="1:4" ht="13.5" x14ac:dyDescent="0.25">
      <c r="A867" s="1054">
        <v>91390</v>
      </c>
      <c r="B867" s="1055" t="s">
        <v>2439</v>
      </c>
      <c r="C867" s="1055" t="s">
        <v>2831</v>
      </c>
      <c r="D867" s="1056">
        <v>12.54</v>
      </c>
    </row>
    <row r="868" spans="1:4" ht="13.5" x14ac:dyDescent="0.25">
      <c r="A868" s="1054">
        <v>91391</v>
      </c>
      <c r="B868" s="1055" t="s">
        <v>2440</v>
      </c>
      <c r="C868" s="1055" t="s">
        <v>2831</v>
      </c>
      <c r="D868" s="1056">
        <v>2.63</v>
      </c>
    </row>
    <row r="869" spans="1:4" ht="13.5" x14ac:dyDescent="0.25">
      <c r="A869" s="1054">
        <v>91392</v>
      </c>
      <c r="B869" s="1055" t="s">
        <v>2441</v>
      </c>
      <c r="C869" s="1055" t="s">
        <v>2831</v>
      </c>
      <c r="D869" s="1056">
        <v>1.01</v>
      </c>
    </row>
    <row r="870" spans="1:4" ht="13.5" x14ac:dyDescent="0.25">
      <c r="A870" s="1054">
        <v>91396</v>
      </c>
      <c r="B870" s="1055" t="s">
        <v>1959</v>
      </c>
      <c r="C870" s="1055" t="s">
        <v>2831</v>
      </c>
      <c r="D870" s="1056">
        <v>16.91</v>
      </c>
    </row>
    <row r="871" spans="1:4" ht="13.5" x14ac:dyDescent="0.25">
      <c r="A871" s="1054">
        <v>91397</v>
      </c>
      <c r="B871" s="1055" t="s">
        <v>1960</v>
      </c>
      <c r="C871" s="1055" t="s">
        <v>2831</v>
      </c>
      <c r="D871" s="1056">
        <v>3.54</v>
      </c>
    </row>
    <row r="872" spans="1:4" ht="13.5" x14ac:dyDescent="0.25">
      <c r="A872" s="1054">
        <v>91398</v>
      </c>
      <c r="B872" s="1055" t="s">
        <v>1961</v>
      </c>
      <c r="C872" s="1055" t="s">
        <v>2831</v>
      </c>
      <c r="D872" s="1056">
        <v>1.37</v>
      </c>
    </row>
    <row r="873" spans="1:4" ht="13.5" x14ac:dyDescent="0.25">
      <c r="A873" s="1054">
        <v>91402</v>
      </c>
      <c r="B873" s="1055" t="s">
        <v>2426</v>
      </c>
      <c r="C873" s="1055" t="s">
        <v>2831</v>
      </c>
      <c r="D873" s="1056">
        <v>1.18</v>
      </c>
    </row>
    <row r="874" spans="1:4" ht="13.5" x14ac:dyDescent="0.25">
      <c r="A874" s="1054">
        <v>91466</v>
      </c>
      <c r="B874" s="1055" t="s">
        <v>1750</v>
      </c>
      <c r="C874" s="1055" t="s">
        <v>2831</v>
      </c>
      <c r="D874" s="1056">
        <v>1.1000000000000001</v>
      </c>
    </row>
    <row r="875" spans="1:4" ht="13.5" x14ac:dyDescent="0.25">
      <c r="A875" s="1054">
        <v>91467</v>
      </c>
      <c r="B875" s="1055" t="s">
        <v>1751</v>
      </c>
      <c r="C875" s="1055" t="s">
        <v>2831</v>
      </c>
      <c r="D875" s="1056">
        <v>127.39</v>
      </c>
    </row>
    <row r="876" spans="1:4" ht="13.5" x14ac:dyDescent="0.25">
      <c r="A876" s="1054">
        <v>91468</v>
      </c>
      <c r="B876" s="1055" t="s">
        <v>2676</v>
      </c>
      <c r="C876" s="1055" t="s">
        <v>2831</v>
      </c>
      <c r="D876" s="1056">
        <v>18.41</v>
      </c>
    </row>
    <row r="877" spans="1:4" ht="13.5" x14ac:dyDescent="0.25">
      <c r="A877" s="1054">
        <v>91469</v>
      </c>
      <c r="B877" s="1055" t="s">
        <v>2677</v>
      </c>
      <c r="C877" s="1055" t="s">
        <v>2831</v>
      </c>
      <c r="D877" s="1056">
        <v>3.97</v>
      </c>
    </row>
    <row r="878" spans="1:4" ht="13.5" x14ac:dyDescent="0.25">
      <c r="A878" s="1054">
        <v>91484</v>
      </c>
      <c r="B878" s="1055" t="s">
        <v>2678</v>
      </c>
      <c r="C878" s="1055" t="s">
        <v>2831</v>
      </c>
      <c r="D878" s="1056">
        <v>1.26</v>
      </c>
    </row>
    <row r="879" spans="1:4" ht="13.5" x14ac:dyDescent="0.25">
      <c r="A879" s="1054">
        <v>91485</v>
      </c>
      <c r="B879" s="1055" t="s">
        <v>2679</v>
      </c>
      <c r="C879" s="1055" t="s">
        <v>2831</v>
      </c>
      <c r="D879" s="1056">
        <v>172.89</v>
      </c>
    </row>
    <row r="880" spans="1:4" ht="13.5" x14ac:dyDescent="0.25">
      <c r="A880" s="1054">
        <v>91529</v>
      </c>
      <c r="B880" s="1055" t="s">
        <v>2564</v>
      </c>
      <c r="C880" s="1055" t="s">
        <v>2831</v>
      </c>
      <c r="D880" s="1056">
        <v>0.68</v>
      </c>
    </row>
    <row r="881" spans="1:4" ht="13.5" x14ac:dyDescent="0.25">
      <c r="A881" s="1054">
        <v>91530</v>
      </c>
      <c r="B881" s="1055" t="s">
        <v>2565</v>
      </c>
      <c r="C881" s="1055" t="s">
        <v>2831</v>
      </c>
      <c r="D881" s="1056">
        <v>0.09</v>
      </c>
    </row>
    <row r="882" spans="1:4" ht="13.5" x14ac:dyDescent="0.25">
      <c r="A882" s="1054">
        <v>91531</v>
      </c>
      <c r="B882" s="1055" t="s">
        <v>2566</v>
      </c>
      <c r="C882" s="1055" t="s">
        <v>2831</v>
      </c>
      <c r="D882" s="1056">
        <v>0.85</v>
      </c>
    </row>
    <row r="883" spans="1:4" ht="13.5" x14ac:dyDescent="0.25">
      <c r="A883" s="1054">
        <v>91532</v>
      </c>
      <c r="B883" s="1055" t="s">
        <v>2567</v>
      </c>
      <c r="C883" s="1055" t="s">
        <v>2831</v>
      </c>
      <c r="D883" s="1056">
        <v>6.29</v>
      </c>
    </row>
    <row r="884" spans="1:4" ht="13.5" x14ac:dyDescent="0.25">
      <c r="A884" s="1054">
        <v>91629</v>
      </c>
      <c r="B884" s="1055" t="s">
        <v>2107</v>
      </c>
      <c r="C884" s="1055" t="s">
        <v>2831</v>
      </c>
      <c r="D884" s="1056">
        <v>12.45</v>
      </c>
    </row>
    <row r="885" spans="1:4" ht="13.5" x14ac:dyDescent="0.25">
      <c r="A885" s="1054">
        <v>91630</v>
      </c>
      <c r="B885" s="1055" t="s">
        <v>2108</v>
      </c>
      <c r="C885" s="1055" t="s">
        <v>2831</v>
      </c>
      <c r="D885" s="1056">
        <v>2.61</v>
      </c>
    </row>
    <row r="886" spans="1:4" ht="13.5" x14ac:dyDescent="0.25">
      <c r="A886" s="1054">
        <v>91631</v>
      </c>
      <c r="B886" s="1055" t="s">
        <v>2109</v>
      </c>
      <c r="C886" s="1055" t="s">
        <v>2831</v>
      </c>
      <c r="D886" s="1056">
        <v>1.01</v>
      </c>
    </row>
    <row r="887" spans="1:4" ht="13.5" x14ac:dyDescent="0.25">
      <c r="A887" s="1054">
        <v>91632</v>
      </c>
      <c r="B887" s="1055" t="s">
        <v>2110</v>
      </c>
      <c r="C887" s="1055" t="s">
        <v>2831</v>
      </c>
      <c r="D887" s="1056">
        <v>23.34</v>
      </c>
    </row>
    <row r="888" spans="1:4" ht="13.5" x14ac:dyDescent="0.25">
      <c r="A888" s="1054">
        <v>91633</v>
      </c>
      <c r="B888" s="1055" t="s">
        <v>2111</v>
      </c>
      <c r="C888" s="1055" t="s">
        <v>2831</v>
      </c>
      <c r="D888" s="1056">
        <v>107.82</v>
      </c>
    </row>
    <row r="889" spans="1:4" ht="13.5" x14ac:dyDescent="0.25">
      <c r="A889" s="1054">
        <v>91640</v>
      </c>
      <c r="B889" s="1055" t="s">
        <v>1704</v>
      </c>
      <c r="C889" s="1055" t="s">
        <v>2831</v>
      </c>
      <c r="D889" s="1056">
        <v>28.47</v>
      </c>
    </row>
    <row r="890" spans="1:4" ht="13.5" x14ac:dyDescent="0.25">
      <c r="A890" s="1054">
        <v>91641</v>
      </c>
      <c r="B890" s="1055" t="s">
        <v>1705</v>
      </c>
      <c r="C890" s="1055" t="s">
        <v>2831</v>
      </c>
      <c r="D890" s="1056">
        <v>5.97</v>
      </c>
    </row>
    <row r="891" spans="1:4" ht="13.5" x14ac:dyDescent="0.25">
      <c r="A891" s="1054">
        <v>91642</v>
      </c>
      <c r="B891" s="1055" t="s">
        <v>1706</v>
      </c>
      <c r="C891" s="1055" t="s">
        <v>2831</v>
      </c>
      <c r="D891" s="1056">
        <v>2.31</v>
      </c>
    </row>
    <row r="892" spans="1:4" ht="13.5" x14ac:dyDescent="0.25">
      <c r="A892" s="1054">
        <v>91643</v>
      </c>
      <c r="B892" s="1055" t="s">
        <v>1707</v>
      </c>
      <c r="C892" s="1055" t="s">
        <v>2831</v>
      </c>
      <c r="D892" s="1056">
        <v>53.38</v>
      </c>
    </row>
    <row r="893" spans="1:4" ht="13.5" x14ac:dyDescent="0.25">
      <c r="A893" s="1054">
        <v>91644</v>
      </c>
      <c r="B893" s="1055" t="s">
        <v>1708</v>
      </c>
      <c r="C893" s="1055" t="s">
        <v>2831</v>
      </c>
      <c r="D893" s="1056">
        <v>242.63</v>
      </c>
    </row>
    <row r="894" spans="1:4" ht="13.5" x14ac:dyDescent="0.25">
      <c r="A894" s="1054">
        <v>91688</v>
      </c>
      <c r="B894" s="1055" t="s">
        <v>1710</v>
      </c>
      <c r="C894" s="1055" t="s">
        <v>2831</v>
      </c>
      <c r="D894" s="1056">
        <v>0.09</v>
      </c>
    </row>
    <row r="895" spans="1:4" ht="13.5" x14ac:dyDescent="0.25">
      <c r="A895" s="1054">
        <v>91689</v>
      </c>
      <c r="B895" s="1055" t="s">
        <v>1711</v>
      </c>
      <c r="C895" s="1055" t="s">
        <v>2831</v>
      </c>
      <c r="D895" s="1056">
        <v>0.01</v>
      </c>
    </row>
    <row r="896" spans="1:4" ht="13.5" x14ac:dyDescent="0.25">
      <c r="A896" s="1054">
        <v>91690</v>
      </c>
      <c r="B896" s="1055" t="s">
        <v>1712</v>
      </c>
      <c r="C896" s="1055" t="s">
        <v>2831</v>
      </c>
      <c r="D896" s="1056">
        <v>0.06</v>
      </c>
    </row>
    <row r="897" spans="1:4" ht="13.5" x14ac:dyDescent="0.25">
      <c r="A897" s="1054">
        <v>91691</v>
      </c>
      <c r="B897" s="1055" t="s">
        <v>1713</v>
      </c>
      <c r="C897" s="1055" t="s">
        <v>2831</v>
      </c>
      <c r="D897" s="1056">
        <v>2.4</v>
      </c>
    </row>
    <row r="898" spans="1:4" ht="13.5" x14ac:dyDescent="0.25">
      <c r="A898" s="1054">
        <v>92040</v>
      </c>
      <c r="B898" s="1055" t="s">
        <v>1715</v>
      </c>
      <c r="C898" s="1055" t="s">
        <v>2831</v>
      </c>
      <c r="D898" s="1056">
        <v>5.82</v>
      </c>
    </row>
    <row r="899" spans="1:4" ht="13.5" x14ac:dyDescent="0.25">
      <c r="A899" s="1054">
        <v>92041</v>
      </c>
      <c r="B899" s="1055" t="s">
        <v>1716</v>
      </c>
      <c r="C899" s="1055" t="s">
        <v>2831</v>
      </c>
      <c r="D899" s="1056">
        <v>0.61</v>
      </c>
    </row>
    <row r="900" spans="1:4" ht="13.5" x14ac:dyDescent="0.25">
      <c r="A900" s="1054">
        <v>92042</v>
      </c>
      <c r="B900" s="1055" t="s">
        <v>1717</v>
      </c>
      <c r="C900" s="1055" t="s">
        <v>2831</v>
      </c>
      <c r="D900" s="1056">
        <v>4.8499999999999996</v>
      </c>
    </row>
    <row r="901" spans="1:4" ht="13.5" x14ac:dyDescent="0.25">
      <c r="A901" s="1054">
        <v>92101</v>
      </c>
      <c r="B901" s="1055" t="s">
        <v>1719</v>
      </c>
      <c r="C901" s="1055" t="s">
        <v>2831</v>
      </c>
      <c r="D901" s="1056">
        <v>18.59</v>
      </c>
    </row>
    <row r="902" spans="1:4" ht="13.5" x14ac:dyDescent="0.25">
      <c r="A902" s="1054">
        <v>92102</v>
      </c>
      <c r="B902" s="1055" t="s">
        <v>1720</v>
      </c>
      <c r="C902" s="1055" t="s">
        <v>2831</v>
      </c>
      <c r="D902" s="1056">
        <v>3.89</v>
      </c>
    </row>
    <row r="903" spans="1:4" ht="13.5" x14ac:dyDescent="0.25">
      <c r="A903" s="1054">
        <v>92103</v>
      </c>
      <c r="B903" s="1055" t="s">
        <v>1947</v>
      </c>
      <c r="C903" s="1055" t="s">
        <v>2831</v>
      </c>
      <c r="D903" s="1056">
        <v>1.51</v>
      </c>
    </row>
    <row r="904" spans="1:4" ht="13.5" x14ac:dyDescent="0.25">
      <c r="A904" s="1054">
        <v>92104</v>
      </c>
      <c r="B904" s="1055" t="s">
        <v>1948</v>
      </c>
      <c r="C904" s="1055" t="s">
        <v>2831</v>
      </c>
      <c r="D904" s="1056">
        <v>34.85</v>
      </c>
    </row>
    <row r="905" spans="1:4" ht="13.5" x14ac:dyDescent="0.25">
      <c r="A905" s="1054">
        <v>92105</v>
      </c>
      <c r="B905" s="1055" t="s">
        <v>3345</v>
      </c>
      <c r="C905" s="1055" t="s">
        <v>2831</v>
      </c>
      <c r="D905" s="1056">
        <v>155.01</v>
      </c>
    </row>
    <row r="906" spans="1:4" ht="13.5" x14ac:dyDescent="0.25">
      <c r="A906" s="1054">
        <v>92108</v>
      </c>
      <c r="B906" s="1055" t="s">
        <v>1722</v>
      </c>
      <c r="C906" s="1055" t="s">
        <v>2831</v>
      </c>
      <c r="D906" s="1056">
        <v>1.1100000000000001</v>
      </c>
    </row>
    <row r="907" spans="1:4" ht="13.5" x14ac:dyDescent="0.25">
      <c r="A907" s="1054">
        <v>92109</v>
      </c>
      <c r="B907" s="1055" t="s">
        <v>1723</v>
      </c>
      <c r="C907" s="1055" t="s">
        <v>2831</v>
      </c>
      <c r="D907" s="1056">
        <v>0.13</v>
      </c>
    </row>
    <row r="908" spans="1:4" ht="13.5" x14ac:dyDescent="0.25">
      <c r="A908" s="1054">
        <v>92110</v>
      </c>
      <c r="B908" s="1055" t="s">
        <v>1724</v>
      </c>
      <c r="C908" s="1055" t="s">
        <v>2831</v>
      </c>
      <c r="D908" s="1056">
        <v>0.87</v>
      </c>
    </row>
    <row r="909" spans="1:4" ht="13.5" x14ac:dyDescent="0.25">
      <c r="A909" s="1054">
        <v>92111</v>
      </c>
      <c r="B909" s="1055" t="s">
        <v>1725</v>
      </c>
      <c r="C909" s="1055" t="s">
        <v>2831</v>
      </c>
      <c r="D909" s="1056">
        <v>0.95</v>
      </c>
    </row>
    <row r="910" spans="1:4" ht="13.5" x14ac:dyDescent="0.25">
      <c r="A910" s="1054">
        <v>92114</v>
      </c>
      <c r="B910" s="1055" t="s">
        <v>2871</v>
      </c>
      <c r="C910" s="1055" t="s">
        <v>2831</v>
      </c>
      <c r="D910" s="1056">
        <v>0.12</v>
      </c>
    </row>
    <row r="911" spans="1:4" ht="13.5" x14ac:dyDescent="0.25">
      <c r="A911" s="1054">
        <v>92115</v>
      </c>
      <c r="B911" s="1055" t="s">
        <v>2872</v>
      </c>
      <c r="C911" s="1055" t="s">
        <v>2831</v>
      </c>
      <c r="D911" s="1056">
        <v>0.01</v>
      </c>
    </row>
    <row r="912" spans="1:4" ht="13.5" x14ac:dyDescent="0.25">
      <c r="A912" s="1054">
        <v>92116</v>
      </c>
      <c r="B912" s="1055" t="s">
        <v>2873</v>
      </c>
      <c r="C912" s="1055" t="s">
        <v>2831</v>
      </c>
      <c r="D912" s="1056">
        <v>0.15</v>
      </c>
    </row>
    <row r="913" spans="1:4" ht="13.5" x14ac:dyDescent="0.25">
      <c r="A913" s="1054">
        <v>92133</v>
      </c>
      <c r="B913" s="1055" t="s">
        <v>1727</v>
      </c>
      <c r="C913" s="1055" t="s">
        <v>2831</v>
      </c>
      <c r="D913" s="1056">
        <v>9.57</v>
      </c>
    </row>
    <row r="914" spans="1:4" ht="13.5" x14ac:dyDescent="0.25">
      <c r="A914" s="1054">
        <v>92134</v>
      </c>
      <c r="B914" s="1055" t="s">
        <v>1728</v>
      </c>
      <c r="C914" s="1055" t="s">
        <v>2831</v>
      </c>
      <c r="D914" s="1056">
        <v>1.51</v>
      </c>
    </row>
    <row r="915" spans="1:4" ht="13.5" x14ac:dyDescent="0.25">
      <c r="A915" s="1054">
        <v>92135</v>
      </c>
      <c r="B915" s="1055" t="s">
        <v>1729</v>
      </c>
      <c r="C915" s="1055" t="s">
        <v>2831</v>
      </c>
      <c r="D915" s="1056">
        <v>0.59</v>
      </c>
    </row>
    <row r="916" spans="1:4" ht="13.5" x14ac:dyDescent="0.25">
      <c r="A916" s="1054">
        <v>92136</v>
      </c>
      <c r="B916" s="1055" t="s">
        <v>1730</v>
      </c>
      <c r="C916" s="1055" t="s">
        <v>2831</v>
      </c>
      <c r="D916" s="1056">
        <v>11.96</v>
      </c>
    </row>
    <row r="917" spans="1:4" ht="13.5" x14ac:dyDescent="0.25">
      <c r="A917" s="1054">
        <v>92137</v>
      </c>
      <c r="B917" s="1055" t="s">
        <v>1731</v>
      </c>
      <c r="C917" s="1055" t="s">
        <v>2831</v>
      </c>
      <c r="D917" s="1056">
        <v>31.9</v>
      </c>
    </row>
    <row r="918" spans="1:4" ht="13.5" x14ac:dyDescent="0.25">
      <c r="A918" s="1054">
        <v>92140</v>
      </c>
      <c r="B918" s="1055" t="s">
        <v>1733</v>
      </c>
      <c r="C918" s="1055" t="s">
        <v>2831</v>
      </c>
      <c r="D918" s="1056">
        <v>2.91</v>
      </c>
    </row>
    <row r="919" spans="1:4" ht="13.5" x14ac:dyDescent="0.25">
      <c r="A919" s="1054">
        <v>92141</v>
      </c>
      <c r="B919" s="1055" t="s">
        <v>1734</v>
      </c>
      <c r="C919" s="1055" t="s">
        <v>2831</v>
      </c>
      <c r="D919" s="1056">
        <v>0.46</v>
      </c>
    </row>
    <row r="920" spans="1:4" ht="13.5" x14ac:dyDescent="0.25">
      <c r="A920" s="1054">
        <v>92142</v>
      </c>
      <c r="B920" s="1055" t="s">
        <v>1735</v>
      </c>
      <c r="C920" s="1055" t="s">
        <v>2831</v>
      </c>
      <c r="D920" s="1056">
        <v>0.18</v>
      </c>
    </row>
    <row r="921" spans="1:4" ht="13.5" x14ac:dyDescent="0.25">
      <c r="A921" s="1054">
        <v>92143</v>
      </c>
      <c r="B921" s="1055" t="s">
        <v>1736</v>
      </c>
      <c r="C921" s="1055" t="s">
        <v>2831</v>
      </c>
      <c r="D921" s="1056">
        <v>3.64</v>
      </c>
    </row>
    <row r="922" spans="1:4" ht="13.5" x14ac:dyDescent="0.25">
      <c r="A922" s="1054">
        <v>92144</v>
      </c>
      <c r="B922" s="1055" t="s">
        <v>1737</v>
      </c>
      <c r="C922" s="1055" t="s">
        <v>2831</v>
      </c>
      <c r="D922" s="1056">
        <v>40.869999999999997</v>
      </c>
    </row>
    <row r="923" spans="1:4" ht="13.5" x14ac:dyDescent="0.25">
      <c r="A923" s="1054">
        <v>92237</v>
      </c>
      <c r="B923" s="1055" t="s">
        <v>1739</v>
      </c>
      <c r="C923" s="1055" t="s">
        <v>2831</v>
      </c>
      <c r="D923" s="1056">
        <v>20.88</v>
      </c>
    </row>
    <row r="924" spans="1:4" ht="13.5" x14ac:dyDescent="0.25">
      <c r="A924" s="1054">
        <v>92238</v>
      </c>
      <c r="B924" s="1055" t="s">
        <v>1740</v>
      </c>
      <c r="C924" s="1055" t="s">
        <v>2831</v>
      </c>
      <c r="D924" s="1056">
        <v>4.38</v>
      </c>
    </row>
    <row r="925" spans="1:4" ht="13.5" x14ac:dyDescent="0.25">
      <c r="A925" s="1054">
        <v>92239</v>
      </c>
      <c r="B925" s="1055" t="s">
        <v>1741</v>
      </c>
      <c r="C925" s="1055" t="s">
        <v>2831</v>
      </c>
      <c r="D925" s="1056">
        <v>1.69</v>
      </c>
    </row>
    <row r="926" spans="1:4" ht="13.5" x14ac:dyDescent="0.25">
      <c r="A926" s="1054">
        <v>92240</v>
      </c>
      <c r="B926" s="1055" t="s">
        <v>1742</v>
      </c>
      <c r="C926" s="1055" t="s">
        <v>2831</v>
      </c>
      <c r="D926" s="1056">
        <v>39.14</v>
      </c>
    </row>
    <row r="927" spans="1:4" ht="13.5" x14ac:dyDescent="0.25">
      <c r="A927" s="1054">
        <v>92241</v>
      </c>
      <c r="B927" s="1055" t="s">
        <v>1743</v>
      </c>
      <c r="C927" s="1055" t="s">
        <v>2831</v>
      </c>
      <c r="D927" s="1056">
        <v>222.44</v>
      </c>
    </row>
    <row r="928" spans="1:4" ht="13.5" x14ac:dyDescent="0.25">
      <c r="A928" s="1054">
        <v>92712</v>
      </c>
      <c r="B928" s="1055" t="s">
        <v>1745</v>
      </c>
      <c r="C928" s="1055" t="s">
        <v>2831</v>
      </c>
      <c r="D928" s="1056">
        <v>0.18</v>
      </c>
    </row>
    <row r="929" spans="1:4" ht="13.5" x14ac:dyDescent="0.25">
      <c r="A929" s="1054">
        <v>92713</v>
      </c>
      <c r="B929" s="1055" t="s">
        <v>1746</v>
      </c>
      <c r="C929" s="1055" t="s">
        <v>2831</v>
      </c>
      <c r="D929" s="1056">
        <v>0.02</v>
      </c>
    </row>
    <row r="930" spans="1:4" ht="13.5" x14ac:dyDescent="0.25">
      <c r="A930" s="1054">
        <v>92714</v>
      </c>
      <c r="B930" s="1055" t="s">
        <v>1553</v>
      </c>
      <c r="C930" s="1055" t="s">
        <v>2831</v>
      </c>
      <c r="D930" s="1056">
        <v>0.23</v>
      </c>
    </row>
    <row r="931" spans="1:4" ht="13.5" x14ac:dyDescent="0.25">
      <c r="A931" s="1054">
        <v>92715</v>
      </c>
      <c r="B931" s="1055" t="s">
        <v>1554</v>
      </c>
      <c r="C931" s="1055" t="s">
        <v>2831</v>
      </c>
      <c r="D931" s="1056">
        <v>23.89</v>
      </c>
    </row>
    <row r="932" spans="1:4" ht="13.5" x14ac:dyDescent="0.25">
      <c r="A932" s="1054">
        <v>92956</v>
      </c>
      <c r="B932" s="1055" t="s">
        <v>1556</v>
      </c>
      <c r="C932" s="1055" t="s">
        <v>2831</v>
      </c>
      <c r="D932" s="1056">
        <v>3.55</v>
      </c>
    </row>
    <row r="933" spans="1:4" ht="13.5" x14ac:dyDescent="0.25">
      <c r="A933" s="1054">
        <v>92957</v>
      </c>
      <c r="B933" s="1055" t="s">
        <v>1557</v>
      </c>
      <c r="C933" s="1055" t="s">
        <v>2831</v>
      </c>
      <c r="D933" s="1056">
        <v>0.42</v>
      </c>
    </row>
    <row r="934" spans="1:4" ht="13.5" x14ac:dyDescent="0.25">
      <c r="A934" s="1054">
        <v>92958</v>
      </c>
      <c r="B934" s="1055" t="s">
        <v>1558</v>
      </c>
      <c r="C934" s="1055" t="s">
        <v>2831</v>
      </c>
      <c r="D934" s="1056">
        <v>3.88</v>
      </c>
    </row>
    <row r="935" spans="1:4" ht="13.5" x14ac:dyDescent="0.25">
      <c r="A935" s="1054">
        <v>92959</v>
      </c>
      <c r="B935" s="1055" t="s">
        <v>1559</v>
      </c>
      <c r="C935" s="1055" t="s">
        <v>2831</v>
      </c>
      <c r="D935" s="1056">
        <v>7.47</v>
      </c>
    </row>
    <row r="936" spans="1:4" ht="13.5" x14ac:dyDescent="0.25">
      <c r="A936" s="1054">
        <v>92963</v>
      </c>
      <c r="B936" s="1055" t="s">
        <v>1561</v>
      </c>
      <c r="C936" s="1055" t="s">
        <v>2831</v>
      </c>
      <c r="D936" s="1056">
        <v>1.42</v>
      </c>
    </row>
    <row r="937" spans="1:4" ht="13.5" x14ac:dyDescent="0.25">
      <c r="A937" s="1054">
        <v>92964</v>
      </c>
      <c r="B937" s="1055" t="s">
        <v>1562</v>
      </c>
      <c r="C937" s="1055" t="s">
        <v>2831</v>
      </c>
      <c r="D937" s="1056">
        <v>0.16</v>
      </c>
    </row>
    <row r="938" spans="1:4" ht="13.5" x14ac:dyDescent="0.25">
      <c r="A938" s="1054">
        <v>92965</v>
      </c>
      <c r="B938" s="1055" t="s">
        <v>1563</v>
      </c>
      <c r="C938" s="1055" t="s">
        <v>2831</v>
      </c>
      <c r="D938" s="1056">
        <v>1.78</v>
      </c>
    </row>
    <row r="939" spans="1:4" ht="13.5" x14ac:dyDescent="0.25">
      <c r="A939" s="1054">
        <v>93220</v>
      </c>
      <c r="B939" s="1055" t="s">
        <v>1565</v>
      </c>
      <c r="C939" s="1055" t="s">
        <v>2831</v>
      </c>
      <c r="D939" s="1056">
        <v>233.88</v>
      </c>
    </row>
    <row r="940" spans="1:4" ht="13.5" x14ac:dyDescent="0.25">
      <c r="A940" s="1054">
        <v>93221</v>
      </c>
      <c r="B940" s="1055" t="s">
        <v>1566</v>
      </c>
      <c r="C940" s="1055" t="s">
        <v>2831</v>
      </c>
      <c r="D940" s="1056">
        <v>32.47</v>
      </c>
    </row>
    <row r="941" spans="1:4" ht="13.5" x14ac:dyDescent="0.25">
      <c r="A941" s="1054">
        <v>93222</v>
      </c>
      <c r="B941" s="1055" t="s">
        <v>1567</v>
      </c>
      <c r="C941" s="1055" t="s">
        <v>2831</v>
      </c>
      <c r="D941" s="1056">
        <v>292.69</v>
      </c>
    </row>
    <row r="942" spans="1:4" ht="13.5" x14ac:dyDescent="0.25">
      <c r="A942" s="1054">
        <v>93223</v>
      </c>
      <c r="B942" s="1055" t="s">
        <v>1568</v>
      </c>
      <c r="C942" s="1055" t="s">
        <v>2831</v>
      </c>
      <c r="D942" s="1056">
        <v>125.89</v>
      </c>
    </row>
    <row r="943" spans="1:4" ht="13.5" x14ac:dyDescent="0.25">
      <c r="A943" s="1054">
        <v>93229</v>
      </c>
      <c r="B943" s="1055" t="s">
        <v>1570</v>
      </c>
      <c r="C943" s="1055" t="s">
        <v>2831</v>
      </c>
      <c r="D943" s="1056">
        <v>0.47</v>
      </c>
    </row>
    <row r="944" spans="1:4" ht="13.5" x14ac:dyDescent="0.25">
      <c r="A944" s="1054">
        <v>93230</v>
      </c>
      <c r="B944" s="1055" t="s">
        <v>1571</v>
      </c>
      <c r="C944" s="1055" t="s">
        <v>2831</v>
      </c>
      <c r="D944" s="1056">
        <v>0.05</v>
      </c>
    </row>
    <row r="945" spans="1:4" ht="13.5" x14ac:dyDescent="0.25">
      <c r="A945" s="1054">
        <v>93231</v>
      </c>
      <c r="B945" s="1055" t="s">
        <v>1572</v>
      </c>
      <c r="C945" s="1055" t="s">
        <v>2831</v>
      </c>
      <c r="D945" s="1056">
        <v>0.44</v>
      </c>
    </row>
    <row r="946" spans="1:4" ht="13.5" x14ac:dyDescent="0.25">
      <c r="A946" s="1054">
        <v>93232</v>
      </c>
      <c r="B946" s="1055" t="s">
        <v>1573</v>
      </c>
      <c r="C946" s="1055" t="s">
        <v>2831</v>
      </c>
      <c r="D946" s="1056">
        <v>8.7899999999999991</v>
      </c>
    </row>
    <row r="947" spans="1:4" ht="13.5" x14ac:dyDescent="0.25">
      <c r="A947" s="1054">
        <v>93235</v>
      </c>
      <c r="B947" s="1055" t="s">
        <v>1822</v>
      </c>
      <c r="C947" s="1055" t="s">
        <v>2831</v>
      </c>
      <c r="D947" s="1056">
        <v>0.71</v>
      </c>
    </row>
    <row r="948" spans="1:4" ht="13.5" x14ac:dyDescent="0.25">
      <c r="A948" s="1054">
        <v>93238</v>
      </c>
      <c r="B948" s="1055" t="s">
        <v>2781</v>
      </c>
      <c r="C948" s="1055" t="s">
        <v>2831</v>
      </c>
      <c r="D948" s="1056">
        <v>0.87</v>
      </c>
    </row>
    <row r="949" spans="1:4" ht="13.5" x14ac:dyDescent="0.25">
      <c r="A949" s="1054">
        <v>93239</v>
      </c>
      <c r="B949" s="1055" t="s">
        <v>1938</v>
      </c>
      <c r="C949" s="1055" t="s">
        <v>2831</v>
      </c>
      <c r="D949" s="1056">
        <v>3.94</v>
      </c>
    </row>
    <row r="950" spans="1:4" ht="13.5" x14ac:dyDescent="0.25">
      <c r="A950" s="1054">
        <v>93240</v>
      </c>
      <c r="B950" s="1055" t="s">
        <v>1939</v>
      </c>
      <c r="C950" s="1055" t="s">
        <v>2831</v>
      </c>
      <c r="D950" s="1056">
        <v>9.64</v>
      </c>
    </row>
    <row r="951" spans="1:4" ht="13.5" x14ac:dyDescent="0.25">
      <c r="A951" s="1054">
        <v>93267</v>
      </c>
      <c r="B951" s="1055" t="s">
        <v>1575</v>
      </c>
      <c r="C951" s="1055" t="s">
        <v>2831</v>
      </c>
      <c r="D951" s="1056">
        <v>38.85</v>
      </c>
    </row>
    <row r="952" spans="1:4" ht="13.5" x14ac:dyDescent="0.25">
      <c r="A952" s="1054">
        <v>93269</v>
      </c>
      <c r="B952" s="1055" t="s">
        <v>1576</v>
      </c>
      <c r="C952" s="1055" t="s">
        <v>2831</v>
      </c>
      <c r="D952" s="1056">
        <v>4.6100000000000003</v>
      </c>
    </row>
    <row r="953" spans="1:4" ht="13.5" x14ac:dyDescent="0.25">
      <c r="A953" s="1054">
        <v>93270</v>
      </c>
      <c r="B953" s="1055" t="s">
        <v>1577</v>
      </c>
      <c r="C953" s="1055" t="s">
        <v>2831</v>
      </c>
      <c r="D953" s="1056">
        <v>42.49</v>
      </c>
    </row>
    <row r="954" spans="1:4" ht="13.5" x14ac:dyDescent="0.25">
      <c r="A954" s="1054">
        <v>93271</v>
      </c>
      <c r="B954" s="1055" t="s">
        <v>1767</v>
      </c>
      <c r="C954" s="1055" t="s">
        <v>2831</v>
      </c>
      <c r="D954" s="1056">
        <v>7.1</v>
      </c>
    </row>
    <row r="955" spans="1:4" ht="13.5" x14ac:dyDescent="0.25">
      <c r="A955" s="1054">
        <v>93277</v>
      </c>
      <c r="B955" s="1055" t="s">
        <v>1769</v>
      </c>
      <c r="C955" s="1055" t="s">
        <v>2831</v>
      </c>
      <c r="D955" s="1056">
        <v>0.3</v>
      </c>
    </row>
    <row r="956" spans="1:4" ht="13.5" x14ac:dyDescent="0.25">
      <c r="A956" s="1054">
        <v>93278</v>
      </c>
      <c r="B956" s="1055" t="s">
        <v>1770</v>
      </c>
      <c r="C956" s="1055" t="s">
        <v>2831</v>
      </c>
      <c r="D956" s="1056">
        <v>0.03</v>
      </c>
    </row>
    <row r="957" spans="1:4" ht="13.5" x14ac:dyDescent="0.25">
      <c r="A957" s="1054">
        <v>93279</v>
      </c>
      <c r="B957" s="1055" t="s">
        <v>1771</v>
      </c>
      <c r="C957" s="1055" t="s">
        <v>2831</v>
      </c>
      <c r="D957" s="1056">
        <v>0.28000000000000003</v>
      </c>
    </row>
    <row r="958" spans="1:4" ht="13.5" x14ac:dyDescent="0.25">
      <c r="A958" s="1054">
        <v>93280</v>
      </c>
      <c r="B958" s="1055" t="s">
        <v>1772</v>
      </c>
      <c r="C958" s="1055" t="s">
        <v>2831</v>
      </c>
      <c r="D958" s="1056">
        <v>0.59</v>
      </c>
    </row>
    <row r="959" spans="1:4" ht="13.5" x14ac:dyDescent="0.25">
      <c r="A959" s="1054">
        <v>93283</v>
      </c>
      <c r="B959" s="1055" t="s">
        <v>1774</v>
      </c>
      <c r="C959" s="1055" t="s">
        <v>2831</v>
      </c>
      <c r="D959" s="1056">
        <v>81.650000000000006</v>
      </c>
    </row>
    <row r="960" spans="1:4" ht="13.5" x14ac:dyDescent="0.25">
      <c r="A960" s="1054">
        <v>93284</v>
      </c>
      <c r="B960" s="1055" t="s">
        <v>1775</v>
      </c>
      <c r="C960" s="1055" t="s">
        <v>2831</v>
      </c>
      <c r="D960" s="1056">
        <v>15.51</v>
      </c>
    </row>
    <row r="961" spans="1:4" ht="13.5" x14ac:dyDescent="0.25">
      <c r="A961" s="1054">
        <v>93285</v>
      </c>
      <c r="B961" s="1055" t="s">
        <v>1776</v>
      </c>
      <c r="C961" s="1055" t="s">
        <v>2831</v>
      </c>
      <c r="D961" s="1056">
        <v>131.25</v>
      </c>
    </row>
    <row r="962" spans="1:4" ht="13.5" x14ac:dyDescent="0.25">
      <c r="A962" s="1054">
        <v>93286</v>
      </c>
      <c r="B962" s="1055" t="s">
        <v>1777</v>
      </c>
      <c r="C962" s="1055" t="s">
        <v>2831</v>
      </c>
      <c r="D962" s="1056">
        <v>167.96</v>
      </c>
    </row>
    <row r="963" spans="1:4" ht="13.5" x14ac:dyDescent="0.25">
      <c r="A963" s="1054">
        <v>93296</v>
      </c>
      <c r="B963" s="1055" t="s">
        <v>1778</v>
      </c>
      <c r="C963" s="1055" t="s">
        <v>2831</v>
      </c>
      <c r="D963" s="1056">
        <v>5.71</v>
      </c>
    </row>
    <row r="964" spans="1:4" ht="13.5" x14ac:dyDescent="0.25">
      <c r="A964" s="1054">
        <v>93397</v>
      </c>
      <c r="B964" s="1055" t="s">
        <v>1993</v>
      </c>
      <c r="C964" s="1055" t="s">
        <v>2831</v>
      </c>
      <c r="D964" s="1056">
        <v>12.45</v>
      </c>
    </row>
    <row r="965" spans="1:4" ht="13.5" x14ac:dyDescent="0.25">
      <c r="A965" s="1054">
        <v>93398</v>
      </c>
      <c r="B965" s="1055" t="s">
        <v>1994</v>
      </c>
      <c r="C965" s="1055" t="s">
        <v>2831</v>
      </c>
      <c r="D965" s="1056">
        <v>2.61</v>
      </c>
    </row>
    <row r="966" spans="1:4" ht="13.5" x14ac:dyDescent="0.25">
      <c r="A966" s="1054">
        <v>93399</v>
      </c>
      <c r="B966" s="1055" t="s">
        <v>1995</v>
      </c>
      <c r="C966" s="1055" t="s">
        <v>2831</v>
      </c>
      <c r="D966" s="1056">
        <v>1.01</v>
      </c>
    </row>
    <row r="967" spans="1:4" ht="13.5" x14ac:dyDescent="0.25">
      <c r="A967" s="1054">
        <v>93400</v>
      </c>
      <c r="B967" s="1055" t="s">
        <v>1996</v>
      </c>
      <c r="C967" s="1055" t="s">
        <v>2831</v>
      </c>
      <c r="D967" s="1056">
        <v>23.34</v>
      </c>
    </row>
    <row r="968" spans="1:4" ht="13.5" x14ac:dyDescent="0.25">
      <c r="A968" s="1054">
        <v>93401</v>
      </c>
      <c r="B968" s="1055" t="s">
        <v>1997</v>
      </c>
      <c r="C968" s="1055" t="s">
        <v>2831</v>
      </c>
      <c r="D968" s="1056">
        <v>127.39</v>
      </c>
    </row>
    <row r="969" spans="1:4" ht="13.5" x14ac:dyDescent="0.25">
      <c r="A969" s="1054">
        <v>93404</v>
      </c>
      <c r="B969" s="1055" t="s">
        <v>21973</v>
      </c>
      <c r="C969" s="1055" t="s">
        <v>2831</v>
      </c>
      <c r="D969" s="1056">
        <v>6.5</v>
      </c>
    </row>
    <row r="970" spans="1:4" ht="13.5" x14ac:dyDescent="0.25">
      <c r="A970" s="1054">
        <v>93405</v>
      </c>
      <c r="B970" s="1055" t="s">
        <v>21974</v>
      </c>
      <c r="C970" s="1055" t="s">
        <v>2831</v>
      </c>
      <c r="D970" s="1056">
        <v>0.65</v>
      </c>
    </row>
    <row r="971" spans="1:4" ht="13.5" x14ac:dyDescent="0.25">
      <c r="A971" s="1054">
        <v>93406</v>
      </c>
      <c r="B971" s="1055" t="s">
        <v>21975</v>
      </c>
      <c r="C971" s="1055" t="s">
        <v>2831</v>
      </c>
      <c r="D971" s="1056">
        <v>8.1300000000000008</v>
      </c>
    </row>
    <row r="972" spans="1:4" ht="13.5" x14ac:dyDescent="0.25">
      <c r="A972" s="1054">
        <v>93407</v>
      </c>
      <c r="B972" s="1055" t="s">
        <v>21976</v>
      </c>
      <c r="C972" s="1055" t="s">
        <v>2831</v>
      </c>
      <c r="D972" s="1056">
        <v>37.979999999999997</v>
      </c>
    </row>
    <row r="973" spans="1:4" ht="13.5" x14ac:dyDescent="0.25">
      <c r="A973" s="1054">
        <v>93411</v>
      </c>
      <c r="B973" s="1055" t="s">
        <v>1999</v>
      </c>
      <c r="C973" s="1055" t="s">
        <v>2831</v>
      </c>
      <c r="D973" s="1056">
        <v>0.19</v>
      </c>
    </row>
    <row r="974" spans="1:4" ht="13.5" x14ac:dyDescent="0.25">
      <c r="A974" s="1054">
        <v>93412</v>
      </c>
      <c r="B974" s="1055" t="s">
        <v>2000</v>
      </c>
      <c r="C974" s="1055" t="s">
        <v>2831</v>
      </c>
      <c r="D974" s="1056">
        <v>0.03</v>
      </c>
    </row>
    <row r="975" spans="1:4" ht="13.5" x14ac:dyDescent="0.25">
      <c r="A975" s="1054">
        <v>93413</v>
      </c>
      <c r="B975" s="1055" t="s">
        <v>2001</v>
      </c>
      <c r="C975" s="1055" t="s">
        <v>2831</v>
      </c>
      <c r="D975" s="1056">
        <v>0.17</v>
      </c>
    </row>
    <row r="976" spans="1:4" ht="13.5" x14ac:dyDescent="0.25">
      <c r="A976" s="1054">
        <v>93414</v>
      </c>
      <c r="B976" s="1055" t="s">
        <v>2002</v>
      </c>
      <c r="C976" s="1055" t="s">
        <v>2831</v>
      </c>
      <c r="D976" s="1056">
        <v>15.17</v>
      </c>
    </row>
    <row r="977" spans="1:4" ht="13.5" x14ac:dyDescent="0.25">
      <c r="A977" s="1054">
        <v>93417</v>
      </c>
      <c r="B977" s="1055" t="s">
        <v>2004</v>
      </c>
      <c r="C977" s="1055" t="s">
        <v>2831</v>
      </c>
      <c r="D977" s="1056">
        <v>2.4900000000000002</v>
      </c>
    </row>
    <row r="978" spans="1:4" ht="13.5" x14ac:dyDescent="0.25">
      <c r="A978" s="1054">
        <v>93418</v>
      </c>
      <c r="B978" s="1055" t="s">
        <v>2005</v>
      </c>
      <c r="C978" s="1055" t="s">
        <v>2831</v>
      </c>
      <c r="D978" s="1056">
        <v>0.44</v>
      </c>
    </row>
    <row r="979" spans="1:4" ht="13.5" x14ac:dyDescent="0.25">
      <c r="A979" s="1054">
        <v>93419</v>
      </c>
      <c r="B979" s="1055" t="s">
        <v>2006</v>
      </c>
      <c r="C979" s="1055" t="s">
        <v>2831</v>
      </c>
      <c r="D979" s="1056">
        <v>2.2200000000000002</v>
      </c>
    </row>
    <row r="980" spans="1:4" ht="13.5" x14ac:dyDescent="0.25">
      <c r="A980" s="1054">
        <v>93420</v>
      </c>
      <c r="B980" s="1055" t="s">
        <v>2007</v>
      </c>
      <c r="C980" s="1055" t="s">
        <v>2831</v>
      </c>
      <c r="D980" s="1056">
        <v>54.03</v>
      </c>
    </row>
    <row r="981" spans="1:4" ht="13.5" x14ac:dyDescent="0.25">
      <c r="A981" s="1054">
        <v>93423</v>
      </c>
      <c r="B981" s="1055" t="s">
        <v>2009</v>
      </c>
      <c r="C981" s="1055" t="s">
        <v>2831</v>
      </c>
      <c r="D981" s="1056">
        <v>3.53</v>
      </c>
    </row>
    <row r="982" spans="1:4" ht="13.5" x14ac:dyDescent="0.25">
      <c r="A982" s="1054">
        <v>93424</v>
      </c>
      <c r="B982" s="1055" t="s">
        <v>2010</v>
      </c>
      <c r="C982" s="1055" t="s">
        <v>2831</v>
      </c>
      <c r="D982" s="1056">
        <v>0.63</v>
      </c>
    </row>
    <row r="983" spans="1:4" ht="13.5" x14ac:dyDescent="0.25">
      <c r="A983" s="1054">
        <v>93425</v>
      </c>
      <c r="B983" s="1055" t="s">
        <v>2011</v>
      </c>
      <c r="C983" s="1055" t="s">
        <v>2831</v>
      </c>
      <c r="D983" s="1056">
        <v>3.15</v>
      </c>
    </row>
    <row r="984" spans="1:4" ht="13.5" x14ac:dyDescent="0.25">
      <c r="A984" s="1054">
        <v>93426</v>
      </c>
      <c r="B984" s="1055" t="s">
        <v>2012</v>
      </c>
      <c r="C984" s="1055" t="s">
        <v>2831</v>
      </c>
      <c r="D984" s="1056">
        <v>129.12</v>
      </c>
    </row>
    <row r="985" spans="1:4" ht="13.5" x14ac:dyDescent="0.25">
      <c r="A985" s="1054">
        <v>93429</v>
      </c>
      <c r="B985" s="1055" t="s">
        <v>2014</v>
      </c>
      <c r="C985" s="1055" t="s">
        <v>2831</v>
      </c>
      <c r="D985" s="1056">
        <v>88</v>
      </c>
    </row>
    <row r="986" spans="1:4" ht="13.5" x14ac:dyDescent="0.25">
      <c r="A986" s="1054">
        <v>93430</v>
      </c>
      <c r="B986" s="1055" t="s">
        <v>2015</v>
      </c>
      <c r="C986" s="1055" t="s">
        <v>2831</v>
      </c>
      <c r="D986" s="1056">
        <v>15.84</v>
      </c>
    </row>
    <row r="987" spans="1:4" ht="13.5" x14ac:dyDescent="0.25">
      <c r="A987" s="1054">
        <v>93431</v>
      </c>
      <c r="B987" s="1055" t="s">
        <v>2016</v>
      </c>
      <c r="C987" s="1055" t="s">
        <v>2831</v>
      </c>
      <c r="D987" s="1056">
        <v>141.46</v>
      </c>
    </row>
    <row r="988" spans="1:4" ht="13.5" x14ac:dyDescent="0.25">
      <c r="A988" s="1054">
        <v>93432</v>
      </c>
      <c r="B988" s="1055" t="s">
        <v>2017</v>
      </c>
      <c r="C988" s="1055" t="s">
        <v>2831</v>
      </c>
      <c r="D988" s="1057">
        <v>2313.6</v>
      </c>
    </row>
    <row r="989" spans="1:4" ht="13.5" x14ac:dyDescent="0.25">
      <c r="A989" s="1054">
        <v>93435</v>
      </c>
      <c r="B989" s="1055" t="s">
        <v>2019</v>
      </c>
      <c r="C989" s="1055" t="s">
        <v>2831</v>
      </c>
      <c r="D989" s="1056">
        <v>4.76</v>
      </c>
    </row>
    <row r="990" spans="1:4" ht="13.5" x14ac:dyDescent="0.25">
      <c r="A990" s="1054">
        <v>93436</v>
      </c>
      <c r="B990" s="1055" t="s">
        <v>2198</v>
      </c>
      <c r="C990" s="1055" t="s">
        <v>2831</v>
      </c>
      <c r="D990" s="1056">
        <v>1</v>
      </c>
    </row>
    <row r="991" spans="1:4" ht="13.5" x14ac:dyDescent="0.25">
      <c r="A991" s="1054">
        <v>93437</v>
      </c>
      <c r="B991" s="1055" t="s">
        <v>2199</v>
      </c>
      <c r="C991" s="1055" t="s">
        <v>2831</v>
      </c>
      <c r="D991" s="1056">
        <v>8.93</v>
      </c>
    </row>
    <row r="992" spans="1:4" ht="13.5" x14ac:dyDescent="0.25">
      <c r="A992" s="1054">
        <v>93438</v>
      </c>
      <c r="B992" s="1055" t="s">
        <v>2200</v>
      </c>
      <c r="C992" s="1055" t="s">
        <v>2831</v>
      </c>
      <c r="D992" s="1056">
        <v>23.91</v>
      </c>
    </row>
    <row r="993" spans="1:4" ht="13.5" x14ac:dyDescent="0.25">
      <c r="A993" s="1054">
        <v>95114</v>
      </c>
      <c r="B993" s="1055" t="s">
        <v>2515</v>
      </c>
      <c r="C993" s="1055" t="s">
        <v>2831</v>
      </c>
      <c r="D993" s="1056">
        <v>1.38</v>
      </c>
    </row>
    <row r="994" spans="1:4" ht="13.5" x14ac:dyDescent="0.25">
      <c r="A994" s="1054">
        <v>95115</v>
      </c>
      <c r="B994" s="1055" t="s">
        <v>2735</v>
      </c>
      <c r="C994" s="1055" t="s">
        <v>2831</v>
      </c>
      <c r="D994" s="1056">
        <v>0.16</v>
      </c>
    </row>
    <row r="995" spans="1:4" ht="13.5" x14ac:dyDescent="0.25">
      <c r="A995" s="1054">
        <v>95116</v>
      </c>
      <c r="B995" s="1055" t="s">
        <v>2746</v>
      </c>
      <c r="C995" s="1055" t="s">
        <v>2831</v>
      </c>
      <c r="D995" s="1056">
        <v>31.99</v>
      </c>
    </row>
    <row r="996" spans="1:4" ht="13.5" x14ac:dyDescent="0.25">
      <c r="A996" s="1054">
        <v>95117</v>
      </c>
      <c r="B996" s="1055" t="s">
        <v>2747</v>
      </c>
      <c r="C996" s="1055" t="s">
        <v>2831</v>
      </c>
      <c r="D996" s="1056">
        <v>5.04</v>
      </c>
    </row>
    <row r="997" spans="1:4" ht="13.5" x14ac:dyDescent="0.25">
      <c r="A997" s="1054">
        <v>95118</v>
      </c>
      <c r="B997" s="1055" t="s">
        <v>2203</v>
      </c>
      <c r="C997" s="1055" t="s">
        <v>2831</v>
      </c>
      <c r="D997" s="1056">
        <v>45.39</v>
      </c>
    </row>
    <row r="998" spans="1:4" ht="13.5" x14ac:dyDescent="0.25">
      <c r="A998" s="1054">
        <v>95119</v>
      </c>
      <c r="B998" s="1055" t="s">
        <v>2204</v>
      </c>
      <c r="C998" s="1055" t="s">
        <v>2831</v>
      </c>
      <c r="D998" s="1056">
        <v>8.17</v>
      </c>
    </row>
    <row r="999" spans="1:4" ht="13.5" x14ac:dyDescent="0.25">
      <c r="A999" s="1054">
        <v>95120</v>
      </c>
      <c r="B999" s="1055" t="s">
        <v>2205</v>
      </c>
      <c r="C999" s="1055" t="s">
        <v>2831</v>
      </c>
      <c r="D999" s="1056">
        <v>48.45</v>
      </c>
    </row>
    <row r="1000" spans="1:4" ht="13.5" x14ac:dyDescent="0.25">
      <c r="A1000" s="1054">
        <v>95123</v>
      </c>
      <c r="B1000" s="1055" t="s">
        <v>2207</v>
      </c>
      <c r="C1000" s="1055" t="s">
        <v>2831</v>
      </c>
      <c r="D1000" s="1056">
        <v>16.07</v>
      </c>
    </row>
    <row r="1001" spans="1:4" ht="13.5" x14ac:dyDescent="0.25">
      <c r="A1001" s="1054">
        <v>95124</v>
      </c>
      <c r="B1001" s="1055" t="s">
        <v>2208</v>
      </c>
      <c r="C1001" s="1055" t="s">
        <v>2831</v>
      </c>
      <c r="D1001" s="1056">
        <v>2.5299999999999998</v>
      </c>
    </row>
    <row r="1002" spans="1:4" ht="13.5" x14ac:dyDescent="0.25">
      <c r="A1002" s="1054">
        <v>95125</v>
      </c>
      <c r="B1002" s="1055" t="s">
        <v>2209</v>
      </c>
      <c r="C1002" s="1055" t="s">
        <v>2831</v>
      </c>
      <c r="D1002" s="1056">
        <v>17.579999999999998</v>
      </c>
    </row>
    <row r="1003" spans="1:4" ht="13.5" x14ac:dyDescent="0.25">
      <c r="A1003" s="1054">
        <v>95126</v>
      </c>
      <c r="B1003" s="1055" t="s">
        <v>2210</v>
      </c>
      <c r="C1003" s="1055" t="s">
        <v>2831</v>
      </c>
      <c r="D1003" s="1056">
        <v>118.62</v>
      </c>
    </row>
    <row r="1004" spans="1:4" ht="13.5" x14ac:dyDescent="0.25">
      <c r="A1004" s="1054">
        <v>95129</v>
      </c>
      <c r="B1004" s="1055" t="s">
        <v>2212</v>
      </c>
      <c r="C1004" s="1055" t="s">
        <v>2831</v>
      </c>
      <c r="D1004" s="1056">
        <v>28.52</v>
      </c>
    </row>
    <row r="1005" spans="1:4" ht="13.5" x14ac:dyDescent="0.25">
      <c r="A1005" s="1054">
        <v>95130</v>
      </c>
      <c r="B1005" s="1055" t="s">
        <v>2213</v>
      </c>
      <c r="C1005" s="1055" t="s">
        <v>2831</v>
      </c>
      <c r="D1005" s="1056">
        <v>5.13</v>
      </c>
    </row>
    <row r="1006" spans="1:4" ht="13.5" x14ac:dyDescent="0.25">
      <c r="A1006" s="1054">
        <v>95131</v>
      </c>
      <c r="B1006" s="1055" t="s">
        <v>2214</v>
      </c>
      <c r="C1006" s="1055" t="s">
        <v>2831</v>
      </c>
      <c r="D1006" s="1056">
        <v>53.48</v>
      </c>
    </row>
    <row r="1007" spans="1:4" ht="13.5" x14ac:dyDescent="0.25">
      <c r="A1007" s="1054">
        <v>95132</v>
      </c>
      <c r="B1007" s="1055" t="s">
        <v>2215</v>
      </c>
      <c r="C1007" s="1055" t="s">
        <v>2831</v>
      </c>
      <c r="D1007" s="1056">
        <v>25.97</v>
      </c>
    </row>
    <row r="1008" spans="1:4" ht="13.5" x14ac:dyDescent="0.25">
      <c r="A1008" s="1054">
        <v>95136</v>
      </c>
      <c r="B1008" s="1055" t="s">
        <v>2216</v>
      </c>
      <c r="C1008" s="1055" t="s">
        <v>2831</v>
      </c>
      <c r="D1008" s="1056">
        <v>0.03</v>
      </c>
    </row>
    <row r="1009" spans="1:4" ht="13.5" x14ac:dyDescent="0.25">
      <c r="A1009" s="1054">
        <v>95137</v>
      </c>
      <c r="B1009" s="1055" t="s">
        <v>2217</v>
      </c>
      <c r="C1009" s="1055" t="s">
        <v>2831</v>
      </c>
      <c r="D1009" s="1056">
        <v>0.01</v>
      </c>
    </row>
    <row r="1010" spans="1:4" ht="13.5" x14ac:dyDescent="0.25">
      <c r="A1010" s="1054">
        <v>95138</v>
      </c>
      <c r="B1010" s="1055" t="s">
        <v>2218</v>
      </c>
      <c r="C1010" s="1055" t="s">
        <v>2831</v>
      </c>
      <c r="D1010" s="1056">
        <v>0.02</v>
      </c>
    </row>
    <row r="1011" spans="1:4" ht="13.5" x14ac:dyDescent="0.25">
      <c r="A1011" s="1054">
        <v>95208</v>
      </c>
      <c r="B1011" s="1055" t="s">
        <v>2220</v>
      </c>
      <c r="C1011" s="1055" t="s">
        <v>2831</v>
      </c>
      <c r="D1011" s="1056">
        <v>44.01</v>
      </c>
    </row>
    <row r="1012" spans="1:4" ht="13.5" x14ac:dyDescent="0.25">
      <c r="A1012" s="1054">
        <v>95209</v>
      </c>
      <c r="B1012" s="1055" t="s">
        <v>2221</v>
      </c>
      <c r="C1012" s="1055" t="s">
        <v>2831</v>
      </c>
      <c r="D1012" s="1056">
        <v>5.22</v>
      </c>
    </row>
    <row r="1013" spans="1:4" ht="13.5" x14ac:dyDescent="0.25">
      <c r="A1013" s="1054">
        <v>95210</v>
      </c>
      <c r="B1013" s="1055" t="s">
        <v>2222</v>
      </c>
      <c r="C1013" s="1055" t="s">
        <v>2831</v>
      </c>
      <c r="D1013" s="1056">
        <v>48.14</v>
      </c>
    </row>
    <row r="1014" spans="1:4" ht="13.5" x14ac:dyDescent="0.25">
      <c r="A1014" s="1054">
        <v>95211</v>
      </c>
      <c r="B1014" s="1055" t="s">
        <v>2223</v>
      </c>
      <c r="C1014" s="1055" t="s">
        <v>2831</v>
      </c>
      <c r="D1014" s="1056">
        <v>7.1</v>
      </c>
    </row>
    <row r="1015" spans="1:4" ht="13.5" x14ac:dyDescent="0.25">
      <c r="A1015" s="1054">
        <v>95217</v>
      </c>
      <c r="B1015" s="1055" t="s">
        <v>2224</v>
      </c>
      <c r="C1015" s="1055" t="s">
        <v>2831</v>
      </c>
      <c r="D1015" s="1056">
        <v>0.47</v>
      </c>
    </row>
    <row r="1016" spans="1:4" ht="13.5" x14ac:dyDescent="0.25">
      <c r="A1016" s="1054">
        <v>95255</v>
      </c>
      <c r="B1016" s="1055" t="s">
        <v>2226</v>
      </c>
      <c r="C1016" s="1055" t="s">
        <v>2831</v>
      </c>
      <c r="D1016" s="1056">
        <v>1.22</v>
      </c>
    </row>
    <row r="1017" spans="1:4" ht="13.5" x14ac:dyDescent="0.25">
      <c r="A1017" s="1054">
        <v>95256</v>
      </c>
      <c r="B1017" s="1055" t="s">
        <v>2227</v>
      </c>
      <c r="C1017" s="1055" t="s">
        <v>2831</v>
      </c>
      <c r="D1017" s="1056">
        <v>0.14000000000000001</v>
      </c>
    </row>
    <row r="1018" spans="1:4" ht="13.5" x14ac:dyDescent="0.25">
      <c r="A1018" s="1054">
        <v>95257</v>
      </c>
      <c r="B1018" s="1055" t="s">
        <v>2228</v>
      </c>
      <c r="C1018" s="1055" t="s">
        <v>2831</v>
      </c>
      <c r="D1018" s="1056">
        <v>1.53</v>
      </c>
    </row>
    <row r="1019" spans="1:4" ht="13.5" x14ac:dyDescent="0.25">
      <c r="A1019" s="1054">
        <v>95260</v>
      </c>
      <c r="B1019" s="1055" t="s">
        <v>2442</v>
      </c>
      <c r="C1019" s="1055" t="s">
        <v>2831</v>
      </c>
      <c r="D1019" s="1056">
        <v>0.55000000000000004</v>
      </c>
    </row>
    <row r="1020" spans="1:4" ht="13.5" x14ac:dyDescent="0.25">
      <c r="A1020" s="1054">
        <v>95261</v>
      </c>
      <c r="B1020" s="1055" t="s">
        <v>2443</v>
      </c>
      <c r="C1020" s="1055" t="s">
        <v>2831</v>
      </c>
      <c r="D1020" s="1056">
        <v>0.14000000000000001</v>
      </c>
    </row>
    <row r="1021" spans="1:4" ht="13.5" x14ac:dyDescent="0.25">
      <c r="A1021" s="1054">
        <v>95262</v>
      </c>
      <c r="B1021" s="1055" t="s">
        <v>2444</v>
      </c>
      <c r="C1021" s="1055" t="s">
        <v>2831</v>
      </c>
      <c r="D1021" s="1056">
        <v>1.28</v>
      </c>
    </row>
    <row r="1022" spans="1:4" ht="13.5" x14ac:dyDescent="0.25">
      <c r="A1022" s="1054">
        <v>95263</v>
      </c>
      <c r="B1022" s="1055" t="s">
        <v>2445</v>
      </c>
      <c r="C1022" s="1055" t="s">
        <v>2831</v>
      </c>
      <c r="D1022" s="1056">
        <v>4.7</v>
      </c>
    </row>
    <row r="1023" spans="1:4" ht="13.5" x14ac:dyDescent="0.25">
      <c r="A1023" s="1054">
        <v>95266</v>
      </c>
      <c r="B1023" s="1055" t="s">
        <v>2447</v>
      </c>
      <c r="C1023" s="1055" t="s">
        <v>2831</v>
      </c>
      <c r="D1023" s="1056">
        <v>0.42</v>
      </c>
    </row>
    <row r="1024" spans="1:4" ht="13.5" x14ac:dyDescent="0.25">
      <c r="A1024" s="1054">
        <v>95267</v>
      </c>
      <c r="B1024" s="1055" t="s">
        <v>2448</v>
      </c>
      <c r="C1024" s="1055" t="s">
        <v>2831</v>
      </c>
      <c r="D1024" s="1056">
        <v>0.04</v>
      </c>
    </row>
    <row r="1025" spans="1:4" ht="13.5" x14ac:dyDescent="0.25">
      <c r="A1025" s="1054">
        <v>95268</v>
      </c>
      <c r="B1025" s="1055" t="s">
        <v>2449</v>
      </c>
      <c r="C1025" s="1055" t="s">
        <v>2831</v>
      </c>
      <c r="D1025" s="1056">
        <v>0.41</v>
      </c>
    </row>
    <row r="1026" spans="1:4" ht="13.5" x14ac:dyDescent="0.25">
      <c r="A1026" s="1054">
        <v>95269</v>
      </c>
      <c r="B1026" s="1055" t="s">
        <v>2450</v>
      </c>
      <c r="C1026" s="1055" t="s">
        <v>2831</v>
      </c>
      <c r="D1026" s="1056">
        <v>8.7899999999999991</v>
      </c>
    </row>
    <row r="1027" spans="1:4" ht="13.5" x14ac:dyDescent="0.25">
      <c r="A1027" s="1054">
        <v>95272</v>
      </c>
      <c r="B1027" s="1055" t="s">
        <v>2452</v>
      </c>
      <c r="C1027" s="1055" t="s">
        <v>2831</v>
      </c>
      <c r="D1027" s="1056">
        <v>0.41</v>
      </c>
    </row>
    <row r="1028" spans="1:4" ht="13.5" x14ac:dyDescent="0.25">
      <c r="A1028" s="1054">
        <v>95273</v>
      </c>
      <c r="B1028" s="1055" t="s">
        <v>2453</v>
      </c>
      <c r="C1028" s="1055" t="s">
        <v>2831</v>
      </c>
      <c r="D1028" s="1056">
        <v>0.04</v>
      </c>
    </row>
    <row r="1029" spans="1:4" ht="13.5" x14ac:dyDescent="0.25">
      <c r="A1029" s="1054">
        <v>95274</v>
      </c>
      <c r="B1029" s="1055" t="s">
        <v>2454</v>
      </c>
      <c r="C1029" s="1055" t="s">
        <v>2831</v>
      </c>
      <c r="D1029" s="1056">
        <v>0.32</v>
      </c>
    </row>
    <row r="1030" spans="1:4" ht="13.5" x14ac:dyDescent="0.25">
      <c r="A1030" s="1054">
        <v>95275</v>
      </c>
      <c r="B1030" s="1055" t="s">
        <v>2455</v>
      </c>
      <c r="C1030" s="1055" t="s">
        <v>2831</v>
      </c>
      <c r="D1030" s="1056">
        <v>1.93</v>
      </c>
    </row>
    <row r="1031" spans="1:4" ht="13.5" x14ac:dyDescent="0.25">
      <c r="A1031" s="1054">
        <v>95278</v>
      </c>
      <c r="B1031" s="1055" t="s">
        <v>2457</v>
      </c>
      <c r="C1031" s="1055" t="s">
        <v>2831</v>
      </c>
      <c r="D1031" s="1056">
        <v>0.44</v>
      </c>
    </row>
    <row r="1032" spans="1:4" ht="13.5" x14ac:dyDescent="0.25">
      <c r="A1032" s="1054">
        <v>95279</v>
      </c>
      <c r="B1032" s="1055" t="s">
        <v>2458</v>
      </c>
      <c r="C1032" s="1055" t="s">
        <v>2831</v>
      </c>
      <c r="D1032" s="1056">
        <v>0.05</v>
      </c>
    </row>
    <row r="1033" spans="1:4" ht="13.5" x14ac:dyDescent="0.25">
      <c r="A1033" s="1054">
        <v>95280</v>
      </c>
      <c r="B1033" s="1055" t="s">
        <v>2459</v>
      </c>
      <c r="C1033" s="1055" t="s">
        <v>2831</v>
      </c>
      <c r="D1033" s="1056">
        <v>0.35</v>
      </c>
    </row>
    <row r="1034" spans="1:4" ht="13.5" x14ac:dyDescent="0.25">
      <c r="A1034" s="1054">
        <v>95281</v>
      </c>
      <c r="B1034" s="1055" t="s">
        <v>2460</v>
      </c>
      <c r="C1034" s="1055" t="s">
        <v>2831</v>
      </c>
      <c r="D1034" s="1056">
        <v>8.7899999999999991</v>
      </c>
    </row>
    <row r="1035" spans="1:4" ht="13.5" x14ac:dyDescent="0.25">
      <c r="A1035" s="1054">
        <v>95617</v>
      </c>
      <c r="B1035" s="1055" t="s">
        <v>2462</v>
      </c>
      <c r="C1035" s="1055" t="s">
        <v>2831</v>
      </c>
      <c r="D1035" s="1056">
        <v>1</v>
      </c>
    </row>
    <row r="1036" spans="1:4" ht="13.5" x14ac:dyDescent="0.25">
      <c r="A1036" s="1054">
        <v>95618</v>
      </c>
      <c r="B1036" s="1055" t="s">
        <v>2463</v>
      </c>
      <c r="C1036" s="1055" t="s">
        <v>2831</v>
      </c>
      <c r="D1036" s="1056">
        <v>0.11</v>
      </c>
    </row>
    <row r="1037" spans="1:4" ht="13.5" x14ac:dyDescent="0.25">
      <c r="A1037" s="1054">
        <v>95619</v>
      </c>
      <c r="B1037" s="1055" t="s">
        <v>2464</v>
      </c>
      <c r="C1037" s="1055" t="s">
        <v>2831</v>
      </c>
      <c r="D1037" s="1056">
        <v>1.26</v>
      </c>
    </row>
    <row r="1038" spans="1:4" ht="13.5" x14ac:dyDescent="0.25">
      <c r="A1038" s="1054">
        <v>95627</v>
      </c>
      <c r="B1038" s="1055" t="s">
        <v>2466</v>
      </c>
      <c r="C1038" s="1055" t="s">
        <v>2831</v>
      </c>
      <c r="D1038" s="1056">
        <v>31.13</v>
      </c>
    </row>
    <row r="1039" spans="1:4" ht="13.5" x14ac:dyDescent="0.25">
      <c r="A1039" s="1054">
        <v>95628</v>
      </c>
      <c r="B1039" s="1055" t="s">
        <v>2467</v>
      </c>
      <c r="C1039" s="1055" t="s">
        <v>2831</v>
      </c>
      <c r="D1039" s="1056">
        <v>4.32</v>
      </c>
    </row>
    <row r="1040" spans="1:4" ht="13.5" x14ac:dyDescent="0.25">
      <c r="A1040" s="1054">
        <v>95629</v>
      </c>
      <c r="B1040" s="1055" t="s">
        <v>2230</v>
      </c>
      <c r="C1040" s="1055" t="s">
        <v>2831</v>
      </c>
      <c r="D1040" s="1056">
        <v>38.96</v>
      </c>
    </row>
    <row r="1041" spans="1:4" ht="13.5" x14ac:dyDescent="0.25">
      <c r="A1041" s="1054">
        <v>95630</v>
      </c>
      <c r="B1041" s="1055" t="s">
        <v>2231</v>
      </c>
      <c r="C1041" s="1055" t="s">
        <v>2831</v>
      </c>
      <c r="D1041" s="1056">
        <v>71.91</v>
      </c>
    </row>
    <row r="1042" spans="1:4" ht="13.5" x14ac:dyDescent="0.25">
      <c r="A1042" s="1054">
        <v>95698</v>
      </c>
      <c r="B1042" s="1055" t="s">
        <v>2233</v>
      </c>
      <c r="C1042" s="1055" t="s">
        <v>2831</v>
      </c>
      <c r="D1042" s="1056">
        <v>4.08</v>
      </c>
    </row>
    <row r="1043" spans="1:4" ht="13.5" x14ac:dyDescent="0.25">
      <c r="A1043" s="1054">
        <v>95699</v>
      </c>
      <c r="B1043" s="1055" t="s">
        <v>2234</v>
      </c>
      <c r="C1043" s="1055" t="s">
        <v>2831</v>
      </c>
      <c r="D1043" s="1056">
        <v>0.48</v>
      </c>
    </row>
    <row r="1044" spans="1:4" ht="13.5" x14ac:dyDescent="0.25">
      <c r="A1044" s="1054">
        <v>95700</v>
      </c>
      <c r="B1044" s="1055" t="s">
        <v>2235</v>
      </c>
      <c r="C1044" s="1055" t="s">
        <v>2831</v>
      </c>
      <c r="D1044" s="1056">
        <v>5.0999999999999996</v>
      </c>
    </row>
    <row r="1045" spans="1:4" ht="13.5" x14ac:dyDescent="0.25">
      <c r="A1045" s="1054">
        <v>95701</v>
      </c>
      <c r="B1045" s="1055" t="s">
        <v>2236</v>
      </c>
      <c r="C1045" s="1055" t="s">
        <v>2831</v>
      </c>
      <c r="D1045" s="1056">
        <v>2.37</v>
      </c>
    </row>
    <row r="1046" spans="1:4" ht="13.5" x14ac:dyDescent="0.25">
      <c r="A1046" s="1054">
        <v>95704</v>
      </c>
      <c r="B1046" s="1055" t="s">
        <v>2238</v>
      </c>
      <c r="C1046" s="1055" t="s">
        <v>2831</v>
      </c>
      <c r="D1046" s="1056">
        <v>31.41</v>
      </c>
    </row>
    <row r="1047" spans="1:4" ht="13.5" x14ac:dyDescent="0.25">
      <c r="A1047" s="1054">
        <v>95705</v>
      </c>
      <c r="B1047" s="1055" t="s">
        <v>2239</v>
      </c>
      <c r="C1047" s="1055" t="s">
        <v>2831</v>
      </c>
      <c r="D1047" s="1056">
        <v>4.47</v>
      </c>
    </row>
    <row r="1048" spans="1:4" ht="13.5" x14ac:dyDescent="0.25">
      <c r="A1048" s="1054">
        <v>95706</v>
      </c>
      <c r="B1048" s="1055" t="s">
        <v>2240</v>
      </c>
      <c r="C1048" s="1055" t="s">
        <v>2831</v>
      </c>
      <c r="D1048" s="1056">
        <v>39.31</v>
      </c>
    </row>
    <row r="1049" spans="1:4" ht="13.5" x14ac:dyDescent="0.25">
      <c r="A1049" s="1054">
        <v>95707</v>
      </c>
      <c r="B1049" s="1055" t="s">
        <v>2241</v>
      </c>
      <c r="C1049" s="1055" t="s">
        <v>2831</v>
      </c>
      <c r="D1049" s="1056">
        <v>26.5</v>
      </c>
    </row>
    <row r="1050" spans="1:4" ht="13.5" x14ac:dyDescent="0.25">
      <c r="A1050" s="1054">
        <v>95710</v>
      </c>
      <c r="B1050" s="1055" t="s">
        <v>2243</v>
      </c>
      <c r="C1050" s="1055" t="s">
        <v>2831</v>
      </c>
      <c r="D1050" s="1056">
        <v>37.75</v>
      </c>
    </row>
    <row r="1051" spans="1:4" ht="13.5" x14ac:dyDescent="0.25">
      <c r="A1051" s="1054">
        <v>95711</v>
      </c>
      <c r="B1051" s="1055" t="s">
        <v>2244</v>
      </c>
      <c r="C1051" s="1055" t="s">
        <v>2831</v>
      </c>
      <c r="D1051" s="1056">
        <v>5.12</v>
      </c>
    </row>
    <row r="1052" spans="1:4" ht="13.5" x14ac:dyDescent="0.25">
      <c r="A1052" s="1054">
        <v>95712</v>
      </c>
      <c r="B1052" s="1055" t="s">
        <v>2245</v>
      </c>
      <c r="C1052" s="1055" t="s">
        <v>2831</v>
      </c>
      <c r="D1052" s="1056">
        <v>47.19</v>
      </c>
    </row>
    <row r="1053" spans="1:4" ht="13.5" x14ac:dyDescent="0.25">
      <c r="A1053" s="1054">
        <v>95713</v>
      </c>
      <c r="B1053" s="1055" t="s">
        <v>2246</v>
      </c>
      <c r="C1053" s="1055" t="s">
        <v>2831</v>
      </c>
      <c r="D1053" s="1056">
        <v>72.44</v>
      </c>
    </row>
    <row r="1054" spans="1:4" ht="13.5" x14ac:dyDescent="0.25">
      <c r="A1054" s="1054">
        <v>95716</v>
      </c>
      <c r="B1054" s="1055" t="s">
        <v>2483</v>
      </c>
      <c r="C1054" s="1055" t="s">
        <v>2831</v>
      </c>
      <c r="D1054" s="1056">
        <v>36.340000000000003</v>
      </c>
    </row>
    <row r="1055" spans="1:4" ht="13.5" x14ac:dyDescent="0.25">
      <c r="A1055" s="1054">
        <v>95717</v>
      </c>
      <c r="B1055" s="1055" t="s">
        <v>2484</v>
      </c>
      <c r="C1055" s="1055" t="s">
        <v>2831</v>
      </c>
      <c r="D1055" s="1056">
        <v>4.93</v>
      </c>
    </row>
    <row r="1056" spans="1:4" ht="13.5" x14ac:dyDescent="0.25">
      <c r="A1056" s="1054">
        <v>95718</v>
      </c>
      <c r="B1056" s="1055" t="s">
        <v>2485</v>
      </c>
      <c r="C1056" s="1055" t="s">
        <v>2831</v>
      </c>
      <c r="D1056" s="1056">
        <v>45.43</v>
      </c>
    </row>
    <row r="1057" spans="1:4" ht="13.5" x14ac:dyDescent="0.25">
      <c r="A1057" s="1054">
        <v>95719</v>
      </c>
      <c r="B1057" s="1055" t="s">
        <v>2486</v>
      </c>
      <c r="C1057" s="1055" t="s">
        <v>2831</v>
      </c>
      <c r="D1057" s="1056">
        <v>72.44</v>
      </c>
    </row>
    <row r="1058" spans="1:4" ht="13.5" x14ac:dyDescent="0.25">
      <c r="A1058" s="1054">
        <v>95869</v>
      </c>
      <c r="B1058" s="1055" t="s">
        <v>3079</v>
      </c>
      <c r="C1058" s="1055" t="s">
        <v>2831</v>
      </c>
      <c r="D1058" s="1056">
        <v>1.01</v>
      </c>
    </row>
    <row r="1059" spans="1:4" ht="13.5" x14ac:dyDescent="0.25">
      <c r="A1059" s="1054">
        <v>95870</v>
      </c>
      <c r="B1059" s="1055" t="s">
        <v>3080</v>
      </c>
      <c r="C1059" s="1055" t="s">
        <v>2831</v>
      </c>
      <c r="D1059" s="1056">
        <v>5.03</v>
      </c>
    </row>
    <row r="1060" spans="1:4" ht="13.5" x14ac:dyDescent="0.25">
      <c r="A1060" s="1054">
        <v>95871</v>
      </c>
      <c r="B1060" s="1055" t="s">
        <v>3081</v>
      </c>
      <c r="C1060" s="1055" t="s">
        <v>2831</v>
      </c>
      <c r="D1060" s="1056">
        <v>219.98</v>
      </c>
    </row>
    <row r="1061" spans="1:4" ht="13.5" x14ac:dyDescent="0.25">
      <c r="A1061" s="1054">
        <v>95874</v>
      </c>
      <c r="B1061" s="1055" t="s">
        <v>3084</v>
      </c>
      <c r="C1061" s="1055" t="s">
        <v>2831</v>
      </c>
      <c r="D1061" s="1056">
        <v>5.64</v>
      </c>
    </row>
    <row r="1062" spans="1:4" ht="13.5" x14ac:dyDescent="0.25">
      <c r="A1062" s="1054">
        <v>96008</v>
      </c>
      <c r="B1062" s="1055" t="s">
        <v>3693</v>
      </c>
      <c r="C1062" s="1055" t="s">
        <v>2831</v>
      </c>
      <c r="D1062" s="1056">
        <v>18.2</v>
      </c>
    </row>
    <row r="1063" spans="1:4" ht="13.5" x14ac:dyDescent="0.25">
      <c r="A1063" s="1054">
        <v>96009</v>
      </c>
      <c r="B1063" s="1055" t="s">
        <v>3694</v>
      </c>
      <c r="C1063" s="1055" t="s">
        <v>2831</v>
      </c>
      <c r="D1063" s="1056">
        <v>2.52</v>
      </c>
    </row>
    <row r="1064" spans="1:4" ht="13.5" x14ac:dyDescent="0.25">
      <c r="A1064" s="1054">
        <v>96011</v>
      </c>
      <c r="B1064" s="1055" t="s">
        <v>3695</v>
      </c>
      <c r="C1064" s="1055" t="s">
        <v>2831</v>
      </c>
      <c r="D1064" s="1056">
        <v>19.91</v>
      </c>
    </row>
    <row r="1065" spans="1:4" ht="13.5" x14ac:dyDescent="0.25">
      <c r="A1065" s="1054">
        <v>96012</v>
      </c>
      <c r="B1065" s="1055" t="s">
        <v>3696</v>
      </c>
      <c r="C1065" s="1055" t="s">
        <v>2831</v>
      </c>
      <c r="D1065" s="1056">
        <v>138.47</v>
      </c>
    </row>
    <row r="1066" spans="1:4" ht="13.5" x14ac:dyDescent="0.25">
      <c r="A1066" s="1054">
        <v>96015</v>
      </c>
      <c r="B1066" s="1055" t="s">
        <v>3699</v>
      </c>
      <c r="C1066" s="1055" t="s">
        <v>2831</v>
      </c>
      <c r="D1066" s="1056">
        <v>17.989999999999998</v>
      </c>
    </row>
    <row r="1067" spans="1:4" ht="13.5" x14ac:dyDescent="0.25">
      <c r="A1067" s="1054">
        <v>96016</v>
      </c>
      <c r="B1067" s="1055" t="s">
        <v>3700</v>
      </c>
      <c r="C1067" s="1055" t="s">
        <v>2831</v>
      </c>
      <c r="D1067" s="1056">
        <v>2.4900000000000002</v>
      </c>
    </row>
    <row r="1068" spans="1:4" ht="13.5" x14ac:dyDescent="0.25">
      <c r="A1068" s="1054">
        <v>96018</v>
      </c>
      <c r="B1068" s="1055" t="s">
        <v>3701</v>
      </c>
      <c r="C1068" s="1055" t="s">
        <v>2831</v>
      </c>
      <c r="D1068" s="1056">
        <v>19.68</v>
      </c>
    </row>
    <row r="1069" spans="1:4" ht="13.5" x14ac:dyDescent="0.25">
      <c r="A1069" s="1054">
        <v>96019</v>
      </c>
      <c r="B1069" s="1055" t="s">
        <v>3702</v>
      </c>
      <c r="C1069" s="1055" t="s">
        <v>2831</v>
      </c>
      <c r="D1069" s="1056">
        <v>138.47</v>
      </c>
    </row>
    <row r="1070" spans="1:4" ht="13.5" x14ac:dyDescent="0.25">
      <c r="A1070" s="1054">
        <v>96023</v>
      </c>
      <c r="B1070" s="1055" t="s">
        <v>3705</v>
      </c>
      <c r="C1070" s="1055" t="s">
        <v>2831</v>
      </c>
      <c r="D1070" s="1056">
        <v>14.1</v>
      </c>
    </row>
    <row r="1071" spans="1:4" ht="13.5" x14ac:dyDescent="0.25">
      <c r="A1071" s="1054">
        <v>96024</v>
      </c>
      <c r="B1071" s="1055" t="s">
        <v>3706</v>
      </c>
      <c r="C1071" s="1055" t="s">
        <v>2831</v>
      </c>
      <c r="D1071" s="1056">
        <v>1.95</v>
      </c>
    </row>
    <row r="1072" spans="1:4" ht="13.5" x14ac:dyDescent="0.25">
      <c r="A1072" s="1054">
        <v>96026</v>
      </c>
      <c r="B1072" s="1055" t="s">
        <v>3707</v>
      </c>
      <c r="C1072" s="1055" t="s">
        <v>2831</v>
      </c>
      <c r="D1072" s="1056">
        <v>15.42</v>
      </c>
    </row>
    <row r="1073" spans="1:4" ht="13.5" x14ac:dyDescent="0.25">
      <c r="A1073" s="1054">
        <v>96027</v>
      </c>
      <c r="B1073" s="1055" t="s">
        <v>3708</v>
      </c>
      <c r="C1073" s="1055" t="s">
        <v>2831</v>
      </c>
      <c r="D1073" s="1056">
        <v>96.49</v>
      </c>
    </row>
    <row r="1074" spans="1:4" ht="13.5" x14ac:dyDescent="0.25">
      <c r="A1074" s="1054">
        <v>96030</v>
      </c>
      <c r="B1074" s="1055" t="s">
        <v>3711</v>
      </c>
      <c r="C1074" s="1055" t="s">
        <v>2831</v>
      </c>
      <c r="D1074" s="1056">
        <v>22.8</v>
      </c>
    </row>
    <row r="1075" spans="1:4" ht="13.5" x14ac:dyDescent="0.25">
      <c r="A1075" s="1054">
        <v>96031</v>
      </c>
      <c r="B1075" s="1055" t="s">
        <v>3712</v>
      </c>
      <c r="C1075" s="1055" t="s">
        <v>2831</v>
      </c>
      <c r="D1075" s="1056">
        <v>4.21</v>
      </c>
    </row>
    <row r="1076" spans="1:4" ht="13.5" x14ac:dyDescent="0.25">
      <c r="A1076" s="1054">
        <v>96032</v>
      </c>
      <c r="B1076" s="1055" t="s">
        <v>3713</v>
      </c>
      <c r="C1076" s="1055" t="s">
        <v>2831</v>
      </c>
      <c r="D1076" s="1056">
        <v>1.64</v>
      </c>
    </row>
    <row r="1077" spans="1:4" ht="13.5" x14ac:dyDescent="0.25">
      <c r="A1077" s="1054">
        <v>96033</v>
      </c>
      <c r="B1077" s="1055" t="s">
        <v>3714</v>
      </c>
      <c r="C1077" s="1055" t="s">
        <v>2831</v>
      </c>
      <c r="D1077" s="1056">
        <v>42.76</v>
      </c>
    </row>
    <row r="1078" spans="1:4" ht="13.5" x14ac:dyDescent="0.25">
      <c r="A1078" s="1054">
        <v>96034</v>
      </c>
      <c r="B1078" s="1055" t="s">
        <v>3715</v>
      </c>
      <c r="C1078" s="1055" t="s">
        <v>2831</v>
      </c>
      <c r="D1078" s="1056">
        <v>114.23</v>
      </c>
    </row>
    <row r="1079" spans="1:4" ht="13.5" x14ac:dyDescent="0.25">
      <c r="A1079" s="1054">
        <v>96053</v>
      </c>
      <c r="B1079" s="1055" t="s">
        <v>3718</v>
      </c>
      <c r="C1079" s="1055" t="s">
        <v>2831</v>
      </c>
      <c r="D1079" s="1056">
        <v>14.31</v>
      </c>
    </row>
    <row r="1080" spans="1:4" ht="13.5" x14ac:dyDescent="0.25">
      <c r="A1080" s="1054">
        <v>96054</v>
      </c>
      <c r="B1080" s="1055" t="s">
        <v>3719</v>
      </c>
      <c r="C1080" s="1055" t="s">
        <v>2831</v>
      </c>
      <c r="D1080" s="1056">
        <v>18.66</v>
      </c>
    </row>
    <row r="1081" spans="1:4" ht="13.5" x14ac:dyDescent="0.25">
      <c r="A1081" s="1054">
        <v>96055</v>
      </c>
      <c r="B1081" s="1055" t="s">
        <v>3720</v>
      </c>
      <c r="C1081" s="1055" t="s">
        <v>2831</v>
      </c>
      <c r="D1081" s="1056">
        <v>1.98</v>
      </c>
    </row>
    <row r="1082" spans="1:4" ht="13.5" x14ac:dyDescent="0.25">
      <c r="A1082" s="1054">
        <v>96056</v>
      </c>
      <c r="B1082" s="1055" t="s">
        <v>3721</v>
      </c>
      <c r="C1082" s="1055" t="s">
        <v>2831</v>
      </c>
      <c r="D1082" s="1056">
        <v>15.65</v>
      </c>
    </row>
    <row r="1083" spans="1:4" ht="13.5" x14ac:dyDescent="0.25">
      <c r="A1083" s="1054">
        <v>96057</v>
      </c>
      <c r="B1083" s="1055" t="s">
        <v>3722</v>
      </c>
      <c r="C1083" s="1055" t="s">
        <v>2831</v>
      </c>
      <c r="D1083" s="1056">
        <v>96.49</v>
      </c>
    </row>
    <row r="1084" spans="1:4" ht="13.5" x14ac:dyDescent="0.25">
      <c r="A1084" s="1054">
        <v>96060</v>
      </c>
      <c r="B1084" s="1055" t="s">
        <v>3723</v>
      </c>
      <c r="C1084" s="1055" t="s">
        <v>2831</v>
      </c>
      <c r="D1084" s="1056">
        <v>1.88</v>
      </c>
    </row>
    <row r="1085" spans="1:4" ht="13.5" x14ac:dyDescent="0.25">
      <c r="A1085" s="1054">
        <v>96061</v>
      </c>
      <c r="B1085" s="1055" t="s">
        <v>3724</v>
      </c>
      <c r="C1085" s="1055" t="s">
        <v>2831</v>
      </c>
      <c r="D1085" s="1056">
        <v>23.33</v>
      </c>
    </row>
    <row r="1086" spans="1:4" ht="13.5" x14ac:dyDescent="0.25">
      <c r="A1086" s="1054">
        <v>96062</v>
      </c>
      <c r="B1086" s="1055" t="s">
        <v>3725</v>
      </c>
      <c r="C1086" s="1055" t="s">
        <v>2831</v>
      </c>
      <c r="D1086" s="1056">
        <v>42.22</v>
      </c>
    </row>
    <row r="1087" spans="1:4" ht="13.5" x14ac:dyDescent="0.25">
      <c r="A1087" s="1054">
        <v>96241</v>
      </c>
      <c r="B1087" s="1055" t="s">
        <v>3752</v>
      </c>
      <c r="C1087" s="1055" t="s">
        <v>2831</v>
      </c>
      <c r="D1087" s="1056">
        <v>14.02</v>
      </c>
    </row>
    <row r="1088" spans="1:4" ht="13.5" x14ac:dyDescent="0.25">
      <c r="A1088" s="1054">
        <v>96242</v>
      </c>
      <c r="B1088" s="1055" t="s">
        <v>3753</v>
      </c>
      <c r="C1088" s="1055" t="s">
        <v>2831</v>
      </c>
      <c r="D1088" s="1056">
        <v>1.9</v>
      </c>
    </row>
    <row r="1089" spans="1:4" ht="13.5" x14ac:dyDescent="0.25">
      <c r="A1089" s="1054">
        <v>96243</v>
      </c>
      <c r="B1089" s="1055" t="s">
        <v>3754</v>
      </c>
      <c r="C1089" s="1055" t="s">
        <v>2831</v>
      </c>
      <c r="D1089" s="1056">
        <v>17.53</v>
      </c>
    </row>
    <row r="1090" spans="1:4" ht="13.5" x14ac:dyDescent="0.25">
      <c r="A1090" s="1054">
        <v>96244</v>
      </c>
      <c r="B1090" s="1055" t="s">
        <v>3755</v>
      </c>
      <c r="C1090" s="1055" t="s">
        <v>2831</v>
      </c>
      <c r="D1090" s="1056">
        <v>14.02</v>
      </c>
    </row>
    <row r="1091" spans="1:4" ht="13.5" x14ac:dyDescent="0.25">
      <c r="A1091" s="1054">
        <v>96301</v>
      </c>
      <c r="B1091" s="1055" t="s">
        <v>3762</v>
      </c>
      <c r="C1091" s="1055" t="s">
        <v>2831</v>
      </c>
      <c r="D1091" s="1056">
        <v>39.57</v>
      </c>
    </row>
    <row r="1092" spans="1:4" ht="13.5" x14ac:dyDescent="0.25">
      <c r="A1092" s="1054">
        <v>96457</v>
      </c>
      <c r="B1092" s="1055" t="s">
        <v>3779</v>
      </c>
      <c r="C1092" s="1055" t="s">
        <v>2831</v>
      </c>
      <c r="D1092" s="1056">
        <v>51.42</v>
      </c>
    </row>
    <row r="1093" spans="1:4" ht="13.5" x14ac:dyDescent="0.25">
      <c r="A1093" s="1054">
        <v>96458</v>
      </c>
      <c r="B1093" s="1055" t="s">
        <v>3780</v>
      </c>
      <c r="C1093" s="1055" t="s">
        <v>2831</v>
      </c>
      <c r="D1093" s="1056">
        <v>43.21</v>
      </c>
    </row>
    <row r="1094" spans="1:4" ht="13.5" x14ac:dyDescent="0.25">
      <c r="A1094" s="1054">
        <v>96459</v>
      </c>
      <c r="B1094" s="1055" t="s">
        <v>3781</v>
      </c>
      <c r="C1094" s="1055" t="s">
        <v>2831</v>
      </c>
      <c r="D1094" s="1056">
        <v>4.79</v>
      </c>
    </row>
    <row r="1095" spans="1:4" ht="13.5" x14ac:dyDescent="0.25">
      <c r="A1095" s="1054">
        <v>96460</v>
      </c>
      <c r="B1095" s="1055" t="s">
        <v>3782</v>
      </c>
      <c r="C1095" s="1055" t="s">
        <v>2831</v>
      </c>
      <c r="D1095" s="1056">
        <v>34.53</v>
      </c>
    </row>
    <row r="1096" spans="1:4" ht="13.5" x14ac:dyDescent="0.25">
      <c r="A1096" s="1054">
        <v>98760</v>
      </c>
      <c r="B1096" s="1055" t="s">
        <v>4369</v>
      </c>
      <c r="C1096" s="1055" t="s">
        <v>2831</v>
      </c>
      <c r="D1096" s="1056">
        <v>7.0000000000000007E-2</v>
      </c>
    </row>
    <row r="1097" spans="1:4" ht="13.5" x14ac:dyDescent="0.25">
      <c r="A1097" s="1054">
        <v>98761</v>
      </c>
      <c r="B1097" s="1055" t="s">
        <v>4370</v>
      </c>
      <c r="C1097" s="1055" t="s">
        <v>2831</v>
      </c>
      <c r="D1097" s="1056">
        <v>0.01</v>
      </c>
    </row>
    <row r="1098" spans="1:4" ht="13.5" x14ac:dyDescent="0.25">
      <c r="A1098" s="1054">
        <v>98762</v>
      </c>
      <c r="B1098" s="1055" t="s">
        <v>4371</v>
      </c>
      <c r="C1098" s="1055" t="s">
        <v>2831</v>
      </c>
      <c r="D1098" s="1056">
        <v>0.08</v>
      </c>
    </row>
    <row r="1099" spans="1:4" ht="13.5" x14ac:dyDescent="0.25">
      <c r="A1099" s="1054">
        <v>98763</v>
      </c>
      <c r="B1099" s="1055" t="s">
        <v>4372</v>
      </c>
      <c r="C1099" s="1055" t="s">
        <v>2831</v>
      </c>
      <c r="D1099" s="1056">
        <v>3.48</v>
      </c>
    </row>
    <row r="1100" spans="1:4" ht="13.5" x14ac:dyDescent="0.25">
      <c r="A1100" s="1054">
        <v>99829</v>
      </c>
      <c r="B1100" s="1055" t="s">
        <v>20639</v>
      </c>
      <c r="C1100" s="1055" t="s">
        <v>2831</v>
      </c>
      <c r="D1100" s="1056">
        <v>0.31</v>
      </c>
    </row>
    <row r="1101" spans="1:4" ht="13.5" x14ac:dyDescent="0.25">
      <c r="A1101" s="1054">
        <v>99830</v>
      </c>
      <c r="B1101" s="1055" t="s">
        <v>20640</v>
      </c>
      <c r="C1101" s="1055" t="s">
        <v>2831</v>
      </c>
      <c r="D1101" s="1056">
        <v>0.03</v>
      </c>
    </row>
    <row r="1102" spans="1:4" ht="13.5" x14ac:dyDescent="0.25">
      <c r="A1102" s="1054">
        <v>99831</v>
      </c>
      <c r="B1102" s="1055" t="s">
        <v>20641</v>
      </c>
      <c r="C1102" s="1055" t="s">
        <v>2831</v>
      </c>
      <c r="D1102" s="1056">
        <v>0.43</v>
      </c>
    </row>
    <row r="1103" spans="1:4" ht="13.5" x14ac:dyDescent="0.25">
      <c r="A1103" s="1054">
        <v>99832</v>
      </c>
      <c r="B1103" s="1055" t="s">
        <v>20642</v>
      </c>
      <c r="C1103" s="1055" t="s">
        <v>2831</v>
      </c>
      <c r="D1103" s="1056">
        <v>0.9</v>
      </c>
    </row>
    <row r="1104" spans="1:4" ht="13.5" x14ac:dyDescent="0.25">
      <c r="A1104" s="1054">
        <v>100637</v>
      </c>
      <c r="B1104" s="1055" t="s">
        <v>22062</v>
      </c>
      <c r="C1104" s="1055" t="s">
        <v>2831</v>
      </c>
      <c r="D1104" s="1056">
        <v>108.09</v>
      </c>
    </row>
    <row r="1105" spans="1:4" ht="13.5" x14ac:dyDescent="0.25">
      <c r="A1105" s="1054">
        <v>100638</v>
      </c>
      <c r="B1105" s="1055" t="s">
        <v>22063</v>
      </c>
      <c r="C1105" s="1055" t="s">
        <v>2831</v>
      </c>
      <c r="D1105" s="1056">
        <v>19.45</v>
      </c>
    </row>
    <row r="1106" spans="1:4" ht="13.5" x14ac:dyDescent="0.25">
      <c r="A1106" s="1054">
        <v>100639</v>
      </c>
      <c r="B1106" s="1055" t="s">
        <v>22064</v>
      </c>
      <c r="C1106" s="1055" t="s">
        <v>2831</v>
      </c>
      <c r="D1106" s="1056">
        <v>173.75</v>
      </c>
    </row>
    <row r="1107" spans="1:4" ht="13.5" x14ac:dyDescent="0.25">
      <c r="A1107" s="1054">
        <v>100640</v>
      </c>
      <c r="B1107" s="1055" t="s">
        <v>22065</v>
      </c>
      <c r="C1107" s="1055" t="s">
        <v>2831</v>
      </c>
      <c r="D1107" s="1056">
        <v>180.88</v>
      </c>
    </row>
    <row r="1108" spans="1:4" ht="13.5" x14ac:dyDescent="0.25">
      <c r="A1108" s="1054">
        <v>100643</v>
      </c>
      <c r="B1108" s="1055" t="s">
        <v>22068</v>
      </c>
      <c r="C1108" s="1055" t="s">
        <v>2831</v>
      </c>
      <c r="D1108" s="1056">
        <v>284.60000000000002</v>
      </c>
    </row>
    <row r="1109" spans="1:4" ht="13.5" x14ac:dyDescent="0.25">
      <c r="A1109" s="1054">
        <v>100644</v>
      </c>
      <c r="B1109" s="1055" t="s">
        <v>22069</v>
      </c>
      <c r="C1109" s="1055" t="s">
        <v>2831</v>
      </c>
      <c r="D1109" s="1056">
        <v>51.22</v>
      </c>
    </row>
    <row r="1110" spans="1:4" ht="13.5" x14ac:dyDescent="0.25">
      <c r="A1110" s="1054">
        <v>100645</v>
      </c>
      <c r="B1110" s="1055" t="s">
        <v>22070</v>
      </c>
      <c r="C1110" s="1055" t="s">
        <v>2831</v>
      </c>
      <c r="D1110" s="1056">
        <v>457.5</v>
      </c>
    </row>
    <row r="1111" spans="1:4" ht="13.5" x14ac:dyDescent="0.25">
      <c r="A1111" s="1054">
        <v>100646</v>
      </c>
      <c r="B1111" s="1055" t="s">
        <v>22071</v>
      </c>
      <c r="C1111" s="1055" t="s">
        <v>2831</v>
      </c>
      <c r="D1111" s="1056">
        <v>258.39999999999998</v>
      </c>
    </row>
    <row r="1112" spans="1:4" ht="13.5" x14ac:dyDescent="0.25">
      <c r="A1112" s="1054">
        <v>102270</v>
      </c>
      <c r="B1112" s="1055" t="s">
        <v>23915</v>
      </c>
      <c r="C1112" s="1055" t="s">
        <v>2831</v>
      </c>
      <c r="D1112" s="1056">
        <v>0.72</v>
      </c>
    </row>
    <row r="1113" spans="1:4" ht="13.5" x14ac:dyDescent="0.25">
      <c r="A1113" s="1054">
        <v>102271</v>
      </c>
      <c r="B1113" s="1055" t="s">
        <v>23916</v>
      </c>
      <c r="C1113" s="1055" t="s">
        <v>2831</v>
      </c>
      <c r="D1113" s="1056">
        <v>0.2</v>
      </c>
    </row>
    <row r="1114" spans="1:4" ht="13.5" x14ac:dyDescent="0.25">
      <c r="A1114" s="1054">
        <v>102272</v>
      </c>
      <c r="B1114" s="1055" t="s">
        <v>23917</v>
      </c>
      <c r="C1114" s="1055" t="s">
        <v>2831</v>
      </c>
      <c r="D1114" s="1056">
        <v>0.47</v>
      </c>
    </row>
    <row r="1115" spans="1:4" ht="13.5" x14ac:dyDescent="0.25">
      <c r="A1115" s="1054">
        <v>102273</v>
      </c>
      <c r="B1115" s="1055" t="s">
        <v>23918</v>
      </c>
      <c r="C1115" s="1055" t="s">
        <v>2831</v>
      </c>
      <c r="D1115" s="1056">
        <v>1.29</v>
      </c>
    </row>
    <row r="1116" spans="1:4" ht="13.5" x14ac:dyDescent="0.25">
      <c r="A1116" s="1054">
        <v>92259</v>
      </c>
      <c r="B1116" s="1055" t="s">
        <v>20482</v>
      </c>
      <c r="C1116" s="1055" t="s">
        <v>2361</v>
      </c>
      <c r="D1116" s="1056">
        <v>364.35</v>
      </c>
    </row>
    <row r="1117" spans="1:4" ht="13.5" x14ac:dyDescent="0.25">
      <c r="A1117" s="1054">
        <v>92260</v>
      </c>
      <c r="B1117" s="1055" t="s">
        <v>20483</v>
      </c>
      <c r="C1117" s="1055" t="s">
        <v>2361</v>
      </c>
      <c r="D1117" s="1056">
        <v>411.22</v>
      </c>
    </row>
    <row r="1118" spans="1:4" ht="13.5" x14ac:dyDescent="0.25">
      <c r="A1118" s="1054">
        <v>92261</v>
      </c>
      <c r="B1118" s="1055" t="s">
        <v>20484</v>
      </c>
      <c r="C1118" s="1055" t="s">
        <v>2361</v>
      </c>
      <c r="D1118" s="1056">
        <v>456.67</v>
      </c>
    </row>
    <row r="1119" spans="1:4" ht="13.5" x14ac:dyDescent="0.25">
      <c r="A1119" s="1054">
        <v>92262</v>
      </c>
      <c r="B1119" s="1055" t="s">
        <v>20485</v>
      </c>
      <c r="C1119" s="1055" t="s">
        <v>2361</v>
      </c>
      <c r="D1119" s="1056">
        <v>529.83000000000004</v>
      </c>
    </row>
    <row r="1120" spans="1:4" ht="13.5" x14ac:dyDescent="0.25">
      <c r="A1120" s="1054">
        <v>92539</v>
      </c>
      <c r="B1120" s="1055" t="s">
        <v>20486</v>
      </c>
      <c r="C1120" s="1055" t="s">
        <v>2829</v>
      </c>
      <c r="D1120" s="1056">
        <v>57.21</v>
      </c>
    </row>
    <row r="1121" spans="1:4" ht="13.5" x14ac:dyDescent="0.25">
      <c r="A1121" s="1054">
        <v>92540</v>
      </c>
      <c r="B1121" s="1055" t="s">
        <v>20487</v>
      </c>
      <c r="C1121" s="1055" t="s">
        <v>2829</v>
      </c>
      <c r="D1121" s="1056">
        <v>64.209999999999994</v>
      </c>
    </row>
    <row r="1122" spans="1:4" ht="13.5" x14ac:dyDescent="0.25">
      <c r="A1122" s="1054">
        <v>92541</v>
      </c>
      <c r="B1122" s="1055" t="s">
        <v>20488</v>
      </c>
      <c r="C1122" s="1055" t="s">
        <v>2829</v>
      </c>
      <c r="D1122" s="1056">
        <v>61.54</v>
      </c>
    </row>
    <row r="1123" spans="1:4" ht="13.5" x14ac:dyDescent="0.25">
      <c r="A1123" s="1054">
        <v>92542</v>
      </c>
      <c r="B1123" s="1055" t="s">
        <v>20489</v>
      </c>
      <c r="C1123" s="1055" t="s">
        <v>2829</v>
      </c>
      <c r="D1123" s="1056">
        <v>74.53</v>
      </c>
    </row>
    <row r="1124" spans="1:4" ht="13.5" x14ac:dyDescent="0.25">
      <c r="A1124" s="1054">
        <v>92543</v>
      </c>
      <c r="B1124" s="1055" t="s">
        <v>20490</v>
      </c>
      <c r="C1124" s="1055" t="s">
        <v>2829</v>
      </c>
      <c r="D1124" s="1056">
        <v>16.96</v>
      </c>
    </row>
    <row r="1125" spans="1:4" ht="13.5" x14ac:dyDescent="0.25">
      <c r="A1125" s="1054">
        <v>92544</v>
      </c>
      <c r="B1125" s="1055" t="s">
        <v>20491</v>
      </c>
      <c r="C1125" s="1055" t="s">
        <v>2829</v>
      </c>
      <c r="D1125" s="1056">
        <v>13.48</v>
      </c>
    </row>
    <row r="1126" spans="1:4" ht="13.5" x14ac:dyDescent="0.25">
      <c r="A1126" s="1054">
        <v>92545</v>
      </c>
      <c r="B1126" s="1055" t="s">
        <v>20492</v>
      </c>
      <c r="C1126" s="1055" t="s">
        <v>2361</v>
      </c>
      <c r="D1126" s="1056">
        <v>775.02</v>
      </c>
    </row>
    <row r="1127" spans="1:4" ht="13.5" x14ac:dyDescent="0.25">
      <c r="A1127" s="1054">
        <v>92546</v>
      </c>
      <c r="B1127" s="1055" t="s">
        <v>20493</v>
      </c>
      <c r="C1127" s="1055" t="s">
        <v>2361</v>
      </c>
      <c r="D1127" s="1056">
        <v>946.36</v>
      </c>
    </row>
    <row r="1128" spans="1:4" ht="13.5" x14ac:dyDescent="0.25">
      <c r="A1128" s="1054">
        <v>92547</v>
      </c>
      <c r="B1128" s="1055" t="s">
        <v>20494</v>
      </c>
      <c r="C1128" s="1055" t="s">
        <v>2361</v>
      </c>
      <c r="D1128" s="1056">
        <v>999.58</v>
      </c>
    </row>
    <row r="1129" spans="1:4" ht="13.5" x14ac:dyDescent="0.25">
      <c r="A1129" s="1054">
        <v>92548</v>
      </c>
      <c r="B1129" s="1055" t="s">
        <v>20495</v>
      </c>
      <c r="C1129" s="1055" t="s">
        <v>2361</v>
      </c>
      <c r="D1129" s="1057">
        <v>1109.73</v>
      </c>
    </row>
    <row r="1130" spans="1:4" ht="13.5" x14ac:dyDescent="0.25">
      <c r="A1130" s="1054">
        <v>92549</v>
      </c>
      <c r="B1130" s="1055" t="s">
        <v>20496</v>
      </c>
      <c r="C1130" s="1055" t="s">
        <v>2361</v>
      </c>
      <c r="D1130" s="1057">
        <v>1381.48</v>
      </c>
    </row>
    <row r="1131" spans="1:4" ht="13.5" x14ac:dyDescent="0.25">
      <c r="A1131" s="1054">
        <v>92550</v>
      </c>
      <c r="B1131" s="1055" t="s">
        <v>20497</v>
      </c>
      <c r="C1131" s="1055" t="s">
        <v>2361</v>
      </c>
      <c r="D1131" s="1057">
        <v>1707.6</v>
      </c>
    </row>
    <row r="1132" spans="1:4" ht="13.5" x14ac:dyDescent="0.25">
      <c r="A1132" s="1054">
        <v>92551</v>
      </c>
      <c r="B1132" s="1055" t="s">
        <v>20498</v>
      </c>
      <c r="C1132" s="1055" t="s">
        <v>2361</v>
      </c>
      <c r="D1132" s="1057">
        <v>1775.68</v>
      </c>
    </row>
    <row r="1133" spans="1:4" ht="13.5" x14ac:dyDescent="0.25">
      <c r="A1133" s="1054">
        <v>92552</v>
      </c>
      <c r="B1133" s="1055" t="s">
        <v>20499</v>
      </c>
      <c r="C1133" s="1055" t="s">
        <v>2361</v>
      </c>
      <c r="D1133" s="1057">
        <v>1926.98</v>
      </c>
    </row>
    <row r="1134" spans="1:4" ht="13.5" x14ac:dyDescent="0.25">
      <c r="A1134" s="1054">
        <v>92553</v>
      </c>
      <c r="B1134" s="1055" t="s">
        <v>20500</v>
      </c>
      <c r="C1134" s="1055" t="s">
        <v>2361</v>
      </c>
      <c r="D1134" s="1057">
        <v>2207.5700000000002</v>
      </c>
    </row>
    <row r="1135" spans="1:4" ht="13.5" x14ac:dyDescent="0.25">
      <c r="A1135" s="1054">
        <v>92554</v>
      </c>
      <c r="B1135" s="1055" t="s">
        <v>20501</v>
      </c>
      <c r="C1135" s="1055" t="s">
        <v>2361</v>
      </c>
      <c r="D1135" s="1057">
        <v>2285.5100000000002</v>
      </c>
    </row>
    <row r="1136" spans="1:4" ht="13.5" x14ac:dyDescent="0.25">
      <c r="A1136" s="1054">
        <v>92555</v>
      </c>
      <c r="B1136" s="1055" t="s">
        <v>20502</v>
      </c>
      <c r="C1136" s="1055" t="s">
        <v>2361</v>
      </c>
      <c r="D1136" s="1056">
        <v>764.98</v>
      </c>
    </row>
    <row r="1137" spans="1:4" ht="13.5" x14ac:dyDescent="0.25">
      <c r="A1137" s="1054">
        <v>92556</v>
      </c>
      <c r="B1137" s="1055" t="s">
        <v>20503</v>
      </c>
      <c r="C1137" s="1055" t="s">
        <v>2361</v>
      </c>
      <c r="D1137" s="1056">
        <v>928.76</v>
      </c>
    </row>
    <row r="1138" spans="1:4" ht="13.5" x14ac:dyDescent="0.25">
      <c r="A1138" s="1054">
        <v>92557</v>
      </c>
      <c r="B1138" s="1055" t="s">
        <v>20504</v>
      </c>
      <c r="C1138" s="1055" t="s">
        <v>2361</v>
      </c>
      <c r="D1138" s="1056">
        <v>981.98</v>
      </c>
    </row>
    <row r="1139" spans="1:4" ht="13.5" x14ac:dyDescent="0.25">
      <c r="A1139" s="1054">
        <v>92558</v>
      </c>
      <c r="B1139" s="1055" t="s">
        <v>20505</v>
      </c>
      <c r="C1139" s="1055" t="s">
        <v>2361</v>
      </c>
      <c r="D1139" s="1057">
        <v>1099.68</v>
      </c>
    </row>
    <row r="1140" spans="1:4" ht="13.5" x14ac:dyDescent="0.25">
      <c r="A1140" s="1054">
        <v>92559</v>
      </c>
      <c r="B1140" s="1055" t="s">
        <v>20506</v>
      </c>
      <c r="C1140" s="1055" t="s">
        <v>2361</v>
      </c>
      <c r="D1140" s="1057">
        <v>1362.77</v>
      </c>
    </row>
    <row r="1141" spans="1:4" ht="13.5" x14ac:dyDescent="0.25">
      <c r="A1141" s="1054">
        <v>92560</v>
      </c>
      <c r="B1141" s="1055" t="s">
        <v>20507</v>
      </c>
      <c r="C1141" s="1055" t="s">
        <v>2361</v>
      </c>
      <c r="D1141" s="1057">
        <v>1682.12</v>
      </c>
    </row>
    <row r="1142" spans="1:4" ht="13.5" x14ac:dyDescent="0.25">
      <c r="A1142" s="1054">
        <v>92561</v>
      </c>
      <c r="B1142" s="1055" t="s">
        <v>20508</v>
      </c>
      <c r="C1142" s="1055" t="s">
        <v>2361</v>
      </c>
      <c r="D1142" s="1057">
        <v>1750.89</v>
      </c>
    </row>
    <row r="1143" spans="1:4" ht="13.5" x14ac:dyDescent="0.25">
      <c r="A1143" s="1054">
        <v>92562</v>
      </c>
      <c r="B1143" s="1055" t="s">
        <v>20509</v>
      </c>
      <c r="C1143" s="1055" t="s">
        <v>2361</v>
      </c>
      <c r="D1143" s="1057">
        <v>1884.59</v>
      </c>
    </row>
    <row r="1144" spans="1:4" ht="13.5" x14ac:dyDescent="0.25">
      <c r="A1144" s="1054">
        <v>92563</v>
      </c>
      <c r="B1144" s="1055" t="s">
        <v>20510</v>
      </c>
      <c r="C1144" s="1055" t="s">
        <v>2361</v>
      </c>
      <c r="D1144" s="1057">
        <v>2158</v>
      </c>
    </row>
    <row r="1145" spans="1:4" ht="13.5" x14ac:dyDescent="0.25">
      <c r="A1145" s="1054">
        <v>92564</v>
      </c>
      <c r="B1145" s="1055" t="s">
        <v>20511</v>
      </c>
      <c r="C1145" s="1055" t="s">
        <v>2361</v>
      </c>
      <c r="D1145" s="1057">
        <v>2224.79</v>
      </c>
    </row>
    <row r="1146" spans="1:4" ht="13.5" x14ac:dyDescent="0.25">
      <c r="A1146" s="1054">
        <v>92565</v>
      </c>
      <c r="B1146" s="1055" t="s">
        <v>1578</v>
      </c>
      <c r="C1146" s="1055" t="s">
        <v>2829</v>
      </c>
      <c r="D1146" s="1056">
        <v>29.15</v>
      </c>
    </row>
    <row r="1147" spans="1:4" ht="13.5" x14ac:dyDescent="0.25">
      <c r="A1147" s="1054">
        <v>92566</v>
      </c>
      <c r="B1147" s="1055" t="s">
        <v>1579</v>
      </c>
      <c r="C1147" s="1055" t="s">
        <v>2829</v>
      </c>
      <c r="D1147" s="1056">
        <v>17.8</v>
      </c>
    </row>
    <row r="1148" spans="1:4" ht="13.5" x14ac:dyDescent="0.25">
      <c r="A1148" s="1054">
        <v>92567</v>
      </c>
      <c r="B1148" s="1055" t="s">
        <v>1580</v>
      </c>
      <c r="C1148" s="1055" t="s">
        <v>2829</v>
      </c>
      <c r="D1148" s="1056">
        <v>26.28</v>
      </c>
    </row>
    <row r="1149" spans="1:4" ht="13.5" x14ac:dyDescent="0.25">
      <c r="A1149" s="1054">
        <v>100379</v>
      </c>
      <c r="B1149" s="1055" t="s">
        <v>20802</v>
      </c>
      <c r="C1149" s="1055" t="s">
        <v>2829</v>
      </c>
      <c r="D1149" s="1056">
        <v>29.15</v>
      </c>
    </row>
    <row r="1150" spans="1:4" ht="13.5" x14ac:dyDescent="0.25">
      <c r="A1150" s="1054">
        <v>100380</v>
      </c>
      <c r="B1150" s="1055" t="s">
        <v>20803</v>
      </c>
      <c r="C1150" s="1055" t="s">
        <v>2829</v>
      </c>
      <c r="D1150" s="1056">
        <v>38.19</v>
      </c>
    </row>
    <row r="1151" spans="1:4" ht="13.5" x14ac:dyDescent="0.25">
      <c r="A1151" s="1054">
        <v>100381</v>
      </c>
      <c r="B1151" s="1055" t="s">
        <v>20804</v>
      </c>
      <c r="C1151" s="1055" t="s">
        <v>2829</v>
      </c>
      <c r="D1151" s="1056">
        <v>42.57</v>
      </c>
    </row>
    <row r="1152" spans="1:4" ht="13.5" x14ac:dyDescent="0.25">
      <c r="A1152" s="1054">
        <v>100383</v>
      </c>
      <c r="B1152" s="1055" t="s">
        <v>20806</v>
      </c>
      <c r="C1152" s="1055" t="s">
        <v>2829</v>
      </c>
      <c r="D1152" s="1056">
        <v>19.34</v>
      </c>
    </row>
    <row r="1153" spans="1:4" ht="13.5" x14ac:dyDescent="0.25">
      <c r="A1153" s="1054">
        <v>100384</v>
      </c>
      <c r="B1153" s="1055" t="s">
        <v>20807</v>
      </c>
      <c r="C1153" s="1055" t="s">
        <v>2829</v>
      </c>
      <c r="D1153" s="1056">
        <v>20.21</v>
      </c>
    </row>
    <row r="1154" spans="1:4" ht="13.5" x14ac:dyDescent="0.25">
      <c r="A1154" s="1054">
        <v>100385</v>
      </c>
      <c r="B1154" s="1055" t="s">
        <v>20808</v>
      </c>
      <c r="C1154" s="1055" t="s">
        <v>2829</v>
      </c>
      <c r="D1154" s="1056">
        <v>26.28</v>
      </c>
    </row>
    <row r="1155" spans="1:4" ht="13.5" x14ac:dyDescent="0.25">
      <c r="A1155" s="1054">
        <v>100386</v>
      </c>
      <c r="B1155" s="1055" t="s">
        <v>20809</v>
      </c>
      <c r="C1155" s="1055" t="s">
        <v>2829</v>
      </c>
      <c r="D1155" s="1056">
        <v>33.46</v>
      </c>
    </row>
    <row r="1156" spans="1:4" ht="13.5" x14ac:dyDescent="0.25">
      <c r="A1156" s="1054">
        <v>100387</v>
      </c>
      <c r="B1156" s="1055" t="s">
        <v>20810</v>
      </c>
      <c r="C1156" s="1055" t="s">
        <v>2829</v>
      </c>
      <c r="D1156" s="1056">
        <v>40.43</v>
      </c>
    </row>
    <row r="1157" spans="1:4" ht="13.5" x14ac:dyDescent="0.25">
      <c r="A1157" s="1054">
        <v>100388</v>
      </c>
      <c r="B1157" s="1055" t="s">
        <v>20811</v>
      </c>
      <c r="C1157" s="1055" t="s">
        <v>2829</v>
      </c>
      <c r="D1157" s="1056">
        <v>14.63</v>
      </c>
    </row>
    <row r="1158" spans="1:4" ht="13.5" x14ac:dyDescent="0.25">
      <c r="A1158" s="1054">
        <v>100389</v>
      </c>
      <c r="B1158" s="1055" t="s">
        <v>20812</v>
      </c>
      <c r="C1158" s="1055" t="s">
        <v>2829</v>
      </c>
      <c r="D1158" s="1056">
        <v>13.13</v>
      </c>
    </row>
    <row r="1159" spans="1:4" ht="13.5" x14ac:dyDescent="0.25">
      <c r="A1159" s="1054">
        <v>100390</v>
      </c>
      <c r="B1159" s="1055" t="s">
        <v>20813</v>
      </c>
      <c r="C1159" s="1055" t="s">
        <v>2829</v>
      </c>
      <c r="D1159" s="1056">
        <v>17.41</v>
      </c>
    </row>
    <row r="1160" spans="1:4" ht="13.5" x14ac:dyDescent="0.25">
      <c r="A1160" s="1054">
        <v>100391</v>
      </c>
      <c r="B1160" s="1055" t="s">
        <v>20814</v>
      </c>
      <c r="C1160" s="1055" t="s">
        <v>2829</v>
      </c>
      <c r="D1160" s="1056">
        <v>14.82</v>
      </c>
    </row>
    <row r="1161" spans="1:4" ht="13.5" x14ac:dyDescent="0.25">
      <c r="A1161" s="1054">
        <v>100392</v>
      </c>
      <c r="B1161" s="1055" t="s">
        <v>20815</v>
      </c>
      <c r="C1161" s="1055" t="s">
        <v>2829</v>
      </c>
      <c r="D1161" s="1056">
        <v>11.56</v>
      </c>
    </row>
    <row r="1162" spans="1:4" ht="13.5" x14ac:dyDescent="0.25">
      <c r="A1162" s="1054">
        <v>100393</v>
      </c>
      <c r="B1162" s="1055" t="s">
        <v>20816</v>
      </c>
      <c r="C1162" s="1055" t="s">
        <v>2829</v>
      </c>
      <c r="D1162" s="1056">
        <v>14.83</v>
      </c>
    </row>
    <row r="1163" spans="1:4" ht="13.5" x14ac:dyDescent="0.25">
      <c r="A1163" s="1054">
        <v>100394</v>
      </c>
      <c r="B1163" s="1055" t="s">
        <v>20817</v>
      </c>
      <c r="C1163" s="1055" t="s">
        <v>2829</v>
      </c>
      <c r="D1163" s="1056">
        <v>13.75</v>
      </c>
    </row>
    <row r="1164" spans="1:4" ht="13.5" x14ac:dyDescent="0.25">
      <c r="A1164" s="1054">
        <v>100395</v>
      </c>
      <c r="B1164" s="1055" t="s">
        <v>20818</v>
      </c>
      <c r="C1164" s="1055" t="s">
        <v>2829</v>
      </c>
      <c r="D1164" s="1056">
        <v>17.61</v>
      </c>
    </row>
    <row r="1165" spans="1:4" ht="13.5" x14ac:dyDescent="0.25">
      <c r="A1165" s="1054">
        <v>94189</v>
      </c>
      <c r="B1165" s="1055" t="s">
        <v>20526</v>
      </c>
      <c r="C1165" s="1055" t="s">
        <v>2829</v>
      </c>
      <c r="D1165" s="1056">
        <v>25.51</v>
      </c>
    </row>
    <row r="1166" spans="1:4" ht="13.5" x14ac:dyDescent="0.25">
      <c r="A1166" s="1054">
        <v>94192</v>
      </c>
      <c r="B1166" s="1055" t="s">
        <v>20527</v>
      </c>
      <c r="C1166" s="1055" t="s">
        <v>2829</v>
      </c>
      <c r="D1166" s="1056">
        <v>27.56</v>
      </c>
    </row>
    <row r="1167" spans="1:4" ht="13.5" x14ac:dyDescent="0.25">
      <c r="A1167" s="1054">
        <v>94195</v>
      </c>
      <c r="B1167" s="1055" t="s">
        <v>20528</v>
      </c>
      <c r="C1167" s="1055" t="s">
        <v>2829</v>
      </c>
      <c r="D1167" s="1056">
        <v>21.97</v>
      </c>
    </row>
    <row r="1168" spans="1:4" ht="13.5" x14ac:dyDescent="0.25">
      <c r="A1168" s="1054">
        <v>94198</v>
      </c>
      <c r="B1168" s="1055" t="s">
        <v>20529</v>
      </c>
      <c r="C1168" s="1055" t="s">
        <v>2829</v>
      </c>
      <c r="D1168" s="1056">
        <v>24.68</v>
      </c>
    </row>
    <row r="1169" spans="1:4" ht="13.5" x14ac:dyDescent="0.25">
      <c r="A1169" s="1054">
        <v>94201</v>
      </c>
      <c r="B1169" s="1055" t="s">
        <v>20530</v>
      </c>
      <c r="C1169" s="1055" t="s">
        <v>2829</v>
      </c>
      <c r="D1169" s="1056">
        <v>31.84</v>
      </c>
    </row>
    <row r="1170" spans="1:4" ht="13.5" x14ac:dyDescent="0.25">
      <c r="A1170" s="1054">
        <v>94204</v>
      </c>
      <c r="B1170" s="1055" t="s">
        <v>20531</v>
      </c>
      <c r="C1170" s="1055" t="s">
        <v>2829</v>
      </c>
      <c r="D1170" s="1056">
        <v>36.44</v>
      </c>
    </row>
    <row r="1171" spans="1:4" ht="13.5" x14ac:dyDescent="0.25">
      <c r="A1171" s="1054">
        <v>94224</v>
      </c>
      <c r="B1171" s="1055" t="s">
        <v>20541</v>
      </c>
      <c r="C1171" s="1055" t="s">
        <v>2715</v>
      </c>
      <c r="D1171" s="1056">
        <v>20.67</v>
      </c>
    </row>
    <row r="1172" spans="1:4" ht="13.5" x14ac:dyDescent="0.25">
      <c r="A1172" s="1054">
        <v>94226</v>
      </c>
      <c r="B1172" s="1055" t="s">
        <v>20542</v>
      </c>
      <c r="C1172" s="1055" t="s">
        <v>2829</v>
      </c>
      <c r="D1172" s="1056">
        <v>20.75</v>
      </c>
    </row>
    <row r="1173" spans="1:4" ht="13.5" x14ac:dyDescent="0.25">
      <c r="A1173" s="1054">
        <v>94232</v>
      </c>
      <c r="B1173" s="1055" t="s">
        <v>20547</v>
      </c>
      <c r="C1173" s="1055" t="s">
        <v>2361</v>
      </c>
      <c r="D1173" s="1056">
        <v>2.4500000000000002</v>
      </c>
    </row>
    <row r="1174" spans="1:4" ht="13.5" x14ac:dyDescent="0.25">
      <c r="A1174" s="1054">
        <v>94440</v>
      </c>
      <c r="B1174" s="1055" t="s">
        <v>20548</v>
      </c>
      <c r="C1174" s="1055" t="s">
        <v>2829</v>
      </c>
      <c r="D1174" s="1056">
        <v>21.97</v>
      </c>
    </row>
    <row r="1175" spans="1:4" ht="13.5" x14ac:dyDescent="0.25">
      <c r="A1175" s="1054">
        <v>94441</v>
      </c>
      <c r="B1175" s="1055" t="s">
        <v>20549</v>
      </c>
      <c r="C1175" s="1055" t="s">
        <v>2829</v>
      </c>
      <c r="D1175" s="1056">
        <v>24.68</v>
      </c>
    </row>
    <row r="1176" spans="1:4" ht="13.5" x14ac:dyDescent="0.25">
      <c r="A1176" s="1054">
        <v>94442</v>
      </c>
      <c r="B1176" s="1055" t="s">
        <v>20550</v>
      </c>
      <c r="C1176" s="1055" t="s">
        <v>2829</v>
      </c>
      <c r="D1176" s="1056">
        <v>21.97</v>
      </c>
    </row>
    <row r="1177" spans="1:4" ht="13.5" x14ac:dyDescent="0.25">
      <c r="A1177" s="1054">
        <v>94443</v>
      </c>
      <c r="B1177" s="1055" t="s">
        <v>20551</v>
      </c>
      <c r="C1177" s="1055" t="s">
        <v>2829</v>
      </c>
      <c r="D1177" s="1056">
        <v>24.68</v>
      </c>
    </row>
    <row r="1178" spans="1:4" ht="13.5" x14ac:dyDescent="0.25">
      <c r="A1178" s="1054">
        <v>94445</v>
      </c>
      <c r="B1178" s="1055" t="s">
        <v>20553</v>
      </c>
      <c r="C1178" s="1055" t="s">
        <v>2829</v>
      </c>
      <c r="D1178" s="1056">
        <v>31.84</v>
      </c>
    </row>
    <row r="1179" spans="1:4" ht="13.5" x14ac:dyDescent="0.25">
      <c r="A1179" s="1054">
        <v>94446</v>
      </c>
      <c r="B1179" s="1055" t="s">
        <v>20554</v>
      </c>
      <c r="C1179" s="1055" t="s">
        <v>2829</v>
      </c>
      <c r="D1179" s="1056">
        <v>36.44</v>
      </c>
    </row>
    <row r="1180" spans="1:4" ht="13.5" x14ac:dyDescent="0.25">
      <c r="A1180" s="1054">
        <v>94447</v>
      </c>
      <c r="B1180" s="1055" t="s">
        <v>20555</v>
      </c>
      <c r="C1180" s="1055" t="s">
        <v>2829</v>
      </c>
      <c r="D1180" s="1056">
        <v>31.84</v>
      </c>
    </row>
    <row r="1181" spans="1:4" ht="13.5" x14ac:dyDescent="0.25">
      <c r="A1181" s="1054">
        <v>94448</v>
      </c>
      <c r="B1181" s="1055" t="s">
        <v>20556</v>
      </c>
      <c r="C1181" s="1055" t="s">
        <v>2829</v>
      </c>
      <c r="D1181" s="1056">
        <v>36.44</v>
      </c>
    </row>
    <row r="1182" spans="1:4" ht="13.5" x14ac:dyDescent="0.25">
      <c r="A1182" s="1054">
        <v>94207</v>
      </c>
      <c r="B1182" s="1055" t="s">
        <v>20532</v>
      </c>
      <c r="C1182" s="1055" t="s">
        <v>2829</v>
      </c>
      <c r="D1182" s="1056">
        <v>64.489999999999995</v>
      </c>
    </row>
    <row r="1183" spans="1:4" ht="13.5" x14ac:dyDescent="0.25">
      <c r="A1183" s="1054">
        <v>94210</v>
      </c>
      <c r="B1183" s="1055" t="s">
        <v>20533</v>
      </c>
      <c r="C1183" s="1055" t="s">
        <v>2829</v>
      </c>
      <c r="D1183" s="1056">
        <v>68.510000000000005</v>
      </c>
    </row>
    <row r="1184" spans="1:4" ht="13.5" x14ac:dyDescent="0.25">
      <c r="A1184" s="1054">
        <v>94218</v>
      </c>
      <c r="B1184" s="1055" t="s">
        <v>30372</v>
      </c>
      <c r="C1184" s="1055" t="s">
        <v>2829</v>
      </c>
      <c r="D1184" s="1056">
        <v>149.83000000000001</v>
      </c>
    </row>
    <row r="1185" spans="1:4" ht="13.5" x14ac:dyDescent="0.25">
      <c r="A1185" s="1054">
        <v>94213</v>
      </c>
      <c r="B1185" s="1055" t="s">
        <v>20534</v>
      </c>
      <c r="C1185" s="1055" t="s">
        <v>2829</v>
      </c>
      <c r="D1185" s="1056">
        <v>77.62</v>
      </c>
    </row>
    <row r="1186" spans="1:4" ht="13.5" x14ac:dyDescent="0.25">
      <c r="A1186" s="1054">
        <v>94216</v>
      </c>
      <c r="B1186" s="1055" t="s">
        <v>20535</v>
      </c>
      <c r="C1186" s="1055" t="s">
        <v>2829</v>
      </c>
      <c r="D1186" s="1056">
        <v>230</v>
      </c>
    </row>
    <row r="1187" spans="1:4" ht="13.5" x14ac:dyDescent="0.25">
      <c r="A1187" s="1054">
        <v>94219</v>
      </c>
      <c r="B1187" s="1055" t="s">
        <v>20536</v>
      </c>
      <c r="C1187" s="1055" t="s">
        <v>2715</v>
      </c>
      <c r="D1187" s="1056">
        <v>23.68</v>
      </c>
    </row>
    <row r="1188" spans="1:4" ht="13.5" x14ac:dyDescent="0.25">
      <c r="A1188" s="1054">
        <v>94220</v>
      </c>
      <c r="B1188" s="1055" t="s">
        <v>20537</v>
      </c>
      <c r="C1188" s="1055" t="s">
        <v>2715</v>
      </c>
      <c r="D1188" s="1056">
        <v>38.049999999999997</v>
      </c>
    </row>
    <row r="1189" spans="1:4" ht="13.5" x14ac:dyDescent="0.25">
      <c r="A1189" s="1054">
        <v>94221</v>
      </c>
      <c r="B1189" s="1055" t="s">
        <v>20538</v>
      </c>
      <c r="C1189" s="1055" t="s">
        <v>2715</v>
      </c>
      <c r="D1189" s="1056">
        <v>18.32</v>
      </c>
    </row>
    <row r="1190" spans="1:4" ht="13.5" x14ac:dyDescent="0.25">
      <c r="A1190" s="1054">
        <v>94222</v>
      </c>
      <c r="B1190" s="1055" t="s">
        <v>20539</v>
      </c>
      <c r="C1190" s="1055" t="s">
        <v>2715</v>
      </c>
      <c r="D1190" s="1056">
        <v>32.69</v>
      </c>
    </row>
    <row r="1191" spans="1:4" ht="13.5" x14ac:dyDescent="0.25">
      <c r="A1191" s="1054">
        <v>94223</v>
      </c>
      <c r="B1191" s="1055" t="s">
        <v>20540</v>
      </c>
      <c r="C1191" s="1055" t="s">
        <v>2715</v>
      </c>
      <c r="D1191" s="1056">
        <v>80.36</v>
      </c>
    </row>
    <row r="1192" spans="1:4" ht="13.5" x14ac:dyDescent="0.25">
      <c r="A1192" s="1054">
        <v>94451</v>
      </c>
      <c r="B1192" s="1055" t="s">
        <v>20558</v>
      </c>
      <c r="C1192" s="1055" t="s">
        <v>2715</v>
      </c>
      <c r="D1192" s="1056">
        <v>194.79</v>
      </c>
    </row>
    <row r="1193" spans="1:4" ht="13.5" x14ac:dyDescent="0.25">
      <c r="A1193" s="1054">
        <v>100325</v>
      </c>
      <c r="B1193" s="1055" t="s">
        <v>20761</v>
      </c>
      <c r="C1193" s="1055" t="s">
        <v>2715</v>
      </c>
      <c r="D1193" s="1056">
        <v>77.52</v>
      </c>
    </row>
    <row r="1194" spans="1:4" ht="13.5" x14ac:dyDescent="0.25">
      <c r="A1194" s="1054">
        <v>100327</v>
      </c>
      <c r="B1194" s="1055" t="s">
        <v>20762</v>
      </c>
      <c r="C1194" s="1055" t="s">
        <v>2715</v>
      </c>
      <c r="D1194" s="1056">
        <v>55.79</v>
      </c>
    </row>
    <row r="1195" spans="1:4" ht="13.5" x14ac:dyDescent="0.25">
      <c r="A1195" s="1054">
        <v>100328</v>
      </c>
      <c r="B1195" s="1055" t="s">
        <v>20763</v>
      </c>
      <c r="C1195" s="1055" t="s">
        <v>2829</v>
      </c>
      <c r="D1195" s="1056">
        <v>9.58</v>
      </c>
    </row>
    <row r="1196" spans="1:4" ht="13.5" x14ac:dyDescent="0.25">
      <c r="A1196" s="1054">
        <v>100329</v>
      </c>
      <c r="B1196" s="1055" t="s">
        <v>20764</v>
      </c>
      <c r="C1196" s="1055" t="s">
        <v>2829</v>
      </c>
      <c r="D1196" s="1056">
        <v>12.29</v>
      </c>
    </row>
    <row r="1197" spans="1:4" ht="13.5" x14ac:dyDescent="0.25">
      <c r="A1197" s="1054">
        <v>100330</v>
      </c>
      <c r="B1197" s="1055" t="s">
        <v>20765</v>
      </c>
      <c r="C1197" s="1055" t="s">
        <v>2829</v>
      </c>
      <c r="D1197" s="1056">
        <v>13.02</v>
      </c>
    </row>
    <row r="1198" spans="1:4" ht="13.5" x14ac:dyDescent="0.25">
      <c r="A1198" s="1054">
        <v>100331</v>
      </c>
      <c r="B1198" s="1055" t="s">
        <v>20766</v>
      </c>
      <c r="C1198" s="1055" t="s">
        <v>2829</v>
      </c>
      <c r="D1198" s="1056">
        <v>17.649999999999999</v>
      </c>
    </row>
    <row r="1199" spans="1:4" ht="13.5" x14ac:dyDescent="0.25">
      <c r="A1199" s="1054">
        <v>100434</v>
      </c>
      <c r="B1199" s="1055" t="s">
        <v>20819</v>
      </c>
      <c r="C1199" s="1055" t="s">
        <v>2715</v>
      </c>
      <c r="D1199" s="1056">
        <v>60.47</v>
      </c>
    </row>
    <row r="1200" spans="1:4" ht="13.5" x14ac:dyDescent="0.25">
      <c r="A1200" s="1054">
        <v>100435</v>
      </c>
      <c r="B1200" s="1055" t="s">
        <v>20820</v>
      </c>
      <c r="C1200" s="1055" t="s">
        <v>2715</v>
      </c>
      <c r="D1200" s="1056">
        <v>43.22</v>
      </c>
    </row>
    <row r="1201" spans="1:4" ht="13.5" x14ac:dyDescent="0.25">
      <c r="A1201" s="1054">
        <v>94227</v>
      </c>
      <c r="B1201" s="1055" t="s">
        <v>20543</v>
      </c>
      <c r="C1201" s="1055" t="s">
        <v>2715</v>
      </c>
      <c r="D1201" s="1056">
        <v>60.27</v>
      </c>
    </row>
    <row r="1202" spans="1:4" ht="13.5" x14ac:dyDescent="0.25">
      <c r="A1202" s="1054">
        <v>94228</v>
      </c>
      <c r="B1202" s="1055" t="s">
        <v>20544</v>
      </c>
      <c r="C1202" s="1055" t="s">
        <v>2715</v>
      </c>
      <c r="D1202" s="1056">
        <v>81.319999999999993</v>
      </c>
    </row>
    <row r="1203" spans="1:4" ht="13.5" x14ac:dyDescent="0.25">
      <c r="A1203" s="1054">
        <v>94229</v>
      </c>
      <c r="B1203" s="1055" t="s">
        <v>20545</v>
      </c>
      <c r="C1203" s="1055" t="s">
        <v>2715</v>
      </c>
      <c r="D1203" s="1056">
        <v>157.56</v>
      </c>
    </row>
    <row r="1204" spans="1:4" ht="13.5" x14ac:dyDescent="0.25">
      <c r="A1204" s="1054">
        <v>94231</v>
      </c>
      <c r="B1204" s="1055" t="s">
        <v>20546</v>
      </c>
      <c r="C1204" s="1055" t="s">
        <v>2715</v>
      </c>
      <c r="D1204" s="1056">
        <v>50</v>
      </c>
    </row>
    <row r="1205" spans="1:4" ht="13.5" x14ac:dyDescent="0.25">
      <c r="A1205" s="1054">
        <v>94449</v>
      </c>
      <c r="B1205" s="1055" t="s">
        <v>20557</v>
      </c>
      <c r="C1205" s="1055" t="s">
        <v>2829</v>
      </c>
      <c r="D1205" s="1056">
        <v>56.71</v>
      </c>
    </row>
    <row r="1206" spans="1:4" ht="13.5" x14ac:dyDescent="0.25">
      <c r="A1206" s="1054">
        <v>92255</v>
      </c>
      <c r="B1206" s="1055" t="s">
        <v>20478</v>
      </c>
      <c r="C1206" s="1055" t="s">
        <v>2361</v>
      </c>
      <c r="D1206" s="1056">
        <v>162.03</v>
      </c>
    </row>
    <row r="1207" spans="1:4" ht="13.5" x14ac:dyDescent="0.25">
      <c r="A1207" s="1054">
        <v>92256</v>
      </c>
      <c r="B1207" s="1055" t="s">
        <v>20479</v>
      </c>
      <c r="C1207" s="1055" t="s">
        <v>2361</v>
      </c>
      <c r="D1207" s="1056">
        <v>198.5</v>
      </c>
    </row>
    <row r="1208" spans="1:4" ht="13.5" x14ac:dyDescent="0.25">
      <c r="A1208" s="1054">
        <v>92257</v>
      </c>
      <c r="B1208" s="1055" t="s">
        <v>20480</v>
      </c>
      <c r="C1208" s="1055" t="s">
        <v>2361</v>
      </c>
      <c r="D1208" s="1056">
        <v>234.47</v>
      </c>
    </row>
    <row r="1209" spans="1:4" ht="13.5" x14ac:dyDescent="0.25">
      <c r="A1209" s="1054">
        <v>92258</v>
      </c>
      <c r="B1209" s="1055" t="s">
        <v>20481</v>
      </c>
      <c r="C1209" s="1055" t="s">
        <v>2361</v>
      </c>
      <c r="D1209" s="1056">
        <v>292.33</v>
      </c>
    </row>
    <row r="1210" spans="1:4" ht="13.5" x14ac:dyDescent="0.25">
      <c r="A1210" s="1054">
        <v>92568</v>
      </c>
      <c r="B1210" s="1055" t="s">
        <v>20512</v>
      </c>
      <c r="C1210" s="1055" t="s">
        <v>2829</v>
      </c>
      <c r="D1210" s="1056">
        <v>140.24</v>
      </c>
    </row>
    <row r="1211" spans="1:4" ht="13.5" x14ac:dyDescent="0.25">
      <c r="A1211" s="1054">
        <v>92569</v>
      </c>
      <c r="B1211" s="1055" t="s">
        <v>20513</v>
      </c>
      <c r="C1211" s="1055" t="s">
        <v>2829</v>
      </c>
      <c r="D1211" s="1056">
        <v>78.67</v>
      </c>
    </row>
    <row r="1212" spans="1:4" ht="13.5" x14ac:dyDescent="0.25">
      <c r="A1212" s="1054">
        <v>92570</v>
      </c>
      <c r="B1212" s="1055" t="s">
        <v>20514</v>
      </c>
      <c r="C1212" s="1055" t="s">
        <v>2829</v>
      </c>
      <c r="D1212" s="1056">
        <v>50.2</v>
      </c>
    </row>
    <row r="1213" spans="1:4" ht="13.5" x14ac:dyDescent="0.25">
      <c r="A1213" s="1054">
        <v>92571</v>
      </c>
      <c r="B1213" s="1055" t="s">
        <v>20515</v>
      </c>
      <c r="C1213" s="1055" t="s">
        <v>2829</v>
      </c>
      <c r="D1213" s="1056">
        <v>147.55000000000001</v>
      </c>
    </row>
    <row r="1214" spans="1:4" ht="13.5" x14ac:dyDescent="0.25">
      <c r="A1214" s="1054">
        <v>92572</v>
      </c>
      <c r="B1214" s="1055" t="s">
        <v>20516</v>
      </c>
      <c r="C1214" s="1055" t="s">
        <v>2829</v>
      </c>
      <c r="D1214" s="1056">
        <v>89.25</v>
      </c>
    </row>
    <row r="1215" spans="1:4" ht="13.5" x14ac:dyDescent="0.25">
      <c r="A1215" s="1054">
        <v>92573</v>
      </c>
      <c r="B1215" s="1055" t="s">
        <v>20517</v>
      </c>
      <c r="C1215" s="1055" t="s">
        <v>2829</v>
      </c>
      <c r="D1215" s="1056">
        <v>53.25</v>
      </c>
    </row>
    <row r="1216" spans="1:4" ht="13.5" x14ac:dyDescent="0.25">
      <c r="A1216" s="1054">
        <v>92574</v>
      </c>
      <c r="B1216" s="1055" t="s">
        <v>20518</v>
      </c>
      <c r="C1216" s="1055" t="s">
        <v>2829</v>
      </c>
      <c r="D1216" s="1056">
        <v>142.34</v>
      </c>
    </row>
    <row r="1217" spans="1:4" ht="13.5" x14ac:dyDescent="0.25">
      <c r="A1217" s="1054">
        <v>92575</v>
      </c>
      <c r="B1217" s="1055" t="s">
        <v>20519</v>
      </c>
      <c r="C1217" s="1055" t="s">
        <v>2829</v>
      </c>
      <c r="D1217" s="1056">
        <v>71.8</v>
      </c>
    </row>
    <row r="1218" spans="1:4" ht="13.5" x14ac:dyDescent="0.25">
      <c r="A1218" s="1054">
        <v>92576</v>
      </c>
      <c r="B1218" s="1055" t="s">
        <v>20520</v>
      </c>
      <c r="C1218" s="1055" t="s">
        <v>2829</v>
      </c>
      <c r="D1218" s="1056">
        <v>39.479999999999997</v>
      </c>
    </row>
    <row r="1219" spans="1:4" ht="13.5" x14ac:dyDescent="0.25">
      <c r="A1219" s="1054">
        <v>92577</v>
      </c>
      <c r="B1219" s="1055" t="s">
        <v>20521</v>
      </c>
      <c r="C1219" s="1055" t="s">
        <v>2829</v>
      </c>
      <c r="D1219" s="1056">
        <v>150.19999999999999</v>
      </c>
    </row>
    <row r="1220" spans="1:4" ht="13.5" x14ac:dyDescent="0.25">
      <c r="A1220" s="1054">
        <v>92578</v>
      </c>
      <c r="B1220" s="1055" t="s">
        <v>20522</v>
      </c>
      <c r="C1220" s="1055" t="s">
        <v>2829</v>
      </c>
      <c r="D1220" s="1056">
        <v>76.13</v>
      </c>
    </row>
    <row r="1221" spans="1:4" ht="13.5" x14ac:dyDescent="0.25">
      <c r="A1221" s="1054">
        <v>92579</v>
      </c>
      <c r="B1221" s="1055" t="s">
        <v>20523</v>
      </c>
      <c r="C1221" s="1055" t="s">
        <v>2829</v>
      </c>
      <c r="D1221" s="1056">
        <v>41.92</v>
      </c>
    </row>
    <row r="1222" spans="1:4" ht="13.5" x14ac:dyDescent="0.25">
      <c r="A1222" s="1054">
        <v>92580</v>
      </c>
      <c r="B1222" s="1055" t="s">
        <v>20524</v>
      </c>
      <c r="C1222" s="1055" t="s">
        <v>2829</v>
      </c>
      <c r="D1222" s="1056">
        <v>52.24</v>
      </c>
    </row>
    <row r="1223" spans="1:4" ht="13.5" x14ac:dyDescent="0.25">
      <c r="A1223" s="1054">
        <v>92581</v>
      </c>
      <c r="B1223" s="1055" t="s">
        <v>20525</v>
      </c>
      <c r="C1223" s="1055" t="s">
        <v>2829</v>
      </c>
      <c r="D1223" s="1056">
        <v>54.77</v>
      </c>
    </row>
    <row r="1224" spans="1:4" ht="13.5" x14ac:dyDescent="0.25">
      <c r="A1224" s="1054">
        <v>92582</v>
      </c>
      <c r="B1224" s="1055" t="s">
        <v>2020</v>
      </c>
      <c r="C1224" s="1055" t="s">
        <v>2361</v>
      </c>
      <c r="D1224" s="1056">
        <v>742.83</v>
      </c>
    </row>
    <row r="1225" spans="1:4" ht="13.5" x14ac:dyDescent="0.25">
      <c r="A1225" s="1054">
        <v>92584</v>
      </c>
      <c r="B1225" s="1055" t="s">
        <v>2021</v>
      </c>
      <c r="C1225" s="1055" t="s">
        <v>2361</v>
      </c>
      <c r="D1225" s="1056">
        <v>881.84</v>
      </c>
    </row>
    <row r="1226" spans="1:4" ht="13.5" x14ac:dyDescent="0.25">
      <c r="A1226" s="1054">
        <v>92586</v>
      </c>
      <c r="B1226" s="1055" t="s">
        <v>2022</v>
      </c>
      <c r="C1226" s="1055" t="s">
        <v>2361</v>
      </c>
      <c r="D1226" s="1057">
        <v>1020.84</v>
      </c>
    </row>
    <row r="1227" spans="1:4" ht="13.5" x14ac:dyDescent="0.25">
      <c r="A1227" s="1054">
        <v>92588</v>
      </c>
      <c r="B1227" s="1055" t="s">
        <v>2247</v>
      </c>
      <c r="C1227" s="1055" t="s">
        <v>2361</v>
      </c>
      <c r="D1227" s="1057">
        <v>1287.75</v>
      </c>
    </row>
    <row r="1228" spans="1:4" ht="13.5" x14ac:dyDescent="0.25">
      <c r="A1228" s="1054">
        <v>92590</v>
      </c>
      <c r="B1228" s="1055" t="s">
        <v>2248</v>
      </c>
      <c r="C1228" s="1055" t="s">
        <v>2361</v>
      </c>
      <c r="D1228" s="1057">
        <v>1426.75</v>
      </c>
    </row>
    <row r="1229" spans="1:4" ht="13.5" x14ac:dyDescent="0.25">
      <c r="A1229" s="1054">
        <v>92592</v>
      </c>
      <c r="B1229" s="1055" t="s">
        <v>2249</v>
      </c>
      <c r="C1229" s="1055" t="s">
        <v>2361</v>
      </c>
      <c r="D1229" s="1057">
        <v>1601.73</v>
      </c>
    </row>
    <row r="1230" spans="1:4" ht="13.5" x14ac:dyDescent="0.25">
      <c r="A1230" s="1054">
        <v>92593</v>
      </c>
      <c r="B1230" s="1055" t="s">
        <v>2250</v>
      </c>
      <c r="C1230" s="1055" t="s">
        <v>2399</v>
      </c>
      <c r="D1230" s="1056">
        <v>12.15</v>
      </c>
    </row>
    <row r="1231" spans="1:4" ht="13.5" x14ac:dyDescent="0.25">
      <c r="A1231" s="1054">
        <v>92594</v>
      </c>
      <c r="B1231" s="1055" t="s">
        <v>2251</v>
      </c>
      <c r="C1231" s="1055" t="s">
        <v>2361</v>
      </c>
      <c r="D1231" s="1057">
        <v>1867.34</v>
      </c>
    </row>
    <row r="1232" spans="1:4" ht="13.5" x14ac:dyDescent="0.25">
      <c r="A1232" s="1054">
        <v>92596</v>
      </c>
      <c r="B1232" s="1055" t="s">
        <v>2252</v>
      </c>
      <c r="C1232" s="1055" t="s">
        <v>2361</v>
      </c>
      <c r="D1232" s="1057">
        <v>2070.16</v>
      </c>
    </row>
    <row r="1233" spans="1:4" ht="13.5" x14ac:dyDescent="0.25">
      <c r="A1233" s="1054">
        <v>92598</v>
      </c>
      <c r="B1233" s="1055" t="s">
        <v>2253</v>
      </c>
      <c r="C1233" s="1055" t="s">
        <v>2361</v>
      </c>
      <c r="D1233" s="1057">
        <v>2209.16</v>
      </c>
    </row>
    <row r="1234" spans="1:4" ht="13.5" x14ac:dyDescent="0.25">
      <c r="A1234" s="1054">
        <v>92600</v>
      </c>
      <c r="B1234" s="1055" t="s">
        <v>2254</v>
      </c>
      <c r="C1234" s="1055" t="s">
        <v>2361</v>
      </c>
      <c r="D1234" s="1057">
        <v>2383.34</v>
      </c>
    </row>
    <row r="1235" spans="1:4" ht="13.5" x14ac:dyDescent="0.25">
      <c r="A1235" s="1054">
        <v>92602</v>
      </c>
      <c r="B1235" s="1055" t="s">
        <v>2255</v>
      </c>
      <c r="C1235" s="1055" t="s">
        <v>2361</v>
      </c>
      <c r="D1235" s="1056">
        <v>742.83</v>
      </c>
    </row>
    <row r="1236" spans="1:4" ht="13.5" x14ac:dyDescent="0.25">
      <c r="A1236" s="1054">
        <v>92604</v>
      </c>
      <c r="B1236" s="1055" t="s">
        <v>2256</v>
      </c>
      <c r="C1236" s="1055" t="s">
        <v>2361</v>
      </c>
      <c r="D1236" s="1056">
        <v>846.66</v>
      </c>
    </row>
    <row r="1237" spans="1:4" ht="13.5" x14ac:dyDescent="0.25">
      <c r="A1237" s="1054">
        <v>92606</v>
      </c>
      <c r="B1237" s="1055" t="s">
        <v>2257</v>
      </c>
      <c r="C1237" s="1055" t="s">
        <v>2361</v>
      </c>
      <c r="D1237" s="1056">
        <v>985.67</v>
      </c>
    </row>
    <row r="1238" spans="1:4" ht="13.5" x14ac:dyDescent="0.25">
      <c r="A1238" s="1054">
        <v>92608</v>
      </c>
      <c r="B1238" s="1055" t="s">
        <v>1788</v>
      </c>
      <c r="C1238" s="1055" t="s">
        <v>2361</v>
      </c>
      <c r="D1238" s="1057">
        <v>1217.4000000000001</v>
      </c>
    </row>
    <row r="1239" spans="1:4" ht="13.5" x14ac:dyDescent="0.25">
      <c r="A1239" s="1054">
        <v>92610</v>
      </c>
      <c r="B1239" s="1055" t="s">
        <v>1789</v>
      </c>
      <c r="C1239" s="1055" t="s">
        <v>2361</v>
      </c>
      <c r="D1239" s="1057">
        <v>1356.4</v>
      </c>
    </row>
    <row r="1240" spans="1:4" ht="13.5" x14ac:dyDescent="0.25">
      <c r="A1240" s="1054">
        <v>92612</v>
      </c>
      <c r="B1240" s="1055" t="s">
        <v>1790</v>
      </c>
      <c r="C1240" s="1055" t="s">
        <v>2361</v>
      </c>
      <c r="D1240" s="1057">
        <v>1531.39</v>
      </c>
    </row>
    <row r="1241" spans="1:4" ht="13.5" x14ac:dyDescent="0.25">
      <c r="A1241" s="1054">
        <v>92614</v>
      </c>
      <c r="B1241" s="1055" t="s">
        <v>1791</v>
      </c>
      <c r="C1241" s="1055" t="s">
        <v>2361</v>
      </c>
      <c r="D1241" s="1057">
        <v>1726.65</v>
      </c>
    </row>
    <row r="1242" spans="1:4" ht="13.5" x14ac:dyDescent="0.25">
      <c r="A1242" s="1054">
        <v>92616</v>
      </c>
      <c r="B1242" s="1055" t="s">
        <v>1792</v>
      </c>
      <c r="C1242" s="1055" t="s">
        <v>2361</v>
      </c>
      <c r="D1242" s="1057">
        <v>1964.64</v>
      </c>
    </row>
    <row r="1243" spans="1:4" ht="13.5" x14ac:dyDescent="0.25">
      <c r="A1243" s="1054">
        <v>92618</v>
      </c>
      <c r="B1243" s="1055" t="s">
        <v>1793</v>
      </c>
      <c r="C1243" s="1055" t="s">
        <v>2361</v>
      </c>
      <c r="D1243" s="1057">
        <v>2103.65</v>
      </c>
    </row>
    <row r="1244" spans="1:4" ht="13.5" x14ac:dyDescent="0.25">
      <c r="A1244" s="1054">
        <v>92620</v>
      </c>
      <c r="B1244" s="1055" t="s">
        <v>1794</v>
      </c>
      <c r="C1244" s="1055" t="s">
        <v>2361</v>
      </c>
      <c r="D1244" s="1057">
        <v>2242.65</v>
      </c>
    </row>
    <row r="1245" spans="1:4" ht="13.5" x14ac:dyDescent="0.25">
      <c r="A1245" s="1054">
        <v>100357</v>
      </c>
      <c r="B1245" s="1055" t="s">
        <v>20780</v>
      </c>
      <c r="C1245" s="1055" t="s">
        <v>2361</v>
      </c>
      <c r="D1245" s="1056">
        <v>802.26</v>
      </c>
    </row>
    <row r="1246" spans="1:4" ht="13.5" x14ac:dyDescent="0.25">
      <c r="A1246" s="1054">
        <v>100358</v>
      </c>
      <c r="B1246" s="1055" t="s">
        <v>20781</v>
      </c>
      <c r="C1246" s="1055" t="s">
        <v>2361</v>
      </c>
      <c r="D1246" s="1057">
        <v>1077.33</v>
      </c>
    </row>
    <row r="1247" spans="1:4" ht="13.5" x14ac:dyDescent="0.25">
      <c r="A1247" s="1054">
        <v>100359</v>
      </c>
      <c r="B1247" s="1055" t="s">
        <v>20782</v>
      </c>
      <c r="C1247" s="1055" t="s">
        <v>2361</v>
      </c>
      <c r="D1247" s="1057">
        <v>1131.3499999999999</v>
      </c>
    </row>
    <row r="1248" spans="1:4" ht="13.5" x14ac:dyDescent="0.25">
      <c r="A1248" s="1054">
        <v>100360</v>
      </c>
      <c r="B1248" s="1055" t="s">
        <v>20783</v>
      </c>
      <c r="C1248" s="1055" t="s">
        <v>2361</v>
      </c>
      <c r="D1248" s="1057">
        <v>1251.6300000000001</v>
      </c>
    </row>
    <row r="1249" spans="1:4" ht="13.5" x14ac:dyDescent="0.25">
      <c r="A1249" s="1054">
        <v>100361</v>
      </c>
      <c r="B1249" s="1055" t="s">
        <v>20784</v>
      </c>
      <c r="C1249" s="1055" t="s">
        <v>2361</v>
      </c>
      <c r="D1249" s="1057">
        <v>1548.99</v>
      </c>
    </row>
    <row r="1250" spans="1:4" ht="13.5" x14ac:dyDescent="0.25">
      <c r="A1250" s="1054">
        <v>100362</v>
      </c>
      <c r="B1250" s="1055" t="s">
        <v>20785</v>
      </c>
      <c r="C1250" s="1055" t="s">
        <v>2361</v>
      </c>
      <c r="D1250" s="1057">
        <v>2082.12</v>
      </c>
    </row>
    <row r="1251" spans="1:4" ht="13.5" x14ac:dyDescent="0.25">
      <c r="A1251" s="1054">
        <v>100363</v>
      </c>
      <c r="B1251" s="1055" t="s">
        <v>20786</v>
      </c>
      <c r="C1251" s="1055" t="s">
        <v>2361</v>
      </c>
      <c r="D1251" s="1057">
        <v>2149.7600000000002</v>
      </c>
    </row>
    <row r="1252" spans="1:4" ht="13.5" x14ac:dyDescent="0.25">
      <c r="A1252" s="1054">
        <v>100364</v>
      </c>
      <c r="B1252" s="1055" t="s">
        <v>20787</v>
      </c>
      <c r="C1252" s="1055" t="s">
        <v>2361</v>
      </c>
      <c r="D1252" s="1057">
        <v>2329.87</v>
      </c>
    </row>
    <row r="1253" spans="1:4" ht="13.5" x14ac:dyDescent="0.25">
      <c r="A1253" s="1054">
        <v>100365</v>
      </c>
      <c r="B1253" s="1055" t="s">
        <v>20788</v>
      </c>
      <c r="C1253" s="1055" t="s">
        <v>2361</v>
      </c>
      <c r="D1253" s="1057">
        <v>2668.42</v>
      </c>
    </row>
    <row r="1254" spans="1:4" ht="13.5" x14ac:dyDescent="0.25">
      <c r="A1254" s="1054">
        <v>100366</v>
      </c>
      <c r="B1254" s="1055" t="s">
        <v>20789</v>
      </c>
      <c r="C1254" s="1055" t="s">
        <v>2361</v>
      </c>
      <c r="D1254" s="1057">
        <v>2844.57</v>
      </c>
    </row>
    <row r="1255" spans="1:4" ht="13.5" x14ac:dyDescent="0.25">
      <c r="A1255" s="1054">
        <v>100367</v>
      </c>
      <c r="B1255" s="1055" t="s">
        <v>20790</v>
      </c>
      <c r="C1255" s="1055" t="s">
        <v>2361</v>
      </c>
      <c r="D1255" s="1056">
        <v>782.17</v>
      </c>
    </row>
    <row r="1256" spans="1:4" ht="13.5" x14ac:dyDescent="0.25">
      <c r="A1256" s="1054">
        <v>100368</v>
      </c>
      <c r="B1256" s="1055" t="s">
        <v>20791</v>
      </c>
      <c r="C1256" s="1055" t="s">
        <v>2361</v>
      </c>
      <c r="D1256" s="1057">
        <v>1052.54</v>
      </c>
    </row>
    <row r="1257" spans="1:4" ht="13.5" x14ac:dyDescent="0.25">
      <c r="A1257" s="1054">
        <v>100369</v>
      </c>
      <c r="B1257" s="1055" t="s">
        <v>20792</v>
      </c>
      <c r="C1257" s="1055" t="s">
        <v>2361</v>
      </c>
      <c r="D1257" s="1057">
        <v>1106.56</v>
      </c>
    </row>
    <row r="1258" spans="1:4" ht="13.5" x14ac:dyDescent="0.25">
      <c r="A1258" s="1054">
        <v>100370</v>
      </c>
      <c r="B1258" s="1055" t="s">
        <v>20793</v>
      </c>
      <c r="C1258" s="1055" t="s">
        <v>2361</v>
      </c>
      <c r="D1258" s="1057">
        <v>1303.6199999999999</v>
      </c>
    </row>
    <row r="1259" spans="1:4" ht="13.5" x14ac:dyDescent="0.25">
      <c r="A1259" s="1054">
        <v>100371</v>
      </c>
      <c r="B1259" s="1055" t="s">
        <v>20794</v>
      </c>
      <c r="C1259" s="1055" t="s">
        <v>2361</v>
      </c>
      <c r="D1259" s="1057">
        <v>1482.89</v>
      </c>
    </row>
    <row r="1260" spans="1:4" ht="13.5" x14ac:dyDescent="0.25">
      <c r="A1260" s="1054">
        <v>100372</v>
      </c>
      <c r="B1260" s="1055" t="s">
        <v>20795</v>
      </c>
      <c r="C1260" s="1055" t="s">
        <v>2361</v>
      </c>
      <c r="D1260" s="1057">
        <v>1968.86</v>
      </c>
    </row>
    <row r="1261" spans="1:4" ht="13.5" x14ac:dyDescent="0.25">
      <c r="A1261" s="1054">
        <v>100373</v>
      </c>
      <c r="B1261" s="1055" t="s">
        <v>20796</v>
      </c>
      <c r="C1261" s="1055" t="s">
        <v>2361</v>
      </c>
      <c r="D1261" s="1057">
        <v>2034.15</v>
      </c>
    </row>
    <row r="1262" spans="1:4" ht="13.5" x14ac:dyDescent="0.25">
      <c r="A1262" s="1054">
        <v>100374</v>
      </c>
      <c r="B1262" s="1055" t="s">
        <v>20797</v>
      </c>
      <c r="C1262" s="1055" t="s">
        <v>2361</v>
      </c>
      <c r="D1262" s="1057">
        <v>2176.1999999999998</v>
      </c>
    </row>
    <row r="1263" spans="1:4" ht="13.5" x14ac:dyDescent="0.25">
      <c r="A1263" s="1054">
        <v>100375</v>
      </c>
      <c r="B1263" s="1055" t="s">
        <v>20798</v>
      </c>
      <c r="C1263" s="1055" t="s">
        <v>2361</v>
      </c>
      <c r="D1263" s="1057">
        <v>2441.04</v>
      </c>
    </row>
    <row r="1264" spans="1:4" ht="13.5" x14ac:dyDescent="0.25">
      <c r="A1264" s="1054">
        <v>100376</v>
      </c>
      <c r="B1264" s="1055" t="s">
        <v>20799</v>
      </c>
      <c r="C1264" s="1055" t="s">
        <v>2361</v>
      </c>
      <c r="D1264" s="1057">
        <v>2394.31</v>
      </c>
    </row>
    <row r="1265" spans="1:4" ht="13.5" x14ac:dyDescent="0.25">
      <c r="A1265" s="1054">
        <v>100377</v>
      </c>
      <c r="B1265" s="1055" t="s">
        <v>20800</v>
      </c>
      <c r="C1265" s="1055" t="s">
        <v>2399</v>
      </c>
      <c r="D1265" s="1056">
        <v>12.6</v>
      </c>
    </row>
    <row r="1266" spans="1:4" ht="13.5" x14ac:dyDescent="0.25">
      <c r="A1266" s="1054">
        <v>100378</v>
      </c>
      <c r="B1266" s="1055" t="s">
        <v>20801</v>
      </c>
      <c r="C1266" s="1055" t="s">
        <v>2399</v>
      </c>
      <c r="D1266" s="1056">
        <v>11.85</v>
      </c>
    </row>
    <row r="1267" spans="1:4" ht="13.5" x14ac:dyDescent="0.25">
      <c r="A1267" s="1054">
        <v>100382</v>
      </c>
      <c r="B1267" s="1055" t="s">
        <v>20805</v>
      </c>
      <c r="C1267" s="1055" t="s">
        <v>2829</v>
      </c>
      <c r="D1267" s="1056">
        <v>17.8</v>
      </c>
    </row>
    <row r="1268" spans="1:4" ht="13.5" x14ac:dyDescent="0.25">
      <c r="A1268" s="1054">
        <v>94444</v>
      </c>
      <c r="B1268" s="1055" t="s">
        <v>20552</v>
      </c>
      <c r="C1268" s="1055" t="s">
        <v>2829</v>
      </c>
      <c r="D1268" s="1056">
        <v>876.06</v>
      </c>
    </row>
    <row r="1269" spans="1:4" ht="13.5" x14ac:dyDescent="0.25">
      <c r="A1269" s="1054">
        <v>102661</v>
      </c>
      <c r="B1269" s="1055" t="s">
        <v>30373</v>
      </c>
      <c r="C1269" s="1055" t="s">
        <v>2715</v>
      </c>
      <c r="D1269" s="1056">
        <v>23.95</v>
      </c>
    </row>
    <row r="1270" spans="1:4" ht="13.5" x14ac:dyDescent="0.25">
      <c r="A1270" s="1054">
        <v>102663</v>
      </c>
      <c r="B1270" s="1055" t="s">
        <v>30374</v>
      </c>
      <c r="C1270" s="1055" t="s">
        <v>2715</v>
      </c>
      <c r="D1270" s="1056">
        <v>39.86</v>
      </c>
    </row>
    <row r="1271" spans="1:4" ht="13.5" x14ac:dyDescent="0.25">
      <c r="A1271" s="1054">
        <v>102664</v>
      </c>
      <c r="B1271" s="1055" t="s">
        <v>30375</v>
      </c>
      <c r="C1271" s="1055" t="s">
        <v>2715</v>
      </c>
      <c r="D1271" s="1056">
        <v>46.4</v>
      </c>
    </row>
    <row r="1272" spans="1:4" ht="13.5" x14ac:dyDescent="0.25">
      <c r="A1272" s="1054">
        <v>102665</v>
      </c>
      <c r="B1272" s="1055" t="s">
        <v>30376</v>
      </c>
      <c r="C1272" s="1055" t="s">
        <v>2715</v>
      </c>
      <c r="D1272" s="1056">
        <v>23.47</v>
      </c>
    </row>
    <row r="1273" spans="1:4" ht="13.5" x14ac:dyDescent="0.25">
      <c r="A1273" s="1054">
        <v>102666</v>
      </c>
      <c r="B1273" s="1055" t="s">
        <v>30377</v>
      </c>
      <c r="C1273" s="1055" t="s">
        <v>2715</v>
      </c>
      <c r="D1273" s="1056">
        <v>55.74</v>
      </c>
    </row>
    <row r="1274" spans="1:4" ht="13.5" x14ac:dyDescent="0.25">
      <c r="A1274" s="1054">
        <v>102669</v>
      </c>
      <c r="B1274" s="1055" t="s">
        <v>30378</v>
      </c>
      <c r="C1274" s="1055" t="s">
        <v>2715</v>
      </c>
      <c r="D1274" s="1056">
        <v>70.25</v>
      </c>
    </row>
    <row r="1275" spans="1:4" ht="13.5" x14ac:dyDescent="0.25">
      <c r="A1275" s="1054">
        <v>102670</v>
      </c>
      <c r="B1275" s="1055" t="s">
        <v>30379</v>
      </c>
      <c r="C1275" s="1055" t="s">
        <v>2715</v>
      </c>
      <c r="D1275" s="1056">
        <v>65.45</v>
      </c>
    </row>
    <row r="1276" spans="1:4" ht="13.5" x14ac:dyDescent="0.25">
      <c r="A1276" s="1054">
        <v>102673</v>
      </c>
      <c r="B1276" s="1055" t="s">
        <v>30380</v>
      </c>
      <c r="C1276" s="1055" t="s">
        <v>2715</v>
      </c>
      <c r="D1276" s="1056">
        <v>100.99</v>
      </c>
    </row>
    <row r="1277" spans="1:4" ht="13.5" x14ac:dyDescent="0.25">
      <c r="A1277" s="1054">
        <v>102674</v>
      </c>
      <c r="B1277" s="1055" t="s">
        <v>30381</v>
      </c>
      <c r="C1277" s="1055" t="s">
        <v>2715</v>
      </c>
      <c r="D1277" s="1056">
        <v>69.010000000000005</v>
      </c>
    </row>
    <row r="1278" spans="1:4" ht="13.5" x14ac:dyDescent="0.25">
      <c r="A1278" s="1054">
        <v>102677</v>
      </c>
      <c r="B1278" s="1055" t="s">
        <v>30382</v>
      </c>
      <c r="C1278" s="1055" t="s">
        <v>2715</v>
      </c>
      <c r="D1278" s="1056">
        <v>89.32</v>
      </c>
    </row>
    <row r="1279" spans="1:4" ht="13.5" x14ac:dyDescent="0.25">
      <c r="A1279" s="1054">
        <v>102678</v>
      </c>
      <c r="B1279" s="1055" t="s">
        <v>30383</v>
      </c>
      <c r="C1279" s="1055" t="s">
        <v>2715</v>
      </c>
      <c r="D1279" s="1056">
        <v>136.24</v>
      </c>
    </row>
    <row r="1280" spans="1:4" ht="13.5" x14ac:dyDescent="0.25">
      <c r="A1280" s="1054">
        <v>102679</v>
      </c>
      <c r="B1280" s="1055" t="s">
        <v>30384</v>
      </c>
      <c r="C1280" s="1055" t="s">
        <v>2715</v>
      </c>
      <c r="D1280" s="1056">
        <v>147.94999999999999</v>
      </c>
    </row>
    <row r="1281" spans="1:4" ht="13.5" x14ac:dyDescent="0.25">
      <c r="A1281" s="1054">
        <v>102680</v>
      </c>
      <c r="B1281" s="1055" t="s">
        <v>30385</v>
      </c>
      <c r="C1281" s="1055" t="s">
        <v>2715</v>
      </c>
      <c r="D1281" s="1056">
        <v>146.49</v>
      </c>
    </row>
    <row r="1282" spans="1:4" ht="13.5" x14ac:dyDescent="0.25">
      <c r="A1282" s="1054">
        <v>102683</v>
      </c>
      <c r="B1282" s="1055" t="s">
        <v>30386</v>
      </c>
      <c r="C1282" s="1055" t="s">
        <v>2715</v>
      </c>
      <c r="D1282" s="1056">
        <v>169.21</v>
      </c>
    </row>
    <row r="1283" spans="1:4" ht="13.5" x14ac:dyDescent="0.25">
      <c r="A1283" s="1054">
        <v>102684</v>
      </c>
      <c r="B1283" s="1055" t="s">
        <v>30387</v>
      </c>
      <c r="C1283" s="1055" t="s">
        <v>2715</v>
      </c>
      <c r="D1283" s="1056">
        <v>158.21</v>
      </c>
    </row>
    <row r="1284" spans="1:4" ht="13.5" x14ac:dyDescent="0.25">
      <c r="A1284" s="1054">
        <v>102687</v>
      </c>
      <c r="B1284" s="1055" t="s">
        <v>30388</v>
      </c>
      <c r="C1284" s="1055" t="s">
        <v>2715</v>
      </c>
      <c r="D1284" s="1056">
        <v>177.14</v>
      </c>
    </row>
    <row r="1285" spans="1:4" ht="13.5" x14ac:dyDescent="0.25">
      <c r="A1285" s="1054">
        <v>102688</v>
      </c>
      <c r="B1285" s="1055" t="s">
        <v>30389</v>
      </c>
      <c r="C1285" s="1055" t="s">
        <v>2715</v>
      </c>
      <c r="D1285" s="1056">
        <v>28.64</v>
      </c>
    </row>
    <row r="1286" spans="1:4" ht="13.5" x14ac:dyDescent="0.25">
      <c r="A1286" s="1054">
        <v>102690</v>
      </c>
      <c r="B1286" s="1055" t="s">
        <v>30390</v>
      </c>
      <c r="C1286" s="1055" t="s">
        <v>2715</v>
      </c>
      <c r="D1286" s="1056">
        <v>60.42</v>
      </c>
    </row>
    <row r="1287" spans="1:4" ht="13.5" x14ac:dyDescent="0.25">
      <c r="A1287" s="1054">
        <v>102694</v>
      </c>
      <c r="B1287" s="1055" t="s">
        <v>30391</v>
      </c>
      <c r="C1287" s="1055" t="s">
        <v>2715</v>
      </c>
      <c r="D1287" s="1056">
        <v>49.89</v>
      </c>
    </row>
    <row r="1288" spans="1:4" ht="13.5" x14ac:dyDescent="0.25">
      <c r="A1288" s="1054">
        <v>102697</v>
      </c>
      <c r="B1288" s="1055" t="s">
        <v>30392</v>
      </c>
      <c r="C1288" s="1055" t="s">
        <v>2715</v>
      </c>
      <c r="D1288" s="1056">
        <v>104.05</v>
      </c>
    </row>
    <row r="1289" spans="1:4" ht="13.5" x14ac:dyDescent="0.25">
      <c r="A1289" s="1054">
        <v>102704</v>
      </c>
      <c r="B1289" s="1055" t="s">
        <v>30393</v>
      </c>
      <c r="C1289" s="1055" t="s">
        <v>2715</v>
      </c>
      <c r="D1289" s="1056">
        <v>10.18</v>
      </c>
    </row>
    <row r="1290" spans="1:4" ht="13.5" x14ac:dyDescent="0.25">
      <c r="A1290" s="1054">
        <v>102706</v>
      </c>
      <c r="B1290" s="1055" t="s">
        <v>30394</v>
      </c>
      <c r="C1290" s="1055" t="s">
        <v>2715</v>
      </c>
      <c r="D1290" s="1056">
        <v>11.78</v>
      </c>
    </row>
    <row r="1291" spans="1:4" ht="13.5" x14ac:dyDescent="0.25">
      <c r="A1291" s="1054">
        <v>102707</v>
      </c>
      <c r="B1291" s="1055" t="s">
        <v>30395</v>
      </c>
      <c r="C1291" s="1055" t="s">
        <v>2715</v>
      </c>
      <c r="D1291" s="1056">
        <v>28.3</v>
      </c>
    </row>
    <row r="1292" spans="1:4" ht="13.5" x14ac:dyDescent="0.25">
      <c r="A1292" s="1054">
        <v>102708</v>
      </c>
      <c r="B1292" s="1055" t="s">
        <v>30396</v>
      </c>
      <c r="C1292" s="1055" t="s">
        <v>2361</v>
      </c>
      <c r="D1292" s="1056">
        <v>18.72</v>
      </c>
    </row>
    <row r="1293" spans="1:4" ht="13.5" x14ac:dyDescent="0.25">
      <c r="A1293" s="1054">
        <v>102710</v>
      </c>
      <c r="B1293" s="1055" t="s">
        <v>30397</v>
      </c>
      <c r="C1293" s="1055" t="s">
        <v>2361</v>
      </c>
      <c r="D1293" s="1056">
        <v>46.11</v>
      </c>
    </row>
    <row r="1294" spans="1:4" ht="13.5" x14ac:dyDescent="0.25">
      <c r="A1294" s="1054">
        <v>102711</v>
      </c>
      <c r="B1294" s="1055" t="s">
        <v>30398</v>
      </c>
      <c r="C1294" s="1055" t="s">
        <v>2361</v>
      </c>
      <c r="D1294" s="1056">
        <v>63.31</v>
      </c>
    </row>
    <row r="1295" spans="1:4" ht="13.5" x14ac:dyDescent="0.25">
      <c r="A1295" s="1054">
        <v>102712</v>
      </c>
      <c r="B1295" s="1055" t="s">
        <v>30399</v>
      </c>
      <c r="C1295" s="1055" t="s">
        <v>2829</v>
      </c>
      <c r="D1295" s="1056">
        <v>8.85</v>
      </c>
    </row>
    <row r="1296" spans="1:4" ht="13.5" x14ac:dyDescent="0.25">
      <c r="A1296" s="1054">
        <v>102713</v>
      </c>
      <c r="B1296" s="1055" t="s">
        <v>30400</v>
      </c>
      <c r="C1296" s="1055" t="s">
        <v>2829</v>
      </c>
      <c r="D1296" s="1056">
        <v>12.2</v>
      </c>
    </row>
    <row r="1297" spans="1:4" ht="13.5" x14ac:dyDescent="0.25">
      <c r="A1297" s="1054">
        <v>102715</v>
      </c>
      <c r="B1297" s="1055" t="s">
        <v>30401</v>
      </c>
      <c r="C1297" s="1055" t="s">
        <v>2829</v>
      </c>
      <c r="D1297" s="1056">
        <v>29.03</v>
      </c>
    </row>
    <row r="1298" spans="1:4" ht="13.5" x14ac:dyDescent="0.25">
      <c r="A1298" s="1054">
        <v>102716</v>
      </c>
      <c r="B1298" s="1055" t="s">
        <v>30402</v>
      </c>
      <c r="C1298" s="1055" t="s">
        <v>2966</v>
      </c>
      <c r="D1298" s="1056">
        <v>76.73</v>
      </c>
    </row>
    <row r="1299" spans="1:4" ht="13.5" x14ac:dyDescent="0.25">
      <c r="A1299" s="1054">
        <v>102717</v>
      </c>
      <c r="B1299" s="1055" t="s">
        <v>30403</v>
      </c>
      <c r="C1299" s="1055" t="s">
        <v>2966</v>
      </c>
      <c r="D1299" s="1056">
        <v>134.93</v>
      </c>
    </row>
    <row r="1300" spans="1:4" ht="13.5" x14ac:dyDescent="0.25">
      <c r="A1300" s="1054">
        <v>102718</v>
      </c>
      <c r="B1300" s="1055" t="s">
        <v>30404</v>
      </c>
      <c r="C1300" s="1055" t="s">
        <v>2966</v>
      </c>
      <c r="D1300" s="1056">
        <v>83.12</v>
      </c>
    </row>
    <row r="1301" spans="1:4" ht="13.5" x14ac:dyDescent="0.25">
      <c r="A1301" s="1054">
        <v>102719</v>
      </c>
      <c r="B1301" s="1055" t="s">
        <v>30405</v>
      </c>
      <c r="C1301" s="1055" t="s">
        <v>2966</v>
      </c>
      <c r="D1301" s="1056">
        <v>141.32</v>
      </c>
    </row>
    <row r="1302" spans="1:4" ht="13.5" x14ac:dyDescent="0.25">
      <c r="A1302" s="1054">
        <v>102722</v>
      </c>
      <c r="B1302" s="1055" t="s">
        <v>30406</v>
      </c>
      <c r="C1302" s="1055" t="s">
        <v>2715</v>
      </c>
      <c r="D1302" s="1056">
        <v>49.3</v>
      </c>
    </row>
    <row r="1303" spans="1:4" ht="13.5" x14ac:dyDescent="0.25">
      <c r="A1303" s="1054">
        <v>102723</v>
      </c>
      <c r="B1303" s="1055" t="s">
        <v>30407</v>
      </c>
      <c r="C1303" s="1055" t="s">
        <v>2715</v>
      </c>
      <c r="D1303" s="1056">
        <v>49.77</v>
      </c>
    </row>
    <row r="1304" spans="1:4" ht="13.5" x14ac:dyDescent="0.25">
      <c r="A1304" s="1054">
        <v>102724</v>
      </c>
      <c r="B1304" s="1055" t="s">
        <v>30408</v>
      </c>
      <c r="C1304" s="1055" t="s">
        <v>2361</v>
      </c>
      <c r="D1304" s="1056">
        <v>26.08</v>
      </c>
    </row>
    <row r="1305" spans="1:4" ht="13.5" x14ac:dyDescent="0.25">
      <c r="A1305" s="1054">
        <v>102725</v>
      </c>
      <c r="B1305" s="1055" t="s">
        <v>30409</v>
      </c>
      <c r="C1305" s="1055" t="s">
        <v>2361</v>
      </c>
      <c r="D1305" s="1056">
        <v>25.05</v>
      </c>
    </row>
    <row r="1306" spans="1:4" ht="13.5" x14ac:dyDescent="0.25">
      <c r="A1306" s="1054">
        <v>102726</v>
      </c>
      <c r="B1306" s="1055" t="s">
        <v>30410</v>
      </c>
      <c r="C1306" s="1055" t="s">
        <v>2361</v>
      </c>
      <c r="D1306" s="1056">
        <v>22.86</v>
      </c>
    </row>
    <row r="1307" spans="1:4" ht="13.5" x14ac:dyDescent="0.25">
      <c r="A1307" s="1054">
        <v>92743</v>
      </c>
      <c r="B1307" s="1055" t="s">
        <v>3407</v>
      </c>
      <c r="C1307" s="1055" t="s">
        <v>2966</v>
      </c>
      <c r="D1307" s="1056">
        <v>547.6</v>
      </c>
    </row>
    <row r="1308" spans="1:4" ht="13.5" x14ac:dyDescent="0.25">
      <c r="A1308" s="1054">
        <v>92744</v>
      </c>
      <c r="B1308" s="1055" t="s">
        <v>3408</v>
      </c>
      <c r="C1308" s="1055" t="s">
        <v>2966</v>
      </c>
      <c r="D1308" s="1056">
        <v>527.39</v>
      </c>
    </row>
    <row r="1309" spans="1:4" ht="13.5" x14ac:dyDescent="0.25">
      <c r="A1309" s="1054">
        <v>92745</v>
      </c>
      <c r="B1309" s="1055" t="s">
        <v>3409</v>
      </c>
      <c r="C1309" s="1055" t="s">
        <v>2966</v>
      </c>
      <c r="D1309" s="1056">
        <v>670.4</v>
      </c>
    </row>
    <row r="1310" spans="1:4" ht="13.5" x14ac:dyDescent="0.25">
      <c r="A1310" s="1054">
        <v>92746</v>
      </c>
      <c r="B1310" s="1055" t="s">
        <v>3410</v>
      </c>
      <c r="C1310" s="1055" t="s">
        <v>2966</v>
      </c>
      <c r="D1310" s="1056">
        <v>618.12</v>
      </c>
    </row>
    <row r="1311" spans="1:4" ht="13.5" x14ac:dyDescent="0.25">
      <c r="A1311" s="1054">
        <v>92747</v>
      </c>
      <c r="B1311" s="1055" t="s">
        <v>3411</v>
      </c>
      <c r="C1311" s="1055" t="s">
        <v>2966</v>
      </c>
      <c r="D1311" s="1056">
        <v>740.09</v>
      </c>
    </row>
    <row r="1312" spans="1:4" ht="13.5" x14ac:dyDescent="0.25">
      <c r="A1312" s="1054">
        <v>92748</v>
      </c>
      <c r="B1312" s="1055" t="s">
        <v>3412</v>
      </c>
      <c r="C1312" s="1055" t="s">
        <v>2966</v>
      </c>
      <c r="D1312" s="1056">
        <v>669.87</v>
      </c>
    </row>
    <row r="1313" spans="1:4" ht="13.5" x14ac:dyDescent="0.25">
      <c r="A1313" s="1054">
        <v>92749</v>
      </c>
      <c r="B1313" s="1055" t="s">
        <v>3413</v>
      </c>
      <c r="C1313" s="1055" t="s">
        <v>2966</v>
      </c>
      <c r="D1313" s="1056">
        <v>769.59</v>
      </c>
    </row>
    <row r="1314" spans="1:4" ht="13.5" x14ac:dyDescent="0.25">
      <c r="A1314" s="1054">
        <v>92750</v>
      </c>
      <c r="B1314" s="1055" t="s">
        <v>3414</v>
      </c>
      <c r="C1314" s="1055" t="s">
        <v>2966</v>
      </c>
      <c r="D1314" s="1057">
        <v>1297.33</v>
      </c>
    </row>
    <row r="1315" spans="1:4" ht="13.5" x14ac:dyDescent="0.25">
      <c r="A1315" s="1054">
        <v>92751</v>
      </c>
      <c r="B1315" s="1055" t="s">
        <v>3415</v>
      </c>
      <c r="C1315" s="1055" t="s">
        <v>2966</v>
      </c>
      <c r="D1315" s="1057">
        <v>1603.79</v>
      </c>
    </row>
    <row r="1316" spans="1:4" ht="13.5" x14ac:dyDescent="0.25">
      <c r="A1316" s="1054">
        <v>92752</v>
      </c>
      <c r="B1316" s="1055" t="s">
        <v>3416</v>
      </c>
      <c r="C1316" s="1055" t="s">
        <v>2966</v>
      </c>
      <c r="D1316" s="1057">
        <v>1909.05</v>
      </c>
    </row>
    <row r="1317" spans="1:4" ht="13.5" x14ac:dyDescent="0.25">
      <c r="A1317" s="1054">
        <v>92753</v>
      </c>
      <c r="B1317" s="1055" t="s">
        <v>3417</v>
      </c>
      <c r="C1317" s="1055" t="s">
        <v>2966</v>
      </c>
      <c r="D1317" s="1056">
        <v>485.95</v>
      </c>
    </row>
    <row r="1318" spans="1:4" ht="13.5" x14ac:dyDescent="0.25">
      <c r="A1318" s="1054">
        <v>92754</v>
      </c>
      <c r="B1318" s="1055" t="s">
        <v>3418</v>
      </c>
      <c r="C1318" s="1055" t="s">
        <v>2966</v>
      </c>
      <c r="D1318" s="1056">
        <v>443.3</v>
      </c>
    </row>
    <row r="1319" spans="1:4" ht="13.5" x14ac:dyDescent="0.25">
      <c r="A1319" s="1054">
        <v>92755</v>
      </c>
      <c r="B1319" s="1055" t="s">
        <v>1476</v>
      </c>
      <c r="C1319" s="1055" t="s">
        <v>2829</v>
      </c>
      <c r="D1319" s="1056">
        <v>195.34</v>
      </c>
    </row>
    <row r="1320" spans="1:4" ht="13.5" x14ac:dyDescent="0.25">
      <c r="A1320" s="1054">
        <v>92756</v>
      </c>
      <c r="B1320" s="1055" t="s">
        <v>1477</v>
      </c>
      <c r="C1320" s="1055" t="s">
        <v>2829</v>
      </c>
      <c r="D1320" s="1056">
        <v>222.72</v>
      </c>
    </row>
    <row r="1321" spans="1:4" ht="13.5" x14ac:dyDescent="0.25">
      <c r="A1321" s="1054">
        <v>92757</v>
      </c>
      <c r="B1321" s="1055" t="s">
        <v>1478</v>
      </c>
      <c r="C1321" s="1055" t="s">
        <v>2829</v>
      </c>
      <c r="D1321" s="1056">
        <v>255.86</v>
      </c>
    </row>
    <row r="1322" spans="1:4" ht="13.5" x14ac:dyDescent="0.25">
      <c r="A1322" s="1054">
        <v>92758</v>
      </c>
      <c r="B1322" s="1055" t="s">
        <v>1349</v>
      </c>
      <c r="C1322" s="1055" t="s">
        <v>2966</v>
      </c>
      <c r="D1322" s="1056">
        <v>612.69000000000005</v>
      </c>
    </row>
    <row r="1323" spans="1:4" ht="13.5" x14ac:dyDescent="0.25">
      <c r="A1323" s="1054">
        <v>91069</v>
      </c>
      <c r="B1323" s="1055" t="s">
        <v>1350</v>
      </c>
      <c r="C1323" s="1055" t="s">
        <v>2829</v>
      </c>
      <c r="D1323" s="1056">
        <v>116.34</v>
      </c>
    </row>
    <row r="1324" spans="1:4" ht="13.5" x14ac:dyDescent="0.25">
      <c r="A1324" s="1054">
        <v>91070</v>
      </c>
      <c r="B1324" s="1055" t="s">
        <v>1353</v>
      </c>
      <c r="C1324" s="1055" t="s">
        <v>2829</v>
      </c>
      <c r="D1324" s="1056">
        <v>127.73</v>
      </c>
    </row>
    <row r="1325" spans="1:4" ht="13.5" x14ac:dyDescent="0.25">
      <c r="A1325" s="1054">
        <v>91071</v>
      </c>
      <c r="B1325" s="1055" t="s">
        <v>1354</v>
      </c>
      <c r="C1325" s="1055" t="s">
        <v>2829</v>
      </c>
      <c r="D1325" s="1056">
        <v>152.97999999999999</v>
      </c>
    </row>
    <row r="1326" spans="1:4" ht="13.5" x14ac:dyDescent="0.25">
      <c r="A1326" s="1054">
        <v>91072</v>
      </c>
      <c r="B1326" s="1055" t="s">
        <v>1355</v>
      </c>
      <c r="C1326" s="1055" t="s">
        <v>2829</v>
      </c>
      <c r="D1326" s="1056">
        <v>164.31</v>
      </c>
    </row>
    <row r="1327" spans="1:4" ht="13.5" x14ac:dyDescent="0.25">
      <c r="A1327" s="1054">
        <v>91073</v>
      </c>
      <c r="B1327" s="1055" t="s">
        <v>1356</v>
      </c>
      <c r="C1327" s="1055" t="s">
        <v>2829</v>
      </c>
      <c r="D1327" s="1056">
        <v>129.54</v>
      </c>
    </row>
    <row r="1328" spans="1:4" ht="13.5" x14ac:dyDescent="0.25">
      <c r="A1328" s="1054">
        <v>91074</v>
      </c>
      <c r="B1328" s="1055" t="s">
        <v>1357</v>
      </c>
      <c r="C1328" s="1055" t="s">
        <v>2829</v>
      </c>
      <c r="D1328" s="1056">
        <v>142.31</v>
      </c>
    </row>
    <row r="1329" spans="1:4" ht="13.5" x14ac:dyDescent="0.25">
      <c r="A1329" s="1054">
        <v>91075</v>
      </c>
      <c r="B1329" s="1055" t="s">
        <v>1358</v>
      </c>
      <c r="C1329" s="1055" t="s">
        <v>2829</v>
      </c>
      <c r="D1329" s="1056">
        <v>168.07</v>
      </c>
    </row>
    <row r="1330" spans="1:4" ht="13.5" x14ac:dyDescent="0.25">
      <c r="A1330" s="1054">
        <v>91076</v>
      </c>
      <c r="B1330" s="1055" t="s">
        <v>1359</v>
      </c>
      <c r="C1330" s="1055" t="s">
        <v>2829</v>
      </c>
      <c r="D1330" s="1056">
        <v>180.79</v>
      </c>
    </row>
    <row r="1331" spans="1:4" ht="13.5" x14ac:dyDescent="0.25">
      <c r="A1331" s="1054">
        <v>91077</v>
      </c>
      <c r="B1331" s="1055" t="s">
        <v>1360</v>
      </c>
      <c r="C1331" s="1055" t="s">
        <v>2829</v>
      </c>
      <c r="D1331" s="1056">
        <v>113.13</v>
      </c>
    </row>
    <row r="1332" spans="1:4" ht="13.5" x14ac:dyDescent="0.25">
      <c r="A1332" s="1054">
        <v>91078</v>
      </c>
      <c r="B1332" s="1055" t="s">
        <v>1500</v>
      </c>
      <c r="C1332" s="1055" t="s">
        <v>2829</v>
      </c>
      <c r="D1332" s="1056">
        <v>132.76</v>
      </c>
    </row>
    <row r="1333" spans="1:4" ht="13.5" x14ac:dyDescent="0.25">
      <c r="A1333" s="1054">
        <v>91079</v>
      </c>
      <c r="B1333" s="1055" t="s">
        <v>1501</v>
      </c>
      <c r="C1333" s="1055" t="s">
        <v>2829</v>
      </c>
      <c r="D1333" s="1056">
        <v>118.09</v>
      </c>
    </row>
    <row r="1334" spans="1:4" ht="13.5" x14ac:dyDescent="0.25">
      <c r="A1334" s="1054">
        <v>91080</v>
      </c>
      <c r="B1334" s="1055" t="s">
        <v>1502</v>
      </c>
      <c r="C1334" s="1055" t="s">
        <v>2829</v>
      </c>
      <c r="D1334" s="1056">
        <v>137.47</v>
      </c>
    </row>
    <row r="1335" spans="1:4" ht="13.5" x14ac:dyDescent="0.25">
      <c r="A1335" s="1054">
        <v>91081</v>
      </c>
      <c r="B1335" s="1055" t="s">
        <v>1503</v>
      </c>
      <c r="C1335" s="1055" t="s">
        <v>2829</v>
      </c>
      <c r="D1335" s="1056">
        <v>127.93</v>
      </c>
    </row>
    <row r="1336" spans="1:4" ht="13.5" x14ac:dyDescent="0.25">
      <c r="A1336" s="1054">
        <v>91082</v>
      </c>
      <c r="B1336" s="1055" t="s">
        <v>1504</v>
      </c>
      <c r="C1336" s="1055" t="s">
        <v>2829</v>
      </c>
      <c r="D1336" s="1056">
        <v>148.72999999999999</v>
      </c>
    </row>
    <row r="1337" spans="1:4" ht="13.5" x14ac:dyDescent="0.25">
      <c r="A1337" s="1054">
        <v>91083</v>
      </c>
      <c r="B1337" s="1055" t="s">
        <v>1505</v>
      </c>
      <c r="C1337" s="1055" t="s">
        <v>2829</v>
      </c>
      <c r="D1337" s="1056">
        <v>136.54</v>
      </c>
    </row>
    <row r="1338" spans="1:4" ht="13.5" x14ac:dyDescent="0.25">
      <c r="A1338" s="1054">
        <v>91084</v>
      </c>
      <c r="B1338" s="1055" t="s">
        <v>1506</v>
      </c>
      <c r="C1338" s="1055" t="s">
        <v>2829</v>
      </c>
      <c r="D1338" s="1056">
        <v>157.06</v>
      </c>
    </row>
    <row r="1339" spans="1:4" ht="13.5" x14ac:dyDescent="0.25">
      <c r="A1339" s="1054">
        <v>91086</v>
      </c>
      <c r="B1339" s="1055" t="s">
        <v>1507</v>
      </c>
      <c r="C1339" s="1055" t="s">
        <v>2829</v>
      </c>
      <c r="D1339" s="1056">
        <v>126.59</v>
      </c>
    </row>
    <row r="1340" spans="1:4" ht="13.5" x14ac:dyDescent="0.25">
      <c r="A1340" s="1054">
        <v>91087</v>
      </c>
      <c r="B1340" s="1055" t="s">
        <v>1883</v>
      </c>
      <c r="C1340" s="1055" t="s">
        <v>2829</v>
      </c>
      <c r="D1340" s="1056">
        <v>138.33000000000001</v>
      </c>
    </row>
    <row r="1341" spans="1:4" ht="13.5" x14ac:dyDescent="0.25">
      <c r="A1341" s="1054">
        <v>91088</v>
      </c>
      <c r="B1341" s="1055" t="s">
        <v>1671</v>
      </c>
      <c r="C1341" s="1055" t="s">
        <v>2829</v>
      </c>
      <c r="D1341" s="1056">
        <v>164.37</v>
      </c>
    </row>
    <row r="1342" spans="1:4" ht="13.5" x14ac:dyDescent="0.25">
      <c r="A1342" s="1054">
        <v>91089</v>
      </c>
      <c r="B1342" s="1055" t="s">
        <v>1672</v>
      </c>
      <c r="C1342" s="1055" t="s">
        <v>2829</v>
      </c>
      <c r="D1342" s="1056">
        <v>176.14</v>
      </c>
    </row>
    <row r="1343" spans="1:4" ht="13.5" x14ac:dyDescent="0.25">
      <c r="A1343" s="1054">
        <v>91090</v>
      </c>
      <c r="B1343" s="1055" t="s">
        <v>1673</v>
      </c>
      <c r="C1343" s="1055" t="s">
        <v>2829</v>
      </c>
      <c r="D1343" s="1056">
        <v>137.93</v>
      </c>
    </row>
    <row r="1344" spans="1:4" ht="13.5" x14ac:dyDescent="0.25">
      <c r="A1344" s="1054">
        <v>91091</v>
      </c>
      <c r="B1344" s="1055" t="s">
        <v>1674</v>
      </c>
      <c r="C1344" s="1055" t="s">
        <v>2829</v>
      </c>
      <c r="D1344" s="1056">
        <v>151.18</v>
      </c>
    </row>
    <row r="1345" spans="1:4" ht="13.5" x14ac:dyDescent="0.25">
      <c r="A1345" s="1054">
        <v>91092</v>
      </c>
      <c r="B1345" s="1055" t="s">
        <v>1675</v>
      </c>
      <c r="C1345" s="1055" t="s">
        <v>2829</v>
      </c>
      <c r="D1345" s="1056">
        <v>177.16</v>
      </c>
    </row>
    <row r="1346" spans="1:4" ht="13.5" x14ac:dyDescent="0.25">
      <c r="A1346" s="1054">
        <v>91093</v>
      </c>
      <c r="B1346" s="1055" t="s">
        <v>1676</v>
      </c>
      <c r="C1346" s="1055" t="s">
        <v>2829</v>
      </c>
      <c r="D1346" s="1056">
        <v>190.6</v>
      </c>
    </row>
    <row r="1347" spans="1:4" ht="13.5" x14ac:dyDescent="0.25">
      <c r="A1347" s="1054">
        <v>91094</v>
      </c>
      <c r="B1347" s="1055" t="s">
        <v>1677</v>
      </c>
      <c r="C1347" s="1055" t="s">
        <v>2829</v>
      </c>
      <c r="D1347" s="1056">
        <v>119.11</v>
      </c>
    </row>
    <row r="1348" spans="1:4" ht="13.5" x14ac:dyDescent="0.25">
      <c r="A1348" s="1054">
        <v>91095</v>
      </c>
      <c r="B1348" s="1055" t="s">
        <v>1678</v>
      </c>
      <c r="C1348" s="1055" t="s">
        <v>2829</v>
      </c>
      <c r="D1348" s="1056">
        <v>139.06</v>
      </c>
    </row>
    <row r="1349" spans="1:4" ht="13.5" x14ac:dyDescent="0.25">
      <c r="A1349" s="1054">
        <v>91096</v>
      </c>
      <c r="B1349" s="1055" t="s">
        <v>1679</v>
      </c>
      <c r="C1349" s="1055" t="s">
        <v>2829</v>
      </c>
      <c r="D1349" s="1056">
        <v>121.24</v>
      </c>
    </row>
    <row r="1350" spans="1:4" ht="13.5" x14ac:dyDescent="0.25">
      <c r="A1350" s="1054">
        <v>91097</v>
      </c>
      <c r="B1350" s="1055" t="s">
        <v>1680</v>
      </c>
      <c r="C1350" s="1055" t="s">
        <v>2829</v>
      </c>
      <c r="D1350" s="1056">
        <v>141.01</v>
      </c>
    </row>
    <row r="1351" spans="1:4" ht="13.5" x14ac:dyDescent="0.25">
      <c r="A1351" s="1054">
        <v>91098</v>
      </c>
      <c r="B1351" s="1055" t="s">
        <v>1681</v>
      </c>
      <c r="C1351" s="1055" t="s">
        <v>2829</v>
      </c>
      <c r="D1351" s="1056">
        <v>133.69999999999999</v>
      </c>
    </row>
    <row r="1352" spans="1:4" ht="13.5" x14ac:dyDescent="0.25">
      <c r="A1352" s="1054">
        <v>91099</v>
      </c>
      <c r="B1352" s="1055" t="s">
        <v>1682</v>
      </c>
      <c r="C1352" s="1055" t="s">
        <v>2829</v>
      </c>
      <c r="D1352" s="1056">
        <v>154.97999999999999</v>
      </c>
    </row>
    <row r="1353" spans="1:4" ht="13.5" x14ac:dyDescent="0.25">
      <c r="A1353" s="1054">
        <v>91100</v>
      </c>
      <c r="B1353" s="1055" t="s">
        <v>1683</v>
      </c>
      <c r="C1353" s="1055" t="s">
        <v>2829</v>
      </c>
      <c r="D1353" s="1056">
        <v>140.24</v>
      </c>
    </row>
    <row r="1354" spans="1:4" ht="13.5" x14ac:dyDescent="0.25">
      <c r="A1354" s="1054">
        <v>91101</v>
      </c>
      <c r="B1354" s="1055" t="s">
        <v>1684</v>
      </c>
      <c r="C1354" s="1055" t="s">
        <v>2829</v>
      </c>
      <c r="D1354" s="1056">
        <v>161.34</v>
      </c>
    </row>
    <row r="1355" spans="1:4" ht="13.5" x14ac:dyDescent="0.25">
      <c r="A1355" s="1054">
        <v>93952</v>
      </c>
      <c r="B1355" s="1055" t="s">
        <v>1685</v>
      </c>
      <c r="C1355" s="1055" t="s">
        <v>2715</v>
      </c>
      <c r="D1355" s="1056">
        <v>199.03</v>
      </c>
    </row>
    <row r="1356" spans="1:4" ht="13.5" x14ac:dyDescent="0.25">
      <c r="A1356" s="1054">
        <v>93953</v>
      </c>
      <c r="B1356" s="1055" t="s">
        <v>1912</v>
      </c>
      <c r="C1356" s="1055" t="s">
        <v>2715</v>
      </c>
      <c r="D1356" s="1056">
        <v>185.74</v>
      </c>
    </row>
    <row r="1357" spans="1:4" ht="13.5" x14ac:dyDescent="0.25">
      <c r="A1357" s="1054">
        <v>93954</v>
      </c>
      <c r="B1357" s="1055" t="s">
        <v>1913</v>
      </c>
      <c r="C1357" s="1055" t="s">
        <v>2715</v>
      </c>
      <c r="D1357" s="1056">
        <v>177.76</v>
      </c>
    </row>
    <row r="1358" spans="1:4" ht="13.5" x14ac:dyDescent="0.25">
      <c r="A1358" s="1054">
        <v>93955</v>
      </c>
      <c r="B1358" s="1055" t="s">
        <v>1914</v>
      </c>
      <c r="C1358" s="1055" t="s">
        <v>2715</v>
      </c>
      <c r="D1358" s="1056">
        <v>172.09</v>
      </c>
    </row>
    <row r="1359" spans="1:4" ht="13.5" x14ac:dyDescent="0.25">
      <c r="A1359" s="1054">
        <v>93956</v>
      </c>
      <c r="B1359" s="1055" t="s">
        <v>1915</v>
      </c>
      <c r="C1359" s="1055" t="s">
        <v>2715</v>
      </c>
      <c r="D1359" s="1056">
        <v>167.64</v>
      </c>
    </row>
    <row r="1360" spans="1:4" ht="13.5" x14ac:dyDescent="0.25">
      <c r="A1360" s="1054">
        <v>93957</v>
      </c>
      <c r="B1360" s="1055" t="s">
        <v>1916</v>
      </c>
      <c r="C1360" s="1055" t="s">
        <v>2715</v>
      </c>
      <c r="D1360" s="1056">
        <v>215.64</v>
      </c>
    </row>
    <row r="1361" spans="1:4" ht="13.5" x14ac:dyDescent="0.25">
      <c r="A1361" s="1054">
        <v>93958</v>
      </c>
      <c r="B1361" s="1055" t="s">
        <v>1917</v>
      </c>
      <c r="C1361" s="1055" t="s">
        <v>2715</v>
      </c>
      <c r="D1361" s="1056">
        <v>201.48</v>
      </c>
    </row>
    <row r="1362" spans="1:4" ht="13.5" x14ac:dyDescent="0.25">
      <c r="A1362" s="1054">
        <v>93959</v>
      </c>
      <c r="B1362" s="1055" t="s">
        <v>1918</v>
      </c>
      <c r="C1362" s="1055" t="s">
        <v>2715</v>
      </c>
      <c r="D1362" s="1056">
        <v>193.08</v>
      </c>
    </row>
    <row r="1363" spans="1:4" ht="13.5" x14ac:dyDescent="0.25">
      <c r="A1363" s="1054">
        <v>93960</v>
      </c>
      <c r="B1363" s="1055" t="s">
        <v>1919</v>
      </c>
      <c r="C1363" s="1055" t="s">
        <v>2715</v>
      </c>
      <c r="D1363" s="1056">
        <v>187.17</v>
      </c>
    </row>
    <row r="1364" spans="1:4" ht="13.5" x14ac:dyDescent="0.25">
      <c r="A1364" s="1054">
        <v>93961</v>
      </c>
      <c r="B1364" s="1055" t="s">
        <v>1920</v>
      </c>
      <c r="C1364" s="1055" t="s">
        <v>2715</v>
      </c>
      <c r="D1364" s="1056">
        <v>182.51</v>
      </c>
    </row>
    <row r="1365" spans="1:4" ht="13.5" x14ac:dyDescent="0.25">
      <c r="A1365" s="1054">
        <v>93962</v>
      </c>
      <c r="B1365" s="1055" t="s">
        <v>1921</v>
      </c>
      <c r="C1365" s="1055" t="s">
        <v>2715</v>
      </c>
      <c r="D1365" s="1056">
        <v>186.81</v>
      </c>
    </row>
    <row r="1366" spans="1:4" ht="13.5" x14ac:dyDescent="0.25">
      <c r="A1366" s="1054">
        <v>93963</v>
      </c>
      <c r="B1366" s="1055" t="s">
        <v>1922</v>
      </c>
      <c r="C1366" s="1055" t="s">
        <v>2715</v>
      </c>
      <c r="D1366" s="1056">
        <v>173.51</v>
      </c>
    </row>
    <row r="1367" spans="1:4" ht="13.5" x14ac:dyDescent="0.25">
      <c r="A1367" s="1054">
        <v>93964</v>
      </c>
      <c r="B1367" s="1055" t="s">
        <v>1923</v>
      </c>
      <c r="C1367" s="1055" t="s">
        <v>2715</v>
      </c>
      <c r="D1367" s="1056">
        <v>165.57</v>
      </c>
    </row>
    <row r="1368" spans="1:4" ht="13.5" x14ac:dyDescent="0.25">
      <c r="A1368" s="1054">
        <v>93965</v>
      </c>
      <c r="B1368" s="1055" t="s">
        <v>1924</v>
      </c>
      <c r="C1368" s="1055" t="s">
        <v>2715</v>
      </c>
      <c r="D1368" s="1056">
        <v>157.46</v>
      </c>
    </row>
    <row r="1369" spans="1:4" ht="13.5" x14ac:dyDescent="0.25">
      <c r="A1369" s="1054">
        <v>93966</v>
      </c>
      <c r="B1369" s="1055" t="s">
        <v>1925</v>
      </c>
      <c r="C1369" s="1055" t="s">
        <v>2715</v>
      </c>
      <c r="D1369" s="1056">
        <v>155.54</v>
      </c>
    </row>
    <row r="1370" spans="1:4" ht="13.5" x14ac:dyDescent="0.25">
      <c r="A1370" s="1054">
        <v>93967</v>
      </c>
      <c r="B1370" s="1055" t="s">
        <v>1926</v>
      </c>
      <c r="C1370" s="1055" t="s">
        <v>2715</v>
      </c>
      <c r="D1370" s="1056">
        <v>203.4</v>
      </c>
    </row>
    <row r="1371" spans="1:4" ht="13.5" x14ac:dyDescent="0.25">
      <c r="A1371" s="1054">
        <v>93968</v>
      </c>
      <c r="B1371" s="1055" t="s">
        <v>1927</v>
      </c>
      <c r="C1371" s="1055" t="s">
        <v>2715</v>
      </c>
      <c r="D1371" s="1056">
        <v>189.26</v>
      </c>
    </row>
    <row r="1372" spans="1:4" ht="13.5" x14ac:dyDescent="0.25">
      <c r="A1372" s="1054">
        <v>93969</v>
      </c>
      <c r="B1372" s="1055" t="s">
        <v>1928</v>
      </c>
      <c r="C1372" s="1055" t="s">
        <v>2715</v>
      </c>
      <c r="D1372" s="1056">
        <v>180.89</v>
      </c>
    </row>
    <row r="1373" spans="1:4" ht="13.5" x14ac:dyDescent="0.25">
      <c r="A1373" s="1054">
        <v>93970</v>
      </c>
      <c r="B1373" s="1055" t="s">
        <v>1929</v>
      </c>
      <c r="C1373" s="1055" t="s">
        <v>2715</v>
      </c>
      <c r="D1373" s="1056">
        <v>175.04</v>
      </c>
    </row>
    <row r="1374" spans="1:4" ht="13.5" x14ac:dyDescent="0.25">
      <c r="A1374" s="1054">
        <v>93971</v>
      </c>
      <c r="B1374" s="1055" t="s">
        <v>1930</v>
      </c>
      <c r="C1374" s="1055" t="s">
        <v>2715</v>
      </c>
      <c r="D1374" s="1056">
        <v>165.64</v>
      </c>
    </row>
    <row r="1375" spans="1:4" ht="13.5" x14ac:dyDescent="0.25">
      <c r="A1375" s="1054">
        <v>95108</v>
      </c>
      <c r="B1375" s="1055" t="s">
        <v>2106</v>
      </c>
      <c r="C1375" s="1055" t="s">
        <v>2361</v>
      </c>
      <c r="D1375" s="1056">
        <v>24.18</v>
      </c>
    </row>
    <row r="1376" spans="1:4" ht="13.5" x14ac:dyDescent="0.25">
      <c r="A1376" s="1054">
        <v>100332</v>
      </c>
      <c r="B1376" s="1055" t="s">
        <v>20767</v>
      </c>
      <c r="C1376" s="1055" t="s">
        <v>2829</v>
      </c>
      <c r="D1376" s="1056">
        <v>916.25</v>
      </c>
    </row>
    <row r="1377" spans="1:4" ht="13.5" x14ac:dyDescent="0.25">
      <c r="A1377" s="1054">
        <v>100333</v>
      </c>
      <c r="B1377" s="1055" t="s">
        <v>20768</v>
      </c>
      <c r="C1377" s="1055" t="s">
        <v>2829</v>
      </c>
      <c r="D1377" s="1056">
        <v>550.51</v>
      </c>
    </row>
    <row r="1378" spans="1:4" ht="13.5" x14ac:dyDescent="0.25">
      <c r="A1378" s="1054">
        <v>100334</v>
      </c>
      <c r="B1378" s="1055" t="s">
        <v>20769</v>
      </c>
      <c r="C1378" s="1055" t="s">
        <v>2829</v>
      </c>
      <c r="D1378" s="1056">
        <v>718.59</v>
      </c>
    </row>
    <row r="1379" spans="1:4" ht="13.5" x14ac:dyDescent="0.25">
      <c r="A1379" s="1054">
        <v>100335</v>
      </c>
      <c r="B1379" s="1055" t="s">
        <v>20770</v>
      </c>
      <c r="C1379" s="1055" t="s">
        <v>2829</v>
      </c>
      <c r="D1379" s="1056">
        <v>444.29</v>
      </c>
    </row>
    <row r="1380" spans="1:4" ht="13.5" x14ac:dyDescent="0.25">
      <c r="A1380" s="1054">
        <v>100341</v>
      </c>
      <c r="B1380" s="1055" t="s">
        <v>20771</v>
      </c>
      <c r="C1380" s="1055" t="s">
        <v>2829</v>
      </c>
      <c r="D1380" s="1056">
        <v>26</v>
      </c>
    </row>
    <row r="1381" spans="1:4" ht="13.5" x14ac:dyDescent="0.25">
      <c r="A1381" s="1054">
        <v>100342</v>
      </c>
      <c r="B1381" s="1055" t="s">
        <v>20772</v>
      </c>
      <c r="C1381" s="1055" t="s">
        <v>2399</v>
      </c>
      <c r="D1381" s="1056">
        <v>16.89</v>
      </c>
    </row>
    <row r="1382" spans="1:4" ht="13.5" x14ac:dyDescent="0.25">
      <c r="A1382" s="1054">
        <v>100343</v>
      </c>
      <c r="B1382" s="1055" t="s">
        <v>20773</v>
      </c>
      <c r="C1382" s="1055" t="s">
        <v>2399</v>
      </c>
      <c r="D1382" s="1056">
        <v>16.37</v>
      </c>
    </row>
    <row r="1383" spans="1:4" ht="13.5" x14ac:dyDescent="0.25">
      <c r="A1383" s="1054">
        <v>100344</v>
      </c>
      <c r="B1383" s="1055" t="s">
        <v>20774</v>
      </c>
      <c r="C1383" s="1055" t="s">
        <v>2399</v>
      </c>
      <c r="D1383" s="1056">
        <v>14.89</v>
      </c>
    </row>
    <row r="1384" spans="1:4" ht="13.5" x14ac:dyDescent="0.25">
      <c r="A1384" s="1054">
        <v>100345</v>
      </c>
      <c r="B1384" s="1055" t="s">
        <v>20775</v>
      </c>
      <c r="C1384" s="1055" t="s">
        <v>2399</v>
      </c>
      <c r="D1384" s="1056">
        <v>12.7</v>
      </c>
    </row>
    <row r="1385" spans="1:4" ht="13.5" x14ac:dyDescent="0.25">
      <c r="A1385" s="1054">
        <v>100346</v>
      </c>
      <c r="B1385" s="1055" t="s">
        <v>20776</v>
      </c>
      <c r="C1385" s="1055" t="s">
        <v>2399</v>
      </c>
      <c r="D1385" s="1056">
        <v>12.28</v>
      </c>
    </row>
    <row r="1386" spans="1:4" ht="13.5" x14ac:dyDescent="0.25">
      <c r="A1386" s="1054">
        <v>100347</v>
      </c>
      <c r="B1386" s="1055" t="s">
        <v>20777</v>
      </c>
      <c r="C1386" s="1055" t="s">
        <v>2399</v>
      </c>
      <c r="D1386" s="1056">
        <v>13.99</v>
      </c>
    </row>
    <row r="1387" spans="1:4" ht="13.5" x14ac:dyDescent="0.25">
      <c r="A1387" s="1054">
        <v>100348</v>
      </c>
      <c r="B1387" s="1055" t="s">
        <v>20778</v>
      </c>
      <c r="C1387" s="1055" t="s">
        <v>2399</v>
      </c>
      <c r="D1387" s="1056">
        <v>13.79</v>
      </c>
    </row>
    <row r="1388" spans="1:4" ht="13.5" x14ac:dyDescent="0.25">
      <c r="A1388" s="1054">
        <v>100349</v>
      </c>
      <c r="B1388" s="1055" t="s">
        <v>20779</v>
      </c>
      <c r="C1388" s="1055" t="s">
        <v>2966</v>
      </c>
      <c r="D1388" s="1056">
        <v>490.34</v>
      </c>
    </row>
    <row r="1389" spans="1:4" ht="13.5" x14ac:dyDescent="0.25">
      <c r="A1389" s="1054">
        <v>83716</v>
      </c>
      <c r="B1389" s="1055" t="s">
        <v>1294</v>
      </c>
      <c r="C1389" s="1055" t="s">
        <v>2361</v>
      </c>
      <c r="D1389" s="1056">
        <v>499.26</v>
      </c>
    </row>
    <row r="1390" spans="1:4" ht="13.5" x14ac:dyDescent="0.25">
      <c r="A1390" s="1054">
        <v>97933</v>
      </c>
      <c r="B1390" s="1055" t="s">
        <v>23046</v>
      </c>
      <c r="C1390" s="1055" t="s">
        <v>2361</v>
      </c>
      <c r="D1390" s="1056">
        <v>794.93</v>
      </c>
    </row>
    <row r="1391" spans="1:4" ht="13.5" x14ac:dyDescent="0.25">
      <c r="A1391" s="1054">
        <v>97934</v>
      </c>
      <c r="B1391" s="1055" t="s">
        <v>23047</v>
      </c>
      <c r="C1391" s="1055" t="s">
        <v>2361</v>
      </c>
      <c r="D1391" s="1057">
        <v>1837.21</v>
      </c>
    </row>
    <row r="1392" spans="1:4" ht="13.5" x14ac:dyDescent="0.25">
      <c r="A1392" s="1054">
        <v>97935</v>
      </c>
      <c r="B1392" s="1055" t="s">
        <v>23048</v>
      </c>
      <c r="C1392" s="1055" t="s">
        <v>2361</v>
      </c>
      <c r="D1392" s="1056">
        <v>665.92</v>
      </c>
    </row>
    <row r="1393" spans="1:4" ht="13.5" x14ac:dyDescent="0.25">
      <c r="A1393" s="1054">
        <v>97936</v>
      </c>
      <c r="B1393" s="1055" t="s">
        <v>23049</v>
      </c>
      <c r="C1393" s="1055" t="s">
        <v>2361</v>
      </c>
      <c r="D1393" s="1057">
        <v>1627.77</v>
      </c>
    </row>
    <row r="1394" spans="1:4" ht="13.5" x14ac:dyDescent="0.25">
      <c r="A1394" s="1054">
        <v>97947</v>
      </c>
      <c r="B1394" s="1055" t="s">
        <v>23050</v>
      </c>
      <c r="C1394" s="1055" t="s">
        <v>2361</v>
      </c>
      <c r="D1394" s="1057">
        <v>1430.32</v>
      </c>
    </row>
    <row r="1395" spans="1:4" ht="13.5" x14ac:dyDescent="0.25">
      <c r="A1395" s="1054">
        <v>97948</v>
      </c>
      <c r="B1395" s="1055" t="s">
        <v>23051</v>
      </c>
      <c r="C1395" s="1055" t="s">
        <v>2361</v>
      </c>
      <c r="D1395" s="1057">
        <v>2640</v>
      </c>
    </row>
    <row r="1396" spans="1:4" ht="13.5" x14ac:dyDescent="0.25">
      <c r="A1396" s="1054">
        <v>97949</v>
      </c>
      <c r="B1396" s="1055" t="s">
        <v>23052</v>
      </c>
      <c r="C1396" s="1055" t="s">
        <v>2361</v>
      </c>
      <c r="D1396" s="1057">
        <v>1468.85</v>
      </c>
    </row>
    <row r="1397" spans="1:4" ht="13.5" x14ac:dyDescent="0.25">
      <c r="A1397" s="1054">
        <v>97950</v>
      </c>
      <c r="B1397" s="1055" t="s">
        <v>23053</v>
      </c>
      <c r="C1397" s="1055" t="s">
        <v>2361</v>
      </c>
      <c r="D1397" s="1057">
        <v>2597.63</v>
      </c>
    </row>
    <row r="1398" spans="1:4" ht="13.5" x14ac:dyDescent="0.25">
      <c r="A1398" s="1054">
        <v>97951</v>
      </c>
      <c r="B1398" s="1055" t="s">
        <v>23054</v>
      </c>
      <c r="C1398" s="1055" t="s">
        <v>2361</v>
      </c>
      <c r="D1398" s="1057">
        <v>2321.44</v>
      </c>
    </row>
    <row r="1399" spans="1:4" ht="13.5" x14ac:dyDescent="0.25">
      <c r="A1399" s="1054">
        <v>97952</v>
      </c>
      <c r="B1399" s="1055" t="s">
        <v>23055</v>
      </c>
      <c r="C1399" s="1055" t="s">
        <v>2361</v>
      </c>
      <c r="D1399" s="1057">
        <v>4017.52</v>
      </c>
    </row>
    <row r="1400" spans="1:4" ht="13.5" x14ac:dyDescent="0.25">
      <c r="A1400" s="1054">
        <v>97953</v>
      </c>
      <c r="B1400" s="1055" t="s">
        <v>23056</v>
      </c>
      <c r="C1400" s="1055" t="s">
        <v>2361</v>
      </c>
      <c r="D1400" s="1056">
        <v>986.29</v>
      </c>
    </row>
    <row r="1401" spans="1:4" ht="13.5" x14ac:dyDescent="0.25">
      <c r="A1401" s="1054">
        <v>97955</v>
      </c>
      <c r="B1401" s="1055" t="s">
        <v>23057</v>
      </c>
      <c r="C1401" s="1055" t="s">
        <v>2361</v>
      </c>
      <c r="D1401" s="1057">
        <v>2208.85</v>
      </c>
    </row>
    <row r="1402" spans="1:4" ht="13.5" x14ac:dyDescent="0.25">
      <c r="A1402" s="1054">
        <v>97956</v>
      </c>
      <c r="B1402" s="1055" t="s">
        <v>23058</v>
      </c>
      <c r="C1402" s="1055" t="s">
        <v>2361</v>
      </c>
      <c r="D1402" s="1057">
        <v>1087.82</v>
      </c>
    </row>
    <row r="1403" spans="1:4" ht="13.5" x14ac:dyDescent="0.25">
      <c r="A1403" s="1054">
        <v>97957</v>
      </c>
      <c r="B1403" s="1055" t="s">
        <v>23059</v>
      </c>
      <c r="C1403" s="1055" t="s">
        <v>2361</v>
      </c>
      <c r="D1403" s="1057">
        <v>1972.51</v>
      </c>
    </row>
    <row r="1404" spans="1:4" ht="13.5" x14ac:dyDescent="0.25">
      <c r="A1404" s="1054">
        <v>97961</v>
      </c>
      <c r="B1404" s="1055" t="s">
        <v>23060</v>
      </c>
      <c r="C1404" s="1055" t="s">
        <v>2361</v>
      </c>
      <c r="D1404" s="1057">
        <v>1764.55</v>
      </c>
    </row>
    <row r="1405" spans="1:4" ht="13.5" x14ac:dyDescent="0.25">
      <c r="A1405" s="1054">
        <v>97973</v>
      </c>
      <c r="B1405" s="1055" t="s">
        <v>23061</v>
      </c>
      <c r="C1405" s="1055" t="s">
        <v>2361</v>
      </c>
      <c r="D1405" s="1057">
        <v>3379.87</v>
      </c>
    </row>
    <row r="1406" spans="1:4" ht="13.5" x14ac:dyDescent="0.25">
      <c r="A1406" s="1054">
        <v>97974</v>
      </c>
      <c r="B1406" s="1055" t="s">
        <v>23062</v>
      </c>
      <c r="C1406" s="1055" t="s">
        <v>2361</v>
      </c>
      <c r="D1406" s="1056">
        <v>351.81</v>
      </c>
    </row>
    <row r="1407" spans="1:4" ht="13.5" x14ac:dyDescent="0.25">
      <c r="A1407" s="1054">
        <v>97975</v>
      </c>
      <c r="B1407" s="1055" t="s">
        <v>23063</v>
      </c>
      <c r="C1407" s="1055" t="s">
        <v>2361</v>
      </c>
      <c r="D1407" s="1056">
        <v>369.06</v>
      </c>
    </row>
    <row r="1408" spans="1:4" ht="13.5" x14ac:dyDescent="0.25">
      <c r="A1408" s="1054">
        <v>97976</v>
      </c>
      <c r="B1408" s="1055" t="s">
        <v>23064</v>
      </c>
      <c r="C1408" s="1055" t="s">
        <v>2361</v>
      </c>
      <c r="D1408" s="1056">
        <v>924.86</v>
      </c>
    </row>
    <row r="1409" spans="1:4" ht="13.5" x14ac:dyDescent="0.25">
      <c r="A1409" s="1054">
        <v>97977</v>
      </c>
      <c r="B1409" s="1055" t="s">
        <v>23065</v>
      </c>
      <c r="C1409" s="1055" t="s">
        <v>2361</v>
      </c>
      <c r="D1409" s="1057">
        <v>1312.47</v>
      </c>
    </row>
    <row r="1410" spans="1:4" ht="13.5" x14ac:dyDescent="0.25">
      <c r="A1410" s="1054">
        <v>97978</v>
      </c>
      <c r="B1410" s="1055" t="s">
        <v>23066</v>
      </c>
      <c r="C1410" s="1055" t="s">
        <v>2361</v>
      </c>
      <c r="D1410" s="1056">
        <v>709.28</v>
      </c>
    </row>
    <row r="1411" spans="1:4" ht="13.5" x14ac:dyDescent="0.25">
      <c r="A1411" s="1054">
        <v>97980</v>
      </c>
      <c r="B1411" s="1055" t="s">
        <v>23067</v>
      </c>
      <c r="C1411" s="1055" t="s">
        <v>2361</v>
      </c>
      <c r="D1411" s="1057">
        <v>1725.03</v>
      </c>
    </row>
    <row r="1412" spans="1:4" ht="13.5" x14ac:dyDescent="0.25">
      <c r="A1412" s="1054">
        <v>97981</v>
      </c>
      <c r="B1412" s="1055" t="s">
        <v>23068</v>
      </c>
      <c r="C1412" s="1055" t="s">
        <v>2715</v>
      </c>
      <c r="D1412" s="1056">
        <v>987.43</v>
      </c>
    </row>
    <row r="1413" spans="1:4" ht="13.5" x14ac:dyDescent="0.25">
      <c r="A1413" s="1054">
        <v>97983</v>
      </c>
      <c r="B1413" s="1055" t="s">
        <v>23069</v>
      </c>
      <c r="C1413" s="1055" t="s">
        <v>2715</v>
      </c>
      <c r="D1413" s="1056">
        <v>384.79</v>
      </c>
    </row>
    <row r="1414" spans="1:4" ht="13.5" x14ac:dyDescent="0.25">
      <c r="A1414" s="1054">
        <v>97985</v>
      </c>
      <c r="B1414" s="1055" t="s">
        <v>23070</v>
      </c>
      <c r="C1414" s="1055" t="s">
        <v>2715</v>
      </c>
      <c r="D1414" s="1057">
        <v>1188.6400000000001</v>
      </c>
    </row>
    <row r="1415" spans="1:4" ht="13.5" x14ac:dyDescent="0.25">
      <c r="A1415" s="1054">
        <v>97987</v>
      </c>
      <c r="B1415" s="1055" t="s">
        <v>23071</v>
      </c>
      <c r="C1415" s="1055" t="s">
        <v>2715</v>
      </c>
      <c r="D1415" s="1056">
        <v>511.89</v>
      </c>
    </row>
    <row r="1416" spans="1:4" ht="13.5" x14ac:dyDescent="0.25">
      <c r="A1416" s="1054">
        <v>97988</v>
      </c>
      <c r="B1416" s="1055" t="s">
        <v>23072</v>
      </c>
      <c r="C1416" s="1055" t="s">
        <v>2361</v>
      </c>
      <c r="D1416" s="1057">
        <v>2556.61</v>
      </c>
    </row>
    <row r="1417" spans="1:4" ht="13.5" x14ac:dyDescent="0.25">
      <c r="A1417" s="1054">
        <v>97989</v>
      </c>
      <c r="B1417" s="1055" t="s">
        <v>23073</v>
      </c>
      <c r="C1417" s="1055" t="s">
        <v>2715</v>
      </c>
      <c r="D1417" s="1057">
        <v>1389.92</v>
      </c>
    </row>
    <row r="1418" spans="1:4" ht="13.5" x14ac:dyDescent="0.25">
      <c r="A1418" s="1054">
        <v>97991</v>
      </c>
      <c r="B1418" s="1055" t="s">
        <v>23074</v>
      </c>
      <c r="C1418" s="1055" t="s">
        <v>2715</v>
      </c>
      <c r="D1418" s="1056">
        <v>728.04</v>
      </c>
    </row>
    <row r="1419" spans="1:4" ht="13.5" x14ac:dyDescent="0.25">
      <c r="A1419" s="1054">
        <v>97992</v>
      </c>
      <c r="B1419" s="1055" t="s">
        <v>23075</v>
      </c>
      <c r="C1419" s="1055" t="s">
        <v>2361</v>
      </c>
      <c r="D1419" s="1057">
        <v>3301.04</v>
      </c>
    </row>
    <row r="1420" spans="1:4" ht="13.5" x14ac:dyDescent="0.25">
      <c r="A1420" s="1054">
        <v>97993</v>
      </c>
      <c r="B1420" s="1055" t="s">
        <v>23076</v>
      </c>
      <c r="C1420" s="1055" t="s">
        <v>2715</v>
      </c>
      <c r="D1420" s="1057">
        <v>1691.8</v>
      </c>
    </row>
    <row r="1421" spans="1:4" ht="13.5" x14ac:dyDescent="0.25">
      <c r="A1421" s="1054">
        <v>97994</v>
      </c>
      <c r="B1421" s="1055" t="s">
        <v>23077</v>
      </c>
      <c r="C1421" s="1055" t="s">
        <v>2361</v>
      </c>
      <c r="D1421" s="1057">
        <v>2088.3000000000002</v>
      </c>
    </row>
    <row r="1422" spans="1:4" ht="13.5" x14ac:dyDescent="0.25">
      <c r="A1422" s="1054">
        <v>97995</v>
      </c>
      <c r="B1422" s="1055" t="s">
        <v>23078</v>
      </c>
      <c r="C1422" s="1055" t="s">
        <v>2715</v>
      </c>
      <c r="D1422" s="1056">
        <v>960.19</v>
      </c>
    </row>
    <row r="1423" spans="1:4" ht="13.5" x14ac:dyDescent="0.25">
      <c r="A1423" s="1054">
        <v>97996</v>
      </c>
      <c r="B1423" s="1055" t="s">
        <v>23079</v>
      </c>
      <c r="C1423" s="1055" t="s">
        <v>2361</v>
      </c>
      <c r="D1423" s="1057">
        <v>2654.76</v>
      </c>
    </row>
    <row r="1424" spans="1:4" ht="13.5" x14ac:dyDescent="0.25">
      <c r="A1424" s="1054">
        <v>97997</v>
      </c>
      <c r="B1424" s="1055" t="s">
        <v>23080</v>
      </c>
      <c r="C1424" s="1055" t="s">
        <v>2715</v>
      </c>
      <c r="D1424" s="1057">
        <v>1145.45</v>
      </c>
    </row>
    <row r="1425" spans="1:4" ht="13.5" x14ac:dyDescent="0.25">
      <c r="A1425" s="1054">
        <v>97999</v>
      </c>
      <c r="B1425" s="1055" t="s">
        <v>23081</v>
      </c>
      <c r="C1425" s="1055" t="s">
        <v>2715</v>
      </c>
      <c r="D1425" s="1057">
        <v>1330.73</v>
      </c>
    </row>
    <row r="1426" spans="1:4" ht="13.5" x14ac:dyDescent="0.25">
      <c r="A1426" s="1054">
        <v>98001</v>
      </c>
      <c r="B1426" s="1055" t="s">
        <v>23082</v>
      </c>
      <c r="C1426" s="1055" t="s">
        <v>2715</v>
      </c>
      <c r="D1426" s="1057">
        <v>1515.98</v>
      </c>
    </row>
    <row r="1427" spans="1:4" ht="13.5" x14ac:dyDescent="0.25">
      <c r="A1427" s="1054">
        <v>98002</v>
      </c>
      <c r="B1427" s="1055" t="s">
        <v>23083</v>
      </c>
      <c r="C1427" s="1055" t="s">
        <v>2361</v>
      </c>
      <c r="D1427" s="1057">
        <v>4377.2299999999996</v>
      </c>
    </row>
    <row r="1428" spans="1:4" ht="13.5" x14ac:dyDescent="0.25">
      <c r="A1428" s="1054">
        <v>98003</v>
      </c>
      <c r="B1428" s="1055" t="s">
        <v>23084</v>
      </c>
      <c r="C1428" s="1055" t="s">
        <v>2715</v>
      </c>
      <c r="D1428" s="1057">
        <v>1701.28</v>
      </c>
    </row>
    <row r="1429" spans="1:4" ht="13.5" x14ac:dyDescent="0.25">
      <c r="A1429" s="1054">
        <v>98005</v>
      </c>
      <c r="B1429" s="1055" t="s">
        <v>23085</v>
      </c>
      <c r="C1429" s="1055" t="s">
        <v>2715</v>
      </c>
      <c r="D1429" s="1057">
        <v>1886.56</v>
      </c>
    </row>
    <row r="1430" spans="1:4" ht="13.5" x14ac:dyDescent="0.25">
      <c r="A1430" s="1054">
        <v>98006</v>
      </c>
      <c r="B1430" s="1055" t="s">
        <v>23086</v>
      </c>
      <c r="C1430" s="1055" t="s">
        <v>2361</v>
      </c>
      <c r="D1430" s="1057">
        <v>5512.42</v>
      </c>
    </row>
    <row r="1431" spans="1:4" ht="13.5" x14ac:dyDescent="0.25">
      <c r="A1431" s="1054">
        <v>98007</v>
      </c>
      <c r="B1431" s="1055" t="s">
        <v>23087</v>
      </c>
      <c r="C1431" s="1055" t="s">
        <v>2715</v>
      </c>
      <c r="D1431" s="1057">
        <v>2071.8200000000002</v>
      </c>
    </row>
    <row r="1432" spans="1:4" ht="13.5" x14ac:dyDescent="0.25">
      <c r="A1432" s="1054">
        <v>98008</v>
      </c>
      <c r="B1432" s="1055" t="s">
        <v>23088</v>
      </c>
      <c r="C1432" s="1055" t="s">
        <v>2361</v>
      </c>
      <c r="D1432" s="1057">
        <v>3310.24</v>
      </c>
    </row>
    <row r="1433" spans="1:4" ht="13.5" x14ac:dyDescent="0.25">
      <c r="A1433" s="1054">
        <v>98009</v>
      </c>
      <c r="B1433" s="1055" t="s">
        <v>23089</v>
      </c>
      <c r="C1433" s="1055" t="s">
        <v>2715</v>
      </c>
      <c r="D1433" s="1057">
        <v>1330.73</v>
      </c>
    </row>
    <row r="1434" spans="1:4" ht="13.5" x14ac:dyDescent="0.25">
      <c r="A1434" s="1054">
        <v>98010</v>
      </c>
      <c r="B1434" s="1055" t="s">
        <v>23090</v>
      </c>
      <c r="C1434" s="1055" t="s">
        <v>2361</v>
      </c>
      <c r="D1434" s="1057">
        <v>4047.63</v>
      </c>
    </row>
    <row r="1435" spans="1:4" ht="13.5" x14ac:dyDescent="0.25">
      <c r="A1435" s="1054">
        <v>98011</v>
      </c>
      <c r="B1435" s="1055" t="s">
        <v>23091</v>
      </c>
      <c r="C1435" s="1055" t="s">
        <v>2715</v>
      </c>
      <c r="D1435" s="1057">
        <v>1515.98</v>
      </c>
    </row>
    <row r="1436" spans="1:4" ht="13.5" x14ac:dyDescent="0.25">
      <c r="A1436" s="1054">
        <v>98012</v>
      </c>
      <c r="B1436" s="1055" t="s">
        <v>23092</v>
      </c>
      <c r="C1436" s="1055" t="s">
        <v>2361</v>
      </c>
      <c r="D1436" s="1057">
        <v>4766.29</v>
      </c>
    </row>
    <row r="1437" spans="1:4" ht="13.5" x14ac:dyDescent="0.25">
      <c r="A1437" s="1054">
        <v>98013</v>
      </c>
      <c r="B1437" s="1055" t="s">
        <v>23093</v>
      </c>
      <c r="C1437" s="1055" t="s">
        <v>2715</v>
      </c>
      <c r="D1437" s="1057">
        <v>1701.28</v>
      </c>
    </row>
    <row r="1438" spans="1:4" ht="13.5" x14ac:dyDescent="0.25">
      <c r="A1438" s="1054">
        <v>98014</v>
      </c>
      <c r="B1438" s="1055" t="s">
        <v>23094</v>
      </c>
      <c r="C1438" s="1055" t="s">
        <v>2361</v>
      </c>
      <c r="D1438" s="1057">
        <v>5484.97</v>
      </c>
    </row>
    <row r="1439" spans="1:4" ht="13.5" x14ac:dyDescent="0.25">
      <c r="A1439" s="1054">
        <v>98015</v>
      </c>
      <c r="B1439" s="1055" t="s">
        <v>23095</v>
      </c>
      <c r="C1439" s="1055" t="s">
        <v>2715</v>
      </c>
      <c r="D1439" s="1057">
        <v>1886.56</v>
      </c>
    </row>
    <row r="1440" spans="1:4" ht="13.5" x14ac:dyDescent="0.25">
      <c r="A1440" s="1054">
        <v>98016</v>
      </c>
      <c r="B1440" s="1055" t="s">
        <v>23096</v>
      </c>
      <c r="C1440" s="1055" t="s">
        <v>2361</v>
      </c>
      <c r="D1440" s="1057">
        <v>6206.63</v>
      </c>
    </row>
    <row r="1441" spans="1:4" ht="13.5" x14ac:dyDescent="0.25">
      <c r="A1441" s="1054">
        <v>98017</v>
      </c>
      <c r="B1441" s="1055" t="s">
        <v>23097</v>
      </c>
      <c r="C1441" s="1055" t="s">
        <v>2715</v>
      </c>
      <c r="D1441" s="1057">
        <v>2071.8200000000002</v>
      </c>
    </row>
    <row r="1442" spans="1:4" ht="13.5" x14ac:dyDescent="0.25">
      <c r="A1442" s="1054">
        <v>98018</v>
      </c>
      <c r="B1442" s="1055" t="s">
        <v>23098</v>
      </c>
      <c r="C1442" s="1055" t="s">
        <v>2361</v>
      </c>
      <c r="D1442" s="1057">
        <v>6922.41</v>
      </c>
    </row>
    <row r="1443" spans="1:4" ht="13.5" x14ac:dyDescent="0.25">
      <c r="A1443" s="1054">
        <v>98019</v>
      </c>
      <c r="B1443" s="1055" t="s">
        <v>23099</v>
      </c>
      <c r="C1443" s="1055" t="s">
        <v>2715</v>
      </c>
      <c r="D1443" s="1057">
        <v>2276.71</v>
      </c>
    </row>
    <row r="1444" spans="1:4" ht="13.5" x14ac:dyDescent="0.25">
      <c r="A1444" s="1054">
        <v>98020</v>
      </c>
      <c r="B1444" s="1055" t="s">
        <v>23100</v>
      </c>
      <c r="C1444" s="1055" t="s">
        <v>2361</v>
      </c>
      <c r="D1444" s="1057">
        <v>4901.88</v>
      </c>
    </row>
    <row r="1445" spans="1:4" ht="13.5" x14ac:dyDescent="0.25">
      <c r="A1445" s="1054">
        <v>98021</v>
      </c>
      <c r="B1445" s="1055" t="s">
        <v>23101</v>
      </c>
      <c r="C1445" s="1055" t="s">
        <v>2715</v>
      </c>
      <c r="D1445" s="1057">
        <v>1720.97</v>
      </c>
    </row>
    <row r="1446" spans="1:4" ht="13.5" x14ac:dyDescent="0.25">
      <c r="A1446" s="1054">
        <v>98022</v>
      </c>
      <c r="B1446" s="1055" t="s">
        <v>23102</v>
      </c>
      <c r="C1446" s="1055" t="s">
        <v>2361</v>
      </c>
      <c r="D1446" s="1057">
        <v>5765.31</v>
      </c>
    </row>
    <row r="1447" spans="1:4" ht="13.5" x14ac:dyDescent="0.25">
      <c r="A1447" s="1054">
        <v>98023</v>
      </c>
      <c r="B1447" s="1055" t="s">
        <v>23103</v>
      </c>
      <c r="C1447" s="1055" t="s">
        <v>2715</v>
      </c>
      <c r="D1447" s="1057">
        <v>1906.18</v>
      </c>
    </row>
    <row r="1448" spans="1:4" ht="13.5" x14ac:dyDescent="0.25">
      <c r="A1448" s="1054">
        <v>98024</v>
      </c>
      <c r="B1448" s="1055" t="s">
        <v>23104</v>
      </c>
      <c r="C1448" s="1055" t="s">
        <v>2361</v>
      </c>
      <c r="D1448" s="1057">
        <v>6665.51</v>
      </c>
    </row>
    <row r="1449" spans="1:4" ht="13.5" x14ac:dyDescent="0.25">
      <c r="A1449" s="1054">
        <v>98025</v>
      </c>
      <c r="B1449" s="1055" t="s">
        <v>23105</v>
      </c>
      <c r="C1449" s="1055" t="s">
        <v>2715</v>
      </c>
      <c r="D1449" s="1057">
        <v>2091.5</v>
      </c>
    </row>
    <row r="1450" spans="1:4" ht="13.5" x14ac:dyDescent="0.25">
      <c r="A1450" s="1054">
        <v>98026</v>
      </c>
      <c r="B1450" s="1055" t="s">
        <v>23106</v>
      </c>
      <c r="C1450" s="1055" t="s">
        <v>2361</v>
      </c>
      <c r="D1450" s="1057">
        <v>7529.6</v>
      </c>
    </row>
    <row r="1451" spans="1:4" ht="13.5" x14ac:dyDescent="0.25">
      <c r="A1451" s="1054">
        <v>98027</v>
      </c>
      <c r="B1451" s="1055" t="s">
        <v>23107</v>
      </c>
      <c r="C1451" s="1055" t="s">
        <v>2715</v>
      </c>
      <c r="D1451" s="1057">
        <v>2276.71</v>
      </c>
    </row>
    <row r="1452" spans="1:4" ht="13.5" x14ac:dyDescent="0.25">
      <c r="A1452" s="1054">
        <v>98028</v>
      </c>
      <c r="B1452" s="1055" t="s">
        <v>23108</v>
      </c>
      <c r="C1452" s="1055" t="s">
        <v>2361</v>
      </c>
      <c r="D1452" s="1057">
        <v>8393.7099999999991</v>
      </c>
    </row>
    <row r="1453" spans="1:4" ht="13.5" x14ac:dyDescent="0.25">
      <c r="A1453" s="1054">
        <v>98029</v>
      </c>
      <c r="B1453" s="1055" t="s">
        <v>23109</v>
      </c>
      <c r="C1453" s="1055" t="s">
        <v>2715</v>
      </c>
      <c r="D1453" s="1057">
        <v>2466.0700000000002</v>
      </c>
    </row>
    <row r="1454" spans="1:4" ht="13.5" x14ac:dyDescent="0.25">
      <c r="A1454" s="1054">
        <v>98030</v>
      </c>
      <c r="B1454" s="1055" t="s">
        <v>23110</v>
      </c>
      <c r="C1454" s="1055" t="s">
        <v>2361</v>
      </c>
      <c r="D1454" s="1057">
        <v>6821.73</v>
      </c>
    </row>
    <row r="1455" spans="1:4" ht="13.5" x14ac:dyDescent="0.25">
      <c r="A1455" s="1054">
        <v>98031</v>
      </c>
      <c r="B1455" s="1055" t="s">
        <v>23111</v>
      </c>
      <c r="C1455" s="1055" t="s">
        <v>2715</v>
      </c>
      <c r="D1455" s="1057">
        <v>2095.6</v>
      </c>
    </row>
    <row r="1456" spans="1:4" ht="13.5" x14ac:dyDescent="0.25">
      <c r="A1456" s="1054">
        <v>98032</v>
      </c>
      <c r="B1456" s="1055" t="s">
        <v>23112</v>
      </c>
      <c r="C1456" s="1055" t="s">
        <v>2361</v>
      </c>
      <c r="D1456" s="1057">
        <v>7860.75</v>
      </c>
    </row>
    <row r="1457" spans="1:4" ht="13.5" x14ac:dyDescent="0.25">
      <c r="A1457" s="1054">
        <v>98033</v>
      </c>
      <c r="B1457" s="1055" t="s">
        <v>23113</v>
      </c>
      <c r="C1457" s="1055" t="s">
        <v>2715</v>
      </c>
      <c r="D1457" s="1057">
        <v>2280.83</v>
      </c>
    </row>
    <row r="1458" spans="1:4" ht="13.5" x14ac:dyDescent="0.25">
      <c r="A1458" s="1054">
        <v>98034</v>
      </c>
      <c r="B1458" s="1055" t="s">
        <v>23114</v>
      </c>
      <c r="C1458" s="1055" t="s">
        <v>2361</v>
      </c>
      <c r="D1458" s="1057">
        <v>8899.73</v>
      </c>
    </row>
    <row r="1459" spans="1:4" ht="13.5" x14ac:dyDescent="0.25">
      <c r="A1459" s="1054">
        <v>98035</v>
      </c>
      <c r="B1459" s="1055" t="s">
        <v>23115</v>
      </c>
      <c r="C1459" s="1055" t="s">
        <v>2715</v>
      </c>
      <c r="D1459" s="1057">
        <v>2466.0700000000002</v>
      </c>
    </row>
    <row r="1460" spans="1:4" ht="13.5" x14ac:dyDescent="0.25">
      <c r="A1460" s="1054">
        <v>98036</v>
      </c>
      <c r="B1460" s="1055" t="s">
        <v>23116</v>
      </c>
      <c r="C1460" s="1055" t="s">
        <v>2361</v>
      </c>
      <c r="D1460" s="1057">
        <v>9938.76</v>
      </c>
    </row>
    <row r="1461" spans="1:4" ht="13.5" x14ac:dyDescent="0.25">
      <c r="A1461" s="1054">
        <v>98037</v>
      </c>
      <c r="B1461" s="1055" t="s">
        <v>23117</v>
      </c>
      <c r="C1461" s="1055" t="s">
        <v>2715</v>
      </c>
      <c r="D1461" s="1057">
        <v>2655.42</v>
      </c>
    </row>
    <row r="1462" spans="1:4" ht="13.5" x14ac:dyDescent="0.25">
      <c r="A1462" s="1054">
        <v>98038</v>
      </c>
      <c r="B1462" s="1055" t="s">
        <v>23118</v>
      </c>
      <c r="C1462" s="1055" t="s">
        <v>2361</v>
      </c>
      <c r="D1462" s="1057">
        <v>9084.65</v>
      </c>
    </row>
    <row r="1463" spans="1:4" ht="13.5" x14ac:dyDescent="0.25">
      <c r="A1463" s="1054">
        <v>98039</v>
      </c>
      <c r="B1463" s="1055" t="s">
        <v>23119</v>
      </c>
      <c r="C1463" s="1055" t="s">
        <v>2715</v>
      </c>
      <c r="D1463" s="1057">
        <v>2470.1799999999998</v>
      </c>
    </row>
    <row r="1464" spans="1:4" ht="13.5" x14ac:dyDescent="0.25">
      <c r="A1464" s="1054">
        <v>98040</v>
      </c>
      <c r="B1464" s="1055" t="s">
        <v>23120</v>
      </c>
      <c r="C1464" s="1055" t="s">
        <v>2361</v>
      </c>
      <c r="D1464" s="1057">
        <v>10280.08</v>
      </c>
    </row>
    <row r="1465" spans="1:4" ht="13.5" x14ac:dyDescent="0.25">
      <c r="A1465" s="1054">
        <v>98041</v>
      </c>
      <c r="B1465" s="1055" t="s">
        <v>23121</v>
      </c>
      <c r="C1465" s="1055" t="s">
        <v>2715</v>
      </c>
      <c r="D1465" s="1057">
        <v>2655.42</v>
      </c>
    </row>
    <row r="1466" spans="1:4" ht="13.5" x14ac:dyDescent="0.25">
      <c r="A1466" s="1054">
        <v>98042</v>
      </c>
      <c r="B1466" s="1055" t="s">
        <v>23122</v>
      </c>
      <c r="C1466" s="1055" t="s">
        <v>2361</v>
      </c>
      <c r="D1466" s="1057">
        <v>11475.52</v>
      </c>
    </row>
    <row r="1467" spans="1:4" ht="13.5" x14ac:dyDescent="0.25">
      <c r="A1467" s="1054">
        <v>98043</v>
      </c>
      <c r="B1467" s="1055" t="s">
        <v>23123</v>
      </c>
      <c r="C1467" s="1055" t="s">
        <v>2715</v>
      </c>
      <c r="D1467" s="1057">
        <v>2844.8</v>
      </c>
    </row>
    <row r="1468" spans="1:4" ht="13.5" x14ac:dyDescent="0.25">
      <c r="A1468" s="1054">
        <v>98044</v>
      </c>
      <c r="B1468" s="1055" t="s">
        <v>23124</v>
      </c>
      <c r="C1468" s="1055" t="s">
        <v>2361</v>
      </c>
      <c r="D1468" s="1057">
        <v>11652.17</v>
      </c>
    </row>
    <row r="1469" spans="1:4" ht="13.5" x14ac:dyDescent="0.25">
      <c r="A1469" s="1054">
        <v>98045</v>
      </c>
      <c r="B1469" s="1055" t="s">
        <v>23125</v>
      </c>
      <c r="C1469" s="1055" t="s">
        <v>2715</v>
      </c>
      <c r="D1469" s="1057">
        <v>2844.8</v>
      </c>
    </row>
    <row r="1470" spans="1:4" ht="13.5" x14ac:dyDescent="0.25">
      <c r="A1470" s="1054">
        <v>98046</v>
      </c>
      <c r="B1470" s="1055" t="s">
        <v>23126</v>
      </c>
      <c r="C1470" s="1055" t="s">
        <v>2361</v>
      </c>
      <c r="D1470" s="1057">
        <v>13012.22</v>
      </c>
    </row>
    <row r="1471" spans="1:4" ht="13.5" x14ac:dyDescent="0.25">
      <c r="A1471" s="1054">
        <v>98047</v>
      </c>
      <c r="B1471" s="1055" t="s">
        <v>23127</v>
      </c>
      <c r="C1471" s="1055" t="s">
        <v>2715</v>
      </c>
      <c r="D1471" s="1057">
        <v>3034.15</v>
      </c>
    </row>
    <row r="1472" spans="1:4" ht="13.5" x14ac:dyDescent="0.25">
      <c r="A1472" s="1054">
        <v>98048</v>
      </c>
      <c r="B1472" s="1055" t="s">
        <v>23128</v>
      </c>
      <c r="C1472" s="1055" t="s">
        <v>2361</v>
      </c>
      <c r="D1472" s="1057">
        <v>15279.14</v>
      </c>
    </row>
    <row r="1473" spans="1:4" ht="13.5" x14ac:dyDescent="0.25">
      <c r="A1473" s="1054">
        <v>98049</v>
      </c>
      <c r="B1473" s="1055" t="s">
        <v>23129</v>
      </c>
      <c r="C1473" s="1055" t="s">
        <v>2715</v>
      </c>
      <c r="D1473" s="1057">
        <v>3183.39</v>
      </c>
    </row>
    <row r="1474" spans="1:4" ht="13.5" x14ac:dyDescent="0.25">
      <c r="A1474" s="1054">
        <v>98050</v>
      </c>
      <c r="B1474" s="1055" t="s">
        <v>23130</v>
      </c>
      <c r="C1474" s="1055" t="s">
        <v>2715</v>
      </c>
      <c r="D1474" s="1056">
        <v>212.48</v>
      </c>
    </row>
    <row r="1475" spans="1:4" ht="13.5" x14ac:dyDescent="0.25">
      <c r="A1475" s="1054">
        <v>98051</v>
      </c>
      <c r="B1475" s="1055" t="s">
        <v>23131</v>
      </c>
      <c r="C1475" s="1055" t="s">
        <v>2715</v>
      </c>
      <c r="D1475" s="1056">
        <v>789.98</v>
      </c>
    </row>
    <row r="1476" spans="1:4" ht="13.5" x14ac:dyDescent="0.25">
      <c r="A1476" s="1054">
        <v>98405</v>
      </c>
      <c r="B1476" s="1055" t="s">
        <v>23190</v>
      </c>
      <c r="C1476" s="1055" t="s">
        <v>2361</v>
      </c>
      <c r="D1476" s="1057">
        <v>2138.88</v>
      </c>
    </row>
    <row r="1477" spans="1:4" ht="13.5" x14ac:dyDescent="0.25">
      <c r="A1477" s="1054">
        <v>98406</v>
      </c>
      <c r="B1477" s="1055" t="s">
        <v>23191</v>
      </c>
      <c r="C1477" s="1055" t="s">
        <v>2361</v>
      </c>
      <c r="D1477" s="1057">
        <v>4946.53</v>
      </c>
    </row>
    <row r="1478" spans="1:4" ht="13.5" x14ac:dyDescent="0.25">
      <c r="A1478" s="1054">
        <v>98407</v>
      </c>
      <c r="B1478" s="1055" t="s">
        <v>23192</v>
      </c>
      <c r="C1478" s="1055" t="s">
        <v>2361</v>
      </c>
      <c r="D1478" s="1057">
        <v>3221.03</v>
      </c>
    </row>
    <row r="1479" spans="1:4" ht="13.5" x14ac:dyDescent="0.25">
      <c r="A1479" s="1054">
        <v>98408</v>
      </c>
      <c r="B1479" s="1055" t="s">
        <v>23193</v>
      </c>
      <c r="C1479" s="1055" t="s">
        <v>2361</v>
      </c>
      <c r="D1479" s="1057">
        <v>3787.43</v>
      </c>
    </row>
    <row r="1480" spans="1:4" ht="13.5" x14ac:dyDescent="0.25">
      <c r="A1480" s="1054">
        <v>98409</v>
      </c>
      <c r="B1480" s="1055" t="s">
        <v>23194</v>
      </c>
      <c r="C1480" s="1055" t="s">
        <v>2715</v>
      </c>
      <c r="D1480" s="1056">
        <v>291.49</v>
      </c>
    </row>
    <row r="1481" spans="1:4" ht="13.5" x14ac:dyDescent="0.25">
      <c r="A1481" s="1054">
        <v>98410</v>
      </c>
      <c r="B1481" s="1055" t="s">
        <v>23195</v>
      </c>
      <c r="C1481" s="1055" t="s">
        <v>2361</v>
      </c>
      <c r="D1481" s="1056">
        <v>952.37</v>
      </c>
    </row>
    <row r="1482" spans="1:4" ht="13.5" x14ac:dyDescent="0.25">
      <c r="A1482" s="1054">
        <v>98414</v>
      </c>
      <c r="B1482" s="1055" t="s">
        <v>23196</v>
      </c>
      <c r="C1482" s="1055" t="s">
        <v>2361</v>
      </c>
      <c r="D1482" s="1056">
        <v>935.28</v>
      </c>
    </row>
    <row r="1483" spans="1:4" ht="13.5" x14ac:dyDescent="0.25">
      <c r="A1483" s="1054">
        <v>98415</v>
      </c>
      <c r="B1483" s="1055" t="s">
        <v>4261</v>
      </c>
      <c r="C1483" s="1055" t="s">
        <v>2361</v>
      </c>
      <c r="D1483" s="1057">
        <v>1118.79</v>
      </c>
    </row>
    <row r="1484" spans="1:4" ht="13.5" x14ac:dyDescent="0.25">
      <c r="A1484" s="1054">
        <v>98416</v>
      </c>
      <c r="B1484" s="1055" t="s">
        <v>4262</v>
      </c>
      <c r="C1484" s="1055" t="s">
        <v>2361</v>
      </c>
      <c r="D1484" s="1057">
        <v>1127.67</v>
      </c>
    </row>
    <row r="1485" spans="1:4" ht="13.5" x14ac:dyDescent="0.25">
      <c r="A1485" s="1054">
        <v>98417</v>
      </c>
      <c r="B1485" s="1055" t="s">
        <v>4263</v>
      </c>
      <c r="C1485" s="1055" t="s">
        <v>2361</v>
      </c>
      <c r="D1485" s="1057">
        <v>1320.07</v>
      </c>
    </row>
    <row r="1486" spans="1:4" ht="13.5" x14ac:dyDescent="0.25">
      <c r="A1486" s="1054">
        <v>98418</v>
      </c>
      <c r="B1486" s="1055" t="s">
        <v>4264</v>
      </c>
      <c r="C1486" s="1055" t="s">
        <v>2361</v>
      </c>
      <c r="D1486" s="1057">
        <v>1426.31</v>
      </c>
    </row>
    <row r="1487" spans="1:4" ht="13.5" x14ac:dyDescent="0.25">
      <c r="A1487" s="1054">
        <v>98419</v>
      </c>
      <c r="B1487" s="1055" t="s">
        <v>4265</v>
      </c>
      <c r="C1487" s="1055" t="s">
        <v>2361</v>
      </c>
      <c r="D1487" s="1057">
        <v>1532.55</v>
      </c>
    </row>
    <row r="1488" spans="1:4" ht="13.5" x14ac:dyDescent="0.25">
      <c r="A1488" s="1054">
        <v>98420</v>
      </c>
      <c r="B1488" s="1055" t="s">
        <v>4266</v>
      </c>
      <c r="C1488" s="1055" t="s">
        <v>2361</v>
      </c>
      <c r="D1488" s="1057">
        <v>1656.14</v>
      </c>
    </row>
    <row r="1489" spans="1:4" ht="13.5" x14ac:dyDescent="0.25">
      <c r="A1489" s="1054">
        <v>98421</v>
      </c>
      <c r="B1489" s="1055" t="s">
        <v>4267</v>
      </c>
      <c r="C1489" s="1055" t="s">
        <v>2361</v>
      </c>
      <c r="D1489" s="1057">
        <v>1848.53</v>
      </c>
    </row>
    <row r="1490" spans="1:4" ht="13.5" x14ac:dyDescent="0.25">
      <c r="A1490" s="1054">
        <v>98422</v>
      </c>
      <c r="B1490" s="1055" t="s">
        <v>4268</v>
      </c>
      <c r="C1490" s="1055" t="s">
        <v>2361</v>
      </c>
      <c r="D1490" s="1057">
        <v>2040.93</v>
      </c>
    </row>
    <row r="1491" spans="1:4" ht="13.5" x14ac:dyDescent="0.25">
      <c r="A1491" s="1054">
        <v>98423</v>
      </c>
      <c r="B1491" s="1055" t="s">
        <v>4269</v>
      </c>
      <c r="C1491" s="1055" t="s">
        <v>2361</v>
      </c>
      <c r="D1491" s="1057">
        <v>2147.17</v>
      </c>
    </row>
    <row r="1492" spans="1:4" ht="13.5" x14ac:dyDescent="0.25">
      <c r="A1492" s="1054">
        <v>98424</v>
      </c>
      <c r="B1492" s="1055" t="s">
        <v>4270</v>
      </c>
      <c r="C1492" s="1055" t="s">
        <v>2361</v>
      </c>
      <c r="D1492" s="1057">
        <v>2253.41</v>
      </c>
    </row>
    <row r="1493" spans="1:4" ht="13.5" x14ac:dyDescent="0.25">
      <c r="A1493" s="1054">
        <v>98425</v>
      </c>
      <c r="B1493" s="1055" t="s">
        <v>4271</v>
      </c>
      <c r="C1493" s="1055" t="s">
        <v>2361</v>
      </c>
      <c r="D1493" s="1057">
        <v>2556.61</v>
      </c>
    </row>
    <row r="1494" spans="1:4" ht="13.5" x14ac:dyDescent="0.25">
      <c r="A1494" s="1054">
        <v>98426</v>
      </c>
      <c r="B1494" s="1055" t="s">
        <v>4272</v>
      </c>
      <c r="C1494" s="1055" t="s">
        <v>2361</v>
      </c>
      <c r="D1494" s="1057">
        <v>3251.57</v>
      </c>
    </row>
    <row r="1495" spans="1:4" ht="13.5" x14ac:dyDescent="0.25">
      <c r="A1495" s="1054">
        <v>98427</v>
      </c>
      <c r="B1495" s="1055" t="s">
        <v>4273</v>
      </c>
      <c r="C1495" s="1055" t="s">
        <v>2361</v>
      </c>
      <c r="D1495" s="1057">
        <v>3946.53</v>
      </c>
    </row>
    <row r="1496" spans="1:4" ht="13.5" x14ac:dyDescent="0.25">
      <c r="A1496" s="1054">
        <v>98428</v>
      </c>
      <c r="B1496" s="1055" t="s">
        <v>4274</v>
      </c>
      <c r="C1496" s="1055" t="s">
        <v>2361</v>
      </c>
      <c r="D1496" s="1057">
        <v>4341.5200000000004</v>
      </c>
    </row>
    <row r="1497" spans="1:4" ht="13.5" x14ac:dyDescent="0.25">
      <c r="A1497" s="1054">
        <v>98429</v>
      </c>
      <c r="B1497" s="1055" t="s">
        <v>4275</v>
      </c>
      <c r="C1497" s="1055" t="s">
        <v>2361</v>
      </c>
      <c r="D1497" s="1057">
        <v>4736.51</v>
      </c>
    </row>
    <row r="1498" spans="1:4" ht="13.5" x14ac:dyDescent="0.25">
      <c r="A1498" s="1054">
        <v>98430</v>
      </c>
      <c r="B1498" s="1055" t="s">
        <v>4276</v>
      </c>
      <c r="C1498" s="1055" t="s">
        <v>2361</v>
      </c>
      <c r="D1498" s="1057">
        <v>3277.47</v>
      </c>
    </row>
    <row r="1499" spans="1:4" ht="13.5" x14ac:dyDescent="0.25">
      <c r="A1499" s="1054">
        <v>98431</v>
      </c>
      <c r="B1499" s="1055" t="s">
        <v>4277</v>
      </c>
      <c r="C1499" s="1055" t="s">
        <v>2361</v>
      </c>
      <c r="D1499" s="1057">
        <v>3972.43</v>
      </c>
    </row>
    <row r="1500" spans="1:4" ht="13.5" x14ac:dyDescent="0.25">
      <c r="A1500" s="1054">
        <v>98432</v>
      </c>
      <c r="B1500" s="1055" t="s">
        <v>4278</v>
      </c>
      <c r="C1500" s="1055" t="s">
        <v>2361</v>
      </c>
      <c r="D1500" s="1057">
        <v>4667.3900000000003</v>
      </c>
    </row>
    <row r="1501" spans="1:4" ht="13.5" x14ac:dyDescent="0.25">
      <c r="A1501" s="1054">
        <v>98433</v>
      </c>
      <c r="B1501" s="1055" t="s">
        <v>4279</v>
      </c>
      <c r="C1501" s="1055" t="s">
        <v>2361</v>
      </c>
      <c r="D1501" s="1057">
        <v>5062.38</v>
      </c>
    </row>
    <row r="1502" spans="1:4" ht="13.5" x14ac:dyDescent="0.25">
      <c r="A1502" s="1054">
        <v>98434</v>
      </c>
      <c r="B1502" s="1055" t="s">
        <v>4280</v>
      </c>
      <c r="C1502" s="1055" t="s">
        <v>2361</v>
      </c>
      <c r="D1502" s="1057">
        <v>5457.37</v>
      </c>
    </row>
    <row r="1503" spans="1:4" ht="13.5" x14ac:dyDescent="0.25">
      <c r="A1503" s="1054">
        <v>99240</v>
      </c>
      <c r="B1503" s="1055" t="s">
        <v>23212</v>
      </c>
      <c r="C1503" s="1055" t="s">
        <v>2715</v>
      </c>
      <c r="D1503" s="1056">
        <v>507.99</v>
      </c>
    </row>
    <row r="1504" spans="1:4" ht="13.5" x14ac:dyDescent="0.25">
      <c r="A1504" s="1054">
        <v>99241</v>
      </c>
      <c r="B1504" s="1055" t="s">
        <v>23213</v>
      </c>
      <c r="C1504" s="1055" t="s">
        <v>2715</v>
      </c>
      <c r="D1504" s="1057">
        <v>1248.8800000000001</v>
      </c>
    </row>
    <row r="1505" spans="1:4" ht="13.5" x14ac:dyDescent="0.25">
      <c r="A1505" s="1054">
        <v>99242</v>
      </c>
      <c r="B1505" s="1055" t="s">
        <v>23214</v>
      </c>
      <c r="C1505" s="1055" t="s">
        <v>2361</v>
      </c>
      <c r="D1505" s="1057">
        <v>2445.3200000000002</v>
      </c>
    </row>
    <row r="1506" spans="1:4" ht="13.5" x14ac:dyDescent="0.25">
      <c r="A1506" s="1054">
        <v>99243</v>
      </c>
      <c r="B1506" s="1055" t="s">
        <v>23215</v>
      </c>
      <c r="C1506" s="1055" t="s">
        <v>2715</v>
      </c>
      <c r="D1506" s="1057">
        <v>1284.52</v>
      </c>
    </row>
    <row r="1507" spans="1:4" ht="13.5" x14ac:dyDescent="0.25">
      <c r="A1507" s="1054">
        <v>99244</v>
      </c>
      <c r="B1507" s="1055" t="s">
        <v>23216</v>
      </c>
      <c r="C1507" s="1055" t="s">
        <v>2361</v>
      </c>
      <c r="D1507" s="1057">
        <v>3913.91</v>
      </c>
    </row>
    <row r="1508" spans="1:4" ht="13.5" x14ac:dyDescent="0.25">
      <c r="A1508" s="1054">
        <v>99246</v>
      </c>
      <c r="B1508" s="1055" t="s">
        <v>23217</v>
      </c>
      <c r="C1508" s="1055" t="s">
        <v>2715</v>
      </c>
      <c r="D1508" s="1056">
        <v>722.72</v>
      </c>
    </row>
    <row r="1509" spans="1:4" ht="13.5" x14ac:dyDescent="0.25">
      <c r="A1509" s="1054">
        <v>99247</v>
      </c>
      <c r="B1509" s="1055" t="s">
        <v>23218</v>
      </c>
      <c r="C1509" s="1055" t="s">
        <v>2715</v>
      </c>
      <c r="D1509" s="1057">
        <v>1422.1</v>
      </c>
    </row>
    <row r="1510" spans="1:4" ht="13.5" x14ac:dyDescent="0.25">
      <c r="A1510" s="1054">
        <v>99248</v>
      </c>
      <c r="B1510" s="1055" t="s">
        <v>23219</v>
      </c>
      <c r="C1510" s="1055" t="s">
        <v>2361</v>
      </c>
      <c r="D1510" s="1057">
        <v>3720.14</v>
      </c>
    </row>
    <row r="1511" spans="1:4" ht="13.5" x14ac:dyDescent="0.25">
      <c r="A1511" s="1054">
        <v>99249</v>
      </c>
      <c r="B1511" s="1055" t="s">
        <v>23220</v>
      </c>
      <c r="C1511" s="1055" t="s">
        <v>2715</v>
      </c>
      <c r="D1511" s="1057">
        <v>1569.99</v>
      </c>
    </row>
    <row r="1512" spans="1:4" ht="13.5" x14ac:dyDescent="0.25">
      <c r="A1512" s="1054">
        <v>99252</v>
      </c>
      <c r="B1512" s="1055" t="s">
        <v>23223</v>
      </c>
      <c r="C1512" s="1055" t="s">
        <v>2361</v>
      </c>
      <c r="D1512" s="1057">
        <v>2018.6</v>
      </c>
    </row>
    <row r="1513" spans="1:4" ht="13.5" x14ac:dyDescent="0.25">
      <c r="A1513" s="1054">
        <v>99254</v>
      </c>
      <c r="B1513" s="1055" t="s">
        <v>23225</v>
      </c>
      <c r="C1513" s="1055" t="s">
        <v>2715</v>
      </c>
      <c r="D1513" s="1056">
        <v>902.41</v>
      </c>
    </row>
    <row r="1514" spans="1:4" ht="13.5" x14ac:dyDescent="0.25">
      <c r="A1514" s="1054">
        <v>99256</v>
      </c>
      <c r="B1514" s="1055" t="s">
        <v>23227</v>
      </c>
      <c r="C1514" s="1055" t="s">
        <v>2361</v>
      </c>
      <c r="D1514" s="1057">
        <v>4618.88</v>
      </c>
    </row>
    <row r="1515" spans="1:4" ht="13.5" x14ac:dyDescent="0.25">
      <c r="A1515" s="1054">
        <v>99259</v>
      </c>
      <c r="B1515" s="1055" t="s">
        <v>23230</v>
      </c>
      <c r="C1515" s="1055" t="s">
        <v>2361</v>
      </c>
      <c r="D1515" s="1057">
        <v>2565.81</v>
      </c>
    </row>
    <row r="1516" spans="1:4" ht="13.5" x14ac:dyDescent="0.25">
      <c r="A1516" s="1054">
        <v>99261</v>
      </c>
      <c r="B1516" s="1055" t="s">
        <v>23232</v>
      </c>
      <c r="C1516" s="1055" t="s">
        <v>2715</v>
      </c>
      <c r="D1516" s="1057">
        <v>1075.6500000000001</v>
      </c>
    </row>
    <row r="1517" spans="1:4" ht="13.5" x14ac:dyDescent="0.25">
      <c r="A1517" s="1054">
        <v>99263</v>
      </c>
      <c r="B1517" s="1055" t="s">
        <v>23234</v>
      </c>
      <c r="C1517" s="1055" t="s">
        <v>2715</v>
      </c>
      <c r="D1517" s="1057">
        <v>1595.36</v>
      </c>
    </row>
    <row r="1518" spans="1:4" ht="13.5" x14ac:dyDescent="0.25">
      <c r="A1518" s="1054">
        <v>99265</v>
      </c>
      <c r="B1518" s="1055" t="s">
        <v>23236</v>
      </c>
      <c r="C1518" s="1055" t="s">
        <v>2361</v>
      </c>
      <c r="D1518" s="1057">
        <v>3112.81</v>
      </c>
    </row>
    <row r="1519" spans="1:4" ht="13.5" x14ac:dyDescent="0.25">
      <c r="A1519" s="1054">
        <v>99266</v>
      </c>
      <c r="B1519" s="1055" t="s">
        <v>23237</v>
      </c>
      <c r="C1519" s="1055" t="s">
        <v>2715</v>
      </c>
      <c r="D1519" s="1057">
        <v>1248.8800000000001</v>
      </c>
    </row>
    <row r="1520" spans="1:4" ht="13.5" x14ac:dyDescent="0.25">
      <c r="A1520" s="1054">
        <v>99267</v>
      </c>
      <c r="B1520" s="1055" t="s">
        <v>23238</v>
      </c>
      <c r="C1520" s="1055" t="s">
        <v>2361</v>
      </c>
      <c r="D1520" s="1057">
        <v>3662.01</v>
      </c>
    </row>
    <row r="1521" spans="1:4" ht="13.5" x14ac:dyDescent="0.25">
      <c r="A1521" s="1054">
        <v>99268</v>
      </c>
      <c r="B1521" s="1055" t="s">
        <v>23239</v>
      </c>
      <c r="C1521" s="1055" t="s">
        <v>2361</v>
      </c>
      <c r="D1521" s="1056">
        <v>346.83</v>
      </c>
    </row>
    <row r="1522" spans="1:4" ht="13.5" x14ac:dyDescent="0.25">
      <c r="A1522" s="1054">
        <v>99269</v>
      </c>
      <c r="B1522" s="1055" t="s">
        <v>23240</v>
      </c>
      <c r="C1522" s="1055" t="s">
        <v>2715</v>
      </c>
      <c r="D1522" s="1057">
        <v>1422.1</v>
      </c>
    </row>
    <row r="1523" spans="1:4" ht="13.5" x14ac:dyDescent="0.25">
      <c r="A1523" s="1054">
        <v>99270</v>
      </c>
      <c r="B1523" s="1055" t="s">
        <v>23241</v>
      </c>
      <c r="C1523" s="1055" t="s">
        <v>2361</v>
      </c>
      <c r="D1523" s="1056">
        <v>473.55</v>
      </c>
    </row>
    <row r="1524" spans="1:4" ht="13.5" x14ac:dyDescent="0.25">
      <c r="A1524" s="1054">
        <v>99271</v>
      </c>
      <c r="B1524" s="1055" t="s">
        <v>23242</v>
      </c>
      <c r="C1524" s="1055" t="s">
        <v>2361</v>
      </c>
      <c r="D1524" s="1057">
        <v>5303.03</v>
      </c>
    </row>
    <row r="1525" spans="1:4" ht="13.5" x14ac:dyDescent="0.25">
      <c r="A1525" s="1054">
        <v>99272</v>
      </c>
      <c r="B1525" s="1055" t="s">
        <v>23243</v>
      </c>
      <c r="C1525" s="1055" t="s">
        <v>2361</v>
      </c>
      <c r="D1525" s="1056">
        <v>874.76</v>
      </c>
    </row>
    <row r="1526" spans="1:4" ht="13.5" x14ac:dyDescent="0.25">
      <c r="A1526" s="1054">
        <v>99273</v>
      </c>
      <c r="B1526" s="1055" t="s">
        <v>23244</v>
      </c>
      <c r="C1526" s="1055" t="s">
        <v>2361</v>
      </c>
      <c r="D1526" s="1057">
        <v>1237.94</v>
      </c>
    </row>
    <row r="1527" spans="1:4" ht="13.5" x14ac:dyDescent="0.25">
      <c r="A1527" s="1054">
        <v>99274</v>
      </c>
      <c r="B1527" s="1055" t="s">
        <v>23245</v>
      </c>
      <c r="C1527" s="1055" t="s">
        <v>2361</v>
      </c>
      <c r="D1527" s="1057">
        <v>4230.59</v>
      </c>
    </row>
    <row r="1528" spans="1:4" ht="13.5" x14ac:dyDescent="0.25">
      <c r="A1528" s="1054">
        <v>99275</v>
      </c>
      <c r="B1528" s="1055" t="s">
        <v>23246</v>
      </c>
      <c r="C1528" s="1055" t="s">
        <v>2361</v>
      </c>
      <c r="D1528" s="1056">
        <v>699.5</v>
      </c>
    </row>
    <row r="1529" spans="1:4" ht="13.5" x14ac:dyDescent="0.25">
      <c r="A1529" s="1054">
        <v>99276</v>
      </c>
      <c r="B1529" s="1055" t="s">
        <v>23247</v>
      </c>
      <c r="C1529" s="1055" t="s">
        <v>2715</v>
      </c>
      <c r="D1529" s="1057">
        <v>1768.6</v>
      </c>
    </row>
    <row r="1530" spans="1:4" ht="13.5" x14ac:dyDescent="0.25">
      <c r="A1530" s="1054">
        <v>99277</v>
      </c>
      <c r="B1530" s="1055" t="s">
        <v>23248</v>
      </c>
      <c r="C1530" s="1055" t="s">
        <v>2715</v>
      </c>
      <c r="D1530" s="1057">
        <v>1595.36</v>
      </c>
    </row>
    <row r="1531" spans="1:4" ht="13.5" x14ac:dyDescent="0.25">
      <c r="A1531" s="1054">
        <v>99278</v>
      </c>
      <c r="B1531" s="1055" t="s">
        <v>23249</v>
      </c>
      <c r="C1531" s="1055" t="s">
        <v>2715</v>
      </c>
      <c r="D1531" s="1056">
        <v>289.12</v>
      </c>
    </row>
    <row r="1532" spans="1:4" ht="13.5" x14ac:dyDescent="0.25">
      <c r="A1532" s="1054">
        <v>99279</v>
      </c>
      <c r="B1532" s="1055" t="s">
        <v>23250</v>
      </c>
      <c r="C1532" s="1055" t="s">
        <v>2361</v>
      </c>
      <c r="D1532" s="1057">
        <v>4780.6400000000003</v>
      </c>
    </row>
    <row r="1533" spans="1:4" ht="13.5" x14ac:dyDescent="0.25">
      <c r="A1533" s="1054">
        <v>99280</v>
      </c>
      <c r="B1533" s="1055" t="s">
        <v>23251</v>
      </c>
      <c r="C1533" s="1055" t="s">
        <v>2361</v>
      </c>
      <c r="D1533" s="1057">
        <v>1637.25</v>
      </c>
    </row>
    <row r="1534" spans="1:4" ht="13.5" x14ac:dyDescent="0.25">
      <c r="A1534" s="1054">
        <v>99281</v>
      </c>
      <c r="B1534" s="1055" t="s">
        <v>23252</v>
      </c>
      <c r="C1534" s="1055" t="s">
        <v>2715</v>
      </c>
      <c r="D1534" s="1057">
        <v>1768.6</v>
      </c>
    </row>
    <row r="1535" spans="1:4" ht="13.5" x14ac:dyDescent="0.25">
      <c r="A1535" s="1054">
        <v>99282</v>
      </c>
      <c r="B1535" s="1055" t="s">
        <v>23253</v>
      </c>
      <c r="C1535" s="1055" t="s">
        <v>2715</v>
      </c>
      <c r="D1535" s="1057">
        <v>1961.23</v>
      </c>
    </row>
    <row r="1536" spans="1:4" ht="13.5" x14ac:dyDescent="0.25">
      <c r="A1536" s="1054">
        <v>99283</v>
      </c>
      <c r="B1536" s="1055" t="s">
        <v>23254</v>
      </c>
      <c r="C1536" s="1055" t="s">
        <v>2715</v>
      </c>
      <c r="D1536" s="1056">
        <v>903.88</v>
      </c>
    </row>
    <row r="1537" spans="1:4" ht="13.5" x14ac:dyDescent="0.25">
      <c r="A1537" s="1054">
        <v>99284</v>
      </c>
      <c r="B1537" s="1055" t="s">
        <v>23255</v>
      </c>
      <c r="C1537" s="1055" t="s">
        <v>2361</v>
      </c>
      <c r="D1537" s="1057">
        <v>5997.71</v>
      </c>
    </row>
    <row r="1538" spans="1:4" ht="13.5" x14ac:dyDescent="0.25">
      <c r="A1538" s="1054">
        <v>99285</v>
      </c>
      <c r="B1538" s="1055" t="s">
        <v>23256</v>
      </c>
      <c r="C1538" s="1055" t="s">
        <v>2361</v>
      </c>
      <c r="D1538" s="1057">
        <v>1015.71</v>
      </c>
    </row>
    <row r="1539" spans="1:4" ht="13.5" x14ac:dyDescent="0.25">
      <c r="A1539" s="1054">
        <v>99286</v>
      </c>
      <c r="B1539" s="1055" t="s">
        <v>23257</v>
      </c>
      <c r="C1539" s="1055" t="s">
        <v>2361</v>
      </c>
      <c r="D1539" s="1057">
        <v>5327.31</v>
      </c>
    </row>
    <row r="1540" spans="1:4" ht="13.5" x14ac:dyDescent="0.25">
      <c r="A1540" s="1054">
        <v>99287</v>
      </c>
      <c r="B1540" s="1055" t="s">
        <v>23258</v>
      </c>
      <c r="C1540" s="1055" t="s">
        <v>2361</v>
      </c>
      <c r="D1540" s="1057">
        <v>7598.64</v>
      </c>
    </row>
    <row r="1541" spans="1:4" ht="13.5" x14ac:dyDescent="0.25">
      <c r="A1541" s="1054">
        <v>99288</v>
      </c>
      <c r="B1541" s="1055" t="s">
        <v>23259</v>
      </c>
      <c r="C1541" s="1055" t="s">
        <v>2715</v>
      </c>
      <c r="D1541" s="1056">
        <v>442.05</v>
      </c>
    </row>
    <row r="1542" spans="1:4" ht="13.5" x14ac:dyDescent="0.25">
      <c r="A1542" s="1054">
        <v>99289</v>
      </c>
      <c r="B1542" s="1055" t="s">
        <v>23260</v>
      </c>
      <c r="C1542" s="1055" t="s">
        <v>2715</v>
      </c>
      <c r="D1542" s="1057">
        <v>1913.21</v>
      </c>
    </row>
    <row r="1543" spans="1:4" ht="13.5" x14ac:dyDescent="0.25">
      <c r="A1543" s="1054">
        <v>99290</v>
      </c>
      <c r="B1543" s="1055" t="s">
        <v>23261</v>
      </c>
      <c r="C1543" s="1055" t="s">
        <v>2361</v>
      </c>
      <c r="D1543" s="1057">
        <v>3200.64</v>
      </c>
    </row>
    <row r="1544" spans="1:4" ht="13.5" x14ac:dyDescent="0.25">
      <c r="A1544" s="1054">
        <v>99291</v>
      </c>
      <c r="B1544" s="1055" t="s">
        <v>23262</v>
      </c>
      <c r="C1544" s="1055" t="s">
        <v>2715</v>
      </c>
      <c r="D1544" s="1057">
        <v>1941.82</v>
      </c>
    </row>
    <row r="1545" spans="1:4" ht="13.5" x14ac:dyDescent="0.25">
      <c r="A1545" s="1054">
        <v>99292</v>
      </c>
      <c r="B1545" s="1055" t="s">
        <v>23263</v>
      </c>
      <c r="C1545" s="1055" t="s">
        <v>2361</v>
      </c>
      <c r="D1545" s="1057">
        <v>2038.8</v>
      </c>
    </row>
    <row r="1546" spans="1:4" ht="13.5" x14ac:dyDescent="0.25">
      <c r="A1546" s="1054">
        <v>99293</v>
      </c>
      <c r="B1546" s="1055" t="s">
        <v>23264</v>
      </c>
      <c r="C1546" s="1055" t="s">
        <v>2715</v>
      </c>
      <c r="D1546" s="1057">
        <v>1094.17</v>
      </c>
    </row>
    <row r="1547" spans="1:4" ht="13.5" x14ac:dyDescent="0.25">
      <c r="A1547" s="1054">
        <v>99294</v>
      </c>
      <c r="B1547" s="1055" t="s">
        <v>23265</v>
      </c>
      <c r="C1547" s="1055" t="s">
        <v>2361</v>
      </c>
      <c r="D1547" s="1057">
        <v>6648.14</v>
      </c>
    </row>
    <row r="1548" spans="1:4" ht="13.5" x14ac:dyDescent="0.25">
      <c r="A1548" s="1054">
        <v>99296</v>
      </c>
      <c r="B1548" s="1055" t="s">
        <v>23266</v>
      </c>
      <c r="C1548" s="1055" t="s">
        <v>2715</v>
      </c>
      <c r="D1548" s="1057">
        <v>2134.4299999999998</v>
      </c>
    </row>
    <row r="1549" spans="1:4" ht="13.5" x14ac:dyDescent="0.25">
      <c r="A1549" s="1054">
        <v>99297</v>
      </c>
      <c r="B1549" s="1055" t="s">
        <v>23267</v>
      </c>
      <c r="C1549" s="1055" t="s">
        <v>2715</v>
      </c>
      <c r="D1549" s="1057">
        <v>2131.0700000000002</v>
      </c>
    </row>
    <row r="1550" spans="1:4" ht="13.5" x14ac:dyDescent="0.25">
      <c r="A1550" s="1054">
        <v>99298</v>
      </c>
      <c r="B1550" s="1055" t="s">
        <v>23268</v>
      </c>
      <c r="C1550" s="1055" t="s">
        <v>2361</v>
      </c>
      <c r="D1550" s="1057">
        <v>8602.2199999999993</v>
      </c>
    </row>
    <row r="1551" spans="1:4" ht="13.5" x14ac:dyDescent="0.25">
      <c r="A1551" s="1054">
        <v>99299</v>
      </c>
      <c r="B1551" s="1055" t="s">
        <v>23269</v>
      </c>
      <c r="C1551" s="1055" t="s">
        <v>2715</v>
      </c>
      <c r="D1551" s="1057">
        <v>2307.63</v>
      </c>
    </row>
    <row r="1552" spans="1:4" ht="13.5" x14ac:dyDescent="0.25">
      <c r="A1552" s="1054">
        <v>99300</v>
      </c>
      <c r="B1552" s="1055" t="s">
        <v>23270</v>
      </c>
      <c r="C1552" s="1055" t="s">
        <v>2361</v>
      </c>
      <c r="D1552" s="1057">
        <v>9606.01</v>
      </c>
    </row>
    <row r="1553" spans="1:4" ht="13.5" x14ac:dyDescent="0.25">
      <c r="A1553" s="1054">
        <v>99301</v>
      </c>
      <c r="B1553" s="1055" t="s">
        <v>23271</v>
      </c>
      <c r="C1553" s="1055" t="s">
        <v>2361</v>
      </c>
      <c r="D1553" s="1057">
        <v>4743.51</v>
      </c>
    </row>
    <row r="1554" spans="1:4" ht="13.5" x14ac:dyDescent="0.25">
      <c r="A1554" s="1054">
        <v>99302</v>
      </c>
      <c r="B1554" s="1055" t="s">
        <v>23272</v>
      </c>
      <c r="C1554" s="1055" t="s">
        <v>2715</v>
      </c>
      <c r="D1554" s="1057">
        <v>2484.19</v>
      </c>
    </row>
    <row r="1555" spans="1:4" ht="13.5" x14ac:dyDescent="0.25">
      <c r="A1555" s="1054">
        <v>99303</v>
      </c>
      <c r="B1555" s="1055" t="s">
        <v>23273</v>
      </c>
      <c r="C1555" s="1055" t="s">
        <v>2361</v>
      </c>
      <c r="D1555" s="1057">
        <v>8780.41</v>
      </c>
    </row>
    <row r="1556" spans="1:4" ht="13.5" x14ac:dyDescent="0.25">
      <c r="A1556" s="1054">
        <v>99304</v>
      </c>
      <c r="B1556" s="1055" t="s">
        <v>23274</v>
      </c>
      <c r="C1556" s="1055" t="s">
        <v>2715</v>
      </c>
      <c r="D1556" s="1057">
        <v>2310.98</v>
      </c>
    </row>
    <row r="1557" spans="1:4" ht="13.5" x14ac:dyDescent="0.25">
      <c r="A1557" s="1054">
        <v>99305</v>
      </c>
      <c r="B1557" s="1055" t="s">
        <v>23275</v>
      </c>
      <c r="C1557" s="1055" t="s">
        <v>2361</v>
      </c>
      <c r="D1557" s="1057">
        <v>9935.4599999999991</v>
      </c>
    </row>
    <row r="1558" spans="1:4" ht="13.5" x14ac:dyDescent="0.25">
      <c r="A1558" s="1054">
        <v>99306</v>
      </c>
      <c r="B1558" s="1055" t="s">
        <v>23276</v>
      </c>
      <c r="C1558" s="1055" t="s">
        <v>2715</v>
      </c>
      <c r="D1558" s="1057">
        <v>2484.19</v>
      </c>
    </row>
    <row r="1559" spans="1:4" ht="13.5" x14ac:dyDescent="0.25">
      <c r="A1559" s="1054">
        <v>99307</v>
      </c>
      <c r="B1559" s="1055" t="s">
        <v>23277</v>
      </c>
      <c r="C1559" s="1055" t="s">
        <v>2715</v>
      </c>
      <c r="D1559" s="1057">
        <v>1672.07</v>
      </c>
    </row>
    <row r="1560" spans="1:4" ht="13.5" x14ac:dyDescent="0.25">
      <c r="A1560" s="1054">
        <v>99308</v>
      </c>
      <c r="B1560" s="1055" t="s">
        <v>23278</v>
      </c>
      <c r="C1560" s="1055" t="s">
        <v>2361</v>
      </c>
      <c r="D1560" s="1057">
        <v>11087.76</v>
      </c>
    </row>
    <row r="1561" spans="1:4" ht="13.5" x14ac:dyDescent="0.25">
      <c r="A1561" s="1054">
        <v>99309</v>
      </c>
      <c r="B1561" s="1055" t="s">
        <v>23279</v>
      </c>
      <c r="C1561" s="1055" t="s">
        <v>2715</v>
      </c>
      <c r="D1561" s="1057">
        <v>2660.77</v>
      </c>
    </row>
    <row r="1562" spans="1:4" ht="13.5" x14ac:dyDescent="0.25">
      <c r="A1562" s="1054">
        <v>99310</v>
      </c>
      <c r="B1562" s="1055" t="s">
        <v>23280</v>
      </c>
      <c r="C1562" s="1055" t="s">
        <v>2361</v>
      </c>
      <c r="D1562" s="1057">
        <v>11271.63</v>
      </c>
    </row>
    <row r="1563" spans="1:4" ht="13.5" x14ac:dyDescent="0.25">
      <c r="A1563" s="1054">
        <v>99311</v>
      </c>
      <c r="B1563" s="1055" t="s">
        <v>23281</v>
      </c>
      <c r="C1563" s="1055" t="s">
        <v>2715</v>
      </c>
      <c r="D1563" s="1057">
        <v>2660.77</v>
      </c>
    </row>
    <row r="1564" spans="1:4" ht="13.5" x14ac:dyDescent="0.25">
      <c r="A1564" s="1054">
        <v>99312</v>
      </c>
      <c r="B1564" s="1055" t="s">
        <v>23282</v>
      </c>
      <c r="C1564" s="1055" t="s">
        <v>2361</v>
      </c>
      <c r="D1564" s="1057">
        <v>5574.02</v>
      </c>
    </row>
    <row r="1565" spans="1:4" ht="13.5" x14ac:dyDescent="0.25">
      <c r="A1565" s="1054">
        <v>99313</v>
      </c>
      <c r="B1565" s="1055" t="s">
        <v>23283</v>
      </c>
      <c r="C1565" s="1055" t="s">
        <v>2361</v>
      </c>
      <c r="D1565" s="1057">
        <v>12574.98</v>
      </c>
    </row>
    <row r="1566" spans="1:4" ht="13.5" x14ac:dyDescent="0.25">
      <c r="A1566" s="1054">
        <v>99314</v>
      </c>
      <c r="B1566" s="1055" t="s">
        <v>23284</v>
      </c>
      <c r="C1566" s="1055" t="s">
        <v>2715</v>
      </c>
      <c r="D1566" s="1057">
        <v>2837.34</v>
      </c>
    </row>
    <row r="1567" spans="1:4" ht="13.5" x14ac:dyDescent="0.25">
      <c r="A1567" s="1054">
        <v>99315</v>
      </c>
      <c r="B1567" s="1055" t="s">
        <v>23285</v>
      </c>
      <c r="C1567" s="1055" t="s">
        <v>2361</v>
      </c>
      <c r="D1567" s="1057">
        <v>14059.54</v>
      </c>
    </row>
    <row r="1568" spans="1:4" ht="13.5" x14ac:dyDescent="0.25">
      <c r="A1568" s="1054">
        <v>99317</v>
      </c>
      <c r="B1568" s="1055" t="s">
        <v>23286</v>
      </c>
      <c r="C1568" s="1055" t="s">
        <v>2715</v>
      </c>
      <c r="D1568" s="1057">
        <v>1784.61</v>
      </c>
    </row>
    <row r="1569" spans="1:4" ht="13.5" x14ac:dyDescent="0.25">
      <c r="A1569" s="1054">
        <v>99318</v>
      </c>
      <c r="B1569" s="1055" t="s">
        <v>23287</v>
      </c>
      <c r="C1569" s="1055" t="s">
        <v>2715</v>
      </c>
      <c r="D1569" s="1056">
        <v>211.42</v>
      </c>
    </row>
    <row r="1570" spans="1:4" ht="13.5" x14ac:dyDescent="0.25">
      <c r="A1570" s="1054">
        <v>99319</v>
      </c>
      <c r="B1570" s="1055" t="s">
        <v>23288</v>
      </c>
      <c r="C1570" s="1055" t="s">
        <v>2715</v>
      </c>
      <c r="D1570" s="1056">
        <v>720.09</v>
      </c>
    </row>
    <row r="1571" spans="1:4" ht="13.5" x14ac:dyDescent="0.25">
      <c r="A1571" s="1054">
        <v>99320</v>
      </c>
      <c r="B1571" s="1055" t="s">
        <v>23289</v>
      </c>
      <c r="C1571" s="1055" t="s">
        <v>2361</v>
      </c>
      <c r="D1571" s="1057">
        <v>6445.8</v>
      </c>
    </row>
    <row r="1572" spans="1:4" ht="13.5" x14ac:dyDescent="0.25">
      <c r="A1572" s="1054">
        <v>99321</v>
      </c>
      <c r="B1572" s="1055" t="s">
        <v>23290</v>
      </c>
      <c r="C1572" s="1055" t="s">
        <v>2715</v>
      </c>
      <c r="D1572" s="1057">
        <v>1957.88</v>
      </c>
    </row>
    <row r="1573" spans="1:4" ht="13.5" x14ac:dyDescent="0.25">
      <c r="A1573" s="1054">
        <v>99322</v>
      </c>
      <c r="B1573" s="1055" t="s">
        <v>23291</v>
      </c>
      <c r="C1573" s="1055" t="s">
        <v>2361</v>
      </c>
      <c r="D1573" s="1057">
        <v>7281.49</v>
      </c>
    </row>
    <row r="1574" spans="1:4" ht="13.5" x14ac:dyDescent="0.25">
      <c r="A1574" s="1054">
        <v>99323</v>
      </c>
      <c r="B1574" s="1055" t="s">
        <v>23292</v>
      </c>
      <c r="C1574" s="1055" t="s">
        <v>2715</v>
      </c>
      <c r="D1574" s="1057">
        <v>2131.0700000000002</v>
      </c>
    </row>
    <row r="1575" spans="1:4" ht="13.5" x14ac:dyDescent="0.25">
      <c r="A1575" s="1054">
        <v>99324</v>
      </c>
      <c r="B1575" s="1055" t="s">
        <v>23293</v>
      </c>
      <c r="C1575" s="1055" t="s">
        <v>2361</v>
      </c>
      <c r="D1575" s="1057">
        <v>8117.18</v>
      </c>
    </row>
    <row r="1576" spans="1:4" ht="13.5" x14ac:dyDescent="0.25">
      <c r="A1576" s="1054">
        <v>99325</v>
      </c>
      <c r="B1576" s="1055" t="s">
        <v>23294</v>
      </c>
      <c r="C1576" s="1055" t="s">
        <v>2715</v>
      </c>
      <c r="D1576" s="1057">
        <v>2307.63</v>
      </c>
    </row>
    <row r="1577" spans="1:4" ht="13.5" x14ac:dyDescent="0.25">
      <c r="A1577" s="1054">
        <v>99326</v>
      </c>
      <c r="B1577" s="1055" t="s">
        <v>23295</v>
      </c>
      <c r="C1577" s="1055" t="s">
        <v>2361</v>
      </c>
      <c r="D1577" s="1057">
        <v>6594.7</v>
      </c>
    </row>
    <row r="1578" spans="1:4" ht="13.5" x14ac:dyDescent="0.25">
      <c r="A1578" s="1054">
        <v>99327</v>
      </c>
      <c r="B1578" s="1055" t="s">
        <v>23296</v>
      </c>
      <c r="C1578" s="1055" t="s">
        <v>2715</v>
      </c>
      <c r="D1578" s="1057">
        <v>2981.17</v>
      </c>
    </row>
    <row r="1579" spans="1:4" ht="13.5" x14ac:dyDescent="0.25">
      <c r="A1579" s="1054">
        <v>101800</v>
      </c>
      <c r="B1579" s="1055" t="s">
        <v>23648</v>
      </c>
      <c r="C1579" s="1055" t="s">
        <v>2361</v>
      </c>
      <c r="D1579" s="1057">
        <v>1269.3</v>
      </c>
    </row>
    <row r="1580" spans="1:4" ht="13.5" x14ac:dyDescent="0.25">
      <c r="A1580" s="1054">
        <v>101801</v>
      </c>
      <c r="B1580" s="1055" t="s">
        <v>23649</v>
      </c>
      <c r="C1580" s="1055" t="s">
        <v>2361</v>
      </c>
      <c r="D1580" s="1056">
        <v>950</v>
      </c>
    </row>
    <row r="1581" spans="1:4" ht="13.5" x14ac:dyDescent="0.25">
      <c r="A1581" s="1054">
        <v>101806</v>
      </c>
      <c r="B1581" s="1055" t="s">
        <v>23654</v>
      </c>
      <c r="C1581" s="1055" t="s">
        <v>2361</v>
      </c>
      <c r="D1581" s="1056">
        <v>425.6</v>
      </c>
    </row>
    <row r="1582" spans="1:4" ht="13.5" x14ac:dyDescent="0.25">
      <c r="A1582" s="1054">
        <v>101807</v>
      </c>
      <c r="B1582" s="1055" t="s">
        <v>23655</v>
      </c>
      <c r="C1582" s="1055" t="s">
        <v>2361</v>
      </c>
      <c r="D1582" s="1056">
        <v>363.03</v>
      </c>
    </row>
    <row r="1583" spans="1:4" ht="13.5" x14ac:dyDescent="0.25">
      <c r="A1583" s="1054">
        <v>101808</v>
      </c>
      <c r="B1583" s="1055" t="s">
        <v>23656</v>
      </c>
      <c r="C1583" s="1055" t="s">
        <v>2361</v>
      </c>
      <c r="D1583" s="1056">
        <v>386.58</v>
      </c>
    </row>
    <row r="1584" spans="1:4" ht="13.5" x14ac:dyDescent="0.25">
      <c r="A1584" s="1054">
        <v>101809</v>
      </c>
      <c r="B1584" s="1055" t="s">
        <v>23657</v>
      </c>
      <c r="C1584" s="1055" t="s">
        <v>2361</v>
      </c>
      <c r="D1584" s="1057">
        <v>2431.36</v>
      </c>
    </row>
    <row r="1585" spans="1:4" ht="13.5" x14ac:dyDescent="0.25">
      <c r="A1585" s="1054">
        <v>102139</v>
      </c>
      <c r="B1585" s="1055" t="s">
        <v>23834</v>
      </c>
      <c r="C1585" s="1055" t="s">
        <v>2361</v>
      </c>
      <c r="D1585" s="1057">
        <v>1326.23</v>
      </c>
    </row>
    <row r="1586" spans="1:4" ht="13.5" x14ac:dyDescent="0.25">
      <c r="A1586" s="1054">
        <v>102141</v>
      </c>
      <c r="B1586" s="1055" t="s">
        <v>23835</v>
      </c>
      <c r="C1586" s="1055" t="s">
        <v>2361</v>
      </c>
      <c r="D1586" s="1057">
        <v>2124.02</v>
      </c>
    </row>
    <row r="1587" spans="1:4" ht="13.5" x14ac:dyDescent="0.25">
      <c r="A1587" s="1054">
        <v>102142</v>
      </c>
      <c r="B1587" s="1055" t="s">
        <v>23836</v>
      </c>
      <c r="C1587" s="1055" t="s">
        <v>2361</v>
      </c>
      <c r="D1587" s="1057">
        <v>2079.87</v>
      </c>
    </row>
    <row r="1588" spans="1:4" ht="13.5" x14ac:dyDescent="0.25">
      <c r="A1588" s="1054">
        <v>102457</v>
      </c>
      <c r="B1588" s="1055" t="s">
        <v>30411</v>
      </c>
      <c r="C1588" s="1055" t="s">
        <v>2361</v>
      </c>
      <c r="D1588" s="1057">
        <v>1300.04</v>
      </c>
    </row>
    <row r="1589" spans="1:4" ht="13.5" x14ac:dyDescent="0.25">
      <c r="A1589" s="1054">
        <v>94263</v>
      </c>
      <c r="B1589" s="1055" t="s">
        <v>3599</v>
      </c>
      <c r="C1589" s="1055" t="s">
        <v>2715</v>
      </c>
      <c r="D1589" s="1056">
        <v>25.66</v>
      </c>
    </row>
    <row r="1590" spans="1:4" ht="13.5" x14ac:dyDescent="0.25">
      <c r="A1590" s="1054">
        <v>94264</v>
      </c>
      <c r="B1590" s="1055" t="s">
        <v>3600</v>
      </c>
      <c r="C1590" s="1055" t="s">
        <v>2715</v>
      </c>
      <c r="D1590" s="1056">
        <v>28.45</v>
      </c>
    </row>
    <row r="1591" spans="1:4" ht="13.5" x14ac:dyDescent="0.25">
      <c r="A1591" s="1054">
        <v>94265</v>
      </c>
      <c r="B1591" s="1055" t="s">
        <v>3601</v>
      </c>
      <c r="C1591" s="1055" t="s">
        <v>2715</v>
      </c>
      <c r="D1591" s="1056">
        <v>34.01</v>
      </c>
    </row>
    <row r="1592" spans="1:4" ht="13.5" x14ac:dyDescent="0.25">
      <c r="A1592" s="1054">
        <v>94266</v>
      </c>
      <c r="B1592" s="1055" t="s">
        <v>3602</v>
      </c>
      <c r="C1592" s="1055" t="s">
        <v>2715</v>
      </c>
      <c r="D1592" s="1056">
        <v>37.18</v>
      </c>
    </row>
    <row r="1593" spans="1:4" ht="13.5" x14ac:dyDescent="0.25">
      <c r="A1593" s="1054">
        <v>94267</v>
      </c>
      <c r="B1593" s="1055" t="s">
        <v>3603</v>
      </c>
      <c r="C1593" s="1055" t="s">
        <v>2715</v>
      </c>
      <c r="D1593" s="1056">
        <v>40.479999999999997</v>
      </c>
    </row>
    <row r="1594" spans="1:4" ht="13.5" x14ac:dyDescent="0.25">
      <c r="A1594" s="1054">
        <v>94268</v>
      </c>
      <c r="B1594" s="1055" t="s">
        <v>3604</v>
      </c>
      <c r="C1594" s="1055" t="s">
        <v>2715</v>
      </c>
      <c r="D1594" s="1056">
        <v>43.97</v>
      </c>
    </row>
    <row r="1595" spans="1:4" ht="13.5" x14ac:dyDescent="0.25">
      <c r="A1595" s="1054">
        <v>94269</v>
      </c>
      <c r="B1595" s="1055" t="s">
        <v>3605</v>
      </c>
      <c r="C1595" s="1055" t="s">
        <v>2715</v>
      </c>
      <c r="D1595" s="1056">
        <v>58.12</v>
      </c>
    </row>
    <row r="1596" spans="1:4" ht="13.5" x14ac:dyDescent="0.25">
      <c r="A1596" s="1054">
        <v>94270</v>
      </c>
      <c r="B1596" s="1055" t="s">
        <v>3606</v>
      </c>
      <c r="C1596" s="1055" t="s">
        <v>2715</v>
      </c>
      <c r="D1596" s="1056">
        <v>63.01</v>
      </c>
    </row>
    <row r="1597" spans="1:4" ht="13.5" x14ac:dyDescent="0.25">
      <c r="A1597" s="1054">
        <v>94271</v>
      </c>
      <c r="B1597" s="1055" t="s">
        <v>3607</v>
      </c>
      <c r="C1597" s="1055" t="s">
        <v>2715</v>
      </c>
      <c r="D1597" s="1056">
        <v>70.97</v>
      </c>
    </row>
    <row r="1598" spans="1:4" ht="13.5" x14ac:dyDescent="0.25">
      <c r="A1598" s="1054">
        <v>94272</v>
      </c>
      <c r="B1598" s="1055" t="s">
        <v>3608</v>
      </c>
      <c r="C1598" s="1055" t="s">
        <v>2715</v>
      </c>
      <c r="D1598" s="1056">
        <v>77.47</v>
      </c>
    </row>
    <row r="1599" spans="1:4" ht="13.5" x14ac:dyDescent="0.25">
      <c r="A1599" s="1054">
        <v>94273</v>
      </c>
      <c r="B1599" s="1055" t="s">
        <v>1428</v>
      </c>
      <c r="C1599" s="1055" t="s">
        <v>2715</v>
      </c>
      <c r="D1599" s="1056">
        <v>45.24</v>
      </c>
    </row>
    <row r="1600" spans="1:4" ht="13.5" x14ac:dyDescent="0.25">
      <c r="A1600" s="1054">
        <v>94274</v>
      </c>
      <c r="B1600" s="1055" t="s">
        <v>1429</v>
      </c>
      <c r="C1600" s="1055" t="s">
        <v>2715</v>
      </c>
      <c r="D1600" s="1056">
        <v>48.37</v>
      </c>
    </row>
    <row r="1601" spans="1:4" ht="13.5" x14ac:dyDescent="0.25">
      <c r="A1601" s="1054">
        <v>94275</v>
      </c>
      <c r="B1601" s="1055" t="s">
        <v>1430</v>
      </c>
      <c r="C1601" s="1055" t="s">
        <v>2715</v>
      </c>
      <c r="D1601" s="1056">
        <v>43.51</v>
      </c>
    </row>
    <row r="1602" spans="1:4" ht="13.5" x14ac:dyDescent="0.25">
      <c r="A1602" s="1054">
        <v>94276</v>
      </c>
      <c r="B1602" s="1055" t="s">
        <v>1431</v>
      </c>
      <c r="C1602" s="1055" t="s">
        <v>2715</v>
      </c>
      <c r="D1602" s="1056">
        <v>46.65</v>
      </c>
    </row>
    <row r="1603" spans="1:4" ht="13.5" x14ac:dyDescent="0.25">
      <c r="A1603" s="1054">
        <v>94277</v>
      </c>
      <c r="B1603" s="1055" t="s">
        <v>30412</v>
      </c>
      <c r="C1603" s="1055" t="s">
        <v>2715</v>
      </c>
      <c r="D1603" s="1056">
        <v>35.770000000000003</v>
      </c>
    </row>
    <row r="1604" spans="1:4" ht="13.5" x14ac:dyDescent="0.25">
      <c r="A1604" s="1054">
        <v>94278</v>
      </c>
      <c r="B1604" s="1055" t="s">
        <v>30413</v>
      </c>
      <c r="C1604" s="1055" t="s">
        <v>2715</v>
      </c>
      <c r="D1604" s="1056">
        <v>38.9</v>
      </c>
    </row>
    <row r="1605" spans="1:4" ht="13.5" x14ac:dyDescent="0.25">
      <c r="A1605" s="1054">
        <v>94279</v>
      </c>
      <c r="B1605" s="1055" t="s">
        <v>30414</v>
      </c>
      <c r="C1605" s="1055" t="s">
        <v>2715</v>
      </c>
      <c r="D1605" s="1056">
        <v>42.04</v>
      </c>
    </row>
    <row r="1606" spans="1:4" ht="13.5" x14ac:dyDescent="0.25">
      <c r="A1606" s="1054">
        <v>94280</v>
      </c>
      <c r="B1606" s="1055" t="s">
        <v>30415</v>
      </c>
      <c r="C1606" s="1055" t="s">
        <v>2715</v>
      </c>
      <c r="D1606" s="1056">
        <v>45.17</v>
      </c>
    </row>
    <row r="1607" spans="1:4" ht="13.5" x14ac:dyDescent="0.25">
      <c r="A1607" s="1054">
        <v>94281</v>
      </c>
      <c r="B1607" s="1055" t="s">
        <v>1432</v>
      </c>
      <c r="C1607" s="1055" t="s">
        <v>2715</v>
      </c>
      <c r="D1607" s="1056">
        <v>41.77</v>
      </c>
    </row>
    <row r="1608" spans="1:4" ht="13.5" x14ac:dyDescent="0.25">
      <c r="A1608" s="1054">
        <v>94282</v>
      </c>
      <c r="B1608" s="1055" t="s">
        <v>1433</v>
      </c>
      <c r="C1608" s="1055" t="s">
        <v>2715</v>
      </c>
      <c r="D1608" s="1056">
        <v>51.31</v>
      </c>
    </row>
    <row r="1609" spans="1:4" ht="13.5" x14ac:dyDescent="0.25">
      <c r="A1609" s="1054">
        <v>94283</v>
      </c>
      <c r="B1609" s="1055" t="s">
        <v>1434</v>
      </c>
      <c r="C1609" s="1055" t="s">
        <v>2715</v>
      </c>
      <c r="D1609" s="1056">
        <v>53.99</v>
      </c>
    </row>
    <row r="1610" spans="1:4" ht="13.5" x14ac:dyDescent="0.25">
      <c r="A1610" s="1054">
        <v>94284</v>
      </c>
      <c r="B1610" s="1055" t="s">
        <v>1435</v>
      </c>
      <c r="C1610" s="1055" t="s">
        <v>2715</v>
      </c>
      <c r="D1610" s="1056">
        <v>63.53</v>
      </c>
    </row>
    <row r="1611" spans="1:4" ht="13.5" x14ac:dyDescent="0.25">
      <c r="A1611" s="1054">
        <v>94285</v>
      </c>
      <c r="B1611" s="1055" t="s">
        <v>1436</v>
      </c>
      <c r="C1611" s="1055" t="s">
        <v>2715</v>
      </c>
      <c r="D1611" s="1056">
        <v>65.77</v>
      </c>
    </row>
    <row r="1612" spans="1:4" ht="13.5" x14ac:dyDescent="0.25">
      <c r="A1612" s="1054">
        <v>94286</v>
      </c>
      <c r="B1612" s="1055" t="s">
        <v>1437</v>
      </c>
      <c r="C1612" s="1055" t="s">
        <v>2715</v>
      </c>
      <c r="D1612" s="1056">
        <v>75.31</v>
      </c>
    </row>
    <row r="1613" spans="1:4" ht="13.5" x14ac:dyDescent="0.25">
      <c r="A1613" s="1054">
        <v>94287</v>
      </c>
      <c r="B1613" s="1055" t="s">
        <v>1780</v>
      </c>
      <c r="C1613" s="1055" t="s">
        <v>2715</v>
      </c>
      <c r="D1613" s="1056">
        <v>32.369999999999997</v>
      </c>
    </row>
    <row r="1614" spans="1:4" ht="13.5" x14ac:dyDescent="0.25">
      <c r="A1614" s="1054">
        <v>94288</v>
      </c>
      <c r="B1614" s="1055" t="s">
        <v>1781</v>
      </c>
      <c r="C1614" s="1055" t="s">
        <v>2715</v>
      </c>
      <c r="D1614" s="1056">
        <v>40.71</v>
      </c>
    </row>
    <row r="1615" spans="1:4" ht="13.5" x14ac:dyDescent="0.25">
      <c r="A1615" s="1054">
        <v>94289</v>
      </c>
      <c r="B1615" s="1055" t="s">
        <v>1782</v>
      </c>
      <c r="C1615" s="1055" t="s">
        <v>2715</v>
      </c>
      <c r="D1615" s="1056">
        <v>41.09</v>
      </c>
    </row>
    <row r="1616" spans="1:4" ht="13.5" x14ac:dyDescent="0.25">
      <c r="A1616" s="1054">
        <v>94290</v>
      </c>
      <c r="B1616" s="1055" t="s">
        <v>1783</v>
      </c>
      <c r="C1616" s="1055" t="s">
        <v>2715</v>
      </c>
      <c r="D1616" s="1056">
        <v>49.44</v>
      </c>
    </row>
    <row r="1617" spans="1:4" ht="13.5" x14ac:dyDescent="0.25">
      <c r="A1617" s="1054">
        <v>94291</v>
      </c>
      <c r="B1617" s="1055" t="s">
        <v>1784</v>
      </c>
      <c r="C1617" s="1055" t="s">
        <v>2715</v>
      </c>
      <c r="D1617" s="1056">
        <v>49.4</v>
      </c>
    </row>
    <row r="1618" spans="1:4" ht="13.5" x14ac:dyDescent="0.25">
      <c r="A1618" s="1054">
        <v>94292</v>
      </c>
      <c r="B1618" s="1055" t="s">
        <v>1785</v>
      </c>
      <c r="C1618" s="1055" t="s">
        <v>2715</v>
      </c>
      <c r="D1618" s="1056">
        <v>57.74</v>
      </c>
    </row>
    <row r="1619" spans="1:4" ht="13.5" x14ac:dyDescent="0.25">
      <c r="A1619" s="1054">
        <v>94293</v>
      </c>
      <c r="B1619" s="1055" t="s">
        <v>1786</v>
      </c>
      <c r="C1619" s="1055" t="s">
        <v>2715</v>
      </c>
      <c r="D1619" s="1056">
        <v>131.30000000000001</v>
      </c>
    </row>
    <row r="1620" spans="1:4" ht="13.5" x14ac:dyDescent="0.25">
      <c r="A1620" s="1054">
        <v>94294</v>
      </c>
      <c r="B1620" s="1055" t="s">
        <v>1787</v>
      </c>
      <c r="C1620" s="1055" t="s">
        <v>2715</v>
      </c>
      <c r="D1620" s="1056">
        <v>7.39</v>
      </c>
    </row>
    <row r="1621" spans="1:4" ht="13.5" x14ac:dyDescent="0.25">
      <c r="A1621" s="1054">
        <v>102727</v>
      </c>
      <c r="B1621" s="1055" t="s">
        <v>30416</v>
      </c>
      <c r="C1621" s="1055" t="s">
        <v>2829</v>
      </c>
      <c r="D1621" s="1056">
        <v>68.14</v>
      </c>
    </row>
    <row r="1622" spans="1:4" ht="13.5" x14ac:dyDescent="0.25">
      <c r="A1622" s="1054">
        <v>102728</v>
      </c>
      <c r="B1622" s="1055" t="s">
        <v>30417</v>
      </c>
      <c r="C1622" s="1055" t="s">
        <v>2399</v>
      </c>
      <c r="D1622" s="1056">
        <v>17.170000000000002</v>
      </c>
    </row>
    <row r="1623" spans="1:4" ht="13.5" x14ac:dyDescent="0.25">
      <c r="A1623" s="1054">
        <v>102729</v>
      </c>
      <c r="B1623" s="1055" t="s">
        <v>30418</v>
      </c>
      <c r="C1623" s="1055" t="s">
        <v>2399</v>
      </c>
      <c r="D1623" s="1056">
        <v>16.579999999999998</v>
      </c>
    </row>
    <row r="1624" spans="1:4" ht="13.5" x14ac:dyDescent="0.25">
      <c r="A1624" s="1054">
        <v>102730</v>
      </c>
      <c r="B1624" s="1055" t="s">
        <v>30419</v>
      </c>
      <c r="C1624" s="1055" t="s">
        <v>2399</v>
      </c>
      <c r="D1624" s="1056">
        <v>15.04</v>
      </c>
    </row>
    <row r="1625" spans="1:4" ht="13.5" x14ac:dyDescent="0.25">
      <c r="A1625" s="1054">
        <v>102731</v>
      </c>
      <c r="B1625" s="1055" t="s">
        <v>30420</v>
      </c>
      <c r="C1625" s="1055" t="s">
        <v>2399</v>
      </c>
      <c r="D1625" s="1056">
        <v>12.81</v>
      </c>
    </row>
    <row r="1626" spans="1:4" ht="13.5" x14ac:dyDescent="0.25">
      <c r="A1626" s="1054">
        <v>102732</v>
      </c>
      <c r="B1626" s="1055" t="s">
        <v>30421</v>
      </c>
      <c r="C1626" s="1055" t="s">
        <v>2399</v>
      </c>
      <c r="D1626" s="1056">
        <v>12.35</v>
      </c>
    </row>
    <row r="1627" spans="1:4" ht="13.5" x14ac:dyDescent="0.25">
      <c r="A1627" s="1054">
        <v>102733</v>
      </c>
      <c r="B1627" s="1055" t="s">
        <v>30422</v>
      </c>
      <c r="C1627" s="1055" t="s">
        <v>2399</v>
      </c>
      <c r="D1627" s="1056">
        <v>14.04</v>
      </c>
    </row>
    <row r="1628" spans="1:4" ht="13.5" x14ac:dyDescent="0.25">
      <c r="A1628" s="1054">
        <v>102734</v>
      </c>
      <c r="B1628" s="1055" t="s">
        <v>30423</v>
      </c>
      <c r="C1628" s="1055" t="s">
        <v>2399</v>
      </c>
      <c r="D1628" s="1056">
        <v>16.34</v>
      </c>
    </row>
    <row r="1629" spans="1:4" ht="13.5" x14ac:dyDescent="0.25">
      <c r="A1629" s="1054">
        <v>102735</v>
      </c>
      <c r="B1629" s="1055" t="s">
        <v>30424</v>
      </c>
      <c r="C1629" s="1055" t="s">
        <v>2399</v>
      </c>
      <c r="D1629" s="1056">
        <v>15.88</v>
      </c>
    </row>
    <row r="1630" spans="1:4" ht="13.5" x14ac:dyDescent="0.25">
      <c r="A1630" s="1054">
        <v>102736</v>
      </c>
      <c r="B1630" s="1055" t="s">
        <v>30425</v>
      </c>
      <c r="C1630" s="1055" t="s">
        <v>2966</v>
      </c>
      <c r="D1630" s="1056">
        <v>473.62</v>
      </c>
    </row>
    <row r="1631" spans="1:4" ht="13.5" x14ac:dyDescent="0.25">
      <c r="A1631" s="1054">
        <v>102737</v>
      </c>
      <c r="B1631" s="1055" t="s">
        <v>30426</v>
      </c>
      <c r="C1631" s="1055" t="s">
        <v>2361</v>
      </c>
      <c r="D1631" s="1056">
        <v>968.72</v>
      </c>
    </row>
    <row r="1632" spans="1:4" ht="13.5" x14ac:dyDescent="0.25">
      <c r="A1632" s="1054">
        <v>102738</v>
      </c>
      <c r="B1632" s="1055" t="s">
        <v>30427</v>
      </c>
      <c r="C1632" s="1055" t="s">
        <v>2361</v>
      </c>
      <c r="D1632" s="1057">
        <v>2016.45</v>
      </c>
    </row>
    <row r="1633" spans="1:4" ht="13.5" x14ac:dyDescent="0.25">
      <c r="A1633" s="1054">
        <v>102739</v>
      </c>
      <c r="B1633" s="1055" t="s">
        <v>30428</v>
      </c>
      <c r="C1633" s="1055" t="s">
        <v>2361</v>
      </c>
      <c r="D1633" s="1057">
        <v>3405.43</v>
      </c>
    </row>
    <row r="1634" spans="1:4" ht="13.5" x14ac:dyDescent="0.25">
      <c r="A1634" s="1054">
        <v>102740</v>
      </c>
      <c r="B1634" s="1055" t="s">
        <v>30429</v>
      </c>
      <c r="C1634" s="1055" t="s">
        <v>2361</v>
      </c>
      <c r="D1634" s="1057">
        <v>5145.3999999999996</v>
      </c>
    </row>
    <row r="1635" spans="1:4" ht="13.5" x14ac:dyDescent="0.25">
      <c r="A1635" s="1054">
        <v>102741</v>
      </c>
      <c r="B1635" s="1055" t="s">
        <v>30430</v>
      </c>
      <c r="C1635" s="1055" t="s">
        <v>2361</v>
      </c>
      <c r="D1635" s="1057">
        <v>7275.83</v>
      </c>
    </row>
    <row r="1636" spans="1:4" ht="13.5" x14ac:dyDescent="0.25">
      <c r="A1636" s="1054">
        <v>102742</v>
      </c>
      <c r="B1636" s="1055" t="s">
        <v>30431</v>
      </c>
      <c r="C1636" s="1055" t="s">
        <v>2361</v>
      </c>
      <c r="D1636" s="1057">
        <v>12694.86</v>
      </c>
    </row>
    <row r="1637" spans="1:4" ht="13.5" x14ac:dyDescent="0.25">
      <c r="A1637" s="1054">
        <v>102743</v>
      </c>
      <c r="B1637" s="1055" t="s">
        <v>30432</v>
      </c>
      <c r="C1637" s="1055" t="s">
        <v>2361</v>
      </c>
      <c r="D1637" s="1057">
        <v>12460.25</v>
      </c>
    </row>
    <row r="1638" spans="1:4" ht="13.5" x14ac:dyDescent="0.25">
      <c r="A1638" s="1054">
        <v>102744</v>
      </c>
      <c r="B1638" s="1055" t="s">
        <v>30433</v>
      </c>
      <c r="C1638" s="1055" t="s">
        <v>2361</v>
      </c>
      <c r="D1638" s="1057">
        <v>6228.51</v>
      </c>
    </row>
    <row r="1639" spans="1:4" ht="13.5" x14ac:dyDescent="0.25">
      <c r="A1639" s="1054">
        <v>102745</v>
      </c>
      <c r="B1639" s="1055" t="s">
        <v>30434</v>
      </c>
      <c r="C1639" s="1055" t="s">
        <v>2361</v>
      </c>
      <c r="D1639" s="1057">
        <v>8821.56</v>
      </c>
    </row>
    <row r="1640" spans="1:4" ht="13.5" x14ac:dyDescent="0.25">
      <c r="A1640" s="1054">
        <v>102746</v>
      </c>
      <c r="B1640" s="1055" t="s">
        <v>30435</v>
      </c>
      <c r="C1640" s="1055" t="s">
        <v>2361</v>
      </c>
      <c r="D1640" s="1057">
        <v>15416.01</v>
      </c>
    </row>
    <row r="1641" spans="1:4" ht="13.5" x14ac:dyDescent="0.25">
      <c r="A1641" s="1054">
        <v>102747</v>
      </c>
      <c r="B1641" s="1055" t="s">
        <v>30436</v>
      </c>
      <c r="C1641" s="1055" t="s">
        <v>2361</v>
      </c>
      <c r="D1641" s="1057">
        <v>7755.99</v>
      </c>
    </row>
    <row r="1642" spans="1:4" ht="13.5" x14ac:dyDescent="0.25">
      <c r="A1642" s="1054">
        <v>102748</v>
      </c>
      <c r="B1642" s="1055" t="s">
        <v>30437</v>
      </c>
      <c r="C1642" s="1055" t="s">
        <v>2361</v>
      </c>
      <c r="D1642" s="1057">
        <v>10932.82</v>
      </c>
    </row>
    <row r="1643" spans="1:4" ht="13.5" x14ac:dyDescent="0.25">
      <c r="A1643" s="1054">
        <v>102749</v>
      </c>
      <c r="B1643" s="1055" t="s">
        <v>30438</v>
      </c>
      <c r="C1643" s="1055" t="s">
        <v>2361</v>
      </c>
      <c r="D1643" s="1057">
        <v>18919.37</v>
      </c>
    </row>
    <row r="1644" spans="1:4" ht="13.5" x14ac:dyDescent="0.25">
      <c r="A1644" s="1054">
        <v>102750</v>
      </c>
      <c r="B1644" s="1055" t="s">
        <v>30439</v>
      </c>
      <c r="C1644" s="1055" t="s">
        <v>2361</v>
      </c>
      <c r="D1644" s="1057">
        <v>2473.1799999999998</v>
      </c>
    </row>
    <row r="1645" spans="1:4" ht="13.5" x14ac:dyDescent="0.25">
      <c r="A1645" s="1054">
        <v>102751</v>
      </c>
      <c r="B1645" s="1055" t="s">
        <v>30440</v>
      </c>
      <c r="C1645" s="1055" t="s">
        <v>2361</v>
      </c>
      <c r="D1645" s="1057">
        <v>4362.63</v>
      </c>
    </row>
    <row r="1646" spans="1:4" ht="13.5" x14ac:dyDescent="0.25">
      <c r="A1646" s="1054">
        <v>102752</v>
      </c>
      <c r="B1646" s="1055" t="s">
        <v>30441</v>
      </c>
      <c r="C1646" s="1055" t="s">
        <v>2361</v>
      </c>
      <c r="D1646" s="1057">
        <v>7027.14</v>
      </c>
    </row>
    <row r="1647" spans="1:4" ht="13.5" x14ac:dyDescent="0.25">
      <c r="A1647" s="1054">
        <v>102753</v>
      </c>
      <c r="B1647" s="1055" t="s">
        <v>30442</v>
      </c>
      <c r="C1647" s="1055" t="s">
        <v>2361</v>
      </c>
      <c r="D1647" s="1057">
        <v>10500.5</v>
      </c>
    </row>
    <row r="1648" spans="1:4" ht="13.5" x14ac:dyDescent="0.25">
      <c r="A1648" s="1054">
        <v>102754</v>
      </c>
      <c r="B1648" s="1055" t="s">
        <v>30443</v>
      </c>
      <c r="C1648" s="1055" t="s">
        <v>2361</v>
      </c>
      <c r="D1648" s="1057">
        <v>20140.259999999998</v>
      </c>
    </row>
    <row r="1649" spans="1:4" ht="13.5" x14ac:dyDescent="0.25">
      <c r="A1649" s="1054">
        <v>102755</v>
      </c>
      <c r="B1649" s="1055" t="s">
        <v>30444</v>
      </c>
      <c r="C1649" s="1055" t="s">
        <v>2361</v>
      </c>
      <c r="D1649" s="1057">
        <v>9866.3799999999992</v>
      </c>
    </row>
    <row r="1650" spans="1:4" ht="13.5" x14ac:dyDescent="0.25">
      <c r="A1650" s="1054">
        <v>102756</v>
      </c>
      <c r="B1650" s="1055" t="s">
        <v>30445</v>
      </c>
      <c r="C1650" s="1055" t="s">
        <v>2361</v>
      </c>
      <c r="D1650" s="1057">
        <v>14789.03</v>
      </c>
    </row>
    <row r="1651" spans="1:4" ht="13.5" x14ac:dyDescent="0.25">
      <c r="A1651" s="1054">
        <v>102757</v>
      </c>
      <c r="B1651" s="1055" t="s">
        <v>30446</v>
      </c>
      <c r="C1651" s="1055" t="s">
        <v>2361</v>
      </c>
      <c r="D1651" s="1057">
        <v>27751.37</v>
      </c>
    </row>
    <row r="1652" spans="1:4" ht="13.5" x14ac:dyDescent="0.25">
      <c r="A1652" s="1054">
        <v>102758</v>
      </c>
      <c r="B1652" s="1055" t="s">
        <v>30447</v>
      </c>
      <c r="C1652" s="1055" t="s">
        <v>2361</v>
      </c>
      <c r="D1652" s="1057">
        <v>12720.3</v>
      </c>
    </row>
    <row r="1653" spans="1:4" ht="13.5" x14ac:dyDescent="0.25">
      <c r="A1653" s="1054">
        <v>102759</v>
      </c>
      <c r="B1653" s="1055" t="s">
        <v>30448</v>
      </c>
      <c r="C1653" s="1055" t="s">
        <v>2361</v>
      </c>
      <c r="D1653" s="1057">
        <v>19099.919999999998</v>
      </c>
    </row>
    <row r="1654" spans="1:4" ht="13.5" x14ac:dyDescent="0.25">
      <c r="A1654" s="1054">
        <v>102760</v>
      </c>
      <c r="B1654" s="1055" t="s">
        <v>30449</v>
      </c>
      <c r="C1654" s="1055" t="s">
        <v>2361</v>
      </c>
      <c r="D1654" s="1057">
        <v>35504.18</v>
      </c>
    </row>
    <row r="1655" spans="1:4" ht="13.5" x14ac:dyDescent="0.25">
      <c r="A1655" s="1054">
        <v>102761</v>
      </c>
      <c r="B1655" s="1055" t="s">
        <v>30450</v>
      </c>
      <c r="C1655" s="1055" t="s">
        <v>2361</v>
      </c>
      <c r="D1655" s="1057">
        <v>11572.56</v>
      </c>
    </row>
    <row r="1656" spans="1:4" ht="13.5" x14ac:dyDescent="0.25">
      <c r="A1656" s="1054">
        <v>102762</v>
      </c>
      <c r="B1656" s="1055" t="s">
        <v>30451</v>
      </c>
      <c r="C1656" s="1055" t="s">
        <v>2361</v>
      </c>
      <c r="D1656" s="1057">
        <v>18158.16</v>
      </c>
    </row>
    <row r="1657" spans="1:4" ht="13.5" x14ac:dyDescent="0.25">
      <c r="A1657" s="1054">
        <v>102763</v>
      </c>
      <c r="B1657" s="1055" t="s">
        <v>30452</v>
      </c>
      <c r="C1657" s="1055" t="s">
        <v>2361</v>
      </c>
      <c r="D1657" s="1057">
        <v>25536.2</v>
      </c>
    </row>
    <row r="1658" spans="1:4" ht="13.5" x14ac:dyDescent="0.25">
      <c r="A1658" s="1054">
        <v>102764</v>
      </c>
      <c r="B1658" s="1055" t="s">
        <v>30453</v>
      </c>
      <c r="C1658" s="1055" t="s">
        <v>2361</v>
      </c>
      <c r="D1658" s="1057">
        <v>36576.42</v>
      </c>
    </row>
    <row r="1659" spans="1:4" ht="13.5" x14ac:dyDescent="0.25">
      <c r="A1659" s="1054">
        <v>102765</v>
      </c>
      <c r="B1659" s="1055" t="s">
        <v>30454</v>
      </c>
      <c r="C1659" s="1055" t="s">
        <v>2361</v>
      </c>
      <c r="D1659" s="1057">
        <v>14307.32</v>
      </c>
    </row>
    <row r="1660" spans="1:4" ht="13.5" x14ac:dyDescent="0.25">
      <c r="A1660" s="1054">
        <v>102766</v>
      </c>
      <c r="B1660" s="1055" t="s">
        <v>30455</v>
      </c>
      <c r="C1660" s="1055" t="s">
        <v>2361</v>
      </c>
      <c r="D1660" s="1057">
        <v>21962.76</v>
      </c>
    </row>
    <row r="1661" spans="1:4" ht="13.5" x14ac:dyDescent="0.25">
      <c r="A1661" s="1054">
        <v>102767</v>
      </c>
      <c r="B1661" s="1055" t="s">
        <v>30456</v>
      </c>
      <c r="C1661" s="1055" t="s">
        <v>2361</v>
      </c>
      <c r="D1661" s="1057">
        <v>31217.22</v>
      </c>
    </row>
    <row r="1662" spans="1:4" ht="13.5" x14ac:dyDescent="0.25">
      <c r="A1662" s="1054">
        <v>102768</v>
      </c>
      <c r="B1662" s="1055" t="s">
        <v>30457</v>
      </c>
      <c r="C1662" s="1055" t="s">
        <v>2361</v>
      </c>
      <c r="D1662" s="1057">
        <v>157471.26</v>
      </c>
    </row>
    <row r="1663" spans="1:4" ht="13.5" x14ac:dyDescent="0.25">
      <c r="A1663" s="1054">
        <v>102769</v>
      </c>
      <c r="B1663" s="1055" t="s">
        <v>30458</v>
      </c>
      <c r="C1663" s="1055" t="s">
        <v>2361</v>
      </c>
      <c r="D1663" s="1057">
        <v>16568.740000000002</v>
      </c>
    </row>
    <row r="1664" spans="1:4" ht="13.5" x14ac:dyDescent="0.25">
      <c r="A1664" s="1054">
        <v>102770</v>
      </c>
      <c r="B1664" s="1055" t="s">
        <v>30459</v>
      </c>
      <c r="C1664" s="1055" t="s">
        <v>2361</v>
      </c>
      <c r="D1664" s="1057">
        <v>25835.89</v>
      </c>
    </row>
    <row r="1665" spans="1:4" ht="13.5" x14ac:dyDescent="0.25">
      <c r="A1665" s="1054">
        <v>102771</v>
      </c>
      <c r="B1665" s="1055" t="s">
        <v>30460</v>
      </c>
      <c r="C1665" s="1055" t="s">
        <v>2361</v>
      </c>
      <c r="D1665" s="1057">
        <v>36698.31</v>
      </c>
    </row>
    <row r="1666" spans="1:4" ht="13.5" x14ac:dyDescent="0.25">
      <c r="A1666" s="1054">
        <v>102772</v>
      </c>
      <c r="B1666" s="1055" t="s">
        <v>30461</v>
      </c>
      <c r="C1666" s="1055" t="s">
        <v>2361</v>
      </c>
      <c r="D1666" s="1057">
        <v>52745.25</v>
      </c>
    </row>
    <row r="1667" spans="1:4" ht="13.5" x14ac:dyDescent="0.25">
      <c r="A1667" s="1054">
        <v>102773</v>
      </c>
      <c r="B1667" s="1055" t="s">
        <v>30462</v>
      </c>
      <c r="C1667" s="1055" t="s">
        <v>2361</v>
      </c>
      <c r="D1667" s="1057">
        <v>6608</v>
      </c>
    </row>
    <row r="1668" spans="1:4" ht="13.5" x14ac:dyDescent="0.25">
      <c r="A1668" s="1054">
        <v>102774</v>
      </c>
      <c r="B1668" s="1055" t="s">
        <v>30463</v>
      </c>
      <c r="C1668" s="1055" t="s">
        <v>2361</v>
      </c>
      <c r="D1668" s="1057">
        <v>6608</v>
      </c>
    </row>
    <row r="1669" spans="1:4" ht="13.5" x14ac:dyDescent="0.25">
      <c r="A1669" s="1054">
        <v>102775</v>
      </c>
      <c r="B1669" s="1055" t="s">
        <v>30464</v>
      </c>
      <c r="C1669" s="1055" t="s">
        <v>2361</v>
      </c>
      <c r="D1669" s="1057">
        <v>9893.6</v>
      </c>
    </row>
    <row r="1670" spans="1:4" ht="13.5" x14ac:dyDescent="0.25">
      <c r="A1670" s="1054">
        <v>102776</v>
      </c>
      <c r="B1670" s="1055" t="s">
        <v>30465</v>
      </c>
      <c r="C1670" s="1055" t="s">
        <v>2361</v>
      </c>
      <c r="D1670" s="1057">
        <v>9893.6</v>
      </c>
    </row>
    <row r="1671" spans="1:4" ht="13.5" x14ac:dyDescent="0.25">
      <c r="A1671" s="1054">
        <v>102777</v>
      </c>
      <c r="B1671" s="1055" t="s">
        <v>30466</v>
      </c>
      <c r="C1671" s="1055" t="s">
        <v>2361</v>
      </c>
      <c r="D1671" s="1057">
        <v>14993.64</v>
      </c>
    </row>
    <row r="1672" spans="1:4" ht="13.5" x14ac:dyDescent="0.25">
      <c r="A1672" s="1054">
        <v>102778</v>
      </c>
      <c r="B1672" s="1055" t="s">
        <v>30467</v>
      </c>
      <c r="C1672" s="1055" t="s">
        <v>2361</v>
      </c>
      <c r="D1672" s="1057">
        <v>22637.03</v>
      </c>
    </row>
    <row r="1673" spans="1:4" ht="13.5" x14ac:dyDescent="0.25">
      <c r="A1673" s="1054">
        <v>102779</v>
      </c>
      <c r="B1673" s="1055" t="s">
        <v>30468</v>
      </c>
      <c r="C1673" s="1055" t="s">
        <v>2361</v>
      </c>
      <c r="D1673" s="1057">
        <v>6608</v>
      </c>
    </row>
    <row r="1674" spans="1:4" ht="13.5" x14ac:dyDescent="0.25">
      <c r="A1674" s="1054">
        <v>102780</v>
      </c>
      <c r="B1674" s="1055" t="s">
        <v>30469</v>
      </c>
      <c r="C1674" s="1055" t="s">
        <v>2361</v>
      </c>
      <c r="D1674" s="1057">
        <v>7601.04</v>
      </c>
    </row>
    <row r="1675" spans="1:4" ht="13.5" x14ac:dyDescent="0.25">
      <c r="A1675" s="1054">
        <v>102781</v>
      </c>
      <c r="B1675" s="1055" t="s">
        <v>30470</v>
      </c>
      <c r="C1675" s="1055" t="s">
        <v>2361</v>
      </c>
      <c r="D1675" s="1057">
        <v>11297.34</v>
      </c>
    </row>
    <row r="1676" spans="1:4" ht="13.5" x14ac:dyDescent="0.25">
      <c r="A1676" s="1054">
        <v>102782</v>
      </c>
      <c r="B1676" s="1055" t="s">
        <v>30471</v>
      </c>
      <c r="C1676" s="1055" t="s">
        <v>2361</v>
      </c>
      <c r="D1676" s="1057">
        <v>12620.24</v>
      </c>
    </row>
    <row r="1677" spans="1:4" ht="13.5" x14ac:dyDescent="0.25">
      <c r="A1677" s="1054">
        <v>102783</v>
      </c>
      <c r="B1677" s="1055" t="s">
        <v>30472</v>
      </c>
      <c r="C1677" s="1055" t="s">
        <v>2361</v>
      </c>
      <c r="D1677" s="1057">
        <v>16727.240000000002</v>
      </c>
    </row>
    <row r="1678" spans="1:4" ht="13.5" x14ac:dyDescent="0.25">
      <c r="A1678" s="1054">
        <v>102784</v>
      </c>
      <c r="B1678" s="1055" t="s">
        <v>30473</v>
      </c>
      <c r="C1678" s="1055" t="s">
        <v>2361</v>
      </c>
      <c r="D1678" s="1057">
        <v>26458.720000000001</v>
      </c>
    </row>
    <row r="1679" spans="1:4" ht="13.5" x14ac:dyDescent="0.25">
      <c r="A1679" s="1054">
        <v>102785</v>
      </c>
      <c r="B1679" s="1055" t="s">
        <v>30474</v>
      </c>
      <c r="C1679" s="1055" t="s">
        <v>2361</v>
      </c>
      <c r="D1679" s="1057">
        <v>7601.04</v>
      </c>
    </row>
    <row r="1680" spans="1:4" ht="13.5" x14ac:dyDescent="0.25">
      <c r="A1680" s="1054">
        <v>102786</v>
      </c>
      <c r="B1680" s="1055" t="s">
        <v>30475</v>
      </c>
      <c r="C1680" s="1055" t="s">
        <v>2361</v>
      </c>
      <c r="D1680" s="1057">
        <v>8513.24</v>
      </c>
    </row>
    <row r="1681" spans="1:4" ht="13.5" x14ac:dyDescent="0.25">
      <c r="A1681" s="1054">
        <v>102787</v>
      </c>
      <c r="B1681" s="1055" t="s">
        <v>30476</v>
      </c>
      <c r="C1681" s="1055" t="s">
        <v>2361</v>
      </c>
      <c r="D1681" s="1057">
        <v>12620.24</v>
      </c>
    </row>
    <row r="1682" spans="1:4" ht="13.5" x14ac:dyDescent="0.25">
      <c r="A1682" s="1054">
        <v>102788</v>
      </c>
      <c r="B1682" s="1055" t="s">
        <v>30477</v>
      </c>
      <c r="C1682" s="1055" t="s">
        <v>2361</v>
      </c>
      <c r="D1682" s="1057">
        <v>13927.98</v>
      </c>
    </row>
    <row r="1683" spans="1:4" ht="13.5" x14ac:dyDescent="0.25">
      <c r="A1683" s="1054">
        <v>102789</v>
      </c>
      <c r="B1683" s="1055" t="s">
        <v>30478</v>
      </c>
      <c r="C1683" s="1055" t="s">
        <v>2361</v>
      </c>
      <c r="D1683" s="1057">
        <v>18369.89</v>
      </c>
    </row>
    <row r="1684" spans="1:4" ht="13.5" x14ac:dyDescent="0.25">
      <c r="A1684" s="1054">
        <v>102790</v>
      </c>
      <c r="B1684" s="1055" t="s">
        <v>30479</v>
      </c>
      <c r="C1684" s="1055" t="s">
        <v>2361</v>
      </c>
      <c r="D1684" s="1057">
        <v>30533.040000000001</v>
      </c>
    </row>
    <row r="1685" spans="1:4" ht="13.5" x14ac:dyDescent="0.25">
      <c r="A1685" s="1054">
        <v>102791</v>
      </c>
      <c r="B1685" s="1055" t="s">
        <v>30480</v>
      </c>
      <c r="C1685" s="1055" t="s">
        <v>2361</v>
      </c>
      <c r="D1685" s="1057">
        <v>24309.18</v>
      </c>
    </row>
    <row r="1686" spans="1:4" ht="13.5" x14ac:dyDescent="0.25">
      <c r="A1686" s="1054">
        <v>102792</v>
      </c>
      <c r="B1686" s="1055" t="s">
        <v>30481</v>
      </c>
      <c r="C1686" s="1055" t="s">
        <v>2361</v>
      </c>
      <c r="D1686" s="1057">
        <v>39684.17</v>
      </c>
    </row>
    <row r="1687" spans="1:4" ht="13.5" x14ac:dyDescent="0.25">
      <c r="A1687" s="1054">
        <v>102793</v>
      </c>
      <c r="B1687" s="1055" t="s">
        <v>30482</v>
      </c>
      <c r="C1687" s="1055" t="s">
        <v>2361</v>
      </c>
      <c r="D1687" s="1057">
        <v>53608.06</v>
      </c>
    </row>
    <row r="1688" spans="1:4" ht="13.5" x14ac:dyDescent="0.25">
      <c r="A1688" s="1054">
        <v>102794</v>
      </c>
      <c r="B1688" s="1055" t="s">
        <v>30483</v>
      </c>
      <c r="C1688" s="1055" t="s">
        <v>2361</v>
      </c>
      <c r="D1688" s="1057">
        <v>76987.210000000006</v>
      </c>
    </row>
    <row r="1689" spans="1:4" ht="13.5" x14ac:dyDescent="0.25">
      <c r="A1689" s="1054">
        <v>102795</v>
      </c>
      <c r="B1689" s="1055" t="s">
        <v>30484</v>
      </c>
      <c r="C1689" s="1055" t="s">
        <v>2361</v>
      </c>
      <c r="D1689" s="1057">
        <v>25909.19</v>
      </c>
    </row>
    <row r="1690" spans="1:4" ht="13.5" x14ac:dyDescent="0.25">
      <c r="A1690" s="1054">
        <v>102796</v>
      </c>
      <c r="B1690" s="1055" t="s">
        <v>30485</v>
      </c>
      <c r="C1690" s="1055" t="s">
        <v>2361</v>
      </c>
      <c r="D1690" s="1057">
        <v>41963</v>
      </c>
    </row>
    <row r="1691" spans="1:4" ht="13.5" x14ac:dyDescent="0.25">
      <c r="A1691" s="1054">
        <v>102797</v>
      </c>
      <c r="B1691" s="1055" t="s">
        <v>30486</v>
      </c>
      <c r="C1691" s="1055" t="s">
        <v>2361</v>
      </c>
      <c r="D1691" s="1057">
        <v>59549.41</v>
      </c>
    </row>
    <row r="1692" spans="1:4" ht="13.5" x14ac:dyDescent="0.25">
      <c r="A1692" s="1054">
        <v>102798</v>
      </c>
      <c r="B1692" s="1055" t="s">
        <v>30487</v>
      </c>
      <c r="C1692" s="1055" t="s">
        <v>2361</v>
      </c>
      <c r="D1692" s="1057">
        <v>73015.839999999997</v>
      </c>
    </row>
    <row r="1693" spans="1:4" ht="13.5" x14ac:dyDescent="0.25">
      <c r="A1693" s="1054">
        <v>102799</v>
      </c>
      <c r="B1693" s="1055" t="s">
        <v>30488</v>
      </c>
      <c r="C1693" s="1055" t="s">
        <v>2361</v>
      </c>
      <c r="D1693" s="1057">
        <v>26456.79</v>
      </c>
    </row>
    <row r="1694" spans="1:4" ht="13.5" x14ac:dyDescent="0.25">
      <c r="A1694" s="1054">
        <v>102800</v>
      </c>
      <c r="B1694" s="1055" t="s">
        <v>30489</v>
      </c>
      <c r="C1694" s="1055" t="s">
        <v>2361</v>
      </c>
      <c r="D1694" s="1057">
        <v>46031.64</v>
      </c>
    </row>
    <row r="1695" spans="1:4" ht="13.5" x14ac:dyDescent="0.25">
      <c r="A1695" s="1054">
        <v>102801</v>
      </c>
      <c r="B1695" s="1055" t="s">
        <v>30490</v>
      </c>
      <c r="C1695" s="1055" t="s">
        <v>2361</v>
      </c>
      <c r="D1695" s="1057">
        <v>64550.46</v>
      </c>
    </row>
    <row r="1696" spans="1:4" ht="13.5" x14ac:dyDescent="0.25">
      <c r="A1696" s="1054">
        <v>102802</v>
      </c>
      <c r="B1696" s="1055" t="s">
        <v>30491</v>
      </c>
      <c r="C1696" s="1055" t="s">
        <v>2361</v>
      </c>
      <c r="D1696" s="1057">
        <v>77477.03</v>
      </c>
    </row>
    <row r="1697" spans="1:4" ht="13.5" x14ac:dyDescent="0.25">
      <c r="A1697" s="1054">
        <v>101570</v>
      </c>
      <c r="B1697" s="1055" t="s">
        <v>23538</v>
      </c>
      <c r="C1697" s="1055" t="s">
        <v>2829</v>
      </c>
      <c r="D1697" s="1056">
        <v>16.84</v>
      </c>
    </row>
    <row r="1698" spans="1:4" ht="13.5" x14ac:dyDescent="0.25">
      <c r="A1698" s="1054">
        <v>101571</v>
      </c>
      <c r="B1698" s="1055" t="s">
        <v>23539</v>
      </c>
      <c r="C1698" s="1055" t="s">
        <v>2829</v>
      </c>
      <c r="D1698" s="1056">
        <v>23.01</v>
      </c>
    </row>
    <row r="1699" spans="1:4" ht="13.5" x14ac:dyDescent="0.25">
      <c r="A1699" s="1054">
        <v>101572</v>
      </c>
      <c r="B1699" s="1055" t="s">
        <v>23540</v>
      </c>
      <c r="C1699" s="1055" t="s">
        <v>2829</v>
      </c>
      <c r="D1699" s="1056">
        <v>13.22</v>
      </c>
    </row>
    <row r="1700" spans="1:4" ht="13.5" x14ac:dyDescent="0.25">
      <c r="A1700" s="1054">
        <v>101573</v>
      </c>
      <c r="B1700" s="1055" t="s">
        <v>23541</v>
      </c>
      <c r="C1700" s="1055" t="s">
        <v>2829</v>
      </c>
      <c r="D1700" s="1056">
        <v>19.38</v>
      </c>
    </row>
    <row r="1701" spans="1:4" ht="13.5" x14ac:dyDescent="0.25">
      <c r="A1701" s="1054">
        <v>101574</v>
      </c>
      <c r="B1701" s="1055" t="s">
        <v>23542</v>
      </c>
      <c r="C1701" s="1055" t="s">
        <v>2829</v>
      </c>
      <c r="D1701" s="1056">
        <v>10.130000000000001</v>
      </c>
    </row>
    <row r="1702" spans="1:4" ht="13.5" x14ac:dyDescent="0.25">
      <c r="A1702" s="1054">
        <v>101575</v>
      </c>
      <c r="B1702" s="1055" t="s">
        <v>23543</v>
      </c>
      <c r="C1702" s="1055" t="s">
        <v>2829</v>
      </c>
      <c r="D1702" s="1056">
        <v>16.43</v>
      </c>
    </row>
    <row r="1703" spans="1:4" ht="13.5" x14ac:dyDescent="0.25">
      <c r="A1703" s="1054">
        <v>101576</v>
      </c>
      <c r="B1703" s="1055" t="s">
        <v>23544</v>
      </c>
      <c r="C1703" s="1055" t="s">
        <v>2829</v>
      </c>
      <c r="D1703" s="1056">
        <v>29.74</v>
      </c>
    </row>
    <row r="1704" spans="1:4" ht="13.5" x14ac:dyDescent="0.25">
      <c r="A1704" s="1054">
        <v>101577</v>
      </c>
      <c r="B1704" s="1055" t="s">
        <v>23545</v>
      </c>
      <c r="C1704" s="1055" t="s">
        <v>2829</v>
      </c>
      <c r="D1704" s="1056">
        <v>37.619999999999997</v>
      </c>
    </row>
    <row r="1705" spans="1:4" ht="13.5" x14ac:dyDescent="0.25">
      <c r="A1705" s="1054">
        <v>101578</v>
      </c>
      <c r="B1705" s="1055" t="s">
        <v>23546</v>
      </c>
      <c r="C1705" s="1055" t="s">
        <v>2829</v>
      </c>
      <c r="D1705" s="1056">
        <v>24.54</v>
      </c>
    </row>
    <row r="1706" spans="1:4" ht="13.5" x14ac:dyDescent="0.25">
      <c r="A1706" s="1054">
        <v>101579</v>
      </c>
      <c r="B1706" s="1055" t="s">
        <v>23547</v>
      </c>
      <c r="C1706" s="1055" t="s">
        <v>2829</v>
      </c>
      <c r="D1706" s="1056">
        <v>32.42</v>
      </c>
    </row>
    <row r="1707" spans="1:4" ht="13.5" x14ac:dyDescent="0.25">
      <c r="A1707" s="1054">
        <v>101580</v>
      </c>
      <c r="B1707" s="1055" t="s">
        <v>23548</v>
      </c>
      <c r="C1707" s="1055" t="s">
        <v>2829</v>
      </c>
      <c r="D1707" s="1056">
        <v>21.64</v>
      </c>
    </row>
    <row r="1708" spans="1:4" ht="13.5" x14ac:dyDescent="0.25">
      <c r="A1708" s="1054">
        <v>101581</v>
      </c>
      <c r="B1708" s="1055" t="s">
        <v>23549</v>
      </c>
      <c r="C1708" s="1055" t="s">
        <v>2829</v>
      </c>
      <c r="D1708" s="1056">
        <v>29.65</v>
      </c>
    </row>
    <row r="1709" spans="1:4" ht="13.5" x14ac:dyDescent="0.25">
      <c r="A1709" s="1054">
        <v>101582</v>
      </c>
      <c r="B1709" s="1055" t="s">
        <v>23550</v>
      </c>
      <c r="C1709" s="1055" t="s">
        <v>2829</v>
      </c>
      <c r="D1709" s="1056">
        <v>48.75</v>
      </c>
    </row>
    <row r="1710" spans="1:4" ht="13.5" x14ac:dyDescent="0.25">
      <c r="A1710" s="1054">
        <v>101583</v>
      </c>
      <c r="B1710" s="1055" t="s">
        <v>23551</v>
      </c>
      <c r="C1710" s="1055" t="s">
        <v>2829</v>
      </c>
      <c r="D1710" s="1056">
        <v>61</v>
      </c>
    </row>
    <row r="1711" spans="1:4" ht="13.5" x14ac:dyDescent="0.25">
      <c r="A1711" s="1054">
        <v>101584</v>
      </c>
      <c r="B1711" s="1055" t="s">
        <v>23552</v>
      </c>
      <c r="C1711" s="1055" t="s">
        <v>2829</v>
      </c>
      <c r="D1711" s="1056">
        <v>39.99</v>
      </c>
    </row>
    <row r="1712" spans="1:4" ht="13.5" x14ac:dyDescent="0.25">
      <c r="A1712" s="1054">
        <v>101585</v>
      </c>
      <c r="B1712" s="1055" t="s">
        <v>23553</v>
      </c>
      <c r="C1712" s="1055" t="s">
        <v>2829</v>
      </c>
      <c r="D1712" s="1056">
        <v>52.26</v>
      </c>
    </row>
    <row r="1713" spans="1:4" ht="13.5" x14ac:dyDescent="0.25">
      <c r="A1713" s="1054">
        <v>101586</v>
      </c>
      <c r="B1713" s="1055" t="s">
        <v>23554</v>
      </c>
      <c r="C1713" s="1055" t="s">
        <v>2829</v>
      </c>
      <c r="D1713" s="1056">
        <v>34.46</v>
      </c>
    </row>
    <row r="1714" spans="1:4" ht="13.5" x14ac:dyDescent="0.25">
      <c r="A1714" s="1054">
        <v>101587</v>
      </c>
      <c r="B1714" s="1055" t="s">
        <v>23555</v>
      </c>
      <c r="C1714" s="1055" t="s">
        <v>2829</v>
      </c>
      <c r="D1714" s="1056">
        <v>46.84</v>
      </c>
    </row>
    <row r="1715" spans="1:4" ht="13.5" x14ac:dyDescent="0.25">
      <c r="A1715" s="1054">
        <v>101588</v>
      </c>
      <c r="B1715" s="1055" t="s">
        <v>23556</v>
      </c>
      <c r="C1715" s="1055" t="s">
        <v>2829</v>
      </c>
      <c r="D1715" s="1056">
        <v>67.19</v>
      </c>
    </row>
    <row r="1716" spans="1:4" ht="13.5" x14ac:dyDescent="0.25">
      <c r="A1716" s="1054">
        <v>101589</v>
      </c>
      <c r="B1716" s="1055" t="s">
        <v>23557</v>
      </c>
      <c r="C1716" s="1055" t="s">
        <v>2829</v>
      </c>
      <c r="D1716" s="1056">
        <v>97.85</v>
      </c>
    </row>
    <row r="1717" spans="1:4" ht="13.5" x14ac:dyDescent="0.25">
      <c r="A1717" s="1054">
        <v>101590</v>
      </c>
      <c r="B1717" s="1055" t="s">
        <v>23558</v>
      </c>
      <c r="C1717" s="1055" t="s">
        <v>2829</v>
      </c>
      <c r="D1717" s="1056">
        <v>50.89</v>
      </c>
    </row>
    <row r="1718" spans="1:4" ht="13.5" x14ac:dyDescent="0.25">
      <c r="A1718" s="1054">
        <v>101591</v>
      </c>
      <c r="B1718" s="1055" t="s">
        <v>23559</v>
      </c>
      <c r="C1718" s="1055" t="s">
        <v>2829</v>
      </c>
      <c r="D1718" s="1056">
        <v>81.56</v>
      </c>
    </row>
    <row r="1719" spans="1:4" ht="13.5" x14ac:dyDescent="0.25">
      <c r="A1719" s="1054">
        <v>101592</v>
      </c>
      <c r="B1719" s="1055" t="s">
        <v>23560</v>
      </c>
      <c r="C1719" s="1055" t="s">
        <v>2829</v>
      </c>
      <c r="D1719" s="1056">
        <v>35.81</v>
      </c>
    </row>
    <row r="1720" spans="1:4" ht="13.5" x14ac:dyDescent="0.25">
      <c r="A1720" s="1054">
        <v>101593</v>
      </c>
      <c r="B1720" s="1055" t="s">
        <v>23561</v>
      </c>
      <c r="C1720" s="1055" t="s">
        <v>2829</v>
      </c>
      <c r="D1720" s="1056">
        <v>66.58</v>
      </c>
    </row>
    <row r="1721" spans="1:4" ht="13.5" x14ac:dyDescent="0.25">
      <c r="A1721" s="1054">
        <v>101600</v>
      </c>
      <c r="B1721" s="1055" t="s">
        <v>23562</v>
      </c>
      <c r="C1721" s="1055" t="s">
        <v>2829</v>
      </c>
      <c r="D1721" s="1056">
        <v>12.54</v>
      </c>
    </row>
    <row r="1722" spans="1:4" ht="13.5" x14ac:dyDescent="0.25">
      <c r="A1722" s="1054">
        <v>101601</v>
      </c>
      <c r="B1722" s="1055" t="s">
        <v>23563</v>
      </c>
      <c r="C1722" s="1055" t="s">
        <v>2829</v>
      </c>
      <c r="D1722" s="1056">
        <v>18.57</v>
      </c>
    </row>
    <row r="1723" spans="1:4" ht="13.5" x14ac:dyDescent="0.25">
      <c r="A1723" s="1054">
        <v>101602</v>
      </c>
      <c r="B1723" s="1055" t="s">
        <v>23564</v>
      </c>
      <c r="C1723" s="1055" t="s">
        <v>2829</v>
      </c>
      <c r="D1723" s="1056">
        <v>9.3000000000000007</v>
      </c>
    </row>
    <row r="1724" spans="1:4" ht="13.5" x14ac:dyDescent="0.25">
      <c r="A1724" s="1054">
        <v>101603</v>
      </c>
      <c r="B1724" s="1055" t="s">
        <v>23565</v>
      </c>
      <c r="C1724" s="1055" t="s">
        <v>2829</v>
      </c>
      <c r="D1724" s="1056">
        <v>15.33</v>
      </c>
    </row>
    <row r="1725" spans="1:4" ht="13.5" x14ac:dyDescent="0.25">
      <c r="A1725" s="1054">
        <v>101604</v>
      </c>
      <c r="B1725" s="1055" t="s">
        <v>23566</v>
      </c>
      <c r="C1725" s="1055" t="s">
        <v>2829</v>
      </c>
      <c r="D1725" s="1056">
        <v>6.08</v>
      </c>
    </row>
    <row r="1726" spans="1:4" ht="13.5" x14ac:dyDescent="0.25">
      <c r="A1726" s="1054">
        <v>101605</v>
      </c>
      <c r="B1726" s="1055" t="s">
        <v>23567</v>
      </c>
      <c r="C1726" s="1055" t="s">
        <v>2829</v>
      </c>
      <c r="D1726" s="1056">
        <v>12.11</v>
      </c>
    </row>
    <row r="1727" spans="1:4" ht="13.5" x14ac:dyDescent="0.25">
      <c r="A1727" s="1054">
        <v>90788</v>
      </c>
      <c r="B1727" s="1055" t="s">
        <v>21907</v>
      </c>
      <c r="C1727" s="1055" t="s">
        <v>2361</v>
      </c>
      <c r="D1727" s="1056">
        <v>773.91</v>
      </c>
    </row>
    <row r="1728" spans="1:4" ht="13.5" x14ac:dyDescent="0.25">
      <c r="A1728" s="1054">
        <v>90789</v>
      </c>
      <c r="B1728" s="1055" t="s">
        <v>21908</v>
      </c>
      <c r="C1728" s="1055" t="s">
        <v>2361</v>
      </c>
      <c r="D1728" s="1056">
        <v>775.18</v>
      </c>
    </row>
    <row r="1729" spans="1:4" ht="13.5" x14ac:dyDescent="0.25">
      <c r="A1729" s="1054">
        <v>90790</v>
      </c>
      <c r="B1729" s="1055" t="s">
        <v>21909</v>
      </c>
      <c r="C1729" s="1055" t="s">
        <v>2361</v>
      </c>
      <c r="D1729" s="1056">
        <v>799.29</v>
      </c>
    </row>
    <row r="1730" spans="1:4" ht="13.5" x14ac:dyDescent="0.25">
      <c r="A1730" s="1054">
        <v>90791</v>
      </c>
      <c r="B1730" s="1055" t="s">
        <v>22542</v>
      </c>
      <c r="C1730" s="1055" t="s">
        <v>2361</v>
      </c>
      <c r="D1730" s="1056">
        <v>935.97</v>
      </c>
    </row>
    <row r="1731" spans="1:4" ht="13.5" x14ac:dyDescent="0.25">
      <c r="A1731" s="1054">
        <v>90793</v>
      </c>
      <c r="B1731" s="1055" t="s">
        <v>22543</v>
      </c>
      <c r="C1731" s="1055" t="s">
        <v>2361</v>
      </c>
      <c r="D1731" s="1056">
        <v>989.91</v>
      </c>
    </row>
    <row r="1732" spans="1:4" ht="13.5" x14ac:dyDescent="0.25">
      <c r="A1732" s="1054">
        <v>90794</v>
      </c>
      <c r="B1732" s="1055" t="s">
        <v>22544</v>
      </c>
      <c r="C1732" s="1055" t="s">
        <v>2361</v>
      </c>
      <c r="D1732" s="1056">
        <v>656.31</v>
      </c>
    </row>
    <row r="1733" spans="1:4" ht="13.5" x14ac:dyDescent="0.25">
      <c r="A1733" s="1054">
        <v>90795</v>
      </c>
      <c r="B1733" s="1055" t="s">
        <v>22545</v>
      </c>
      <c r="C1733" s="1055" t="s">
        <v>2361</v>
      </c>
      <c r="D1733" s="1056">
        <v>661.74</v>
      </c>
    </row>
    <row r="1734" spans="1:4" ht="13.5" x14ac:dyDescent="0.25">
      <c r="A1734" s="1054">
        <v>90796</v>
      </c>
      <c r="B1734" s="1055" t="s">
        <v>22546</v>
      </c>
      <c r="C1734" s="1055" t="s">
        <v>2361</v>
      </c>
      <c r="D1734" s="1056">
        <v>667.18</v>
      </c>
    </row>
    <row r="1735" spans="1:4" ht="13.5" x14ac:dyDescent="0.25">
      <c r="A1735" s="1054">
        <v>90797</v>
      </c>
      <c r="B1735" s="1055" t="s">
        <v>22547</v>
      </c>
      <c r="C1735" s="1055" t="s">
        <v>2361</v>
      </c>
      <c r="D1735" s="1056">
        <v>672.6</v>
      </c>
    </row>
    <row r="1736" spans="1:4" ht="13.5" x14ac:dyDescent="0.25">
      <c r="A1736" s="1054">
        <v>90798</v>
      </c>
      <c r="B1736" s="1055" t="s">
        <v>22548</v>
      </c>
      <c r="C1736" s="1055" t="s">
        <v>2361</v>
      </c>
      <c r="D1736" s="1056">
        <v>982.57</v>
      </c>
    </row>
    <row r="1737" spans="1:4" ht="13.5" x14ac:dyDescent="0.25">
      <c r="A1737" s="1054">
        <v>90799</v>
      </c>
      <c r="B1737" s="1055" t="s">
        <v>22549</v>
      </c>
      <c r="C1737" s="1055" t="s">
        <v>2361</v>
      </c>
      <c r="D1737" s="1057">
        <v>1013.13</v>
      </c>
    </row>
    <row r="1738" spans="1:4" ht="13.5" x14ac:dyDescent="0.25">
      <c r="A1738" s="1054">
        <v>90801</v>
      </c>
      <c r="B1738" s="1055" t="s">
        <v>21910</v>
      </c>
      <c r="C1738" s="1055" t="s">
        <v>2361</v>
      </c>
      <c r="D1738" s="1056">
        <v>222.99</v>
      </c>
    </row>
    <row r="1739" spans="1:4" ht="13.5" x14ac:dyDescent="0.25">
      <c r="A1739" s="1054">
        <v>90806</v>
      </c>
      <c r="B1739" s="1055" t="s">
        <v>21911</v>
      </c>
      <c r="C1739" s="1055" t="s">
        <v>2361</v>
      </c>
      <c r="D1739" s="1056">
        <v>292.92</v>
      </c>
    </row>
    <row r="1740" spans="1:4" ht="13.5" x14ac:dyDescent="0.25">
      <c r="A1740" s="1054">
        <v>90820</v>
      </c>
      <c r="B1740" s="1055" t="s">
        <v>21912</v>
      </c>
      <c r="C1740" s="1055" t="s">
        <v>2361</v>
      </c>
      <c r="D1740" s="1056">
        <v>283.61</v>
      </c>
    </row>
    <row r="1741" spans="1:4" ht="13.5" x14ac:dyDescent="0.25">
      <c r="A1741" s="1054">
        <v>90821</v>
      </c>
      <c r="B1741" s="1055" t="s">
        <v>21913</v>
      </c>
      <c r="C1741" s="1055" t="s">
        <v>2361</v>
      </c>
      <c r="D1741" s="1056">
        <v>288.82</v>
      </c>
    </row>
    <row r="1742" spans="1:4" ht="13.5" x14ac:dyDescent="0.25">
      <c r="A1742" s="1054">
        <v>90822</v>
      </c>
      <c r="B1742" s="1055" t="s">
        <v>21914</v>
      </c>
      <c r="C1742" s="1055" t="s">
        <v>2361</v>
      </c>
      <c r="D1742" s="1056">
        <v>310.10000000000002</v>
      </c>
    </row>
    <row r="1743" spans="1:4" ht="13.5" x14ac:dyDescent="0.25">
      <c r="A1743" s="1054">
        <v>90823</v>
      </c>
      <c r="B1743" s="1055" t="s">
        <v>21915</v>
      </c>
      <c r="C1743" s="1055" t="s">
        <v>2361</v>
      </c>
      <c r="D1743" s="1056">
        <v>384.18</v>
      </c>
    </row>
    <row r="1744" spans="1:4" ht="13.5" x14ac:dyDescent="0.25">
      <c r="A1744" s="1054">
        <v>90824</v>
      </c>
      <c r="B1744" s="1055" t="s">
        <v>21916</v>
      </c>
      <c r="C1744" s="1055" t="s">
        <v>2361</v>
      </c>
      <c r="D1744" s="1056">
        <v>554</v>
      </c>
    </row>
    <row r="1745" spans="1:4" ht="13.5" x14ac:dyDescent="0.25">
      <c r="A1745" s="1054">
        <v>90825</v>
      </c>
      <c r="B1745" s="1055" t="s">
        <v>21917</v>
      </c>
      <c r="C1745" s="1055" t="s">
        <v>2361</v>
      </c>
      <c r="D1745" s="1056">
        <v>618.16</v>
      </c>
    </row>
    <row r="1746" spans="1:4" ht="13.5" x14ac:dyDescent="0.25">
      <c r="A1746" s="1054">
        <v>90830</v>
      </c>
      <c r="B1746" s="1055" t="s">
        <v>21918</v>
      </c>
      <c r="C1746" s="1055" t="s">
        <v>2361</v>
      </c>
      <c r="D1746" s="1056">
        <v>125.3</v>
      </c>
    </row>
    <row r="1747" spans="1:4" ht="13.5" x14ac:dyDescent="0.25">
      <c r="A1747" s="1054">
        <v>90831</v>
      </c>
      <c r="B1747" s="1055" t="s">
        <v>21919</v>
      </c>
      <c r="C1747" s="1055" t="s">
        <v>2361</v>
      </c>
      <c r="D1747" s="1056">
        <v>109.82</v>
      </c>
    </row>
    <row r="1748" spans="1:4" ht="13.5" x14ac:dyDescent="0.25">
      <c r="A1748" s="1054">
        <v>90841</v>
      </c>
      <c r="B1748" s="1055" t="s">
        <v>21921</v>
      </c>
      <c r="C1748" s="1055" t="s">
        <v>2361</v>
      </c>
      <c r="D1748" s="1056">
        <v>765.55</v>
      </c>
    </row>
    <row r="1749" spans="1:4" ht="13.5" x14ac:dyDescent="0.25">
      <c r="A1749" s="1054">
        <v>90842</v>
      </c>
      <c r="B1749" s="1055" t="s">
        <v>21922</v>
      </c>
      <c r="C1749" s="1055" t="s">
        <v>2361</v>
      </c>
      <c r="D1749" s="1056">
        <v>772.41</v>
      </c>
    </row>
    <row r="1750" spans="1:4" ht="13.5" x14ac:dyDescent="0.25">
      <c r="A1750" s="1054">
        <v>90843</v>
      </c>
      <c r="B1750" s="1055" t="s">
        <v>21923</v>
      </c>
      <c r="C1750" s="1055" t="s">
        <v>2361</v>
      </c>
      <c r="D1750" s="1056">
        <v>810.82</v>
      </c>
    </row>
    <row r="1751" spans="1:4" ht="13.5" x14ac:dyDescent="0.25">
      <c r="A1751" s="1054">
        <v>90844</v>
      </c>
      <c r="B1751" s="1055" t="s">
        <v>21924</v>
      </c>
      <c r="C1751" s="1055" t="s">
        <v>2361</v>
      </c>
      <c r="D1751" s="1056">
        <v>886.55</v>
      </c>
    </row>
    <row r="1752" spans="1:4" ht="13.5" x14ac:dyDescent="0.25">
      <c r="A1752" s="1054">
        <v>90845</v>
      </c>
      <c r="B1752" s="1055" t="s">
        <v>22550</v>
      </c>
      <c r="C1752" s="1055" t="s">
        <v>2361</v>
      </c>
      <c r="D1752" s="1057">
        <v>1054.72</v>
      </c>
    </row>
    <row r="1753" spans="1:4" ht="13.5" x14ac:dyDescent="0.25">
      <c r="A1753" s="1054">
        <v>90846</v>
      </c>
      <c r="B1753" s="1055" t="s">
        <v>22551</v>
      </c>
      <c r="C1753" s="1055" t="s">
        <v>2361</v>
      </c>
      <c r="D1753" s="1057">
        <v>1120.53</v>
      </c>
    </row>
    <row r="1754" spans="1:4" ht="13.5" x14ac:dyDescent="0.25">
      <c r="A1754" s="1054">
        <v>90847</v>
      </c>
      <c r="B1754" s="1055" t="s">
        <v>21925</v>
      </c>
      <c r="C1754" s="1055" t="s">
        <v>2361</v>
      </c>
      <c r="D1754" s="1056">
        <v>655.73</v>
      </c>
    </row>
    <row r="1755" spans="1:4" ht="13.5" x14ac:dyDescent="0.25">
      <c r="A1755" s="1054">
        <v>90848</v>
      </c>
      <c r="B1755" s="1055" t="s">
        <v>21926</v>
      </c>
      <c r="C1755" s="1055" t="s">
        <v>2361</v>
      </c>
      <c r="D1755" s="1056">
        <v>662.59</v>
      </c>
    </row>
    <row r="1756" spans="1:4" ht="13.5" x14ac:dyDescent="0.25">
      <c r="A1756" s="1054">
        <v>90849</v>
      </c>
      <c r="B1756" s="1055" t="s">
        <v>21927</v>
      </c>
      <c r="C1756" s="1055" t="s">
        <v>2361</v>
      </c>
      <c r="D1756" s="1056">
        <v>685.52</v>
      </c>
    </row>
    <row r="1757" spans="1:4" ht="13.5" x14ac:dyDescent="0.25">
      <c r="A1757" s="1054">
        <v>90850</v>
      </c>
      <c r="B1757" s="1055" t="s">
        <v>21928</v>
      </c>
      <c r="C1757" s="1055" t="s">
        <v>2361</v>
      </c>
      <c r="D1757" s="1056">
        <v>761.25</v>
      </c>
    </row>
    <row r="1758" spans="1:4" ht="13.5" x14ac:dyDescent="0.25">
      <c r="A1758" s="1054">
        <v>90851</v>
      </c>
      <c r="B1758" s="1055" t="s">
        <v>22552</v>
      </c>
      <c r="C1758" s="1055" t="s">
        <v>2361</v>
      </c>
      <c r="D1758" s="1056">
        <v>929.42</v>
      </c>
    </row>
    <row r="1759" spans="1:4" ht="13.5" x14ac:dyDescent="0.25">
      <c r="A1759" s="1054">
        <v>90852</v>
      </c>
      <c r="B1759" s="1055" t="s">
        <v>22553</v>
      </c>
      <c r="C1759" s="1055" t="s">
        <v>2361</v>
      </c>
      <c r="D1759" s="1056">
        <v>995.23</v>
      </c>
    </row>
    <row r="1760" spans="1:4" ht="13.5" x14ac:dyDescent="0.25">
      <c r="A1760" s="1054">
        <v>91009</v>
      </c>
      <c r="B1760" s="1055" t="s">
        <v>21929</v>
      </c>
      <c r="C1760" s="1055" t="s">
        <v>2361</v>
      </c>
      <c r="D1760" s="1056">
        <v>294.18</v>
      </c>
    </row>
    <row r="1761" spans="1:4" ht="13.5" x14ac:dyDescent="0.25">
      <c r="A1761" s="1054">
        <v>91010</v>
      </c>
      <c r="B1761" s="1055" t="s">
        <v>21930</v>
      </c>
      <c r="C1761" s="1055" t="s">
        <v>2361</v>
      </c>
      <c r="D1761" s="1056">
        <v>299.89999999999998</v>
      </c>
    </row>
    <row r="1762" spans="1:4" ht="13.5" x14ac:dyDescent="0.25">
      <c r="A1762" s="1054">
        <v>91011</v>
      </c>
      <c r="B1762" s="1055" t="s">
        <v>21931</v>
      </c>
      <c r="C1762" s="1055" t="s">
        <v>2361</v>
      </c>
      <c r="D1762" s="1056">
        <v>353.03</v>
      </c>
    </row>
    <row r="1763" spans="1:4" ht="13.5" x14ac:dyDescent="0.25">
      <c r="A1763" s="1054">
        <v>91012</v>
      </c>
      <c r="B1763" s="1055" t="s">
        <v>21932</v>
      </c>
      <c r="C1763" s="1055" t="s">
        <v>2361</v>
      </c>
      <c r="D1763" s="1056">
        <v>393.55</v>
      </c>
    </row>
    <row r="1764" spans="1:4" ht="13.5" x14ac:dyDescent="0.25">
      <c r="A1764" s="1054">
        <v>91013</v>
      </c>
      <c r="B1764" s="1055" t="s">
        <v>21933</v>
      </c>
      <c r="C1764" s="1055" t="s">
        <v>2361</v>
      </c>
      <c r="D1764" s="1056">
        <v>666.3</v>
      </c>
    </row>
    <row r="1765" spans="1:4" ht="13.5" x14ac:dyDescent="0.25">
      <c r="A1765" s="1054">
        <v>91014</v>
      </c>
      <c r="B1765" s="1055" t="s">
        <v>21934</v>
      </c>
      <c r="C1765" s="1055" t="s">
        <v>2361</v>
      </c>
      <c r="D1765" s="1056">
        <v>673.67</v>
      </c>
    </row>
    <row r="1766" spans="1:4" ht="13.5" x14ac:dyDescent="0.25">
      <c r="A1766" s="1054">
        <v>91015</v>
      </c>
      <c r="B1766" s="1055" t="s">
        <v>21935</v>
      </c>
      <c r="C1766" s="1055" t="s">
        <v>2361</v>
      </c>
      <c r="D1766" s="1056">
        <v>728.45</v>
      </c>
    </row>
    <row r="1767" spans="1:4" ht="13.5" x14ac:dyDescent="0.25">
      <c r="A1767" s="1054">
        <v>91016</v>
      </c>
      <c r="B1767" s="1055" t="s">
        <v>21936</v>
      </c>
      <c r="C1767" s="1055" t="s">
        <v>2361</v>
      </c>
      <c r="D1767" s="1056">
        <v>770.62</v>
      </c>
    </row>
    <row r="1768" spans="1:4" ht="13.5" x14ac:dyDescent="0.25">
      <c r="A1768" s="1054">
        <v>91287</v>
      </c>
      <c r="B1768" s="1055" t="s">
        <v>21937</v>
      </c>
      <c r="C1768" s="1055" t="s">
        <v>2361</v>
      </c>
      <c r="D1768" s="1056">
        <v>166.17</v>
      </c>
    </row>
    <row r="1769" spans="1:4" ht="13.5" x14ac:dyDescent="0.25">
      <c r="A1769" s="1054">
        <v>91292</v>
      </c>
      <c r="B1769" s="1055" t="s">
        <v>21938</v>
      </c>
      <c r="C1769" s="1055" t="s">
        <v>2361</v>
      </c>
      <c r="D1769" s="1056">
        <v>236.1</v>
      </c>
    </row>
    <row r="1770" spans="1:4" ht="13.5" x14ac:dyDescent="0.25">
      <c r="A1770" s="1054">
        <v>91295</v>
      </c>
      <c r="B1770" s="1055" t="s">
        <v>21939</v>
      </c>
      <c r="C1770" s="1055" t="s">
        <v>2361</v>
      </c>
      <c r="D1770" s="1056">
        <v>303.33</v>
      </c>
    </row>
    <row r="1771" spans="1:4" ht="13.5" x14ac:dyDescent="0.25">
      <c r="A1771" s="1054">
        <v>91296</v>
      </c>
      <c r="B1771" s="1055" t="s">
        <v>21940</v>
      </c>
      <c r="C1771" s="1055" t="s">
        <v>2361</v>
      </c>
      <c r="D1771" s="1056">
        <v>325.48</v>
      </c>
    </row>
    <row r="1772" spans="1:4" ht="13.5" x14ac:dyDescent="0.25">
      <c r="A1772" s="1054">
        <v>91297</v>
      </c>
      <c r="B1772" s="1055" t="s">
        <v>21941</v>
      </c>
      <c r="C1772" s="1055" t="s">
        <v>2361</v>
      </c>
      <c r="D1772" s="1056">
        <v>359.13</v>
      </c>
    </row>
    <row r="1773" spans="1:4" ht="13.5" x14ac:dyDescent="0.25">
      <c r="A1773" s="1054">
        <v>91298</v>
      </c>
      <c r="B1773" s="1055" t="s">
        <v>21942</v>
      </c>
      <c r="C1773" s="1055" t="s">
        <v>2361</v>
      </c>
      <c r="D1773" s="1056">
        <v>644.47</v>
      </c>
    </row>
    <row r="1774" spans="1:4" ht="13.5" x14ac:dyDescent="0.25">
      <c r="A1774" s="1054">
        <v>91299</v>
      </c>
      <c r="B1774" s="1055" t="s">
        <v>21943</v>
      </c>
      <c r="C1774" s="1055" t="s">
        <v>2361</v>
      </c>
      <c r="D1774" s="1056">
        <v>899.97</v>
      </c>
    </row>
    <row r="1775" spans="1:4" ht="13.5" x14ac:dyDescent="0.25">
      <c r="A1775" s="1054">
        <v>91304</v>
      </c>
      <c r="B1775" s="1055" t="s">
        <v>21944</v>
      </c>
      <c r="C1775" s="1055" t="s">
        <v>2361</v>
      </c>
      <c r="D1775" s="1056">
        <v>76.430000000000007</v>
      </c>
    </row>
    <row r="1776" spans="1:4" ht="13.5" x14ac:dyDescent="0.25">
      <c r="A1776" s="1054">
        <v>91305</v>
      </c>
      <c r="B1776" s="1055" t="s">
        <v>21945</v>
      </c>
      <c r="C1776" s="1055" t="s">
        <v>2361</v>
      </c>
      <c r="D1776" s="1056">
        <v>76.19</v>
      </c>
    </row>
    <row r="1777" spans="1:4" ht="13.5" x14ac:dyDescent="0.25">
      <c r="A1777" s="1054">
        <v>91306</v>
      </c>
      <c r="B1777" s="1055" t="s">
        <v>21946</v>
      </c>
      <c r="C1777" s="1055" t="s">
        <v>2361</v>
      </c>
      <c r="D1777" s="1056">
        <v>109.82</v>
      </c>
    </row>
    <row r="1778" spans="1:4" ht="13.5" x14ac:dyDescent="0.25">
      <c r="A1778" s="1054">
        <v>91307</v>
      </c>
      <c r="B1778" s="1055" t="s">
        <v>21947</v>
      </c>
      <c r="C1778" s="1055" t="s">
        <v>2361</v>
      </c>
      <c r="D1778" s="1056">
        <v>64.849999999999994</v>
      </c>
    </row>
    <row r="1779" spans="1:4" ht="13.5" x14ac:dyDescent="0.25">
      <c r="A1779" s="1054">
        <v>91312</v>
      </c>
      <c r="B1779" s="1055" t="s">
        <v>21948</v>
      </c>
      <c r="C1779" s="1055" t="s">
        <v>2361</v>
      </c>
      <c r="D1779" s="1056">
        <v>650.52</v>
      </c>
    </row>
    <row r="1780" spans="1:4" ht="13.5" x14ac:dyDescent="0.25">
      <c r="A1780" s="1054">
        <v>91313</v>
      </c>
      <c r="B1780" s="1055" t="s">
        <v>21949</v>
      </c>
      <c r="C1780" s="1055" t="s">
        <v>2361</v>
      </c>
      <c r="D1780" s="1056">
        <v>645.53</v>
      </c>
    </row>
    <row r="1781" spans="1:4" ht="13.5" x14ac:dyDescent="0.25">
      <c r="A1781" s="1054">
        <v>91314</v>
      </c>
      <c r="B1781" s="1055" t="s">
        <v>21950</v>
      </c>
      <c r="C1781" s="1055" t="s">
        <v>2361</v>
      </c>
      <c r="D1781" s="1056">
        <v>679.53</v>
      </c>
    </row>
    <row r="1782" spans="1:4" ht="13.5" x14ac:dyDescent="0.25">
      <c r="A1782" s="1054">
        <v>91315</v>
      </c>
      <c r="B1782" s="1055" t="s">
        <v>21951</v>
      </c>
      <c r="C1782" s="1055" t="s">
        <v>2361</v>
      </c>
      <c r="D1782" s="1056">
        <v>754.74</v>
      </c>
    </row>
    <row r="1783" spans="1:4" ht="13.5" x14ac:dyDescent="0.25">
      <c r="A1783" s="1054">
        <v>91316</v>
      </c>
      <c r="B1783" s="1055" t="s">
        <v>22554</v>
      </c>
      <c r="C1783" s="1055" t="s">
        <v>2361</v>
      </c>
      <c r="D1783" s="1056">
        <v>923.43</v>
      </c>
    </row>
    <row r="1784" spans="1:4" ht="13.5" x14ac:dyDescent="0.25">
      <c r="A1784" s="1054">
        <v>91317</v>
      </c>
      <c r="B1784" s="1055" t="s">
        <v>22555</v>
      </c>
      <c r="C1784" s="1055" t="s">
        <v>2361</v>
      </c>
      <c r="D1784" s="1056">
        <v>988.72</v>
      </c>
    </row>
    <row r="1785" spans="1:4" ht="13.5" x14ac:dyDescent="0.25">
      <c r="A1785" s="1054">
        <v>91318</v>
      </c>
      <c r="B1785" s="1055" t="s">
        <v>21952</v>
      </c>
      <c r="C1785" s="1055" t="s">
        <v>2361</v>
      </c>
      <c r="D1785" s="1056">
        <v>574.33000000000004</v>
      </c>
    </row>
    <row r="1786" spans="1:4" ht="13.5" x14ac:dyDescent="0.25">
      <c r="A1786" s="1054">
        <v>91319</v>
      </c>
      <c r="B1786" s="1055" t="s">
        <v>21953</v>
      </c>
      <c r="C1786" s="1055" t="s">
        <v>2361</v>
      </c>
      <c r="D1786" s="1056">
        <v>580.67999999999995</v>
      </c>
    </row>
    <row r="1787" spans="1:4" ht="13.5" x14ac:dyDescent="0.25">
      <c r="A1787" s="1054">
        <v>91320</v>
      </c>
      <c r="B1787" s="1055" t="s">
        <v>21954</v>
      </c>
      <c r="C1787" s="1055" t="s">
        <v>2361</v>
      </c>
      <c r="D1787" s="1056">
        <v>603.1</v>
      </c>
    </row>
    <row r="1788" spans="1:4" ht="13.5" x14ac:dyDescent="0.25">
      <c r="A1788" s="1054">
        <v>91321</v>
      </c>
      <c r="B1788" s="1055" t="s">
        <v>21955</v>
      </c>
      <c r="C1788" s="1055" t="s">
        <v>2361</v>
      </c>
      <c r="D1788" s="1056">
        <v>678.31</v>
      </c>
    </row>
    <row r="1789" spans="1:4" ht="13.5" x14ac:dyDescent="0.25">
      <c r="A1789" s="1054">
        <v>91322</v>
      </c>
      <c r="B1789" s="1055" t="s">
        <v>22556</v>
      </c>
      <c r="C1789" s="1055" t="s">
        <v>2361</v>
      </c>
      <c r="D1789" s="1056">
        <v>847</v>
      </c>
    </row>
    <row r="1790" spans="1:4" ht="13.5" x14ac:dyDescent="0.25">
      <c r="A1790" s="1054">
        <v>91323</v>
      </c>
      <c r="B1790" s="1055" t="s">
        <v>22557</v>
      </c>
      <c r="C1790" s="1055" t="s">
        <v>2361</v>
      </c>
      <c r="D1790" s="1056">
        <v>912.29</v>
      </c>
    </row>
    <row r="1791" spans="1:4" ht="13.5" x14ac:dyDescent="0.25">
      <c r="A1791" s="1054">
        <v>91324</v>
      </c>
      <c r="B1791" s="1055" t="s">
        <v>21956</v>
      </c>
      <c r="C1791" s="1055" t="s">
        <v>2361</v>
      </c>
      <c r="D1791" s="1056">
        <v>584.9</v>
      </c>
    </row>
    <row r="1792" spans="1:4" ht="13.5" x14ac:dyDescent="0.25">
      <c r="A1792" s="1054">
        <v>91325</v>
      </c>
      <c r="B1792" s="1055" t="s">
        <v>21957</v>
      </c>
      <c r="C1792" s="1055" t="s">
        <v>2361</v>
      </c>
      <c r="D1792" s="1056">
        <v>591.76</v>
      </c>
    </row>
    <row r="1793" spans="1:4" ht="13.5" x14ac:dyDescent="0.25">
      <c r="A1793" s="1054">
        <v>91326</v>
      </c>
      <c r="B1793" s="1055" t="s">
        <v>21958</v>
      </c>
      <c r="C1793" s="1055" t="s">
        <v>2361</v>
      </c>
      <c r="D1793" s="1056">
        <v>646.03</v>
      </c>
    </row>
    <row r="1794" spans="1:4" ht="13.5" x14ac:dyDescent="0.25">
      <c r="A1794" s="1054">
        <v>91327</v>
      </c>
      <c r="B1794" s="1055" t="s">
        <v>21959</v>
      </c>
      <c r="C1794" s="1055" t="s">
        <v>2361</v>
      </c>
      <c r="D1794" s="1056">
        <v>687.68</v>
      </c>
    </row>
    <row r="1795" spans="1:4" ht="13.5" x14ac:dyDescent="0.25">
      <c r="A1795" s="1054">
        <v>91328</v>
      </c>
      <c r="B1795" s="1055" t="s">
        <v>21960</v>
      </c>
      <c r="C1795" s="1055" t="s">
        <v>2361</v>
      </c>
      <c r="D1795" s="1056">
        <v>675.45</v>
      </c>
    </row>
    <row r="1796" spans="1:4" ht="13.5" x14ac:dyDescent="0.25">
      <c r="A1796" s="1054">
        <v>91329</v>
      </c>
      <c r="B1796" s="1055" t="s">
        <v>21961</v>
      </c>
      <c r="C1796" s="1055" t="s">
        <v>2361</v>
      </c>
      <c r="D1796" s="1056">
        <v>594.04999999999995</v>
      </c>
    </row>
    <row r="1797" spans="1:4" ht="13.5" x14ac:dyDescent="0.25">
      <c r="A1797" s="1054">
        <v>91330</v>
      </c>
      <c r="B1797" s="1055" t="s">
        <v>21962</v>
      </c>
      <c r="C1797" s="1055" t="s">
        <v>2361</v>
      </c>
      <c r="D1797" s="1056">
        <v>699.25</v>
      </c>
    </row>
    <row r="1798" spans="1:4" ht="13.5" x14ac:dyDescent="0.25">
      <c r="A1798" s="1054">
        <v>91331</v>
      </c>
      <c r="B1798" s="1055" t="s">
        <v>21963</v>
      </c>
      <c r="C1798" s="1055" t="s">
        <v>2361</v>
      </c>
      <c r="D1798" s="1056">
        <v>617.34</v>
      </c>
    </row>
    <row r="1799" spans="1:4" ht="13.5" x14ac:dyDescent="0.25">
      <c r="A1799" s="1054">
        <v>91332</v>
      </c>
      <c r="B1799" s="1055" t="s">
        <v>21964</v>
      </c>
      <c r="C1799" s="1055" t="s">
        <v>2361</v>
      </c>
      <c r="D1799" s="1056">
        <v>734.55</v>
      </c>
    </row>
    <row r="1800" spans="1:4" ht="13.5" x14ac:dyDescent="0.25">
      <c r="A1800" s="1054">
        <v>91333</v>
      </c>
      <c r="B1800" s="1055" t="s">
        <v>21965</v>
      </c>
      <c r="C1800" s="1055" t="s">
        <v>2361</v>
      </c>
      <c r="D1800" s="1056">
        <v>652.13</v>
      </c>
    </row>
    <row r="1801" spans="1:4" ht="13.5" x14ac:dyDescent="0.25">
      <c r="A1801" s="1054">
        <v>91334</v>
      </c>
      <c r="B1801" s="1055" t="s">
        <v>21966</v>
      </c>
      <c r="C1801" s="1055" t="s">
        <v>2361</v>
      </c>
      <c r="D1801" s="1057">
        <v>1019.89</v>
      </c>
    </row>
    <row r="1802" spans="1:4" ht="13.5" x14ac:dyDescent="0.25">
      <c r="A1802" s="1054">
        <v>91335</v>
      </c>
      <c r="B1802" s="1055" t="s">
        <v>21967</v>
      </c>
      <c r="C1802" s="1055" t="s">
        <v>2361</v>
      </c>
      <c r="D1802" s="1056">
        <v>937.47</v>
      </c>
    </row>
    <row r="1803" spans="1:4" ht="13.5" x14ac:dyDescent="0.25">
      <c r="A1803" s="1054">
        <v>91336</v>
      </c>
      <c r="B1803" s="1055" t="s">
        <v>21968</v>
      </c>
      <c r="C1803" s="1055" t="s">
        <v>2361</v>
      </c>
      <c r="D1803" s="1057">
        <v>1275.3900000000001</v>
      </c>
    </row>
    <row r="1804" spans="1:4" ht="13.5" x14ac:dyDescent="0.25">
      <c r="A1804" s="1054">
        <v>91337</v>
      </c>
      <c r="B1804" s="1055" t="s">
        <v>21969</v>
      </c>
      <c r="C1804" s="1055" t="s">
        <v>2361</v>
      </c>
      <c r="D1804" s="1057">
        <v>1192.97</v>
      </c>
    </row>
    <row r="1805" spans="1:4" ht="13.5" x14ac:dyDescent="0.25">
      <c r="A1805" s="1054">
        <v>100659</v>
      </c>
      <c r="B1805" s="1055" t="s">
        <v>22077</v>
      </c>
      <c r="C1805" s="1055" t="s">
        <v>2715</v>
      </c>
      <c r="D1805" s="1056">
        <v>8.25</v>
      </c>
    </row>
    <row r="1806" spans="1:4" ht="13.5" x14ac:dyDescent="0.25">
      <c r="A1806" s="1054">
        <v>100660</v>
      </c>
      <c r="B1806" s="1055" t="s">
        <v>22078</v>
      </c>
      <c r="C1806" s="1055" t="s">
        <v>2715</v>
      </c>
      <c r="D1806" s="1056">
        <v>5.69</v>
      </c>
    </row>
    <row r="1807" spans="1:4" ht="13.5" x14ac:dyDescent="0.25">
      <c r="A1807" s="1054">
        <v>100675</v>
      </c>
      <c r="B1807" s="1055" t="s">
        <v>22088</v>
      </c>
      <c r="C1807" s="1055" t="s">
        <v>2361</v>
      </c>
      <c r="D1807" s="1056">
        <v>883.43</v>
      </c>
    </row>
    <row r="1808" spans="1:4" ht="13.5" x14ac:dyDescent="0.25">
      <c r="A1808" s="1054">
        <v>100676</v>
      </c>
      <c r="B1808" s="1055" t="s">
        <v>22089</v>
      </c>
      <c r="C1808" s="1055" t="s">
        <v>2361</v>
      </c>
      <c r="D1808" s="1056">
        <v>137.87</v>
      </c>
    </row>
    <row r="1809" spans="1:4" ht="13.5" x14ac:dyDescent="0.25">
      <c r="A1809" s="1054">
        <v>100678</v>
      </c>
      <c r="B1809" s="1055" t="s">
        <v>22090</v>
      </c>
      <c r="C1809" s="1055" t="s">
        <v>2361</v>
      </c>
      <c r="D1809" s="1056">
        <v>776.12</v>
      </c>
    </row>
    <row r="1810" spans="1:4" ht="13.5" x14ac:dyDescent="0.25">
      <c r="A1810" s="1054">
        <v>100679</v>
      </c>
      <c r="B1810" s="1055" t="s">
        <v>22091</v>
      </c>
      <c r="C1810" s="1055" t="s">
        <v>2361</v>
      </c>
      <c r="D1810" s="1056">
        <v>661.09</v>
      </c>
    </row>
    <row r="1811" spans="1:4" ht="13.5" x14ac:dyDescent="0.25">
      <c r="A1811" s="1054">
        <v>100680</v>
      </c>
      <c r="B1811" s="1055" t="s">
        <v>22092</v>
      </c>
      <c r="C1811" s="1055" t="s">
        <v>2361</v>
      </c>
      <c r="D1811" s="1056">
        <v>783.49</v>
      </c>
    </row>
    <row r="1812" spans="1:4" ht="13.5" x14ac:dyDescent="0.25">
      <c r="A1812" s="1054">
        <v>100681</v>
      </c>
      <c r="B1812" s="1055" t="s">
        <v>22093</v>
      </c>
      <c r="C1812" s="1055" t="s">
        <v>2361</v>
      </c>
      <c r="D1812" s="1056">
        <v>809.07</v>
      </c>
    </row>
    <row r="1813" spans="1:4" ht="13.5" x14ac:dyDescent="0.25">
      <c r="A1813" s="1054">
        <v>100682</v>
      </c>
      <c r="B1813" s="1055" t="s">
        <v>22094</v>
      </c>
      <c r="C1813" s="1055" t="s">
        <v>2361</v>
      </c>
      <c r="D1813" s="1056">
        <v>682.19</v>
      </c>
    </row>
    <row r="1814" spans="1:4" ht="13.5" x14ac:dyDescent="0.25">
      <c r="A1814" s="1054">
        <v>100683</v>
      </c>
      <c r="B1814" s="1055" t="s">
        <v>22095</v>
      </c>
      <c r="C1814" s="1055" t="s">
        <v>2361</v>
      </c>
      <c r="D1814" s="1056">
        <v>853.75</v>
      </c>
    </row>
    <row r="1815" spans="1:4" ht="13.5" x14ac:dyDescent="0.25">
      <c r="A1815" s="1054">
        <v>100684</v>
      </c>
      <c r="B1815" s="1055" t="s">
        <v>22096</v>
      </c>
      <c r="C1815" s="1055" t="s">
        <v>2361</v>
      </c>
      <c r="D1815" s="1056">
        <v>722.46</v>
      </c>
    </row>
    <row r="1816" spans="1:4" ht="13.5" x14ac:dyDescent="0.25">
      <c r="A1816" s="1054">
        <v>100685</v>
      </c>
      <c r="B1816" s="1055" t="s">
        <v>22097</v>
      </c>
      <c r="C1816" s="1055" t="s">
        <v>2361</v>
      </c>
      <c r="D1816" s="1056">
        <v>895.92</v>
      </c>
    </row>
    <row r="1817" spans="1:4" ht="13.5" x14ac:dyDescent="0.25">
      <c r="A1817" s="1054">
        <v>100686</v>
      </c>
      <c r="B1817" s="1055" t="s">
        <v>22098</v>
      </c>
      <c r="C1817" s="1055" t="s">
        <v>2361</v>
      </c>
      <c r="D1817" s="1056">
        <v>764.11</v>
      </c>
    </row>
    <row r="1818" spans="1:4" ht="13.5" x14ac:dyDescent="0.25">
      <c r="A1818" s="1054">
        <v>100687</v>
      </c>
      <c r="B1818" s="1055" t="s">
        <v>22099</v>
      </c>
      <c r="C1818" s="1055" t="s">
        <v>2361</v>
      </c>
      <c r="D1818" s="1056">
        <v>785.27</v>
      </c>
    </row>
    <row r="1819" spans="1:4" ht="13.5" x14ac:dyDescent="0.25">
      <c r="A1819" s="1054">
        <v>100688</v>
      </c>
      <c r="B1819" s="1055" t="s">
        <v>22100</v>
      </c>
      <c r="C1819" s="1055" t="s">
        <v>2361</v>
      </c>
      <c r="D1819" s="1056">
        <v>670.24</v>
      </c>
    </row>
    <row r="1820" spans="1:4" ht="13.5" x14ac:dyDescent="0.25">
      <c r="A1820" s="1054">
        <v>100689</v>
      </c>
      <c r="B1820" s="1055" t="s">
        <v>22101</v>
      </c>
      <c r="C1820" s="1055" t="s">
        <v>2361</v>
      </c>
      <c r="D1820" s="1056">
        <v>859.85</v>
      </c>
    </row>
    <row r="1821" spans="1:4" ht="13.5" x14ac:dyDescent="0.25">
      <c r="A1821" s="1054">
        <v>100690</v>
      </c>
      <c r="B1821" s="1055" t="s">
        <v>22102</v>
      </c>
      <c r="C1821" s="1055" t="s">
        <v>2361</v>
      </c>
      <c r="D1821" s="1056">
        <v>728.56</v>
      </c>
    </row>
    <row r="1822" spans="1:4" ht="13.5" x14ac:dyDescent="0.25">
      <c r="A1822" s="1054">
        <v>100691</v>
      </c>
      <c r="B1822" s="1055" t="s">
        <v>22103</v>
      </c>
      <c r="C1822" s="1055" t="s">
        <v>2361</v>
      </c>
      <c r="D1822" s="1057">
        <v>1145.19</v>
      </c>
    </row>
    <row r="1823" spans="1:4" ht="13.5" x14ac:dyDescent="0.25">
      <c r="A1823" s="1054">
        <v>100692</v>
      </c>
      <c r="B1823" s="1055" t="s">
        <v>22104</v>
      </c>
      <c r="C1823" s="1055" t="s">
        <v>2361</v>
      </c>
      <c r="D1823" s="1057">
        <v>1013.9</v>
      </c>
    </row>
    <row r="1824" spans="1:4" ht="13.5" x14ac:dyDescent="0.25">
      <c r="A1824" s="1054">
        <v>100693</v>
      </c>
      <c r="B1824" s="1055" t="s">
        <v>22105</v>
      </c>
      <c r="C1824" s="1055" t="s">
        <v>2361</v>
      </c>
      <c r="D1824" s="1057">
        <v>1400.69</v>
      </c>
    </row>
    <row r="1825" spans="1:4" ht="13.5" x14ac:dyDescent="0.25">
      <c r="A1825" s="1054">
        <v>100694</v>
      </c>
      <c r="B1825" s="1055" t="s">
        <v>22106</v>
      </c>
      <c r="C1825" s="1055" t="s">
        <v>2361</v>
      </c>
      <c r="D1825" s="1057">
        <v>1269.4000000000001</v>
      </c>
    </row>
    <row r="1826" spans="1:4" ht="13.5" x14ac:dyDescent="0.25">
      <c r="A1826" s="1054">
        <v>100695</v>
      </c>
      <c r="B1826" s="1055" t="s">
        <v>22107</v>
      </c>
      <c r="C1826" s="1055" t="s">
        <v>2361</v>
      </c>
      <c r="D1826" s="1056">
        <v>43.34</v>
      </c>
    </row>
    <row r="1827" spans="1:4" ht="13.5" x14ac:dyDescent="0.25">
      <c r="A1827" s="1054">
        <v>100696</v>
      </c>
      <c r="B1827" s="1055" t="s">
        <v>22108</v>
      </c>
      <c r="C1827" s="1055" t="s">
        <v>2361</v>
      </c>
      <c r="D1827" s="1056">
        <v>48.2</v>
      </c>
    </row>
    <row r="1828" spans="1:4" ht="13.5" x14ac:dyDescent="0.25">
      <c r="A1828" s="1054">
        <v>100697</v>
      </c>
      <c r="B1828" s="1055" t="s">
        <v>22109</v>
      </c>
      <c r="C1828" s="1055" t="s">
        <v>2361</v>
      </c>
      <c r="D1828" s="1056">
        <v>53.08</v>
      </c>
    </row>
    <row r="1829" spans="1:4" ht="13.5" x14ac:dyDescent="0.25">
      <c r="A1829" s="1054">
        <v>100698</v>
      </c>
      <c r="B1829" s="1055" t="s">
        <v>22110</v>
      </c>
      <c r="C1829" s="1055" t="s">
        <v>2361</v>
      </c>
      <c r="D1829" s="1056">
        <v>57.95</v>
      </c>
    </row>
    <row r="1830" spans="1:4" ht="13.5" x14ac:dyDescent="0.25">
      <c r="A1830" s="1054">
        <v>100699</v>
      </c>
      <c r="B1830" s="1055" t="s">
        <v>22111</v>
      </c>
      <c r="C1830" s="1055" t="s">
        <v>2361</v>
      </c>
      <c r="D1830" s="1056">
        <v>68.91</v>
      </c>
    </row>
    <row r="1831" spans="1:4" ht="13.5" x14ac:dyDescent="0.25">
      <c r="A1831" s="1054">
        <v>100700</v>
      </c>
      <c r="B1831" s="1055" t="s">
        <v>22112</v>
      </c>
      <c r="C1831" s="1055" t="s">
        <v>2361</v>
      </c>
      <c r="D1831" s="1056">
        <v>703.05</v>
      </c>
    </row>
    <row r="1832" spans="1:4" ht="13.5" x14ac:dyDescent="0.25">
      <c r="A1832" s="1054">
        <v>100712</v>
      </c>
      <c r="B1832" s="1055" t="s">
        <v>22123</v>
      </c>
      <c r="C1832" s="1055" t="s">
        <v>2361</v>
      </c>
      <c r="D1832" s="1056">
        <v>656.61</v>
      </c>
    </row>
    <row r="1833" spans="1:4" ht="13.5" x14ac:dyDescent="0.25">
      <c r="A1833" s="1054">
        <v>100665</v>
      </c>
      <c r="B1833" s="1055" t="s">
        <v>22079</v>
      </c>
      <c r="C1833" s="1055" t="s">
        <v>2829</v>
      </c>
      <c r="D1833" s="1056">
        <v>758.73</v>
      </c>
    </row>
    <row r="1834" spans="1:4" ht="13.5" x14ac:dyDescent="0.25">
      <c r="A1834" s="1054">
        <v>100666</v>
      </c>
      <c r="B1834" s="1055" t="s">
        <v>22080</v>
      </c>
      <c r="C1834" s="1055" t="s">
        <v>2829</v>
      </c>
      <c r="D1834" s="1056">
        <v>601.74</v>
      </c>
    </row>
    <row r="1835" spans="1:4" ht="13.5" x14ac:dyDescent="0.25">
      <c r="A1835" s="1054">
        <v>100667</v>
      </c>
      <c r="B1835" s="1055" t="s">
        <v>22081</v>
      </c>
      <c r="C1835" s="1055" t="s">
        <v>2829</v>
      </c>
      <c r="D1835" s="1056">
        <v>980.67</v>
      </c>
    </row>
    <row r="1836" spans="1:4" ht="13.5" x14ac:dyDescent="0.25">
      <c r="A1836" s="1054">
        <v>100668</v>
      </c>
      <c r="B1836" s="1055" t="s">
        <v>22082</v>
      </c>
      <c r="C1836" s="1055" t="s">
        <v>2829</v>
      </c>
      <c r="D1836" s="1057">
        <v>1211.6600000000001</v>
      </c>
    </row>
    <row r="1837" spans="1:4" ht="13.5" x14ac:dyDescent="0.25">
      <c r="A1837" s="1054">
        <v>100669</v>
      </c>
      <c r="B1837" s="1055" t="s">
        <v>22083</v>
      </c>
      <c r="C1837" s="1055" t="s">
        <v>2829</v>
      </c>
      <c r="D1837" s="1056">
        <v>701.34</v>
      </c>
    </row>
    <row r="1838" spans="1:4" ht="13.5" x14ac:dyDescent="0.25">
      <c r="A1838" s="1054">
        <v>100670</v>
      </c>
      <c r="B1838" s="1055" t="s">
        <v>22084</v>
      </c>
      <c r="C1838" s="1055" t="s">
        <v>2829</v>
      </c>
      <c r="D1838" s="1056">
        <v>941.49</v>
      </c>
    </row>
    <row r="1839" spans="1:4" ht="13.5" x14ac:dyDescent="0.25">
      <c r="A1839" s="1054">
        <v>100671</v>
      </c>
      <c r="B1839" s="1055" t="s">
        <v>22085</v>
      </c>
      <c r="C1839" s="1055" t="s">
        <v>2829</v>
      </c>
      <c r="D1839" s="1057">
        <v>1167.1300000000001</v>
      </c>
    </row>
    <row r="1840" spans="1:4" ht="13.5" x14ac:dyDescent="0.25">
      <c r="A1840" s="1054">
        <v>100672</v>
      </c>
      <c r="B1840" s="1055" t="s">
        <v>22086</v>
      </c>
      <c r="C1840" s="1055" t="s">
        <v>2829</v>
      </c>
      <c r="D1840" s="1056">
        <v>755.52</v>
      </c>
    </row>
    <row r="1841" spans="1:4" ht="13.5" x14ac:dyDescent="0.25">
      <c r="A1841" s="1054">
        <v>100701</v>
      </c>
      <c r="B1841" s="1055" t="s">
        <v>22113</v>
      </c>
      <c r="C1841" s="1055" t="s">
        <v>2829</v>
      </c>
      <c r="D1841" s="1056">
        <v>372.42</v>
      </c>
    </row>
    <row r="1842" spans="1:4" ht="13.5" x14ac:dyDescent="0.25">
      <c r="A1842" s="1054">
        <v>94559</v>
      </c>
      <c r="B1842" s="1055" t="s">
        <v>21981</v>
      </c>
      <c r="C1842" s="1055" t="s">
        <v>2829</v>
      </c>
      <c r="D1842" s="1056">
        <v>706.34</v>
      </c>
    </row>
    <row r="1843" spans="1:4" ht="13.5" x14ac:dyDescent="0.25">
      <c r="A1843" s="1054">
        <v>94562</v>
      </c>
      <c r="B1843" s="1055" t="s">
        <v>21982</v>
      </c>
      <c r="C1843" s="1055" t="s">
        <v>2829</v>
      </c>
      <c r="D1843" s="1056">
        <v>690.91</v>
      </c>
    </row>
    <row r="1844" spans="1:4" ht="13.5" x14ac:dyDescent="0.25">
      <c r="A1844" s="1054">
        <v>94587</v>
      </c>
      <c r="B1844" s="1055" t="s">
        <v>21988</v>
      </c>
      <c r="C1844" s="1055" t="s">
        <v>2715</v>
      </c>
      <c r="D1844" s="1056">
        <v>63.1</v>
      </c>
    </row>
    <row r="1845" spans="1:4" ht="13.5" x14ac:dyDescent="0.25">
      <c r="A1845" s="1054">
        <v>94588</v>
      </c>
      <c r="B1845" s="1055" t="s">
        <v>21989</v>
      </c>
      <c r="C1845" s="1055" t="s">
        <v>2715</v>
      </c>
      <c r="D1845" s="1056">
        <v>59.14</v>
      </c>
    </row>
    <row r="1846" spans="1:4" ht="13.5" x14ac:dyDescent="0.25">
      <c r="A1846" s="1054">
        <v>99837</v>
      </c>
      <c r="B1846" s="1055" t="s">
        <v>20645</v>
      </c>
      <c r="C1846" s="1055" t="s">
        <v>2715</v>
      </c>
      <c r="D1846" s="1056">
        <v>650.51</v>
      </c>
    </row>
    <row r="1847" spans="1:4" ht="13.5" x14ac:dyDescent="0.25">
      <c r="A1847" s="1054">
        <v>99839</v>
      </c>
      <c r="B1847" s="1055" t="s">
        <v>20646</v>
      </c>
      <c r="C1847" s="1055" t="s">
        <v>2715</v>
      </c>
      <c r="D1847" s="1056">
        <v>480.31</v>
      </c>
    </row>
    <row r="1848" spans="1:4" ht="13.5" x14ac:dyDescent="0.25">
      <c r="A1848" s="1054">
        <v>99841</v>
      </c>
      <c r="B1848" s="1055" t="s">
        <v>20647</v>
      </c>
      <c r="C1848" s="1055" t="s">
        <v>2715</v>
      </c>
      <c r="D1848" s="1057">
        <v>1084.77</v>
      </c>
    </row>
    <row r="1849" spans="1:4" ht="13.5" x14ac:dyDescent="0.25">
      <c r="A1849" s="1054">
        <v>99855</v>
      </c>
      <c r="B1849" s="1055" t="s">
        <v>20648</v>
      </c>
      <c r="C1849" s="1055" t="s">
        <v>2715</v>
      </c>
      <c r="D1849" s="1056">
        <v>116.93</v>
      </c>
    </row>
    <row r="1850" spans="1:4" ht="13.5" x14ac:dyDescent="0.25">
      <c r="A1850" s="1054">
        <v>99857</v>
      </c>
      <c r="B1850" s="1055" t="s">
        <v>20649</v>
      </c>
      <c r="C1850" s="1055" t="s">
        <v>2715</v>
      </c>
      <c r="D1850" s="1056">
        <v>70.66</v>
      </c>
    </row>
    <row r="1851" spans="1:4" ht="13.5" x14ac:dyDescent="0.25">
      <c r="A1851" s="1054">
        <v>99861</v>
      </c>
      <c r="B1851" s="1055" t="s">
        <v>20650</v>
      </c>
      <c r="C1851" s="1055" t="s">
        <v>2829</v>
      </c>
      <c r="D1851" s="1056">
        <v>539.01</v>
      </c>
    </row>
    <row r="1852" spans="1:4" ht="13.5" x14ac:dyDescent="0.25">
      <c r="A1852" s="1054">
        <v>99862</v>
      </c>
      <c r="B1852" s="1055" t="s">
        <v>20651</v>
      </c>
      <c r="C1852" s="1055" t="s">
        <v>2829</v>
      </c>
      <c r="D1852" s="1056">
        <v>470.07</v>
      </c>
    </row>
    <row r="1853" spans="1:4" ht="13.5" x14ac:dyDescent="0.25">
      <c r="A1853" s="1054">
        <v>90838</v>
      </c>
      <c r="B1853" s="1055" t="s">
        <v>21920</v>
      </c>
      <c r="C1853" s="1055" t="s">
        <v>2361</v>
      </c>
      <c r="D1853" s="1056">
        <v>849.26</v>
      </c>
    </row>
    <row r="1854" spans="1:4" ht="13.5" x14ac:dyDescent="0.25">
      <c r="A1854" s="1054">
        <v>91338</v>
      </c>
      <c r="B1854" s="1055" t="s">
        <v>21970</v>
      </c>
      <c r="C1854" s="1055" t="s">
        <v>2829</v>
      </c>
      <c r="D1854" s="1056">
        <v>716.86</v>
      </c>
    </row>
    <row r="1855" spans="1:4" ht="13.5" x14ac:dyDescent="0.25">
      <c r="A1855" s="1054">
        <v>91341</v>
      </c>
      <c r="B1855" s="1055" t="s">
        <v>21971</v>
      </c>
      <c r="C1855" s="1055" t="s">
        <v>2829</v>
      </c>
      <c r="D1855" s="1056">
        <v>536.53</v>
      </c>
    </row>
    <row r="1856" spans="1:4" ht="13.5" x14ac:dyDescent="0.25">
      <c r="A1856" s="1054">
        <v>94805</v>
      </c>
      <c r="B1856" s="1055" t="s">
        <v>21990</v>
      </c>
      <c r="C1856" s="1055" t="s">
        <v>2361</v>
      </c>
      <c r="D1856" s="1056">
        <v>811.76</v>
      </c>
    </row>
    <row r="1857" spans="1:4" ht="13.5" x14ac:dyDescent="0.25">
      <c r="A1857" s="1054">
        <v>94806</v>
      </c>
      <c r="B1857" s="1055" t="s">
        <v>21991</v>
      </c>
      <c r="C1857" s="1055" t="s">
        <v>2361</v>
      </c>
      <c r="D1857" s="1056">
        <v>423.03</v>
      </c>
    </row>
    <row r="1858" spans="1:4" ht="13.5" x14ac:dyDescent="0.25">
      <c r="A1858" s="1054">
        <v>94807</v>
      </c>
      <c r="B1858" s="1055" t="s">
        <v>21992</v>
      </c>
      <c r="C1858" s="1055" t="s">
        <v>2361</v>
      </c>
      <c r="D1858" s="1056">
        <v>502.27</v>
      </c>
    </row>
    <row r="1859" spans="1:4" ht="13.5" x14ac:dyDescent="0.25">
      <c r="A1859" s="1054">
        <v>100702</v>
      </c>
      <c r="B1859" s="1055" t="s">
        <v>22114</v>
      </c>
      <c r="C1859" s="1055" t="s">
        <v>2829</v>
      </c>
      <c r="D1859" s="1056">
        <v>415.22</v>
      </c>
    </row>
    <row r="1860" spans="1:4" ht="13.5" x14ac:dyDescent="0.25">
      <c r="A1860" s="1054">
        <v>102188</v>
      </c>
      <c r="B1860" s="1055" t="s">
        <v>23869</v>
      </c>
      <c r="C1860" s="1055" t="s">
        <v>2361</v>
      </c>
      <c r="D1860" s="1056">
        <v>677.63</v>
      </c>
    </row>
    <row r="1861" spans="1:4" ht="13.5" x14ac:dyDescent="0.25">
      <c r="A1861" s="1054">
        <v>102189</v>
      </c>
      <c r="B1861" s="1055" t="s">
        <v>23870</v>
      </c>
      <c r="C1861" s="1055" t="s">
        <v>2361</v>
      </c>
      <c r="D1861" s="1056">
        <v>178.73</v>
      </c>
    </row>
    <row r="1862" spans="1:4" ht="13.5" x14ac:dyDescent="0.25">
      <c r="A1862" s="1054">
        <v>100703</v>
      </c>
      <c r="B1862" s="1055" t="s">
        <v>22115</v>
      </c>
      <c r="C1862" s="1055" t="s">
        <v>2361</v>
      </c>
      <c r="D1862" s="1056">
        <v>24.78</v>
      </c>
    </row>
    <row r="1863" spans="1:4" ht="13.5" x14ac:dyDescent="0.25">
      <c r="A1863" s="1054">
        <v>100704</v>
      </c>
      <c r="B1863" s="1055" t="s">
        <v>22116</v>
      </c>
      <c r="C1863" s="1055" t="s">
        <v>2361</v>
      </c>
      <c r="D1863" s="1056">
        <v>52.91</v>
      </c>
    </row>
    <row r="1864" spans="1:4" ht="13.5" x14ac:dyDescent="0.25">
      <c r="A1864" s="1054">
        <v>100705</v>
      </c>
      <c r="B1864" s="1055" t="s">
        <v>22117</v>
      </c>
      <c r="C1864" s="1055" t="s">
        <v>2361</v>
      </c>
      <c r="D1864" s="1056">
        <v>60.33</v>
      </c>
    </row>
    <row r="1865" spans="1:4" ht="13.5" x14ac:dyDescent="0.25">
      <c r="A1865" s="1054">
        <v>100706</v>
      </c>
      <c r="B1865" s="1055" t="s">
        <v>22118</v>
      </c>
      <c r="C1865" s="1055" t="s">
        <v>2361</v>
      </c>
      <c r="D1865" s="1056">
        <v>53.07</v>
      </c>
    </row>
    <row r="1866" spans="1:4" ht="13.5" x14ac:dyDescent="0.25">
      <c r="A1866" s="1054">
        <v>100707</v>
      </c>
      <c r="B1866" s="1055" t="s">
        <v>22119</v>
      </c>
      <c r="C1866" s="1055" t="s">
        <v>2361</v>
      </c>
      <c r="D1866" s="1056">
        <v>111.93</v>
      </c>
    </row>
    <row r="1867" spans="1:4" ht="13.5" x14ac:dyDescent="0.25">
      <c r="A1867" s="1054">
        <v>100708</v>
      </c>
      <c r="B1867" s="1055" t="s">
        <v>22120</v>
      </c>
      <c r="C1867" s="1055" t="s">
        <v>2361</v>
      </c>
      <c r="D1867" s="1056">
        <v>140.47</v>
      </c>
    </row>
    <row r="1868" spans="1:4" ht="13.5" x14ac:dyDescent="0.25">
      <c r="A1868" s="1054">
        <v>100709</v>
      </c>
      <c r="B1868" s="1055" t="s">
        <v>22121</v>
      </c>
      <c r="C1868" s="1055" t="s">
        <v>2361</v>
      </c>
      <c r="D1868" s="1056">
        <v>34.65</v>
      </c>
    </row>
    <row r="1869" spans="1:4" ht="13.5" x14ac:dyDescent="0.25">
      <c r="A1869" s="1054">
        <v>100710</v>
      </c>
      <c r="B1869" s="1055" t="s">
        <v>22122</v>
      </c>
      <c r="C1869" s="1055" t="s">
        <v>2361</v>
      </c>
      <c r="D1869" s="1056">
        <v>87.64</v>
      </c>
    </row>
    <row r="1870" spans="1:4" ht="13.5" x14ac:dyDescent="0.25">
      <c r="A1870" s="1054">
        <v>102151</v>
      </c>
      <c r="B1870" s="1055" t="s">
        <v>23837</v>
      </c>
      <c r="C1870" s="1055" t="s">
        <v>2829</v>
      </c>
      <c r="D1870" s="1056">
        <v>156.06</v>
      </c>
    </row>
    <row r="1871" spans="1:4" ht="13.5" x14ac:dyDescent="0.25">
      <c r="A1871" s="1054">
        <v>102152</v>
      </c>
      <c r="B1871" s="1055" t="s">
        <v>23838</v>
      </c>
      <c r="C1871" s="1055" t="s">
        <v>2829</v>
      </c>
      <c r="D1871" s="1056">
        <v>196.05</v>
      </c>
    </row>
    <row r="1872" spans="1:4" ht="13.5" x14ac:dyDescent="0.25">
      <c r="A1872" s="1054">
        <v>102153</v>
      </c>
      <c r="B1872" s="1055" t="s">
        <v>23839</v>
      </c>
      <c r="C1872" s="1055" t="s">
        <v>2829</v>
      </c>
      <c r="D1872" s="1056">
        <v>249.39</v>
      </c>
    </row>
    <row r="1873" spans="1:4" ht="13.5" x14ac:dyDescent="0.25">
      <c r="A1873" s="1054">
        <v>102154</v>
      </c>
      <c r="B1873" s="1055" t="s">
        <v>23840</v>
      </c>
      <c r="C1873" s="1055" t="s">
        <v>2829</v>
      </c>
      <c r="D1873" s="1056">
        <v>215.72</v>
      </c>
    </row>
    <row r="1874" spans="1:4" ht="13.5" x14ac:dyDescent="0.25">
      <c r="A1874" s="1054">
        <v>102155</v>
      </c>
      <c r="B1874" s="1055" t="s">
        <v>23841</v>
      </c>
      <c r="C1874" s="1055" t="s">
        <v>2829</v>
      </c>
      <c r="D1874" s="1056">
        <v>259.33999999999997</v>
      </c>
    </row>
    <row r="1875" spans="1:4" ht="13.5" x14ac:dyDescent="0.25">
      <c r="A1875" s="1054">
        <v>102156</v>
      </c>
      <c r="B1875" s="1055" t="s">
        <v>23842</v>
      </c>
      <c r="C1875" s="1055" t="s">
        <v>2829</v>
      </c>
      <c r="D1875" s="1056">
        <v>248.99</v>
      </c>
    </row>
    <row r="1876" spans="1:4" ht="13.5" x14ac:dyDescent="0.25">
      <c r="A1876" s="1054">
        <v>102157</v>
      </c>
      <c r="B1876" s="1055" t="s">
        <v>23843</v>
      </c>
      <c r="C1876" s="1055" t="s">
        <v>2829</v>
      </c>
      <c r="D1876" s="1056">
        <v>342.33</v>
      </c>
    </row>
    <row r="1877" spans="1:4" ht="13.5" x14ac:dyDescent="0.25">
      <c r="A1877" s="1054">
        <v>102158</v>
      </c>
      <c r="B1877" s="1055" t="s">
        <v>23844</v>
      </c>
      <c r="C1877" s="1055" t="s">
        <v>2829</v>
      </c>
      <c r="D1877" s="1056">
        <v>347.23</v>
      </c>
    </row>
    <row r="1878" spans="1:4" ht="13.5" x14ac:dyDescent="0.25">
      <c r="A1878" s="1054">
        <v>102159</v>
      </c>
      <c r="B1878" s="1055" t="s">
        <v>23845</v>
      </c>
      <c r="C1878" s="1055" t="s">
        <v>2829</v>
      </c>
      <c r="D1878" s="1056">
        <v>414.49</v>
      </c>
    </row>
    <row r="1879" spans="1:4" ht="13.5" x14ac:dyDescent="0.25">
      <c r="A1879" s="1054">
        <v>102160</v>
      </c>
      <c r="B1879" s="1055" t="s">
        <v>23846</v>
      </c>
      <c r="C1879" s="1055" t="s">
        <v>2829</v>
      </c>
      <c r="D1879" s="1056">
        <v>169.39</v>
      </c>
    </row>
    <row r="1880" spans="1:4" ht="13.5" x14ac:dyDescent="0.25">
      <c r="A1880" s="1054">
        <v>102161</v>
      </c>
      <c r="B1880" s="1055" t="s">
        <v>23847</v>
      </c>
      <c r="C1880" s="1055" t="s">
        <v>2829</v>
      </c>
      <c r="D1880" s="1056">
        <v>224.38</v>
      </c>
    </row>
    <row r="1881" spans="1:4" ht="13.5" x14ac:dyDescent="0.25">
      <c r="A1881" s="1054">
        <v>102162</v>
      </c>
      <c r="B1881" s="1055" t="s">
        <v>23848</v>
      </c>
      <c r="C1881" s="1055" t="s">
        <v>2829</v>
      </c>
      <c r="D1881" s="1056">
        <v>264.37</v>
      </c>
    </row>
    <row r="1882" spans="1:4" ht="13.5" x14ac:dyDescent="0.25">
      <c r="A1882" s="1054">
        <v>102163</v>
      </c>
      <c r="B1882" s="1055" t="s">
        <v>23849</v>
      </c>
      <c r="C1882" s="1055" t="s">
        <v>2829</v>
      </c>
      <c r="D1882" s="1056">
        <v>317.70999999999998</v>
      </c>
    </row>
    <row r="1883" spans="1:4" ht="13.5" x14ac:dyDescent="0.25">
      <c r="A1883" s="1054">
        <v>102164</v>
      </c>
      <c r="B1883" s="1055" t="s">
        <v>23850</v>
      </c>
      <c r="C1883" s="1055" t="s">
        <v>2829</v>
      </c>
      <c r="D1883" s="1056">
        <v>271.49</v>
      </c>
    </row>
    <row r="1884" spans="1:4" ht="13.5" x14ac:dyDescent="0.25">
      <c r="A1884" s="1054">
        <v>102165</v>
      </c>
      <c r="B1884" s="1055" t="s">
        <v>23851</v>
      </c>
      <c r="C1884" s="1055" t="s">
        <v>2829</v>
      </c>
      <c r="D1884" s="1056">
        <v>315.11</v>
      </c>
    </row>
    <row r="1885" spans="1:4" ht="13.5" x14ac:dyDescent="0.25">
      <c r="A1885" s="1054">
        <v>102166</v>
      </c>
      <c r="B1885" s="1055" t="s">
        <v>23852</v>
      </c>
      <c r="C1885" s="1055" t="s">
        <v>2829</v>
      </c>
      <c r="D1885" s="1056">
        <v>292.17</v>
      </c>
    </row>
    <row r="1886" spans="1:4" ht="13.5" x14ac:dyDescent="0.25">
      <c r="A1886" s="1054">
        <v>102167</v>
      </c>
      <c r="B1886" s="1055" t="s">
        <v>23853</v>
      </c>
      <c r="C1886" s="1055" t="s">
        <v>2829</v>
      </c>
      <c r="D1886" s="1056">
        <v>385.51</v>
      </c>
    </row>
    <row r="1887" spans="1:4" ht="13.5" x14ac:dyDescent="0.25">
      <c r="A1887" s="1054">
        <v>102168</v>
      </c>
      <c r="B1887" s="1055" t="s">
        <v>23854</v>
      </c>
      <c r="C1887" s="1055" t="s">
        <v>2829</v>
      </c>
      <c r="D1887" s="1056">
        <v>379.24</v>
      </c>
    </row>
    <row r="1888" spans="1:4" ht="13.5" x14ac:dyDescent="0.25">
      <c r="A1888" s="1054">
        <v>102169</v>
      </c>
      <c r="B1888" s="1055" t="s">
        <v>23855</v>
      </c>
      <c r="C1888" s="1055" t="s">
        <v>2829</v>
      </c>
      <c r="D1888" s="1056">
        <v>442.35</v>
      </c>
    </row>
    <row r="1889" spans="1:4" ht="13.5" x14ac:dyDescent="0.25">
      <c r="A1889" s="1054">
        <v>102170</v>
      </c>
      <c r="B1889" s="1055" t="s">
        <v>23856</v>
      </c>
      <c r="C1889" s="1055" t="s">
        <v>2829</v>
      </c>
      <c r="D1889" s="1056">
        <v>237.71</v>
      </c>
    </row>
    <row r="1890" spans="1:4" ht="13.5" x14ac:dyDescent="0.25">
      <c r="A1890" s="1054">
        <v>102171</v>
      </c>
      <c r="B1890" s="1055" t="s">
        <v>23857</v>
      </c>
      <c r="C1890" s="1055" t="s">
        <v>2829</v>
      </c>
      <c r="D1890" s="1056">
        <v>484.82</v>
      </c>
    </row>
    <row r="1891" spans="1:4" ht="13.5" x14ac:dyDescent="0.25">
      <c r="A1891" s="1054">
        <v>102172</v>
      </c>
      <c r="B1891" s="1055" t="s">
        <v>23858</v>
      </c>
      <c r="C1891" s="1055" t="s">
        <v>2829</v>
      </c>
      <c r="D1891" s="1056">
        <v>478.84</v>
      </c>
    </row>
    <row r="1892" spans="1:4" ht="13.5" x14ac:dyDescent="0.25">
      <c r="A1892" s="1054">
        <v>102176</v>
      </c>
      <c r="B1892" s="1055" t="s">
        <v>23859</v>
      </c>
      <c r="C1892" s="1055" t="s">
        <v>2829</v>
      </c>
      <c r="D1892" s="1056">
        <v>894.85</v>
      </c>
    </row>
    <row r="1893" spans="1:4" ht="13.5" x14ac:dyDescent="0.25">
      <c r="A1893" s="1054">
        <v>102177</v>
      </c>
      <c r="B1893" s="1055" t="s">
        <v>23860</v>
      </c>
      <c r="C1893" s="1055" t="s">
        <v>2829</v>
      </c>
      <c r="D1893" s="1057">
        <v>1847.68</v>
      </c>
    </row>
    <row r="1894" spans="1:4" ht="13.5" x14ac:dyDescent="0.25">
      <c r="A1894" s="1054">
        <v>102178</v>
      </c>
      <c r="B1894" s="1055" t="s">
        <v>23861</v>
      </c>
      <c r="C1894" s="1055" t="s">
        <v>2829</v>
      </c>
      <c r="D1894" s="1057">
        <v>2129.7600000000002</v>
      </c>
    </row>
    <row r="1895" spans="1:4" ht="13.5" x14ac:dyDescent="0.25">
      <c r="A1895" s="1054">
        <v>102179</v>
      </c>
      <c r="B1895" s="1055" t="s">
        <v>23862</v>
      </c>
      <c r="C1895" s="1055" t="s">
        <v>2829</v>
      </c>
      <c r="D1895" s="1056">
        <v>312.57</v>
      </c>
    </row>
    <row r="1896" spans="1:4" ht="13.5" x14ac:dyDescent="0.25">
      <c r="A1896" s="1054">
        <v>102180</v>
      </c>
      <c r="B1896" s="1055" t="s">
        <v>23863</v>
      </c>
      <c r="C1896" s="1055" t="s">
        <v>2829</v>
      </c>
      <c r="D1896" s="1056">
        <v>366.35</v>
      </c>
    </row>
    <row r="1897" spans="1:4" ht="13.5" x14ac:dyDescent="0.25">
      <c r="A1897" s="1054">
        <v>102181</v>
      </c>
      <c r="B1897" s="1055" t="s">
        <v>23864</v>
      </c>
      <c r="C1897" s="1055" t="s">
        <v>2829</v>
      </c>
      <c r="D1897" s="1056">
        <v>438.91</v>
      </c>
    </row>
    <row r="1898" spans="1:4" ht="13.5" x14ac:dyDescent="0.25">
      <c r="A1898" s="1054">
        <v>102182</v>
      </c>
      <c r="B1898" s="1055" t="s">
        <v>23865</v>
      </c>
      <c r="C1898" s="1055" t="s">
        <v>2361</v>
      </c>
      <c r="D1898" s="1056">
        <v>893.74</v>
      </c>
    </row>
    <row r="1899" spans="1:4" ht="13.5" x14ac:dyDescent="0.25">
      <c r="A1899" s="1054">
        <v>102183</v>
      </c>
      <c r="B1899" s="1055" t="s">
        <v>23866</v>
      </c>
      <c r="C1899" s="1055" t="s">
        <v>2361</v>
      </c>
      <c r="D1899" s="1057">
        <v>1795.7</v>
      </c>
    </row>
    <row r="1900" spans="1:4" ht="13.5" x14ac:dyDescent="0.25">
      <c r="A1900" s="1054">
        <v>102184</v>
      </c>
      <c r="B1900" s="1055" t="s">
        <v>23867</v>
      </c>
      <c r="C1900" s="1055" t="s">
        <v>2361</v>
      </c>
      <c r="D1900" s="1057">
        <v>1556.11</v>
      </c>
    </row>
    <row r="1901" spans="1:4" ht="13.5" x14ac:dyDescent="0.25">
      <c r="A1901" s="1054">
        <v>102185</v>
      </c>
      <c r="B1901" s="1055" t="s">
        <v>23868</v>
      </c>
      <c r="C1901" s="1055" t="s">
        <v>2361</v>
      </c>
      <c r="D1901" s="1057">
        <v>3120.21</v>
      </c>
    </row>
    <row r="1902" spans="1:4" ht="13.5" x14ac:dyDescent="0.25">
      <c r="A1902" s="1054">
        <v>102190</v>
      </c>
      <c r="B1902" s="1055" t="s">
        <v>23871</v>
      </c>
      <c r="C1902" s="1055" t="s">
        <v>2829</v>
      </c>
      <c r="D1902" s="1056">
        <v>12.61</v>
      </c>
    </row>
    <row r="1903" spans="1:4" ht="13.5" x14ac:dyDescent="0.25">
      <c r="A1903" s="1054">
        <v>102191</v>
      </c>
      <c r="B1903" s="1055" t="s">
        <v>23872</v>
      </c>
      <c r="C1903" s="1055" t="s">
        <v>2829</v>
      </c>
      <c r="D1903" s="1056">
        <v>15.32</v>
      </c>
    </row>
    <row r="1904" spans="1:4" ht="13.5" x14ac:dyDescent="0.25">
      <c r="A1904" s="1054">
        <v>102192</v>
      </c>
      <c r="B1904" s="1055" t="s">
        <v>23873</v>
      </c>
      <c r="C1904" s="1055" t="s">
        <v>2829</v>
      </c>
      <c r="D1904" s="1056">
        <v>10.93</v>
      </c>
    </row>
    <row r="1905" spans="1:4" ht="13.5" x14ac:dyDescent="0.25">
      <c r="A1905" s="1054">
        <v>94569</v>
      </c>
      <c r="B1905" s="1055" t="s">
        <v>21983</v>
      </c>
      <c r="C1905" s="1055" t="s">
        <v>2829</v>
      </c>
      <c r="D1905" s="1056">
        <v>655.53</v>
      </c>
    </row>
    <row r="1906" spans="1:4" ht="13.5" x14ac:dyDescent="0.25">
      <c r="A1906" s="1054">
        <v>94570</v>
      </c>
      <c r="B1906" s="1055" t="s">
        <v>21984</v>
      </c>
      <c r="C1906" s="1055" t="s">
        <v>2829</v>
      </c>
      <c r="D1906" s="1056">
        <v>422.64</v>
      </c>
    </row>
    <row r="1907" spans="1:4" ht="13.5" x14ac:dyDescent="0.25">
      <c r="A1907" s="1054">
        <v>94572</v>
      </c>
      <c r="B1907" s="1055" t="s">
        <v>21985</v>
      </c>
      <c r="C1907" s="1055" t="s">
        <v>2829</v>
      </c>
      <c r="D1907" s="1056">
        <v>603.94000000000005</v>
      </c>
    </row>
    <row r="1908" spans="1:4" ht="13.5" x14ac:dyDescent="0.25">
      <c r="A1908" s="1054">
        <v>94573</v>
      </c>
      <c r="B1908" s="1055" t="s">
        <v>21986</v>
      </c>
      <c r="C1908" s="1055" t="s">
        <v>2829</v>
      </c>
      <c r="D1908" s="1056">
        <v>460.64</v>
      </c>
    </row>
    <row r="1909" spans="1:4" ht="13.5" x14ac:dyDescent="0.25">
      <c r="A1909" s="1054">
        <v>94580</v>
      </c>
      <c r="B1909" s="1055" t="s">
        <v>21987</v>
      </c>
      <c r="C1909" s="1055" t="s">
        <v>2829</v>
      </c>
      <c r="D1909" s="1056">
        <v>678.78</v>
      </c>
    </row>
    <row r="1910" spans="1:4" ht="13.5" x14ac:dyDescent="0.25">
      <c r="A1910" s="1054">
        <v>100674</v>
      </c>
      <c r="B1910" s="1055" t="s">
        <v>22087</v>
      </c>
      <c r="C1910" s="1055" t="s">
        <v>2829</v>
      </c>
      <c r="D1910" s="1056">
        <v>439.78</v>
      </c>
    </row>
    <row r="1911" spans="1:4" ht="13.5" x14ac:dyDescent="0.25">
      <c r="A1911" s="1054">
        <v>101096</v>
      </c>
      <c r="B1911" s="1055" t="s">
        <v>22225</v>
      </c>
      <c r="C1911" s="1055" t="s">
        <v>2966</v>
      </c>
      <c r="D1911" s="1057">
        <v>1103.67</v>
      </c>
    </row>
    <row r="1912" spans="1:4" ht="13.5" x14ac:dyDescent="0.25">
      <c r="A1912" s="1054">
        <v>101097</v>
      </c>
      <c r="B1912" s="1055" t="s">
        <v>22226</v>
      </c>
      <c r="C1912" s="1055" t="s">
        <v>2966</v>
      </c>
      <c r="D1912" s="1057">
        <v>1053.9100000000001</v>
      </c>
    </row>
    <row r="1913" spans="1:4" ht="13.5" x14ac:dyDescent="0.25">
      <c r="A1913" s="1054">
        <v>101098</v>
      </c>
      <c r="B1913" s="1055" t="s">
        <v>22227</v>
      </c>
      <c r="C1913" s="1055" t="s">
        <v>2966</v>
      </c>
      <c r="D1913" s="1056">
        <v>993.83</v>
      </c>
    </row>
    <row r="1914" spans="1:4" ht="13.5" x14ac:dyDescent="0.25">
      <c r="A1914" s="1054">
        <v>101099</v>
      </c>
      <c r="B1914" s="1055" t="s">
        <v>22228</v>
      </c>
      <c r="C1914" s="1055" t="s">
        <v>2966</v>
      </c>
      <c r="D1914" s="1056">
        <v>910.34</v>
      </c>
    </row>
    <row r="1915" spans="1:4" ht="13.5" x14ac:dyDescent="0.25">
      <c r="A1915" s="1054">
        <v>101100</v>
      </c>
      <c r="B1915" s="1055" t="s">
        <v>22229</v>
      </c>
      <c r="C1915" s="1055" t="s">
        <v>2966</v>
      </c>
      <c r="D1915" s="1056">
        <v>846.62</v>
      </c>
    </row>
    <row r="1916" spans="1:4" ht="13.5" x14ac:dyDescent="0.25">
      <c r="A1916" s="1054">
        <v>101101</v>
      </c>
      <c r="B1916" s="1055" t="s">
        <v>22230</v>
      </c>
      <c r="C1916" s="1055" t="s">
        <v>2966</v>
      </c>
      <c r="D1916" s="1056">
        <v>832.32</v>
      </c>
    </row>
    <row r="1917" spans="1:4" ht="13.5" x14ac:dyDescent="0.25">
      <c r="A1917" s="1054">
        <v>101102</v>
      </c>
      <c r="B1917" s="1055" t="s">
        <v>22231</v>
      </c>
      <c r="C1917" s="1055" t="s">
        <v>2966</v>
      </c>
      <c r="D1917" s="1056">
        <v>821.11</v>
      </c>
    </row>
    <row r="1918" spans="1:4" ht="13.5" x14ac:dyDescent="0.25">
      <c r="A1918" s="1054">
        <v>101103</v>
      </c>
      <c r="B1918" s="1055" t="s">
        <v>22232</v>
      </c>
      <c r="C1918" s="1055" t="s">
        <v>2966</v>
      </c>
      <c r="D1918" s="1056">
        <v>769.33</v>
      </c>
    </row>
    <row r="1919" spans="1:4" ht="13.5" x14ac:dyDescent="0.25">
      <c r="A1919" s="1054">
        <v>101104</v>
      </c>
      <c r="B1919" s="1055" t="s">
        <v>22233</v>
      </c>
      <c r="C1919" s="1055" t="s">
        <v>2966</v>
      </c>
      <c r="D1919" s="1057">
        <v>1055.69</v>
      </c>
    </row>
    <row r="1920" spans="1:4" ht="13.5" x14ac:dyDescent="0.25">
      <c r="A1920" s="1054">
        <v>101105</v>
      </c>
      <c r="B1920" s="1055" t="s">
        <v>22234</v>
      </c>
      <c r="C1920" s="1055" t="s">
        <v>2966</v>
      </c>
      <c r="D1920" s="1057">
        <v>1006.84</v>
      </c>
    </row>
    <row r="1921" spans="1:4" ht="13.5" x14ac:dyDescent="0.25">
      <c r="A1921" s="1054">
        <v>101106</v>
      </c>
      <c r="B1921" s="1055" t="s">
        <v>22235</v>
      </c>
      <c r="C1921" s="1055" t="s">
        <v>2966</v>
      </c>
      <c r="D1921" s="1056">
        <v>948.49</v>
      </c>
    </row>
    <row r="1922" spans="1:4" ht="13.5" x14ac:dyDescent="0.25">
      <c r="A1922" s="1054">
        <v>101107</v>
      </c>
      <c r="B1922" s="1055" t="s">
        <v>22236</v>
      </c>
      <c r="C1922" s="1055" t="s">
        <v>2966</v>
      </c>
      <c r="D1922" s="1056">
        <v>866.87</v>
      </c>
    </row>
    <row r="1923" spans="1:4" ht="13.5" x14ac:dyDescent="0.25">
      <c r="A1923" s="1054">
        <v>101108</v>
      </c>
      <c r="B1923" s="1055" t="s">
        <v>22237</v>
      </c>
      <c r="C1923" s="1055" t="s">
        <v>2966</v>
      </c>
      <c r="D1923" s="1056">
        <v>794.12</v>
      </c>
    </row>
    <row r="1924" spans="1:4" ht="13.5" x14ac:dyDescent="0.25">
      <c r="A1924" s="1054">
        <v>101109</v>
      </c>
      <c r="B1924" s="1055" t="s">
        <v>22238</v>
      </c>
      <c r="C1924" s="1055" t="s">
        <v>2966</v>
      </c>
      <c r="D1924" s="1056">
        <v>780.96</v>
      </c>
    </row>
    <row r="1925" spans="1:4" ht="13.5" x14ac:dyDescent="0.25">
      <c r="A1925" s="1054">
        <v>101110</v>
      </c>
      <c r="B1925" s="1055" t="s">
        <v>22239</v>
      </c>
      <c r="C1925" s="1055" t="s">
        <v>2966</v>
      </c>
      <c r="D1925" s="1056">
        <v>771.99</v>
      </c>
    </row>
    <row r="1926" spans="1:4" ht="13.5" x14ac:dyDescent="0.25">
      <c r="A1926" s="1054">
        <v>101111</v>
      </c>
      <c r="B1926" s="1055" t="s">
        <v>22240</v>
      </c>
      <c r="C1926" s="1055" t="s">
        <v>2966</v>
      </c>
      <c r="D1926" s="1056">
        <v>722.6</v>
      </c>
    </row>
    <row r="1927" spans="1:4" ht="13.5" x14ac:dyDescent="0.25">
      <c r="A1927" s="1054">
        <v>101112</v>
      </c>
      <c r="B1927" s="1055" t="s">
        <v>22241</v>
      </c>
      <c r="C1927" s="1055" t="s">
        <v>2966</v>
      </c>
      <c r="D1927" s="1056">
        <v>744.31</v>
      </c>
    </row>
    <row r="1928" spans="1:4" ht="13.5" x14ac:dyDescent="0.25">
      <c r="A1928" s="1054">
        <v>101113</v>
      </c>
      <c r="B1928" s="1055" t="s">
        <v>22242</v>
      </c>
      <c r="C1928" s="1055" t="s">
        <v>2966</v>
      </c>
      <c r="D1928" s="1056">
        <v>698.83</v>
      </c>
    </row>
    <row r="1929" spans="1:4" ht="13.5" x14ac:dyDescent="0.25">
      <c r="A1929" s="1054">
        <v>95601</v>
      </c>
      <c r="B1929" s="1055" t="s">
        <v>30492</v>
      </c>
      <c r="C1929" s="1055" t="s">
        <v>2361</v>
      </c>
      <c r="D1929" s="1056">
        <v>14.52</v>
      </c>
    </row>
    <row r="1930" spans="1:4" ht="13.5" x14ac:dyDescent="0.25">
      <c r="A1930" s="1054">
        <v>95602</v>
      </c>
      <c r="B1930" s="1055" t="s">
        <v>30493</v>
      </c>
      <c r="C1930" s="1055" t="s">
        <v>2361</v>
      </c>
      <c r="D1930" s="1056">
        <v>23.23</v>
      </c>
    </row>
    <row r="1931" spans="1:4" ht="13.5" x14ac:dyDescent="0.25">
      <c r="A1931" s="1054">
        <v>95603</v>
      </c>
      <c r="B1931" s="1055" t="s">
        <v>30494</v>
      </c>
      <c r="C1931" s="1055" t="s">
        <v>2361</v>
      </c>
      <c r="D1931" s="1056">
        <v>39.64</v>
      </c>
    </row>
    <row r="1932" spans="1:4" ht="13.5" x14ac:dyDescent="0.25">
      <c r="A1932" s="1054">
        <v>95604</v>
      </c>
      <c r="B1932" s="1055" t="s">
        <v>30495</v>
      </c>
      <c r="C1932" s="1055" t="s">
        <v>2361</v>
      </c>
      <c r="D1932" s="1056">
        <v>61.52</v>
      </c>
    </row>
    <row r="1933" spans="1:4" ht="13.5" x14ac:dyDescent="0.25">
      <c r="A1933" s="1054">
        <v>95605</v>
      </c>
      <c r="B1933" s="1055" t="s">
        <v>30496</v>
      </c>
      <c r="C1933" s="1055" t="s">
        <v>2361</v>
      </c>
      <c r="D1933" s="1056">
        <v>112.98</v>
      </c>
    </row>
    <row r="1934" spans="1:4" ht="13.5" x14ac:dyDescent="0.25">
      <c r="A1934" s="1054">
        <v>95607</v>
      </c>
      <c r="B1934" s="1055" t="s">
        <v>30497</v>
      </c>
      <c r="C1934" s="1055" t="s">
        <v>2361</v>
      </c>
      <c r="D1934" s="1056">
        <v>11.33</v>
      </c>
    </row>
    <row r="1935" spans="1:4" ht="13.5" x14ac:dyDescent="0.25">
      <c r="A1935" s="1054">
        <v>95608</v>
      </c>
      <c r="B1935" s="1055" t="s">
        <v>30498</v>
      </c>
      <c r="C1935" s="1055" t="s">
        <v>2361</v>
      </c>
      <c r="D1935" s="1056">
        <v>16.440000000000001</v>
      </c>
    </row>
    <row r="1936" spans="1:4" ht="13.5" x14ac:dyDescent="0.25">
      <c r="A1936" s="1054">
        <v>95609</v>
      </c>
      <c r="B1936" s="1055" t="s">
        <v>30499</v>
      </c>
      <c r="C1936" s="1055" t="s">
        <v>2361</v>
      </c>
      <c r="D1936" s="1056">
        <v>20.86</v>
      </c>
    </row>
    <row r="1937" spans="1:4" ht="13.5" x14ac:dyDescent="0.25">
      <c r="A1937" s="1054">
        <v>100651</v>
      </c>
      <c r="B1937" s="1055" t="s">
        <v>23299</v>
      </c>
      <c r="C1937" s="1055" t="s">
        <v>2715</v>
      </c>
      <c r="D1937" s="1056">
        <v>115</v>
      </c>
    </row>
    <row r="1938" spans="1:4" ht="13.5" x14ac:dyDescent="0.25">
      <c r="A1938" s="1054">
        <v>100652</v>
      </c>
      <c r="B1938" s="1055" t="s">
        <v>23300</v>
      </c>
      <c r="C1938" s="1055" t="s">
        <v>2715</v>
      </c>
      <c r="D1938" s="1056">
        <v>216.96</v>
      </c>
    </row>
    <row r="1939" spans="1:4" ht="13.5" x14ac:dyDescent="0.25">
      <c r="A1939" s="1054">
        <v>100653</v>
      </c>
      <c r="B1939" s="1055" t="s">
        <v>23301</v>
      </c>
      <c r="C1939" s="1055" t="s">
        <v>2715</v>
      </c>
      <c r="D1939" s="1056">
        <v>362.28</v>
      </c>
    </row>
    <row r="1940" spans="1:4" ht="13.5" x14ac:dyDescent="0.25">
      <c r="A1940" s="1054">
        <v>100654</v>
      </c>
      <c r="B1940" s="1055" t="s">
        <v>23302</v>
      </c>
      <c r="C1940" s="1055" t="s">
        <v>2715</v>
      </c>
      <c r="D1940" s="1056">
        <v>509.55</v>
      </c>
    </row>
    <row r="1941" spans="1:4" ht="13.5" x14ac:dyDescent="0.25">
      <c r="A1941" s="1054">
        <v>100655</v>
      </c>
      <c r="B1941" s="1055" t="s">
        <v>23303</v>
      </c>
      <c r="C1941" s="1055" t="s">
        <v>2715</v>
      </c>
      <c r="D1941" s="1056">
        <v>581.37</v>
      </c>
    </row>
    <row r="1942" spans="1:4" ht="13.5" x14ac:dyDescent="0.25">
      <c r="A1942" s="1054">
        <v>100656</v>
      </c>
      <c r="B1942" s="1055" t="s">
        <v>22074</v>
      </c>
      <c r="C1942" s="1055" t="s">
        <v>2715</v>
      </c>
      <c r="D1942" s="1056">
        <v>84.81</v>
      </c>
    </row>
    <row r="1943" spans="1:4" ht="13.5" x14ac:dyDescent="0.25">
      <c r="A1943" s="1054">
        <v>100657</v>
      </c>
      <c r="B1943" s="1055" t="s">
        <v>22075</v>
      </c>
      <c r="C1943" s="1055" t="s">
        <v>2715</v>
      </c>
      <c r="D1943" s="1056">
        <v>108.8</v>
      </c>
    </row>
    <row r="1944" spans="1:4" ht="13.5" x14ac:dyDescent="0.25">
      <c r="A1944" s="1054">
        <v>100658</v>
      </c>
      <c r="B1944" s="1055" t="s">
        <v>22076</v>
      </c>
      <c r="C1944" s="1055" t="s">
        <v>2715</v>
      </c>
      <c r="D1944" s="1056">
        <v>247.54</v>
      </c>
    </row>
    <row r="1945" spans="1:4" ht="13.5" x14ac:dyDescent="0.25">
      <c r="A1945" s="1054">
        <v>100889</v>
      </c>
      <c r="B1945" s="1055" t="s">
        <v>22192</v>
      </c>
      <c r="C1945" s="1055" t="s">
        <v>2399</v>
      </c>
      <c r="D1945" s="1056">
        <v>15.21</v>
      </c>
    </row>
    <row r="1946" spans="1:4" ht="13.5" x14ac:dyDescent="0.25">
      <c r="A1946" s="1054">
        <v>100890</v>
      </c>
      <c r="B1946" s="1055" t="s">
        <v>22193</v>
      </c>
      <c r="C1946" s="1055" t="s">
        <v>2399</v>
      </c>
      <c r="D1946" s="1056">
        <v>15.08</v>
      </c>
    </row>
    <row r="1947" spans="1:4" ht="13.5" x14ac:dyDescent="0.25">
      <c r="A1947" s="1054">
        <v>100892</v>
      </c>
      <c r="B1947" s="1055" t="s">
        <v>22194</v>
      </c>
      <c r="C1947" s="1055" t="s">
        <v>2399</v>
      </c>
      <c r="D1947" s="1056">
        <v>14.38</v>
      </c>
    </row>
    <row r="1948" spans="1:4" ht="13.5" x14ac:dyDescent="0.25">
      <c r="A1948" s="1054">
        <v>100893</v>
      </c>
      <c r="B1948" s="1055" t="s">
        <v>22195</v>
      </c>
      <c r="C1948" s="1055" t="s">
        <v>2399</v>
      </c>
      <c r="D1948" s="1056">
        <v>14.23</v>
      </c>
    </row>
    <row r="1949" spans="1:4" ht="13.5" x14ac:dyDescent="0.25">
      <c r="A1949" s="1054">
        <v>100894</v>
      </c>
      <c r="B1949" s="1055" t="s">
        <v>22196</v>
      </c>
      <c r="C1949" s="1055" t="s">
        <v>2399</v>
      </c>
      <c r="D1949" s="1056">
        <v>14.13</v>
      </c>
    </row>
    <row r="1950" spans="1:4" ht="13.5" x14ac:dyDescent="0.25">
      <c r="A1950" s="1054">
        <v>100896</v>
      </c>
      <c r="B1950" s="1055" t="s">
        <v>22197</v>
      </c>
      <c r="C1950" s="1055" t="s">
        <v>2715</v>
      </c>
      <c r="D1950" s="1056">
        <v>50.28</v>
      </c>
    </row>
    <row r="1951" spans="1:4" ht="13.5" x14ac:dyDescent="0.25">
      <c r="A1951" s="1054">
        <v>100897</v>
      </c>
      <c r="B1951" s="1055" t="s">
        <v>22198</v>
      </c>
      <c r="C1951" s="1055" t="s">
        <v>2715</v>
      </c>
      <c r="D1951" s="1056">
        <v>96.94</v>
      </c>
    </row>
    <row r="1952" spans="1:4" ht="13.5" x14ac:dyDescent="0.25">
      <c r="A1952" s="1054">
        <v>100898</v>
      </c>
      <c r="B1952" s="1055" t="s">
        <v>22199</v>
      </c>
      <c r="C1952" s="1055" t="s">
        <v>2715</v>
      </c>
      <c r="D1952" s="1056">
        <v>186.59</v>
      </c>
    </row>
    <row r="1953" spans="1:4" ht="13.5" x14ac:dyDescent="0.25">
      <c r="A1953" s="1054">
        <v>100899</v>
      </c>
      <c r="B1953" s="1055" t="s">
        <v>22200</v>
      </c>
      <c r="C1953" s="1055" t="s">
        <v>2715</v>
      </c>
      <c r="D1953" s="1056">
        <v>67.64</v>
      </c>
    </row>
    <row r="1954" spans="1:4" ht="13.5" x14ac:dyDescent="0.25">
      <c r="A1954" s="1054">
        <v>100900</v>
      </c>
      <c r="B1954" s="1055" t="s">
        <v>22201</v>
      </c>
      <c r="C1954" s="1055" t="s">
        <v>2715</v>
      </c>
      <c r="D1954" s="1056">
        <v>212.37</v>
      </c>
    </row>
    <row r="1955" spans="1:4" ht="13.5" x14ac:dyDescent="0.25">
      <c r="A1955" s="1054">
        <v>101173</v>
      </c>
      <c r="B1955" s="1055" t="s">
        <v>22258</v>
      </c>
      <c r="C1955" s="1055" t="s">
        <v>2715</v>
      </c>
      <c r="D1955" s="1056">
        <v>54.11</v>
      </c>
    </row>
    <row r="1956" spans="1:4" ht="13.5" x14ac:dyDescent="0.25">
      <c r="A1956" s="1054">
        <v>101174</v>
      </c>
      <c r="B1956" s="1055" t="s">
        <v>22259</v>
      </c>
      <c r="C1956" s="1055" t="s">
        <v>2715</v>
      </c>
      <c r="D1956" s="1056">
        <v>72.790000000000006</v>
      </c>
    </row>
    <row r="1957" spans="1:4" ht="13.5" x14ac:dyDescent="0.25">
      <c r="A1957" s="1054">
        <v>101175</v>
      </c>
      <c r="B1957" s="1055" t="s">
        <v>22260</v>
      </c>
      <c r="C1957" s="1055" t="s">
        <v>2715</v>
      </c>
      <c r="D1957" s="1056">
        <v>99.35</v>
      </c>
    </row>
    <row r="1958" spans="1:4" ht="13.5" x14ac:dyDescent="0.25">
      <c r="A1958" s="1054">
        <v>101176</v>
      </c>
      <c r="B1958" s="1055" t="s">
        <v>22261</v>
      </c>
      <c r="C1958" s="1055" t="s">
        <v>2715</v>
      </c>
      <c r="D1958" s="1056">
        <v>136.22</v>
      </c>
    </row>
    <row r="1959" spans="1:4" ht="13.5" x14ac:dyDescent="0.25">
      <c r="A1959" s="1054">
        <v>102521</v>
      </c>
      <c r="B1959" s="1055" t="s">
        <v>30500</v>
      </c>
      <c r="C1959" s="1055" t="s">
        <v>2361</v>
      </c>
      <c r="D1959" s="1056">
        <v>93.2</v>
      </c>
    </row>
    <row r="1960" spans="1:4" ht="13.5" x14ac:dyDescent="0.25">
      <c r="A1960" s="1054">
        <v>102522</v>
      </c>
      <c r="B1960" s="1055" t="s">
        <v>30501</v>
      </c>
      <c r="C1960" s="1055" t="s">
        <v>2361</v>
      </c>
      <c r="D1960" s="1056">
        <v>136.72999999999999</v>
      </c>
    </row>
    <row r="1961" spans="1:4" ht="13.5" x14ac:dyDescent="0.25">
      <c r="A1961" s="1054">
        <v>102523</v>
      </c>
      <c r="B1961" s="1055" t="s">
        <v>30502</v>
      </c>
      <c r="C1961" s="1055" t="s">
        <v>2361</v>
      </c>
      <c r="D1961" s="1056">
        <v>180.26</v>
      </c>
    </row>
    <row r="1962" spans="1:4" ht="13.5" x14ac:dyDescent="0.25">
      <c r="A1962" s="1054">
        <v>95240</v>
      </c>
      <c r="B1962" s="1055" t="s">
        <v>24321</v>
      </c>
      <c r="C1962" s="1055" t="s">
        <v>2829</v>
      </c>
      <c r="D1962" s="1056">
        <v>14.74</v>
      </c>
    </row>
    <row r="1963" spans="1:4" ht="13.5" x14ac:dyDescent="0.25">
      <c r="A1963" s="1054">
        <v>95241</v>
      </c>
      <c r="B1963" s="1055" t="s">
        <v>24322</v>
      </c>
      <c r="C1963" s="1055" t="s">
        <v>2829</v>
      </c>
      <c r="D1963" s="1056">
        <v>24.57</v>
      </c>
    </row>
    <row r="1964" spans="1:4" ht="13.5" x14ac:dyDescent="0.25">
      <c r="A1964" s="1054">
        <v>96616</v>
      </c>
      <c r="B1964" s="1055" t="s">
        <v>3823</v>
      </c>
      <c r="C1964" s="1055" t="s">
        <v>2966</v>
      </c>
      <c r="D1964" s="1056">
        <v>510.34</v>
      </c>
    </row>
    <row r="1965" spans="1:4" ht="13.5" x14ac:dyDescent="0.25">
      <c r="A1965" s="1054">
        <v>96617</v>
      </c>
      <c r="B1965" s="1055" t="s">
        <v>3824</v>
      </c>
      <c r="C1965" s="1055" t="s">
        <v>2829</v>
      </c>
      <c r="D1965" s="1056">
        <v>15.29</v>
      </c>
    </row>
    <row r="1966" spans="1:4" ht="13.5" x14ac:dyDescent="0.25">
      <c r="A1966" s="1054">
        <v>96619</v>
      </c>
      <c r="B1966" s="1055" t="s">
        <v>3825</v>
      </c>
      <c r="C1966" s="1055" t="s">
        <v>2829</v>
      </c>
      <c r="D1966" s="1056">
        <v>25.51</v>
      </c>
    </row>
    <row r="1967" spans="1:4" ht="13.5" x14ac:dyDescent="0.25">
      <c r="A1967" s="1054">
        <v>96620</v>
      </c>
      <c r="B1967" s="1055" t="s">
        <v>24323</v>
      </c>
      <c r="C1967" s="1055" t="s">
        <v>2966</v>
      </c>
      <c r="D1967" s="1056">
        <v>491.72</v>
      </c>
    </row>
    <row r="1968" spans="1:4" ht="13.5" x14ac:dyDescent="0.25">
      <c r="A1968" s="1054">
        <v>96621</v>
      </c>
      <c r="B1968" s="1055" t="s">
        <v>3826</v>
      </c>
      <c r="C1968" s="1055" t="s">
        <v>2966</v>
      </c>
      <c r="D1968" s="1056">
        <v>205.43</v>
      </c>
    </row>
    <row r="1969" spans="1:4" ht="13.5" x14ac:dyDescent="0.25">
      <c r="A1969" s="1054">
        <v>96622</v>
      </c>
      <c r="B1969" s="1055" t="s">
        <v>24324</v>
      </c>
      <c r="C1969" s="1055" t="s">
        <v>2966</v>
      </c>
      <c r="D1969" s="1056">
        <v>150.57</v>
      </c>
    </row>
    <row r="1970" spans="1:4" ht="13.5" x14ac:dyDescent="0.25">
      <c r="A1970" s="1054">
        <v>96623</v>
      </c>
      <c r="B1970" s="1055" t="s">
        <v>3827</v>
      </c>
      <c r="C1970" s="1055" t="s">
        <v>2966</v>
      </c>
      <c r="D1970" s="1056">
        <v>192.69</v>
      </c>
    </row>
    <row r="1971" spans="1:4" ht="13.5" x14ac:dyDescent="0.25">
      <c r="A1971" s="1054">
        <v>96624</v>
      </c>
      <c r="B1971" s="1055" t="s">
        <v>24325</v>
      </c>
      <c r="C1971" s="1055" t="s">
        <v>2966</v>
      </c>
      <c r="D1971" s="1056">
        <v>146.08000000000001</v>
      </c>
    </row>
    <row r="1972" spans="1:4" ht="13.5" x14ac:dyDescent="0.25">
      <c r="A1972" s="1054">
        <v>97082</v>
      </c>
      <c r="B1972" s="1055" t="s">
        <v>4087</v>
      </c>
      <c r="C1972" s="1055" t="s">
        <v>2966</v>
      </c>
      <c r="D1972" s="1056">
        <v>44.57</v>
      </c>
    </row>
    <row r="1973" spans="1:4" ht="13.5" x14ac:dyDescent="0.25">
      <c r="A1973" s="1054">
        <v>97083</v>
      </c>
      <c r="B1973" s="1055" t="s">
        <v>4088</v>
      </c>
      <c r="C1973" s="1055" t="s">
        <v>2829</v>
      </c>
      <c r="D1973" s="1056">
        <v>2.4300000000000002</v>
      </c>
    </row>
    <row r="1974" spans="1:4" ht="13.5" x14ac:dyDescent="0.25">
      <c r="A1974" s="1054">
        <v>97084</v>
      </c>
      <c r="B1974" s="1055" t="s">
        <v>4089</v>
      </c>
      <c r="C1974" s="1055" t="s">
        <v>2829</v>
      </c>
      <c r="D1974" s="1056">
        <v>0.5</v>
      </c>
    </row>
    <row r="1975" spans="1:4" ht="13.5" x14ac:dyDescent="0.25">
      <c r="A1975" s="1054">
        <v>97086</v>
      </c>
      <c r="B1975" s="1055" t="s">
        <v>4090</v>
      </c>
      <c r="C1975" s="1055" t="s">
        <v>2829</v>
      </c>
      <c r="D1975" s="1056">
        <v>93.38</v>
      </c>
    </row>
    <row r="1976" spans="1:4" ht="13.5" x14ac:dyDescent="0.25">
      <c r="A1976" s="1054">
        <v>97087</v>
      </c>
      <c r="B1976" s="1055" t="s">
        <v>22883</v>
      </c>
      <c r="C1976" s="1055" t="s">
        <v>2829</v>
      </c>
      <c r="D1976" s="1056">
        <v>2.3199999999999998</v>
      </c>
    </row>
    <row r="1977" spans="1:4" ht="13.5" x14ac:dyDescent="0.25">
      <c r="A1977" s="1054">
        <v>97088</v>
      </c>
      <c r="B1977" s="1055" t="s">
        <v>22884</v>
      </c>
      <c r="C1977" s="1055" t="s">
        <v>2399</v>
      </c>
      <c r="D1977" s="1056">
        <v>24.63</v>
      </c>
    </row>
    <row r="1978" spans="1:4" ht="13.5" x14ac:dyDescent="0.25">
      <c r="A1978" s="1054">
        <v>97089</v>
      </c>
      <c r="B1978" s="1055" t="s">
        <v>22885</v>
      </c>
      <c r="C1978" s="1055" t="s">
        <v>2399</v>
      </c>
      <c r="D1978" s="1056">
        <v>22.56</v>
      </c>
    </row>
    <row r="1979" spans="1:4" ht="13.5" x14ac:dyDescent="0.25">
      <c r="A1979" s="1054">
        <v>97090</v>
      </c>
      <c r="B1979" s="1055" t="s">
        <v>22886</v>
      </c>
      <c r="C1979" s="1055" t="s">
        <v>2399</v>
      </c>
      <c r="D1979" s="1056">
        <v>22.25</v>
      </c>
    </row>
    <row r="1980" spans="1:4" ht="13.5" x14ac:dyDescent="0.25">
      <c r="A1980" s="1054">
        <v>97091</v>
      </c>
      <c r="B1980" s="1055" t="s">
        <v>22887</v>
      </c>
      <c r="C1980" s="1055" t="s">
        <v>2399</v>
      </c>
      <c r="D1980" s="1056">
        <v>21.6</v>
      </c>
    </row>
    <row r="1981" spans="1:4" ht="13.5" x14ac:dyDescent="0.25">
      <c r="A1981" s="1054">
        <v>97092</v>
      </c>
      <c r="B1981" s="1055" t="s">
        <v>22888</v>
      </c>
      <c r="C1981" s="1055" t="s">
        <v>2399</v>
      </c>
      <c r="D1981" s="1056">
        <v>20.97</v>
      </c>
    </row>
    <row r="1982" spans="1:4" ht="13.5" x14ac:dyDescent="0.25">
      <c r="A1982" s="1054">
        <v>97093</v>
      </c>
      <c r="B1982" s="1055" t="s">
        <v>22889</v>
      </c>
      <c r="C1982" s="1055" t="s">
        <v>2399</v>
      </c>
      <c r="D1982" s="1056">
        <v>19.739999999999998</v>
      </c>
    </row>
    <row r="1983" spans="1:4" ht="13.5" x14ac:dyDescent="0.25">
      <c r="A1983" s="1054">
        <v>97094</v>
      </c>
      <c r="B1983" s="1055" t="s">
        <v>4091</v>
      </c>
      <c r="C1983" s="1055" t="s">
        <v>2966</v>
      </c>
      <c r="D1983" s="1056">
        <v>511.91</v>
      </c>
    </row>
    <row r="1984" spans="1:4" ht="13.5" x14ac:dyDescent="0.25">
      <c r="A1984" s="1054">
        <v>97095</v>
      </c>
      <c r="B1984" s="1055" t="s">
        <v>4092</v>
      </c>
      <c r="C1984" s="1055" t="s">
        <v>2966</v>
      </c>
      <c r="D1984" s="1056">
        <v>480.82</v>
      </c>
    </row>
    <row r="1985" spans="1:4" ht="13.5" x14ac:dyDescent="0.25">
      <c r="A1985" s="1054">
        <v>97096</v>
      </c>
      <c r="B1985" s="1055" t="s">
        <v>4093</v>
      </c>
      <c r="C1985" s="1055" t="s">
        <v>2966</v>
      </c>
      <c r="D1985" s="1056">
        <v>464.84</v>
      </c>
    </row>
    <row r="1986" spans="1:4" ht="13.5" x14ac:dyDescent="0.25">
      <c r="A1986" s="1054">
        <v>97097</v>
      </c>
      <c r="B1986" s="1055" t="s">
        <v>22017</v>
      </c>
      <c r="C1986" s="1055" t="s">
        <v>2829</v>
      </c>
      <c r="D1986" s="1056">
        <v>43.04</v>
      </c>
    </row>
    <row r="1987" spans="1:4" ht="13.5" x14ac:dyDescent="0.25">
      <c r="A1987" s="1054">
        <v>97101</v>
      </c>
      <c r="B1987" s="1055" t="s">
        <v>22890</v>
      </c>
      <c r="C1987" s="1055" t="s">
        <v>2829</v>
      </c>
      <c r="D1987" s="1056">
        <v>206.25</v>
      </c>
    </row>
    <row r="1988" spans="1:4" ht="13.5" x14ac:dyDescent="0.25">
      <c r="A1988" s="1054">
        <v>97102</v>
      </c>
      <c r="B1988" s="1055" t="s">
        <v>22891</v>
      </c>
      <c r="C1988" s="1055" t="s">
        <v>2829</v>
      </c>
      <c r="D1988" s="1056">
        <v>229.05</v>
      </c>
    </row>
    <row r="1989" spans="1:4" ht="13.5" x14ac:dyDescent="0.25">
      <c r="A1989" s="1054">
        <v>97103</v>
      </c>
      <c r="B1989" s="1055" t="s">
        <v>22892</v>
      </c>
      <c r="C1989" s="1055" t="s">
        <v>2829</v>
      </c>
      <c r="D1989" s="1056">
        <v>301.39999999999998</v>
      </c>
    </row>
    <row r="1990" spans="1:4" ht="13.5" x14ac:dyDescent="0.25">
      <c r="A1990" s="1054">
        <v>100322</v>
      </c>
      <c r="B1990" s="1055" t="s">
        <v>24326</v>
      </c>
      <c r="C1990" s="1055" t="s">
        <v>2966</v>
      </c>
      <c r="D1990" s="1056">
        <v>138.83000000000001</v>
      </c>
    </row>
    <row r="1991" spans="1:4" ht="13.5" x14ac:dyDescent="0.25">
      <c r="A1991" s="1054">
        <v>100323</v>
      </c>
      <c r="B1991" s="1055" t="s">
        <v>24327</v>
      </c>
      <c r="C1991" s="1055" t="s">
        <v>2966</v>
      </c>
      <c r="D1991" s="1056">
        <v>90.43</v>
      </c>
    </row>
    <row r="1992" spans="1:4" ht="13.5" x14ac:dyDescent="0.25">
      <c r="A1992" s="1054">
        <v>100324</v>
      </c>
      <c r="B1992" s="1055" t="s">
        <v>24328</v>
      </c>
      <c r="C1992" s="1055" t="s">
        <v>2966</v>
      </c>
      <c r="D1992" s="1056">
        <v>145.76</v>
      </c>
    </row>
    <row r="1993" spans="1:4" ht="13.5" x14ac:dyDescent="0.25">
      <c r="A1993" s="1054">
        <v>92263</v>
      </c>
      <c r="B1993" s="1055" t="s">
        <v>22558</v>
      </c>
      <c r="C1993" s="1055" t="s">
        <v>2829</v>
      </c>
      <c r="D1993" s="1056">
        <v>125.7</v>
      </c>
    </row>
    <row r="1994" spans="1:4" ht="13.5" x14ac:dyDescent="0.25">
      <c r="A1994" s="1054">
        <v>92264</v>
      </c>
      <c r="B1994" s="1055" t="s">
        <v>22559</v>
      </c>
      <c r="C1994" s="1055" t="s">
        <v>2829</v>
      </c>
      <c r="D1994" s="1056">
        <v>168.66</v>
      </c>
    </row>
    <row r="1995" spans="1:4" ht="13.5" x14ac:dyDescent="0.25">
      <c r="A1995" s="1054">
        <v>92265</v>
      </c>
      <c r="B1995" s="1055" t="s">
        <v>22560</v>
      </c>
      <c r="C1995" s="1055" t="s">
        <v>2829</v>
      </c>
      <c r="D1995" s="1056">
        <v>89.78</v>
      </c>
    </row>
    <row r="1996" spans="1:4" ht="13.5" x14ac:dyDescent="0.25">
      <c r="A1996" s="1054">
        <v>92266</v>
      </c>
      <c r="B1996" s="1055" t="s">
        <v>22561</v>
      </c>
      <c r="C1996" s="1055" t="s">
        <v>2829</v>
      </c>
      <c r="D1996" s="1056">
        <v>126.64</v>
      </c>
    </row>
    <row r="1997" spans="1:4" ht="13.5" x14ac:dyDescent="0.25">
      <c r="A1997" s="1054">
        <v>92267</v>
      </c>
      <c r="B1997" s="1055" t="s">
        <v>22562</v>
      </c>
      <c r="C1997" s="1055" t="s">
        <v>2829</v>
      </c>
      <c r="D1997" s="1056">
        <v>36.409999999999997</v>
      </c>
    </row>
    <row r="1998" spans="1:4" ht="13.5" x14ac:dyDescent="0.25">
      <c r="A1998" s="1054">
        <v>92268</v>
      </c>
      <c r="B1998" s="1055" t="s">
        <v>22563</v>
      </c>
      <c r="C1998" s="1055" t="s">
        <v>2829</v>
      </c>
      <c r="D1998" s="1056">
        <v>70.180000000000007</v>
      </c>
    </row>
    <row r="1999" spans="1:4" ht="13.5" x14ac:dyDescent="0.25">
      <c r="A1999" s="1054">
        <v>92269</v>
      </c>
      <c r="B1999" s="1055" t="s">
        <v>22564</v>
      </c>
      <c r="C1999" s="1055" t="s">
        <v>2829</v>
      </c>
      <c r="D1999" s="1056">
        <v>161.25</v>
      </c>
    </row>
    <row r="2000" spans="1:4" ht="13.5" x14ac:dyDescent="0.25">
      <c r="A2000" s="1054">
        <v>92270</v>
      </c>
      <c r="B2000" s="1055" t="s">
        <v>22565</v>
      </c>
      <c r="C2000" s="1055" t="s">
        <v>2829</v>
      </c>
      <c r="D2000" s="1056">
        <v>125.78</v>
      </c>
    </row>
    <row r="2001" spans="1:4" ht="13.5" x14ac:dyDescent="0.25">
      <c r="A2001" s="1054">
        <v>92271</v>
      </c>
      <c r="B2001" s="1055" t="s">
        <v>22566</v>
      </c>
      <c r="C2001" s="1055" t="s">
        <v>2829</v>
      </c>
      <c r="D2001" s="1056">
        <v>75.88</v>
      </c>
    </row>
    <row r="2002" spans="1:4" ht="13.5" x14ac:dyDescent="0.25">
      <c r="A2002" s="1054">
        <v>92272</v>
      </c>
      <c r="B2002" s="1055" t="s">
        <v>22567</v>
      </c>
      <c r="C2002" s="1055" t="s">
        <v>2715</v>
      </c>
      <c r="D2002" s="1056">
        <v>31.15</v>
      </c>
    </row>
    <row r="2003" spans="1:4" ht="13.5" x14ac:dyDescent="0.25">
      <c r="A2003" s="1054">
        <v>92273</v>
      </c>
      <c r="B2003" s="1055" t="s">
        <v>22568</v>
      </c>
      <c r="C2003" s="1055" t="s">
        <v>2715</v>
      </c>
      <c r="D2003" s="1056">
        <v>13.14</v>
      </c>
    </row>
    <row r="2004" spans="1:4" ht="13.5" x14ac:dyDescent="0.25">
      <c r="A2004" s="1054">
        <v>92409</v>
      </c>
      <c r="B2004" s="1055" t="s">
        <v>22623</v>
      </c>
      <c r="C2004" s="1055" t="s">
        <v>2829</v>
      </c>
      <c r="D2004" s="1056">
        <v>233.78</v>
      </c>
    </row>
    <row r="2005" spans="1:4" ht="13.5" x14ac:dyDescent="0.25">
      <c r="A2005" s="1054">
        <v>92411</v>
      </c>
      <c r="B2005" s="1055" t="s">
        <v>22624</v>
      </c>
      <c r="C2005" s="1055" t="s">
        <v>2829</v>
      </c>
      <c r="D2005" s="1056">
        <v>146.72</v>
      </c>
    </row>
    <row r="2006" spans="1:4" ht="13.5" x14ac:dyDescent="0.25">
      <c r="A2006" s="1054">
        <v>92413</v>
      </c>
      <c r="B2006" s="1055" t="s">
        <v>22625</v>
      </c>
      <c r="C2006" s="1055" t="s">
        <v>2829</v>
      </c>
      <c r="D2006" s="1056">
        <v>91.64</v>
      </c>
    </row>
    <row r="2007" spans="1:4" ht="13.5" x14ac:dyDescent="0.25">
      <c r="A2007" s="1054">
        <v>92415</v>
      </c>
      <c r="B2007" s="1055" t="s">
        <v>22626</v>
      </c>
      <c r="C2007" s="1055" t="s">
        <v>2829</v>
      </c>
      <c r="D2007" s="1056">
        <v>97.06</v>
      </c>
    </row>
    <row r="2008" spans="1:4" ht="13.5" x14ac:dyDescent="0.25">
      <c r="A2008" s="1054">
        <v>92417</v>
      </c>
      <c r="B2008" s="1055" t="s">
        <v>22627</v>
      </c>
      <c r="C2008" s="1055" t="s">
        <v>2829</v>
      </c>
      <c r="D2008" s="1056">
        <v>113.55</v>
      </c>
    </row>
    <row r="2009" spans="1:4" ht="13.5" x14ac:dyDescent="0.25">
      <c r="A2009" s="1054">
        <v>92419</v>
      </c>
      <c r="B2009" s="1055" t="s">
        <v>22628</v>
      </c>
      <c r="C2009" s="1055" t="s">
        <v>2829</v>
      </c>
      <c r="D2009" s="1056">
        <v>58.25</v>
      </c>
    </row>
    <row r="2010" spans="1:4" ht="13.5" x14ac:dyDescent="0.25">
      <c r="A2010" s="1054">
        <v>92421</v>
      </c>
      <c r="B2010" s="1055" t="s">
        <v>22629</v>
      </c>
      <c r="C2010" s="1055" t="s">
        <v>2829</v>
      </c>
      <c r="D2010" s="1056">
        <v>70.900000000000006</v>
      </c>
    </row>
    <row r="2011" spans="1:4" ht="13.5" x14ac:dyDescent="0.25">
      <c r="A2011" s="1054">
        <v>92423</v>
      </c>
      <c r="B2011" s="1055" t="s">
        <v>22630</v>
      </c>
      <c r="C2011" s="1055" t="s">
        <v>2829</v>
      </c>
      <c r="D2011" s="1056">
        <v>46.25</v>
      </c>
    </row>
    <row r="2012" spans="1:4" ht="13.5" x14ac:dyDescent="0.25">
      <c r="A2012" s="1054">
        <v>92425</v>
      </c>
      <c r="B2012" s="1055" t="s">
        <v>22631</v>
      </c>
      <c r="C2012" s="1055" t="s">
        <v>2829</v>
      </c>
      <c r="D2012" s="1056">
        <v>57.24</v>
      </c>
    </row>
    <row r="2013" spans="1:4" ht="13.5" x14ac:dyDescent="0.25">
      <c r="A2013" s="1054">
        <v>92427</v>
      </c>
      <c r="B2013" s="1055" t="s">
        <v>22632</v>
      </c>
      <c r="C2013" s="1055" t="s">
        <v>2829</v>
      </c>
      <c r="D2013" s="1056">
        <v>40.17</v>
      </c>
    </row>
    <row r="2014" spans="1:4" ht="13.5" x14ac:dyDescent="0.25">
      <c r="A2014" s="1054">
        <v>92429</v>
      </c>
      <c r="B2014" s="1055" t="s">
        <v>22633</v>
      </c>
      <c r="C2014" s="1055" t="s">
        <v>2829</v>
      </c>
      <c r="D2014" s="1056">
        <v>50.35</v>
      </c>
    </row>
    <row r="2015" spans="1:4" ht="13.5" x14ac:dyDescent="0.25">
      <c r="A2015" s="1054">
        <v>92431</v>
      </c>
      <c r="B2015" s="1055" t="s">
        <v>22634</v>
      </c>
      <c r="C2015" s="1055" t="s">
        <v>2829</v>
      </c>
      <c r="D2015" s="1056">
        <v>38.200000000000003</v>
      </c>
    </row>
    <row r="2016" spans="1:4" ht="13.5" x14ac:dyDescent="0.25">
      <c r="A2016" s="1054">
        <v>92433</v>
      </c>
      <c r="B2016" s="1055" t="s">
        <v>22635</v>
      </c>
      <c r="C2016" s="1055" t="s">
        <v>2829</v>
      </c>
      <c r="D2016" s="1056">
        <v>47.87</v>
      </c>
    </row>
    <row r="2017" spans="1:4" ht="13.5" x14ac:dyDescent="0.25">
      <c r="A2017" s="1054">
        <v>92435</v>
      </c>
      <c r="B2017" s="1055" t="s">
        <v>22636</v>
      </c>
      <c r="C2017" s="1055" t="s">
        <v>2829</v>
      </c>
      <c r="D2017" s="1056">
        <v>35.83</v>
      </c>
    </row>
    <row r="2018" spans="1:4" ht="13.5" x14ac:dyDescent="0.25">
      <c r="A2018" s="1054">
        <v>92437</v>
      </c>
      <c r="B2018" s="1055" t="s">
        <v>22637</v>
      </c>
      <c r="C2018" s="1055" t="s">
        <v>2829</v>
      </c>
      <c r="D2018" s="1056">
        <v>45.18</v>
      </c>
    </row>
    <row r="2019" spans="1:4" ht="13.5" x14ac:dyDescent="0.25">
      <c r="A2019" s="1054">
        <v>92439</v>
      </c>
      <c r="B2019" s="1055" t="s">
        <v>22638</v>
      </c>
      <c r="C2019" s="1055" t="s">
        <v>2829</v>
      </c>
      <c r="D2019" s="1056">
        <v>34.119999999999997</v>
      </c>
    </row>
    <row r="2020" spans="1:4" ht="13.5" x14ac:dyDescent="0.25">
      <c r="A2020" s="1054">
        <v>92441</v>
      </c>
      <c r="B2020" s="1055" t="s">
        <v>22639</v>
      </c>
      <c r="C2020" s="1055" t="s">
        <v>2829</v>
      </c>
      <c r="D2020" s="1056">
        <v>43.24</v>
      </c>
    </row>
    <row r="2021" spans="1:4" ht="13.5" x14ac:dyDescent="0.25">
      <c r="A2021" s="1054">
        <v>92443</v>
      </c>
      <c r="B2021" s="1055" t="s">
        <v>22640</v>
      </c>
      <c r="C2021" s="1055" t="s">
        <v>2829</v>
      </c>
      <c r="D2021" s="1056">
        <v>30.43</v>
      </c>
    </row>
    <row r="2022" spans="1:4" ht="13.5" x14ac:dyDescent="0.25">
      <c r="A2022" s="1054">
        <v>92445</v>
      </c>
      <c r="B2022" s="1055" t="s">
        <v>22641</v>
      </c>
      <c r="C2022" s="1055" t="s">
        <v>2829</v>
      </c>
      <c r="D2022" s="1056">
        <v>39.22</v>
      </c>
    </row>
    <row r="2023" spans="1:4" ht="13.5" x14ac:dyDescent="0.25">
      <c r="A2023" s="1054">
        <v>92446</v>
      </c>
      <c r="B2023" s="1055" t="s">
        <v>22642</v>
      </c>
      <c r="C2023" s="1055" t="s">
        <v>2829</v>
      </c>
      <c r="D2023" s="1056">
        <v>220.62</v>
      </c>
    </row>
    <row r="2024" spans="1:4" ht="13.5" x14ac:dyDescent="0.25">
      <c r="A2024" s="1054">
        <v>92447</v>
      </c>
      <c r="B2024" s="1055" t="s">
        <v>22643</v>
      </c>
      <c r="C2024" s="1055" t="s">
        <v>2829</v>
      </c>
      <c r="D2024" s="1056">
        <v>154.04</v>
      </c>
    </row>
    <row r="2025" spans="1:4" ht="13.5" x14ac:dyDescent="0.25">
      <c r="A2025" s="1054">
        <v>92448</v>
      </c>
      <c r="B2025" s="1055" t="s">
        <v>22644</v>
      </c>
      <c r="C2025" s="1055" t="s">
        <v>2829</v>
      </c>
      <c r="D2025" s="1056">
        <v>121.74</v>
      </c>
    </row>
    <row r="2026" spans="1:4" ht="13.5" x14ac:dyDescent="0.25">
      <c r="A2026" s="1054">
        <v>92449</v>
      </c>
      <c r="B2026" s="1055" t="s">
        <v>22645</v>
      </c>
      <c r="C2026" s="1055" t="s">
        <v>2829</v>
      </c>
      <c r="D2026" s="1056">
        <v>217.07</v>
      </c>
    </row>
    <row r="2027" spans="1:4" ht="13.5" x14ac:dyDescent="0.25">
      <c r="A2027" s="1054">
        <v>92450</v>
      </c>
      <c r="B2027" s="1055" t="s">
        <v>22646</v>
      </c>
      <c r="C2027" s="1055" t="s">
        <v>2829</v>
      </c>
      <c r="D2027" s="1056">
        <v>171.83</v>
      </c>
    </row>
    <row r="2028" spans="1:4" ht="13.5" x14ac:dyDescent="0.25">
      <c r="A2028" s="1054">
        <v>92451</v>
      </c>
      <c r="B2028" s="1055" t="s">
        <v>22647</v>
      </c>
      <c r="C2028" s="1055" t="s">
        <v>2829</v>
      </c>
      <c r="D2028" s="1056">
        <v>145.32</v>
      </c>
    </row>
    <row r="2029" spans="1:4" ht="13.5" x14ac:dyDescent="0.25">
      <c r="A2029" s="1054">
        <v>92452</v>
      </c>
      <c r="B2029" s="1055" t="s">
        <v>22648</v>
      </c>
      <c r="C2029" s="1055" t="s">
        <v>2829</v>
      </c>
      <c r="D2029" s="1056">
        <v>111.36</v>
      </c>
    </row>
    <row r="2030" spans="1:4" ht="13.5" x14ac:dyDescent="0.25">
      <c r="A2030" s="1054">
        <v>92453</v>
      </c>
      <c r="B2030" s="1055" t="s">
        <v>22649</v>
      </c>
      <c r="C2030" s="1055" t="s">
        <v>2829</v>
      </c>
      <c r="D2030" s="1056">
        <v>187.35</v>
      </c>
    </row>
    <row r="2031" spans="1:4" ht="13.5" x14ac:dyDescent="0.25">
      <c r="A2031" s="1054">
        <v>92454</v>
      </c>
      <c r="B2031" s="1055" t="s">
        <v>22650</v>
      </c>
      <c r="C2031" s="1055" t="s">
        <v>2829</v>
      </c>
      <c r="D2031" s="1056">
        <v>149.21</v>
      </c>
    </row>
    <row r="2032" spans="1:4" ht="13.5" x14ac:dyDescent="0.25">
      <c r="A2032" s="1054">
        <v>92455</v>
      </c>
      <c r="B2032" s="1055" t="s">
        <v>22651</v>
      </c>
      <c r="C2032" s="1055" t="s">
        <v>2829</v>
      </c>
      <c r="D2032" s="1056">
        <v>120.14</v>
      </c>
    </row>
    <row r="2033" spans="1:4" ht="13.5" x14ac:dyDescent="0.25">
      <c r="A2033" s="1054">
        <v>92456</v>
      </c>
      <c r="B2033" s="1055" t="s">
        <v>22652</v>
      </c>
      <c r="C2033" s="1055" t="s">
        <v>2829</v>
      </c>
      <c r="D2033" s="1056">
        <v>88.2</v>
      </c>
    </row>
    <row r="2034" spans="1:4" ht="13.5" x14ac:dyDescent="0.25">
      <c r="A2034" s="1054">
        <v>92457</v>
      </c>
      <c r="B2034" s="1055" t="s">
        <v>22653</v>
      </c>
      <c r="C2034" s="1055" t="s">
        <v>2829</v>
      </c>
      <c r="D2034" s="1056">
        <v>163.12</v>
      </c>
    </row>
    <row r="2035" spans="1:4" ht="13.5" x14ac:dyDescent="0.25">
      <c r="A2035" s="1054">
        <v>92458</v>
      </c>
      <c r="B2035" s="1055" t="s">
        <v>1438</v>
      </c>
      <c r="C2035" s="1055" t="s">
        <v>2829</v>
      </c>
      <c r="D2035" s="1056">
        <v>134.96</v>
      </c>
    </row>
    <row r="2036" spans="1:4" ht="13.5" x14ac:dyDescent="0.25">
      <c r="A2036" s="1054">
        <v>92459</v>
      </c>
      <c r="B2036" s="1055" t="s">
        <v>22654</v>
      </c>
      <c r="C2036" s="1055" t="s">
        <v>2829</v>
      </c>
      <c r="D2036" s="1056">
        <v>102.33</v>
      </c>
    </row>
    <row r="2037" spans="1:4" ht="13.5" x14ac:dyDescent="0.25">
      <c r="A2037" s="1054">
        <v>92460</v>
      </c>
      <c r="B2037" s="1055" t="s">
        <v>22655</v>
      </c>
      <c r="C2037" s="1055" t="s">
        <v>2829</v>
      </c>
      <c r="D2037" s="1056">
        <v>71.930000000000007</v>
      </c>
    </row>
    <row r="2038" spans="1:4" ht="13.5" x14ac:dyDescent="0.25">
      <c r="A2038" s="1054">
        <v>92461</v>
      </c>
      <c r="B2038" s="1055" t="s">
        <v>22656</v>
      </c>
      <c r="C2038" s="1055" t="s">
        <v>2829</v>
      </c>
      <c r="D2038" s="1056">
        <v>150.93</v>
      </c>
    </row>
    <row r="2039" spans="1:4" ht="13.5" x14ac:dyDescent="0.25">
      <c r="A2039" s="1054">
        <v>92462</v>
      </c>
      <c r="B2039" s="1055" t="s">
        <v>22657</v>
      </c>
      <c r="C2039" s="1055" t="s">
        <v>2829</v>
      </c>
      <c r="D2039" s="1056">
        <v>126.01</v>
      </c>
    </row>
    <row r="2040" spans="1:4" ht="13.5" x14ac:dyDescent="0.25">
      <c r="A2040" s="1054">
        <v>92463</v>
      </c>
      <c r="B2040" s="1055" t="s">
        <v>22658</v>
      </c>
      <c r="C2040" s="1055" t="s">
        <v>2829</v>
      </c>
      <c r="D2040" s="1056">
        <v>93.05</v>
      </c>
    </row>
    <row r="2041" spans="1:4" ht="13.5" x14ac:dyDescent="0.25">
      <c r="A2041" s="1054">
        <v>92464</v>
      </c>
      <c r="B2041" s="1055" t="s">
        <v>22659</v>
      </c>
      <c r="C2041" s="1055" t="s">
        <v>2829</v>
      </c>
      <c r="D2041" s="1056">
        <v>65.16</v>
      </c>
    </row>
    <row r="2042" spans="1:4" ht="13.5" x14ac:dyDescent="0.25">
      <c r="A2042" s="1054">
        <v>92465</v>
      </c>
      <c r="B2042" s="1055" t="s">
        <v>22660</v>
      </c>
      <c r="C2042" s="1055" t="s">
        <v>2829</v>
      </c>
      <c r="D2042" s="1056">
        <v>120.65</v>
      </c>
    </row>
    <row r="2043" spans="1:4" ht="13.5" x14ac:dyDescent="0.25">
      <c r="A2043" s="1054">
        <v>92466</v>
      </c>
      <c r="B2043" s="1055" t="s">
        <v>22661</v>
      </c>
      <c r="C2043" s="1055" t="s">
        <v>2829</v>
      </c>
      <c r="D2043" s="1056">
        <v>122.49</v>
      </c>
    </row>
    <row r="2044" spans="1:4" ht="13.5" x14ac:dyDescent="0.25">
      <c r="A2044" s="1054">
        <v>92467</v>
      </c>
      <c r="B2044" s="1055" t="s">
        <v>22662</v>
      </c>
      <c r="C2044" s="1055" t="s">
        <v>2829</v>
      </c>
      <c r="D2044" s="1056">
        <v>77.37</v>
      </c>
    </row>
    <row r="2045" spans="1:4" ht="13.5" x14ac:dyDescent="0.25">
      <c r="A2045" s="1054">
        <v>92468</v>
      </c>
      <c r="B2045" s="1055" t="s">
        <v>22663</v>
      </c>
      <c r="C2045" s="1055" t="s">
        <v>2829</v>
      </c>
      <c r="D2045" s="1056">
        <v>61.77</v>
      </c>
    </row>
    <row r="2046" spans="1:4" ht="13.5" x14ac:dyDescent="0.25">
      <c r="A2046" s="1054">
        <v>92469</v>
      </c>
      <c r="B2046" s="1055" t="s">
        <v>22664</v>
      </c>
      <c r="C2046" s="1055" t="s">
        <v>2829</v>
      </c>
      <c r="D2046" s="1056">
        <v>109.75</v>
      </c>
    </row>
    <row r="2047" spans="1:4" ht="13.5" x14ac:dyDescent="0.25">
      <c r="A2047" s="1054">
        <v>92470</v>
      </c>
      <c r="B2047" s="1055" t="s">
        <v>22665</v>
      </c>
      <c r="C2047" s="1055" t="s">
        <v>2829</v>
      </c>
      <c r="D2047" s="1056">
        <v>117.39</v>
      </c>
    </row>
    <row r="2048" spans="1:4" ht="13.5" x14ac:dyDescent="0.25">
      <c r="A2048" s="1054">
        <v>92471</v>
      </c>
      <c r="B2048" s="1055" t="s">
        <v>22666</v>
      </c>
      <c r="C2048" s="1055" t="s">
        <v>2829</v>
      </c>
      <c r="D2048" s="1056">
        <v>70.48</v>
      </c>
    </row>
    <row r="2049" spans="1:4" ht="13.5" x14ac:dyDescent="0.25">
      <c r="A2049" s="1054">
        <v>92472</v>
      </c>
      <c r="B2049" s="1055" t="s">
        <v>22667</v>
      </c>
      <c r="C2049" s="1055" t="s">
        <v>2829</v>
      </c>
      <c r="D2049" s="1056">
        <v>57.24</v>
      </c>
    </row>
    <row r="2050" spans="1:4" ht="13.5" x14ac:dyDescent="0.25">
      <c r="A2050" s="1054">
        <v>92473</v>
      </c>
      <c r="B2050" s="1055" t="s">
        <v>22668</v>
      </c>
      <c r="C2050" s="1055" t="s">
        <v>2829</v>
      </c>
      <c r="D2050" s="1056">
        <v>100.96</v>
      </c>
    </row>
    <row r="2051" spans="1:4" ht="13.5" x14ac:dyDescent="0.25">
      <c r="A2051" s="1054">
        <v>92474</v>
      </c>
      <c r="B2051" s="1055" t="s">
        <v>22669</v>
      </c>
      <c r="C2051" s="1055" t="s">
        <v>2829</v>
      </c>
      <c r="D2051" s="1056">
        <v>113.02</v>
      </c>
    </row>
    <row r="2052" spans="1:4" ht="13.5" x14ac:dyDescent="0.25">
      <c r="A2052" s="1054">
        <v>92475</v>
      </c>
      <c r="B2052" s="1055" t="s">
        <v>22670</v>
      </c>
      <c r="C2052" s="1055" t="s">
        <v>2829</v>
      </c>
      <c r="D2052" s="1056">
        <v>64.91</v>
      </c>
    </row>
    <row r="2053" spans="1:4" ht="13.5" x14ac:dyDescent="0.25">
      <c r="A2053" s="1054">
        <v>92476</v>
      </c>
      <c r="B2053" s="1055" t="s">
        <v>22671</v>
      </c>
      <c r="C2053" s="1055" t="s">
        <v>2829</v>
      </c>
      <c r="D2053" s="1056">
        <v>53.41</v>
      </c>
    </row>
    <row r="2054" spans="1:4" ht="13.5" x14ac:dyDescent="0.25">
      <c r="A2054" s="1054">
        <v>92477</v>
      </c>
      <c r="B2054" s="1055" t="s">
        <v>22672</v>
      </c>
      <c r="C2054" s="1055" t="s">
        <v>2829</v>
      </c>
      <c r="D2054" s="1056">
        <v>82.06</v>
      </c>
    </row>
    <row r="2055" spans="1:4" ht="13.5" x14ac:dyDescent="0.25">
      <c r="A2055" s="1054">
        <v>92478</v>
      </c>
      <c r="B2055" s="1055" t="s">
        <v>22673</v>
      </c>
      <c r="C2055" s="1055" t="s">
        <v>2829</v>
      </c>
      <c r="D2055" s="1056">
        <v>104.34</v>
      </c>
    </row>
    <row r="2056" spans="1:4" ht="13.5" x14ac:dyDescent="0.25">
      <c r="A2056" s="1054">
        <v>92479</v>
      </c>
      <c r="B2056" s="1055" t="s">
        <v>22674</v>
      </c>
      <c r="C2056" s="1055" t="s">
        <v>2829</v>
      </c>
      <c r="D2056" s="1056">
        <v>52.94</v>
      </c>
    </row>
    <row r="2057" spans="1:4" ht="13.5" x14ac:dyDescent="0.25">
      <c r="A2057" s="1054">
        <v>92480</v>
      </c>
      <c r="B2057" s="1055" t="s">
        <v>22675</v>
      </c>
      <c r="C2057" s="1055" t="s">
        <v>2829</v>
      </c>
      <c r="D2057" s="1056">
        <v>45.7</v>
      </c>
    </row>
    <row r="2058" spans="1:4" ht="13.5" x14ac:dyDescent="0.25">
      <c r="A2058" s="1054">
        <v>92482</v>
      </c>
      <c r="B2058" s="1055" t="s">
        <v>22676</v>
      </c>
      <c r="C2058" s="1055" t="s">
        <v>2829</v>
      </c>
      <c r="D2058" s="1056">
        <v>238.76</v>
      </c>
    </row>
    <row r="2059" spans="1:4" ht="13.5" x14ac:dyDescent="0.25">
      <c r="A2059" s="1054">
        <v>92484</v>
      </c>
      <c r="B2059" s="1055" t="s">
        <v>22677</v>
      </c>
      <c r="C2059" s="1055" t="s">
        <v>2829</v>
      </c>
      <c r="D2059" s="1056">
        <v>171.41</v>
      </c>
    </row>
    <row r="2060" spans="1:4" ht="13.5" x14ac:dyDescent="0.25">
      <c r="A2060" s="1054">
        <v>92486</v>
      </c>
      <c r="B2060" s="1055" t="s">
        <v>22678</v>
      </c>
      <c r="C2060" s="1055" t="s">
        <v>2829</v>
      </c>
      <c r="D2060" s="1056">
        <v>119.53</v>
      </c>
    </row>
    <row r="2061" spans="1:4" ht="13.5" x14ac:dyDescent="0.25">
      <c r="A2061" s="1054">
        <v>92488</v>
      </c>
      <c r="B2061" s="1055" t="s">
        <v>22679</v>
      </c>
      <c r="C2061" s="1055" t="s">
        <v>2829</v>
      </c>
      <c r="D2061" s="1056">
        <v>53.5</v>
      </c>
    </row>
    <row r="2062" spans="1:4" ht="13.5" x14ac:dyDescent="0.25">
      <c r="A2062" s="1054">
        <v>92490</v>
      </c>
      <c r="B2062" s="1055" t="s">
        <v>22680</v>
      </c>
      <c r="C2062" s="1055" t="s">
        <v>2829</v>
      </c>
      <c r="D2062" s="1056">
        <v>34.700000000000003</v>
      </c>
    </row>
    <row r="2063" spans="1:4" ht="13.5" x14ac:dyDescent="0.25">
      <c r="A2063" s="1054">
        <v>92492</v>
      </c>
      <c r="B2063" s="1055" t="s">
        <v>22681</v>
      </c>
      <c r="C2063" s="1055" t="s">
        <v>2829</v>
      </c>
      <c r="D2063" s="1056">
        <v>50.85</v>
      </c>
    </row>
    <row r="2064" spans="1:4" ht="13.5" x14ac:dyDescent="0.25">
      <c r="A2064" s="1054">
        <v>92494</v>
      </c>
      <c r="B2064" s="1055" t="s">
        <v>22682</v>
      </c>
      <c r="C2064" s="1055" t="s">
        <v>2829</v>
      </c>
      <c r="D2064" s="1056">
        <v>32.42</v>
      </c>
    </row>
    <row r="2065" spans="1:4" ht="13.5" x14ac:dyDescent="0.25">
      <c r="A2065" s="1054">
        <v>92496</v>
      </c>
      <c r="B2065" s="1055" t="s">
        <v>22683</v>
      </c>
      <c r="C2065" s="1055" t="s">
        <v>2829</v>
      </c>
      <c r="D2065" s="1056">
        <v>49.07</v>
      </c>
    </row>
    <row r="2066" spans="1:4" ht="13.5" x14ac:dyDescent="0.25">
      <c r="A2066" s="1054">
        <v>92498</v>
      </c>
      <c r="B2066" s="1055" t="s">
        <v>22684</v>
      </c>
      <c r="C2066" s="1055" t="s">
        <v>2829</v>
      </c>
      <c r="D2066" s="1056">
        <v>30.87</v>
      </c>
    </row>
    <row r="2067" spans="1:4" ht="13.5" x14ac:dyDescent="0.25">
      <c r="A2067" s="1054">
        <v>92500</v>
      </c>
      <c r="B2067" s="1055" t="s">
        <v>22685</v>
      </c>
      <c r="C2067" s="1055" t="s">
        <v>2829</v>
      </c>
      <c r="D2067" s="1056">
        <v>48.04</v>
      </c>
    </row>
    <row r="2068" spans="1:4" ht="13.5" x14ac:dyDescent="0.25">
      <c r="A2068" s="1054">
        <v>92502</v>
      </c>
      <c r="B2068" s="1055" t="s">
        <v>22686</v>
      </c>
      <c r="C2068" s="1055" t="s">
        <v>2829</v>
      </c>
      <c r="D2068" s="1056">
        <v>30.02</v>
      </c>
    </row>
    <row r="2069" spans="1:4" ht="13.5" x14ac:dyDescent="0.25">
      <c r="A2069" s="1054">
        <v>92504</v>
      </c>
      <c r="B2069" s="1055" t="s">
        <v>22687</v>
      </c>
      <c r="C2069" s="1055" t="s">
        <v>2829</v>
      </c>
      <c r="D2069" s="1056">
        <v>35.22</v>
      </c>
    </row>
    <row r="2070" spans="1:4" ht="13.5" x14ac:dyDescent="0.25">
      <c r="A2070" s="1054">
        <v>92506</v>
      </c>
      <c r="B2070" s="1055" t="s">
        <v>22688</v>
      </c>
      <c r="C2070" s="1055" t="s">
        <v>2829</v>
      </c>
      <c r="D2070" s="1056">
        <v>28.51</v>
      </c>
    </row>
    <row r="2071" spans="1:4" ht="13.5" x14ac:dyDescent="0.25">
      <c r="A2071" s="1054">
        <v>92508</v>
      </c>
      <c r="B2071" s="1055" t="s">
        <v>22689</v>
      </c>
      <c r="C2071" s="1055" t="s">
        <v>2829</v>
      </c>
      <c r="D2071" s="1056">
        <v>62.71</v>
      </c>
    </row>
    <row r="2072" spans="1:4" ht="13.5" x14ac:dyDescent="0.25">
      <c r="A2072" s="1054">
        <v>92510</v>
      </c>
      <c r="B2072" s="1055" t="s">
        <v>22690</v>
      </c>
      <c r="C2072" s="1055" t="s">
        <v>2829</v>
      </c>
      <c r="D2072" s="1056">
        <v>40.33</v>
      </c>
    </row>
    <row r="2073" spans="1:4" ht="13.5" x14ac:dyDescent="0.25">
      <c r="A2073" s="1054">
        <v>92512</v>
      </c>
      <c r="B2073" s="1055" t="s">
        <v>22691</v>
      </c>
      <c r="C2073" s="1055" t="s">
        <v>2829</v>
      </c>
      <c r="D2073" s="1056">
        <v>47.91</v>
      </c>
    </row>
    <row r="2074" spans="1:4" ht="13.5" x14ac:dyDescent="0.25">
      <c r="A2074" s="1054">
        <v>92514</v>
      </c>
      <c r="B2074" s="1055" t="s">
        <v>22692</v>
      </c>
      <c r="C2074" s="1055" t="s">
        <v>2829</v>
      </c>
      <c r="D2074" s="1056">
        <v>28.14</v>
      </c>
    </row>
    <row r="2075" spans="1:4" ht="13.5" x14ac:dyDescent="0.25">
      <c r="A2075" s="1054">
        <v>92515</v>
      </c>
      <c r="B2075" s="1055" t="s">
        <v>22693</v>
      </c>
      <c r="C2075" s="1055" t="s">
        <v>2829</v>
      </c>
      <c r="D2075" s="1056">
        <v>41.7</v>
      </c>
    </row>
    <row r="2076" spans="1:4" ht="13.5" x14ac:dyDescent="0.25">
      <c r="A2076" s="1054">
        <v>92518</v>
      </c>
      <c r="B2076" s="1055" t="s">
        <v>22694</v>
      </c>
      <c r="C2076" s="1055" t="s">
        <v>2829</v>
      </c>
      <c r="D2076" s="1056">
        <v>23.08</v>
      </c>
    </row>
    <row r="2077" spans="1:4" ht="13.5" x14ac:dyDescent="0.25">
      <c r="A2077" s="1054">
        <v>92520</v>
      </c>
      <c r="B2077" s="1055" t="s">
        <v>22695</v>
      </c>
      <c r="C2077" s="1055" t="s">
        <v>2829</v>
      </c>
      <c r="D2077" s="1056">
        <v>38.51</v>
      </c>
    </row>
    <row r="2078" spans="1:4" ht="13.5" x14ac:dyDescent="0.25">
      <c r="A2078" s="1054">
        <v>92522</v>
      </c>
      <c r="B2078" s="1055" t="s">
        <v>22696</v>
      </c>
      <c r="C2078" s="1055" t="s">
        <v>2829</v>
      </c>
      <c r="D2078" s="1056">
        <v>20.47</v>
      </c>
    </row>
    <row r="2079" spans="1:4" ht="13.5" x14ac:dyDescent="0.25">
      <c r="A2079" s="1054">
        <v>92524</v>
      </c>
      <c r="B2079" s="1055" t="s">
        <v>22697</v>
      </c>
      <c r="C2079" s="1055" t="s">
        <v>2829</v>
      </c>
      <c r="D2079" s="1056">
        <v>40.08</v>
      </c>
    </row>
    <row r="2080" spans="1:4" ht="13.5" x14ac:dyDescent="0.25">
      <c r="A2080" s="1054">
        <v>92526</v>
      </c>
      <c r="B2080" s="1055" t="s">
        <v>22698</v>
      </c>
      <c r="C2080" s="1055" t="s">
        <v>2829</v>
      </c>
      <c r="D2080" s="1056">
        <v>22.38</v>
      </c>
    </row>
    <row r="2081" spans="1:4" ht="13.5" x14ac:dyDescent="0.25">
      <c r="A2081" s="1054">
        <v>92528</v>
      </c>
      <c r="B2081" s="1055" t="s">
        <v>22699</v>
      </c>
      <c r="C2081" s="1055" t="s">
        <v>2829</v>
      </c>
      <c r="D2081" s="1056">
        <v>38.57</v>
      </c>
    </row>
    <row r="2082" spans="1:4" ht="13.5" x14ac:dyDescent="0.25">
      <c r="A2082" s="1054">
        <v>92530</v>
      </c>
      <c r="B2082" s="1055" t="s">
        <v>22700</v>
      </c>
      <c r="C2082" s="1055" t="s">
        <v>2829</v>
      </c>
      <c r="D2082" s="1056">
        <v>21.08</v>
      </c>
    </row>
    <row r="2083" spans="1:4" ht="13.5" x14ac:dyDescent="0.25">
      <c r="A2083" s="1054">
        <v>92532</v>
      </c>
      <c r="B2083" s="1055" t="s">
        <v>22701</v>
      </c>
      <c r="C2083" s="1055" t="s">
        <v>2829</v>
      </c>
      <c r="D2083" s="1056">
        <v>37.39</v>
      </c>
    </row>
    <row r="2084" spans="1:4" ht="13.5" x14ac:dyDescent="0.25">
      <c r="A2084" s="1054">
        <v>92534</v>
      </c>
      <c r="B2084" s="1055" t="s">
        <v>22702</v>
      </c>
      <c r="C2084" s="1055" t="s">
        <v>2829</v>
      </c>
      <c r="D2084" s="1056">
        <v>20.11</v>
      </c>
    </row>
    <row r="2085" spans="1:4" ht="13.5" x14ac:dyDescent="0.25">
      <c r="A2085" s="1054">
        <v>92536</v>
      </c>
      <c r="B2085" s="1055" t="s">
        <v>22703</v>
      </c>
      <c r="C2085" s="1055" t="s">
        <v>2829</v>
      </c>
      <c r="D2085" s="1056">
        <v>35.19</v>
      </c>
    </row>
    <row r="2086" spans="1:4" ht="13.5" x14ac:dyDescent="0.25">
      <c r="A2086" s="1054">
        <v>92538</v>
      </c>
      <c r="B2086" s="1055" t="s">
        <v>22704</v>
      </c>
      <c r="C2086" s="1055" t="s">
        <v>2829</v>
      </c>
      <c r="D2086" s="1056">
        <v>18.11</v>
      </c>
    </row>
    <row r="2087" spans="1:4" ht="13.5" x14ac:dyDescent="0.25">
      <c r="A2087" s="1054">
        <v>96252</v>
      </c>
      <c r="B2087" s="1055" t="s">
        <v>3758</v>
      </c>
      <c r="C2087" s="1055" t="s">
        <v>2829</v>
      </c>
      <c r="D2087" s="1056">
        <v>191.58</v>
      </c>
    </row>
    <row r="2088" spans="1:4" ht="13.5" x14ac:dyDescent="0.25">
      <c r="A2088" s="1054">
        <v>96257</v>
      </c>
      <c r="B2088" s="1055" t="s">
        <v>3759</v>
      </c>
      <c r="C2088" s="1055" t="s">
        <v>2829</v>
      </c>
      <c r="D2088" s="1056">
        <v>152.11000000000001</v>
      </c>
    </row>
    <row r="2089" spans="1:4" ht="13.5" x14ac:dyDescent="0.25">
      <c r="A2089" s="1054">
        <v>96258</v>
      </c>
      <c r="B2089" s="1055" t="s">
        <v>3760</v>
      </c>
      <c r="C2089" s="1055" t="s">
        <v>2829</v>
      </c>
      <c r="D2089" s="1056">
        <v>143.46</v>
      </c>
    </row>
    <row r="2090" spans="1:4" ht="13.5" x14ac:dyDescent="0.25">
      <c r="A2090" s="1054">
        <v>96259</v>
      </c>
      <c r="B2090" s="1055" t="s">
        <v>3761</v>
      </c>
      <c r="C2090" s="1055" t="s">
        <v>2829</v>
      </c>
      <c r="D2090" s="1056">
        <v>170.26</v>
      </c>
    </row>
    <row r="2091" spans="1:4" ht="13.5" x14ac:dyDescent="0.25">
      <c r="A2091" s="1054">
        <v>96529</v>
      </c>
      <c r="B2091" s="1055" t="s">
        <v>3797</v>
      </c>
      <c r="C2091" s="1055" t="s">
        <v>2829</v>
      </c>
      <c r="D2091" s="1056">
        <v>263.39</v>
      </c>
    </row>
    <row r="2092" spans="1:4" ht="13.5" x14ac:dyDescent="0.25">
      <c r="A2092" s="1054">
        <v>96530</v>
      </c>
      <c r="B2092" s="1055" t="s">
        <v>3798</v>
      </c>
      <c r="C2092" s="1055" t="s">
        <v>2829</v>
      </c>
      <c r="D2092" s="1056">
        <v>141.24</v>
      </c>
    </row>
    <row r="2093" spans="1:4" ht="13.5" x14ac:dyDescent="0.25">
      <c r="A2093" s="1054">
        <v>96531</v>
      </c>
      <c r="B2093" s="1055" t="s">
        <v>3799</v>
      </c>
      <c r="C2093" s="1055" t="s">
        <v>2829</v>
      </c>
      <c r="D2093" s="1056">
        <v>97.81</v>
      </c>
    </row>
    <row r="2094" spans="1:4" ht="13.5" x14ac:dyDescent="0.25">
      <c r="A2094" s="1054">
        <v>96532</v>
      </c>
      <c r="B2094" s="1055" t="s">
        <v>3800</v>
      </c>
      <c r="C2094" s="1055" t="s">
        <v>2829</v>
      </c>
      <c r="D2094" s="1056">
        <v>165.24</v>
      </c>
    </row>
    <row r="2095" spans="1:4" ht="13.5" x14ac:dyDescent="0.25">
      <c r="A2095" s="1054">
        <v>96533</v>
      </c>
      <c r="B2095" s="1055" t="s">
        <v>3801</v>
      </c>
      <c r="C2095" s="1055" t="s">
        <v>2829</v>
      </c>
      <c r="D2095" s="1056">
        <v>86.64</v>
      </c>
    </row>
    <row r="2096" spans="1:4" ht="13.5" x14ac:dyDescent="0.25">
      <c r="A2096" s="1054">
        <v>96534</v>
      </c>
      <c r="B2096" s="1055" t="s">
        <v>3802</v>
      </c>
      <c r="C2096" s="1055" t="s">
        <v>2829</v>
      </c>
      <c r="D2096" s="1056">
        <v>67.53</v>
      </c>
    </row>
    <row r="2097" spans="1:4" ht="13.5" x14ac:dyDescent="0.25">
      <c r="A2097" s="1054">
        <v>96535</v>
      </c>
      <c r="B2097" s="1055" t="s">
        <v>3803</v>
      </c>
      <c r="C2097" s="1055" t="s">
        <v>2829</v>
      </c>
      <c r="D2097" s="1056">
        <v>114.14</v>
      </c>
    </row>
    <row r="2098" spans="1:4" ht="13.5" x14ac:dyDescent="0.25">
      <c r="A2098" s="1054">
        <v>96536</v>
      </c>
      <c r="B2098" s="1055" t="s">
        <v>3804</v>
      </c>
      <c r="C2098" s="1055" t="s">
        <v>2829</v>
      </c>
      <c r="D2098" s="1056">
        <v>58.23</v>
      </c>
    </row>
    <row r="2099" spans="1:4" ht="13.5" x14ac:dyDescent="0.25">
      <c r="A2099" s="1054">
        <v>96537</v>
      </c>
      <c r="B2099" s="1055" t="s">
        <v>3805</v>
      </c>
      <c r="C2099" s="1055" t="s">
        <v>2829</v>
      </c>
      <c r="D2099" s="1056">
        <v>146.52000000000001</v>
      </c>
    </row>
    <row r="2100" spans="1:4" ht="13.5" x14ac:dyDescent="0.25">
      <c r="A2100" s="1054">
        <v>96538</v>
      </c>
      <c r="B2100" s="1055" t="s">
        <v>3806</v>
      </c>
      <c r="C2100" s="1055" t="s">
        <v>2829</v>
      </c>
      <c r="D2100" s="1056">
        <v>211.37</v>
      </c>
    </row>
    <row r="2101" spans="1:4" ht="13.5" x14ac:dyDescent="0.25">
      <c r="A2101" s="1054">
        <v>96539</v>
      </c>
      <c r="B2101" s="1055" t="s">
        <v>3807</v>
      </c>
      <c r="C2101" s="1055" t="s">
        <v>2829</v>
      </c>
      <c r="D2101" s="1056">
        <v>94.61</v>
      </c>
    </row>
    <row r="2102" spans="1:4" ht="13.5" x14ac:dyDescent="0.25">
      <c r="A2102" s="1054">
        <v>96540</v>
      </c>
      <c r="B2102" s="1055" t="s">
        <v>3808</v>
      </c>
      <c r="C2102" s="1055" t="s">
        <v>2829</v>
      </c>
      <c r="D2102" s="1056">
        <v>100.82</v>
      </c>
    </row>
    <row r="2103" spans="1:4" ht="13.5" x14ac:dyDescent="0.25">
      <c r="A2103" s="1054">
        <v>96541</v>
      </c>
      <c r="B2103" s="1055" t="s">
        <v>3809</v>
      </c>
      <c r="C2103" s="1055" t="s">
        <v>2829</v>
      </c>
      <c r="D2103" s="1056">
        <v>146.97999999999999</v>
      </c>
    </row>
    <row r="2104" spans="1:4" ht="13.5" x14ac:dyDescent="0.25">
      <c r="A2104" s="1054">
        <v>96542</v>
      </c>
      <c r="B2104" s="1055" t="s">
        <v>3810</v>
      </c>
      <c r="C2104" s="1055" t="s">
        <v>2829</v>
      </c>
      <c r="D2104" s="1056">
        <v>69.78</v>
      </c>
    </row>
    <row r="2105" spans="1:4" ht="13.5" x14ac:dyDescent="0.25">
      <c r="A2105" s="1054">
        <v>96543</v>
      </c>
      <c r="B2105" s="1055" t="s">
        <v>3811</v>
      </c>
      <c r="C2105" s="1055" t="s">
        <v>2399</v>
      </c>
      <c r="D2105" s="1056">
        <v>18.97</v>
      </c>
    </row>
    <row r="2106" spans="1:4" ht="13.5" x14ac:dyDescent="0.25">
      <c r="A2106" s="1054">
        <v>97747</v>
      </c>
      <c r="B2106" s="1055" t="s">
        <v>4259</v>
      </c>
      <c r="C2106" s="1055" t="s">
        <v>2829</v>
      </c>
      <c r="D2106" s="1056">
        <v>158.96</v>
      </c>
    </row>
    <row r="2107" spans="1:4" ht="13.5" x14ac:dyDescent="0.25">
      <c r="A2107" s="1054">
        <v>101791</v>
      </c>
      <c r="B2107" s="1055" t="s">
        <v>23642</v>
      </c>
      <c r="C2107" s="1055" t="s">
        <v>2715</v>
      </c>
      <c r="D2107" s="1056">
        <v>23.19</v>
      </c>
    </row>
    <row r="2108" spans="1:4" ht="13.5" x14ac:dyDescent="0.25">
      <c r="A2108" s="1054">
        <v>101792</v>
      </c>
      <c r="B2108" s="1055" t="s">
        <v>23643</v>
      </c>
      <c r="C2108" s="1055" t="s">
        <v>2966</v>
      </c>
      <c r="D2108" s="1056">
        <v>13.31</v>
      </c>
    </row>
    <row r="2109" spans="1:4" ht="13.5" x14ac:dyDescent="0.25">
      <c r="A2109" s="1054">
        <v>101793</v>
      </c>
      <c r="B2109" s="1055" t="s">
        <v>23644</v>
      </c>
      <c r="C2109" s="1055" t="s">
        <v>2966</v>
      </c>
      <c r="D2109" s="1056">
        <v>20.91</v>
      </c>
    </row>
    <row r="2110" spans="1:4" ht="13.5" x14ac:dyDescent="0.25">
      <c r="A2110" s="1054">
        <v>101969</v>
      </c>
      <c r="B2110" s="1055" t="s">
        <v>23728</v>
      </c>
      <c r="C2110" s="1055" t="s">
        <v>2829</v>
      </c>
      <c r="D2110" s="1056">
        <v>155.47</v>
      </c>
    </row>
    <row r="2111" spans="1:4" ht="13.5" x14ac:dyDescent="0.25">
      <c r="A2111" s="1054">
        <v>101971</v>
      </c>
      <c r="B2111" s="1055" t="s">
        <v>23729</v>
      </c>
      <c r="C2111" s="1055" t="s">
        <v>2829</v>
      </c>
      <c r="D2111" s="1056">
        <v>116.94</v>
      </c>
    </row>
    <row r="2112" spans="1:4" ht="13.5" x14ac:dyDescent="0.25">
      <c r="A2112" s="1054">
        <v>101973</v>
      </c>
      <c r="B2112" s="1055" t="s">
        <v>23730</v>
      </c>
      <c r="C2112" s="1055" t="s">
        <v>2829</v>
      </c>
      <c r="D2112" s="1056">
        <v>153.38999999999999</v>
      </c>
    </row>
    <row r="2113" spans="1:4" ht="13.5" x14ac:dyDescent="0.25">
      <c r="A2113" s="1054">
        <v>101974</v>
      </c>
      <c r="B2113" s="1055" t="s">
        <v>23731</v>
      </c>
      <c r="C2113" s="1055" t="s">
        <v>2829</v>
      </c>
      <c r="D2113" s="1056">
        <v>364.01</v>
      </c>
    </row>
    <row r="2114" spans="1:4" ht="13.5" x14ac:dyDescent="0.25">
      <c r="A2114" s="1054">
        <v>101975</v>
      </c>
      <c r="B2114" s="1055" t="s">
        <v>23732</v>
      </c>
      <c r="C2114" s="1055" t="s">
        <v>2829</v>
      </c>
      <c r="D2114" s="1056">
        <v>310.23</v>
      </c>
    </row>
    <row r="2115" spans="1:4" ht="13.5" x14ac:dyDescent="0.25">
      <c r="A2115" s="1054">
        <v>101977</v>
      </c>
      <c r="B2115" s="1055" t="s">
        <v>23733</v>
      </c>
      <c r="C2115" s="1055" t="s">
        <v>2829</v>
      </c>
      <c r="D2115" s="1056">
        <v>214.13</v>
      </c>
    </row>
    <row r="2116" spans="1:4" ht="13.5" x14ac:dyDescent="0.25">
      <c r="A2116" s="1054">
        <v>101980</v>
      </c>
      <c r="B2116" s="1055" t="s">
        <v>23735</v>
      </c>
      <c r="C2116" s="1055" t="s">
        <v>2829</v>
      </c>
      <c r="D2116" s="1056">
        <v>191.15</v>
      </c>
    </row>
    <row r="2117" spans="1:4" ht="13.5" x14ac:dyDescent="0.25">
      <c r="A2117" s="1054">
        <v>101981</v>
      </c>
      <c r="B2117" s="1055" t="s">
        <v>23736</v>
      </c>
      <c r="C2117" s="1055" t="s">
        <v>2829</v>
      </c>
      <c r="D2117" s="1056">
        <v>165.06</v>
      </c>
    </row>
    <row r="2118" spans="1:4" ht="13.5" x14ac:dyDescent="0.25">
      <c r="A2118" s="1054">
        <v>101982</v>
      </c>
      <c r="B2118" s="1055" t="s">
        <v>23737</v>
      </c>
      <c r="C2118" s="1055" t="s">
        <v>2829</v>
      </c>
      <c r="D2118" s="1056">
        <v>144.02000000000001</v>
      </c>
    </row>
    <row r="2119" spans="1:4" ht="13.5" x14ac:dyDescent="0.25">
      <c r="A2119" s="1054">
        <v>101983</v>
      </c>
      <c r="B2119" s="1055" t="s">
        <v>23738</v>
      </c>
      <c r="C2119" s="1055" t="s">
        <v>2829</v>
      </c>
      <c r="D2119" s="1056">
        <v>130.77000000000001</v>
      </c>
    </row>
    <row r="2120" spans="1:4" ht="13.5" x14ac:dyDescent="0.25">
      <c r="A2120" s="1054">
        <v>101985</v>
      </c>
      <c r="B2120" s="1055" t="s">
        <v>23739</v>
      </c>
      <c r="C2120" s="1055" t="s">
        <v>2829</v>
      </c>
      <c r="D2120" s="1056">
        <v>158.94999999999999</v>
      </c>
    </row>
    <row r="2121" spans="1:4" ht="13.5" x14ac:dyDescent="0.25">
      <c r="A2121" s="1054">
        <v>101986</v>
      </c>
      <c r="B2121" s="1055" t="s">
        <v>23740</v>
      </c>
      <c r="C2121" s="1055" t="s">
        <v>2829</v>
      </c>
      <c r="D2121" s="1056">
        <v>109.97</v>
      </c>
    </row>
    <row r="2122" spans="1:4" ht="13.5" x14ac:dyDescent="0.25">
      <c r="A2122" s="1054">
        <v>101987</v>
      </c>
      <c r="B2122" s="1055" t="s">
        <v>23741</v>
      </c>
      <c r="C2122" s="1055" t="s">
        <v>2829</v>
      </c>
      <c r="D2122" s="1056">
        <v>177.91</v>
      </c>
    </row>
    <row r="2123" spans="1:4" ht="13.5" x14ac:dyDescent="0.25">
      <c r="A2123" s="1054">
        <v>101988</v>
      </c>
      <c r="B2123" s="1055" t="s">
        <v>23742</v>
      </c>
      <c r="C2123" s="1055" t="s">
        <v>2829</v>
      </c>
      <c r="D2123" s="1056">
        <v>161.55000000000001</v>
      </c>
    </row>
    <row r="2124" spans="1:4" ht="13.5" x14ac:dyDescent="0.25">
      <c r="A2124" s="1054">
        <v>101989</v>
      </c>
      <c r="B2124" s="1055" t="s">
        <v>23743</v>
      </c>
      <c r="C2124" s="1055" t="s">
        <v>2829</v>
      </c>
      <c r="D2124" s="1056">
        <v>123.51</v>
      </c>
    </row>
    <row r="2125" spans="1:4" ht="13.5" x14ac:dyDescent="0.25">
      <c r="A2125" s="1054">
        <v>101990</v>
      </c>
      <c r="B2125" s="1055" t="s">
        <v>23744</v>
      </c>
      <c r="C2125" s="1055" t="s">
        <v>2829</v>
      </c>
      <c r="D2125" s="1056">
        <v>164.95</v>
      </c>
    </row>
    <row r="2126" spans="1:4" ht="13.5" x14ac:dyDescent="0.25">
      <c r="A2126" s="1054">
        <v>101991</v>
      </c>
      <c r="B2126" s="1055" t="s">
        <v>23745</v>
      </c>
      <c r="C2126" s="1055" t="s">
        <v>2829</v>
      </c>
      <c r="D2126" s="1056">
        <v>159.28</v>
      </c>
    </row>
    <row r="2127" spans="1:4" ht="13.5" x14ac:dyDescent="0.25">
      <c r="A2127" s="1054">
        <v>101992</v>
      </c>
      <c r="B2127" s="1055" t="s">
        <v>23746</v>
      </c>
      <c r="C2127" s="1055" t="s">
        <v>2829</v>
      </c>
      <c r="D2127" s="1056">
        <v>112.45</v>
      </c>
    </row>
    <row r="2128" spans="1:4" ht="13.5" x14ac:dyDescent="0.25">
      <c r="A2128" s="1054">
        <v>101993</v>
      </c>
      <c r="B2128" s="1055" t="s">
        <v>23747</v>
      </c>
      <c r="C2128" s="1055" t="s">
        <v>2829</v>
      </c>
      <c r="D2128" s="1056">
        <v>207.96</v>
      </c>
    </row>
    <row r="2129" spans="1:4" ht="13.5" x14ac:dyDescent="0.25">
      <c r="A2129" s="1054">
        <v>101994</v>
      </c>
      <c r="B2129" s="1055" t="s">
        <v>23748</v>
      </c>
      <c r="C2129" s="1055" t="s">
        <v>2829</v>
      </c>
      <c r="D2129" s="1056">
        <v>171.23</v>
      </c>
    </row>
    <row r="2130" spans="1:4" ht="13.5" x14ac:dyDescent="0.25">
      <c r="A2130" s="1054">
        <v>101995</v>
      </c>
      <c r="B2130" s="1055" t="s">
        <v>23749</v>
      </c>
      <c r="C2130" s="1055" t="s">
        <v>2829</v>
      </c>
      <c r="D2130" s="1056">
        <v>128.52000000000001</v>
      </c>
    </row>
    <row r="2131" spans="1:4" ht="13.5" x14ac:dyDescent="0.25">
      <c r="A2131" s="1054">
        <v>101996</v>
      </c>
      <c r="B2131" s="1055" t="s">
        <v>23750</v>
      </c>
      <c r="C2131" s="1055" t="s">
        <v>2829</v>
      </c>
      <c r="D2131" s="1056">
        <v>176.87</v>
      </c>
    </row>
    <row r="2132" spans="1:4" ht="13.5" x14ac:dyDescent="0.25">
      <c r="A2132" s="1054">
        <v>101997</v>
      </c>
      <c r="B2132" s="1055" t="s">
        <v>23751</v>
      </c>
      <c r="C2132" s="1055" t="s">
        <v>2829</v>
      </c>
      <c r="D2132" s="1056">
        <v>158.69</v>
      </c>
    </row>
    <row r="2133" spans="1:4" ht="13.5" x14ac:dyDescent="0.25">
      <c r="A2133" s="1054">
        <v>101998</v>
      </c>
      <c r="B2133" s="1055" t="s">
        <v>23752</v>
      </c>
      <c r="C2133" s="1055" t="s">
        <v>2829</v>
      </c>
      <c r="D2133" s="1056">
        <v>110.8</v>
      </c>
    </row>
    <row r="2134" spans="1:4" ht="13.5" x14ac:dyDescent="0.25">
      <c r="A2134" s="1054">
        <v>101999</v>
      </c>
      <c r="B2134" s="1055" t="s">
        <v>23753</v>
      </c>
      <c r="C2134" s="1055" t="s">
        <v>2829</v>
      </c>
      <c r="D2134" s="1056">
        <v>222.42</v>
      </c>
    </row>
    <row r="2135" spans="1:4" ht="13.5" x14ac:dyDescent="0.25">
      <c r="A2135" s="1054">
        <v>102000</v>
      </c>
      <c r="B2135" s="1055" t="s">
        <v>23754</v>
      </c>
      <c r="C2135" s="1055" t="s">
        <v>2829</v>
      </c>
      <c r="D2135" s="1056">
        <v>364.39</v>
      </c>
    </row>
    <row r="2136" spans="1:4" ht="13.5" x14ac:dyDescent="0.25">
      <c r="A2136" s="1054">
        <v>102001</v>
      </c>
      <c r="B2136" s="1055" t="s">
        <v>23755</v>
      </c>
      <c r="C2136" s="1055" t="s">
        <v>2829</v>
      </c>
      <c r="D2136" s="1056">
        <v>313.99</v>
      </c>
    </row>
    <row r="2137" spans="1:4" ht="13.5" x14ac:dyDescent="0.25">
      <c r="A2137" s="1054">
        <v>102002</v>
      </c>
      <c r="B2137" s="1055" t="s">
        <v>23756</v>
      </c>
      <c r="C2137" s="1055" t="s">
        <v>2829</v>
      </c>
      <c r="D2137" s="1056">
        <v>208.85</v>
      </c>
    </row>
    <row r="2138" spans="1:4" ht="13.5" x14ac:dyDescent="0.25">
      <c r="A2138" s="1054">
        <v>102003</v>
      </c>
      <c r="B2138" s="1055" t="s">
        <v>23757</v>
      </c>
      <c r="C2138" s="1055" t="s">
        <v>2829</v>
      </c>
      <c r="D2138" s="1056">
        <v>187.52</v>
      </c>
    </row>
    <row r="2139" spans="1:4" ht="13.5" x14ac:dyDescent="0.25">
      <c r="A2139" s="1054">
        <v>102004</v>
      </c>
      <c r="B2139" s="1055" t="s">
        <v>23758</v>
      </c>
      <c r="C2139" s="1055" t="s">
        <v>2829</v>
      </c>
      <c r="D2139" s="1056">
        <v>168.43</v>
      </c>
    </row>
    <row r="2140" spans="1:4" ht="13.5" x14ac:dyDescent="0.25">
      <c r="A2140" s="1054">
        <v>102005</v>
      </c>
      <c r="B2140" s="1055" t="s">
        <v>23759</v>
      </c>
      <c r="C2140" s="1055" t="s">
        <v>2829</v>
      </c>
      <c r="D2140" s="1056">
        <v>147</v>
      </c>
    </row>
    <row r="2141" spans="1:4" ht="13.5" x14ac:dyDescent="0.25">
      <c r="A2141" s="1054">
        <v>102006</v>
      </c>
      <c r="B2141" s="1055" t="s">
        <v>23760</v>
      </c>
      <c r="C2141" s="1055" t="s">
        <v>2829</v>
      </c>
      <c r="D2141" s="1056">
        <v>133.52000000000001</v>
      </c>
    </row>
    <row r="2142" spans="1:4" ht="13.5" x14ac:dyDescent="0.25">
      <c r="A2142" s="1054">
        <v>102007</v>
      </c>
      <c r="B2142" s="1055" t="s">
        <v>23761</v>
      </c>
      <c r="C2142" s="1055" t="s">
        <v>2829</v>
      </c>
      <c r="D2142" s="1056">
        <v>359.41</v>
      </c>
    </row>
    <row r="2143" spans="1:4" ht="13.5" x14ac:dyDescent="0.25">
      <c r="A2143" s="1054">
        <v>102008</v>
      </c>
      <c r="B2143" s="1055" t="s">
        <v>23762</v>
      </c>
      <c r="C2143" s="1055" t="s">
        <v>2829</v>
      </c>
      <c r="D2143" s="1056">
        <v>301.05</v>
      </c>
    </row>
    <row r="2144" spans="1:4" ht="13.5" x14ac:dyDescent="0.25">
      <c r="A2144" s="1054">
        <v>102009</v>
      </c>
      <c r="B2144" s="1055" t="s">
        <v>23763</v>
      </c>
      <c r="C2144" s="1055" t="s">
        <v>2829</v>
      </c>
      <c r="D2144" s="1056">
        <v>217.47</v>
      </c>
    </row>
    <row r="2145" spans="1:4" ht="13.5" x14ac:dyDescent="0.25">
      <c r="A2145" s="1054">
        <v>102010</v>
      </c>
      <c r="B2145" s="1055" t="s">
        <v>23764</v>
      </c>
      <c r="C2145" s="1055" t="s">
        <v>2829</v>
      </c>
      <c r="D2145" s="1056">
        <v>193</v>
      </c>
    </row>
    <row r="2146" spans="1:4" ht="13.5" x14ac:dyDescent="0.25">
      <c r="A2146" s="1054">
        <v>102011</v>
      </c>
      <c r="B2146" s="1055" t="s">
        <v>23765</v>
      </c>
      <c r="C2146" s="1055" t="s">
        <v>2829</v>
      </c>
      <c r="D2146" s="1056">
        <v>164.87</v>
      </c>
    </row>
    <row r="2147" spans="1:4" ht="13.5" x14ac:dyDescent="0.25">
      <c r="A2147" s="1054">
        <v>102012</v>
      </c>
      <c r="B2147" s="1055" t="s">
        <v>23766</v>
      </c>
      <c r="C2147" s="1055" t="s">
        <v>2829</v>
      </c>
      <c r="D2147" s="1056">
        <v>143.16</v>
      </c>
    </row>
    <row r="2148" spans="1:4" ht="13.5" x14ac:dyDescent="0.25">
      <c r="A2148" s="1054">
        <v>102013</v>
      </c>
      <c r="B2148" s="1055" t="s">
        <v>23767</v>
      </c>
      <c r="C2148" s="1055" t="s">
        <v>2829</v>
      </c>
      <c r="D2148" s="1056">
        <v>131.11000000000001</v>
      </c>
    </row>
    <row r="2149" spans="1:4" ht="13.5" x14ac:dyDescent="0.25">
      <c r="A2149" s="1054">
        <v>102014</v>
      </c>
      <c r="B2149" s="1055" t="s">
        <v>23768</v>
      </c>
      <c r="C2149" s="1055" t="s">
        <v>2829</v>
      </c>
      <c r="D2149" s="1056">
        <v>394.24</v>
      </c>
    </row>
    <row r="2150" spans="1:4" ht="13.5" x14ac:dyDescent="0.25">
      <c r="A2150" s="1054">
        <v>102015</v>
      </c>
      <c r="B2150" s="1055" t="s">
        <v>23769</v>
      </c>
      <c r="C2150" s="1055" t="s">
        <v>2829</v>
      </c>
      <c r="D2150" s="1056">
        <v>330.86</v>
      </c>
    </row>
    <row r="2151" spans="1:4" ht="13.5" x14ac:dyDescent="0.25">
      <c r="A2151" s="1054">
        <v>102016</v>
      </c>
      <c r="B2151" s="1055" t="s">
        <v>23770</v>
      </c>
      <c r="C2151" s="1055" t="s">
        <v>2829</v>
      </c>
      <c r="D2151" s="1056">
        <v>208.93</v>
      </c>
    </row>
    <row r="2152" spans="1:4" ht="13.5" x14ac:dyDescent="0.25">
      <c r="A2152" s="1054">
        <v>102017</v>
      </c>
      <c r="B2152" s="1055" t="s">
        <v>23771</v>
      </c>
      <c r="C2152" s="1055" t="s">
        <v>2829</v>
      </c>
      <c r="D2152" s="1056">
        <v>186.4</v>
      </c>
    </row>
    <row r="2153" spans="1:4" ht="13.5" x14ac:dyDescent="0.25">
      <c r="A2153" s="1054">
        <v>102036</v>
      </c>
      <c r="B2153" s="1055" t="s">
        <v>23772</v>
      </c>
      <c r="C2153" s="1055" t="s">
        <v>2829</v>
      </c>
      <c r="D2153" s="1056">
        <v>165.36</v>
      </c>
    </row>
    <row r="2154" spans="1:4" ht="13.5" x14ac:dyDescent="0.25">
      <c r="A2154" s="1054">
        <v>102037</v>
      </c>
      <c r="B2154" s="1055" t="s">
        <v>23773</v>
      </c>
      <c r="C2154" s="1055" t="s">
        <v>2829</v>
      </c>
      <c r="D2154" s="1056">
        <v>143.9</v>
      </c>
    </row>
    <row r="2155" spans="1:4" ht="13.5" x14ac:dyDescent="0.25">
      <c r="A2155" s="1054">
        <v>102038</v>
      </c>
      <c r="B2155" s="1055" t="s">
        <v>23774</v>
      </c>
      <c r="C2155" s="1055" t="s">
        <v>2829</v>
      </c>
      <c r="D2155" s="1056">
        <v>131.97999999999999</v>
      </c>
    </row>
    <row r="2156" spans="1:4" ht="13.5" x14ac:dyDescent="0.25">
      <c r="A2156" s="1054">
        <v>102039</v>
      </c>
      <c r="B2156" s="1055" t="s">
        <v>23775</v>
      </c>
      <c r="C2156" s="1055" t="s">
        <v>2829</v>
      </c>
      <c r="D2156" s="1056">
        <v>373.25</v>
      </c>
    </row>
    <row r="2157" spans="1:4" ht="13.5" x14ac:dyDescent="0.25">
      <c r="A2157" s="1054">
        <v>102040</v>
      </c>
      <c r="B2157" s="1055" t="s">
        <v>23776</v>
      </c>
      <c r="C2157" s="1055" t="s">
        <v>2829</v>
      </c>
      <c r="D2157" s="1056">
        <v>311.63</v>
      </c>
    </row>
    <row r="2158" spans="1:4" ht="13.5" x14ac:dyDescent="0.25">
      <c r="A2158" s="1054">
        <v>102041</v>
      </c>
      <c r="B2158" s="1055" t="s">
        <v>23777</v>
      </c>
      <c r="C2158" s="1055" t="s">
        <v>2829</v>
      </c>
      <c r="D2158" s="1056">
        <v>219.16</v>
      </c>
    </row>
    <row r="2159" spans="1:4" ht="13.5" x14ac:dyDescent="0.25">
      <c r="A2159" s="1054">
        <v>102042</v>
      </c>
      <c r="B2159" s="1055" t="s">
        <v>23778</v>
      </c>
      <c r="C2159" s="1055" t="s">
        <v>2829</v>
      </c>
      <c r="D2159" s="1056">
        <v>193.12</v>
      </c>
    </row>
    <row r="2160" spans="1:4" ht="13.5" x14ac:dyDescent="0.25">
      <c r="A2160" s="1054">
        <v>102043</v>
      </c>
      <c r="B2160" s="1055" t="s">
        <v>23779</v>
      </c>
      <c r="C2160" s="1055" t="s">
        <v>2829</v>
      </c>
      <c r="D2160" s="1056">
        <v>166.29</v>
      </c>
    </row>
    <row r="2161" spans="1:4" ht="13.5" x14ac:dyDescent="0.25">
      <c r="A2161" s="1054">
        <v>102044</v>
      </c>
      <c r="B2161" s="1055" t="s">
        <v>23780</v>
      </c>
      <c r="C2161" s="1055" t="s">
        <v>2829</v>
      </c>
      <c r="D2161" s="1056">
        <v>145.22999999999999</v>
      </c>
    </row>
    <row r="2162" spans="1:4" ht="13.5" x14ac:dyDescent="0.25">
      <c r="A2162" s="1054">
        <v>102045</v>
      </c>
      <c r="B2162" s="1055" t="s">
        <v>23781</v>
      </c>
      <c r="C2162" s="1055" t="s">
        <v>2829</v>
      </c>
      <c r="D2162" s="1056">
        <v>132.6</v>
      </c>
    </row>
    <row r="2163" spans="1:4" ht="13.5" x14ac:dyDescent="0.25">
      <c r="A2163" s="1054">
        <v>102046</v>
      </c>
      <c r="B2163" s="1055" t="s">
        <v>23782</v>
      </c>
      <c r="C2163" s="1055" t="s">
        <v>2829</v>
      </c>
      <c r="D2163" s="1056">
        <v>399.61</v>
      </c>
    </row>
    <row r="2164" spans="1:4" ht="13.5" x14ac:dyDescent="0.25">
      <c r="A2164" s="1054">
        <v>102047</v>
      </c>
      <c r="B2164" s="1055" t="s">
        <v>23783</v>
      </c>
      <c r="C2164" s="1055" t="s">
        <v>2829</v>
      </c>
      <c r="D2164" s="1056">
        <v>341.4</v>
      </c>
    </row>
    <row r="2165" spans="1:4" ht="13.5" x14ac:dyDescent="0.25">
      <c r="A2165" s="1054">
        <v>102048</v>
      </c>
      <c r="B2165" s="1055" t="s">
        <v>23784</v>
      </c>
      <c r="C2165" s="1055" t="s">
        <v>2829</v>
      </c>
      <c r="D2165" s="1056">
        <v>205.75</v>
      </c>
    </row>
    <row r="2166" spans="1:4" ht="13.5" x14ac:dyDescent="0.25">
      <c r="A2166" s="1054">
        <v>102049</v>
      </c>
      <c r="B2166" s="1055" t="s">
        <v>23785</v>
      </c>
      <c r="C2166" s="1055" t="s">
        <v>2829</v>
      </c>
      <c r="D2166" s="1056">
        <v>181.76</v>
      </c>
    </row>
    <row r="2167" spans="1:4" ht="13.5" x14ac:dyDescent="0.25">
      <c r="A2167" s="1054">
        <v>102050</v>
      </c>
      <c r="B2167" s="1055" t="s">
        <v>23786</v>
      </c>
      <c r="C2167" s="1055" t="s">
        <v>2829</v>
      </c>
      <c r="D2167" s="1056">
        <v>162.51</v>
      </c>
    </row>
    <row r="2168" spans="1:4" ht="13.5" x14ac:dyDescent="0.25">
      <c r="A2168" s="1054">
        <v>102051</v>
      </c>
      <c r="B2168" s="1055" t="s">
        <v>23787</v>
      </c>
      <c r="C2168" s="1055" t="s">
        <v>2829</v>
      </c>
      <c r="D2168" s="1056">
        <v>141.12</v>
      </c>
    </row>
    <row r="2169" spans="1:4" ht="13.5" x14ac:dyDescent="0.25">
      <c r="A2169" s="1054">
        <v>102052</v>
      </c>
      <c r="B2169" s="1055" t="s">
        <v>23788</v>
      </c>
      <c r="C2169" s="1055" t="s">
        <v>2829</v>
      </c>
      <c r="D2169" s="1056">
        <v>129.24</v>
      </c>
    </row>
    <row r="2170" spans="1:4" ht="13.5" x14ac:dyDescent="0.25">
      <c r="A2170" s="1054">
        <v>102059</v>
      </c>
      <c r="B2170" s="1055" t="s">
        <v>23789</v>
      </c>
      <c r="C2170" s="1055" t="s">
        <v>2829</v>
      </c>
      <c r="D2170" s="1056">
        <v>350.89</v>
      </c>
    </row>
    <row r="2171" spans="1:4" ht="13.5" x14ac:dyDescent="0.25">
      <c r="A2171" s="1054">
        <v>102060</v>
      </c>
      <c r="B2171" s="1055" t="s">
        <v>23790</v>
      </c>
      <c r="C2171" s="1055" t="s">
        <v>2829</v>
      </c>
      <c r="D2171" s="1056">
        <v>295.58999999999997</v>
      </c>
    </row>
    <row r="2172" spans="1:4" ht="13.5" x14ac:dyDescent="0.25">
      <c r="A2172" s="1054">
        <v>102061</v>
      </c>
      <c r="B2172" s="1055" t="s">
        <v>23791</v>
      </c>
      <c r="C2172" s="1055" t="s">
        <v>2829</v>
      </c>
      <c r="D2172" s="1056">
        <v>201.75</v>
      </c>
    </row>
    <row r="2173" spans="1:4" ht="13.5" x14ac:dyDescent="0.25">
      <c r="A2173" s="1054">
        <v>102062</v>
      </c>
      <c r="B2173" s="1055" t="s">
        <v>23792</v>
      </c>
      <c r="C2173" s="1055" t="s">
        <v>2829</v>
      </c>
      <c r="D2173" s="1056">
        <v>181.11</v>
      </c>
    </row>
    <row r="2174" spans="1:4" ht="13.5" x14ac:dyDescent="0.25">
      <c r="A2174" s="1054">
        <v>102063</v>
      </c>
      <c r="B2174" s="1055" t="s">
        <v>23793</v>
      </c>
      <c r="C2174" s="1055" t="s">
        <v>2829</v>
      </c>
      <c r="D2174" s="1056">
        <v>155</v>
      </c>
    </row>
    <row r="2175" spans="1:4" ht="13.5" x14ac:dyDescent="0.25">
      <c r="A2175" s="1054">
        <v>102064</v>
      </c>
      <c r="B2175" s="1055" t="s">
        <v>23794</v>
      </c>
      <c r="C2175" s="1055" t="s">
        <v>2829</v>
      </c>
      <c r="D2175" s="1056">
        <v>133.62</v>
      </c>
    </row>
    <row r="2176" spans="1:4" ht="13.5" x14ac:dyDescent="0.25">
      <c r="A2176" s="1054">
        <v>102065</v>
      </c>
      <c r="B2176" s="1055" t="s">
        <v>23795</v>
      </c>
      <c r="C2176" s="1055" t="s">
        <v>2829</v>
      </c>
      <c r="D2176" s="1056">
        <v>121.78</v>
      </c>
    </row>
    <row r="2177" spans="1:4" ht="13.5" x14ac:dyDescent="0.25">
      <c r="A2177" s="1054">
        <v>102066</v>
      </c>
      <c r="B2177" s="1055" t="s">
        <v>23796</v>
      </c>
      <c r="C2177" s="1055" t="s">
        <v>2829</v>
      </c>
      <c r="D2177" s="1056">
        <v>358.52</v>
      </c>
    </row>
    <row r="2178" spans="1:4" ht="13.5" x14ac:dyDescent="0.25">
      <c r="A2178" s="1054">
        <v>102067</v>
      </c>
      <c r="B2178" s="1055" t="s">
        <v>23797</v>
      </c>
      <c r="C2178" s="1055" t="s">
        <v>2829</v>
      </c>
      <c r="D2178" s="1056">
        <v>307.33999999999997</v>
      </c>
    </row>
    <row r="2179" spans="1:4" ht="13.5" x14ac:dyDescent="0.25">
      <c r="A2179" s="1054">
        <v>102068</v>
      </c>
      <c r="B2179" s="1055" t="s">
        <v>23798</v>
      </c>
      <c r="C2179" s="1055" t="s">
        <v>2829</v>
      </c>
      <c r="D2179" s="1056">
        <v>186.2</v>
      </c>
    </row>
    <row r="2180" spans="1:4" ht="13.5" x14ac:dyDescent="0.25">
      <c r="A2180" s="1054">
        <v>102069</v>
      </c>
      <c r="B2180" s="1055" t="s">
        <v>23799</v>
      </c>
      <c r="C2180" s="1055" t="s">
        <v>2829</v>
      </c>
      <c r="D2180" s="1056">
        <v>167.52</v>
      </c>
    </row>
    <row r="2181" spans="1:4" ht="13.5" x14ac:dyDescent="0.25">
      <c r="A2181" s="1054">
        <v>102070</v>
      </c>
      <c r="B2181" s="1055" t="s">
        <v>23800</v>
      </c>
      <c r="C2181" s="1055" t="s">
        <v>2829</v>
      </c>
      <c r="D2181" s="1056">
        <v>149.30000000000001</v>
      </c>
    </row>
    <row r="2182" spans="1:4" ht="13.5" x14ac:dyDescent="0.25">
      <c r="A2182" s="1054">
        <v>102071</v>
      </c>
      <c r="B2182" s="1055" t="s">
        <v>23801</v>
      </c>
      <c r="C2182" s="1055" t="s">
        <v>2829</v>
      </c>
      <c r="D2182" s="1056">
        <v>129.38999999999999</v>
      </c>
    </row>
    <row r="2183" spans="1:4" ht="13.5" x14ac:dyDescent="0.25">
      <c r="A2183" s="1054">
        <v>102072</v>
      </c>
      <c r="B2183" s="1055" t="s">
        <v>23802</v>
      </c>
      <c r="C2183" s="1055" t="s">
        <v>2829</v>
      </c>
      <c r="D2183" s="1056">
        <v>123.41</v>
      </c>
    </row>
    <row r="2184" spans="1:4" ht="13.5" x14ac:dyDescent="0.25">
      <c r="A2184" s="1054">
        <v>102073</v>
      </c>
      <c r="B2184" s="1055" t="s">
        <v>23803</v>
      </c>
      <c r="C2184" s="1055" t="s">
        <v>2966</v>
      </c>
      <c r="D2184" s="1057">
        <v>2953.25</v>
      </c>
    </row>
    <row r="2185" spans="1:4" ht="13.5" x14ac:dyDescent="0.25">
      <c r="A2185" s="1054">
        <v>102074</v>
      </c>
      <c r="B2185" s="1055" t="s">
        <v>23804</v>
      </c>
      <c r="C2185" s="1055" t="s">
        <v>2966</v>
      </c>
      <c r="D2185" s="1057">
        <v>3751.5</v>
      </c>
    </row>
    <row r="2186" spans="1:4" ht="13.5" x14ac:dyDescent="0.25">
      <c r="A2186" s="1054">
        <v>102075</v>
      </c>
      <c r="B2186" s="1055" t="s">
        <v>23805</v>
      </c>
      <c r="C2186" s="1055" t="s">
        <v>2966</v>
      </c>
      <c r="D2186" s="1057">
        <v>4023.08</v>
      </c>
    </row>
    <row r="2187" spans="1:4" ht="13.5" x14ac:dyDescent="0.25">
      <c r="A2187" s="1054">
        <v>102076</v>
      </c>
      <c r="B2187" s="1055" t="s">
        <v>23806</v>
      </c>
      <c r="C2187" s="1055" t="s">
        <v>2966</v>
      </c>
      <c r="D2187" s="1057">
        <v>4101.5</v>
      </c>
    </row>
    <row r="2188" spans="1:4" ht="13.5" x14ac:dyDescent="0.25">
      <c r="A2188" s="1054">
        <v>102077</v>
      </c>
      <c r="B2188" s="1055" t="s">
        <v>23807</v>
      </c>
      <c r="C2188" s="1055" t="s">
        <v>2966</v>
      </c>
      <c r="D2188" s="1057">
        <v>4415.68</v>
      </c>
    </row>
    <row r="2189" spans="1:4" ht="13.5" x14ac:dyDescent="0.25">
      <c r="A2189" s="1054">
        <v>102078</v>
      </c>
      <c r="B2189" s="1055" t="s">
        <v>23808</v>
      </c>
      <c r="C2189" s="1055" t="s">
        <v>2966</v>
      </c>
      <c r="D2189" s="1057">
        <v>4386.6899999999996</v>
      </c>
    </row>
    <row r="2190" spans="1:4" ht="13.5" x14ac:dyDescent="0.25">
      <c r="A2190" s="1054">
        <v>102079</v>
      </c>
      <c r="B2190" s="1055" t="s">
        <v>23809</v>
      </c>
      <c r="C2190" s="1055" t="s">
        <v>2966</v>
      </c>
      <c r="D2190" s="1057">
        <v>4333.55</v>
      </c>
    </row>
    <row r="2191" spans="1:4" ht="13.5" x14ac:dyDescent="0.25">
      <c r="A2191" s="1054">
        <v>102080</v>
      </c>
      <c r="B2191" s="1055" t="s">
        <v>23810</v>
      </c>
      <c r="C2191" s="1055" t="s">
        <v>2966</v>
      </c>
      <c r="D2191" s="1057">
        <v>3897.74</v>
      </c>
    </row>
    <row r="2192" spans="1:4" ht="13.5" x14ac:dyDescent="0.25">
      <c r="A2192" s="1054">
        <v>102086</v>
      </c>
      <c r="B2192" s="1055" t="s">
        <v>23812</v>
      </c>
      <c r="C2192" s="1055" t="s">
        <v>2829</v>
      </c>
      <c r="D2192" s="1056">
        <v>164.36</v>
      </c>
    </row>
    <row r="2193" spans="1:4" ht="13.5" x14ac:dyDescent="0.25">
      <c r="A2193" s="1054">
        <v>102087</v>
      </c>
      <c r="B2193" s="1055" t="s">
        <v>23813</v>
      </c>
      <c r="C2193" s="1055" t="s">
        <v>2829</v>
      </c>
      <c r="D2193" s="1056">
        <v>124.41</v>
      </c>
    </row>
    <row r="2194" spans="1:4" ht="13.5" x14ac:dyDescent="0.25">
      <c r="A2194" s="1054">
        <v>102088</v>
      </c>
      <c r="B2194" s="1055" t="s">
        <v>23814</v>
      </c>
      <c r="C2194" s="1055" t="s">
        <v>2829</v>
      </c>
      <c r="D2194" s="1056">
        <v>165.1</v>
      </c>
    </row>
    <row r="2195" spans="1:4" ht="13.5" x14ac:dyDescent="0.25">
      <c r="A2195" s="1054">
        <v>102089</v>
      </c>
      <c r="B2195" s="1055" t="s">
        <v>23815</v>
      </c>
      <c r="C2195" s="1055" t="s">
        <v>2829</v>
      </c>
      <c r="D2195" s="1056">
        <v>150.94999999999999</v>
      </c>
    </row>
    <row r="2196" spans="1:4" ht="13.5" x14ac:dyDescent="0.25">
      <c r="A2196" s="1054">
        <v>102090</v>
      </c>
      <c r="B2196" s="1055" t="s">
        <v>23816</v>
      </c>
      <c r="C2196" s="1055" t="s">
        <v>2829</v>
      </c>
      <c r="D2196" s="1056">
        <v>105.63</v>
      </c>
    </row>
    <row r="2197" spans="1:4" ht="13.5" x14ac:dyDescent="0.25">
      <c r="A2197" s="1054">
        <v>102091</v>
      </c>
      <c r="B2197" s="1055" t="s">
        <v>23817</v>
      </c>
      <c r="C2197" s="1055" t="s">
        <v>2829</v>
      </c>
      <c r="D2197" s="1056">
        <v>189.17</v>
      </c>
    </row>
    <row r="2198" spans="1:4" ht="13.5" x14ac:dyDescent="0.25">
      <c r="A2198" s="1054">
        <v>89996</v>
      </c>
      <c r="B2198" s="1055" t="s">
        <v>1258</v>
      </c>
      <c r="C2198" s="1055" t="s">
        <v>2399</v>
      </c>
      <c r="D2198" s="1056">
        <v>13.26</v>
      </c>
    </row>
    <row r="2199" spans="1:4" ht="13.5" x14ac:dyDescent="0.25">
      <c r="A2199" s="1054">
        <v>89997</v>
      </c>
      <c r="B2199" s="1055" t="s">
        <v>1259</v>
      </c>
      <c r="C2199" s="1055" t="s">
        <v>2399</v>
      </c>
      <c r="D2199" s="1056">
        <v>11.05</v>
      </c>
    </row>
    <row r="2200" spans="1:4" ht="13.5" x14ac:dyDescent="0.25">
      <c r="A2200" s="1054">
        <v>89998</v>
      </c>
      <c r="B2200" s="1055" t="s">
        <v>1260</v>
      </c>
      <c r="C2200" s="1055" t="s">
        <v>2399</v>
      </c>
      <c r="D2200" s="1056">
        <v>12.84</v>
      </c>
    </row>
    <row r="2201" spans="1:4" ht="13.5" x14ac:dyDescent="0.25">
      <c r="A2201" s="1054">
        <v>89999</v>
      </c>
      <c r="B2201" s="1055" t="s">
        <v>1261</v>
      </c>
      <c r="C2201" s="1055" t="s">
        <v>2399</v>
      </c>
      <c r="D2201" s="1056">
        <v>16.68</v>
      </c>
    </row>
    <row r="2202" spans="1:4" ht="13.5" x14ac:dyDescent="0.25">
      <c r="A2202" s="1054">
        <v>90000</v>
      </c>
      <c r="B2202" s="1055" t="s">
        <v>1262</v>
      </c>
      <c r="C2202" s="1055" t="s">
        <v>2399</v>
      </c>
      <c r="D2202" s="1056">
        <v>14.31</v>
      </c>
    </row>
    <row r="2203" spans="1:4" ht="13.5" x14ac:dyDescent="0.25">
      <c r="A2203" s="1054">
        <v>91593</v>
      </c>
      <c r="B2203" s="1055" t="s">
        <v>20446</v>
      </c>
      <c r="C2203" s="1055" t="s">
        <v>2399</v>
      </c>
      <c r="D2203" s="1056">
        <v>15.47</v>
      </c>
    </row>
    <row r="2204" spans="1:4" ht="13.5" x14ac:dyDescent="0.25">
      <c r="A2204" s="1054">
        <v>91594</v>
      </c>
      <c r="B2204" s="1055" t="s">
        <v>20447</v>
      </c>
      <c r="C2204" s="1055" t="s">
        <v>2399</v>
      </c>
      <c r="D2204" s="1056">
        <v>15.8</v>
      </c>
    </row>
    <row r="2205" spans="1:4" ht="13.5" x14ac:dyDescent="0.25">
      <c r="A2205" s="1054">
        <v>91595</v>
      </c>
      <c r="B2205" s="1055" t="s">
        <v>20448</v>
      </c>
      <c r="C2205" s="1055" t="s">
        <v>2399</v>
      </c>
      <c r="D2205" s="1056">
        <v>16.25</v>
      </c>
    </row>
    <row r="2206" spans="1:4" ht="13.5" x14ac:dyDescent="0.25">
      <c r="A2206" s="1054">
        <v>91596</v>
      </c>
      <c r="B2206" s="1055" t="s">
        <v>20449</v>
      </c>
      <c r="C2206" s="1055" t="s">
        <v>2399</v>
      </c>
      <c r="D2206" s="1056">
        <v>15.71</v>
      </c>
    </row>
    <row r="2207" spans="1:4" ht="13.5" x14ac:dyDescent="0.25">
      <c r="A2207" s="1054">
        <v>91597</v>
      </c>
      <c r="B2207" s="1055" t="s">
        <v>20450</v>
      </c>
      <c r="C2207" s="1055" t="s">
        <v>2399</v>
      </c>
      <c r="D2207" s="1056">
        <v>10.91</v>
      </c>
    </row>
    <row r="2208" spans="1:4" ht="13.5" x14ac:dyDescent="0.25">
      <c r="A2208" s="1054">
        <v>91598</v>
      </c>
      <c r="B2208" s="1055" t="s">
        <v>20451</v>
      </c>
      <c r="C2208" s="1055" t="s">
        <v>2399</v>
      </c>
      <c r="D2208" s="1056">
        <v>15.22</v>
      </c>
    </row>
    <row r="2209" spans="1:4" ht="13.5" x14ac:dyDescent="0.25">
      <c r="A2209" s="1054">
        <v>91599</v>
      </c>
      <c r="B2209" s="1055" t="s">
        <v>20452</v>
      </c>
      <c r="C2209" s="1055" t="s">
        <v>2399</v>
      </c>
      <c r="D2209" s="1056">
        <v>11.25</v>
      </c>
    </row>
    <row r="2210" spans="1:4" ht="13.5" x14ac:dyDescent="0.25">
      <c r="A2210" s="1054">
        <v>91600</v>
      </c>
      <c r="B2210" s="1055" t="s">
        <v>20453</v>
      </c>
      <c r="C2210" s="1055" t="s">
        <v>2399</v>
      </c>
      <c r="D2210" s="1056">
        <v>17.63</v>
      </c>
    </row>
    <row r="2211" spans="1:4" ht="13.5" x14ac:dyDescent="0.25">
      <c r="A2211" s="1054">
        <v>91601</v>
      </c>
      <c r="B2211" s="1055" t="s">
        <v>20454</v>
      </c>
      <c r="C2211" s="1055" t="s">
        <v>2399</v>
      </c>
      <c r="D2211" s="1056">
        <v>15.44</v>
      </c>
    </row>
    <row r="2212" spans="1:4" ht="13.5" x14ac:dyDescent="0.25">
      <c r="A2212" s="1054">
        <v>91602</v>
      </c>
      <c r="B2212" s="1055" t="s">
        <v>20455</v>
      </c>
      <c r="C2212" s="1055" t="s">
        <v>2399</v>
      </c>
      <c r="D2212" s="1056">
        <v>14.76</v>
      </c>
    </row>
    <row r="2213" spans="1:4" ht="13.5" x14ac:dyDescent="0.25">
      <c r="A2213" s="1054">
        <v>91603</v>
      </c>
      <c r="B2213" s="1055" t="s">
        <v>20456</v>
      </c>
      <c r="C2213" s="1055" t="s">
        <v>2399</v>
      </c>
      <c r="D2213" s="1056">
        <v>13.93</v>
      </c>
    </row>
    <row r="2214" spans="1:4" ht="13.5" x14ac:dyDescent="0.25">
      <c r="A2214" s="1054">
        <v>92759</v>
      </c>
      <c r="B2214" s="1055" t="s">
        <v>3419</v>
      </c>
      <c r="C2214" s="1055" t="s">
        <v>2399</v>
      </c>
      <c r="D2214" s="1056">
        <v>16.75</v>
      </c>
    </row>
    <row r="2215" spans="1:4" ht="13.5" x14ac:dyDescent="0.25">
      <c r="A2215" s="1054">
        <v>92760</v>
      </c>
      <c r="B2215" s="1055" t="s">
        <v>3420</v>
      </c>
      <c r="C2215" s="1055" t="s">
        <v>2399</v>
      </c>
      <c r="D2215" s="1056">
        <v>16.600000000000001</v>
      </c>
    </row>
    <row r="2216" spans="1:4" ht="13.5" x14ac:dyDescent="0.25">
      <c r="A2216" s="1054">
        <v>92761</v>
      </c>
      <c r="B2216" s="1055" t="s">
        <v>3421</v>
      </c>
      <c r="C2216" s="1055" t="s">
        <v>2399</v>
      </c>
      <c r="D2216" s="1056">
        <v>16.149999999999999</v>
      </c>
    </row>
    <row r="2217" spans="1:4" ht="13.5" x14ac:dyDescent="0.25">
      <c r="A2217" s="1054">
        <v>92762</v>
      </c>
      <c r="B2217" s="1055" t="s">
        <v>3422</v>
      </c>
      <c r="C2217" s="1055" t="s">
        <v>2399</v>
      </c>
      <c r="D2217" s="1056">
        <v>14.73</v>
      </c>
    </row>
    <row r="2218" spans="1:4" ht="13.5" x14ac:dyDescent="0.25">
      <c r="A2218" s="1054">
        <v>92763</v>
      </c>
      <c r="B2218" s="1055" t="s">
        <v>3423</v>
      </c>
      <c r="C2218" s="1055" t="s">
        <v>2399</v>
      </c>
      <c r="D2218" s="1056">
        <v>12.57</v>
      </c>
    </row>
    <row r="2219" spans="1:4" ht="13.5" x14ac:dyDescent="0.25">
      <c r="A2219" s="1054">
        <v>92764</v>
      </c>
      <c r="B2219" s="1055" t="s">
        <v>3424</v>
      </c>
      <c r="C2219" s="1055" t="s">
        <v>2399</v>
      </c>
      <c r="D2219" s="1056">
        <v>12.19</v>
      </c>
    </row>
    <row r="2220" spans="1:4" ht="13.5" x14ac:dyDescent="0.25">
      <c r="A2220" s="1054">
        <v>92765</v>
      </c>
      <c r="B2220" s="1055" t="s">
        <v>3425</v>
      </c>
      <c r="C2220" s="1055" t="s">
        <v>2399</v>
      </c>
      <c r="D2220" s="1056">
        <v>13.93</v>
      </c>
    </row>
    <row r="2221" spans="1:4" ht="13.5" x14ac:dyDescent="0.25">
      <c r="A2221" s="1054">
        <v>92766</v>
      </c>
      <c r="B2221" s="1055" t="s">
        <v>3426</v>
      </c>
      <c r="C2221" s="1055" t="s">
        <v>2399</v>
      </c>
      <c r="D2221" s="1056">
        <v>13.74</v>
      </c>
    </row>
    <row r="2222" spans="1:4" ht="13.5" x14ac:dyDescent="0.25">
      <c r="A2222" s="1054">
        <v>92767</v>
      </c>
      <c r="B2222" s="1055" t="s">
        <v>3427</v>
      </c>
      <c r="C2222" s="1055" t="s">
        <v>2399</v>
      </c>
      <c r="D2222" s="1056">
        <v>17.02</v>
      </c>
    </row>
    <row r="2223" spans="1:4" ht="13.5" x14ac:dyDescent="0.25">
      <c r="A2223" s="1054">
        <v>92768</v>
      </c>
      <c r="B2223" s="1055" t="s">
        <v>3428</v>
      </c>
      <c r="C2223" s="1055" t="s">
        <v>2399</v>
      </c>
      <c r="D2223" s="1056">
        <v>15.68</v>
      </c>
    </row>
    <row r="2224" spans="1:4" ht="13.5" x14ac:dyDescent="0.25">
      <c r="A2224" s="1054">
        <v>92769</v>
      </c>
      <c r="B2224" s="1055" t="s">
        <v>3429</v>
      </c>
      <c r="C2224" s="1055" t="s">
        <v>2399</v>
      </c>
      <c r="D2224" s="1056">
        <v>15.76</v>
      </c>
    </row>
    <row r="2225" spans="1:4" ht="13.5" x14ac:dyDescent="0.25">
      <c r="A2225" s="1054">
        <v>92770</v>
      </c>
      <c r="B2225" s="1055" t="s">
        <v>3430</v>
      </c>
      <c r="C2225" s="1055" t="s">
        <v>2399</v>
      </c>
      <c r="D2225" s="1056">
        <v>15.49</v>
      </c>
    </row>
    <row r="2226" spans="1:4" ht="13.5" x14ac:dyDescent="0.25">
      <c r="A2226" s="1054">
        <v>92771</v>
      </c>
      <c r="B2226" s="1055" t="s">
        <v>3431</v>
      </c>
      <c r="C2226" s="1055" t="s">
        <v>2399</v>
      </c>
      <c r="D2226" s="1056">
        <v>14.2</v>
      </c>
    </row>
    <row r="2227" spans="1:4" ht="13.5" x14ac:dyDescent="0.25">
      <c r="A2227" s="1054">
        <v>92772</v>
      </c>
      <c r="B2227" s="1055" t="s">
        <v>3432</v>
      </c>
      <c r="C2227" s="1055" t="s">
        <v>2399</v>
      </c>
      <c r="D2227" s="1056">
        <v>12.18</v>
      </c>
    </row>
    <row r="2228" spans="1:4" ht="13.5" x14ac:dyDescent="0.25">
      <c r="A2228" s="1054">
        <v>92773</v>
      </c>
      <c r="B2228" s="1055" t="s">
        <v>3433</v>
      </c>
      <c r="C2228" s="1055" t="s">
        <v>2399</v>
      </c>
      <c r="D2228" s="1056">
        <v>11.89</v>
      </c>
    </row>
    <row r="2229" spans="1:4" ht="13.5" x14ac:dyDescent="0.25">
      <c r="A2229" s="1054">
        <v>92774</v>
      </c>
      <c r="B2229" s="1055" t="s">
        <v>3434</v>
      </c>
      <c r="C2229" s="1055" t="s">
        <v>2399</v>
      </c>
      <c r="D2229" s="1056">
        <v>13.73</v>
      </c>
    </row>
    <row r="2230" spans="1:4" ht="13.5" x14ac:dyDescent="0.25">
      <c r="A2230" s="1054">
        <v>92775</v>
      </c>
      <c r="B2230" s="1055" t="s">
        <v>3435</v>
      </c>
      <c r="C2230" s="1055" t="s">
        <v>2399</v>
      </c>
      <c r="D2230" s="1056">
        <v>18.98</v>
      </c>
    </row>
    <row r="2231" spans="1:4" ht="13.5" x14ac:dyDescent="0.25">
      <c r="A2231" s="1054">
        <v>92776</v>
      </c>
      <c r="B2231" s="1055" t="s">
        <v>3436</v>
      </c>
      <c r="C2231" s="1055" t="s">
        <v>2399</v>
      </c>
      <c r="D2231" s="1056">
        <v>18.3</v>
      </c>
    </row>
    <row r="2232" spans="1:4" ht="13.5" x14ac:dyDescent="0.25">
      <c r="A2232" s="1054">
        <v>92777</v>
      </c>
      <c r="B2232" s="1055" t="s">
        <v>3437</v>
      </c>
      <c r="C2232" s="1055" t="s">
        <v>2399</v>
      </c>
      <c r="D2232" s="1056">
        <v>17.420000000000002</v>
      </c>
    </row>
    <row r="2233" spans="1:4" ht="13.5" x14ac:dyDescent="0.25">
      <c r="A2233" s="1054">
        <v>92778</v>
      </c>
      <c r="B2233" s="1055" t="s">
        <v>3438</v>
      </c>
      <c r="C2233" s="1055" t="s">
        <v>2399</v>
      </c>
      <c r="D2233" s="1056">
        <v>15.67</v>
      </c>
    </row>
    <row r="2234" spans="1:4" ht="13.5" x14ac:dyDescent="0.25">
      <c r="A2234" s="1054">
        <v>92779</v>
      </c>
      <c r="B2234" s="1055" t="s">
        <v>3439</v>
      </c>
      <c r="C2234" s="1055" t="s">
        <v>2399</v>
      </c>
      <c r="D2234" s="1056">
        <v>13.26</v>
      </c>
    </row>
    <row r="2235" spans="1:4" ht="13.5" x14ac:dyDescent="0.25">
      <c r="A2235" s="1054">
        <v>92780</v>
      </c>
      <c r="B2235" s="1055" t="s">
        <v>3440</v>
      </c>
      <c r="C2235" s="1055" t="s">
        <v>2399</v>
      </c>
      <c r="D2235" s="1056">
        <v>12.66</v>
      </c>
    </row>
    <row r="2236" spans="1:4" ht="13.5" x14ac:dyDescent="0.25">
      <c r="A2236" s="1054">
        <v>92781</v>
      </c>
      <c r="B2236" s="1055" t="s">
        <v>3441</v>
      </c>
      <c r="C2236" s="1055" t="s">
        <v>2399</v>
      </c>
      <c r="D2236" s="1056">
        <v>14.24</v>
      </c>
    </row>
    <row r="2237" spans="1:4" ht="13.5" x14ac:dyDescent="0.25">
      <c r="A2237" s="1054">
        <v>92782</v>
      </c>
      <c r="B2237" s="1055" t="s">
        <v>3442</v>
      </c>
      <c r="C2237" s="1055" t="s">
        <v>2399</v>
      </c>
      <c r="D2237" s="1056">
        <v>13.93</v>
      </c>
    </row>
    <row r="2238" spans="1:4" ht="13.5" x14ac:dyDescent="0.25">
      <c r="A2238" s="1054">
        <v>92783</v>
      </c>
      <c r="B2238" s="1055" t="s">
        <v>3443</v>
      </c>
      <c r="C2238" s="1055" t="s">
        <v>2399</v>
      </c>
      <c r="D2238" s="1056">
        <v>18.920000000000002</v>
      </c>
    </row>
    <row r="2239" spans="1:4" ht="13.5" x14ac:dyDescent="0.25">
      <c r="A2239" s="1054">
        <v>92784</v>
      </c>
      <c r="B2239" s="1055" t="s">
        <v>3444</v>
      </c>
      <c r="C2239" s="1055" t="s">
        <v>2399</v>
      </c>
      <c r="D2239" s="1056">
        <v>17.22</v>
      </c>
    </row>
    <row r="2240" spans="1:4" ht="13.5" x14ac:dyDescent="0.25">
      <c r="A2240" s="1054">
        <v>92785</v>
      </c>
      <c r="B2240" s="1055" t="s">
        <v>3445</v>
      </c>
      <c r="C2240" s="1055" t="s">
        <v>2399</v>
      </c>
      <c r="D2240" s="1056">
        <v>16.93</v>
      </c>
    </row>
    <row r="2241" spans="1:4" ht="13.5" x14ac:dyDescent="0.25">
      <c r="A2241" s="1054">
        <v>92786</v>
      </c>
      <c r="B2241" s="1055" t="s">
        <v>3446</v>
      </c>
      <c r="C2241" s="1055" t="s">
        <v>2399</v>
      </c>
      <c r="D2241" s="1056">
        <v>16.350000000000001</v>
      </c>
    </row>
    <row r="2242" spans="1:4" ht="13.5" x14ac:dyDescent="0.25">
      <c r="A2242" s="1054">
        <v>92787</v>
      </c>
      <c r="B2242" s="1055" t="s">
        <v>3447</v>
      </c>
      <c r="C2242" s="1055" t="s">
        <v>2399</v>
      </c>
      <c r="D2242" s="1056">
        <v>14.83</v>
      </c>
    </row>
    <row r="2243" spans="1:4" ht="13.5" x14ac:dyDescent="0.25">
      <c r="A2243" s="1054">
        <v>92788</v>
      </c>
      <c r="B2243" s="1055" t="s">
        <v>3448</v>
      </c>
      <c r="C2243" s="1055" t="s">
        <v>2399</v>
      </c>
      <c r="D2243" s="1056">
        <v>12.63</v>
      </c>
    </row>
    <row r="2244" spans="1:4" ht="13.5" x14ac:dyDescent="0.25">
      <c r="A2244" s="1054">
        <v>92789</v>
      </c>
      <c r="B2244" s="1055" t="s">
        <v>3449</v>
      </c>
      <c r="C2244" s="1055" t="s">
        <v>2399</v>
      </c>
      <c r="D2244" s="1056">
        <v>12.18</v>
      </c>
    </row>
    <row r="2245" spans="1:4" ht="13.5" x14ac:dyDescent="0.25">
      <c r="A2245" s="1054">
        <v>92790</v>
      </c>
      <c r="B2245" s="1055" t="s">
        <v>3450</v>
      </c>
      <c r="C2245" s="1055" t="s">
        <v>2399</v>
      </c>
      <c r="D2245" s="1056">
        <v>13.9</v>
      </c>
    </row>
    <row r="2246" spans="1:4" ht="13.5" x14ac:dyDescent="0.25">
      <c r="A2246" s="1054">
        <v>92791</v>
      </c>
      <c r="B2246" s="1055" t="s">
        <v>3451</v>
      </c>
      <c r="C2246" s="1055" t="s">
        <v>2399</v>
      </c>
      <c r="D2246" s="1056">
        <v>13.15</v>
      </c>
    </row>
    <row r="2247" spans="1:4" ht="13.5" x14ac:dyDescent="0.25">
      <c r="A2247" s="1054">
        <v>92792</v>
      </c>
      <c r="B2247" s="1055" t="s">
        <v>3452</v>
      </c>
      <c r="C2247" s="1055" t="s">
        <v>2399</v>
      </c>
      <c r="D2247" s="1056">
        <v>13.69</v>
      </c>
    </row>
    <row r="2248" spans="1:4" ht="13.5" x14ac:dyDescent="0.25">
      <c r="A2248" s="1054">
        <v>92793</v>
      </c>
      <c r="B2248" s="1055" t="s">
        <v>3453</v>
      </c>
      <c r="C2248" s="1055" t="s">
        <v>2399</v>
      </c>
      <c r="D2248" s="1056">
        <v>13.83</v>
      </c>
    </row>
    <row r="2249" spans="1:4" ht="13.5" x14ac:dyDescent="0.25">
      <c r="A2249" s="1054">
        <v>92794</v>
      </c>
      <c r="B2249" s="1055" t="s">
        <v>3454</v>
      </c>
      <c r="C2249" s="1055" t="s">
        <v>2399</v>
      </c>
      <c r="D2249" s="1056">
        <v>12.84</v>
      </c>
    </row>
    <row r="2250" spans="1:4" ht="13.5" x14ac:dyDescent="0.25">
      <c r="A2250" s="1054">
        <v>92795</v>
      </c>
      <c r="B2250" s="1055" t="s">
        <v>3455</v>
      </c>
      <c r="C2250" s="1055" t="s">
        <v>2399</v>
      </c>
      <c r="D2250" s="1056">
        <v>11.04</v>
      </c>
    </row>
    <row r="2251" spans="1:4" ht="13.5" x14ac:dyDescent="0.25">
      <c r="A2251" s="1054">
        <v>92796</v>
      </c>
      <c r="B2251" s="1055" t="s">
        <v>3456</v>
      </c>
      <c r="C2251" s="1055" t="s">
        <v>2399</v>
      </c>
      <c r="D2251" s="1056">
        <v>10.97</v>
      </c>
    </row>
    <row r="2252" spans="1:4" ht="13.5" x14ac:dyDescent="0.25">
      <c r="A2252" s="1054">
        <v>92797</v>
      </c>
      <c r="B2252" s="1055" t="s">
        <v>3457</v>
      </c>
      <c r="C2252" s="1055" t="s">
        <v>2399</v>
      </c>
      <c r="D2252" s="1056">
        <v>12.93</v>
      </c>
    </row>
    <row r="2253" spans="1:4" ht="13.5" x14ac:dyDescent="0.25">
      <c r="A2253" s="1054">
        <v>92798</v>
      </c>
      <c r="B2253" s="1055" t="s">
        <v>3458</v>
      </c>
      <c r="C2253" s="1055" t="s">
        <v>2399</v>
      </c>
      <c r="D2253" s="1056">
        <v>12.92</v>
      </c>
    </row>
    <row r="2254" spans="1:4" ht="13.5" x14ac:dyDescent="0.25">
      <c r="A2254" s="1054">
        <v>92799</v>
      </c>
      <c r="B2254" s="1055" t="s">
        <v>3459</v>
      </c>
      <c r="C2254" s="1055" t="s">
        <v>2399</v>
      </c>
      <c r="D2254" s="1056">
        <v>13.51</v>
      </c>
    </row>
    <row r="2255" spans="1:4" ht="13.5" x14ac:dyDescent="0.25">
      <c r="A2255" s="1054">
        <v>92800</v>
      </c>
      <c r="B2255" s="1055" t="s">
        <v>3460</v>
      </c>
      <c r="C2255" s="1055" t="s">
        <v>2399</v>
      </c>
      <c r="D2255" s="1056">
        <v>12.74</v>
      </c>
    </row>
    <row r="2256" spans="1:4" ht="13.5" x14ac:dyDescent="0.25">
      <c r="A2256" s="1054">
        <v>92801</v>
      </c>
      <c r="B2256" s="1055" t="s">
        <v>3461</v>
      </c>
      <c r="C2256" s="1055" t="s">
        <v>2399</v>
      </c>
      <c r="D2256" s="1056">
        <v>13.46</v>
      </c>
    </row>
    <row r="2257" spans="1:4" ht="13.5" x14ac:dyDescent="0.25">
      <c r="A2257" s="1054">
        <v>92802</v>
      </c>
      <c r="B2257" s="1055" t="s">
        <v>3462</v>
      </c>
      <c r="C2257" s="1055" t="s">
        <v>2399</v>
      </c>
      <c r="D2257" s="1056">
        <v>13.69</v>
      </c>
    </row>
    <row r="2258" spans="1:4" ht="13.5" x14ac:dyDescent="0.25">
      <c r="A2258" s="1054">
        <v>92803</v>
      </c>
      <c r="B2258" s="1055" t="s">
        <v>3463</v>
      </c>
      <c r="C2258" s="1055" t="s">
        <v>2399</v>
      </c>
      <c r="D2258" s="1056">
        <v>12.76</v>
      </c>
    </row>
    <row r="2259" spans="1:4" ht="13.5" x14ac:dyDescent="0.25">
      <c r="A2259" s="1054">
        <v>92804</v>
      </c>
      <c r="B2259" s="1055" t="s">
        <v>3464</v>
      </c>
      <c r="C2259" s="1055" t="s">
        <v>2399</v>
      </c>
      <c r="D2259" s="1056">
        <v>11</v>
      </c>
    </row>
    <row r="2260" spans="1:4" ht="13.5" x14ac:dyDescent="0.25">
      <c r="A2260" s="1054">
        <v>92805</v>
      </c>
      <c r="B2260" s="1055" t="s">
        <v>3465</v>
      </c>
      <c r="C2260" s="1055" t="s">
        <v>2399</v>
      </c>
      <c r="D2260" s="1056">
        <v>10.94</v>
      </c>
    </row>
    <row r="2261" spans="1:4" ht="13.5" x14ac:dyDescent="0.25">
      <c r="A2261" s="1054">
        <v>92806</v>
      </c>
      <c r="B2261" s="1055" t="s">
        <v>3466</v>
      </c>
      <c r="C2261" s="1055" t="s">
        <v>2399</v>
      </c>
      <c r="D2261" s="1056">
        <v>12.92</v>
      </c>
    </row>
    <row r="2262" spans="1:4" ht="13.5" x14ac:dyDescent="0.25">
      <c r="A2262" s="1054">
        <v>92875</v>
      </c>
      <c r="B2262" s="1055" t="s">
        <v>3467</v>
      </c>
      <c r="C2262" s="1055" t="s">
        <v>2399</v>
      </c>
      <c r="D2262" s="1056">
        <v>12.54</v>
      </c>
    </row>
    <row r="2263" spans="1:4" ht="13.5" x14ac:dyDescent="0.25">
      <c r="A2263" s="1054">
        <v>92876</v>
      </c>
      <c r="B2263" s="1055" t="s">
        <v>3468</v>
      </c>
      <c r="C2263" s="1055" t="s">
        <v>2399</v>
      </c>
      <c r="D2263" s="1056">
        <v>12.55</v>
      </c>
    </row>
    <row r="2264" spans="1:4" ht="13.5" x14ac:dyDescent="0.25">
      <c r="A2264" s="1054">
        <v>92877</v>
      </c>
      <c r="B2264" s="1055" t="s">
        <v>3469</v>
      </c>
      <c r="C2264" s="1055" t="s">
        <v>2399</v>
      </c>
      <c r="D2264" s="1056">
        <v>13.77</v>
      </c>
    </row>
    <row r="2265" spans="1:4" ht="13.5" x14ac:dyDescent="0.25">
      <c r="A2265" s="1054">
        <v>92878</v>
      </c>
      <c r="B2265" s="1055" t="s">
        <v>3470</v>
      </c>
      <c r="C2265" s="1055" t="s">
        <v>2399</v>
      </c>
      <c r="D2265" s="1056">
        <v>13.65</v>
      </c>
    </row>
    <row r="2266" spans="1:4" ht="13.5" x14ac:dyDescent="0.25">
      <c r="A2266" s="1054">
        <v>92879</v>
      </c>
      <c r="B2266" s="1055" t="s">
        <v>3471</v>
      </c>
      <c r="C2266" s="1055" t="s">
        <v>2399</v>
      </c>
      <c r="D2266" s="1056">
        <v>13.58</v>
      </c>
    </row>
    <row r="2267" spans="1:4" ht="13.5" x14ac:dyDescent="0.25">
      <c r="A2267" s="1054">
        <v>92880</v>
      </c>
      <c r="B2267" s="1055" t="s">
        <v>3472</v>
      </c>
      <c r="C2267" s="1055" t="s">
        <v>2399</v>
      </c>
      <c r="D2267" s="1056">
        <v>13.91</v>
      </c>
    </row>
    <row r="2268" spans="1:4" ht="13.5" x14ac:dyDescent="0.25">
      <c r="A2268" s="1054">
        <v>92881</v>
      </c>
      <c r="B2268" s="1055" t="s">
        <v>3473</v>
      </c>
      <c r="C2268" s="1055" t="s">
        <v>2399</v>
      </c>
      <c r="D2268" s="1056">
        <v>13.9</v>
      </c>
    </row>
    <row r="2269" spans="1:4" ht="13.5" x14ac:dyDescent="0.25">
      <c r="A2269" s="1054">
        <v>92882</v>
      </c>
      <c r="B2269" s="1055" t="s">
        <v>3474</v>
      </c>
      <c r="C2269" s="1055" t="s">
        <v>2399</v>
      </c>
      <c r="D2269" s="1056">
        <v>15.45</v>
      </c>
    </row>
    <row r="2270" spans="1:4" ht="13.5" x14ac:dyDescent="0.25">
      <c r="A2270" s="1054">
        <v>92883</v>
      </c>
      <c r="B2270" s="1055" t="s">
        <v>3475</v>
      </c>
      <c r="C2270" s="1055" t="s">
        <v>2399</v>
      </c>
      <c r="D2270" s="1056">
        <v>14.87</v>
      </c>
    </row>
    <row r="2271" spans="1:4" ht="13.5" x14ac:dyDescent="0.25">
      <c r="A2271" s="1054">
        <v>92884</v>
      </c>
      <c r="B2271" s="1055" t="s">
        <v>3476</v>
      </c>
      <c r="C2271" s="1055" t="s">
        <v>2399</v>
      </c>
      <c r="D2271" s="1056">
        <v>15.66</v>
      </c>
    </row>
    <row r="2272" spans="1:4" ht="13.5" x14ac:dyDescent="0.25">
      <c r="A2272" s="1054">
        <v>92885</v>
      </c>
      <c r="B2272" s="1055" t="s">
        <v>3477</v>
      </c>
      <c r="C2272" s="1055" t="s">
        <v>2399</v>
      </c>
      <c r="D2272" s="1056">
        <v>15.18</v>
      </c>
    </row>
    <row r="2273" spans="1:4" ht="13.5" x14ac:dyDescent="0.25">
      <c r="A2273" s="1054">
        <v>92886</v>
      </c>
      <c r="B2273" s="1055" t="s">
        <v>3478</v>
      </c>
      <c r="C2273" s="1055" t="s">
        <v>2399</v>
      </c>
      <c r="D2273" s="1056">
        <v>14.8</v>
      </c>
    </row>
    <row r="2274" spans="1:4" ht="13.5" x14ac:dyDescent="0.25">
      <c r="A2274" s="1054">
        <v>92887</v>
      </c>
      <c r="B2274" s="1055" t="s">
        <v>3479</v>
      </c>
      <c r="C2274" s="1055" t="s">
        <v>2399</v>
      </c>
      <c r="D2274" s="1056">
        <v>14.91</v>
      </c>
    </row>
    <row r="2275" spans="1:4" ht="13.5" x14ac:dyDescent="0.25">
      <c r="A2275" s="1054">
        <v>92888</v>
      </c>
      <c r="B2275" s="1055" t="s">
        <v>3480</v>
      </c>
      <c r="C2275" s="1055" t="s">
        <v>2399</v>
      </c>
      <c r="D2275" s="1056">
        <v>14.72</v>
      </c>
    </row>
    <row r="2276" spans="1:4" ht="13.5" x14ac:dyDescent="0.25">
      <c r="A2276" s="1054">
        <v>92915</v>
      </c>
      <c r="B2276" s="1055" t="s">
        <v>3481</v>
      </c>
      <c r="C2276" s="1055" t="s">
        <v>2399</v>
      </c>
      <c r="D2276" s="1056">
        <v>17.87</v>
      </c>
    </row>
    <row r="2277" spans="1:4" ht="13.5" x14ac:dyDescent="0.25">
      <c r="A2277" s="1054">
        <v>92916</v>
      </c>
      <c r="B2277" s="1055" t="s">
        <v>3482</v>
      </c>
      <c r="C2277" s="1055" t="s">
        <v>2399</v>
      </c>
      <c r="D2277" s="1056">
        <v>17.45</v>
      </c>
    </row>
    <row r="2278" spans="1:4" ht="13.5" x14ac:dyDescent="0.25">
      <c r="A2278" s="1054">
        <v>92917</v>
      </c>
      <c r="B2278" s="1055" t="s">
        <v>3483</v>
      </c>
      <c r="C2278" s="1055" t="s">
        <v>2399</v>
      </c>
      <c r="D2278" s="1056">
        <v>16.79</v>
      </c>
    </row>
    <row r="2279" spans="1:4" ht="13.5" x14ac:dyDescent="0.25">
      <c r="A2279" s="1054">
        <v>92919</v>
      </c>
      <c r="B2279" s="1055" t="s">
        <v>3484</v>
      </c>
      <c r="C2279" s="1055" t="s">
        <v>2399</v>
      </c>
      <c r="D2279" s="1056">
        <v>15.2</v>
      </c>
    </row>
    <row r="2280" spans="1:4" ht="13.5" x14ac:dyDescent="0.25">
      <c r="A2280" s="1054">
        <v>92921</v>
      </c>
      <c r="B2280" s="1055" t="s">
        <v>3485</v>
      </c>
      <c r="C2280" s="1055" t="s">
        <v>2399</v>
      </c>
      <c r="D2280" s="1056">
        <v>12.92</v>
      </c>
    </row>
    <row r="2281" spans="1:4" ht="13.5" x14ac:dyDescent="0.25">
      <c r="A2281" s="1054">
        <v>92922</v>
      </c>
      <c r="B2281" s="1055" t="s">
        <v>3486</v>
      </c>
      <c r="C2281" s="1055" t="s">
        <v>2399</v>
      </c>
      <c r="D2281" s="1056">
        <v>12.43</v>
      </c>
    </row>
    <row r="2282" spans="1:4" ht="13.5" x14ac:dyDescent="0.25">
      <c r="A2282" s="1054">
        <v>92923</v>
      </c>
      <c r="B2282" s="1055" t="s">
        <v>3487</v>
      </c>
      <c r="C2282" s="1055" t="s">
        <v>2399</v>
      </c>
      <c r="D2282" s="1056">
        <v>14.09</v>
      </c>
    </row>
    <row r="2283" spans="1:4" ht="13.5" x14ac:dyDescent="0.25">
      <c r="A2283" s="1054">
        <v>92924</v>
      </c>
      <c r="B2283" s="1055" t="s">
        <v>3488</v>
      </c>
      <c r="C2283" s="1055" t="s">
        <v>2399</v>
      </c>
      <c r="D2283" s="1056">
        <v>13.84</v>
      </c>
    </row>
    <row r="2284" spans="1:4" ht="13.5" x14ac:dyDescent="0.25">
      <c r="A2284" s="1054">
        <v>95445</v>
      </c>
      <c r="B2284" s="1055" t="s">
        <v>1263</v>
      </c>
      <c r="C2284" s="1055" t="s">
        <v>2399</v>
      </c>
      <c r="D2284" s="1056">
        <v>11.28</v>
      </c>
    </row>
    <row r="2285" spans="1:4" ht="13.5" x14ac:dyDescent="0.25">
      <c r="A2285" s="1054">
        <v>95446</v>
      </c>
      <c r="B2285" s="1055" t="s">
        <v>1264</v>
      </c>
      <c r="C2285" s="1055" t="s">
        <v>2399</v>
      </c>
      <c r="D2285" s="1056">
        <v>12.37</v>
      </c>
    </row>
    <row r="2286" spans="1:4" ht="13.5" x14ac:dyDescent="0.25">
      <c r="A2286" s="1054">
        <v>95448</v>
      </c>
      <c r="B2286" s="1055" t="s">
        <v>21993</v>
      </c>
      <c r="C2286" s="1055" t="s">
        <v>2399</v>
      </c>
      <c r="D2286" s="1056">
        <v>14.2</v>
      </c>
    </row>
    <row r="2287" spans="1:4" ht="13.5" x14ac:dyDescent="0.25">
      <c r="A2287" s="1054">
        <v>95576</v>
      </c>
      <c r="B2287" s="1055" t="s">
        <v>3635</v>
      </c>
      <c r="C2287" s="1055" t="s">
        <v>2399</v>
      </c>
      <c r="D2287" s="1056">
        <v>16.18</v>
      </c>
    </row>
    <row r="2288" spans="1:4" ht="13.5" x14ac:dyDescent="0.25">
      <c r="A2288" s="1054">
        <v>95577</v>
      </c>
      <c r="B2288" s="1055" t="s">
        <v>1265</v>
      </c>
      <c r="C2288" s="1055" t="s">
        <v>2399</v>
      </c>
      <c r="D2288" s="1056">
        <v>14.83</v>
      </c>
    </row>
    <row r="2289" spans="1:4" ht="13.5" x14ac:dyDescent="0.25">
      <c r="A2289" s="1054">
        <v>95578</v>
      </c>
      <c r="B2289" s="1055" t="s">
        <v>3636</v>
      </c>
      <c r="C2289" s="1055" t="s">
        <v>2399</v>
      </c>
      <c r="D2289" s="1056">
        <v>12.74</v>
      </c>
    </row>
    <row r="2290" spans="1:4" ht="13.5" x14ac:dyDescent="0.25">
      <c r="A2290" s="1054">
        <v>95579</v>
      </c>
      <c r="B2290" s="1055" t="s">
        <v>1266</v>
      </c>
      <c r="C2290" s="1055" t="s">
        <v>2399</v>
      </c>
      <c r="D2290" s="1056">
        <v>12.39</v>
      </c>
    </row>
    <row r="2291" spans="1:4" ht="13.5" x14ac:dyDescent="0.25">
      <c r="A2291" s="1054">
        <v>95580</v>
      </c>
      <c r="B2291" s="1055" t="s">
        <v>1267</v>
      </c>
      <c r="C2291" s="1055" t="s">
        <v>2399</v>
      </c>
      <c r="D2291" s="1056">
        <v>14.19</v>
      </c>
    </row>
    <row r="2292" spans="1:4" ht="13.5" x14ac:dyDescent="0.25">
      <c r="A2292" s="1054">
        <v>95581</v>
      </c>
      <c r="B2292" s="1055" t="s">
        <v>1268</v>
      </c>
      <c r="C2292" s="1055" t="s">
        <v>2399</v>
      </c>
      <c r="D2292" s="1056">
        <v>14.02</v>
      </c>
    </row>
    <row r="2293" spans="1:4" ht="13.5" x14ac:dyDescent="0.25">
      <c r="A2293" s="1054">
        <v>95582</v>
      </c>
      <c r="B2293" s="1055" t="s">
        <v>22004</v>
      </c>
      <c r="C2293" s="1055" t="s">
        <v>2399</v>
      </c>
      <c r="D2293" s="1056">
        <v>15.18</v>
      </c>
    </row>
    <row r="2294" spans="1:4" ht="13.5" x14ac:dyDescent="0.25">
      <c r="A2294" s="1054">
        <v>95583</v>
      </c>
      <c r="B2294" s="1055" t="s">
        <v>1120</v>
      </c>
      <c r="C2294" s="1055" t="s">
        <v>2399</v>
      </c>
      <c r="D2294" s="1056">
        <v>17.75</v>
      </c>
    </row>
    <row r="2295" spans="1:4" ht="13.5" x14ac:dyDescent="0.25">
      <c r="A2295" s="1054">
        <v>95584</v>
      </c>
      <c r="B2295" s="1055" t="s">
        <v>1121</v>
      </c>
      <c r="C2295" s="1055" t="s">
        <v>2399</v>
      </c>
      <c r="D2295" s="1056">
        <v>16.57</v>
      </c>
    </row>
    <row r="2296" spans="1:4" ht="13.5" x14ac:dyDescent="0.25">
      <c r="A2296" s="1054">
        <v>95585</v>
      </c>
      <c r="B2296" s="1055" t="s">
        <v>3637</v>
      </c>
      <c r="C2296" s="1055" t="s">
        <v>2399</v>
      </c>
      <c r="D2296" s="1056">
        <v>16.57</v>
      </c>
    </row>
    <row r="2297" spans="1:4" ht="13.5" x14ac:dyDescent="0.25">
      <c r="A2297" s="1054">
        <v>95586</v>
      </c>
      <c r="B2297" s="1055" t="s">
        <v>1361</v>
      </c>
      <c r="C2297" s="1055" t="s">
        <v>2399</v>
      </c>
      <c r="D2297" s="1056">
        <v>15.11</v>
      </c>
    </row>
    <row r="2298" spans="1:4" ht="13.5" x14ac:dyDescent="0.25">
      <c r="A2298" s="1054">
        <v>95587</v>
      </c>
      <c r="B2298" s="1055" t="s">
        <v>3638</v>
      </c>
      <c r="C2298" s="1055" t="s">
        <v>2399</v>
      </c>
      <c r="D2298" s="1056">
        <v>12.99</v>
      </c>
    </row>
    <row r="2299" spans="1:4" ht="13.5" x14ac:dyDescent="0.25">
      <c r="A2299" s="1054">
        <v>95588</v>
      </c>
      <c r="B2299" s="1055" t="s">
        <v>1362</v>
      </c>
      <c r="C2299" s="1055" t="s">
        <v>2399</v>
      </c>
      <c r="D2299" s="1056">
        <v>12.59</v>
      </c>
    </row>
    <row r="2300" spans="1:4" ht="13.5" x14ac:dyDescent="0.25">
      <c r="A2300" s="1054">
        <v>95589</v>
      </c>
      <c r="B2300" s="1055" t="s">
        <v>1363</v>
      </c>
      <c r="C2300" s="1055" t="s">
        <v>2399</v>
      </c>
      <c r="D2300" s="1056">
        <v>14.33</v>
      </c>
    </row>
    <row r="2301" spans="1:4" ht="13.5" x14ac:dyDescent="0.25">
      <c r="A2301" s="1054">
        <v>95590</v>
      </c>
      <c r="B2301" s="1055" t="s">
        <v>1364</v>
      </c>
      <c r="C2301" s="1055" t="s">
        <v>2399</v>
      </c>
      <c r="D2301" s="1056">
        <v>14.16</v>
      </c>
    </row>
    <row r="2302" spans="1:4" ht="13.5" x14ac:dyDescent="0.25">
      <c r="A2302" s="1054">
        <v>95591</v>
      </c>
      <c r="B2302" s="1055" t="s">
        <v>22005</v>
      </c>
      <c r="C2302" s="1055" t="s">
        <v>2399</v>
      </c>
      <c r="D2302" s="1056">
        <v>15.26</v>
      </c>
    </row>
    <row r="2303" spans="1:4" ht="13.5" x14ac:dyDescent="0.25">
      <c r="A2303" s="1054">
        <v>95592</v>
      </c>
      <c r="B2303" s="1055" t="s">
        <v>1365</v>
      </c>
      <c r="C2303" s="1055" t="s">
        <v>2399</v>
      </c>
      <c r="D2303" s="1056">
        <v>20.81</v>
      </c>
    </row>
    <row r="2304" spans="1:4" ht="13.5" x14ac:dyDescent="0.25">
      <c r="A2304" s="1054">
        <v>95593</v>
      </c>
      <c r="B2304" s="1055" t="s">
        <v>1366</v>
      </c>
      <c r="C2304" s="1055" t="s">
        <v>2399</v>
      </c>
      <c r="D2304" s="1056">
        <v>18.62</v>
      </c>
    </row>
    <row r="2305" spans="1:4" ht="13.5" x14ac:dyDescent="0.25">
      <c r="A2305" s="1054">
        <v>95943</v>
      </c>
      <c r="B2305" s="1055" t="s">
        <v>22875</v>
      </c>
      <c r="C2305" s="1055" t="s">
        <v>2399</v>
      </c>
      <c r="D2305" s="1056">
        <v>21.66</v>
      </c>
    </row>
    <row r="2306" spans="1:4" ht="13.5" x14ac:dyDescent="0.25">
      <c r="A2306" s="1054">
        <v>95944</v>
      </c>
      <c r="B2306" s="1055" t="s">
        <v>22876</v>
      </c>
      <c r="C2306" s="1055" t="s">
        <v>2399</v>
      </c>
      <c r="D2306" s="1056">
        <v>20.81</v>
      </c>
    </row>
    <row r="2307" spans="1:4" ht="13.5" x14ac:dyDescent="0.25">
      <c r="A2307" s="1054">
        <v>95945</v>
      </c>
      <c r="B2307" s="1055" t="s">
        <v>22877</v>
      </c>
      <c r="C2307" s="1055" t="s">
        <v>2399</v>
      </c>
      <c r="D2307" s="1056">
        <v>18.29</v>
      </c>
    </row>
    <row r="2308" spans="1:4" ht="13.5" x14ac:dyDescent="0.25">
      <c r="A2308" s="1054">
        <v>95946</v>
      </c>
      <c r="B2308" s="1055" t="s">
        <v>22878</v>
      </c>
      <c r="C2308" s="1055" t="s">
        <v>2399</v>
      </c>
      <c r="D2308" s="1056">
        <v>15.53</v>
      </c>
    </row>
    <row r="2309" spans="1:4" ht="13.5" x14ac:dyDescent="0.25">
      <c r="A2309" s="1054">
        <v>95947</v>
      </c>
      <c r="B2309" s="1055" t="s">
        <v>22879</v>
      </c>
      <c r="C2309" s="1055" t="s">
        <v>2399</v>
      </c>
      <c r="D2309" s="1056">
        <v>12.58</v>
      </c>
    </row>
    <row r="2310" spans="1:4" ht="13.5" x14ac:dyDescent="0.25">
      <c r="A2310" s="1054">
        <v>95948</v>
      </c>
      <c r="B2310" s="1055" t="s">
        <v>22880</v>
      </c>
      <c r="C2310" s="1055" t="s">
        <v>2399</v>
      </c>
      <c r="D2310" s="1056">
        <v>11.72</v>
      </c>
    </row>
    <row r="2311" spans="1:4" ht="13.5" x14ac:dyDescent="0.25">
      <c r="A2311" s="1054">
        <v>96544</v>
      </c>
      <c r="B2311" s="1055" t="s">
        <v>3812</v>
      </c>
      <c r="C2311" s="1055" t="s">
        <v>2399</v>
      </c>
      <c r="D2311" s="1056">
        <v>18.260000000000002</v>
      </c>
    </row>
    <row r="2312" spans="1:4" ht="13.5" x14ac:dyDescent="0.25">
      <c r="A2312" s="1054">
        <v>96545</v>
      </c>
      <c r="B2312" s="1055" t="s">
        <v>3813</v>
      </c>
      <c r="C2312" s="1055" t="s">
        <v>2399</v>
      </c>
      <c r="D2312" s="1056">
        <v>17.43</v>
      </c>
    </row>
    <row r="2313" spans="1:4" ht="13.5" x14ac:dyDescent="0.25">
      <c r="A2313" s="1054">
        <v>96546</v>
      </c>
      <c r="B2313" s="1055" t="s">
        <v>3814</v>
      </c>
      <c r="C2313" s="1055" t="s">
        <v>2399</v>
      </c>
      <c r="D2313" s="1056">
        <v>15.73</v>
      </c>
    </row>
    <row r="2314" spans="1:4" ht="13.5" x14ac:dyDescent="0.25">
      <c r="A2314" s="1054">
        <v>96547</v>
      </c>
      <c r="B2314" s="1055" t="s">
        <v>3815</v>
      </c>
      <c r="C2314" s="1055" t="s">
        <v>2399</v>
      </c>
      <c r="D2314" s="1056">
        <v>13.38</v>
      </c>
    </row>
    <row r="2315" spans="1:4" ht="13.5" x14ac:dyDescent="0.25">
      <c r="A2315" s="1054">
        <v>96548</v>
      </c>
      <c r="B2315" s="1055" t="s">
        <v>3816</v>
      </c>
      <c r="C2315" s="1055" t="s">
        <v>2399</v>
      </c>
      <c r="D2315" s="1056">
        <v>12.83</v>
      </c>
    </row>
    <row r="2316" spans="1:4" ht="13.5" x14ac:dyDescent="0.25">
      <c r="A2316" s="1054">
        <v>96549</v>
      </c>
      <c r="B2316" s="1055" t="s">
        <v>3817</v>
      </c>
      <c r="C2316" s="1055" t="s">
        <v>2399</v>
      </c>
      <c r="D2316" s="1056">
        <v>14.46</v>
      </c>
    </row>
    <row r="2317" spans="1:4" ht="13.5" x14ac:dyDescent="0.25">
      <c r="A2317" s="1054">
        <v>96550</v>
      </c>
      <c r="B2317" s="1055" t="s">
        <v>3818</v>
      </c>
      <c r="C2317" s="1055" t="s">
        <v>2399</v>
      </c>
      <c r="D2317" s="1056">
        <v>14.18</v>
      </c>
    </row>
    <row r="2318" spans="1:4" ht="13.5" x14ac:dyDescent="0.25">
      <c r="A2318" s="1054">
        <v>100064</v>
      </c>
      <c r="B2318" s="1055" t="s">
        <v>30503</v>
      </c>
      <c r="C2318" s="1055" t="s">
        <v>2399</v>
      </c>
      <c r="D2318" s="1056">
        <v>15.7</v>
      </c>
    </row>
    <row r="2319" spans="1:4" ht="13.5" x14ac:dyDescent="0.25">
      <c r="A2319" s="1054">
        <v>100066</v>
      </c>
      <c r="B2319" s="1055" t="s">
        <v>20652</v>
      </c>
      <c r="C2319" s="1055" t="s">
        <v>2399</v>
      </c>
      <c r="D2319" s="1056">
        <v>15.73</v>
      </c>
    </row>
    <row r="2320" spans="1:4" ht="13.5" x14ac:dyDescent="0.25">
      <c r="A2320" s="1054">
        <v>100067</v>
      </c>
      <c r="B2320" s="1055" t="s">
        <v>20653</v>
      </c>
      <c r="C2320" s="1055" t="s">
        <v>2399</v>
      </c>
      <c r="D2320" s="1056">
        <v>14.55</v>
      </c>
    </row>
    <row r="2321" spans="1:4" ht="13.5" x14ac:dyDescent="0.25">
      <c r="A2321" s="1054">
        <v>100068</v>
      </c>
      <c r="B2321" s="1055" t="s">
        <v>20654</v>
      </c>
      <c r="C2321" s="1055" t="s">
        <v>2399</v>
      </c>
      <c r="D2321" s="1056">
        <v>12</v>
      </c>
    </row>
    <row r="2322" spans="1:4" ht="13.5" x14ac:dyDescent="0.25">
      <c r="A2322" s="1054">
        <v>89993</v>
      </c>
      <c r="B2322" s="1055" t="s">
        <v>2708</v>
      </c>
      <c r="C2322" s="1055" t="s">
        <v>2966</v>
      </c>
      <c r="D2322" s="1056">
        <v>748.92</v>
      </c>
    </row>
    <row r="2323" spans="1:4" ht="13.5" x14ac:dyDescent="0.25">
      <c r="A2323" s="1054">
        <v>89994</v>
      </c>
      <c r="B2323" s="1055" t="s">
        <v>1368</v>
      </c>
      <c r="C2323" s="1055" t="s">
        <v>2966</v>
      </c>
      <c r="D2323" s="1056">
        <v>645.48</v>
      </c>
    </row>
    <row r="2324" spans="1:4" ht="13.5" x14ac:dyDescent="0.25">
      <c r="A2324" s="1054">
        <v>89995</v>
      </c>
      <c r="B2324" s="1055" t="s">
        <v>1369</v>
      </c>
      <c r="C2324" s="1055" t="s">
        <v>2966</v>
      </c>
      <c r="D2324" s="1056">
        <v>722.46</v>
      </c>
    </row>
    <row r="2325" spans="1:4" ht="13.5" x14ac:dyDescent="0.25">
      <c r="A2325" s="1054">
        <v>90278</v>
      </c>
      <c r="B2325" s="1055" t="s">
        <v>1370</v>
      </c>
      <c r="C2325" s="1055" t="s">
        <v>2966</v>
      </c>
      <c r="D2325" s="1056">
        <v>388.61</v>
      </c>
    </row>
    <row r="2326" spans="1:4" ht="13.5" x14ac:dyDescent="0.25">
      <c r="A2326" s="1054">
        <v>90279</v>
      </c>
      <c r="B2326" s="1055" t="s">
        <v>1367</v>
      </c>
      <c r="C2326" s="1055" t="s">
        <v>2966</v>
      </c>
      <c r="D2326" s="1056">
        <v>415.8</v>
      </c>
    </row>
    <row r="2327" spans="1:4" ht="13.5" x14ac:dyDescent="0.25">
      <c r="A2327" s="1054">
        <v>90280</v>
      </c>
      <c r="B2327" s="1055" t="s">
        <v>1371</v>
      </c>
      <c r="C2327" s="1055" t="s">
        <v>2966</v>
      </c>
      <c r="D2327" s="1056">
        <v>465.58</v>
      </c>
    </row>
    <row r="2328" spans="1:4" ht="13.5" x14ac:dyDescent="0.25">
      <c r="A2328" s="1054">
        <v>90281</v>
      </c>
      <c r="B2328" s="1055" t="s">
        <v>1372</v>
      </c>
      <c r="C2328" s="1055" t="s">
        <v>2966</v>
      </c>
      <c r="D2328" s="1056">
        <v>536.19000000000005</v>
      </c>
    </row>
    <row r="2329" spans="1:4" ht="13.5" x14ac:dyDescent="0.25">
      <c r="A2329" s="1054">
        <v>90282</v>
      </c>
      <c r="B2329" s="1055" t="s">
        <v>1373</v>
      </c>
      <c r="C2329" s="1055" t="s">
        <v>2966</v>
      </c>
      <c r="D2329" s="1056">
        <v>394.56</v>
      </c>
    </row>
    <row r="2330" spans="1:4" ht="13.5" x14ac:dyDescent="0.25">
      <c r="A2330" s="1054">
        <v>90283</v>
      </c>
      <c r="B2330" s="1055" t="s">
        <v>1374</v>
      </c>
      <c r="C2330" s="1055" t="s">
        <v>2966</v>
      </c>
      <c r="D2330" s="1056">
        <v>423.09</v>
      </c>
    </row>
    <row r="2331" spans="1:4" ht="13.5" x14ac:dyDescent="0.25">
      <c r="A2331" s="1054">
        <v>90284</v>
      </c>
      <c r="B2331" s="1055" t="s">
        <v>1375</v>
      </c>
      <c r="C2331" s="1055" t="s">
        <v>2966</v>
      </c>
      <c r="D2331" s="1056">
        <v>475.28</v>
      </c>
    </row>
    <row r="2332" spans="1:4" ht="13.5" x14ac:dyDescent="0.25">
      <c r="A2332" s="1054">
        <v>90285</v>
      </c>
      <c r="B2332" s="1055" t="s">
        <v>1376</v>
      </c>
      <c r="C2332" s="1055" t="s">
        <v>2966</v>
      </c>
      <c r="D2332" s="1056">
        <v>549.6</v>
      </c>
    </row>
    <row r="2333" spans="1:4" ht="13.5" x14ac:dyDescent="0.25">
      <c r="A2333" s="1054">
        <v>90853</v>
      </c>
      <c r="B2333" s="1055" t="s">
        <v>3317</v>
      </c>
      <c r="C2333" s="1055" t="s">
        <v>2966</v>
      </c>
      <c r="D2333" s="1056">
        <v>514.58000000000004</v>
      </c>
    </row>
    <row r="2334" spans="1:4" ht="13.5" x14ac:dyDescent="0.25">
      <c r="A2334" s="1054">
        <v>90854</v>
      </c>
      <c r="B2334" s="1055" t="s">
        <v>3318</v>
      </c>
      <c r="C2334" s="1055" t="s">
        <v>2966</v>
      </c>
      <c r="D2334" s="1056">
        <v>499.16</v>
      </c>
    </row>
    <row r="2335" spans="1:4" ht="13.5" x14ac:dyDescent="0.25">
      <c r="A2335" s="1054">
        <v>90855</v>
      </c>
      <c r="B2335" s="1055" t="s">
        <v>3319</v>
      </c>
      <c r="C2335" s="1055" t="s">
        <v>2966</v>
      </c>
      <c r="D2335" s="1056">
        <v>543.76</v>
      </c>
    </row>
    <row r="2336" spans="1:4" ht="13.5" x14ac:dyDescent="0.25">
      <c r="A2336" s="1054">
        <v>90856</v>
      </c>
      <c r="B2336" s="1055" t="s">
        <v>3320</v>
      </c>
      <c r="C2336" s="1055" t="s">
        <v>2966</v>
      </c>
      <c r="D2336" s="1056">
        <v>518.12</v>
      </c>
    </row>
    <row r="2337" spans="1:4" ht="13.5" x14ac:dyDescent="0.25">
      <c r="A2337" s="1054">
        <v>90857</v>
      </c>
      <c r="B2337" s="1055" t="s">
        <v>3321</v>
      </c>
      <c r="C2337" s="1055" t="s">
        <v>2966</v>
      </c>
      <c r="D2337" s="1056">
        <v>501.52</v>
      </c>
    </row>
    <row r="2338" spans="1:4" ht="13.5" x14ac:dyDescent="0.25">
      <c r="A2338" s="1054">
        <v>90858</v>
      </c>
      <c r="B2338" s="1055" t="s">
        <v>3322</v>
      </c>
      <c r="C2338" s="1055" t="s">
        <v>2966</v>
      </c>
      <c r="D2338" s="1056">
        <v>559.99</v>
      </c>
    </row>
    <row r="2339" spans="1:4" ht="13.5" x14ac:dyDescent="0.25">
      <c r="A2339" s="1054">
        <v>90859</v>
      </c>
      <c r="B2339" s="1055" t="s">
        <v>3323</v>
      </c>
      <c r="C2339" s="1055" t="s">
        <v>2966</v>
      </c>
      <c r="D2339" s="1056">
        <v>517.76</v>
      </c>
    </row>
    <row r="2340" spans="1:4" ht="13.5" x14ac:dyDescent="0.25">
      <c r="A2340" s="1054">
        <v>90860</v>
      </c>
      <c r="B2340" s="1055" t="s">
        <v>3324</v>
      </c>
      <c r="C2340" s="1055" t="s">
        <v>2966</v>
      </c>
      <c r="D2340" s="1056">
        <v>522.66</v>
      </c>
    </row>
    <row r="2341" spans="1:4" ht="13.5" x14ac:dyDescent="0.25">
      <c r="A2341" s="1054">
        <v>90861</v>
      </c>
      <c r="B2341" s="1055" t="s">
        <v>3325</v>
      </c>
      <c r="C2341" s="1055" t="s">
        <v>2966</v>
      </c>
      <c r="D2341" s="1056">
        <v>506.28</v>
      </c>
    </row>
    <row r="2342" spans="1:4" ht="13.5" x14ac:dyDescent="0.25">
      <c r="A2342" s="1054">
        <v>90862</v>
      </c>
      <c r="B2342" s="1055" t="s">
        <v>3326</v>
      </c>
      <c r="C2342" s="1055" t="s">
        <v>2966</v>
      </c>
      <c r="D2342" s="1056">
        <v>487.42</v>
      </c>
    </row>
    <row r="2343" spans="1:4" ht="13.5" x14ac:dyDescent="0.25">
      <c r="A2343" s="1054">
        <v>92718</v>
      </c>
      <c r="B2343" s="1055" t="s">
        <v>1508</v>
      </c>
      <c r="C2343" s="1055" t="s">
        <v>2966</v>
      </c>
      <c r="D2343" s="1056">
        <v>579.12</v>
      </c>
    </row>
    <row r="2344" spans="1:4" ht="13.5" x14ac:dyDescent="0.25">
      <c r="A2344" s="1054">
        <v>92719</v>
      </c>
      <c r="B2344" s="1055" t="s">
        <v>1509</v>
      </c>
      <c r="C2344" s="1055" t="s">
        <v>2966</v>
      </c>
      <c r="D2344" s="1056">
        <v>450.09</v>
      </c>
    </row>
    <row r="2345" spans="1:4" ht="13.5" x14ac:dyDescent="0.25">
      <c r="A2345" s="1054">
        <v>92720</v>
      </c>
      <c r="B2345" s="1055" t="s">
        <v>1510</v>
      </c>
      <c r="C2345" s="1055" t="s">
        <v>2966</v>
      </c>
      <c r="D2345" s="1056">
        <v>480.88</v>
      </c>
    </row>
    <row r="2346" spans="1:4" ht="13.5" x14ac:dyDescent="0.25">
      <c r="A2346" s="1054">
        <v>92721</v>
      </c>
      <c r="B2346" s="1055" t="s">
        <v>1511</v>
      </c>
      <c r="C2346" s="1055" t="s">
        <v>2966</v>
      </c>
      <c r="D2346" s="1056">
        <v>442.2</v>
      </c>
    </row>
    <row r="2347" spans="1:4" ht="13.5" x14ac:dyDescent="0.25">
      <c r="A2347" s="1054">
        <v>92722</v>
      </c>
      <c r="B2347" s="1055" t="s">
        <v>1512</v>
      </c>
      <c r="C2347" s="1055" t="s">
        <v>2966</v>
      </c>
      <c r="D2347" s="1056">
        <v>477.6</v>
      </c>
    </row>
    <row r="2348" spans="1:4" ht="13.5" x14ac:dyDescent="0.25">
      <c r="A2348" s="1054">
        <v>92723</v>
      </c>
      <c r="B2348" s="1055" t="s">
        <v>1513</v>
      </c>
      <c r="C2348" s="1055" t="s">
        <v>2966</v>
      </c>
      <c r="D2348" s="1056">
        <v>467.69</v>
      </c>
    </row>
    <row r="2349" spans="1:4" ht="13.5" x14ac:dyDescent="0.25">
      <c r="A2349" s="1054">
        <v>92724</v>
      </c>
      <c r="B2349" s="1055" t="s">
        <v>1514</v>
      </c>
      <c r="C2349" s="1055" t="s">
        <v>2966</v>
      </c>
      <c r="D2349" s="1056">
        <v>464.79</v>
      </c>
    </row>
    <row r="2350" spans="1:4" ht="13.5" x14ac:dyDescent="0.25">
      <c r="A2350" s="1054">
        <v>92725</v>
      </c>
      <c r="B2350" s="1055" t="s">
        <v>1515</v>
      </c>
      <c r="C2350" s="1055" t="s">
        <v>2966</v>
      </c>
      <c r="D2350" s="1056">
        <v>463.57</v>
      </c>
    </row>
    <row r="2351" spans="1:4" ht="13.5" x14ac:dyDescent="0.25">
      <c r="A2351" s="1054">
        <v>92726</v>
      </c>
      <c r="B2351" s="1055" t="s">
        <v>1516</v>
      </c>
      <c r="C2351" s="1055" t="s">
        <v>2966</v>
      </c>
      <c r="D2351" s="1056">
        <v>461.53</v>
      </c>
    </row>
    <row r="2352" spans="1:4" ht="13.5" x14ac:dyDescent="0.25">
      <c r="A2352" s="1054">
        <v>92727</v>
      </c>
      <c r="B2352" s="1055" t="s">
        <v>1517</v>
      </c>
      <c r="C2352" s="1055" t="s">
        <v>2966</v>
      </c>
      <c r="D2352" s="1056">
        <v>519.83000000000004</v>
      </c>
    </row>
    <row r="2353" spans="1:4" ht="13.5" x14ac:dyDescent="0.25">
      <c r="A2353" s="1054">
        <v>92728</v>
      </c>
      <c r="B2353" s="1055" t="s">
        <v>1518</v>
      </c>
      <c r="C2353" s="1055" t="s">
        <v>2966</v>
      </c>
      <c r="D2353" s="1056">
        <v>499.3</v>
      </c>
    </row>
    <row r="2354" spans="1:4" ht="13.5" x14ac:dyDescent="0.25">
      <c r="A2354" s="1054">
        <v>92729</v>
      </c>
      <c r="B2354" s="1055" t="s">
        <v>3406</v>
      </c>
      <c r="C2354" s="1055" t="s">
        <v>2966</v>
      </c>
      <c r="D2354" s="1056">
        <v>490.61</v>
      </c>
    </row>
    <row r="2355" spans="1:4" ht="13.5" x14ac:dyDescent="0.25">
      <c r="A2355" s="1054">
        <v>92730</v>
      </c>
      <c r="B2355" s="1055" t="s">
        <v>1686</v>
      </c>
      <c r="C2355" s="1055" t="s">
        <v>2966</v>
      </c>
      <c r="D2355" s="1056">
        <v>476.14</v>
      </c>
    </row>
    <row r="2356" spans="1:4" ht="13.5" x14ac:dyDescent="0.25">
      <c r="A2356" s="1054">
        <v>92731</v>
      </c>
      <c r="B2356" s="1055" t="s">
        <v>1687</v>
      </c>
      <c r="C2356" s="1055" t="s">
        <v>2966</v>
      </c>
      <c r="D2356" s="1056">
        <v>492.86</v>
      </c>
    </row>
    <row r="2357" spans="1:4" ht="13.5" x14ac:dyDescent="0.25">
      <c r="A2357" s="1054">
        <v>92732</v>
      </c>
      <c r="B2357" s="1055" t="s">
        <v>1688</v>
      </c>
      <c r="C2357" s="1055" t="s">
        <v>2966</v>
      </c>
      <c r="D2357" s="1056">
        <v>478.79</v>
      </c>
    </row>
    <row r="2358" spans="1:4" ht="13.5" x14ac:dyDescent="0.25">
      <c r="A2358" s="1054">
        <v>92733</v>
      </c>
      <c r="B2358" s="1055" t="s">
        <v>1689</v>
      </c>
      <c r="C2358" s="1055" t="s">
        <v>2966</v>
      </c>
      <c r="D2358" s="1056">
        <v>472.81</v>
      </c>
    </row>
    <row r="2359" spans="1:4" ht="13.5" x14ac:dyDescent="0.25">
      <c r="A2359" s="1054">
        <v>92734</v>
      </c>
      <c r="B2359" s="1055" t="s">
        <v>1690</v>
      </c>
      <c r="C2359" s="1055" t="s">
        <v>2966</v>
      </c>
      <c r="D2359" s="1056">
        <v>462.9</v>
      </c>
    </row>
    <row r="2360" spans="1:4" ht="13.5" x14ac:dyDescent="0.25">
      <c r="A2360" s="1054">
        <v>92735</v>
      </c>
      <c r="B2360" s="1055" t="s">
        <v>1691</v>
      </c>
      <c r="C2360" s="1055" t="s">
        <v>2966</v>
      </c>
      <c r="D2360" s="1056">
        <v>469.17</v>
      </c>
    </row>
    <row r="2361" spans="1:4" ht="13.5" x14ac:dyDescent="0.25">
      <c r="A2361" s="1054">
        <v>92736</v>
      </c>
      <c r="B2361" s="1055" t="s">
        <v>1692</v>
      </c>
      <c r="C2361" s="1055" t="s">
        <v>2966</v>
      </c>
      <c r="D2361" s="1056">
        <v>458.35</v>
      </c>
    </row>
    <row r="2362" spans="1:4" ht="13.5" x14ac:dyDescent="0.25">
      <c r="A2362" s="1054">
        <v>92739</v>
      </c>
      <c r="B2362" s="1055" t="s">
        <v>1693</v>
      </c>
      <c r="C2362" s="1055" t="s">
        <v>2966</v>
      </c>
      <c r="D2362" s="1056">
        <v>442.65</v>
      </c>
    </row>
    <row r="2363" spans="1:4" ht="13.5" x14ac:dyDescent="0.25">
      <c r="A2363" s="1054">
        <v>92740</v>
      </c>
      <c r="B2363" s="1055" t="s">
        <v>1694</v>
      </c>
      <c r="C2363" s="1055" t="s">
        <v>2966</v>
      </c>
      <c r="D2363" s="1056">
        <v>437.3</v>
      </c>
    </row>
    <row r="2364" spans="1:4" ht="13.5" x14ac:dyDescent="0.25">
      <c r="A2364" s="1054">
        <v>92741</v>
      </c>
      <c r="B2364" s="1055" t="s">
        <v>1695</v>
      </c>
      <c r="C2364" s="1055" t="s">
        <v>2966</v>
      </c>
      <c r="D2364" s="1056">
        <v>632.66999999999996</v>
      </c>
    </row>
    <row r="2365" spans="1:4" ht="13.5" x14ac:dyDescent="0.25">
      <c r="A2365" s="1054">
        <v>92742</v>
      </c>
      <c r="B2365" s="1055" t="s">
        <v>1696</v>
      </c>
      <c r="C2365" s="1055" t="s">
        <v>2966</v>
      </c>
      <c r="D2365" s="1056">
        <v>838.29</v>
      </c>
    </row>
    <row r="2366" spans="1:4" ht="13.5" x14ac:dyDescent="0.25">
      <c r="A2366" s="1054">
        <v>92873</v>
      </c>
      <c r="B2366" s="1055" t="s">
        <v>1293</v>
      </c>
      <c r="C2366" s="1055" t="s">
        <v>2966</v>
      </c>
      <c r="D2366" s="1056">
        <v>159.52000000000001</v>
      </c>
    </row>
    <row r="2367" spans="1:4" ht="13.5" x14ac:dyDescent="0.25">
      <c r="A2367" s="1054">
        <v>92874</v>
      </c>
      <c r="B2367" s="1055" t="s">
        <v>1548</v>
      </c>
      <c r="C2367" s="1055" t="s">
        <v>2966</v>
      </c>
      <c r="D2367" s="1056">
        <v>26.31</v>
      </c>
    </row>
    <row r="2368" spans="1:4" ht="13.5" x14ac:dyDescent="0.25">
      <c r="A2368" s="1054">
        <v>94962</v>
      </c>
      <c r="B2368" s="1055" t="s">
        <v>25157</v>
      </c>
      <c r="C2368" s="1055" t="s">
        <v>2966</v>
      </c>
      <c r="D2368" s="1056">
        <v>321.43</v>
      </c>
    </row>
    <row r="2369" spans="1:4" ht="13.5" x14ac:dyDescent="0.25">
      <c r="A2369" s="1054">
        <v>94963</v>
      </c>
      <c r="B2369" s="1055" t="s">
        <v>30504</v>
      </c>
      <c r="C2369" s="1055" t="s">
        <v>2966</v>
      </c>
      <c r="D2369" s="1056">
        <v>361.9</v>
      </c>
    </row>
    <row r="2370" spans="1:4" ht="13.5" x14ac:dyDescent="0.25">
      <c r="A2370" s="1054">
        <v>94964</v>
      </c>
      <c r="B2370" s="1055" t="s">
        <v>30505</v>
      </c>
      <c r="C2370" s="1055" t="s">
        <v>2966</v>
      </c>
      <c r="D2370" s="1056">
        <v>400.39</v>
      </c>
    </row>
    <row r="2371" spans="1:4" ht="13.5" x14ac:dyDescent="0.25">
      <c r="A2371" s="1054">
        <v>94965</v>
      </c>
      <c r="B2371" s="1055" t="s">
        <v>30506</v>
      </c>
      <c r="C2371" s="1055" t="s">
        <v>2966</v>
      </c>
      <c r="D2371" s="1056">
        <v>420.19</v>
      </c>
    </row>
    <row r="2372" spans="1:4" ht="13.5" x14ac:dyDescent="0.25">
      <c r="A2372" s="1054">
        <v>94966</v>
      </c>
      <c r="B2372" s="1055" t="s">
        <v>30507</v>
      </c>
      <c r="C2372" s="1055" t="s">
        <v>2966</v>
      </c>
      <c r="D2372" s="1056">
        <v>436.44</v>
      </c>
    </row>
    <row r="2373" spans="1:4" ht="13.5" x14ac:dyDescent="0.25">
      <c r="A2373" s="1054">
        <v>94967</v>
      </c>
      <c r="B2373" s="1055" t="s">
        <v>30508</v>
      </c>
      <c r="C2373" s="1055" t="s">
        <v>2966</v>
      </c>
      <c r="D2373" s="1056">
        <v>503.27</v>
      </c>
    </row>
    <row r="2374" spans="1:4" ht="13.5" x14ac:dyDescent="0.25">
      <c r="A2374" s="1054">
        <v>94968</v>
      </c>
      <c r="B2374" s="1055" t="s">
        <v>30509</v>
      </c>
      <c r="C2374" s="1055" t="s">
        <v>2966</v>
      </c>
      <c r="D2374" s="1056">
        <v>319.51</v>
      </c>
    </row>
    <row r="2375" spans="1:4" ht="13.5" x14ac:dyDescent="0.25">
      <c r="A2375" s="1054">
        <v>94969</v>
      </c>
      <c r="B2375" s="1055" t="s">
        <v>30510</v>
      </c>
      <c r="C2375" s="1055" t="s">
        <v>2966</v>
      </c>
      <c r="D2375" s="1056">
        <v>357.46</v>
      </c>
    </row>
    <row r="2376" spans="1:4" ht="13.5" x14ac:dyDescent="0.25">
      <c r="A2376" s="1054">
        <v>94970</v>
      </c>
      <c r="B2376" s="1055" t="s">
        <v>30511</v>
      </c>
      <c r="C2376" s="1055" t="s">
        <v>2966</v>
      </c>
      <c r="D2376" s="1056">
        <v>390.97</v>
      </c>
    </row>
    <row r="2377" spans="1:4" ht="13.5" x14ac:dyDescent="0.25">
      <c r="A2377" s="1054">
        <v>94971</v>
      </c>
      <c r="B2377" s="1055" t="s">
        <v>30512</v>
      </c>
      <c r="C2377" s="1055" t="s">
        <v>2966</v>
      </c>
      <c r="D2377" s="1056">
        <v>415.81</v>
      </c>
    </row>
    <row r="2378" spans="1:4" ht="13.5" x14ac:dyDescent="0.25">
      <c r="A2378" s="1054">
        <v>94972</v>
      </c>
      <c r="B2378" s="1055" t="s">
        <v>30513</v>
      </c>
      <c r="C2378" s="1055" t="s">
        <v>2966</v>
      </c>
      <c r="D2378" s="1056">
        <v>432.05</v>
      </c>
    </row>
    <row r="2379" spans="1:4" ht="13.5" x14ac:dyDescent="0.25">
      <c r="A2379" s="1054">
        <v>94973</v>
      </c>
      <c r="B2379" s="1055" t="s">
        <v>30514</v>
      </c>
      <c r="C2379" s="1055" t="s">
        <v>2966</v>
      </c>
      <c r="D2379" s="1056">
        <v>497.55</v>
      </c>
    </row>
    <row r="2380" spans="1:4" ht="13.5" x14ac:dyDescent="0.25">
      <c r="A2380" s="1054">
        <v>94974</v>
      </c>
      <c r="B2380" s="1055" t="s">
        <v>30515</v>
      </c>
      <c r="C2380" s="1055" t="s">
        <v>2966</v>
      </c>
      <c r="D2380" s="1056">
        <v>359.3</v>
      </c>
    </row>
    <row r="2381" spans="1:4" ht="13.5" x14ac:dyDescent="0.25">
      <c r="A2381" s="1054">
        <v>94975</v>
      </c>
      <c r="B2381" s="1055" t="s">
        <v>30516</v>
      </c>
      <c r="C2381" s="1055" t="s">
        <v>2966</v>
      </c>
      <c r="D2381" s="1056">
        <v>395.93</v>
      </c>
    </row>
    <row r="2382" spans="1:4" ht="13.5" x14ac:dyDescent="0.25">
      <c r="A2382" s="1054">
        <v>96555</v>
      </c>
      <c r="B2382" s="1055" t="s">
        <v>3819</v>
      </c>
      <c r="C2382" s="1055" t="s">
        <v>2966</v>
      </c>
      <c r="D2382" s="1056">
        <v>582.71</v>
      </c>
    </row>
    <row r="2383" spans="1:4" ht="13.5" x14ac:dyDescent="0.25">
      <c r="A2383" s="1054">
        <v>96556</v>
      </c>
      <c r="B2383" s="1055" t="s">
        <v>3820</v>
      </c>
      <c r="C2383" s="1055" t="s">
        <v>2966</v>
      </c>
      <c r="D2383" s="1056">
        <v>646.03</v>
      </c>
    </row>
    <row r="2384" spans="1:4" ht="13.5" x14ac:dyDescent="0.25">
      <c r="A2384" s="1054">
        <v>96557</v>
      </c>
      <c r="B2384" s="1055" t="s">
        <v>3821</v>
      </c>
      <c r="C2384" s="1055" t="s">
        <v>2966</v>
      </c>
      <c r="D2384" s="1056">
        <v>504.25</v>
      </c>
    </row>
    <row r="2385" spans="1:4" ht="13.5" x14ac:dyDescent="0.25">
      <c r="A2385" s="1054">
        <v>96558</v>
      </c>
      <c r="B2385" s="1055" t="s">
        <v>3822</v>
      </c>
      <c r="C2385" s="1055" t="s">
        <v>2966</v>
      </c>
      <c r="D2385" s="1056">
        <v>509.91</v>
      </c>
    </row>
    <row r="2386" spans="1:4" ht="13.5" x14ac:dyDescent="0.25">
      <c r="A2386" s="1054">
        <v>99235</v>
      </c>
      <c r="B2386" s="1055" t="s">
        <v>4385</v>
      </c>
      <c r="C2386" s="1055" t="s">
        <v>2966</v>
      </c>
      <c r="D2386" s="1056">
        <v>492.72</v>
      </c>
    </row>
    <row r="2387" spans="1:4" ht="13.5" x14ac:dyDescent="0.25">
      <c r="A2387" s="1054">
        <v>99431</v>
      </c>
      <c r="B2387" s="1055" t="s">
        <v>4386</v>
      </c>
      <c r="C2387" s="1055" t="s">
        <v>2966</v>
      </c>
      <c r="D2387" s="1056">
        <v>512.47</v>
      </c>
    </row>
    <row r="2388" spans="1:4" ht="13.5" x14ac:dyDescent="0.25">
      <c r="A2388" s="1054">
        <v>99432</v>
      </c>
      <c r="B2388" s="1055" t="s">
        <v>4387</v>
      </c>
      <c r="C2388" s="1055" t="s">
        <v>2966</v>
      </c>
      <c r="D2388" s="1056">
        <v>497.11</v>
      </c>
    </row>
    <row r="2389" spans="1:4" ht="13.5" x14ac:dyDescent="0.25">
      <c r="A2389" s="1054">
        <v>99433</v>
      </c>
      <c r="B2389" s="1055" t="s">
        <v>4388</v>
      </c>
      <c r="C2389" s="1055" t="s">
        <v>2966</v>
      </c>
      <c r="D2389" s="1056">
        <v>541.57000000000005</v>
      </c>
    </row>
    <row r="2390" spans="1:4" ht="13.5" x14ac:dyDescent="0.25">
      <c r="A2390" s="1054">
        <v>99434</v>
      </c>
      <c r="B2390" s="1055" t="s">
        <v>4389</v>
      </c>
      <c r="C2390" s="1055" t="s">
        <v>2966</v>
      </c>
      <c r="D2390" s="1056">
        <v>516.01</v>
      </c>
    </row>
    <row r="2391" spans="1:4" ht="13.5" x14ac:dyDescent="0.25">
      <c r="A2391" s="1054">
        <v>99435</v>
      </c>
      <c r="B2391" s="1055" t="s">
        <v>4390</v>
      </c>
      <c r="C2391" s="1055" t="s">
        <v>2966</v>
      </c>
      <c r="D2391" s="1056">
        <v>499.47</v>
      </c>
    </row>
    <row r="2392" spans="1:4" ht="13.5" x14ac:dyDescent="0.25">
      <c r="A2392" s="1054">
        <v>99436</v>
      </c>
      <c r="B2392" s="1055" t="s">
        <v>4391</v>
      </c>
      <c r="C2392" s="1055" t="s">
        <v>2966</v>
      </c>
      <c r="D2392" s="1056">
        <v>557.79999999999995</v>
      </c>
    </row>
    <row r="2393" spans="1:4" ht="13.5" x14ac:dyDescent="0.25">
      <c r="A2393" s="1054">
        <v>99437</v>
      </c>
      <c r="B2393" s="1055" t="s">
        <v>4392</v>
      </c>
      <c r="C2393" s="1055" t="s">
        <v>2966</v>
      </c>
      <c r="D2393" s="1056">
        <v>523.35</v>
      </c>
    </row>
    <row r="2394" spans="1:4" ht="13.5" x14ac:dyDescent="0.25">
      <c r="A2394" s="1054">
        <v>99438</v>
      </c>
      <c r="B2394" s="1055" t="s">
        <v>4393</v>
      </c>
      <c r="C2394" s="1055" t="s">
        <v>2966</v>
      </c>
      <c r="D2394" s="1056">
        <v>528.25</v>
      </c>
    </row>
    <row r="2395" spans="1:4" ht="13.5" x14ac:dyDescent="0.25">
      <c r="A2395" s="1054">
        <v>99439</v>
      </c>
      <c r="B2395" s="1055" t="s">
        <v>4394</v>
      </c>
      <c r="C2395" s="1055" t="s">
        <v>2966</v>
      </c>
      <c r="D2395" s="1056">
        <v>504.21</v>
      </c>
    </row>
    <row r="2396" spans="1:4" ht="13.5" x14ac:dyDescent="0.25">
      <c r="A2396" s="1054">
        <v>102473</v>
      </c>
      <c r="B2396" s="1055" t="s">
        <v>30517</v>
      </c>
      <c r="C2396" s="1055" t="s">
        <v>2966</v>
      </c>
      <c r="D2396" s="1056">
        <v>346.4</v>
      </c>
    </row>
    <row r="2397" spans="1:4" ht="13.5" x14ac:dyDescent="0.25">
      <c r="A2397" s="1054">
        <v>102474</v>
      </c>
      <c r="B2397" s="1055" t="s">
        <v>30518</v>
      </c>
      <c r="C2397" s="1055" t="s">
        <v>2966</v>
      </c>
      <c r="D2397" s="1056">
        <v>386.27</v>
      </c>
    </row>
    <row r="2398" spans="1:4" ht="13.5" x14ac:dyDescent="0.25">
      <c r="A2398" s="1054">
        <v>102475</v>
      </c>
      <c r="B2398" s="1055" t="s">
        <v>30519</v>
      </c>
      <c r="C2398" s="1055" t="s">
        <v>2966</v>
      </c>
      <c r="D2398" s="1056">
        <v>428.17</v>
      </c>
    </row>
    <row r="2399" spans="1:4" ht="13.5" x14ac:dyDescent="0.25">
      <c r="A2399" s="1054">
        <v>102476</v>
      </c>
      <c r="B2399" s="1055" t="s">
        <v>30520</v>
      </c>
      <c r="C2399" s="1055" t="s">
        <v>2966</v>
      </c>
      <c r="D2399" s="1056">
        <v>449.1</v>
      </c>
    </row>
    <row r="2400" spans="1:4" ht="13.5" x14ac:dyDescent="0.25">
      <c r="A2400" s="1054">
        <v>102477</v>
      </c>
      <c r="B2400" s="1055" t="s">
        <v>30521</v>
      </c>
      <c r="C2400" s="1055" t="s">
        <v>2966</v>
      </c>
      <c r="D2400" s="1056">
        <v>481.17</v>
      </c>
    </row>
    <row r="2401" spans="1:4" ht="13.5" x14ac:dyDescent="0.25">
      <c r="A2401" s="1054">
        <v>102478</v>
      </c>
      <c r="B2401" s="1055" t="s">
        <v>30522</v>
      </c>
      <c r="C2401" s="1055" t="s">
        <v>2966</v>
      </c>
      <c r="D2401" s="1056">
        <v>536.52</v>
      </c>
    </row>
    <row r="2402" spans="1:4" ht="13.5" x14ac:dyDescent="0.25">
      <c r="A2402" s="1054">
        <v>102479</v>
      </c>
      <c r="B2402" s="1055" t="s">
        <v>30523</v>
      </c>
      <c r="C2402" s="1055" t="s">
        <v>2966</v>
      </c>
      <c r="D2402" s="1056">
        <v>344.39</v>
      </c>
    </row>
    <row r="2403" spans="1:4" ht="13.5" x14ac:dyDescent="0.25">
      <c r="A2403" s="1054">
        <v>102480</v>
      </c>
      <c r="B2403" s="1055" t="s">
        <v>30524</v>
      </c>
      <c r="C2403" s="1055" t="s">
        <v>2966</v>
      </c>
      <c r="D2403" s="1056">
        <v>381.91</v>
      </c>
    </row>
    <row r="2404" spans="1:4" ht="13.5" x14ac:dyDescent="0.25">
      <c r="A2404" s="1054">
        <v>102481</v>
      </c>
      <c r="B2404" s="1055" t="s">
        <v>30525</v>
      </c>
      <c r="C2404" s="1055" t="s">
        <v>2966</v>
      </c>
      <c r="D2404" s="1056">
        <v>418.57</v>
      </c>
    </row>
    <row r="2405" spans="1:4" ht="13.5" x14ac:dyDescent="0.25">
      <c r="A2405" s="1054">
        <v>102482</v>
      </c>
      <c r="B2405" s="1055" t="s">
        <v>30526</v>
      </c>
      <c r="C2405" s="1055" t="s">
        <v>2966</v>
      </c>
      <c r="D2405" s="1056">
        <v>447.34</v>
      </c>
    </row>
    <row r="2406" spans="1:4" ht="13.5" x14ac:dyDescent="0.25">
      <c r="A2406" s="1054">
        <v>102483</v>
      </c>
      <c r="B2406" s="1055" t="s">
        <v>30527</v>
      </c>
      <c r="C2406" s="1055" t="s">
        <v>2966</v>
      </c>
      <c r="D2406" s="1056">
        <v>475.99</v>
      </c>
    </row>
    <row r="2407" spans="1:4" ht="13.5" x14ac:dyDescent="0.25">
      <c r="A2407" s="1054">
        <v>102484</v>
      </c>
      <c r="B2407" s="1055" t="s">
        <v>30528</v>
      </c>
      <c r="C2407" s="1055" t="s">
        <v>2966</v>
      </c>
      <c r="D2407" s="1056">
        <v>536.42999999999995</v>
      </c>
    </row>
    <row r="2408" spans="1:4" ht="13.5" x14ac:dyDescent="0.25">
      <c r="A2408" s="1054">
        <v>102485</v>
      </c>
      <c r="B2408" s="1055" t="s">
        <v>30529</v>
      </c>
      <c r="C2408" s="1055" t="s">
        <v>2966</v>
      </c>
      <c r="D2408" s="1056">
        <v>383.84</v>
      </c>
    </row>
    <row r="2409" spans="1:4" ht="13.5" x14ac:dyDescent="0.25">
      <c r="A2409" s="1054">
        <v>102486</v>
      </c>
      <c r="B2409" s="1055" t="s">
        <v>30530</v>
      </c>
      <c r="C2409" s="1055" t="s">
        <v>2966</v>
      </c>
      <c r="D2409" s="1056">
        <v>419.63</v>
      </c>
    </row>
    <row r="2410" spans="1:4" ht="13.5" x14ac:dyDescent="0.25">
      <c r="A2410" s="1054">
        <v>102487</v>
      </c>
      <c r="B2410" s="1055" t="s">
        <v>30531</v>
      </c>
      <c r="C2410" s="1055" t="s">
        <v>2966</v>
      </c>
      <c r="D2410" s="1056">
        <v>469.5</v>
      </c>
    </row>
    <row r="2411" spans="1:4" ht="13.5" x14ac:dyDescent="0.25">
      <c r="A2411" s="1054">
        <v>101963</v>
      </c>
      <c r="B2411" s="1055" t="s">
        <v>23724</v>
      </c>
      <c r="C2411" s="1055" t="s">
        <v>2829</v>
      </c>
      <c r="D2411" s="1056">
        <v>185.34</v>
      </c>
    </row>
    <row r="2412" spans="1:4" ht="13.5" x14ac:dyDescent="0.25">
      <c r="A2412" s="1054">
        <v>101964</v>
      </c>
      <c r="B2412" s="1055" t="s">
        <v>23725</v>
      </c>
      <c r="C2412" s="1055" t="s">
        <v>2829</v>
      </c>
      <c r="D2412" s="1056">
        <v>173.39</v>
      </c>
    </row>
    <row r="2413" spans="1:4" ht="13.5" x14ac:dyDescent="0.25">
      <c r="A2413" s="1054">
        <v>101165</v>
      </c>
      <c r="B2413" s="1055" t="s">
        <v>22251</v>
      </c>
      <c r="C2413" s="1055" t="s">
        <v>2966</v>
      </c>
      <c r="D2413" s="1056">
        <v>642.07000000000005</v>
      </c>
    </row>
    <row r="2414" spans="1:4" ht="13.5" x14ac:dyDescent="0.25">
      <c r="A2414" s="1054">
        <v>101166</v>
      </c>
      <c r="B2414" s="1055" t="s">
        <v>22252</v>
      </c>
      <c r="C2414" s="1055" t="s">
        <v>2966</v>
      </c>
      <c r="D2414" s="1056">
        <v>547.66999999999996</v>
      </c>
    </row>
    <row r="2415" spans="1:4" ht="13.5" x14ac:dyDescent="0.25">
      <c r="A2415" s="1054">
        <v>98576</v>
      </c>
      <c r="B2415" s="1055" t="s">
        <v>4342</v>
      </c>
      <c r="C2415" s="1055" t="s">
        <v>2715</v>
      </c>
      <c r="D2415" s="1056">
        <v>21.18</v>
      </c>
    </row>
    <row r="2416" spans="1:4" ht="13.5" x14ac:dyDescent="0.25">
      <c r="A2416" s="1054">
        <v>93182</v>
      </c>
      <c r="B2416" s="1055" t="s">
        <v>2162</v>
      </c>
      <c r="C2416" s="1055" t="s">
        <v>2715</v>
      </c>
      <c r="D2416" s="1056">
        <v>40.47</v>
      </c>
    </row>
    <row r="2417" spans="1:4" ht="13.5" x14ac:dyDescent="0.25">
      <c r="A2417" s="1054">
        <v>93183</v>
      </c>
      <c r="B2417" s="1055" t="s">
        <v>2163</v>
      </c>
      <c r="C2417" s="1055" t="s">
        <v>2715</v>
      </c>
      <c r="D2417" s="1056">
        <v>52.52</v>
      </c>
    </row>
    <row r="2418" spans="1:4" ht="13.5" x14ac:dyDescent="0.25">
      <c r="A2418" s="1054">
        <v>93184</v>
      </c>
      <c r="B2418" s="1055" t="s">
        <v>2164</v>
      </c>
      <c r="C2418" s="1055" t="s">
        <v>2715</v>
      </c>
      <c r="D2418" s="1056">
        <v>29.72</v>
      </c>
    </row>
    <row r="2419" spans="1:4" ht="13.5" x14ac:dyDescent="0.25">
      <c r="A2419" s="1054">
        <v>93185</v>
      </c>
      <c r="B2419" s="1055" t="s">
        <v>2165</v>
      </c>
      <c r="C2419" s="1055" t="s">
        <v>2715</v>
      </c>
      <c r="D2419" s="1056">
        <v>51.83</v>
      </c>
    </row>
    <row r="2420" spans="1:4" ht="13.5" x14ac:dyDescent="0.25">
      <c r="A2420" s="1054">
        <v>93186</v>
      </c>
      <c r="B2420" s="1055" t="s">
        <v>1549</v>
      </c>
      <c r="C2420" s="1055" t="s">
        <v>2715</v>
      </c>
      <c r="D2420" s="1056">
        <v>72</v>
      </c>
    </row>
    <row r="2421" spans="1:4" ht="13.5" x14ac:dyDescent="0.25">
      <c r="A2421" s="1054">
        <v>93187</v>
      </c>
      <c r="B2421" s="1055" t="s">
        <v>1550</v>
      </c>
      <c r="C2421" s="1055" t="s">
        <v>2715</v>
      </c>
      <c r="D2421" s="1056">
        <v>83.45</v>
      </c>
    </row>
    <row r="2422" spans="1:4" ht="13.5" x14ac:dyDescent="0.25">
      <c r="A2422" s="1054">
        <v>93188</v>
      </c>
      <c r="B2422" s="1055" t="s">
        <v>1551</v>
      </c>
      <c r="C2422" s="1055" t="s">
        <v>2715</v>
      </c>
      <c r="D2422" s="1056">
        <v>67.459999999999994</v>
      </c>
    </row>
    <row r="2423" spans="1:4" ht="13.5" x14ac:dyDescent="0.25">
      <c r="A2423" s="1054">
        <v>93189</v>
      </c>
      <c r="B2423" s="1055" t="s">
        <v>1697</v>
      </c>
      <c r="C2423" s="1055" t="s">
        <v>2715</v>
      </c>
      <c r="D2423" s="1056">
        <v>84.35</v>
      </c>
    </row>
    <row r="2424" spans="1:4" ht="13.5" x14ac:dyDescent="0.25">
      <c r="A2424" s="1054">
        <v>93190</v>
      </c>
      <c r="B2424" s="1055" t="s">
        <v>1698</v>
      </c>
      <c r="C2424" s="1055" t="s">
        <v>2715</v>
      </c>
      <c r="D2424" s="1056">
        <v>36.33</v>
      </c>
    </row>
    <row r="2425" spans="1:4" ht="13.5" x14ac:dyDescent="0.25">
      <c r="A2425" s="1054">
        <v>93191</v>
      </c>
      <c r="B2425" s="1055" t="s">
        <v>1699</v>
      </c>
      <c r="C2425" s="1055" t="s">
        <v>2715</v>
      </c>
      <c r="D2425" s="1056">
        <v>39.229999999999997</v>
      </c>
    </row>
    <row r="2426" spans="1:4" ht="13.5" x14ac:dyDescent="0.25">
      <c r="A2426" s="1054">
        <v>93192</v>
      </c>
      <c r="B2426" s="1055" t="s">
        <v>1700</v>
      </c>
      <c r="C2426" s="1055" t="s">
        <v>2715</v>
      </c>
      <c r="D2426" s="1056">
        <v>40.35</v>
      </c>
    </row>
    <row r="2427" spans="1:4" ht="13.5" x14ac:dyDescent="0.25">
      <c r="A2427" s="1054">
        <v>93193</v>
      </c>
      <c r="B2427" s="1055" t="s">
        <v>1701</v>
      </c>
      <c r="C2427" s="1055" t="s">
        <v>2715</v>
      </c>
      <c r="D2427" s="1056">
        <v>40.22</v>
      </c>
    </row>
    <row r="2428" spans="1:4" ht="13.5" x14ac:dyDescent="0.25">
      <c r="A2428" s="1054">
        <v>93194</v>
      </c>
      <c r="B2428" s="1055" t="s">
        <v>1702</v>
      </c>
      <c r="C2428" s="1055" t="s">
        <v>2715</v>
      </c>
      <c r="D2428" s="1056">
        <v>39.71</v>
      </c>
    </row>
    <row r="2429" spans="1:4" ht="13.5" x14ac:dyDescent="0.25">
      <c r="A2429" s="1054">
        <v>93195</v>
      </c>
      <c r="B2429" s="1055" t="s">
        <v>1417</v>
      </c>
      <c r="C2429" s="1055" t="s">
        <v>2715</v>
      </c>
      <c r="D2429" s="1056">
        <v>47.8</v>
      </c>
    </row>
    <row r="2430" spans="1:4" ht="13.5" x14ac:dyDescent="0.25">
      <c r="A2430" s="1054">
        <v>93196</v>
      </c>
      <c r="B2430" s="1055" t="s">
        <v>1418</v>
      </c>
      <c r="C2430" s="1055" t="s">
        <v>2715</v>
      </c>
      <c r="D2430" s="1056">
        <v>69.39</v>
      </c>
    </row>
    <row r="2431" spans="1:4" ht="13.5" x14ac:dyDescent="0.25">
      <c r="A2431" s="1054">
        <v>93197</v>
      </c>
      <c r="B2431" s="1055" t="s">
        <v>1419</v>
      </c>
      <c r="C2431" s="1055" t="s">
        <v>2715</v>
      </c>
      <c r="D2431" s="1056">
        <v>77.599999999999994</v>
      </c>
    </row>
    <row r="2432" spans="1:4" ht="13.5" x14ac:dyDescent="0.25">
      <c r="A2432" s="1054">
        <v>93198</v>
      </c>
      <c r="B2432" s="1055" t="s">
        <v>1420</v>
      </c>
      <c r="C2432" s="1055" t="s">
        <v>2715</v>
      </c>
      <c r="D2432" s="1056">
        <v>31.36</v>
      </c>
    </row>
    <row r="2433" spans="1:4" ht="13.5" x14ac:dyDescent="0.25">
      <c r="A2433" s="1054">
        <v>93199</v>
      </c>
      <c r="B2433" s="1055" t="s">
        <v>1421</v>
      </c>
      <c r="C2433" s="1055" t="s">
        <v>2715</v>
      </c>
      <c r="D2433" s="1056">
        <v>30.93</v>
      </c>
    </row>
    <row r="2434" spans="1:4" ht="13.5" x14ac:dyDescent="0.25">
      <c r="A2434" s="1054">
        <v>93200</v>
      </c>
      <c r="B2434" s="1055" t="s">
        <v>1422</v>
      </c>
      <c r="C2434" s="1055" t="s">
        <v>2715</v>
      </c>
      <c r="D2434" s="1056">
        <v>2.5299999999999998</v>
      </c>
    </row>
    <row r="2435" spans="1:4" ht="13.5" x14ac:dyDescent="0.25">
      <c r="A2435" s="1054">
        <v>93201</v>
      </c>
      <c r="B2435" s="1055" t="s">
        <v>1423</v>
      </c>
      <c r="C2435" s="1055" t="s">
        <v>2715</v>
      </c>
      <c r="D2435" s="1056">
        <v>4.9800000000000004</v>
      </c>
    </row>
    <row r="2436" spans="1:4" ht="13.5" x14ac:dyDescent="0.25">
      <c r="A2436" s="1054">
        <v>93202</v>
      </c>
      <c r="B2436" s="1055" t="s">
        <v>1424</v>
      </c>
      <c r="C2436" s="1055" t="s">
        <v>2715</v>
      </c>
      <c r="D2436" s="1056">
        <v>21.58</v>
      </c>
    </row>
    <row r="2437" spans="1:4" ht="13.5" x14ac:dyDescent="0.25">
      <c r="A2437" s="1054">
        <v>93203</v>
      </c>
      <c r="B2437" s="1055" t="s">
        <v>3567</v>
      </c>
      <c r="C2437" s="1055" t="s">
        <v>2715</v>
      </c>
      <c r="D2437" s="1056">
        <v>14.88</v>
      </c>
    </row>
    <row r="2438" spans="1:4" ht="13.5" x14ac:dyDescent="0.25">
      <c r="A2438" s="1054">
        <v>93204</v>
      </c>
      <c r="B2438" s="1055" t="s">
        <v>1425</v>
      </c>
      <c r="C2438" s="1055" t="s">
        <v>2715</v>
      </c>
      <c r="D2438" s="1056">
        <v>53.27</v>
      </c>
    </row>
    <row r="2439" spans="1:4" ht="13.5" x14ac:dyDescent="0.25">
      <c r="A2439" s="1054">
        <v>93205</v>
      </c>
      <c r="B2439" s="1055" t="s">
        <v>2070</v>
      </c>
      <c r="C2439" s="1055" t="s">
        <v>2715</v>
      </c>
      <c r="D2439" s="1056">
        <v>32.090000000000003</v>
      </c>
    </row>
    <row r="2440" spans="1:4" ht="13.5" x14ac:dyDescent="0.25">
      <c r="A2440" s="1054">
        <v>95952</v>
      </c>
      <c r="B2440" s="1055" t="s">
        <v>3685</v>
      </c>
      <c r="C2440" s="1055" t="s">
        <v>2966</v>
      </c>
      <c r="D2440" s="1057">
        <v>2055.5100000000002</v>
      </c>
    </row>
    <row r="2441" spans="1:4" ht="13.5" x14ac:dyDescent="0.25">
      <c r="A2441" s="1054">
        <v>95953</v>
      </c>
      <c r="B2441" s="1055" t="s">
        <v>3686</v>
      </c>
      <c r="C2441" s="1055" t="s">
        <v>2966</v>
      </c>
      <c r="D2441" s="1057">
        <v>3178.09</v>
      </c>
    </row>
    <row r="2442" spans="1:4" ht="13.5" x14ac:dyDescent="0.25">
      <c r="A2442" s="1054">
        <v>95954</v>
      </c>
      <c r="B2442" s="1055" t="s">
        <v>3687</v>
      </c>
      <c r="C2442" s="1055" t="s">
        <v>2966</v>
      </c>
      <c r="D2442" s="1057">
        <v>2348.33</v>
      </c>
    </row>
    <row r="2443" spans="1:4" ht="13.5" x14ac:dyDescent="0.25">
      <c r="A2443" s="1054">
        <v>95955</v>
      </c>
      <c r="B2443" s="1055" t="s">
        <v>3688</v>
      </c>
      <c r="C2443" s="1055" t="s">
        <v>2966</v>
      </c>
      <c r="D2443" s="1057">
        <v>2833.67</v>
      </c>
    </row>
    <row r="2444" spans="1:4" ht="13.5" x14ac:dyDescent="0.25">
      <c r="A2444" s="1054">
        <v>95956</v>
      </c>
      <c r="B2444" s="1055" t="s">
        <v>3689</v>
      </c>
      <c r="C2444" s="1055" t="s">
        <v>2966</v>
      </c>
      <c r="D2444" s="1057">
        <v>2289.4499999999998</v>
      </c>
    </row>
    <row r="2445" spans="1:4" ht="13.5" x14ac:dyDescent="0.25">
      <c r="A2445" s="1054">
        <v>95957</v>
      </c>
      <c r="B2445" s="1055" t="s">
        <v>3690</v>
      </c>
      <c r="C2445" s="1055" t="s">
        <v>2966</v>
      </c>
      <c r="D2445" s="1057">
        <v>3011.38</v>
      </c>
    </row>
    <row r="2446" spans="1:4" ht="13.5" x14ac:dyDescent="0.25">
      <c r="A2446" s="1054">
        <v>95969</v>
      </c>
      <c r="B2446" s="1055" t="s">
        <v>3692</v>
      </c>
      <c r="C2446" s="1055" t="s">
        <v>2966</v>
      </c>
      <c r="D2446" s="1057">
        <v>2680.9</v>
      </c>
    </row>
    <row r="2447" spans="1:4" ht="13.5" x14ac:dyDescent="0.25">
      <c r="A2447" s="1054">
        <v>97733</v>
      </c>
      <c r="B2447" s="1055" t="s">
        <v>4250</v>
      </c>
      <c r="C2447" s="1055" t="s">
        <v>2966</v>
      </c>
      <c r="D2447" s="1057">
        <v>2821.59</v>
      </c>
    </row>
    <row r="2448" spans="1:4" ht="13.5" x14ac:dyDescent="0.25">
      <c r="A2448" s="1054">
        <v>97734</v>
      </c>
      <c r="B2448" s="1055" t="s">
        <v>4251</v>
      </c>
      <c r="C2448" s="1055" t="s">
        <v>2966</v>
      </c>
      <c r="D2448" s="1057">
        <v>2409.37</v>
      </c>
    </row>
    <row r="2449" spans="1:4" ht="13.5" x14ac:dyDescent="0.25">
      <c r="A2449" s="1054">
        <v>97735</v>
      </c>
      <c r="B2449" s="1055" t="s">
        <v>4252</v>
      </c>
      <c r="C2449" s="1055" t="s">
        <v>2966</v>
      </c>
      <c r="D2449" s="1057">
        <v>2047.76</v>
      </c>
    </row>
    <row r="2450" spans="1:4" ht="13.5" x14ac:dyDescent="0.25">
      <c r="A2450" s="1054">
        <v>97736</v>
      </c>
      <c r="B2450" s="1055" t="s">
        <v>4253</v>
      </c>
      <c r="C2450" s="1055" t="s">
        <v>2966</v>
      </c>
      <c r="D2450" s="1057">
        <v>1408.75</v>
      </c>
    </row>
    <row r="2451" spans="1:4" ht="13.5" x14ac:dyDescent="0.25">
      <c r="A2451" s="1054">
        <v>97737</v>
      </c>
      <c r="B2451" s="1055" t="s">
        <v>4254</v>
      </c>
      <c r="C2451" s="1055" t="s">
        <v>2966</v>
      </c>
      <c r="D2451" s="1057">
        <v>2978.68</v>
      </c>
    </row>
    <row r="2452" spans="1:4" ht="13.5" x14ac:dyDescent="0.25">
      <c r="A2452" s="1054">
        <v>97738</v>
      </c>
      <c r="B2452" s="1055" t="s">
        <v>4255</v>
      </c>
      <c r="C2452" s="1055" t="s">
        <v>2966</v>
      </c>
      <c r="D2452" s="1057">
        <v>3629.69</v>
      </c>
    </row>
    <row r="2453" spans="1:4" ht="13.5" x14ac:dyDescent="0.25">
      <c r="A2453" s="1054">
        <v>97739</v>
      </c>
      <c r="B2453" s="1055" t="s">
        <v>4256</v>
      </c>
      <c r="C2453" s="1055" t="s">
        <v>2966</v>
      </c>
      <c r="D2453" s="1057">
        <v>2315.79</v>
      </c>
    </row>
    <row r="2454" spans="1:4" ht="13.5" x14ac:dyDescent="0.25">
      <c r="A2454" s="1054">
        <v>97740</v>
      </c>
      <c r="B2454" s="1055" t="s">
        <v>4257</v>
      </c>
      <c r="C2454" s="1055" t="s">
        <v>2966</v>
      </c>
      <c r="D2454" s="1057">
        <v>1826</v>
      </c>
    </row>
    <row r="2455" spans="1:4" ht="13.5" x14ac:dyDescent="0.25">
      <c r="A2455" s="1054">
        <v>98615</v>
      </c>
      <c r="B2455" s="1055" t="s">
        <v>4344</v>
      </c>
      <c r="C2455" s="1055" t="s">
        <v>2829</v>
      </c>
      <c r="D2455" s="1056">
        <v>109.28</v>
      </c>
    </row>
    <row r="2456" spans="1:4" ht="13.5" x14ac:dyDescent="0.25">
      <c r="A2456" s="1054">
        <v>98616</v>
      </c>
      <c r="B2456" s="1055" t="s">
        <v>4345</v>
      </c>
      <c r="C2456" s="1055" t="s">
        <v>2829</v>
      </c>
      <c r="D2456" s="1056">
        <v>85.78</v>
      </c>
    </row>
    <row r="2457" spans="1:4" ht="13.5" x14ac:dyDescent="0.25">
      <c r="A2457" s="1054">
        <v>98617</v>
      </c>
      <c r="B2457" s="1055" t="s">
        <v>4346</v>
      </c>
      <c r="C2457" s="1055" t="s">
        <v>2829</v>
      </c>
      <c r="D2457" s="1056">
        <v>79.48</v>
      </c>
    </row>
    <row r="2458" spans="1:4" ht="13.5" x14ac:dyDescent="0.25">
      <c r="A2458" s="1054">
        <v>98618</v>
      </c>
      <c r="B2458" s="1055" t="s">
        <v>4347</v>
      </c>
      <c r="C2458" s="1055" t="s">
        <v>2829</v>
      </c>
      <c r="D2458" s="1056">
        <v>108.98</v>
      </c>
    </row>
    <row r="2459" spans="1:4" ht="13.5" x14ac:dyDescent="0.25">
      <c r="A2459" s="1054">
        <v>98619</v>
      </c>
      <c r="B2459" s="1055" t="s">
        <v>4348</v>
      </c>
      <c r="C2459" s="1055" t="s">
        <v>2829</v>
      </c>
      <c r="D2459" s="1056">
        <v>99.45</v>
      </c>
    </row>
    <row r="2460" spans="1:4" ht="13.5" x14ac:dyDescent="0.25">
      <c r="A2460" s="1054">
        <v>98620</v>
      </c>
      <c r="B2460" s="1055" t="s">
        <v>4349</v>
      </c>
      <c r="C2460" s="1055" t="s">
        <v>2829</v>
      </c>
      <c r="D2460" s="1056">
        <v>94.63</v>
      </c>
    </row>
    <row r="2461" spans="1:4" ht="13.5" x14ac:dyDescent="0.25">
      <c r="A2461" s="1054">
        <v>98621</v>
      </c>
      <c r="B2461" s="1055" t="s">
        <v>4350</v>
      </c>
      <c r="C2461" s="1055" t="s">
        <v>2829</v>
      </c>
      <c r="D2461" s="1056">
        <v>123.92</v>
      </c>
    </row>
    <row r="2462" spans="1:4" ht="13.5" x14ac:dyDescent="0.25">
      <c r="A2462" s="1054">
        <v>98622</v>
      </c>
      <c r="B2462" s="1055" t="s">
        <v>4351</v>
      </c>
      <c r="C2462" s="1055" t="s">
        <v>2829</v>
      </c>
      <c r="D2462" s="1056">
        <v>116.25</v>
      </c>
    </row>
    <row r="2463" spans="1:4" ht="13.5" x14ac:dyDescent="0.25">
      <c r="A2463" s="1054">
        <v>98623</v>
      </c>
      <c r="B2463" s="1055" t="s">
        <v>4352</v>
      </c>
      <c r="C2463" s="1055" t="s">
        <v>2829</v>
      </c>
      <c r="D2463" s="1056">
        <v>112.35</v>
      </c>
    </row>
    <row r="2464" spans="1:4" ht="13.5" x14ac:dyDescent="0.25">
      <c r="A2464" s="1054">
        <v>98624</v>
      </c>
      <c r="B2464" s="1055" t="s">
        <v>4353</v>
      </c>
      <c r="C2464" s="1055" t="s">
        <v>2829</v>
      </c>
      <c r="D2464" s="1056">
        <v>140.11000000000001</v>
      </c>
    </row>
    <row r="2465" spans="1:4" ht="13.5" x14ac:dyDescent="0.25">
      <c r="A2465" s="1054">
        <v>98625</v>
      </c>
      <c r="B2465" s="1055" t="s">
        <v>4354</v>
      </c>
      <c r="C2465" s="1055" t="s">
        <v>2829</v>
      </c>
      <c r="D2465" s="1056">
        <v>133.63999999999999</v>
      </c>
    </row>
    <row r="2466" spans="1:4" ht="13.5" x14ac:dyDescent="0.25">
      <c r="A2466" s="1054">
        <v>98626</v>
      </c>
      <c r="B2466" s="1055" t="s">
        <v>4355</v>
      </c>
      <c r="C2466" s="1055" t="s">
        <v>2829</v>
      </c>
      <c r="D2466" s="1056">
        <v>130.27000000000001</v>
      </c>
    </row>
    <row r="2467" spans="1:4" ht="13.5" x14ac:dyDescent="0.25">
      <c r="A2467" s="1054">
        <v>98655</v>
      </c>
      <c r="B2467" s="1055" t="s">
        <v>4356</v>
      </c>
      <c r="C2467" s="1055" t="s">
        <v>2715</v>
      </c>
      <c r="D2467" s="1056">
        <v>611.03</v>
      </c>
    </row>
    <row r="2468" spans="1:4" ht="13.5" x14ac:dyDescent="0.25">
      <c r="A2468" s="1054">
        <v>98656</v>
      </c>
      <c r="B2468" s="1055" t="s">
        <v>4357</v>
      </c>
      <c r="C2468" s="1055" t="s">
        <v>2715</v>
      </c>
      <c r="D2468" s="1056">
        <v>618.04</v>
      </c>
    </row>
    <row r="2469" spans="1:4" ht="13.5" x14ac:dyDescent="0.25">
      <c r="A2469" s="1054">
        <v>98657</v>
      </c>
      <c r="B2469" s="1055" t="s">
        <v>4358</v>
      </c>
      <c r="C2469" s="1055" t="s">
        <v>2715</v>
      </c>
      <c r="D2469" s="1056">
        <v>625.04999999999995</v>
      </c>
    </row>
    <row r="2470" spans="1:4" ht="13.5" x14ac:dyDescent="0.25">
      <c r="A2470" s="1054">
        <v>98658</v>
      </c>
      <c r="B2470" s="1055" t="s">
        <v>4359</v>
      </c>
      <c r="C2470" s="1055" t="s">
        <v>2715</v>
      </c>
      <c r="D2470" s="1056">
        <v>632.04999999999995</v>
      </c>
    </row>
    <row r="2471" spans="1:4" ht="13.5" x14ac:dyDescent="0.25">
      <c r="A2471" s="1054">
        <v>98659</v>
      </c>
      <c r="B2471" s="1055" t="s">
        <v>4360</v>
      </c>
      <c r="C2471" s="1055" t="s">
        <v>2715</v>
      </c>
      <c r="D2471" s="1056">
        <v>646.07000000000005</v>
      </c>
    </row>
    <row r="2472" spans="1:4" ht="13.5" x14ac:dyDescent="0.25">
      <c r="A2472" s="1054">
        <v>98746</v>
      </c>
      <c r="B2472" s="1055" t="s">
        <v>4363</v>
      </c>
      <c r="C2472" s="1055" t="s">
        <v>2715</v>
      </c>
      <c r="D2472" s="1056">
        <v>48.21</v>
      </c>
    </row>
    <row r="2473" spans="1:4" ht="13.5" x14ac:dyDescent="0.25">
      <c r="A2473" s="1054">
        <v>98749</v>
      </c>
      <c r="B2473" s="1055" t="s">
        <v>4364</v>
      </c>
      <c r="C2473" s="1055" t="s">
        <v>2715</v>
      </c>
      <c r="D2473" s="1056">
        <v>57.77</v>
      </c>
    </row>
    <row r="2474" spans="1:4" ht="13.5" x14ac:dyDescent="0.25">
      <c r="A2474" s="1054">
        <v>98750</v>
      </c>
      <c r="B2474" s="1055" t="s">
        <v>4365</v>
      </c>
      <c r="C2474" s="1055" t="s">
        <v>2715</v>
      </c>
      <c r="D2474" s="1056">
        <v>69.34</v>
      </c>
    </row>
    <row r="2475" spans="1:4" ht="13.5" x14ac:dyDescent="0.25">
      <c r="A2475" s="1054">
        <v>98751</v>
      </c>
      <c r="B2475" s="1055" t="s">
        <v>4366</v>
      </c>
      <c r="C2475" s="1055" t="s">
        <v>2715</v>
      </c>
      <c r="D2475" s="1056">
        <v>99.56</v>
      </c>
    </row>
    <row r="2476" spans="1:4" ht="13.5" x14ac:dyDescent="0.25">
      <c r="A2476" s="1054">
        <v>98752</v>
      </c>
      <c r="B2476" s="1055" t="s">
        <v>4367</v>
      </c>
      <c r="C2476" s="1055" t="s">
        <v>2715</v>
      </c>
      <c r="D2476" s="1056">
        <v>135.96</v>
      </c>
    </row>
    <row r="2477" spans="1:4" ht="13.5" x14ac:dyDescent="0.25">
      <c r="A2477" s="1054">
        <v>98753</v>
      </c>
      <c r="B2477" s="1055" t="s">
        <v>4368</v>
      </c>
      <c r="C2477" s="1055" t="s">
        <v>2715</v>
      </c>
      <c r="D2477" s="1056">
        <v>181.25</v>
      </c>
    </row>
    <row r="2478" spans="1:4" ht="13.5" x14ac:dyDescent="0.25">
      <c r="A2478" s="1054">
        <v>100763</v>
      </c>
      <c r="B2478" s="1055" t="s">
        <v>22146</v>
      </c>
      <c r="C2478" s="1055" t="s">
        <v>2399</v>
      </c>
      <c r="D2478" s="1056">
        <v>16.55</v>
      </c>
    </row>
    <row r="2479" spans="1:4" ht="13.5" x14ac:dyDescent="0.25">
      <c r="A2479" s="1054">
        <v>100764</v>
      </c>
      <c r="B2479" s="1055" t="s">
        <v>22147</v>
      </c>
      <c r="C2479" s="1055" t="s">
        <v>2399</v>
      </c>
      <c r="D2479" s="1056">
        <v>16.329999999999998</v>
      </c>
    </row>
    <row r="2480" spans="1:4" ht="13.5" x14ac:dyDescent="0.25">
      <c r="A2480" s="1054">
        <v>100765</v>
      </c>
      <c r="B2480" s="1055" t="s">
        <v>22148</v>
      </c>
      <c r="C2480" s="1055" t="s">
        <v>2399</v>
      </c>
      <c r="D2480" s="1056">
        <v>15.77</v>
      </c>
    </row>
    <row r="2481" spans="1:4" ht="13.5" x14ac:dyDescent="0.25">
      <c r="A2481" s="1054">
        <v>100766</v>
      </c>
      <c r="B2481" s="1055" t="s">
        <v>30532</v>
      </c>
      <c r="C2481" s="1055" t="s">
        <v>2399</v>
      </c>
      <c r="D2481" s="1056">
        <v>15.88</v>
      </c>
    </row>
    <row r="2482" spans="1:4" ht="13.5" x14ac:dyDescent="0.25">
      <c r="A2482" s="1054">
        <v>100767</v>
      </c>
      <c r="B2482" s="1055" t="s">
        <v>22149</v>
      </c>
      <c r="C2482" s="1055" t="s">
        <v>2399</v>
      </c>
      <c r="D2482" s="1056">
        <v>15.82</v>
      </c>
    </row>
    <row r="2483" spans="1:4" ht="13.5" x14ac:dyDescent="0.25">
      <c r="A2483" s="1054">
        <v>100768</v>
      </c>
      <c r="B2483" s="1055" t="s">
        <v>30533</v>
      </c>
      <c r="C2483" s="1055" t="s">
        <v>2399</v>
      </c>
      <c r="D2483" s="1056">
        <v>20.58</v>
      </c>
    </row>
    <row r="2484" spans="1:4" ht="13.5" x14ac:dyDescent="0.25">
      <c r="A2484" s="1054">
        <v>100769</v>
      </c>
      <c r="B2484" s="1055" t="s">
        <v>22150</v>
      </c>
      <c r="C2484" s="1055" t="s">
        <v>2399</v>
      </c>
      <c r="D2484" s="1056">
        <v>22.31</v>
      </c>
    </row>
    <row r="2485" spans="1:4" ht="13.5" x14ac:dyDescent="0.25">
      <c r="A2485" s="1054">
        <v>100770</v>
      </c>
      <c r="B2485" s="1055" t="s">
        <v>30534</v>
      </c>
      <c r="C2485" s="1055" t="s">
        <v>2399</v>
      </c>
      <c r="D2485" s="1056">
        <v>21.5</v>
      </c>
    </row>
    <row r="2486" spans="1:4" ht="13.5" x14ac:dyDescent="0.25">
      <c r="A2486" s="1054">
        <v>100771</v>
      </c>
      <c r="B2486" s="1055" t="s">
        <v>22151</v>
      </c>
      <c r="C2486" s="1055" t="s">
        <v>2399</v>
      </c>
      <c r="D2486" s="1056">
        <v>26.19</v>
      </c>
    </row>
    <row r="2487" spans="1:4" ht="13.5" x14ac:dyDescent="0.25">
      <c r="A2487" s="1054">
        <v>100772</v>
      </c>
      <c r="B2487" s="1055" t="s">
        <v>30535</v>
      </c>
      <c r="C2487" s="1055" t="s">
        <v>2399</v>
      </c>
      <c r="D2487" s="1056">
        <v>15.7</v>
      </c>
    </row>
    <row r="2488" spans="1:4" ht="13.5" x14ac:dyDescent="0.25">
      <c r="A2488" s="1054">
        <v>100773</v>
      </c>
      <c r="B2488" s="1055" t="s">
        <v>22152</v>
      </c>
      <c r="C2488" s="1055" t="s">
        <v>2399</v>
      </c>
      <c r="D2488" s="1056">
        <v>19.059999999999999</v>
      </c>
    </row>
    <row r="2489" spans="1:4" ht="13.5" x14ac:dyDescent="0.25">
      <c r="A2489" s="1054">
        <v>100774</v>
      </c>
      <c r="B2489" s="1055" t="s">
        <v>22153</v>
      </c>
      <c r="C2489" s="1055" t="s">
        <v>2399</v>
      </c>
      <c r="D2489" s="1056">
        <v>12.08</v>
      </c>
    </row>
    <row r="2490" spans="1:4" ht="13.5" x14ac:dyDescent="0.25">
      <c r="A2490" s="1054">
        <v>100775</v>
      </c>
      <c r="B2490" s="1055" t="s">
        <v>22154</v>
      </c>
      <c r="C2490" s="1055" t="s">
        <v>2399</v>
      </c>
      <c r="D2490" s="1056">
        <v>13.86</v>
      </c>
    </row>
    <row r="2491" spans="1:4" ht="13.5" x14ac:dyDescent="0.25">
      <c r="A2491" s="1054">
        <v>100776</v>
      </c>
      <c r="B2491" s="1055" t="s">
        <v>22155</v>
      </c>
      <c r="C2491" s="1055" t="s">
        <v>2399</v>
      </c>
      <c r="D2491" s="1056">
        <v>19.12</v>
      </c>
    </row>
    <row r="2492" spans="1:4" ht="13.5" x14ac:dyDescent="0.25">
      <c r="A2492" s="1054">
        <v>100777</v>
      </c>
      <c r="B2492" s="1055" t="s">
        <v>22156</v>
      </c>
      <c r="C2492" s="1055" t="s">
        <v>2399</v>
      </c>
      <c r="D2492" s="1056">
        <v>14.84</v>
      </c>
    </row>
    <row r="2493" spans="1:4" ht="13.5" x14ac:dyDescent="0.25">
      <c r="A2493" s="1054">
        <v>100778</v>
      </c>
      <c r="B2493" s="1055" t="s">
        <v>22157</v>
      </c>
      <c r="C2493" s="1055" t="s">
        <v>2399</v>
      </c>
      <c r="D2493" s="1056">
        <v>10.65</v>
      </c>
    </row>
    <row r="2494" spans="1:4" ht="13.5" x14ac:dyDescent="0.25">
      <c r="A2494" s="1054">
        <v>98560</v>
      </c>
      <c r="B2494" s="1055" t="s">
        <v>4328</v>
      </c>
      <c r="C2494" s="1055" t="s">
        <v>2829</v>
      </c>
      <c r="D2494" s="1056">
        <v>38.68</v>
      </c>
    </row>
    <row r="2495" spans="1:4" ht="13.5" x14ac:dyDescent="0.25">
      <c r="A2495" s="1054">
        <v>98561</v>
      </c>
      <c r="B2495" s="1055" t="s">
        <v>4329</v>
      </c>
      <c r="C2495" s="1055" t="s">
        <v>2829</v>
      </c>
      <c r="D2495" s="1056">
        <v>34.99</v>
      </c>
    </row>
    <row r="2496" spans="1:4" ht="13.5" x14ac:dyDescent="0.25">
      <c r="A2496" s="1054">
        <v>98562</v>
      </c>
      <c r="B2496" s="1055" t="s">
        <v>4330</v>
      </c>
      <c r="C2496" s="1055" t="s">
        <v>2829</v>
      </c>
      <c r="D2496" s="1056">
        <v>35.409999999999997</v>
      </c>
    </row>
    <row r="2497" spans="1:4" ht="13.5" x14ac:dyDescent="0.25">
      <c r="A2497" s="1054">
        <v>98555</v>
      </c>
      <c r="B2497" s="1055" t="s">
        <v>20624</v>
      </c>
      <c r="C2497" s="1055" t="s">
        <v>2829</v>
      </c>
      <c r="D2497" s="1056">
        <v>24.83</v>
      </c>
    </row>
    <row r="2498" spans="1:4" ht="13.5" x14ac:dyDescent="0.25">
      <c r="A2498" s="1054">
        <v>98556</v>
      </c>
      <c r="B2498" s="1055" t="s">
        <v>20625</v>
      </c>
      <c r="C2498" s="1055" t="s">
        <v>2829</v>
      </c>
      <c r="D2498" s="1056">
        <v>46.75</v>
      </c>
    </row>
    <row r="2499" spans="1:4" ht="13.5" x14ac:dyDescent="0.25">
      <c r="A2499" s="1054">
        <v>98558</v>
      </c>
      <c r="B2499" s="1055" t="s">
        <v>20626</v>
      </c>
      <c r="C2499" s="1055" t="s">
        <v>2361</v>
      </c>
      <c r="D2499" s="1056">
        <v>7.32</v>
      </c>
    </row>
    <row r="2500" spans="1:4" ht="13.5" x14ac:dyDescent="0.25">
      <c r="A2500" s="1054">
        <v>98559</v>
      </c>
      <c r="B2500" s="1055" t="s">
        <v>4327</v>
      </c>
      <c r="C2500" s="1055" t="s">
        <v>2715</v>
      </c>
      <c r="D2500" s="1056">
        <v>4.3099999999999996</v>
      </c>
    </row>
    <row r="2501" spans="1:4" ht="13.5" x14ac:dyDescent="0.25">
      <c r="A2501" s="1054">
        <v>98546</v>
      </c>
      <c r="B2501" s="1055" t="s">
        <v>4324</v>
      </c>
      <c r="C2501" s="1055" t="s">
        <v>2829</v>
      </c>
      <c r="D2501" s="1056">
        <v>94.76</v>
      </c>
    </row>
    <row r="2502" spans="1:4" ht="13.5" x14ac:dyDescent="0.25">
      <c r="A2502" s="1054">
        <v>98547</v>
      </c>
      <c r="B2502" s="1055" t="s">
        <v>4325</v>
      </c>
      <c r="C2502" s="1055" t="s">
        <v>2829</v>
      </c>
      <c r="D2502" s="1056">
        <v>183.92</v>
      </c>
    </row>
    <row r="2503" spans="1:4" ht="13.5" x14ac:dyDescent="0.25">
      <c r="A2503" s="1054">
        <v>98553</v>
      </c>
      <c r="B2503" s="1055" t="s">
        <v>22058</v>
      </c>
      <c r="C2503" s="1055" t="s">
        <v>2829</v>
      </c>
      <c r="D2503" s="1056">
        <v>150.61000000000001</v>
      </c>
    </row>
    <row r="2504" spans="1:4" ht="13.5" x14ac:dyDescent="0.25">
      <c r="A2504" s="1054">
        <v>98554</v>
      </c>
      <c r="B2504" s="1055" t="s">
        <v>22059</v>
      </c>
      <c r="C2504" s="1055" t="s">
        <v>2829</v>
      </c>
      <c r="D2504" s="1056">
        <v>46.02</v>
      </c>
    </row>
    <row r="2505" spans="1:4" ht="13.5" x14ac:dyDescent="0.25">
      <c r="A2505" s="1054">
        <v>98557</v>
      </c>
      <c r="B2505" s="1055" t="s">
        <v>4326</v>
      </c>
      <c r="C2505" s="1055" t="s">
        <v>2829</v>
      </c>
      <c r="D2505" s="1056">
        <v>41.43</v>
      </c>
    </row>
    <row r="2506" spans="1:4" ht="13.5" x14ac:dyDescent="0.25">
      <c r="A2506" s="1054">
        <v>98563</v>
      </c>
      <c r="B2506" s="1055" t="s">
        <v>4331</v>
      </c>
      <c r="C2506" s="1055" t="s">
        <v>2829</v>
      </c>
      <c r="D2506" s="1056">
        <v>27.82</v>
      </c>
    </row>
    <row r="2507" spans="1:4" ht="13.5" x14ac:dyDescent="0.25">
      <c r="A2507" s="1054">
        <v>98564</v>
      </c>
      <c r="B2507" s="1055" t="s">
        <v>4332</v>
      </c>
      <c r="C2507" s="1055" t="s">
        <v>2829</v>
      </c>
      <c r="D2507" s="1056">
        <v>38.93</v>
      </c>
    </row>
    <row r="2508" spans="1:4" ht="13.5" x14ac:dyDescent="0.25">
      <c r="A2508" s="1054">
        <v>98565</v>
      </c>
      <c r="B2508" s="1055" t="s">
        <v>4333</v>
      </c>
      <c r="C2508" s="1055" t="s">
        <v>2829</v>
      </c>
      <c r="D2508" s="1056">
        <v>39.72</v>
      </c>
    </row>
    <row r="2509" spans="1:4" ht="13.5" x14ac:dyDescent="0.25">
      <c r="A2509" s="1054">
        <v>98566</v>
      </c>
      <c r="B2509" s="1055" t="s">
        <v>4334</v>
      </c>
      <c r="C2509" s="1055" t="s">
        <v>2829</v>
      </c>
      <c r="D2509" s="1056">
        <v>50.82</v>
      </c>
    </row>
    <row r="2510" spans="1:4" ht="13.5" x14ac:dyDescent="0.25">
      <c r="A2510" s="1054">
        <v>98567</v>
      </c>
      <c r="B2510" s="1055" t="s">
        <v>4335</v>
      </c>
      <c r="C2510" s="1055" t="s">
        <v>2829</v>
      </c>
      <c r="D2510" s="1056">
        <v>50.98</v>
      </c>
    </row>
    <row r="2511" spans="1:4" ht="13.5" x14ac:dyDescent="0.25">
      <c r="A2511" s="1054">
        <v>98568</v>
      </c>
      <c r="B2511" s="1055" t="s">
        <v>4336</v>
      </c>
      <c r="C2511" s="1055" t="s">
        <v>2829</v>
      </c>
      <c r="D2511" s="1056">
        <v>62.07</v>
      </c>
    </row>
    <row r="2512" spans="1:4" ht="13.5" x14ac:dyDescent="0.25">
      <c r="A2512" s="1054">
        <v>98569</v>
      </c>
      <c r="B2512" s="1055" t="s">
        <v>4337</v>
      </c>
      <c r="C2512" s="1055" t="s">
        <v>2829</v>
      </c>
      <c r="D2512" s="1056">
        <v>62.85</v>
      </c>
    </row>
    <row r="2513" spans="1:4" ht="13.5" x14ac:dyDescent="0.25">
      <c r="A2513" s="1054">
        <v>98570</v>
      </c>
      <c r="B2513" s="1055" t="s">
        <v>4338</v>
      </c>
      <c r="C2513" s="1055" t="s">
        <v>2829</v>
      </c>
      <c r="D2513" s="1056">
        <v>73.98</v>
      </c>
    </row>
    <row r="2514" spans="1:4" ht="13.5" x14ac:dyDescent="0.25">
      <c r="A2514" s="1054">
        <v>98571</v>
      </c>
      <c r="B2514" s="1055" t="s">
        <v>4339</v>
      </c>
      <c r="C2514" s="1055" t="s">
        <v>2829</v>
      </c>
      <c r="D2514" s="1056">
        <v>32.479999999999997</v>
      </c>
    </row>
    <row r="2515" spans="1:4" ht="13.5" x14ac:dyDescent="0.25">
      <c r="A2515" s="1054">
        <v>98572</v>
      </c>
      <c r="B2515" s="1055" t="s">
        <v>4340</v>
      </c>
      <c r="C2515" s="1055" t="s">
        <v>2829</v>
      </c>
      <c r="D2515" s="1056">
        <v>39.880000000000003</v>
      </c>
    </row>
    <row r="2516" spans="1:4" ht="13.5" x14ac:dyDescent="0.25">
      <c r="A2516" s="1054">
        <v>98573</v>
      </c>
      <c r="B2516" s="1055" t="s">
        <v>4341</v>
      </c>
      <c r="C2516" s="1055" t="s">
        <v>2829</v>
      </c>
      <c r="D2516" s="1056">
        <v>50.68</v>
      </c>
    </row>
    <row r="2517" spans="1:4" ht="13.5" x14ac:dyDescent="0.25">
      <c r="A2517" s="1054">
        <v>91831</v>
      </c>
      <c r="B2517" s="1055" t="s">
        <v>2057</v>
      </c>
      <c r="C2517" s="1055" t="s">
        <v>2715</v>
      </c>
      <c r="D2517" s="1056">
        <v>6.09</v>
      </c>
    </row>
    <row r="2518" spans="1:4" ht="13.5" x14ac:dyDescent="0.25">
      <c r="A2518" s="1054">
        <v>91833</v>
      </c>
      <c r="B2518" s="1055" t="s">
        <v>20457</v>
      </c>
      <c r="C2518" s="1055" t="s">
        <v>2715</v>
      </c>
      <c r="D2518" s="1056">
        <v>6.48</v>
      </c>
    </row>
    <row r="2519" spans="1:4" ht="13.5" x14ac:dyDescent="0.25">
      <c r="A2519" s="1054">
        <v>91834</v>
      </c>
      <c r="B2519" s="1055" t="s">
        <v>2079</v>
      </c>
      <c r="C2519" s="1055" t="s">
        <v>2715</v>
      </c>
      <c r="D2519" s="1056">
        <v>6.77</v>
      </c>
    </row>
    <row r="2520" spans="1:4" ht="13.5" x14ac:dyDescent="0.25">
      <c r="A2520" s="1054">
        <v>91835</v>
      </c>
      <c r="B2520" s="1055" t="s">
        <v>20458</v>
      </c>
      <c r="C2520" s="1055" t="s">
        <v>2715</v>
      </c>
      <c r="D2520" s="1056">
        <v>7.78</v>
      </c>
    </row>
    <row r="2521" spans="1:4" ht="13.5" x14ac:dyDescent="0.25">
      <c r="A2521" s="1054">
        <v>91836</v>
      </c>
      <c r="B2521" s="1055" t="s">
        <v>1176</v>
      </c>
      <c r="C2521" s="1055" t="s">
        <v>2715</v>
      </c>
      <c r="D2521" s="1056">
        <v>8.86</v>
      </c>
    </row>
    <row r="2522" spans="1:4" ht="13.5" x14ac:dyDescent="0.25">
      <c r="A2522" s="1054">
        <v>91837</v>
      </c>
      <c r="B2522" s="1055" t="s">
        <v>20459</v>
      </c>
      <c r="C2522" s="1055" t="s">
        <v>2715</v>
      </c>
      <c r="D2522" s="1056">
        <v>11.22</v>
      </c>
    </row>
    <row r="2523" spans="1:4" ht="13.5" x14ac:dyDescent="0.25">
      <c r="A2523" s="1054">
        <v>91839</v>
      </c>
      <c r="B2523" s="1055" t="s">
        <v>20460</v>
      </c>
      <c r="C2523" s="1055" t="s">
        <v>2715</v>
      </c>
      <c r="D2523" s="1056">
        <v>8.94</v>
      </c>
    </row>
    <row r="2524" spans="1:4" ht="13.5" x14ac:dyDescent="0.25">
      <c r="A2524" s="1054">
        <v>91840</v>
      </c>
      <c r="B2524" s="1055" t="s">
        <v>20461</v>
      </c>
      <c r="C2524" s="1055" t="s">
        <v>2715</v>
      </c>
      <c r="D2524" s="1056">
        <v>11.49</v>
      </c>
    </row>
    <row r="2525" spans="1:4" ht="13.5" x14ac:dyDescent="0.25">
      <c r="A2525" s="1054">
        <v>91841</v>
      </c>
      <c r="B2525" s="1055" t="s">
        <v>20462</v>
      </c>
      <c r="C2525" s="1055" t="s">
        <v>2715</v>
      </c>
      <c r="D2525" s="1056">
        <v>10.71</v>
      </c>
    </row>
    <row r="2526" spans="1:4" ht="13.5" x14ac:dyDescent="0.25">
      <c r="A2526" s="1054">
        <v>91842</v>
      </c>
      <c r="B2526" s="1055" t="s">
        <v>1177</v>
      </c>
      <c r="C2526" s="1055" t="s">
        <v>2715</v>
      </c>
      <c r="D2526" s="1056">
        <v>4.3600000000000003</v>
      </c>
    </row>
    <row r="2527" spans="1:4" ht="13.5" x14ac:dyDescent="0.25">
      <c r="A2527" s="1054">
        <v>91843</v>
      </c>
      <c r="B2527" s="1055" t="s">
        <v>20463</v>
      </c>
      <c r="C2527" s="1055" t="s">
        <v>2715</v>
      </c>
      <c r="D2527" s="1056">
        <v>4.75</v>
      </c>
    </row>
    <row r="2528" spans="1:4" ht="13.5" x14ac:dyDescent="0.25">
      <c r="A2528" s="1054">
        <v>91844</v>
      </c>
      <c r="B2528" s="1055" t="s">
        <v>1178</v>
      </c>
      <c r="C2528" s="1055" t="s">
        <v>2715</v>
      </c>
      <c r="D2528" s="1056">
        <v>5.05</v>
      </c>
    </row>
    <row r="2529" spans="1:4" ht="13.5" x14ac:dyDescent="0.25">
      <c r="A2529" s="1054">
        <v>91845</v>
      </c>
      <c r="B2529" s="1055" t="s">
        <v>20464</v>
      </c>
      <c r="C2529" s="1055" t="s">
        <v>2715</v>
      </c>
      <c r="D2529" s="1056">
        <v>6.06</v>
      </c>
    </row>
    <row r="2530" spans="1:4" ht="13.5" x14ac:dyDescent="0.25">
      <c r="A2530" s="1054">
        <v>91846</v>
      </c>
      <c r="B2530" s="1055" t="s">
        <v>1179</v>
      </c>
      <c r="C2530" s="1055" t="s">
        <v>2715</v>
      </c>
      <c r="D2530" s="1056">
        <v>7.14</v>
      </c>
    </row>
    <row r="2531" spans="1:4" ht="13.5" x14ac:dyDescent="0.25">
      <c r="A2531" s="1054">
        <v>91847</v>
      </c>
      <c r="B2531" s="1055" t="s">
        <v>20465</v>
      </c>
      <c r="C2531" s="1055" t="s">
        <v>2715</v>
      </c>
      <c r="D2531" s="1056">
        <v>9.5</v>
      </c>
    </row>
    <row r="2532" spans="1:4" ht="13.5" x14ac:dyDescent="0.25">
      <c r="A2532" s="1054">
        <v>91849</v>
      </c>
      <c r="B2532" s="1055" t="s">
        <v>20466</v>
      </c>
      <c r="C2532" s="1055" t="s">
        <v>2715</v>
      </c>
      <c r="D2532" s="1056">
        <v>7.22</v>
      </c>
    </row>
    <row r="2533" spans="1:4" ht="13.5" x14ac:dyDescent="0.25">
      <c r="A2533" s="1054">
        <v>91850</v>
      </c>
      <c r="B2533" s="1055" t="s">
        <v>20467</v>
      </c>
      <c r="C2533" s="1055" t="s">
        <v>2715</v>
      </c>
      <c r="D2533" s="1056">
        <v>9.82</v>
      </c>
    </row>
    <row r="2534" spans="1:4" ht="13.5" x14ac:dyDescent="0.25">
      <c r="A2534" s="1054">
        <v>91851</v>
      </c>
      <c r="B2534" s="1055" t="s">
        <v>20468</v>
      </c>
      <c r="C2534" s="1055" t="s">
        <v>2715</v>
      </c>
      <c r="D2534" s="1056">
        <v>9.0399999999999991</v>
      </c>
    </row>
    <row r="2535" spans="1:4" ht="13.5" x14ac:dyDescent="0.25">
      <c r="A2535" s="1054">
        <v>91852</v>
      </c>
      <c r="B2535" s="1055" t="s">
        <v>2058</v>
      </c>
      <c r="C2535" s="1055" t="s">
        <v>2715</v>
      </c>
      <c r="D2535" s="1056">
        <v>6.21</v>
      </c>
    </row>
    <row r="2536" spans="1:4" ht="13.5" x14ac:dyDescent="0.25">
      <c r="A2536" s="1054">
        <v>91853</v>
      </c>
      <c r="B2536" s="1055" t="s">
        <v>20469</v>
      </c>
      <c r="C2536" s="1055" t="s">
        <v>2715</v>
      </c>
      <c r="D2536" s="1056">
        <v>6.58</v>
      </c>
    </row>
    <row r="2537" spans="1:4" ht="13.5" x14ac:dyDescent="0.25">
      <c r="A2537" s="1054">
        <v>91854</v>
      </c>
      <c r="B2537" s="1055" t="s">
        <v>2080</v>
      </c>
      <c r="C2537" s="1055" t="s">
        <v>2715</v>
      </c>
      <c r="D2537" s="1056">
        <v>6.88</v>
      </c>
    </row>
    <row r="2538" spans="1:4" ht="13.5" x14ac:dyDescent="0.25">
      <c r="A2538" s="1054">
        <v>91855</v>
      </c>
      <c r="B2538" s="1055" t="s">
        <v>20470</v>
      </c>
      <c r="C2538" s="1055" t="s">
        <v>2715</v>
      </c>
      <c r="D2538" s="1056">
        <v>7.82</v>
      </c>
    </row>
    <row r="2539" spans="1:4" ht="13.5" x14ac:dyDescent="0.25">
      <c r="A2539" s="1054">
        <v>91856</v>
      </c>
      <c r="B2539" s="1055" t="s">
        <v>1180</v>
      </c>
      <c r="C2539" s="1055" t="s">
        <v>2715</v>
      </c>
      <c r="D2539" s="1056">
        <v>8.8699999999999992</v>
      </c>
    </row>
    <row r="2540" spans="1:4" ht="13.5" x14ac:dyDescent="0.25">
      <c r="A2540" s="1054">
        <v>91857</v>
      </c>
      <c r="B2540" s="1055" t="s">
        <v>20471</v>
      </c>
      <c r="C2540" s="1055" t="s">
        <v>2715</v>
      </c>
      <c r="D2540" s="1056">
        <v>11.05</v>
      </c>
    </row>
    <row r="2541" spans="1:4" ht="13.5" x14ac:dyDescent="0.25">
      <c r="A2541" s="1054">
        <v>91859</v>
      </c>
      <c r="B2541" s="1055" t="s">
        <v>20472</v>
      </c>
      <c r="C2541" s="1055" t="s">
        <v>2715</v>
      </c>
      <c r="D2541" s="1056">
        <v>8.9499999999999993</v>
      </c>
    </row>
    <row r="2542" spans="1:4" ht="13.5" x14ac:dyDescent="0.25">
      <c r="A2542" s="1054">
        <v>91860</v>
      </c>
      <c r="B2542" s="1055" t="s">
        <v>20473</v>
      </c>
      <c r="C2542" s="1055" t="s">
        <v>2715</v>
      </c>
      <c r="D2542" s="1056">
        <v>11.4</v>
      </c>
    </row>
    <row r="2543" spans="1:4" ht="13.5" x14ac:dyDescent="0.25">
      <c r="A2543" s="1054">
        <v>91861</v>
      </c>
      <c r="B2543" s="1055" t="s">
        <v>20474</v>
      </c>
      <c r="C2543" s="1055" t="s">
        <v>2715</v>
      </c>
      <c r="D2543" s="1056">
        <v>10.68</v>
      </c>
    </row>
    <row r="2544" spans="1:4" ht="13.5" x14ac:dyDescent="0.25">
      <c r="A2544" s="1054">
        <v>91862</v>
      </c>
      <c r="B2544" s="1055" t="s">
        <v>1853</v>
      </c>
      <c r="C2544" s="1055" t="s">
        <v>2715</v>
      </c>
      <c r="D2544" s="1056">
        <v>7.39</v>
      </c>
    </row>
    <row r="2545" spans="1:4" ht="13.5" x14ac:dyDescent="0.25">
      <c r="A2545" s="1054">
        <v>91863</v>
      </c>
      <c r="B2545" s="1055" t="s">
        <v>1868</v>
      </c>
      <c r="C2545" s="1055" t="s">
        <v>2715</v>
      </c>
      <c r="D2545" s="1056">
        <v>8.66</v>
      </c>
    </row>
    <row r="2546" spans="1:4" ht="13.5" x14ac:dyDescent="0.25">
      <c r="A2546" s="1054">
        <v>91864</v>
      </c>
      <c r="B2546" s="1055" t="s">
        <v>1181</v>
      </c>
      <c r="C2546" s="1055" t="s">
        <v>2715</v>
      </c>
      <c r="D2546" s="1056">
        <v>11.42</v>
      </c>
    </row>
    <row r="2547" spans="1:4" ht="13.5" x14ac:dyDescent="0.25">
      <c r="A2547" s="1054">
        <v>91865</v>
      </c>
      <c r="B2547" s="1055" t="s">
        <v>1182</v>
      </c>
      <c r="C2547" s="1055" t="s">
        <v>2715</v>
      </c>
      <c r="D2547" s="1056">
        <v>14.19</v>
      </c>
    </row>
    <row r="2548" spans="1:4" ht="13.5" x14ac:dyDescent="0.25">
      <c r="A2548" s="1054">
        <v>91866</v>
      </c>
      <c r="B2548" s="1055" t="s">
        <v>1183</v>
      </c>
      <c r="C2548" s="1055" t="s">
        <v>2715</v>
      </c>
      <c r="D2548" s="1056">
        <v>5.77</v>
      </c>
    </row>
    <row r="2549" spans="1:4" ht="13.5" x14ac:dyDescent="0.25">
      <c r="A2549" s="1054">
        <v>91867</v>
      </c>
      <c r="B2549" s="1055" t="s">
        <v>1184</v>
      </c>
      <c r="C2549" s="1055" t="s">
        <v>2715</v>
      </c>
      <c r="D2549" s="1056">
        <v>7.05</v>
      </c>
    </row>
    <row r="2550" spans="1:4" ht="13.5" x14ac:dyDescent="0.25">
      <c r="A2550" s="1054">
        <v>91868</v>
      </c>
      <c r="B2550" s="1055" t="s">
        <v>1185</v>
      </c>
      <c r="C2550" s="1055" t="s">
        <v>2715</v>
      </c>
      <c r="D2550" s="1056">
        <v>9.81</v>
      </c>
    </row>
    <row r="2551" spans="1:4" ht="13.5" x14ac:dyDescent="0.25">
      <c r="A2551" s="1054">
        <v>91869</v>
      </c>
      <c r="B2551" s="1055" t="s">
        <v>1186</v>
      </c>
      <c r="C2551" s="1055" t="s">
        <v>2715</v>
      </c>
      <c r="D2551" s="1056">
        <v>12.59</v>
      </c>
    </row>
    <row r="2552" spans="1:4" ht="13.5" x14ac:dyDescent="0.25">
      <c r="A2552" s="1054">
        <v>91870</v>
      </c>
      <c r="B2552" s="1055" t="s">
        <v>1854</v>
      </c>
      <c r="C2552" s="1055" t="s">
        <v>2715</v>
      </c>
      <c r="D2552" s="1056">
        <v>8.1199999999999992</v>
      </c>
    </row>
    <row r="2553" spans="1:4" ht="13.5" x14ac:dyDescent="0.25">
      <c r="A2553" s="1054">
        <v>91871</v>
      </c>
      <c r="B2553" s="1055" t="s">
        <v>1869</v>
      </c>
      <c r="C2553" s="1055" t="s">
        <v>2715</v>
      </c>
      <c r="D2553" s="1056">
        <v>9.42</v>
      </c>
    </row>
    <row r="2554" spans="1:4" ht="13.5" x14ac:dyDescent="0.25">
      <c r="A2554" s="1054">
        <v>91872</v>
      </c>
      <c r="B2554" s="1055" t="s">
        <v>1187</v>
      </c>
      <c r="C2554" s="1055" t="s">
        <v>2715</v>
      </c>
      <c r="D2554" s="1056">
        <v>12.19</v>
      </c>
    </row>
    <row r="2555" spans="1:4" ht="13.5" x14ac:dyDescent="0.25">
      <c r="A2555" s="1054">
        <v>91873</v>
      </c>
      <c r="B2555" s="1055" t="s">
        <v>1188</v>
      </c>
      <c r="C2555" s="1055" t="s">
        <v>2715</v>
      </c>
      <c r="D2555" s="1056">
        <v>14.91</v>
      </c>
    </row>
    <row r="2556" spans="1:4" ht="13.5" x14ac:dyDescent="0.25">
      <c r="A2556" s="1054">
        <v>93008</v>
      </c>
      <c r="B2556" s="1055" t="s">
        <v>1189</v>
      </c>
      <c r="C2556" s="1055" t="s">
        <v>2715</v>
      </c>
      <c r="D2556" s="1056">
        <v>12.39</v>
      </c>
    </row>
    <row r="2557" spans="1:4" ht="13.5" x14ac:dyDescent="0.25">
      <c r="A2557" s="1054">
        <v>93009</v>
      </c>
      <c r="B2557" s="1055" t="s">
        <v>1190</v>
      </c>
      <c r="C2557" s="1055" t="s">
        <v>2715</v>
      </c>
      <c r="D2557" s="1056">
        <v>18.329999999999998</v>
      </c>
    </row>
    <row r="2558" spans="1:4" ht="13.5" x14ac:dyDescent="0.25">
      <c r="A2558" s="1054">
        <v>93010</v>
      </c>
      <c r="B2558" s="1055" t="s">
        <v>1191</v>
      </c>
      <c r="C2558" s="1055" t="s">
        <v>2715</v>
      </c>
      <c r="D2558" s="1056">
        <v>25.54</v>
      </c>
    </row>
    <row r="2559" spans="1:4" ht="13.5" x14ac:dyDescent="0.25">
      <c r="A2559" s="1054">
        <v>93011</v>
      </c>
      <c r="B2559" s="1055" t="s">
        <v>1192</v>
      </c>
      <c r="C2559" s="1055" t="s">
        <v>2715</v>
      </c>
      <c r="D2559" s="1056">
        <v>31.25</v>
      </c>
    </row>
    <row r="2560" spans="1:4" ht="13.5" x14ac:dyDescent="0.25">
      <c r="A2560" s="1054">
        <v>93012</v>
      </c>
      <c r="B2560" s="1055" t="s">
        <v>1193</v>
      </c>
      <c r="C2560" s="1055" t="s">
        <v>2715</v>
      </c>
      <c r="D2560" s="1056">
        <v>47.23</v>
      </c>
    </row>
    <row r="2561" spans="1:4" ht="13.5" x14ac:dyDescent="0.25">
      <c r="A2561" s="1054">
        <v>95726</v>
      </c>
      <c r="B2561" s="1055" t="s">
        <v>3641</v>
      </c>
      <c r="C2561" s="1055" t="s">
        <v>2715</v>
      </c>
      <c r="D2561" s="1056">
        <v>5.07</v>
      </c>
    </row>
    <row r="2562" spans="1:4" ht="13.5" x14ac:dyDescent="0.25">
      <c r="A2562" s="1054">
        <v>95727</v>
      </c>
      <c r="B2562" s="1055" t="s">
        <v>3642</v>
      </c>
      <c r="C2562" s="1055" t="s">
        <v>2715</v>
      </c>
      <c r="D2562" s="1056">
        <v>5.79</v>
      </c>
    </row>
    <row r="2563" spans="1:4" ht="13.5" x14ac:dyDescent="0.25">
      <c r="A2563" s="1054">
        <v>95728</v>
      </c>
      <c r="B2563" s="1055" t="s">
        <v>3643</v>
      </c>
      <c r="C2563" s="1055" t="s">
        <v>2715</v>
      </c>
      <c r="D2563" s="1056">
        <v>7.31</v>
      </c>
    </row>
    <row r="2564" spans="1:4" ht="13.5" x14ac:dyDescent="0.25">
      <c r="A2564" s="1054">
        <v>95729</v>
      </c>
      <c r="B2564" s="1055" t="s">
        <v>3644</v>
      </c>
      <c r="C2564" s="1055" t="s">
        <v>2715</v>
      </c>
      <c r="D2564" s="1056">
        <v>6.58</v>
      </c>
    </row>
    <row r="2565" spans="1:4" ht="13.5" x14ac:dyDescent="0.25">
      <c r="A2565" s="1054">
        <v>95730</v>
      </c>
      <c r="B2565" s="1055" t="s">
        <v>3645</v>
      </c>
      <c r="C2565" s="1055" t="s">
        <v>2715</v>
      </c>
      <c r="D2565" s="1056">
        <v>7.3</v>
      </c>
    </row>
    <row r="2566" spans="1:4" ht="13.5" x14ac:dyDescent="0.25">
      <c r="A2566" s="1054">
        <v>95731</v>
      </c>
      <c r="B2566" s="1055" t="s">
        <v>3646</v>
      </c>
      <c r="C2566" s="1055" t="s">
        <v>2715</v>
      </c>
      <c r="D2566" s="1056">
        <v>8.82</v>
      </c>
    </row>
    <row r="2567" spans="1:4" ht="13.5" x14ac:dyDescent="0.25">
      <c r="A2567" s="1054">
        <v>95732</v>
      </c>
      <c r="B2567" s="1055" t="s">
        <v>3647</v>
      </c>
      <c r="C2567" s="1055" t="s">
        <v>2361</v>
      </c>
      <c r="D2567" s="1056">
        <v>3.56</v>
      </c>
    </row>
    <row r="2568" spans="1:4" ht="13.5" x14ac:dyDescent="0.25">
      <c r="A2568" s="1054">
        <v>95745</v>
      </c>
      <c r="B2568" s="1055" t="s">
        <v>3653</v>
      </c>
      <c r="C2568" s="1055" t="s">
        <v>2715</v>
      </c>
      <c r="D2568" s="1056">
        <v>17.25</v>
      </c>
    </row>
    <row r="2569" spans="1:4" ht="13.5" x14ac:dyDescent="0.25">
      <c r="A2569" s="1054">
        <v>95746</v>
      </c>
      <c r="B2569" s="1055" t="s">
        <v>3654</v>
      </c>
      <c r="C2569" s="1055" t="s">
        <v>2715</v>
      </c>
      <c r="D2569" s="1056">
        <v>21.45</v>
      </c>
    </row>
    <row r="2570" spans="1:4" ht="13.5" x14ac:dyDescent="0.25">
      <c r="A2570" s="1054">
        <v>95747</v>
      </c>
      <c r="B2570" s="1055" t="s">
        <v>3655</v>
      </c>
      <c r="C2570" s="1055" t="s">
        <v>2715</v>
      </c>
      <c r="D2570" s="1056">
        <v>35.69</v>
      </c>
    </row>
    <row r="2571" spans="1:4" ht="13.5" x14ac:dyDescent="0.25">
      <c r="A2571" s="1054">
        <v>95748</v>
      </c>
      <c r="B2571" s="1055" t="s">
        <v>3656</v>
      </c>
      <c r="C2571" s="1055" t="s">
        <v>2715</v>
      </c>
      <c r="D2571" s="1056">
        <v>38.450000000000003</v>
      </c>
    </row>
    <row r="2572" spans="1:4" ht="13.5" x14ac:dyDescent="0.25">
      <c r="A2572" s="1054">
        <v>95749</v>
      </c>
      <c r="B2572" s="1055" t="s">
        <v>3657</v>
      </c>
      <c r="C2572" s="1055" t="s">
        <v>2715</v>
      </c>
      <c r="D2572" s="1056">
        <v>22.16</v>
      </c>
    </row>
    <row r="2573" spans="1:4" ht="13.5" x14ac:dyDescent="0.25">
      <c r="A2573" s="1054">
        <v>95750</v>
      </c>
      <c r="B2573" s="1055" t="s">
        <v>3658</v>
      </c>
      <c r="C2573" s="1055" t="s">
        <v>2715</v>
      </c>
      <c r="D2573" s="1056">
        <v>26.25</v>
      </c>
    </row>
    <row r="2574" spans="1:4" ht="13.5" x14ac:dyDescent="0.25">
      <c r="A2574" s="1054">
        <v>95751</v>
      </c>
      <c r="B2574" s="1055" t="s">
        <v>3659</v>
      </c>
      <c r="C2574" s="1055" t="s">
        <v>2715</v>
      </c>
      <c r="D2574" s="1056">
        <v>40.340000000000003</v>
      </c>
    </row>
    <row r="2575" spans="1:4" ht="13.5" x14ac:dyDescent="0.25">
      <c r="A2575" s="1054">
        <v>95752</v>
      </c>
      <c r="B2575" s="1055" t="s">
        <v>3660</v>
      </c>
      <c r="C2575" s="1055" t="s">
        <v>2715</v>
      </c>
      <c r="D2575" s="1056">
        <v>42.92</v>
      </c>
    </row>
    <row r="2576" spans="1:4" ht="13.5" x14ac:dyDescent="0.25">
      <c r="A2576" s="1054">
        <v>97667</v>
      </c>
      <c r="B2576" s="1055" t="s">
        <v>20575</v>
      </c>
      <c r="C2576" s="1055" t="s">
        <v>2715</v>
      </c>
      <c r="D2576" s="1056">
        <v>8.08</v>
      </c>
    </row>
    <row r="2577" spans="1:4" ht="13.5" x14ac:dyDescent="0.25">
      <c r="A2577" s="1054">
        <v>97668</v>
      </c>
      <c r="B2577" s="1055" t="s">
        <v>20576</v>
      </c>
      <c r="C2577" s="1055" t="s">
        <v>2715</v>
      </c>
      <c r="D2577" s="1056">
        <v>12.19</v>
      </c>
    </row>
    <row r="2578" spans="1:4" ht="13.5" x14ac:dyDescent="0.25">
      <c r="A2578" s="1054">
        <v>97669</v>
      </c>
      <c r="B2578" s="1055" t="s">
        <v>20577</v>
      </c>
      <c r="C2578" s="1055" t="s">
        <v>2715</v>
      </c>
      <c r="D2578" s="1056">
        <v>18.809999999999999</v>
      </c>
    </row>
    <row r="2579" spans="1:4" ht="13.5" x14ac:dyDescent="0.25">
      <c r="A2579" s="1054">
        <v>97670</v>
      </c>
      <c r="B2579" s="1055" t="s">
        <v>20578</v>
      </c>
      <c r="C2579" s="1055" t="s">
        <v>2715</v>
      </c>
      <c r="D2579" s="1056">
        <v>24.68</v>
      </c>
    </row>
    <row r="2580" spans="1:4" ht="13.5" x14ac:dyDescent="0.25">
      <c r="A2580" s="1054">
        <v>91874</v>
      </c>
      <c r="B2580" s="1055" t="s">
        <v>1019</v>
      </c>
      <c r="C2580" s="1055" t="s">
        <v>2361</v>
      </c>
      <c r="D2580" s="1056">
        <v>3.74</v>
      </c>
    </row>
    <row r="2581" spans="1:4" ht="13.5" x14ac:dyDescent="0.25">
      <c r="A2581" s="1054">
        <v>91875</v>
      </c>
      <c r="B2581" s="1055" t="s">
        <v>1870</v>
      </c>
      <c r="C2581" s="1055" t="s">
        <v>2361</v>
      </c>
      <c r="D2581" s="1056">
        <v>4.97</v>
      </c>
    </row>
    <row r="2582" spans="1:4" ht="13.5" x14ac:dyDescent="0.25">
      <c r="A2582" s="1054">
        <v>91876</v>
      </c>
      <c r="B2582" s="1055" t="s">
        <v>1020</v>
      </c>
      <c r="C2582" s="1055" t="s">
        <v>2361</v>
      </c>
      <c r="D2582" s="1056">
        <v>6.57</v>
      </c>
    </row>
    <row r="2583" spans="1:4" ht="13.5" x14ac:dyDescent="0.25">
      <c r="A2583" s="1054">
        <v>91877</v>
      </c>
      <c r="B2583" s="1055" t="s">
        <v>1021</v>
      </c>
      <c r="C2583" s="1055" t="s">
        <v>2361</v>
      </c>
      <c r="D2583" s="1056">
        <v>8.7899999999999991</v>
      </c>
    </row>
    <row r="2584" spans="1:4" ht="13.5" x14ac:dyDescent="0.25">
      <c r="A2584" s="1054">
        <v>91878</v>
      </c>
      <c r="B2584" s="1055" t="s">
        <v>1022</v>
      </c>
      <c r="C2584" s="1055" t="s">
        <v>2361</v>
      </c>
      <c r="D2584" s="1056">
        <v>4.7699999999999996</v>
      </c>
    </row>
    <row r="2585" spans="1:4" ht="13.5" x14ac:dyDescent="0.25">
      <c r="A2585" s="1054">
        <v>91879</v>
      </c>
      <c r="B2585" s="1055" t="s">
        <v>1023</v>
      </c>
      <c r="C2585" s="1055" t="s">
        <v>2361</v>
      </c>
      <c r="D2585" s="1056">
        <v>5.96</v>
      </c>
    </row>
    <row r="2586" spans="1:4" ht="13.5" x14ac:dyDescent="0.25">
      <c r="A2586" s="1054">
        <v>91880</v>
      </c>
      <c r="B2586" s="1055" t="s">
        <v>1024</v>
      </c>
      <c r="C2586" s="1055" t="s">
        <v>2361</v>
      </c>
      <c r="D2586" s="1056">
        <v>7.59</v>
      </c>
    </row>
    <row r="2587" spans="1:4" ht="13.5" x14ac:dyDescent="0.25">
      <c r="A2587" s="1054">
        <v>91881</v>
      </c>
      <c r="B2587" s="1055" t="s">
        <v>1025</v>
      </c>
      <c r="C2587" s="1055" t="s">
        <v>2361</v>
      </c>
      <c r="D2587" s="1056">
        <v>9.82</v>
      </c>
    </row>
    <row r="2588" spans="1:4" ht="13.5" x14ac:dyDescent="0.25">
      <c r="A2588" s="1054">
        <v>91882</v>
      </c>
      <c r="B2588" s="1055" t="s">
        <v>2074</v>
      </c>
      <c r="C2588" s="1055" t="s">
        <v>2361</v>
      </c>
      <c r="D2588" s="1056">
        <v>5.87</v>
      </c>
    </row>
    <row r="2589" spans="1:4" ht="13.5" x14ac:dyDescent="0.25">
      <c r="A2589" s="1054">
        <v>91884</v>
      </c>
      <c r="B2589" s="1055" t="s">
        <v>1026</v>
      </c>
      <c r="C2589" s="1055" t="s">
        <v>2361</v>
      </c>
      <c r="D2589" s="1056">
        <v>6.81</v>
      </c>
    </row>
    <row r="2590" spans="1:4" ht="13.5" x14ac:dyDescent="0.25">
      <c r="A2590" s="1054">
        <v>91885</v>
      </c>
      <c r="B2590" s="1055" t="s">
        <v>1027</v>
      </c>
      <c r="C2590" s="1055" t="s">
        <v>2361</v>
      </c>
      <c r="D2590" s="1056">
        <v>8.09</v>
      </c>
    </row>
    <row r="2591" spans="1:4" ht="13.5" x14ac:dyDescent="0.25">
      <c r="A2591" s="1054">
        <v>91886</v>
      </c>
      <c r="B2591" s="1055" t="s">
        <v>1194</v>
      </c>
      <c r="C2591" s="1055" t="s">
        <v>2361</v>
      </c>
      <c r="D2591" s="1056">
        <v>9.92</v>
      </c>
    </row>
    <row r="2592" spans="1:4" ht="13.5" x14ac:dyDescent="0.25">
      <c r="A2592" s="1054">
        <v>91887</v>
      </c>
      <c r="B2592" s="1055" t="s">
        <v>1195</v>
      </c>
      <c r="C2592" s="1055" t="s">
        <v>2361</v>
      </c>
      <c r="D2592" s="1056">
        <v>7.11</v>
      </c>
    </row>
    <row r="2593" spans="1:4" ht="13.5" x14ac:dyDescent="0.25">
      <c r="A2593" s="1054">
        <v>91889</v>
      </c>
      <c r="B2593" s="1055" t="s">
        <v>1196</v>
      </c>
      <c r="C2593" s="1055" t="s">
        <v>2361</v>
      </c>
      <c r="D2593" s="1056">
        <v>6.82</v>
      </c>
    </row>
    <row r="2594" spans="1:4" ht="13.5" x14ac:dyDescent="0.25">
      <c r="A2594" s="1054">
        <v>91890</v>
      </c>
      <c r="B2594" s="1055" t="s">
        <v>2075</v>
      </c>
      <c r="C2594" s="1055" t="s">
        <v>2361</v>
      </c>
      <c r="D2594" s="1056">
        <v>8.3800000000000008</v>
      </c>
    </row>
    <row r="2595" spans="1:4" ht="13.5" x14ac:dyDescent="0.25">
      <c r="A2595" s="1054">
        <v>91892</v>
      </c>
      <c r="B2595" s="1055" t="s">
        <v>1295</v>
      </c>
      <c r="C2595" s="1055" t="s">
        <v>2361</v>
      </c>
      <c r="D2595" s="1056">
        <v>10.33</v>
      </c>
    </row>
    <row r="2596" spans="1:4" ht="13.5" x14ac:dyDescent="0.25">
      <c r="A2596" s="1054">
        <v>91893</v>
      </c>
      <c r="B2596" s="1055" t="s">
        <v>1296</v>
      </c>
      <c r="C2596" s="1055" t="s">
        <v>2361</v>
      </c>
      <c r="D2596" s="1056">
        <v>11.52</v>
      </c>
    </row>
    <row r="2597" spans="1:4" ht="13.5" x14ac:dyDescent="0.25">
      <c r="A2597" s="1054">
        <v>91895</v>
      </c>
      <c r="B2597" s="1055" t="s">
        <v>20475</v>
      </c>
      <c r="C2597" s="1055" t="s">
        <v>2361</v>
      </c>
      <c r="D2597" s="1056">
        <v>13.5</v>
      </c>
    </row>
    <row r="2598" spans="1:4" ht="13.5" x14ac:dyDescent="0.25">
      <c r="A2598" s="1054">
        <v>91896</v>
      </c>
      <c r="B2598" s="1055" t="s">
        <v>1297</v>
      </c>
      <c r="C2598" s="1055" t="s">
        <v>2361</v>
      </c>
      <c r="D2598" s="1056">
        <v>14</v>
      </c>
    </row>
    <row r="2599" spans="1:4" ht="13.5" x14ac:dyDescent="0.25">
      <c r="A2599" s="1054">
        <v>91898</v>
      </c>
      <c r="B2599" s="1055" t="s">
        <v>1298</v>
      </c>
      <c r="C2599" s="1055" t="s">
        <v>2361</v>
      </c>
      <c r="D2599" s="1056">
        <v>16.11</v>
      </c>
    </row>
    <row r="2600" spans="1:4" ht="13.5" x14ac:dyDescent="0.25">
      <c r="A2600" s="1054">
        <v>91899</v>
      </c>
      <c r="B2600" s="1055" t="s">
        <v>1299</v>
      </c>
      <c r="C2600" s="1055" t="s">
        <v>2361</v>
      </c>
      <c r="D2600" s="1056">
        <v>8.6</v>
      </c>
    </row>
    <row r="2601" spans="1:4" ht="13.5" x14ac:dyDescent="0.25">
      <c r="A2601" s="1054">
        <v>91901</v>
      </c>
      <c r="B2601" s="1055" t="s">
        <v>1300</v>
      </c>
      <c r="C2601" s="1055" t="s">
        <v>2361</v>
      </c>
      <c r="D2601" s="1056">
        <v>8.31</v>
      </c>
    </row>
    <row r="2602" spans="1:4" ht="13.5" x14ac:dyDescent="0.25">
      <c r="A2602" s="1054">
        <v>91902</v>
      </c>
      <c r="B2602" s="1055" t="s">
        <v>1301</v>
      </c>
      <c r="C2602" s="1055" t="s">
        <v>2361</v>
      </c>
      <c r="D2602" s="1056">
        <v>9.8699999999999992</v>
      </c>
    </row>
    <row r="2603" spans="1:4" ht="13.5" x14ac:dyDescent="0.25">
      <c r="A2603" s="1054">
        <v>91904</v>
      </c>
      <c r="B2603" s="1055" t="s">
        <v>1302</v>
      </c>
      <c r="C2603" s="1055" t="s">
        <v>2361</v>
      </c>
      <c r="D2603" s="1056">
        <v>11.82</v>
      </c>
    </row>
    <row r="2604" spans="1:4" ht="13.5" x14ac:dyDescent="0.25">
      <c r="A2604" s="1054">
        <v>91905</v>
      </c>
      <c r="B2604" s="1055" t="s">
        <v>1303</v>
      </c>
      <c r="C2604" s="1055" t="s">
        <v>2361</v>
      </c>
      <c r="D2604" s="1056">
        <v>13.01</v>
      </c>
    </row>
    <row r="2605" spans="1:4" ht="13.5" x14ac:dyDescent="0.25">
      <c r="A2605" s="1054">
        <v>91907</v>
      </c>
      <c r="B2605" s="1055" t="s">
        <v>20476</v>
      </c>
      <c r="C2605" s="1055" t="s">
        <v>2361</v>
      </c>
      <c r="D2605" s="1056">
        <v>14.99</v>
      </c>
    </row>
    <row r="2606" spans="1:4" ht="13.5" x14ac:dyDescent="0.25">
      <c r="A2606" s="1054">
        <v>91908</v>
      </c>
      <c r="B2606" s="1055" t="s">
        <v>1304</v>
      </c>
      <c r="C2606" s="1055" t="s">
        <v>2361</v>
      </c>
      <c r="D2606" s="1056">
        <v>15.52</v>
      </c>
    </row>
    <row r="2607" spans="1:4" ht="13.5" x14ac:dyDescent="0.25">
      <c r="A2607" s="1054">
        <v>91910</v>
      </c>
      <c r="B2607" s="1055" t="s">
        <v>1305</v>
      </c>
      <c r="C2607" s="1055" t="s">
        <v>2361</v>
      </c>
      <c r="D2607" s="1056">
        <v>17.63</v>
      </c>
    </row>
    <row r="2608" spans="1:4" ht="13.5" x14ac:dyDescent="0.25">
      <c r="A2608" s="1054">
        <v>91911</v>
      </c>
      <c r="B2608" s="1055" t="s">
        <v>1855</v>
      </c>
      <c r="C2608" s="1055" t="s">
        <v>2361</v>
      </c>
      <c r="D2608" s="1056">
        <v>10.3</v>
      </c>
    </row>
    <row r="2609" spans="1:4" ht="13.5" x14ac:dyDescent="0.25">
      <c r="A2609" s="1054">
        <v>91913</v>
      </c>
      <c r="B2609" s="1055" t="s">
        <v>1306</v>
      </c>
      <c r="C2609" s="1055" t="s">
        <v>2361</v>
      </c>
      <c r="D2609" s="1056">
        <v>10.01</v>
      </c>
    </row>
    <row r="2610" spans="1:4" ht="13.5" x14ac:dyDescent="0.25">
      <c r="A2610" s="1054">
        <v>91914</v>
      </c>
      <c r="B2610" s="1055" t="s">
        <v>1307</v>
      </c>
      <c r="C2610" s="1055" t="s">
        <v>2361</v>
      </c>
      <c r="D2610" s="1056">
        <v>11.18</v>
      </c>
    </row>
    <row r="2611" spans="1:4" ht="13.5" x14ac:dyDescent="0.25">
      <c r="A2611" s="1054">
        <v>91916</v>
      </c>
      <c r="B2611" s="1055" t="s">
        <v>1439</v>
      </c>
      <c r="C2611" s="1055" t="s">
        <v>2361</v>
      </c>
      <c r="D2611" s="1056">
        <v>13.13</v>
      </c>
    </row>
    <row r="2612" spans="1:4" ht="13.5" x14ac:dyDescent="0.25">
      <c r="A2612" s="1054">
        <v>91917</v>
      </c>
      <c r="B2612" s="1055" t="s">
        <v>1440</v>
      </c>
      <c r="C2612" s="1055" t="s">
        <v>2361</v>
      </c>
      <c r="D2612" s="1056">
        <v>13.79</v>
      </c>
    </row>
    <row r="2613" spans="1:4" ht="13.5" x14ac:dyDescent="0.25">
      <c r="A2613" s="1054">
        <v>91919</v>
      </c>
      <c r="B2613" s="1055" t="s">
        <v>20477</v>
      </c>
      <c r="C2613" s="1055" t="s">
        <v>2361</v>
      </c>
      <c r="D2613" s="1056">
        <v>15.77</v>
      </c>
    </row>
    <row r="2614" spans="1:4" ht="13.5" x14ac:dyDescent="0.25">
      <c r="A2614" s="1054">
        <v>91920</v>
      </c>
      <c r="B2614" s="1055" t="s">
        <v>1441</v>
      </c>
      <c r="C2614" s="1055" t="s">
        <v>2361</v>
      </c>
      <c r="D2614" s="1056">
        <v>15.7</v>
      </c>
    </row>
    <row r="2615" spans="1:4" ht="13.5" x14ac:dyDescent="0.25">
      <c r="A2615" s="1054">
        <v>91922</v>
      </c>
      <c r="B2615" s="1055" t="s">
        <v>1442</v>
      </c>
      <c r="C2615" s="1055" t="s">
        <v>2361</v>
      </c>
      <c r="D2615" s="1056">
        <v>17.809999999999999</v>
      </c>
    </row>
    <row r="2616" spans="1:4" ht="13.5" x14ac:dyDescent="0.25">
      <c r="A2616" s="1054">
        <v>93013</v>
      </c>
      <c r="B2616" s="1055" t="s">
        <v>1443</v>
      </c>
      <c r="C2616" s="1055" t="s">
        <v>2361</v>
      </c>
      <c r="D2616" s="1056">
        <v>11.45</v>
      </c>
    </row>
    <row r="2617" spans="1:4" ht="13.5" x14ac:dyDescent="0.25">
      <c r="A2617" s="1054">
        <v>93014</v>
      </c>
      <c r="B2617" s="1055" t="s">
        <v>1444</v>
      </c>
      <c r="C2617" s="1055" t="s">
        <v>2361</v>
      </c>
      <c r="D2617" s="1056">
        <v>14.23</v>
      </c>
    </row>
    <row r="2618" spans="1:4" ht="13.5" x14ac:dyDescent="0.25">
      <c r="A2618" s="1054">
        <v>93015</v>
      </c>
      <c r="B2618" s="1055" t="s">
        <v>1445</v>
      </c>
      <c r="C2618" s="1055" t="s">
        <v>2361</v>
      </c>
      <c r="D2618" s="1056">
        <v>22.21</v>
      </c>
    </row>
    <row r="2619" spans="1:4" ht="13.5" x14ac:dyDescent="0.25">
      <c r="A2619" s="1054">
        <v>93016</v>
      </c>
      <c r="B2619" s="1055" t="s">
        <v>1446</v>
      </c>
      <c r="C2619" s="1055" t="s">
        <v>2361</v>
      </c>
      <c r="D2619" s="1056">
        <v>27.29</v>
      </c>
    </row>
    <row r="2620" spans="1:4" ht="13.5" x14ac:dyDescent="0.25">
      <c r="A2620" s="1054">
        <v>93017</v>
      </c>
      <c r="B2620" s="1055" t="s">
        <v>1447</v>
      </c>
      <c r="C2620" s="1055" t="s">
        <v>2361</v>
      </c>
      <c r="D2620" s="1056">
        <v>41.75</v>
      </c>
    </row>
    <row r="2621" spans="1:4" ht="13.5" x14ac:dyDescent="0.25">
      <c r="A2621" s="1054">
        <v>93018</v>
      </c>
      <c r="B2621" s="1055" t="s">
        <v>1448</v>
      </c>
      <c r="C2621" s="1055" t="s">
        <v>2361</v>
      </c>
      <c r="D2621" s="1056">
        <v>17.53</v>
      </c>
    </row>
    <row r="2622" spans="1:4" ht="13.5" x14ac:dyDescent="0.25">
      <c r="A2622" s="1054">
        <v>93020</v>
      </c>
      <c r="B2622" s="1055" t="s">
        <v>1449</v>
      </c>
      <c r="C2622" s="1055" t="s">
        <v>2361</v>
      </c>
      <c r="D2622" s="1056">
        <v>22.85</v>
      </c>
    </row>
    <row r="2623" spans="1:4" ht="13.5" x14ac:dyDescent="0.25">
      <c r="A2623" s="1054">
        <v>93022</v>
      </c>
      <c r="B2623" s="1055" t="s">
        <v>1450</v>
      </c>
      <c r="C2623" s="1055" t="s">
        <v>2361</v>
      </c>
      <c r="D2623" s="1056">
        <v>39.72</v>
      </c>
    </row>
    <row r="2624" spans="1:4" ht="13.5" x14ac:dyDescent="0.25">
      <c r="A2624" s="1054">
        <v>93024</v>
      </c>
      <c r="B2624" s="1055" t="s">
        <v>1451</v>
      </c>
      <c r="C2624" s="1055" t="s">
        <v>2361</v>
      </c>
      <c r="D2624" s="1056">
        <v>41.53</v>
      </c>
    </row>
    <row r="2625" spans="1:4" ht="13.5" x14ac:dyDescent="0.25">
      <c r="A2625" s="1054">
        <v>93026</v>
      </c>
      <c r="B2625" s="1055" t="s">
        <v>1581</v>
      </c>
      <c r="C2625" s="1055" t="s">
        <v>2361</v>
      </c>
      <c r="D2625" s="1056">
        <v>69.55</v>
      </c>
    </row>
    <row r="2626" spans="1:4" ht="13.5" x14ac:dyDescent="0.25">
      <c r="A2626" s="1054">
        <v>95733</v>
      </c>
      <c r="B2626" s="1055" t="s">
        <v>3648</v>
      </c>
      <c r="C2626" s="1055" t="s">
        <v>2361</v>
      </c>
      <c r="D2626" s="1056">
        <v>4.66</v>
      </c>
    </row>
    <row r="2627" spans="1:4" ht="13.5" x14ac:dyDescent="0.25">
      <c r="A2627" s="1054">
        <v>95734</v>
      </c>
      <c r="B2627" s="1055" t="s">
        <v>3649</v>
      </c>
      <c r="C2627" s="1055" t="s">
        <v>2361</v>
      </c>
      <c r="D2627" s="1056">
        <v>6.22</v>
      </c>
    </row>
    <row r="2628" spans="1:4" ht="13.5" x14ac:dyDescent="0.25">
      <c r="A2628" s="1054">
        <v>95735</v>
      </c>
      <c r="B2628" s="1055" t="s">
        <v>3650</v>
      </c>
      <c r="C2628" s="1055" t="s">
        <v>2361</v>
      </c>
      <c r="D2628" s="1056">
        <v>5.13</v>
      </c>
    </row>
    <row r="2629" spans="1:4" ht="13.5" x14ac:dyDescent="0.25">
      <c r="A2629" s="1054">
        <v>95736</v>
      </c>
      <c r="B2629" s="1055" t="s">
        <v>3651</v>
      </c>
      <c r="C2629" s="1055" t="s">
        <v>2361</v>
      </c>
      <c r="D2629" s="1056">
        <v>6.05</v>
      </c>
    </row>
    <row r="2630" spans="1:4" ht="13.5" x14ac:dyDescent="0.25">
      <c r="A2630" s="1054">
        <v>95738</v>
      </c>
      <c r="B2630" s="1055" t="s">
        <v>3652</v>
      </c>
      <c r="C2630" s="1055" t="s">
        <v>2361</v>
      </c>
      <c r="D2630" s="1056">
        <v>7.35</v>
      </c>
    </row>
    <row r="2631" spans="1:4" ht="13.5" x14ac:dyDescent="0.25">
      <c r="A2631" s="1054">
        <v>95753</v>
      </c>
      <c r="B2631" s="1055" t="s">
        <v>3661</v>
      </c>
      <c r="C2631" s="1055" t="s">
        <v>2361</v>
      </c>
      <c r="D2631" s="1056">
        <v>5.52</v>
      </c>
    </row>
    <row r="2632" spans="1:4" ht="13.5" x14ac:dyDescent="0.25">
      <c r="A2632" s="1054">
        <v>95754</v>
      </c>
      <c r="B2632" s="1055" t="s">
        <v>3662</v>
      </c>
      <c r="C2632" s="1055" t="s">
        <v>2361</v>
      </c>
      <c r="D2632" s="1056">
        <v>6.87</v>
      </c>
    </row>
    <row r="2633" spans="1:4" ht="13.5" x14ac:dyDescent="0.25">
      <c r="A2633" s="1054">
        <v>95755</v>
      </c>
      <c r="B2633" s="1055" t="s">
        <v>3663</v>
      </c>
      <c r="C2633" s="1055" t="s">
        <v>2361</v>
      </c>
      <c r="D2633" s="1056">
        <v>9.94</v>
      </c>
    </row>
    <row r="2634" spans="1:4" ht="13.5" x14ac:dyDescent="0.25">
      <c r="A2634" s="1054">
        <v>95756</v>
      </c>
      <c r="B2634" s="1055" t="s">
        <v>3664</v>
      </c>
      <c r="C2634" s="1055" t="s">
        <v>2361</v>
      </c>
      <c r="D2634" s="1056">
        <v>13.27</v>
      </c>
    </row>
    <row r="2635" spans="1:4" ht="13.5" x14ac:dyDescent="0.25">
      <c r="A2635" s="1054">
        <v>95757</v>
      </c>
      <c r="B2635" s="1055" t="s">
        <v>3665</v>
      </c>
      <c r="C2635" s="1055" t="s">
        <v>2361</v>
      </c>
      <c r="D2635" s="1056">
        <v>8.25</v>
      </c>
    </row>
    <row r="2636" spans="1:4" ht="13.5" x14ac:dyDescent="0.25">
      <c r="A2636" s="1054">
        <v>95758</v>
      </c>
      <c r="B2636" s="1055" t="s">
        <v>3666</v>
      </c>
      <c r="C2636" s="1055" t="s">
        <v>2361</v>
      </c>
      <c r="D2636" s="1056">
        <v>9.2799999999999994</v>
      </c>
    </row>
    <row r="2637" spans="1:4" ht="13.5" x14ac:dyDescent="0.25">
      <c r="A2637" s="1054">
        <v>95759</v>
      </c>
      <c r="B2637" s="1055" t="s">
        <v>3667</v>
      </c>
      <c r="C2637" s="1055" t="s">
        <v>2361</v>
      </c>
      <c r="D2637" s="1056">
        <v>11.9</v>
      </c>
    </row>
    <row r="2638" spans="1:4" ht="13.5" x14ac:dyDescent="0.25">
      <c r="A2638" s="1054">
        <v>95760</v>
      </c>
      <c r="B2638" s="1055" t="s">
        <v>3668</v>
      </c>
      <c r="C2638" s="1055" t="s">
        <v>2361</v>
      </c>
      <c r="D2638" s="1056">
        <v>14.71</v>
      </c>
    </row>
    <row r="2639" spans="1:4" ht="13.5" x14ac:dyDescent="0.25">
      <c r="A2639" s="1054">
        <v>97559</v>
      </c>
      <c r="B2639" s="1055" t="s">
        <v>20572</v>
      </c>
      <c r="C2639" s="1055" t="s">
        <v>2361</v>
      </c>
      <c r="D2639" s="1056">
        <v>8.17</v>
      </c>
    </row>
    <row r="2640" spans="1:4" ht="13.5" x14ac:dyDescent="0.25">
      <c r="A2640" s="1054">
        <v>97562</v>
      </c>
      <c r="B2640" s="1055" t="s">
        <v>20573</v>
      </c>
      <c r="C2640" s="1055" t="s">
        <v>2361</v>
      </c>
      <c r="D2640" s="1056">
        <v>9.66</v>
      </c>
    </row>
    <row r="2641" spans="1:4" ht="13.5" x14ac:dyDescent="0.25">
      <c r="A2641" s="1054">
        <v>97564</v>
      </c>
      <c r="B2641" s="1055" t="s">
        <v>20574</v>
      </c>
      <c r="C2641" s="1055" t="s">
        <v>2361</v>
      </c>
      <c r="D2641" s="1056">
        <v>10.97</v>
      </c>
    </row>
    <row r="2642" spans="1:4" ht="13.5" x14ac:dyDescent="0.25">
      <c r="A2642" s="1054">
        <v>91924</v>
      </c>
      <c r="B2642" s="1055" t="s">
        <v>2059</v>
      </c>
      <c r="C2642" s="1055" t="s">
        <v>2715</v>
      </c>
      <c r="D2642" s="1056">
        <v>2.54</v>
      </c>
    </row>
    <row r="2643" spans="1:4" ht="13.5" x14ac:dyDescent="0.25">
      <c r="A2643" s="1054">
        <v>91925</v>
      </c>
      <c r="B2643" s="1055" t="s">
        <v>1582</v>
      </c>
      <c r="C2643" s="1055" t="s">
        <v>2715</v>
      </c>
      <c r="D2643" s="1056">
        <v>3.72</v>
      </c>
    </row>
    <row r="2644" spans="1:4" ht="13.5" x14ac:dyDescent="0.25">
      <c r="A2644" s="1054">
        <v>91926</v>
      </c>
      <c r="B2644" s="1055" t="s">
        <v>2060</v>
      </c>
      <c r="C2644" s="1055" t="s">
        <v>2715</v>
      </c>
      <c r="D2644" s="1056">
        <v>3.74</v>
      </c>
    </row>
    <row r="2645" spans="1:4" ht="13.5" x14ac:dyDescent="0.25">
      <c r="A2645" s="1054">
        <v>91927</v>
      </c>
      <c r="B2645" s="1055" t="s">
        <v>1583</v>
      </c>
      <c r="C2645" s="1055" t="s">
        <v>2715</v>
      </c>
      <c r="D2645" s="1056">
        <v>5.0199999999999996</v>
      </c>
    </row>
    <row r="2646" spans="1:4" ht="13.5" x14ac:dyDescent="0.25">
      <c r="A2646" s="1054">
        <v>91928</v>
      </c>
      <c r="B2646" s="1055" t="s">
        <v>2061</v>
      </c>
      <c r="C2646" s="1055" t="s">
        <v>2715</v>
      </c>
      <c r="D2646" s="1056">
        <v>6.17</v>
      </c>
    </row>
    <row r="2647" spans="1:4" ht="13.5" x14ac:dyDescent="0.25">
      <c r="A2647" s="1054">
        <v>91929</v>
      </c>
      <c r="B2647" s="1055" t="s">
        <v>1584</v>
      </c>
      <c r="C2647" s="1055" t="s">
        <v>2715</v>
      </c>
      <c r="D2647" s="1056">
        <v>7.07</v>
      </c>
    </row>
    <row r="2648" spans="1:4" ht="13.5" x14ac:dyDescent="0.25">
      <c r="A2648" s="1054">
        <v>91930</v>
      </c>
      <c r="B2648" s="1055" t="s">
        <v>1585</v>
      </c>
      <c r="C2648" s="1055" t="s">
        <v>2715</v>
      </c>
      <c r="D2648" s="1056">
        <v>8.48</v>
      </c>
    </row>
    <row r="2649" spans="1:4" ht="13.5" x14ac:dyDescent="0.25">
      <c r="A2649" s="1054">
        <v>91931</v>
      </c>
      <c r="B2649" s="1055" t="s">
        <v>1586</v>
      </c>
      <c r="C2649" s="1055" t="s">
        <v>2715</v>
      </c>
      <c r="D2649" s="1056">
        <v>9.56</v>
      </c>
    </row>
    <row r="2650" spans="1:4" ht="13.5" x14ac:dyDescent="0.25">
      <c r="A2650" s="1054">
        <v>91932</v>
      </c>
      <c r="B2650" s="1055" t="s">
        <v>1587</v>
      </c>
      <c r="C2650" s="1055" t="s">
        <v>2715</v>
      </c>
      <c r="D2650" s="1056">
        <v>14.06</v>
      </c>
    </row>
    <row r="2651" spans="1:4" ht="13.5" x14ac:dyDescent="0.25">
      <c r="A2651" s="1054">
        <v>91933</v>
      </c>
      <c r="B2651" s="1055" t="s">
        <v>1588</v>
      </c>
      <c r="C2651" s="1055" t="s">
        <v>2715</v>
      </c>
      <c r="D2651" s="1056">
        <v>15.08</v>
      </c>
    </row>
    <row r="2652" spans="1:4" ht="13.5" x14ac:dyDescent="0.25">
      <c r="A2652" s="1054">
        <v>91934</v>
      </c>
      <c r="B2652" s="1055" t="s">
        <v>1589</v>
      </c>
      <c r="C2652" s="1055" t="s">
        <v>2715</v>
      </c>
      <c r="D2652" s="1056">
        <v>21.5</v>
      </c>
    </row>
    <row r="2653" spans="1:4" ht="13.5" x14ac:dyDescent="0.25">
      <c r="A2653" s="1054">
        <v>91935</v>
      </c>
      <c r="B2653" s="1055" t="s">
        <v>1590</v>
      </c>
      <c r="C2653" s="1055" t="s">
        <v>2715</v>
      </c>
      <c r="D2653" s="1056">
        <v>22.99</v>
      </c>
    </row>
    <row r="2654" spans="1:4" ht="13.5" x14ac:dyDescent="0.25">
      <c r="A2654" s="1054">
        <v>92979</v>
      </c>
      <c r="B2654" s="1055" t="s">
        <v>1453</v>
      </c>
      <c r="C2654" s="1055" t="s">
        <v>2715</v>
      </c>
      <c r="D2654" s="1056">
        <v>10.09</v>
      </c>
    </row>
    <row r="2655" spans="1:4" ht="13.5" x14ac:dyDescent="0.25">
      <c r="A2655" s="1054">
        <v>92980</v>
      </c>
      <c r="B2655" s="1055" t="s">
        <v>1454</v>
      </c>
      <c r="C2655" s="1055" t="s">
        <v>2715</v>
      </c>
      <c r="D2655" s="1056">
        <v>10.97</v>
      </c>
    </row>
    <row r="2656" spans="1:4" ht="13.5" x14ac:dyDescent="0.25">
      <c r="A2656" s="1054">
        <v>92981</v>
      </c>
      <c r="B2656" s="1055" t="s">
        <v>1455</v>
      </c>
      <c r="C2656" s="1055" t="s">
        <v>2715</v>
      </c>
      <c r="D2656" s="1056">
        <v>15.51</v>
      </c>
    </row>
    <row r="2657" spans="1:4" ht="13.5" x14ac:dyDescent="0.25">
      <c r="A2657" s="1054">
        <v>92982</v>
      </c>
      <c r="B2657" s="1055" t="s">
        <v>1456</v>
      </c>
      <c r="C2657" s="1055" t="s">
        <v>2715</v>
      </c>
      <c r="D2657" s="1056">
        <v>16.79</v>
      </c>
    </row>
    <row r="2658" spans="1:4" ht="13.5" x14ac:dyDescent="0.25">
      <c r="A2658" s="1054">
        <v>92983</v>
      </c>
      <c r="B2658" s="1055" t="s">
        <v>1457</v>
      </c>
      <c r="C2658" s="1055" t="s">
        <v>2715</v>
      </c>
      <c r="D2658" s="1056">
        <v>26.13</v>
      </c>
    </row>
    <row r="2659" spans="1:4" ht="13.5" x14ac:dyDescent="0.25">
      <c r="A2659" s="1054">
        <v>92984</v>
      </c>
      <c r="B2659" s="1055" t="s">
        <v>1458</v>
      </c>
      <c r="C2659" s="1055" t="s">
        <v>2715</v>
      </c>
      <c r="D2659" s="1056">
        <v>26.83</v>
      </c>
    </row>
    <row r="2660" spans="1:4" ht="13.5" x14ac:dyDescent="0.25">
      <c r="A2660" s="1054">
        <v>92985</v>
      </c>
      <c r="B2660" s="1055" t="s">
        <v>1459</v>
      </c>
      <c r="C2660" s="1055" t="s">
        <v>2715</v>
      </c>
      <c r="D2660" s="1056">
        <v>35.36</v>
      </c>
    </row>
    <row r="2661" spans="1:4" ht="13.5" x14ac:dyDescent="0.25">
      <c r="A2661" s="1054">
        <v>92986</v>
      </c>
      <c r="B2661" s="1055" t="s">
        <v>1460</v>
      </c>
      <c r="C2661" s="1055" t="s">
        <v>2715</v>
      </c>
      <c r="D2661" s="1056">
        <v>36.42</v>
      </c>
    </row>
    <row r="2662" spans="1:4" ht="13.5" x14ac:dyDescent="0.25">
      <c r="A2662" s="1054">
        <v>92987</v>
      </c>
      <c r="B2662" s="1055" t="s">
        <v>1461</v>
      </c>
      <c r="C2662" s="1055" t="s">
        <v>2715</v>
      </c>
      <c r="D2662" s="1056">
        <v>51.18</v>
      </c>
    </row>
    <row r="2663" spans="1:4" ht="13.5" x14ac:dyDescent="0.25">
      <c r="A2663" s="1054">
        <v>92988</v>
      </c>
      <c r="B2663" s="1055" t="s">
        <v>1462</v>
      </c>
      <c r="C2663" s="1055" t="s">
        <v>2715</v>
      </c>
      <c r="D2663" s="1056">
        <v>51.31</v>
      </c>
    </row>
    <row r="2664" spans="1:4" ht="13.5" x14ac:dyDescent="0.25">
      <c r="A2664" s="1054">
        <v>92989</v>
      </c>
      <c r="B2664" s="1055" t="s">
        <v>1463</v>
      </c>
      <c r="C2664" s="1055" t="s">
        <v>2715</v>
      </c>
      <c r="D2664" s="1056">
        <v>71.34</v>
      </c>
    </row>
    <row r="2665" spans="1:4" ht="13.5" x14ac:dyDescent="0.25">
      <c r="A2665" s="1054">
        <v>92990</v>
      </c>
      <c r="B2665" s="1055" t="s">
        <v>1464</v>
      </c>
      <c r="C2665" s="1055" t="s">
        <v>2715</v>
      </c>
      <c r="D2665" s="1056">
        <v>70.510000000000005</v>
      </c>
    </row>
    <row r="2666" spans="1:4" ht="13.5" x14ac:dyDescent="0.25">
      <c r="A2666" s="1054">
        <v>92991</v>
      </c>
      <c r="B2666" s="1055" t="s">
        <v>1465</v>
      </c>
      <c r="C2666" s="1055" t="s">
        <v>2715</v>
      </c>
      <c r="D2666" s="1056">
        <v>93.18</v>
      </c>
    </row>
    <row r="2667" spans="1:4" ht="13.5" x14ac:dyDescent="0.25">
      <c r="A2667" s="1054">
        <v>92992</v>
      </c>
      <c r="B2667" s="1055" t="s">
        <v>1466</v>
      </c>
      <c r="C2667" s="1055" t="s">
        <v>2715</v>
      </c>
      <c r="D2667" s="1056">
        <v>93.26</v>
      </c>
    </row>
    <row r="2668" spans="1:4" ht="13.5" x14ac:dyDescent="0.25">
      <c r="A2668" s="1054">
        <v>92993</v>
      </c>
      <c r="B2668" s="1055" t="s">
        <v>1467</v>
      </c>
      <c r="C2668" s="1055" t="s">
        <v>2715</v>
      </c>
      <c r="D2668" s="1056">
        <v>119.64</v>
      </c>
    </row>
    <row r="2669" spans="1:4" ht="13.5" x14ac:dyDescent="0.25">
      <c r="A2669" s="1054">
        <v>92994</v>
      </c>
      <c r="B2669" s="1055" t="s">
        <v>1591</v>
      </c>
      <c r="C2669" s="1055" t="s">
        <v>2715</v>
      </c>
      <c r="D2669" s="1056">
        <v>120.86</v>
      </c>
    </row>
    <row r="2670" spans="1:4" ht="13.5" x14ac:dyDescent="0.25">
      <c r="A2670" s="1054">
        <v>92995</v>
      </c>
      <c r="B2670" s="1055" t="s">
        <v>1592</v>
      </c>
      <c r="C2670" s="1055" t="s">
        <v>2715</v>
      </c>
      <c r="D2670" s="1056">
        <v>148.97999999999999</v>
      </c>
    </row>
    <row r="2671" spans="1:4" ht="13.5" x14ac:dyDescent="0.25">
      <c r="A2671" s="1054">
        <v>92996</v>
      </c>
      <c r="B2671" s="1055" t="s">
        <v>1343</v>
      </c>
      <c r="C2671" s="1055" t="s">
        <v>2715</v>
      </c>
      <c r="D2671" s="1056">
        <v>149.4</v>
      </c>
    </row>
    <row r="2672" spans="1:4" ht="13.5" x14ac:dyDescent="0.25">
      <c r="A2672" s="1054">
        <v>92997</v>
      </c>
      <c r="B2672" s="1055" t="s">
        <v>1344</v>
      </c>
      <c r="C2672" s="1055" t="s">
        <v>2715</v>
      </c>
      <c r="D2672" s="1056">
        <v>181.1</v>
      </c>
    </row>
    <row r="2673" spans="1:4" ht="13.5" x14ac:dyDescent="0.25">
      <c r="A2673" s="1054">
        <v>92998</v>
      </c>
      <c r="B2673" s="1055" t="s">
        <v>1345</v>
      </c>
      <c r="C2673" s="1055" t="s">
        <v>2715</v>
      </c>
      <c r="D2673" s="1056">
        <v>182.87</v>
      </c>
    </row>
    <row r="2674" spans="1:4" ht="13.5" x14ac:dyDescent="0.25">
      <c r="A2674" s="1054">
        <v>92999</v>
      </c>
      <c r="B2674" s="1055" t="s">
        <v>1346</v>
      </c>
      <c r="C2674" s="1055" t="s">
        <v>2715</v>
      </c>
      <c r="D2674" s="1056">
        <v>238.75</v>
      </c>
    </row>
    <row r="2675" spans="1:4" ht="13.5" x14ac:dyDescent="0.25">
      <c r="A2675" s="1054">
        <v>93000</v>
      </c>
      <c r="B2675" s="1055" t="s">
        <v>1347</v>
      </c>
      <c r="C2675" s="1055" t="s">
        <v>2715</v>
      </c>
      <c r="D2675" s="1056">
        <v>240.23</v>
      </c>
    </row>
    <row r="2676" spans="1:4" ht="13.5" x14ac:dyDescent="0.25">
      <c r="A2676" s="1054">
        <v>93001</v>
      </c>
      <c r="B2676" s="1055" t="s">
        <v>3489</v>
      </c>
      <c r="C2676" s="1055" t="s">
        <v>2715</v>
      </c>
      <c r="D2676" s="1056">
        <v>291.73</v>
      </c>
    </row>
    <row r="2677" spans="1:4" ht="13.5" x14ac:dyDescent="0.25">
      <c r="A2677" s="1054">
        <v>93002</v>
      </c>
      <c r="B2677" s="1055" t="s">
        <v>1348</v>
      </c>
      <c r="C2677" s="1055" t="s">
        <v>2715</v>
      </c>
      <c r="D2677" s="1056">
        <v>299.98</v>
      </c>
    </row>
    <row r="2678" spans="1:4" ht="13.5" x14ac:dyDescent="0.25">
      <c r="A2678" s="1054">
        <v>101884</v>
      </c>
      <c r="B2678" s="1055" t="s">
        <v>23669</v>
      </c>
      <c r="C2678" s="1055" t="s">
        <v>2715</v>
      </c>
      <c r="D2678" s="1056">
        <v>9.9</v>
      </c>
    </row>
    <row r="2679" spans="1:4" ht="13.5" x14ac:dyDescent="0.25">
      <c r="A2679" s="1054">
        <v>101885</v>
      </c>
      <c r="B2679" s="1055" t="s">
        <v>23670</v>
      </c>
      <c r="C2679" s="1055" t="s">
        <v>2715</v>
      </c>
      <c r="D2679" s="1056">
        <v>10.78</v>
      </c>
    </row>
    <row r="2680" spans="1:4" ht="13.5" x14ac:dyDescent="0.25">
      <c r="A2680" s="1054">
        <v>101886</v>
      </c>
      <c r="B2680" s="1055" t="s">
        <v>23671</v>
      </c>
      <c r="C2680" s="1055" t="s">
        <v>2715</v>
      </c>
      <c r="D2680" s="1056">
        <v>15.29</v>
      </c>
    </row>
    <row r="2681" spans="1:4" ht="13.5" x14ac:dyDescent="0.25">
      <c r="A2681" s="1054">
        <v>101887</v>
      </c>
      <c r="B2681" s="1055" t="s">
        <v>23672</v>
      </c>
      <c r="C2681" s="1055" t="s">
        <v>2715</v>
      </c>
      <c r="D2681" s="1056">
        <v>16.57</v>
      </c>
    </row>
    <row r="2682" spans="1:4" ht="13.5" x14ac:dyDescent="0.25">
      <c r="A2682" s="1054">
        <v>101888</v>
      </c>
      <c r="B2682" s="1055" t="s">
        <v>23673</v>
      </c>
      <c r="C2682" s="1055" t="s">
        <v>2715</v>
      </c>
      <c r="D2682" s="1056">
        <v>24.55</v>
      </c>
    </row>
    <row r="2683" spans="1:4" ht="13.5" x14ac:dyDescent="0.25">
      <c r="A2683" s="1054">
        <v>101889</v>
      </c>
      <c r="B2683" s="1055" t="s">
        <v>23674</v>
      </c>
      <c r="C2683" s="1055" t="s">
        <v>2715</v>
      </c>
      <c r="D2683" s="1056">
        <v>25.26</v>
      </c>
    </row>
    <row r="2684" spans="1:4" ht="13.5" x14ac:dyDescent="0.25">
      <c r="A2684" s="1054">
        <v>91936</v>
      </c>
      <c r="B2684" s="1055" t="s">
        <v>1252</v>
      </c>
      <c r="C2684" s="1055" t="s">
        <v>2361</v>
      </c>
      <c r="D2684" s="1056">
        <v>11.12</v>
      </c>
    </row>
    <row r="2685" spans="1:4" ht="13.5" x14ac:dyDescent="0.25">
      <c r="A2685" s="1054">
        <v>91937</v>
      </c>
      <c r="B2685" s="1055" t="s">
        <v>2062</v>
      </c>
      <c r="C2685" s="1055" t="s">
        <v>2361</v>
      </c>
      <c r="D2685" s="1056">
        <v>9.26</v>
      </c>
    </row>
    <row r="2686" spans="1:4" ht="13.5" x14ac:dyDescent="0.25">
      <c r="A2686" s="1054">
        <v>91939</v>
      </c>
      <c r="B2686" s="1055" t="s">
        <v>2063</v>
      </c>
      <c r="C2686" s="1055" t="s">
        <v>2361</v>
      </c>
      <c r="D2686" s="1056">
        <v>21.22</v>
      </c>
    </row>
    <row r="2687" spans="1:4" ht="13.5" x14ac:dyDescent="0.25">
      <c r="A2687" s="1054">
        <v>91940</v>
      </c>
      <c r="B2687" s="1055" t="s">
        <v>2064</v>
      </c>
      <c r="C2687" s="1055" t="s">
        <v>2361</v>
      </c>
      <c r="D2687" s="1056">
        <v>11.57</v>
      </c>
    </row>
    <row r="2688" spans="1:4" ht="13.5" x14ac:dyDescent="0.25">
      <c r="A2688" s="1054">
        <v>91941</v>
      </c>
      <c r="B2688" s="1055" t="s">
        <v>2065</v>
      </c>
      <c r="C2688" s="1055" t="s">
        <v>2361</v>
      </c>
      <c r="D2688" s="1056">
        <v>7.95</v>
      </c>
    </row>
    <row r="2689" spans="1:4" ht="13.5" x14ac:dyDescent="0.25">
      <c r="A2689" s="1054">
        <v>91942</v>
      </c>
      <c r="B2689" s="1055" t="s">
        <v>1253</v>
      </c>
      <c r="C2689" s="1055" t="s">
        <v>2361</v>
      </c>
      <c r="D2689" s="1056">
        <v>26.44</v>
      </c>
    </row>
    <row r="2690" spans="1:4" ht="13.5" x14ac:dyDescent="0.25">
      <c r="A2690" s="1054">
        <v>91943</v>
      </c>
      <c r="B2690" s="1055" t="s">
        <v>1254</v>
      </c>
      <c r="C2690" s="1055" t="s">
        <v>2361</v>
      </c>
      <c r="D2690" s="1056">
        <v>15.32</v>
      </c>
    </row>
    <row r="2691" spans="1:4" ht="13.5" x14ac:dyDescent="0.25">
      <c r="A2691" s="1054">
        <v>91944</v>
      </c>
      <c r="B2691" s="1055" t="s">
        <v>1255</v>
      </c>
      <c r="C2691" s="1055" t="s">
        <v>2361</v>
      </c>
      <c r="D2691" s="1056">
        <v>11.17</v>
      </c>
    </row>
    <row r="2692" spans="1:4" ht="13.5" x14ac:dyDescent="0.25">
      <c r="A2692" s="1054">
        <v>92865</v>
      </c>
      <c r="B2692" s="1055" t="s">
        <v>1256</v>
      </c>
      <c r="C2692" s="1055" t="s">
        <v>2361</v>
      </c>
      <c r="D2692" s="1056">
        <v>8.58</v>
      </c>
    </row>
    <row r="2693" spans="1:4" ht="13.5" x14ac:dyDescent="0.25">
      <c r="A2693" s="1054">
        <v>92866</v>
      </c>
      <c r="B2693" s="1055" t="s">
        <v>1257</v>
      </c>
      <c r="C2693" s="1055" t="s">
        <v>2361</v>
      </c>
      <c r="D2693" s="1056">
        <v>6.67</v>
      </c>
    </row>
    <row r="2694" spans="1:4" ht="13.5" x14ac:dyDescent="0.25">
      <c r="A2694" s="1054">
        <v>92867</v>
      </c>
      <c r="B2694" s="1055" t="s">
        <v>1101</v>
      </c>
      <c r="C2694" s="1055" t="s">
        <v>2361</v>
      </c>
      <c r="D2694" s="1056">
        <v>20.54</v>
      </c>
    </row>
    <row r="2695" spans="1:4" ht="13.5" x14ac:dyDescent="0.25">
      <c r="A2695" s="1054">
        <v>92868</v>
      </c>
      <c r="B2695" s="1055" t="s">
        <v>1102</v>
      </c>
      <c r="C2695" s="1055" t="s">
        <v>2361</v>
      </c>
      <c r="D2695" s="1056">
        <v>10.89</v>
      </c>
    </row>
    <row r="2696" spans="1:4" ht="13.5" x14ac:dyDescent="0.25">
      <c r="A2696" s="1054">
        <v>92869</v>
      </c>
      <c r="B2696" s="1055" t="s">
        <v>1103</v>
      </c>
      <c r="C2696" s="1055" t="s">
        <v>2361</v>
      </c>
      <c r="D2696" s="1056">
        <v>7.27</v>
      </c>
    </row>
    <row r="2697" spans="1:4" ht="13.5" x14ac:dyDescent="0.25">
      <c r="A2697" s="1054">
        <v>92870</v>
      </c>
      <c r="B2697" s="1055" t="s">
        <v>1104</v>
      </c>
      <c r="C2697" s="1055" t="s">
        <v>2361</v>
      </c>
      <c r="D2697" s="1056">
        <v>25.29</v>
      </c>
    </row>
    <row r="2698" spans="1:4" ht="13.5" x14ac:dyDescent="0.25">
      <c r="A2698" s="1054">
        <v>92871</v>
      </c>
      <c r="B2698" s="1055" t="s">
        <v>1105</v>
      </c>
      <c r="C2698" s="1055" t="s">
        <v>2361</v>
      </c>
      <c r="D2698" s="1056">
        <v>14.17</v>
      </c>
    </row>
    <row r="2699" spans="1:4" ht="13.5" x14ac:dyDescent="0.25">
      <c r="A2699" s="1054">
        <v>92872</v>
      </c>
      <c r="B2699" s="1055" t="s">
        <v>1106</v>
      </c>
      <c r="C2699" s="1055" t="s">
        <v>2361</v>
      </c>
      <c r="D2699" s="1056">
        <v>10.02</v>
      </c>
    </row>
    <row r="2700" spans="1:4" ht="13.5" x14ac:dyDescent="0.25">
      <c r="A2700" s="1054">
        <v>95777</v>
      </c>
      <c r="B2700" s="1055" t="s">
        <v>3669</v>
      </c>
      <c r="C2700" s="1055" t="s">
        <v>2361</v>
      </c>
      <c r="D2700" s="1056">
        <v>23.31</v>
      </c>
    </row>
    <row r="2701" spans="1:4" ht="13.5" x14ac:dyDescent="0.25">
      <c r="A2701" s="1054">
        <v>95778</v>
      </c>
      <c r="B2701" s="1055" t="s">
        <v>3670</v>
      </c>
      <c r="C2701" s="1055" t="s">
        <v>2361</v>
      </c>
      <c r="D2701" s="1056">
        <v>23.96</v>
      </c>
    </row>
    <row r="2702" spans="1:4" ht="13.5" x14ac:dyDescent="0.25">
      <c r="A2702" s="1054">
        <v>95779</v>
      </c>
      <c r="B2702" s="1055" t="s">
        <v>3671</v>
      </c>
      <c r="C2702" s="1055" t="s">
        <v>2361</v>
      </c>
      <c r="D2702" s="1056">
        <v>21.77</v>
      </c>
    </row>
    <row r="2703" spans="1:4" ht="13.5" x14ac:dyDescent="0.25">
      <c r="A2703" s="1054">
        <v>95780</v>
      </c>
      <c r="B2703" s="1055" t="s">
        <v>3672</v>
      </c>
      <c r="C2703" s="1055" t="s">
        <v>2361</v>
      </c>
      <c r="D2703" s="1056">
        <v>26.83</v>
      </c>
    </row>
    <row r="2704" spans="1:4" ht="13.5" x14ac:dyDescent="0.25">
      <c r="A2704" s="1054">
        <v>95781</v>
      </c>
      <c r="B2704" s="1055" t="s">
        <v>3673</v>
      </c>
      <c r="C2704" s="1055" t="s">
        <v>2361</v>
      </c>
      <c r="D2704" s="1056">
        <v>27.32</v>
      </c>
    </row>
    <row r="2705" spans="1:4" ht="13.5" x14ac:dyDescent="0.25">
      <c r="A2705" s="1054">
        <v>95782</v>
      </c>
      <c r="B2705" s="1055" t="s">
        <v>3674</v>
      </c>
      <c r="C2705" s="1055" t="s">
        <v>2361</v>
      </c>
      <c r="D2705" s="1056">
        <v>28.59</v>
      </c>
    </row>
    <row r="2706" spans="1:4" ht="13.5" x14ac:dyDescent="0.25">
      <c r="A2706" s="1054">
        <v>95785</v>
      </c>
      <c r="B2706" s="1055" t="s">
        <v>3675</v>
      </c>
      <c r="C2706" s="1055" t="s">
        <v>2361</v>
      </c>
      <c r="D2706" s="1056">
        <v>32.799999999999997</v>
      </c>
    </row>
    <row r="2707" spans="1:4" ht="13.5" x14ac:dyDescent="0.25">
      <c r="A2707" s="1054">
        <v>95787</v>
      </c>
      <c r="B2707" s="1055" t="s">
        <v>3676</v>
      </c>
      <c r="C2707" s="1055" t="s">
        <v>2361</v>
      </c>
      <c r="D2707" s="1056">
        <v>23.27</v>
      </c>
    </row>
    <row r="2708" spans="1:4" ht="13.5" x14ac:dyDescent="0.25">
      <c r="A2708" s="1054">
        <v>95789</v>
      </c>
      <c r="B2708" s="1055" t="s">
        <v>3677</v>
      </c>
      <c r="C2708" s="1055" t="s">
        <v>2361</v>
      </c>
      <c r="D2708" s="1056">
        <v>29.52</v>
      </c>
    </row>
    <row r="2709" spans="1:4" ht="13.5" x14ac:dyDescent="0.25">
      <c r="A2709" s="1054">
        <v>95791</v>
      </c>
      <c r="B2709" s="1055" t="s">
        <v>3678</v>
      </c>
      <c r="C2709" s="1055" t="s">
        <v>2361</v>
      </c>
      <c r="D2709" s="1056">
        <v>38.85</v>
      </c>
    </row>
    <row r="2710" spans="1:4" ht="13.5" x14ac:dyDescent="0.25">
      <c r="A2710" s="1054">
        <v>95795</v>
      </c>
      <c r="B2710" s="1055" t="s">
        <v>3679</v>
      </c>
      <c r="C2710" s="1055" t="s">
        <v>2361</v>
      </c>
      <c r="D2710" s="1056">
        <v>26.87</v>
      </c>
    </row>
    <row r="2711" spans="1:4" ht="13.5" x14ac:dyDescent="0.25">
      <c r="A2711" s="1054">
        <v>95796</v>
      </c>
      <c r="B2711" s="1055" t="s">
        <v>3680</v>
      </c>
      <c r="C2711" s="1055" t="s">
        <v>2361</v>
      </c>
      <c r="D2711" s="1056">
        <v>34.76</v>
      </c>
    </row>
    <row r="2712" spans="1:4" ht="13.5" x14ac:dyDescent="0.25">
      <c r="A2712" s="1054">
        <v>95797</v>
      </c>
      <c r="B2712" s="1055" t="s">
        <v>3681</v>
      </c>
      <c r="C2712" s="1055" t="s">
        <v>2361</v>
      </c>
      <c r="D2712" s="1056">
        <v>45.01</v>
      </c>
    </row>
    <row r="2713" spans="1:4" ht="13.5" x14ac:dyDescent="0.25">
      <c r="A2713" s="1054">
        <v>95801</v>
      </c>
      <c r="B2713" s="1055" t="s">
        <v>3682</v>
      </c>
      <c r="C2713" s="1055" t="s">
        <v>2361</v>
      </c>
      <c r="D2713" s="1056">
        <v>32.549999999999997</v>
      </c>
    </row>
    <row r="2714" spans="1:4" ht="13.5" x14ac:dyDescent="0.25">
      <c r="A2714" s="1054">
        <v>95802</v>
      </c>
      <c r="B2714" s="1055" t="s">
        <v>3683</v>
      </c>
      <c r="C2714" s="1055" t="s">
        <v>2361</v>
      </c>
      <c r="D2714" s="1056">
        <v>36.5</v>
      </c>
    </row>
    <row r="2715" spans="1:4" ht="13.5" x14ac:dyDescent="0.25">
      <c r="A2715" s="1054">
        <v>95803</v>
      </c>
      <c r="B2715" s="1055" t="s">
        <v>3684</v>
      </c>
      <c r="C2715" s="1055" t="s">
        <v>2361</v>
      </c>
      <c r="D2715" s="1056">
        <v>49.54</v>
      </c>
    </row>
    <row r="2716" spans="1:4" ht="13.5" x14ac:dyDescent="0.25">
      <c r="A2716" s="1054">
        <v>95804</v>
      </c>
      <c r="B2716" s="1055" t="s">
        <v>1107</v>
      </c>
      <c r="C2716" s="1055" t="s">
        <v>2361</v>
      </c>
      <c r="D2716" s="1056">
        <v>20.190000000000001</v>
      </c>
    </row>
    <row r="2717" spans="1:4" ht="13.5" x14ac:dyDescent="0.25">
      <c r="A2717" s="1054">
        <v>95805</v>
      </c>
      <c r="B2717" s="1055" t="s">
        <v>1856</v>
      </c>
      <c r="C2717" s="1055" t="s">
        <v>2361</v>
      </c>
      <c r="D2717" s="1056">
        <v>20.36</v>
      </c>
    </row>
    <row r="2718" spans="1:4" ht="13.5" x14ac:dyDescent="0.25">
      <c r="A2718" s="1054">
        <v>95806</v>
      </c>
      <c r="B2718" s="1055" t="s">
        <v>1108</v>
      </c>
      <c r="C2718" s="1055" t="s">
        <v>2361</v>
      </c>
      <c r="D2718" s="1056">
        <v>21.06</v>
      </c>
    </row>
    <row r="2719" spans="1:4" ht="13.5" x14ac:dyDescent="0.25">
      <c r="A2719" s="1054">
        <v>95807</v>
      </c>
      <c r="B2719" s="1055" t="s">
        <v>1109</v>
      </c>
      <c r="C2719" s="1055" t="s">
        <v>2361</v>
      </c>
      <c r="D2719" s="1056">
        <v>23.13</v>
      </c>
    </row>
    <row r="2720" spans="1:4" ht="13.5" x14ac:dyDescent="0.25">
      <c r="A2720" s="1054">
        <v>95808</v>
      </c>
      <c r="B2720" s="1055" t="s">
        <v>1110</v>
      </c>
      <c r="C2720" s="1055" t="s">
        <v>2361</v>
      </c>
      <c r="D2720" s="1056">
        <v>23.63</v>
      </c>
    </row>
    <row r="2721" spans="1:4" ht="13.5" x14ac:dyDescent="0.25">
      <c r="A2721" s="1054">
        <v>95809</v>
      </c>
      <c r="B2721" s="1055" t="s">
        <v>1111</v>
      </c>
      <c r="C2721" s="1055" t="s">
        <v>2361</v>
      </c>
      <c r="D2721" s="1056">
        <v>26.11</v>
      </c>
    </row>
    <row r="2722" spans="1:4" ht="13.5" x14ac:dyDescent="0.25">
      <c r="A2722" s="1054">
        <v>95810</v>
      </c>
      <c r="B2722" s="1055" t="s">
        <v>1112</v>
      </c>
      <c r="C2722" s="1055" t="s">
        <v>2361</v>
      </c>
      <c r="D2722" s="1056">
        <v>13.72</v>
      </c>
    </row>
    <row r="2723" spans="1:4" ht="13.5" x14ac:dyDescent="0.25">
      <c r="A2723" s="1054">
        <v>95811</v>
      </c>
      <c r="B2723" s="1055" t="s">
        <v>1857</v>
      </c>
      <c r="C2723" s="1055" t="s">
        <v>2361</v>
      </c>
      <c r="D2723" s="1056">
        <v>14.22</v>
      </c>
    </row>
    <row r="2724" spans="1:4" ht="13.5" x14ac:dyDescent="0.25">
      <c r="A2724" s="1054">
        <v>95812</v>
      </c>
      <c r="B2724" s="1055" t="s">
        <v>1113</v>
      </c>
      <c r="C2724" s="1055" t="s">
        <v>2361</v>
      </c>
      <c r="D2724" s="1056">
        <v>16.7</v>
      </c>
    </row>
    <row r="2725" spans="1:4" ht="13.5" x14ac:dyDescent="0.25">
      <c r="A2725" s="1054">
        <v>95813</v>
      </c>
      <c r="B2725" s="1055" t="s">
        <v>1114</v>
      </c>
      <c r="C2725" s="1055" t="s">
        <v>2361</v>
      </c>
      <c r="D2725" s="1056">
        <v>16.28</v>
      </c>
    </row>
    <row r="2726" spans="1:4" ht="13.5" x14ac:dyDescent="0.25">
      <c r="A2726" s="1054">
        <v>95814</v>
      </c>
      <c r="B2726" s="1055" t="s">
        <v>1115</v>
      </c>
      <c r="C2726" s="1055" t="s">
        <v>2361</v>
      </c>
      <c r="D2726" s="1056">
        <v>17.02</v>
      </c>
    </row>
    <row r="2727" spans="1:4" ht="13.5" x14ac:dyDescent="0.25">
      <c r="A2727" s="1054">
        <v>95815</v>
      </c>
      <c r="B2727" s="1055" t="s">
        <v>1116</v>
      </c>
      <c r="C2727" s="1055" t="s">
        <v>2361</v>
      </c>
      <c r="D2727" s="1056">
        <v>21.89</v>
      </c>
    </row>
    <row r="2728" spans="1:4" ht="13.5" x14ac:dyDescent="0.25">
      <c r="A2728" s="1054">
        <v>95816</v>
      </c>
      <c r="B2728" s="1055" t="s">
        <v>1117</v>
      </c>
      <c r="C2728" s="1055" t="s">
        <v>2361</v>
      </c>
      <c r="D2728" s="1056">
        <v>28.48</v>
      </c>
    </row>
    <row r="2729" spans="1:4" ht="13.5" x14ac:dyDescent="0.25">
      <c r="A2729" s="1054">
        <v>95817</v>
      </c>
      <c r="B2729" s="1055" t="s">
        <v>1118</v>
      </c>
      <c r="C2729" s="1055" t="s">
        <v>2361</v>
      </c>
      <c r="D2729" s="1056">
        <v>29.04</v>
      </c>
    </row>
    <row r="2730" spans="1:4" ht="13.5" x14ac:dyDescent="0.25">
      <c r="A2730" s="1054">
        <v>95818</v>
      </c>
      <c r="B2730" s="1055" t="s">
        <v>1119</v>
      </c>
      <c r="C2730" s="1055" t="s">
        <v>2361</v>
      </c>
      <c r="D2730" s="1056">
        <v>35.590000000000003</v>
      </c>
    </row>
    <row r="2731" spans="1:4" ht="13.5" x14ac:dyDescent="0.25">
      <c r="A2731" s="1054">
        <v>97881</v>
      </c>
      <c r="B2731" s="1055" t="s">
        <v>23015</v>
      </c>
      <c r="C2731" s="1055" t="s">
        <v>2361</v>
      </c>
      <c r="D2731" s="1056">
        <v>104.5</v>
      </c>
    </row>
    <row r="2732" spans="1:4" ht="13.5" x14ac:dyDescent="0.25">
      <c r="A2732" s="1054">
        <v>97882</v>
      </c>
      <c r="B2732" s="1055" t="s">
        <v>23016</v>
      </c>
      <c r="C2732" s="1055" t="s">
        <v>2361</v>
      </c>
      <c r="D2732" s="1056">
        <v>163.09</v>
      </c>
    </row>
    <row r="2733" spans="1:4" ht="13.5" x14ac:dyDescent="0.25">
      <c r="A2733" s="1054">
        <v>97883</v>
      </c>
      <c r="B2733" s="1055" t="s">
        <v>23017</v>
      </c>
      <c r="C2733" s="1055" t="s">
        <v>2361</v>
      </c>
      <c r="D2733" s="1056">
        <v>314.27999999999997</v>
      </c>
    </row>
    <row r="2734" spans="1:4" ht="13.5" x14ac:dyDescent="0.25">
      <c r="A2734" s="1054">
        <v>97884</v>
      </c>
      <c r="B2734" s="1055" t="s">
        <v>23018</v>
      </c>
      <c r="C2734" s="1055" t="s">
        <v>2361</v>
      </c>
      <c r="D2734" s="1056">
        <v>609.4</v>
      </c>
    </row>
    <row r="2735" spans="1:4" ht="13.5" x14ac:dyDescent="0.25">
      <c r="A2735" s="1054">
        <v>97885</v>
      </c>
      <c r="B2735" s="1055" t="s">
        <v>23019</v>
      </c>
      <c r="C2735" s="1055" t="s">
        <v>2361</v>
      </c>
      <c r="D2735" s="1056">
        <v>941.69</v>
      </c>
    </row>
    <row r="2736" spans="1:4" ht="13.5" x14ac:dyDescent="0.25">
      <c r="A2736" s="1054">
        <v>97886</v>
      </c>
      <c r="B2736" s="1055" t="s">
        <v>23020</v>
      </c>
      <c r="C2736" s="1055" t="s">
        <v>2361</v>
      </c>
      <c r="D2736" s="1056">
        <v>149.32</v>
      </c>
    </row>
    <row r="2737" spans="1:4" ht="13.5" x14ac:dyDescent="0.25">
      <c r="A2737" s="1054">
        <v>97887</v>
      </c>
      <c r="B2737" s="1055" t="s">
        <v>23021</v>
      </c>
      <c r="C2737" s="1055" t="s">
        <v>2361</v>
      </c>
      <c r="D2737" s="1056">
        <v>235.91</v>
      </c>
    </row>
    <row r="2738" spans="1:4" ht="13.5" x14ac:dyDescent="0.25">
      <c r="A2738" s="1054">
        <v>97888</v>
      </c>
      <c r="B2738" s="1055" t="s">
        <v>23022</v>
      </c>
      <c r="C2738" s="1055" t="s">
        <v>2361</v>
      </c>
      <c r="D2738" s="1056">
        <v>459.66</v>
      </c>
    </row>
    <row r="2739" spans="1:4" ht="13.5" x14ac:dyDescent="0.25">
      <c r="A2739" s="1054">
        <v>97889</v>
      </c>
      <c r="B2739" s="1055" t="s">
        <v>23023</v>
      </c>
      <c r="C2739" s="1055" t="s">
        <v>2361</v>
      </c>
      <c r="D2739" s="1056">
        <v>615.95000000000005</v>
      </c>
    </row>
    <row r="2740" spans="1:4" ht="13.5" x14ac:dyDescent="0.25">
      <c r="A2740" s="1054">
        <v>97890</v>
      </c>
      <c r="B2740" s="1055" t="s">
        <v>23024</v>
      </c>
      <c r="C2740" s="1055" t="s">
        <v>2361</v>
      </c>
      <c r="D2740" s="1056">
        <v>722.22</v>
      </c>
    </row>
    <row r="2741" spans="1:4" ht="13.5" x14ac:dyDescent="0.25">
      <c r="A2741" s="1054">
        <v>97891</v>
      </c>
      <c r="B2741" s="1055" t="s">
        <v>23025</v>
      </c>
      <c r="C2741" s="1055" t="s">
        <v>2361</v>
      </c>
      <c r="D2741" s="1056">
        <v>162.63999999999999</v>
      </c>
    </row>
    <row r="2742" spans="1:4" ht="13.5" x14ac:dyDescent="0.25">
      <c r="A2742" s="1054">
        <v>97892</v>
      </c>
      <c r="B2742" s="1055" t="s">
        <v>23026</v>
      </c>
      <c r="C2742" s="1055" t="s">
        <v>2361</v>
      </c>
      <c r="D2742" s="1056">
        <v>304.75</v>
      </c>
    </row>
    <row r="2743" spans="1:4" ht="13.5" x14ac:dyDescent="0.25">
      <c r="A2743" s="1054">
        <v>97893</v>
      </c>
      <c r="B2743" s="1055" t="s">
        <v>23027</v>
      </c>
      <c r="C2743" s="1055" t="s">
        <v>2361</v>
      </c>
      <c r="D2743" s="1056">
        <v>418.39</v>
      </c>
    </row>
    <row r="2744" spans="1:4" ht="13.5" x14ac:dyDescent="0.25">
      <c r="A2744" s="1054">
        <v>97894</v>
      </c>
      <c r="B2744" s="1055" t="s">
        <v>23028</v>
      </c>
      <c r="C2744" s="1055" t="s">
        <v>2361</v>
      </c>
      <c r="D2744" s="1056">
        <v>482.82</v>
      </c>
    </row>
    <row r="2745" spans="1:4" ht="13.5" x14ac:dyDescent="0.25">
      <c r="A2745" s="1054">
        <v>93653</v>
      </c>
      <c r="B2745" s="1055" t="s">
        <v>22840</v>
      </c>
      <c r="C2745" s="1055" t="s">
        <v>2361</v>
      </c>
      <c r="D2745" s="1056">
        <v>11.5</v>
      </c>
    </row>
    <row r="2746" spans="1:4" ht="13.5" x14ac:dyDescent="0.25">
      <c r="A2746" s="1054">
        <v>93654</v>
      </c>
      <c r="B2746" s="1055" t="s">
        <v>22841</v>
      </c>
      <c r="C2746" s="1055" t="s">
        <v>2361</v>
      </c>
      <c r="D2746" s="1056">
        <v>11.94</v>
      </c>
    </row>
    <row r="2747" spans="1:4" ht="13.5" x14ac:dyDescent="0.25">
      <c r="A2747" s="1054">
        <v>93655</v>
      </c>
      <c r="B2747" s="1055" t="s">
        <v>22842</v>
      </c>
      <c r="C2747" s="1055" t="s">
        <v>2361</v>
      </c>
      <c r="D2747" s="1056">
        <v>12.9</v>
      </c>
    </row>
    <row r="2748" spans="1:4" ht="13.5" x14ac:dyDescent="0.25">
      <c r="A2748" s="1054">
        <v>93656</v>
      </c>
      <c r="B2748" s="1055" t="s">
        <v>22843</v>
      </c>
      <c r="C2748" s="1055" t="s">
        <v>2361</v>
      </c>
      <c r="D2748" s="1056">
        <v>12.9</v>
      </c>
    </row>
    <row r="2749" spans="1:4" ht="13.5" x14ac:dyDescent="0.25">
      <c r="A2749" s="1054">
        <v>93657</v>
      </c>
      <c r="B2749" s="1055" t="s">
        <v>22844</v>
      </c>
      <c r="C2749" s="1055" t="s">
        <v>2361</v>
      </c>
      <c r="D2749" s="1056">
        <v>14.04</v>
      </c>
    </row>
    <row r="2750" spans="1:4" ht="13.5" x14ac:dyDescent="0.25">
      <c r="A2750" s="1054">
        <v>93658</v>
      </c>
      <c r="B2750" s="1055" t="s">
        <v>22845</v>
      </c>
      <c r="C2750" s="1055" t="s">
        <v>2361</v>
      </c>
      <c r="D2750" s="1056">
        <v>20.21</v>
      </c>
    </row>
    <row r="2751" spans="1:4" ht="13.5" x14ac:dyDescent="0.25">
      <c r="A2751" s="1054">
        <v>93659</v>
      </c>
      <c r="B2751" s="1055" t="s">
        <v>22846</v>
      </c>
      <c r="C2751" s="1055" t="s">
        <v>2361</v>
      </c>
      <c r="D2751" s="1056">
        <v>22.44</v>
      </c>
    </row>
    <row r="2752" spans="1:4" ht="13.5" x14ac:dyDescent="0.25">
      <c r="A2752" s="1054">
        <v>93660</v>
      </c>
      <c r="B2752" s="1055" t="s">
        <v>22847</v>
      </c>
      <c r="C2752" s="1055" t="s">
        <v>2361</v>
      </c>
      <c r="D2752" s="1056">
        <v>57.59</v>
      </c>
    </row>
    <row r="2753" spans="1:4" ht="13.5" x14ac:dyDescent="0.25">
      <c r="A2753" s="1054">
        <v>93661</v>
      </c>
      <c r="B2753" s="1055" t="s">
        <v>22848</v>
      </c>
      <c r="C2753" s="1055" t="s">
        <v>2361</v>
      </c>
      <c r="D2753" s="1056">
        <v>58.48</v>
      </c>
    </row>
    <row r="2754" spans="1:4" ht="13.5" x14ac:dyDescent="0.25">
      <c r="A2754" s="1054">
        <v>93662</v>
      </c>
      <c r="B2754" s="1055" t="s">
        <v>22849</v>
      </c>
      <c r="C2754" s="1055" t="s">
        <v>2361</v>
      </c>
      <c r="D2754" s="1056">
        <v>60.4</v>
      </c>
    </row>
    <row r="2755" spans="1:4" ht="13.5" x14ac:dyDescent="0.25">
      <c r="A2755" s="1054">
        <v>93663</v>
      </c>
      <c r="B2755" s="1055" t="s">
        <v>22850</v>
      </c>
      <c r="C2755" s="1055" t="s">
        <v>2361</v>
      </c>
      <c r="D2755" s="1056">
        <v>60.4</v>
      </c>
    </row>
    <row r="2756" spans="1:4" ht="13.5" x14ac:dyDescent="0.25">
      <c r="A2756" s="1054">
        <v>93664</v>
      </c>
      <c r="B2756" s="1055" t="s">
        <v>22851</v>
      </c>
      <c r="C2756" s="1055" t="s">
        <v>2361</v>
      </c>
      <c r="D2756" s="1056">
        <v>62.69</v>
      </c>
    </row>
    <row r="2757" spans="1:4" ht="13.5" x14ac:dyDescent="0.25">
      <c r="A2757" s="1054">
        <v>93665</v>
      </c>
      <c r="B2757" s="1055" t="s">
        <v>22852</v>
      </c>
      <c r="C2757" s="1055" t="s">
        <v>2361</v>
      </c>
      <c r="D2757" s="1056">
        <v>65.239999999999995</v>
      </c>
    </row>
    <row r="2758" spans="1:4" ht="13.5" x14ac:dyDescent="0.25">
      <c r="A2758" s="1054">
        <v>93666</v>
      </c>
      <c r="B2758" s="1055" t="s">
        <v>22853</v>
      </c>
      <c r="C2758" s="1055" t="s">
        <v>2361</v>
      </c>
      <c r="D2758" s="1056">
        <v>69.709999999999994</v>
      </c>
    </row>
    <row r="2759" spans="1:4" ht="13.5" x14ac:dyDescent="0.25">
      <c r="A2759" s="1054">
        <v>93667</v>
      </c>
      <c r="B2759" s="1055" t="s">
        <v>22854</v>
      </c>
      <c r="C2759" s="1055" t="s">
        <v>2361</v>
      </c>
      <c r="D2759" s="1056">
        <v>71.81</v>
      </c>
    </row>
    <row r="2760" spans="1:4" ht="13.5" x14ac:dyDescent="0.25">
      <c r="A2760" s="1054">
        <v>93668</v>
      </c>
      <c r="B2760" s="1055" t="s">
        <v>22855</v>
      </c>
      <c r="C2760" s="1055" t="s">
        <v>2361</v>
      </c>
      <c r="D2760" s="1056">
        <v>73.12</v>
      </c>
    </row>
    <row r="2761" spans="1:4" ht="13.5" x14ac:dyDescent="0.25">
      <c r="A2761" s="1054">
        <v>93669</v>
      </c>
      <c r="B2761" s="1055" t="s">
        <v>22856</v>
      </c>
      <c r="C2761" s="1055" t="s">
        <v>2361</v>
      </c>
      <c r="D2761" s="1056">
        <v>76.010000000000005</v>
      </c>
    </row>
    <row r="2762" spans="1:4" ht="13.5" x14ac:dyDescent="0.25">
      <c r="A2762" s="1054">
        <v>93670</v>
      </c>
      <c r="B2762" s="1055" t="s">
        <v>22857</v>
      </c>
      <c r="C2762" s="1055" t="s">
        <v>2361</v>
      </c>
      <c r="D2762" s="1056">
        <v>76.010000000000005</v>
      </c>
    </row>
    <row r="2763" spans="1:4" ht="13.5" x14ac:dyDescent="0.25">
      <c r="A2763" s="1054">
        <v>93671</v>
      </c>
      <c r="B2763" s="1055" t="s">
        <v>22858</v>
      </c>
      <c r="C2763" s="1055" t="s">
        <v>2361</v>
      </c>
      <c r="D2763" s="1056">
        <v>79.44</v>
      </c>
    </row>
    <row r="2764" spans="1:4" ht="13.5" x14ac:dyDescent="0.25">
      <c r="A2764" s="1054">
        <v>93672</v>
      </c>
      <c r="B2764" s="1055" t="s">
        <v>22859</v>
      </c>
      <c r="C2764" s="1055" t="s">
        <v>2361</v>
      </c>
      <c r="D2764" s="1056">
        <v>84.5</v>
      </c>
    </row>
    <row r="2765" spans="1:4" ht="13.5" x14ac:dyDescent="0.25">
      <c r="A2765" s="1054">
        <v>93673</v>
      </c>
      <c r="B2765" s="1055" t="s">
        <v>22860</v>
      </c>
      <c r="C2765" s="1055" t="s">
        <v>2361</v>
      </c>
      <c r="D2765" s="1056">
        <v>91.21</v>
      </c>
    </row>
    <row r="2766" spans="1:4" ht="13.5" x14ac:dyDescent="0.25">
      <c r="A2766" s="1054">
        <v>97359</v>
      </c>
      <c r="B2766" s="1055" t="s">
        <v>22907</v>
      </c>
      <c r="C2766" s="1055" t="s">
        <v>2361</v>
      </c>
      <c r="D2766" s="1057">
        <v>2751.89</v>
      </c>
    </row>
    <row r="2767" spans="1:4" ht="13.5" x14ac:dyDescent="0.25">
      <c r="A2767" s="1054">
        <v>97360</v>
      </c>
      <c r="B2767" s="1055" t="s">
        <v>22908</v>
      </c>
      <c r="C2767" s="1055" t="s">
        <v>2361</v>
      </c>
      <c r="D2767" s="1057">
        <v>5307.74</v>
      </c>
    </row>
    <row r="2768" spans="1:4" ht="13.5" x14ac:dyDescent="0.25">
      <c r="A2768" s="1054">
        <v>97361</v>
      </c>
      <c r="B2768" s="1055" t="s">
        <v>22909</v>
      </c>
      <c r="C2768" s="1055" t="s">
        <v>2361</v>
      </c>
      <c r="D2768" s="1057">
        <v>7076.99</v>
      </c>
    </row>
    <row r="2769" spans="1:4" ht="13.5" x14ac:dyDescent="0.25">
      <c r="A2769" s="1054">
        <v>97362</v>
      </c>
      <c r="B2769" s="1055" t="s">
        <v>22910</v>
      </c>
      <c r="C2769" s="1055" t="s">
        <v>2361</v>
      </c>
      <c r="D2769" s="1057">
        <v>1887.08</v>
      </c>
    </row>
    <row r="2770" spans="1:4" ht="13.5" x14ac:dyDescent="0.25">
      <c r="A2770" s="1054">
        <v>101875</v>
      </c>
      <c r="B2770" s="1055" t="s">
        <v>23660</v>
      </c>
      <c r="C2770" s="1055" t="s">
        <v>2361</v>
      </c>
      <c r="D2770" s="1056">
        <v>399.59</v>
      </c>
    </row>
    <row r="2771" spans="1:4" ht="13.5" x14ac:dyDescent="0.25">
      <c r="A2771" s="1054">
        <v>101876</v>
      </c>
      <c r="B2771" s="1055" t="s">
        <v>23661</v>
      </c>
      <c r="C2771" s="1055" t="s">
        <v>2361</v>
      </c>
      <c r="D2771" s="1056">
        <v>61.36</v>
      </c>
    </row>
    <row r="2772" spans="1:4" ht="13.5" x14ac:dyDescent="0.25">
      <c r="A2772" s="1054">
        <v>101877</v>
      </c>
      <c r="B2772" s="1055" t="s">
        <v>23662</v>
      </c>
      <c r="C2772" s="1055" t="s">
        <v>2361</v>
      </c>
      <c r="D2772" s="1056">
        <v>42.18</v>
      </c>
    </row>
    <row r="2773" spans="1:4" ht="13.5" x14ac:dyDescent="0.25">
      <c r="A2773" s="1054">
        <v>101878</v>
      </c>
      <c r="B2773" s="1055" t="s">
        <v>23663</v>
      </c>
      <c r="C2773" s="1055" t="s">
        <v>2361</v>
      </c>
      <c r="D2773" s="1056">
        <v>542.03</v>
      </c>
    </row>
    <row r="2774" spans="1:4" ht="13.5" x14ac:dyDescent="0.25">
      <c r="A2774" s="1054">
        <v>101879</v>
      </c>
      <c r="B2774" s="1055" t="s">
        <v>23664</v>
      </c>
      <c r="C2774" s="1055" t="s">
        <v>2361</v>
      </c>
      <c r="D2774" s="1056">
        <v>580.79</v>
      </c>
    </row>
    <row r="2775" spans="1:4" ht="13.5" x14ac:dyDescent="0.25">
      <c r="A2775" s="1054">
        <v>101880</v>
      </c>
      <c r="B2775" s="1055" t="s">
        <v>23665</v>
      </c>
      <c r="C2775" s="1055" t="s">
        <v>2361</v>
      </c>
      <c r="D2775" s="1056">
        <v>668.22</v>
      </c>
    </row>
    <row r="2776" spans="1:4" ht="13.5" x14ac:dyDescent="0.25">
      <c r="A2776" s="1054">
        <v>101881</v>
      </c>
      <c r="B2776" s="1055" t="s">
        <v>23666</v>
      </c>
      <c r="C2776" s="1055" t="s">
        <v>2361</v>
      </c>
      <c r="D2776" s="1056">
        <v>965.2</v>
      </c>
    </row>
    <row r="2777" spans="1:4" ht="13.5" x14ac:dyDescent="0.25">
      <c r="A2777" s="1054">
        <v>101882</v>
      </c>
      <c r="B2777" s="1055" t="s">
        <v>23667</v>
      </c>
      <c r="C2777" s="1055" t="s">
        <v>2361</v>
      </c>
      <c r="D2777" s="1057">
        <v>1374.53</v>
      </c>
    </row>
    <row r="2778" spans="1:4" ht="13.5" x14ac:dyDescent="0.25">
      <c r="A2778" s="1054">
        <v>101883</v>
      </c>
      <c r="B2778" s="1055" t="s">
        <v>23668</v>
      </c>
      <c r="C2778" s="1055" t="s">
        <v>2361</v>
      </c>
      <c r="D2778" s="1056">
        <v>553.37</v>
      </c>
    </row>
    <row r="2779" spans="1:4" ht="13.5" x14ac:dyDescent="0.25">
      <c r="A2779" s="1054">
        <v>101890</v>
      </c>
      <c r="B2779" s="1055" t="s">
        <v>23675</v>
      </c>
      <c r="C2779" s="1055" t="s">
        <v>2361</v>
      </c>
      <c r="D2779" s="1056">
        <v>15.64</v>
      </c>
    </row>
    <row r="2780" spans="1:4" ht="13.5" x14ac:dyDescent="0.25">
      <c r="A2780" s="1054">
        <v>101891</v>
      </c>
      <c r="B2780" s="1055" t="s">
        <v>23676</v>
      </c>
      <c r="C2780" s="1055" t="s">
        <v>2361</v>
      </c>
      <c r="D2780" s="1056">
        <v>26.6</v>
      </c>
    </row>
    <row r="2781" spans="1:4" ht="13.5" x14ac:dyDescent="0.25">
      <c r="A2781" s="1054">
        <v>101892</v>
      </c>
      <c r="B2781" s="1055" t="s">
        <v>23677</v>
      </c>
      <c r="C2781" s="1055" t="s">
        <v>2361</v>
      </c>
      <c r="D2781" s="1056">
        <v>71.87</v>
      </c>
    </row>
    <row r="2782" spans="1:4" ht="13.5" x14ac:dyDescent="0.25">
      <c r="A2782" s="1054">
        <v>101893</v>
      </c>
      <c r="B2782" s="1055" t="s">
        <v>23678</v>
      </c>
      <c r="C2782" s="1055" t="s">
        <v>2361</v>
      </c>
      <c r="D2782" s="1056">
        <v>91.49</v>
      </c>
    </row>
    <row r="2783" spans="1:4" ht="13.5" x14ac:dyDescent="0.25">
      <c r="A2783" s="1054">
        <v>101894</v>
      </c>
      <c r="B2783" s="1055" t="s">
        <v>23679</v>
      </c>
      <c r="C2783" s="1055" t="s">
        <v>2361</v>
      </c>
      <c r="D2783" s="1056">
        <v>149.58000000000001</v>
      </c>
    </row>
    <row r="2784" spans="1:4" ht="13.5" x14ac:dyDescent="0.25">
      <c r="A2784" s="1054">
        <v>101895</v>
      </c>
      <c r="B2784" s="1055" t="s">
        <v>23680</v>
      </c>
      <c r="C2784" s="1055" t="s">
        <v>2361</v>
      </c>
      <c r="D2784" s="1056">
        <v>418.11</v>
      </c>
    </row>
    <row r="2785" spans="1:4" ht="13.5" x14ac:dyDescent="0.25">
      <c r="A2785" s="1054">
        <v>101896</v>
      </c>
      <c r="B2785" s="1055" t="s">
        <v>23681</v>
      </c>
      <c r="C2785" s="1055" t="s">
        <v>2361</v>
      </c>
      <c r="D2785" s="1056">
        <v>636.97</v>
      </c>
    </row>
    <row r="2786" spans="1:4" ht="13.5" x14ac:dyDescent="0.25">
      <c r="A2786" s="1054">
        <v>101897</v>
      </c>
      <c r="B2786" s="1055" t="s">
        <v>23682</v>
      </c>
      <c r="C2786" s="1055" t="s">
        <v>2361</v>
      </c>
      <c r="D2786" s="1057">
        <v>1028.31</v>
      </c>
    </row>
    <row r="2787" spans="1:4" ht="13.5" x14ac:dyDescent="0.25">
      <c r="A2787" s="1054">
        <v>101898</v>
      </c>
      <c r="B2787" s="1055" t="s">
        <v>23683</v>
      </c>
      <c r="C2787" s="1055" t="s">
        <v>2361</v>
      </c>
      <c r="D2787" s="1057">
        <v>1381.88</v>
      </c>
    </row>
    <row r="2788" spans="1:4" ht="13.5" x14ac:dyDescent="0.25">
      <c r="A2788" s="1054">
        <v>101899</v>
      </c>
      <c r="B2788" s="1055" t="s">
        <v>23684</v>
      </c>
      <c r="C2788" s="1055" t="s">
        <v>2361</v>
      </c>
      <c r="D2788" s="1057">
        <v>2222.91</v>
      </c>
    </row>
    <row r="2789" spans="1:4" ht="13.5" x14ac:dyDescent="0.25">
      <c r="A2789" s="1054">
        <v>101900</v>
      </c>
      <c r="B2789" s="1055" t="s">
        <v>23685</v>
      </c>
      <c r="C2789" s="1055" t="s">
        <v>2361</v>
      </c>
      <c r="D2789" s="1057">
        <v>4658.88</v>
      </c>
    </row>
    <row r="2790" spans="1:4" ht="13.5" x14ac:dyDescent="0.25">
      <c r="A2790" s="1054">
        <v>101901</v>
      </c>
      <c r="B2790" s="1055" t="s">
        <v>23686</v>
      </c>
      <c r="C2790" s="1055" t="s">
        <v>2361</v>
      </c>
      <c r="D2790" s="1056">
        <v>115.83</v>
      </c>
    </row>
    <row r="2791" spans="1:4" ht="13.5" x14ac:dyDescent="0.25">
      <c r="A2791" s="1054">
        <v>101902</v>
      </c>
      <c r="B2791" s="1055" t="s">
        <v>23687</v>
      </c>
      <c r="C2791" s="1055" t="s">
        <v>2361</v>
      </c>
      <c r="D2791" s="1056">
        <v>143.1</v>
      </c>
    </row>
    <row r="2792" spans="1:4" ht="13.5" x14ac:dyDescent="0.25">
      <c r="A2792" s="1054">
        <v>101903</v>
      </c>
      <c r="B2792" s="1055" t="s">
        <v>23688</v>
      </c>
      <c r="C2792" s="1055" t="s">
        <v>2361</v>
      </c>
      <c r="D2792" s="1056">
        <v>297.82</v>
      </c>
    </row>
    <row r="2793" spans="1:4" ht="13.5" x14ac:dyDescent="0.25">
      <c r="A2793" s="1054">
        <v>101904</v>
      </c>
      <c r="B2793" s="1055" t="s">
        <v>23689</v>
      </c>
      <c r="C2793" s="1055" t="s">
        <v>2361</v>
      </c>
      <c r="D2793" s="1057">
        <v>1095.06</v>
      </c>
    </row>
    <row r="2794" spans="1:4" ht="13.5" x14ac:dyDescent="0.25">
      <c r="A2794" s="1054">
        <v>101938</v>
      </c>
      <c r="B2794" s="1055" t="s">
        <v>23722</v>
      </c>
      <c r="C2794" s="1055" t="s">
        <v>2361</v>
      </c>
      <c r="D2794" s="1056">
        <v>82.53</v>
      </c>
    </row>
    <row r="2795" spans="1:4" ht="13.5" x14ac:dyDescent="0.25">
      <c r="A2795" s="1054">
        <v>101946</v>
      </c>
      <c r="B2795" s="1055" t="s">
        <v>23723</v>
      </c>
      <c r="C2795" s="1055" t="s">
        <v>2361</v>
      </c>
      <c r="D2795" s="1056">
        <v>118.52</v>
      </c>
    </row>
    <row r="2796" spans="1:4" ht="13.5" x14ac:dyDescent="0.25">
      <c r="A2796" s="1054">
        <v>91945</v>
      </c>
      <c r="B2796" s="1055" t="s">
        <v>2066</v>
      </c>
      <c r="C2796" s="1055" t="s">
        <v>2361</v>
      </c>
      <c r="D2796" s="1056">
        <v>8.35</v>
      </c>
    </row>
    <row r="2797" spans="1:4" ht="13.5" x14ac:dyDescent="0.25">
      <c r="A2797" s="1054">
        <v>91946</v>
      </c>
      <c r="B2797" s="1055" t="s">
        <v>1269</v>
      </c>
      <c r="C2797" s="1055" t="s">
        <v>2361</v>
      </c>
      <c r="D2797" s="1056">
        <v>7.19</v>
      </c>
    </row>
    <row r="2798" spans="1:4" ht="13.5" x14ac:dyDescent="0.25">
      <c r="A2798" s="1054">
        <v>91947</v>
      </c>
      <c r="B2798" s="1055" t="s">
        <v>1270</v>
      </c>
      <c r="C2798" s="1055" t="s">
        <v>2361</v>
      </c>
      <c r="D2798" s="1056">
        <v>6.47</v>
      </c>
    </row>
    <row r="2799" spans="1:4" ht="13.5" x14ac:dyDescent="0.25">
      <c r="A2799" s="1054">
        <v>91949</v>
      </c>
      <c r="B2799" s="1055" t="s">
        <v>1271</v>
      </c>
      <c r="C2799" s="1055" t="s">
        <v>2361</v>
      </c>
      <c r="D2799" s="1056">
        <v>13.24</v>
      </c>
    </row>
    <row r="2800" spans="1:4" ht="13.5" x14ac:dyDescent="0.25">
      <c r="A2800" s="1054">
        <v>91950</v>
      </c>
      <c r="B2800" s="1055" t="s">
        <v>1272</v>
      </c>
      <c r="C2800" s="1055" t="s">
        <v>2361</v>
      </c>
      <c r="D2800" s="1056">
        <v>11.84</v>
      </c>
    </row>
    <row r="2801" spans="1:4" ht="13.5" x14ac:dyDescent="0.25">
      <c r="A2801" s="1054">
        <v>91951</v>
      </c>
      <c r="B2801" s="1055" t="s">
        <v>1273</v>
      </c>
      <c r="C2801" s="1055" t="s">
        <v>2361</v>
      </c>
      <c r="D2801" s="1056">
        <v>11</v>
      </c>
    </row>
    <row r="2802" spans="1:4" ht="13.5" x14ac:dyDescent="0.25">
      <c r="A2802" s="1054">
        <v>91952</v>
      </c>
      <c r="B2802" s="1055" t="s">
        <v>1274</v>
      </c>
      <c r="C2802" s="1055" t="s">
        <v>2361</v>
      </c>
      <c r="D2802" s="1056">
        <v>15.29</v>
      </c>
    </row>
    <row r="2803" spans="1:4" ht="13.5" x14ac:dyDescent="0.25">
      <c r="A2803" s="1054">
        <v>91953</v>
      </c>
      <c r="B2803" s="1055" t="s">
        <v>1275</v>
      </c>
      <c r="C2803" s="1055" t="s">
        <v>2361</v>
      </c>
      <c r="D2803" s="1056">
        <v>22.48</v>
      </c>
    </row>
    <row r="2804" spans="1:4" ht="13.5" x14ac:dyDescent="0.25">
      <c r="A2804" s="1054">
        <v>91954</v>
      </c>
      <c r="B2804" s="1055" t="s">
        <v>1276</v>
      </c>
      <c r="C2804" s="1055" t="s">
        <v>2361</v>
      </c>
      <c r="D2804" s="1056">
        <v>20.440000000000001</v>
      </c>
    </row>
    <row r="2805" spans="1:4" ht="13.5" x14ac:dyDescent="0.25">
      <c r="A2805" s="1054">
        <v>91955</v>
      </c>
      <c r="B2805" s="1055" t="s">
        <v>1377</v>
      </c>
      <c r="C2805" s="1055" t="s">
        <v>2361</v>
      </c>
      <c r="D2805" s="1056">
        <v>27.63</v>
      </c>
    </row>
    <row r="2806" spans="1:4" ht="13.5" x14ac:dyDescent="0.25">
      <c r="A2806" s="1054">
        <v>91956</v>
      </c>
      <c r="B2806" s="1055" t="s">
        <v>1378</v>
      </c>
      <c r="C2806" s="1055" t="s">
        <v>2361</v>
      </c>
      <c r="D2806" s="1056">
        <v>33.57</v>
      </c>
    </row>
    <row r="2807" spans="1:4" ht="13.5" x14ac:dyDescent="0.25">
      <c r="A2807" s="1054">
        <v>91957</v>
      </c>
      <c r="B2807" s="1055" t="s">
        <v>1379</v>
      </c>
      <c r="C2807" s="1055" t="s">
        <v>2361</v>
      </c>
      <c r="D2807" s="1056">
        <v>40.76</v>
      </c>
    </row>
    <row r="2808" spans="1:4" ht="13.5" x14ac:dyDescent="0.25">
      <c r="A2808" s="1054">
        <v>91958</v>
      </c>
      <c r="B2808" s="1055" t="s">
        <v>1380</v>
      </c>
      <c r="C2808" s="1055" t="s">
        <v>2361</v>
      </c>
      <c r="D2808" s="1056">
        <v>28.45</v>
      </c>
    </row>
    <row r="2809" spans="1:4" ht="13.5" x14ac:dyDescent="0.25">
      <c r="A2809" s="1054">
        <v>91959</v>
      </c>
      <c r="B2809" s="1055" t="s">
        <v>2076</v>
      </c>
      <c r="C2809" s="1055" t="s">
        <v>2361</v>
      </c>
      <c r="D2809" s="1056">
        <v>35.64</v>
      </c>
    </row>
    <row r="2810" spans="1:4" ht="13.5" x14ac:dyDescent="0.25">
      <c r="A2810" s="1054">
        <v>91960</v>
      </c>
      <c r="B2810" s="1055" t="s">
        <v>1381</v>
      </c>
      <c r="C2810" s="1055" t="s">
        <v>2361</v>
      </c>
      <c r="D2810" s="1056">
        <v>38.729999999999997</v>
      </c>
    </row>
    <row r="2811" spans="1:4" ht="13.5" x14ac:dyDescent="0.25">
      <c r="A2811" s="1054">
        <v>91961</v>
      </c>
      <c r="B2811" s="1055" t="s">
        <v>1382</v>
      </c>
      <c r="C2811" s="1055" t="s">
        <v>2361</v>
      </c>
      <c r="D2811" s="1056">
        <v>45.92</v>
      </c>
    </row>
    <row r="2812" spans="1:4" ht="13.5" x14ac:dyDescent="0.25">
      <c r="A2812" s="1054">
        <v>91962</v>
      </c>
      <c r="B2812" s="1055" t="s">
        <v>1383</v>
      </c>
      <c r="C2812" s="1055" t="s">
        <v>2361</v>
      </c>
      <c r="D2812" s="1056">
        <v>51.89</v>
      </c>
    </row>
    <row r="2813" spans="1:4" ht="13.5" x14ac:dyDescent="0.25">
      <c r="A2813" s="1054">
        <v>91963</v>
      </c>
      <c r="B2813" s="1055" t="s">
        <v>1384</v>
      </c>
      <c r="C2813" s="1055" t="s">
        <v>2361</v>
      </c>
      <c r="D2813" s="1056">
        <v>59.08</v>
      </c>
    </row>
    <row r="2814" spans="1:4" ht="13.5" x14ac:dyDescent="0.25">
      <c r="A2814" s="1054">
        <v>91964</v>
      </c>
      <c r="B2814" s="1055" t="s">
        <v>1385</v>
      </c>
      <c r="C2814" s="1055" t="s">
        <v>2361</v>
      </c>
      <c r="D2814" s="1056">
        <v>46.74</v>
      </c>
    </row>
    <row r="2815" spans="1:4" ht="13.5" x14ac:dyDescent="0.25">
      <c r="A2815" s="1054">
        <v>91965</v>
      </c>
      <c r="B2815" s="1055" t="s">
        <v>1386</v>
      </c>
      <c r="C2815" s="1055" t="s">
        <v>2361</v>
      </c>
      <c r="D2815" s="1056">
        <v>53.93</v>
      </c>
    </row>
    <row r="2816" spans="1:4" ht="13.5" x14ac:dyDescent="0.25">
      <c r="A2816" s="1054">
        <v>91966</v>
      </c>
      <c r="B2816" s="1055" t="s">
        <v>1387</v>
      </c>
      <c r="C2816" s="1055" t="s">
        <v>2361</v>
      </c>
      <c r="D2816" s="1056">
        <v>41.62</v>
      </c>
    </row>
    <row r="2817" spans="1:4" ht="13.5" x14ac:dyDescent="0.25">
      <c r="A2817" s="1054">
        <v>91967</v>
      </c>
      <c r="B2817" s="1055" t="s">
        <v>2077</v>
      </c>
      <c r="C2817" s="1055" t="s">
        <v>2361</v>
      </c>
      <c r="D2817" s="1056">
        <v>48.81</v>
      </c>
    </row>
    <row r="2818" spans="1:4" ht="13.5" x14ac:dyDescent="0.25">
      <c r="A2818" s="1054">
        <v>91968</v>
      </c>
      <c r="B2818" s="1055" t="s">
        <v>1388</v>
      </c>
      <c r="C2818" s="1055" t="s">
        <v>2361</v>
      </c>
      <c r="D2818" s="1056">
        <v>57.01</v>
      </c>
    </row>
    <row r="2819" spans="1:4" ht="13.5" x14ac:dyDescent="0.25">
      <c r="A2819" s="1054">
        <v>91969</v>
      </c>
      <c r="B2819" s="1055" t="s">
        <v>1389</v>
      </c>
      <c r="C2819" s="1055" t="s">
        <v>2361</v>
      </c>
      <c r="D2819" s="1056">
        <v>64.2</v>
      </c>
    </row>
    <row r="2820" spans="1:4" ht="13.5" x14ac:dyDescent="0.25">
      <c r="A2820" s="1054">
        <v>91970</v>
      </c>
      <c r="B2820" s="1055" t="s">
        <v>1390</v>
      </c>
      <c r="C2820" s="1055" t="s">
        <v>2361</v>
      </c>
      <c r="D2820" s="1056">
        <v>60.15</v>
      </c>
    </row>
    <row r="2821" spans="1:4" ht="13.5" x14ac:dyDescent="0.25">
      <c r="A2821" s="1054">
        <v>91971</v>
      </c>
      <c r="B2821" s="1055" t="s">
        <v>1391</v>
      </c>
      <c r="C2821" s="1055" t="s">
        <v>2361</v>
      </c>
      <c r="D2821" s="1056">
        <v>71.989999999999995</v>
      </c>
    </row>
    <row r="2822" spans="1:4" ht="13.5" x14ac:dyDescent="0.25">
      <c r="A2822" s="1054">
        <v>91972</v>
      </c>
      <c r="B2822" s="1055" t="s">
        <v>1392</v>
      </c>
      <c r="C2822" s="1055" t="s">
        <v>2361</v>
      </c>
      <c r="D2822" s="1056">
        <v>65.3</v>
      </c>
    </row>
    <row r="2823" spans="1:4" ht="13.5" x14ac:dyDescent="0.25">
      <c r="A2823" s="1054">
        <v>91973</v>
      </c>
      <c r="B2823" s="1055" t="s">
        <v>1393</v>
      </c>
      <c r="C2823" s="1055" t="s">
        <v>2361</v>
      </c>
      <c r="D2823" s="1056">
        <v>77.14</v>
      </c>
    </row>
    <row r="2824" spans="1:4" ht="13.5" x14ac:dyDescent="0.25">
      <c r="A2824" s="1054">
        <v>91974</v>
      </c>
      <c r="B2824" s="1055" t="s">
        <v>1394</v>
      </c>
      <c r="C2824" s="1055" t="s">
        <v>2361</v>
      </c>
      <c r="D2824" s="1056">
        <v>55</v>
      </c>
    </row>
    <row r="2825" spans="1:4" ht="13.5" x14ac:dyDescent="0.25">
      <c r="A2825" s="1054">
        <v>91975</v>
      </c>
      <c r="B2825" s="1055" t="s">
        <v>1395</v>
      </c>
      <c r="C2825" s="1055" t="s">
        <v>2361</v>
      </c>
      <c r="D2825" s="1056">
        <v>66.84</v>
      </c>
    </row>
    <row r="2826" spans="1:4" ht="13.5" x14ac:dyDescent="0.25">
      <c r="A2826" s="1054">
        <v>91976</v>
      </c>
      <c r="B2826" s="1055" t="s">
        <v>1396</v>
      </c>
      <c r="C2826" s="1055" t="s">
        <v>2361</v>
      </c>
      <c r="D2826" s="1056">
        <v>81.400000000000006</v>
      </c>
    </row>
    <row r="2827" spans="1:4" ht="13.5" x14ac:dyDescent="0.25">
      <c r="A2827" s="1054">
        <v>91977</v>
      </c>
      <c r="B2827" s="1055" t="s">
        <v>1397</v>
      </c>
      <c r="C2827" s="1055" t="s">
        <v>2361</v>
      </c>
      <c r="D2827" s="1056">
        <v>93.24</v>
      </c>
    </row>
    <row r="2828" spans="1:4" ht="13.5" x14ac:dyDescent="0.25">
      <c r="A2828" s="1054">
        <v>91978</v>
      </c>
      <c r="B2828" s="1055" t="s">
        <v>3333</v>
      </c>
      <c r="C2828" s="1055" t="s">
        <v>2361</v>
      </c>
      <c r="D2828" s="1056">
        <v>34.06</v>
      </c>
    </row>
    <row r="2829" spans="1:4" ht="13.5" x14ac:dyDescent="0.25">
      <c r="A2829" s="1054">
        <v>91979</v>
      </c>
      <c r="B2829" s="1055" t="s">
        <v>3334</v>
      </c>
      <c r="C2829" s="1055" t="s">
        <v>2361</v>
      </c>
      <c r="D2829" s="1056">
        <v>41.25</v>
      </c>
    </row>
    <row r="2830" spans="1:4" ht="13.5" x14ac:dyDescent="0.25">
      <c r="A2830" s="1054">
        <v>91980</v>
      </c>
      <c r="B2830" s="1055" t="s">
        <v>3335</v>
      </c>
      <c r="C2830" s="1055" t="s">
        <v>2361</v>
      </c>
      <c r="D2830" s="1056">
        <v>32.78</v>
      </c>
    </row>
    <row r="2831" spans="1:4" ht="13.5" x14ac:dyDescent="0.25">
      <c r="A2831" s="1054">
        <v>91981</v>
      </c>
      <c r="B2831" s="1055" t="s">
        <v>3336</v>
      </c>
      <c r="C2831" s="1055" t="s">
        <v>2361</v>
      </c>
      <c r="D2831" s="1056">
        <v>39.97</v>
      </c>
    </row>
    <row r="2832" spans="1:4" ht="13.5" x14ac:dyDescent="0.25">
      <c r="A2832" s="1054">
        <v>91982</v>
      </c>
      <c r="B2832" s="1055" t="s">
        <v>3337</v>
      </c>
      <c r="C2832" s="1055" t="s">
        <v>2361</v>
      </c>
      <c r="D2832" s="1056">
        <v>89.38</v>
      </c>
    </row>
    <row r="2833" spans="1:4" ht="13.5" x14ac:dyDescent="0.25">
      <c r="A2833" s="1054">
        <v>91983</v>
      </c>
      <c r="B2833" s="1055" t="s">
        <v>3338</v>
      </c>
      <c r="C2833" s="1055" t="s">
        <v>2361</v>
      </c>
      <c r="D2833" s="1056">
        <v>96.57</v>
      </c>
    </row>
    <row r="2834" spans="1:4" ht="13.5" x14ac:dyDescent="0.25">
      <c r="A2834" s="1054">
        <v>91984</v>
      </c>
      <c r="B2834" s="1055" t="s">
        <v>3339</v>
      </c>
      <c r="C2834" s="1055" t="s">
        <v>2361</v>
      </c>
      <c r="D2834" s="1056">
        <v>14.11</v>
      </c>
    </row>
    <row r="2835" spans="1:4" ht="13.5" x14ac:dyDescent="0.25">
      <c r="A2835" s="1054">
        <v>91985</v>
      </c>
      <c r="B2835" s="1055" t="s">
        <v>3340</v>
      </c>
      <c r="C2835" s="1055" t="s">
        <v>2361</v>
      </c>
      <c r="D2835" s="1056">
        <v>21.3</v>
      </c>
    </row>
    <row r="2836" spans="1:4" ht="13.5" x14ac:dyDescent="0.25">
      <c r="A2836" s="1054">
        <v>91986</v>
      </c>
      <c r="B2836" s="1055" t="s">
        <v>3341</v>
      </c>
      <c r="C2836" s="1055" t="s">
        <v>2361</v>
      </c>
      <c r="D2836" s="1056">
        <v>32.04</v>
      </c>
    </row>
    <row r="2837" spans="1:4" ht="13.5" x14ac:dyDescent="0.25">
      <c r="A2837" s="1054">
        <v>91987</v>
      </c>
      <c r="B2837" s="1055" t="s">
        <v>3342</v>
      </c>
      <c r="C2837" s="1055" t="s">
        <v>2361</v>
      </c>
      <c r="D2837" s="1056">
        <v>39.229999999999997</v>
      </c>
    </row>
    <row r="2838" spans="1:4" ht="13.5" x14ac:dyDescent="0.25">
      <c r="A2838" s="1054">
        <v>91988</v>
      </c>
      <c r="B2838" s="1055" t="s">
        <v>3343</v>
      </c>
      <c r="C2838" s="1055" t="s">
        <v>2361</v>
      </c>
      <c r="D2838" s="1056">
        <v>18.41</v>
      </c>
    </row>
    <row r="2839" spans="1:4" ht="13.5" x14ac:dyDescent="0.25">
      <c r="A2839" s="1054">
        <v>91989</v>
      </c>
      <c r="B2839" s="1055" t="s">
        <v>3344</v>
      </c>
      <c r="C2839" s="1055" t="s">
        <v>2361</v>
      </c>
      <c r="D2839" s="1056">
        <v>25.6</v>
      </c>
    </row>
    <row r="2840" spans="1:4" ht="13.5" x14ac:dyDescent="0.25">
      <c r="A2840" s="1054">
        <v>91990</v>
      </c>
      <c r="B2840" s="1055" t="s">
        <v>1398</v>
      </c>
      <c r="C2840" s="1055" t="s">
        <v>2361</v>
      </c>
      <c r="D2840" s="1056">
        <v>25.91</v>
      </c>
    </row>
    <row r="2841" spans="1:4" ht="13.5" x14ac:dyDescent="0.25">
      <c r="A2841" s="1054">
        <v>91991</v>
      </c>
      <c r="B2841" s="1055" t="s">
        <v>1399</v>
      </c>
      <c r="C2841" s="1055" t="s">
        <v>2361</v>
      </c>
      <c r="D2841" s="1056">
        <v>28.24</v>
      </c>
    </row>
    <row r="2842" spans="1:4" ht="13.5" x14ac:dyDescent="0.25">
      <c r="A2842" s="1054">
        <v>91992</v>
      </c>
      <c r="B2842" s="1055" t="s">
        <v>1519</v>
      </c>
      <c r="C2842" s="1055" t="s">
        <v>2361</v>
      </c>
      <c r="D2842" s="1056">
        <v>33.1</v>
      </c>
    </row>
    <row r="2843" spans="1:4" ht="13.5" x14ac:dyDescent="0.25">
      <c r="A2843" s="1054">
        <v>91993</v>
      </c>
      <c r="B2843" s="1055" t="s">
        <v>1520</v>
      </c>
      <c r="C2843" s="1055" t="s">
        <v>2361</v>
      </c>
      <c r="D2843" s="1056">
        <v>35.43</v>
      </c>
    </row>
    <row r="2844" spans="1:4" ht="13.5" x14ac:dyDescent="0.25">
      <c r="A2844" s="1054">
        <v>91994</v>
      </c>
      <c r="B2844" s="1055" t="s">
        <v>1521</v>
      </c>
      <c r="C2844" s="1055" t="s">
        <v>2361</v>
      </c>
      <c r="D2844" s="1056">
        <v>19.239999999999998</v>
      </c>
    </row>
    <row r="2845" spans="1:4" ht="13.5" x14ac:dyDescent="0.25">
      <c r="A2845" s="1054">
        <v>91995</v>
      </c>
      <c r="B2845" s="1055" t="s">
        <v>1522</v>
      </c>
      <c r="C2845" s="1055" t="s">
        <v>2361</v>
      </c>
      <c r="D2845" s="1056">
        <v>21.57</v>
      </c>
    </row>
    <row r="2846" spans="1:4" ht="13.5" x14ac:dyDescent="0.25">
      <c r="A2846" s="1054">
        <v>91996</v>
      </c>
      <c r="B2846" s="1055" t="s">
        <v>1523</v>
      </c>
      <c r="C2846" s="1055" t="s">
        <v>2361</v>
      </c>
      <c r="D2846" s="1056">
        <v>26.43</v>
      </c>
    </row>
    <row r="2847" spans="1:4" ht="13.5" x14ac:dyDescent="0.25">
      <c r="A2847" s="1054">
        <v>91997</v>
      </c>
      <c r="B2847" s="1055" t="s">
        <v>1524</v>
      </c>
      <c r="C2847" s="1055" t="s">
        <v>2361</v>
      </c>
      <c r="D2847" s="1056">
        <v>28.76</v>
      </c>
    </row>
    <row r="2848" spans="1:4" ht="13.5" x14ac:dyDescent="0.25">
      <c r="A2848" s="1054">
        <v>91998</v>
      </c>
      <c r="B2848" s="1055" t="s">
        <v>1525</v>
      </c>
      <c r="C2848" s="1055" t="s">
        <v>2361</v>
      </c>
      <c r="D2848" s="1056">
        <v>16.649999999999999</v>
      </c>
    </row>
    <row r="2849" spans="1:4" ht="13.5" x14ac:dyDescent="0.25">
      <c r="A2849" s="1054">
        <v>91999</v>
      </c>
      <c r="B2849" s="1055" t="s">
        <v>1526</v>
      </c>
      <c r="C2849" s="1055" t="s">
        <v>2361</v>
      </c>
      <c r="D2849" s="1056">
        <v>18.98</v>
      </c>
    </row>
    <row r="2850" spans="1:4" ht="13.5" x14ac:dyDescent="0.25">
      <c r="A2850" s="1054">
        <v>92000</v>
      </c>
      <c r="B2850" s="1055" t="s">
        <v>2067</v>
      </c>
      <c r="C2850" s="1055" t="s">
        <v>2361</v>
      </c>
      <c r="D2850" s="1056">
        <v>23.84</v>
      </c>
    </row>
    <row r="2851" spans="1:4" ht="13.5" x14ac:dyDescent="0.25">
      <c r="A2851" s="1054">
        <v>92001</v>
      </c>
      <c r="B2851" s="1055" t="s">
        <v>2306</v>
      </c>
      <c r="C2851" s="1055" t="s">
        <v>2361</v>
      </c>
      <c r="D2851" s="1056">
        <v>26.17</v>
      </c>
    </row>
    <row r="2852" spans="1:4" ht="13.5" x14ac:dyDescent="0.25">
      <c r="A2852" s="1054">
        <v>92002</v>
      </c>
      <c r="B2852" s="1055" t="s">
        <v>1527</v>
      </c>
      <c r="C2852" s="1055" t="s">
        <v>2361</v>
      </c>
      <c r="D2852" s="1056">
        <v>36.33</v>
      </c>
    </row>
    <row r="2853" spans="1:4" ht="13.5" x14ac:dyDescent="0.25">
      <c r="A2853" s="1054">
        <v>92003</v>
      </c>
      <c r="B2853" s="1055" t="s">
        <v>1528</v>
      </c>
      <c r="C2853" s="1055" t="s">
        <v>2361</v>
      </c>
      <c r="D2853" s="1056">
        <v>40.99</v>
      </c>
    </row>
    <row r="2854" spans="1:4" ht="13.5" x14ac:dyDescent="0.25">
      <c r="A2854" s="1054">
        <v>92004</v>
      </c>
      <c r="B2854" s="1055" t="s">
        <v>1529</v>
      </c>
      <c r="C2854" s="1055" t="s">
        <v>2361</v>
      </c>
      <c r="D2854" s="1056">
        <v>43.52</v>
      </c>
    </row>
    <row r="2855" spans="1:4" ht="13.5" x14ac:dyDescent="0.25">
      <c r="A2855" s="1054">
        <v>92005</v>
      </c>
      <c r="B2855" s="1055" t="s">
        <v>1530</v>
      </c>
      <c r="C2855" s="1055" t="s">
        <v>2361</v>
      </c>
      <c r="D2855" s="1056">
        <v>48.18</v>
      </c>
    </row>
    <row r="2856" spans="1:4" ht="13.5" x14ac:dyDescent="0.25">
      <c r="A2856" s="1054">
        <v>92006</v>
      </c>
      <c r="B2856" s="1055" t="s">
        <v>1531</v>
      </c>
      <c r="C2856" s="1055" t="s">
        <v>2361</v>
      </c>
      <c r="D2856" s="1056">
        <v>31.14</v>
      </c>
    </row>
    <row r="2857" spans="1:4" ht="13.5" x14ac:dyDescent="0.25">
      <c r="A2857" s="1054">
        <v>92007</v>
      </c>
      <c r="B2857" s="1055" t="s">
        <v>1532</v>
      </c>
      <c r="C2857" s="1055" t="s">
        <v>2361</v>
      </c>
      <c r="D2857" s="1056">
        <v>35.799999999999997</v>
      </c>
    </row>
    <row r="2858" spans="1:4" ht="13.5" x14ac:dyDescent="0.25">
      <c r="A2858" s="1054">
        <v>92008</v>
      </c>
      <c r="B2858" s="1055" t="s">
        <v>2068</v>
      </c>
      <c r="C2858" s="1055" t="s">
        <v>2361</v>
      </c>
      <c r="D2858" s="1056">
        <v>38.33</v>
      </c>
    </row>
    <row r="2859" spans="1:4" ht="13.5" x14ac:dyDescent="0.25">
      <c r="A2859" s="1054">
        <v>92009</v>
      </c>
      <c r="B2859" s="1055" t="s">
        <v>1533</v>
      </c>
      <c r="C2859" s="1055" t="s">
        <v>2361</v>
      </c>
      <c r="D2859" s="1056">
        <v>42.99</v>
      </c>
    </row>
    <row r="2860" spans="1:4" ht="13.5" x14ac:dyDescent="0.25">
      <c r="A2860" s="1054">
        <v>92010</v>
      </c>
      <c r="B2860" s="1055" t="s">
        <v>1534</v>
      </c>
      <c r="C2860" s="1055" t="s">
        <v>2361</v>
      </c>
      <c r="D2860" s="1056">
        <v>53.41</v>
      </c>
    </row>
    <row r="2861" spans="1:4" ht="13.5" x14ac:dyDescent="0.25">
      <c r="A2861" s="1054">
        <v>92011</v>
      </c>
      <c r="B2861" s="1055" t="s">
        <v>1535</v>
      </c>
      <c r="C2861" s="1055" t="s">
        <v>2361</v>
      </c>
      <c r="D2861" s="1056">
        <v>60.4</v>
      </c>
    </row>
    <row r="2862" spans="1:4" ht="13.5" x14ac:dyDescent="0.25">
      <c r="A2862" s="1054">
        <v>92012</v>
      </c>
      <c r="B2862" s="1055" t="s">
        <v>1536</v>
      </c>
      <c r="C2862" s="1055" t="s">
        <v>2361</v>
      </c>
      <c r="D2862" s="1056">
        <v>60.6</v>
      </c>
    </row>
    <row r="2863" spans="1:4" ht="13.5" x14ac:dyDescent="0.25">
      <c r="A2863" s="1054">
        <v>92013</v>
      </c>
      <c r="B2863" s="1055" t="s">
        <v>1537</v>
      </c>
      <c r="C2863" s="1055" t="s">
        <v>2361</v>
      </c>
      <c r="D2863" s="1056">
        <v>67.59</v>
      </c>
    </row>
    <row r="2864" spans="1:4" ht="13.5" x14ac:dyDescent="0.25">
      <c r="A2864" s="1054">
        <v>92014</v>
      </c>
      <c r="B2864" s="1055" t="s">
        <v>1538</v>
      </c>
      <c r="C2864" s="1055" t="s">
        <v>2361</v>
      </c>
      <c r="D2864" s="1056">
        <v>45.64</v>
      </c>
    </row>
    <row r="2865" spans="1:4" ht="13.5" x14ac:dyDescent="0.25">
      <c r="A2865" s="1054">
        <v>92015</v>
      </c>
      <c r="B2865" s="1055" t="s">
        <v>1539</v>
      </c>
      <c r="C2865" s="1055" t="s">
        <v>2361</v>
      </c>
      <c r="D2865" s="1056">
        <v>52.63</v>
      </c>
    </row>
    <row r="2866" spans="1:4" ht="13.5" x14ac:dyDescent="0.25">
      <c r="A2866" s="1054">
        <v>92016</v>
      </c>
      <c r="B2866" s="1055" t="s">
        <v>1540</v>
      </c>
      <c r="C2866" s="1055" t="s">
        <v>2361</v>
      </c>
      <c r="D2866" s="1056">
        <v>52.83</v>
      </c>
    </row>
    <row r="2867" spans="1:4" ht="13.5" x14ac:dyDescent="0.25">
      <c r="A2867" s="1054">
        <v>92017</v>
      </c>
      <c r="B2867" s="1055" t="s">
        <v>1541</v>
      </c>
      <c r="C2867" s="1055" t="s">
        <v>2361</v>
      </c>
      <c r="D2867" s="1056">
        <v>59.82</v>
      </c>
    </row>
    <row r="2868" spans="1:4" ht="13.5" x14ac:dyDescent="0.25">
      <c r="A2868" s="1054">
        <v>92018</v>
      </c>
      <c r="B2868" s="1055" t="s">
        <v>1542</v>
      </c>
      <c r="C2868" s="1055" t="s">
        <v>2361</v>
      </c>
      <c r="D2868" s="1056">
        <v>60.49</v>
      </c>
    </row>
    <row r="2869" spans="1:4" ht="13.5" x14ac:dyDescent="0.25">
      <c r="A2869" s="1054">
        <v>92019</v>
      </c>
      <c r="B2869" s="1055" t="s">
        <v>1543</v>
      </c>
      <c r="C2869" s="1055" t="s">
        <v>2361</v>
      </c>
      <c r="D2869" s="1056">
        <v>72.33</v>
      </c>
    </row>
    <row r="2870" spans="1:4" ht="13.5" x14ac:dyDescent="0.25">
      <c r="A2870" s="1054">
        <v>92020</v>
      </c>
      <c r="B2870" s="1055" t="s">
        <v>1544</v>
      </c>
      <c r="C2870" s="1055" t="s">
        <v>2361</v>
      </c>
      <c r="D2870" s="1056">
        <v>89.66</v>
      </c>
    </row>
    <row r="2871" spans="1:4" ht="13.5" x14ac:dyDescent="0.25">
      <c r="A2871" s="1054">
        <v>92021</v>
      </c>
      <c r="B2871" s="1055" t="s">
        <v>1545</v>
      </c>
      <c r="C2871" s="1055" t="s">
        <v>2361</v>
      </c>
      <c r="D2871" s="1056">
        <v>101.5</v>
      </c>
    </row>
    <row r="2872" spans="1:4" ht="13.5" x14ac:dyDescent="0.25">
      <c r="A2872" s="1054">
        <v>92022</v>
      </c>
      <c r="B2872" s="1055" t="s">
        <v>1546</v>
      </c>
      <c r="C2872" s="1055" t="s">
        <v>2361</v>
      </c>
      <c r="D2872" s="1056">
        <v>32.369999999999997</v>
      </c>
    </row>
    <row r="2873" spans="1:4" ht="13.5" x14ac:dyDescent="0.25">
      <c r="A2873" s="1054">
        <v>92023</v>
      </c>
      <c r="B2873" s="1055" t="s">
        <v>2069</v>
      </c>
      <c r="C2873" s="1055" t="s">
        <v>2361</v>
      </c>
      <c r="D2873" s="1056">
        <v>39.56</v>
      </c>
    </row>
    <row r="2874" spans="1:4" ht="13.5" x14ac:dyDescent="0.25">
      <c r="A2874" s="1054">
        <v>92024</v>
      </c>
      <c r="B2874" s="1055" t="s">
        <v>1547</v>
      </c>
      <c r="C2874" s="1055" t="s">
        <v>2361</v>
      </c>
      <c r="D2874" s="1056">
        <v>49.49</v>
      </c>
    </row>
    <row r="2875" spans="1:4" ht="13.5" x14ac:dyDescent="0.25">
      <c r="A2875" s="1054">
        <v>92025</v>
      </c>
      <c r="B2875" s="1055" t="s">
        <v>1859</v>
      </c>
      <c r="C2875" s="1055" t="s">
        <v>2361</v>
      </c>
      <c r="D2875" s="1056">
        <v>56.68</v>
      </c>
    </row>
    <row r="2876" spans="1:4" ht="13.5" x14ac:dyDescent="0.25">
      <c r="A2876" s="1054">
        <v>92026</v>
      </c>
      <c r="B2876" s="1055" t="s">
        <v>1408</v>
      </c>
      <c r="C2876" s="1055" t="s">
        <v>2361</v>
      </c>
      <c r="D2876" s="1056">
        <v>45.54</v>
      </c>
    </row>
    <row r="2877" spans="1:4" ht="13.5" x14ac:dyDescent="0.25">
      <c r="A2877" s="1054">
        <v>92027</v>
      </c>
      <c r="B2877" s="1055" t="s">
        <v>2310</v>
      </c>
      <c r="C2877" s="1055" t="s">
        <v>2361</v>
      </c>
      <c r="D2877" s="1056">
        <v>52.73</v>
      </c>
    </row>
    <row r="2878" spans="1:4" ht="13.5" x14ac:dyDescent="0.25">
      <c r="A2878" s="1054">
        <v>92028</v>
      </c>
      <c r="B2878" s="1055" t="s">
        <v>1409</v>
      </c>
      <c r="C2878" s="1055" t="s">
        <v>2361</v>
      </c>
      <c r="D2878" s="1056">
        <v>37.53</v>
      </c>
    </row>
    <row r="2879" spans="1:4" ht="13.5" x14ac:dyDescent="0.25">
      <c r="A2879" s="1054">
        <v>92029</v>
      </c>
      <c r="B2879" s="1055" t="s">
        <v>1410</v>
      </c>
      <c r="C2879" s="1055" t="s">
        <v>2361</v>
      </c>
      <c r="D2879" s="1056">
        <v>44.72</v>
      </c>
    </row>
    <row r="2880" spans="1:4" ht="13.5" x14ac:dyDescent="0.25">
      <c r="A2880" s="1054">
        <v>92030</v>
      </c>
      <c r="B2880" s="1055" t="s">
        <v>1411</v>
      </c>
      <c r="C2880" s="1055" t="s">
        <v>2361</v>
      </c>
      <c r="D2880" s="1056">
        <v>54.61</v>
      </c>
    </row>
    <row r="2881" spans="1:4" ht="13.5" x14ac:dyDescent="0.25">
      <c r="A2881" s="1054">
        <v>92031</v>
      </c>
      <c r="B2881" s="1055" t="s">
        <v>1412</v>
      </c>
      <c r="C2881" s="1055" t="s">
        <v>2361</v>
      </c>
      <c r="D2881" s="1056">
        <v>61.8</v>
      </c>
    </row>
    <row r="2882" spans="1:4" ht="13.5" x14ac:dyDescent="0.25">
      <c r="A2882" s="1054">
        <v>92032</v>
      </c>
      <c r="B2882" s="1055" t="s">
        <v>1413</v>
      </c>
      <c r="C2882" s="1055" t="s">
        <v>2361</v>
      </c>
      <c r="D2882" s="1056">
        <v>55.81</v>
      </c>
    </row>
    <row r="2883" spans="1:4" ht="13.5" x14ac:dyDescent="0.25">
      <c r="A2883" s="1054">
        <v>92033</v>
      </c>
      <c r="B2883" s="1055" t="s">
        <v>1414</v>
      </c>
      <c r="C2883" s="1055" t="s">
        <v>2361</v>
      </c>
      <c r="D2883" s="1056">
        <v>63</v>
      </c>
    </row>
    <row r="2884" spans="1:4" ht="13.5" x14ac:dyDescent="0.25">
      <c r="A2884" s="1054">
        <v>92034</v>
      </c>
      <c r="B2884" s="1055" t="s">
        <v>1415</v>
      </c>
      <c r="C2884" s="1055" t="s">
        <v>2361</v>
      </c>
      <c r="D2884" s="1056">
        <v>50.69</v>
      </c>
    </row>
    <row r="2885" spans="1:4" ht="13.5" x14ac:dyDescent="0.25">
      <c r="A2885" s="1054">
        <v>92035</v>
      </c>
      <c r="B2885" s="1055" t="s">
        <v>1416</v>
      </c>
      <c r="C2885" s="1055" t="s">
        <v>2361</v>
      </c>
      <c r="D2885" s="1056">
        <v>57.88</v>
      </c>
    </row>
    <row r="2886" spans="1:4" ht="13.5" x14ac:dyDescent="0.25">
      <c r="A2886" s="1054">
        <v>97583</v>
      </c>
      <c r="B2886" s="1055" t="s">
        <v>22018</v>
      </c>
      <c r="C2886" s="1055" t="s">
        <v>2361</v>
      </c>
      <c r="D2886" s="1056">
        <v>56.87</v>
      </c>
    </row>
    <row r="2887" spans="1:4" ht="13.5" x14ac:dyDescent="0.25">
      <c r="A2887" s="1054">
        <v>97584</v>
      </c>
      <c r="B2887" s="1055" t="s">
        <v>22019</v>
      </c>
      <c r="C2887" s="1055" t="s">
        <v>2361</v>
      </c>
      <c r="D2887" s="1056">
        <v>79.33</v>
      </c>
    </row>
    <row r="2888" spans="1:4" ht="13.5" x14ac:dyDescent="0.25">
      <c r="A2888" s="1054">
        <v>97585</v>
      </c>
      <c r="B2888" s="1055" t="s">
        <v>22020</v>
      </c>
      <c r="C2888" s="1055" t="s">
        <v>2361</v>
      </c>
      <c r="D2888" s="1056">
        <v>76.430000000000007</v>
      </c>
    </row>
    <row r="2889" spans="1:4" ht="13.5" x14ac:dyDescent="0.25">
      <c r="A2889" s="1054">
        <v>97586</v>
      </c>
      <c r="B2889" s="1055" t="s">
        <v>22021</v>
      </c>
      <c r="C2889" s="1055" t="s">
        <v>2361</v>
      </c>
      <c r="D2889" s="1056">
        <v>103.55</v>
      </c>
    </row>
    <row r="2890" spans="1:4" ht="13.5" x14ac:dyDescent="0.25">
      <c r="A2890" s="1054">
        <v>97587</v>
      </c>
      <c r="B2890" s="1055" t="s">
        <v>22022</v>
      </c>
      <c r="C2890" s="1055" t="s">
        <v>2361</v>
      </c>
      <c r="D2890" s="1056">
        <v>188.3</v>
      </c>
    </row>
    <row r="2891" spans="1:4" ht="13.5" x14ac:dyDescent="0.25">
      <c r="A2891" s="1054">
        <v>97589</v>
      </c>
      <c r="B2891" s="1055" t="s">
        <v>22023</v>
      </c>
      <c r="C2891" s="1055" t="s">
        <v>2361</v>
      </c>
      <c r="D2891" s="1056">
        <v>28.33</v>
      </c>
    </row>
    <row r="2892" spans="1:4" ht="13.5" x14ac:dyDescent="0.25">
      <c r="A2892" s="1054">
        <v>97590</v>
      </c>
      <c r="B2892" s="1055" t="s">
        <v>22024</v>
      </c>
      <c r="C2892" s="1055" t="s">
        <v>2361</v>
      </c>
      <c r="D2892" s="1056">
        <v>65.81</v>
      </c>
    </row>
    <row r="2893" spans="1:4" ht="13.5" x14ac:dyDescent="0.25">
      <c r="A2893" s="1054">
        <v>97591</v>
      </c>
      <c r="B2893" s="1055" t="s">
        <v>22025</v>
      </c>
      <c r="C2893" s="1055" t="s">
        <v>2361</v>
      </c>
      <c r="D2893" s="1056">
        <v>86.29</v>
      </c>
    </row>
    <row r="2894" spans="1:4" ht="13.5" x14ac:dyDescent="0.25">
      <c r="A2894" s="1054">
        <v>97592</v>
      </c>
      <c r="B2894" s="1055" t="s">
        <v>22026</v>
      </c>
      <c r="C2894" s="1055" t="s">
        <v>2361</v>
      </c>
      <c r="D2894" s="1056">
        <v>37.03</v>
      </c>
    </row>
    <row r="2895" spans="1:4" ht="13.5" x14ac:dyDescent="0.25">
      <c r="A2895" s="1054">
        <v>97593</v>
      </c>
      <c r="B2895" s="1055" t="s">
        <v>22027</v>
      </c>
      <c r="C2895" s="1055" t="s">
        <v>2361</v>
      </c>
      <c r="D2895" s="1056">
        <v>94.39</v>
      </c>
    </row>
    <row r="2896" spans="1:4" ht="13.5" x14ac:dyDescent="0.25">
      <c r="A2896" s="1054">
        <v>97594</v>
      </c>
      <c r="B2896" s="1055" t="s">
        <v>22028</v>
      </c>
      <c r="C2896" s="1055" t="s">
        <v>2361</v>
      </c>
      <c r="D2896" s="1056">
        <v>86.49</v>
      </c>
    </row>
    <row r="2897" spans="1:4" ht="13.5" x14ac:dyDescent="0.25">
      <c r="A2897" s="1054">
        <v>97595</v>
      </c>
      <c r="B2897" s="1055" t="s">
        <v>22029</v>
      </c>
      <c r="C2897" s="1055" t="s">
        <v>2361</v>
      </c>
      <c r="D2897" s="1056">
        <v>67.98</v>
      </c>
    </row>
    <row r="2898" spans="1:4" ht="13.5" x14ac:dyDescent="0.25">
      <c r="A2898" s="1054">
        <v>97596</v>
      </c>
      <c r="B2898" s="1055" t="s">
        <v>22030</v>
      </c>
      <c r="C2898" s="1055" t="s">
        <v>2361</v>
      </c>
      <c r="D2898" s="1056">
        <v>47.73</v>
      </c>
    </row>
    <row r="2899" spans="1:4" ht="13.5" x14ac:dyDescent="0.25">
      <c r="A2899" s="1054">
        <v>97597</v>
      </c>
      <c r="B2899" s="1055" t="s">
        <v>22031</v>
      </c>
      <c r="C2899" s="1055" t="s">
        <v>2361</v>
      </c>
      <c r="D2899" s="1056">
        <v>46.87</v>
      </c>
    </row>
    <row r="2900" spans="1:4" ht="13.5" x14ac:dyDescent="0.25">
      <c r="A2900" s="1054">
        <v>97598</v>
      </c>
      <c r="B2900" s="1055" t="s">
        <v>22032</v>
      </c>
      <c r="C2900" s="1055" t="s">
        <v>2361</v>
      </c>
      <c r="D2900" s="1056">
        <v>44.28</v>
      </c>
    </row>
    <row r="2901" spans="1:4" ht="13.5" x14ac:dyDescent="0.25">
      <c r="A2901" s="1054">
        <v>97599</v>
      </c>
      <c r="B2901" s="1055" t="s">
        <v>22033</v>
      </c>
      <c r="C2901" s="1055" t="s">
        <v>2361</v>
      </c>
      <c r="D2901" s="1056">
        <v>29.73</v>
      </c>
    </row>
    <row r="2902" spans="1:4" ht="13.5" x14ac:dyDescent="0.25">
      <c r="A2902" s="1054">
        <v>97609</v>
      </c>
      <c r="B2902" s="1055" t="s">
        <v>22040</v>
      </c>
      <c r="C2902" s="1055" t="s">
        <v>2361</v>
      </c>
      <c r="D2902" s="1056">
        <v>15.45</v>
      </c>
    </row>
    <row r="2903" spans="1:4" ht="13.5" x14ac:dyDescent="0.25">
      <c r="A2903" s="1054">
        <v>97610</v>
      </c>
      <c r="B2903" s="1055" t="s">
        <v>22041</v>
      </c>
      <c r="C2903" s="1055" t="s">
        <v>2361</v>
      </c>
      <c r="D2903" s="1056">
        <v>16.760000000000002</v>
      </c>
    </row>
    <row r="2904" spans="1:4" ht="13.5" x14ac:dyDescent="0.25">
      <c r="A2904" s="1054">
        <v>97611</v>
      </c>
      <c r="B2904" s="1055" t="s">
        <v>22042</v>
      </c>
      <c r="C2904" s="1055" t="s">
        <v>2361</v>
      </c>
      <c r="D2904" s="1056">
        <v>16.53</v>
      </c>
    </row>
    <row r="2905" spans="1:4" ht="13.5" x14ac:dyDescent="0.25">
      <c r="A2905" s="1054">
        <v>97612</v>
      </c>
      <c r="B2905" s="1055" t="s">
        <v>22043</v>
      </c>
      <c r="C2905" s="1055" t="s">
        <v>2361</v>
      </c>
      <c r="D2905" s="1056">
        <v>17.91</v>
      </c>
    </row>
    <row r="2906" spans="1:4" ht="13.5" x14ac:dyDescent="0.25">
      <c r="A2906" s="1054">
        <v>97613</v>
      </c>
      <c r="B2906" s="1055" t="s">
        <v>22044</v>
      </c>
      <c r="C2906" s="1055" t="s">
        <v>2361</v>
      </c>
      <c r="D2906" s="1056">
        <v>22.46</v>
      </c>
    </row>
    <row r="2907" spans="1:4" ht="13.5" x14ac:dyDescent="0.25">
      <c r="A2907" s="1054">
        <v>97614</v>
      </c>
      <c r="B2907" s="1055" t="s">
        <v>22045</v>
      </c>
      <c r="C2907" s="1055" t="s">
        <v>2361</v>
      </c>
      <c r="D2907" s="1056">
        <v>38.909999999999997</v>
      </c>
    </row>
    <row r="2908" spans="1:4" ht="13.5" x14ac:dyDescent="0.25">
      <c r="A2908" s="1054">
        <v>97615</v>
      </c>
      <c r="B2908" s="1055" t="s">
        <v>22046</v>
      </c>
      <c r="C2908" s="1055" t="s">
        <v>2361</v>
      </c>
      <c r="D2908" s="1056">
        <v>36.659999999999997</v>
      </c>
    </row>
    <row r="2909" spans="1:4" ht="13.5" x14ac:dyDescent="0.25">
      <c r="A2909" s="1054">
        <v>97616</v>
      </c>
      <c r="B2909" s="1055" t="s">
        <v>22047</v>
      </c>
      <c r="C2909" s="1055" t="s">
        <v>2361</v>
      </c>
      <c r="D2909" s="1056">
        <v>41.85</v>
      </c>
    </row>
    <row r="2910" spans="1:4" ht="13.5" x14ac:dyDescent="0.25">
      <c r="A2910" s="1054">
        <v>97617</v>
      </c>
      <c r="B2910" s="1055" t="s">
        <v>22048</v>
      </c>
      <c r="C2910" s="1055" t="s">
        <v>2361</v>
      </c>
      <c r="D2910" s="1056">
        <v>41.63</v>
      </c>
    </row>
    <row r="2911" spans="1:4" ht="13.5" x14ac:dyDescent="0.25">
      <c r="A2911" s="1054">
        <v>97618</v>
      </c>
      <c r="B2911" s="1055" t="s">
        <v>22049</v>
      </c>
      <c r="C2911" s="1055" t="s">
        <v>2361</v>
      </c>
      <c r="D2911" s="1056">
        <v>38.58</v>
      </c>
    </row>
    <row r="2912" spans="1:4" ht="13.5" x14ac:dyDescent="0.25">
      <c r="A2912" s="1054">
        <v>100902</v>
      </c>
      <c r="B2912" s="1055" t="s">
        <v>22202</v>
      </c>
      <c r="C2912" s="1055" t="s">
        <v>2361</v>
      </c>
      <c r="D2912" s="1056">
        <v>24.73</v>
      </c>
    </row>
    <row r="2913" spans="1:4" ht="13.5" x14ac:dyDescent="0.25">
      <c r="A2913" s="1054">
        <v>100903</v>
      </c>
      <c r="B2913" s="1055" t="s">
        <v>22203</v>
      </c>
      <c r="C2913" s="1055" t="s">
        <v>2361</v>
      </c>
      <c r="D2913" s="1056">
        <v>30.5</v>
      </c>
    </row>
    <row r="2914" spans="1:4" ht="13.5" x14ac:dyDescent="0.25">
      <c r="A2914" s="1054">
        <v>100904</v>
      </c>
      <c r="B2914" s="1055" t="s">
        <v>22204</v>
      </c>
      <c r="C2914" s="1055" t="s">
        <v>2361</v>
      </c>
      <c r="D2914" s="1056">
        <v>56.87</v>
      </c>
    </row>
    <row r="2915" spans="1:4" ht="13.5" x14ac:dyDescent="0.25">
      <c r="A2915" s="1054">
        <v>100905</v>
      </c>
      <c r="B2915" s="1055" t="s">
        <v>22205</v>
      </c>
      <c r="C2915" s="1055" t="s">
        <v>2361</v>
      </c>
      <c r="D2915" s="1056">
        <v>152.87</v>
      </c>
    </row>
    <row r="2916" spans="1:4" ht="13.5" x14ac:dyDescent="0.25">
      <c r="A2916" s="1054">
        <v>100906</v>
      </c>
      <c r="B2916" s="1055" t="s">
        <v>22206</v>
      </c>
      <c r="C2916" s="1055" t="s">
        <v>2361</v>
      </c>
      <c r="D2916" s="1056">
        <v>207.11</v>
      </c>
    </row>
    <row r="2917" spans="1:4" ht="13.5" x14ac:dyDescent="0.25">
      <c r="A2917" s="1054">
        <v>100919</v>
      </c>
      <c r="B2917" s="1055" t="s">
        <v>22207</v>
      </c>
      <c r="C2917" s="1055" t="s">
        <v>2361</v>
      </c>
      <c r="D2917" s="1056">
        <v>44.28</v>
      </c>
    </row>
    <row r="2918" spans="1:4" ht="13.5" x14ac:dyDescent="0.25">
      <c r="A2918" s="1054">
        <v>100920</v>
      </c>
      <c r="B2918" s="1055" t="s">
        <v>22208</v>
      </c>
      <c r="C2918" s="1055" t="s">
        <v>2361</v>
      </c>
      <c r="D2918" s="1056">
        <v>74.61</v>
      </c>
    </row>
    <row r="2919" spans="1:4" ht="13.5" x14ac:dyDescent="0.25">
      <c r="A2919" s="1054">
        <v>100921</v>
      </c>
      <c r="B2919" s="1055" t="s">
        <v>22209</v>
      </c>
      <c r="C2919" s="1055" t="s">
        <v>2361</v>
      </c>
      <c r="D2919" s="1056">
        <v>44.6</v>
      </c>
    </row>
    <row r="2920" spans="1:4" ht="13.5" x14ac:dyDescent="0.25">
      <c r="A2920" s="1054">
        <v>100922</v>
      </c>
      <c r="B2920" s="1055" t="s">
        <v>22210</v>
      </c>
      <c r="C2920" s="1055" t="s">
        <v>2361</v>
      </c>
      <c r="D2920" s="1056">
        <v>31.97</v>
      </c>
    </row>
    <row r="2921" spans="1:4" ht="13.5" x14ac:dyDescent="0.25">
      <c r="A2921" s="1054">
        <v>100923</v>
      </c>
      <c r="B2921" s="1055" t="s">
        <v>22211</v>
      </c>
      <c r="C2921" s="1055" t="s">
        <v>2361</v>
      </c>
      <c r="D2921" s="1056">
        <v>36.81</v>
      </c>
    </row>
    <row r="2922" spans="1:4" ht="13.5" x14ac:dyDescent="0.25">
      <c r="A2922" s="1054">
        <v>101489</v>
      </c>
      <c r="B2922" s="1055" t="s">
        <v>24329</v>
      </c>
      <c r="C2922" s="1055" t="s">
        <v>2361</v>
      </c>
      <c r="D2922" s="1057">
        <v>1258.25</v>
      </c>
    </row>
    <row r="2923" spans="1:4" ht="13.5" x14ac:dyDescent="0.25">
      <c r="A2923" s="1054">
        <v>101490</v>
      </c>
      <c r="B2923" s="1055" t="s">
        <v>24330</v>
      </c>
      <c r="C2923" s="1055" t="s">
        <v>2361</v>
      </c>
      <c r="D2923" s="1057">
        <v>1345.26</v>
      </c>
    </row>
    <row r="2924" spans="1:4" ht="13.5" x14ac:dyDescent="0.25">
      <c r="A2924" s="1054">
        <v>101491</v>
      </c>
      <c r="B2924" s="1055" t="s">
        <v>24331</v>
      </c>
      <c r="C2924" s="1055" t="s">
        <v>2361</v>
      </c>
      <c r="D2924" s="1057">
        <v>1387.5</v>
      </c>
    </row>
    <row r="2925" spans="1:4" ht="13.5" x14ac:dyDescent="0.25">
      <c r="A2925" s="1054">
        <v>101492</v>
      </c>
      <c r="B2925" s="1055" t="s">
        <v>24332</v>
      </c>
      <c r="C2925" s="1055" t="s">
        <v>2361</v>
      </c>
      <c r="D2925" s="1057">
        <v>1515.23</v>
      </c>
    </row>
    <row r="2926" spans="1:4" ht="13.5" x14ac:dyDescent="0.25">
      <c r="A2926" s="1054">
        <v>101493</v>
      </c>
      <c r="B2926" s="1055" t="s">
        <v>24333</v>
      </c>
      <c r="C2926" s="1055" t="s">
        <v>2361</v>
      </c>
      <c r="D2926" s="1057">
        <v>1247.6199999999999</v>
      </c>
    </row>
    <row r="2927" spans="1:4" ht="13.5" x14ac:dyDescent="0.25">
      <c r="A2927" s="1054">
        <v>101494</v>
      </c>
      <c r="B2927" s="1055" t="s">
        <v>24334</v>
      </c>
      <c r="C2927" s="1055" t="s">
        <v>2361</v>
      </c>
      <c r="D2927" s="1057">
        <v>1334.63</v>
      </c>
    </row>
    <row r="2928" spans="1:4" ht="13.5" x14ac:dyDescent="0.25">
      <c r="A2928" s="1054">
        <v>101495</v>
      </c>
      <c r="B2928" s="1055" t="s">
        <v>24335</v>
      </c>
      <c r="C2928" s="1055" t="s">
        <v>2361</v>
      </c>
      <c r="D2928" s="1057">
        <v>1376.87</v>
      </c>
    </row>
    <row r="2929" spans="1:4" ht="13.5" x14ac:dyDescent="0.25">
      <c r="A2929" s="1054">
        <v>101496</v>
      </c>
      <c r="B2929" s="1055" t="s">
        <v>24336</v>
      </c>
      <c r="C2929" s="1055" t="s">
        <v>2361</v>
      </c>
      <c r="D2929" s="1057">
        <v>1504.6</v>
      </c>
    </row>
    <row r="2930" spans="1:4" ht="13.5" x14ac:dyDescent="0.25">
      <c r="A2930" s="1054">
        <v>101497</v>
      </c>
      <c r="B2930" s="1055" t="s">
        <v>24337</v>
      </c>
      <c r="C2930" s="1055" t="s">
        <v>2361</v>
      </c>
      <c r="D2930" s="1057">
        <v>1478.39</v>
      </c>
    </row>
    <row r="2931" spans="1:4" ht="13.5" x14ac:dyDescent="0.25">
      <c r="A2931" s="1054">
        <v>101498</v>
      </c>
      <c r="B2931" s="1055" t="s">
        <v>24338</v>
      </c>
      <c r="C2931" s="1055" t="s">
        <v>2361</v>
      </c>
      <c r="D2931" s="1057">
        <v>1610.09</v>
      </c>
    </row>
    <row r="2932" spans="1:4" ht="13.5" x14ac:dyDescent="0.25">
      <c r="A2932" s="1054">
        <v>101499</v>
      </c>
      <c r="B2932" s="1055" t="s">
        <v>24339</v>
      </c>
      <c r="C2932" s="1055" t="s">
        <v>2361</v>
      </c>
      <c r="D2932" s="1057">
        <v>1674.02</v>
      </c>
    </row>
    <row r="2933" spans="1:4" ht="13.5" x14ac:dyDescent="0.25">
      <c r="A2933" s="1054">
        <v>101500</v>
      </c>
      <c r="B2933" s="1055" t="s">
        <v>24340</v>
      </c>
      <c r="C2933" s="1055" t="s">
        <v>2361</v>
      </c>
      <c r="D2933" s="1057">
        <v>1855.94</v>
      </c>
    </row>
    <row r="2934" spans="1:4" ht="13.5" x14ac:dyDescent="0.25">
      <c r="A2934" s="1054">
        <v>101501</v>
      </c>
      <c r="B2934" s="1055" t="s">
        <v>24341</v>
      </c>
      <c r="C2934" s="1055" t="s">
        <v>2361</v>
      </c>
      <c r="D2934" s="1057">
        <v>1473.77</v>
      </c>
    </row>
    <row r="2935" spans="1:4" ht="13.5" x14ac:dyDescent="0.25">
      <c r="A2935" s="1054">
        <v>101502</v>
      </c>
      <c r="B2935" s="1055" t="s">
        <v>24342</v>
      </c>
      <c r="C2935" s="1055" t="s">
        <v>2361</v>
      </c>
      <c r="D2935" s="1057">
        <v>1605.47</v>
      </c>
    </row>
    <row r="2936" spans="1:4" ht="13.5" x14ac:dyDescent="0.25">
      <c r="A2936" s="1054">
        <v>101503</v>
      </c>
      <c r="B2936" s="1055" t="s">
        <v>24343</v>
      </c>
      <c r="C2936" s="1055" t="s">
        <v>2361</v>
      </c>
      <c r="D2936" s="1057">
        <v>1669.4</v>
      </c>
    </row>
    <row r="2937" spans="1:4" ht="13.5" x14ac:dyDescent="0.25">
      <c r="A2937" s="1054">
        <v>101504</v>
      </c>
      <c r="B2937" s="1055" t="s">
        <v>24344</v>
      </c>
      <c r="C2937" s="1055" t="s">
        <v>2361</v>
      </c>
      <c r="D2937" s="1057">
        <v>1851.32</v>
      </c>
    </row>
    <row r="2938" spans="1:4" ht="13.5" x14ac:dyDescent="0.25">
      <c r="A2938" s="1054">
        <v>101505</v>
      </c>
      <c r="B2938" s="1055" t="s">
        <v>24345</v>
      </c>
      <c r="C2938" s="1055" t="s">
        <v>2361</v>
      </c>
      <c r="D2938" s="1057">
        <v>1583.58</v>
      </c>
    </row>
    <row r="2939" spans="1:4" ht="13.5" x14ac:dyDescent="0.25">
      <c r="A2939" s="1054">
        <v>101506</v>
      </c>
      <c r="B2939" s="1055" t="s">
        <v>24346</v>
      </c>
      <c r="C2939" s="1055" t="s">
        <v>2361</v>
      </c>
      <c r="D2939" s="1057">
        <v>1759.18</v>
      </c>
    </row>
    <row r="2940" spans="1:4" ht="13.5" x14ac:dyDescent="0.25">
      <c r="A2940" s="1054">
        <v>101507</v>
      </c>
      <c r="B2940" s="1055" t="s">
        <v>24347</v>
      </c>
      <c r="C2940" s="1055" t="s">
        <v>2361</v>
      </c>
      <c r="D2940" s="1057">
        <v>1844.43</v>
      </c>
    </row>
    <row r="2941" spans="1:4" ht="13.5" x14ac:dyDescent="0.25">
      <c r="A2941" s="1054">
        <v>101508</v>
      </c>
      <c r="B2941" s="1055" t="s">
        <v>24348</v>
      </c>
      <c r="C2941" s="1055" t="s">
        <v>2361</v>
      </c>
      <c r="D2941" s="1057">
        <v>2079.5700000000002</v>
      </c>
    </row>
    <row r="2942" spans="1:4" ht="13.5" x14ac:dyDescent="0.25">
      <c r="A2942" s="1054">
        <v>101509</v>
      </c>
      <c r="B2942" s="1055" t="s">
        <v>24349</v>
      </c>
      <c r="C2942" s="1055" t="s">
        <v>2361</v>
      </c>
      <c r="D2942" s="1057">
        <v>1710.42</v>
      </c>
    </row>
    <row r="2943" spans="1:4" ht="13.5" x14ac:dyDescent="0.25">
      <c r="A2943" s="1054">
        <v>101510</v>
      </c>
      <c r="B2943" s="1055" t="s">
        <v>24350</v>
      </c>
      <c r="C2943" s="1055" t="s">
        <v>2361</v>
      </c>
      <c r="D2943" s="1057">
        <v>1886.02</v>
      </c>
    </row>
    <row r="2944" spans="1:4" ht="13.5" x14ac:dyDescent="0.25">
      <c r="A2944" s="1054">
        <v>101511</v>
      </c>
      <c r="B2944" s="1055" t="s">
        <v>24351</v>
      </c>
      <c r="C2944" s="1055" t="s">
        <v>2361</v>
      </c>
      <c r="D2944" s="1057">
        <v>1971.27</v>
      </c>
    </row>
    <row r="2945" spans="1:4" ht="13.5" x14ac:dyDescent="0.25">
      <c r="A2945" s="1054">
        <v>101512</v>
      </c>
      <c r="B2945" s="1055" t="s">
        <v>24352</v>
      </c>
      <c r="C2945" s="1055" t="s">
        <v>2361</v>
      </c>
      <c r="D2945" s="1057">
        <v>2206.41</v>
      </c>
    </row>
    <row r="2946" spans="1:4" ht="13.5" x14ac:dyDescent="0.25">
      <c r="A2946" s="1054">
        <v>101513</v>
      </c>
      <c r="B2946" s="1055" t="s">
        <v>24353</v>
      </c>
      <c r="C2946" s="1055" t="s">
        <v>2361</v>
      </c>
      <c r="D2946" s="1056">
        <v>693.39</v>
      </c>
    </row>
    <row r="2947" spans="1:4" ht="13.5" x14ac:dyDescent="0.25">
      <c r="A2947" s="1054">
        <v>101514</v>
      </c>
      <c r="B2947" s="1055" t="s">
        <v>24354</v>
      </c>
      <c r="C2947" s="1055" t="s">
        <v>2361</v>
      </c>
      <c r="D2947" s="1056">
        <v>797.8</v>
      </c>
    </row>
    <row r="2948" spans="1:4" ht="13.5" x14ac:dyDescent="0.25">
      <c r="A2948" s="1054">
        <v>101515</v>
      </c>
      <c r="B2948" s="1055" t="s">
        <v>24355</v>
      </c>
      <c r="C2948" s="1055" t="s">
        <v>2361</v>
      </c>
      <c r="D2948" s="1056">
        <v>848.49</v>
      </c>
    </row>
    <row r="2949" spans="1:4" ht="13.5" x14ac:dyDescent="0.25">
      <c r="A2949" s="1054">
        <v>101516</v>
      </c>
      <c r="B2949" s="1055" t="s">
        <v>24356</v>
      </c>
      <c r="C2949" s="1055" t="s">
        <v>2361</v>
      </c>
      <c r="D2949" s="1056">
        <v>975.08</v>
      </c>
    </row>
    <row r="2950" spans="1:4" ht="13.5" x14ac:dyDescent="0.25">
      <c r="A2950" s="1054">
        <v>101517</v>
      </c>
      <c r="B2950" s="1055" t="s">
        <v>24357</v>
      </c>
      <c r="C2950" s="1055" t="s">
        <v>2361</v>
      </c>
      <c r="D2950" s="1056">
        <v>682.75</v>
      </c>
    </row>
    <row r="2951" spans="1:4" ht="13.5" x14ac:dyDescent="0.25">
      <c r="A2951" s="1054">
        <v>101518</v>
      </c>
      <c r="B2951" s="1055" t="s">
        <v>24358</v>
      </c>
      <c r="C2951" s="1055" t="s">
        <v>2361</v>
      </c>
      <c r="D2951" s="1056">
        <v>787.16</v>
      </c>
    </row>
    <row r="2952" spans="1:4" ht="13.5" x14ac:dyDescent="0.25">
      <c r="A2952" s="1054">
        <v>101519</v>
      </c>
      <c r="B2952" s="1055" t="s">
        <v>24359</v>
      </c>
      <c r="C2952" s="1055" t="s">
        <v>2361</v>
      </c>
      <c r="D2952" s="1056">
        <v>837.85</v>
      </c>
    </row>
    <row r="2953" spans="1:4" ht="13.5" x14ac:dyDescent="0.25">
      <c r="A2953" s="1054">
        <v>101520</v>
      </c>
      <c r="B2953" s="1055" t="s">
        <v>24360</v>
      </c>
      <c r="C2953" s="1055" t="s">
        <v>2361</v>
      </c>
      <c r="D2953" s="1056">
        <v>964.44</v>
      </c>
    </row>
    <row r="2954" spans="1:4" ht="13.5" x14ac:dyDescent="0.25">
      <c r="A2954" s="1054">
        <v>101521</v>
      </c>
      <c r="B2954" s="1055" t="s">
        <v>24361</v>
      </c>
      <c r="C2954" s="1055" t="s">
        <v>2361</v>
      </c>
      <c r="D2954" s="1056">
        <v>927.86</v>
      </c>
    </row>
    <row r="2955" spans="1:4" ht="13.5" x14ac:dyDescent="0.25">
      <c r="A2955" s="1054">
        <v>101522</v>
      </c>
      <c r="B2955" s="1055" t="s">
        <v>24362</v>
      </c>
      <c r="C2955" s="1055" t="s">
        <v>2361</v>
      </c>
      <c r="D2955" s="1057">
        <v>1084.48</v>
      </c>
    </row>
    <row r="2956" spans="1:4" ht="13.5" x14ac:dyDescent="0.25">
      <c r="A2956" s="1054">
        <v>101523</v>
      </c>
      <c r="B2956" s="1055" t="s">
        <v>24363</v>
      </c>
      <c r="C2956" s="1055" t="s">
        <v>2361</v>
      </c>
      <c r="D2956" s="1057">
        <v>1160.51</v>
      </c>
    </row>
    <row r="2957" spans="1:4" ht="13.5" x14ac:dyDescent="0.25">
      <c r="A2957" s="1054">
        <v>101524</v>
      </c>
      <c r="B2957" s="1055" t="s">
        <v>24364</v>
      </c>
      <c r="C2957" s="1055" t="s">
        <v>2361</v>
      </c>
      <c r="D2957" s="1057">
        <v>1350.39</v>
      </c>
    </row>
    <row r="2958" spans="1:4" ht="13.5" x14ac:dyDescent="0.25">
      <c r="A2958" s="1054">
        <v>101525</v>
      </c>
      <c r="B2958" s="1055" t="s">
        <v>24365</v>
      </c>
      <c r="C2958" s="1055" t="s">
        <v>2361</v>
      </c>
      <c r="D2958" s="1056">
        <v>923.23</v>
      </c>
    </row>
    <row r="2959" spans="1:4" ht="13.5" x14ac:dyDescent="0.25">
      <c r="A2959" s="1054">
        <v>101526</v>
      </c>
      <c r="B2959" s="1055" t="s">
        <v>24366</v>
      </c>
      <c r="C2959" s="1055" t="s">
        <v>2361</v>
      </c>
      <c r="D2959" s="1057">
        <v>1079.8499999999999</v>
      </c>
    </row>
    <row r="2960" spans="1:4" ht="13.5" x14ac:dyDescent="0.25">
      <c r="A2960" s="1054">
        <v>101527</v>
      </c>
      <c r="B2960" s="1055" t="s">
        <v>24367</v>
      </c>
      <c r="C2960" s="1055" t="s">
        <v>2361</v>
      </c>
      <c r="D2960" s="1057">
        <v>1155.8800000000001</v>
      </c>
    </row>
    <row r="2961" spans="1:4" ht="13.5" x14ac:dyDescent="0.25">
      <c r="A2961" s="1054">
        <v>101528</v>
      </c>
      <c r="B2961" s="1055" t="s">
        <v>24368</v>
      </c>
      <c r="C2961" s="1055" t="s">
        <v>2361</v>
      </c>
      <c r="D2961" s="1057">
        <v>1345.76</v>
      </c>
    </row>
    <row r="2962" spans="1:4" ht="13.5" x14ac:dyDescent="0.25">
      <c r="A2962" s="1054">
        <v>101529</v>
      </c>
      <c r="B2962" s="1055" t="s">
        <v>24369</v>
      </c>
      <c r="C2962" s="1055" t="s">
        <v>2361</v>
      </c>
      <c r="D2962" s="1057">
        <v>1048.8900000000001</v>
      </c>
    </row>
    <row r="2963" spans="1:4" ht="13.5" x14ac:dyDescent="0.25">
      <c r="A2963" s="1054">
        <v>101530</v>
      </c>
      <c r="B2963" s="1055" t="s">
        <v>24370</v>
      </c>
      <c r="C2963" s="1055" t="s">
        <v>2361</v>
      </c>
      <c r="D2963" s="1057">
        <v>1257.71</v>
      </c>
    </row>
    <row r="2964" spans="1:4" ht="13.5" x14ac:dyDescent="0.25">
      <c r="A2964" s="1054">
        <v>101531</v>
      </c>
      <c r="B2964" s="1055" t="s">
        <v>24371</v>
      </c>
      <c r="C2964" s="1055" t="s">
        <v>2361</v>
      </c>
      <c r="D2964" s="1057">
        <v>1359.09</v>
      </c>
    </row>
    <row r="2965" spans="1:4" ht="13.5" x14ac:dyDescent="0.25">
      <c r="A2965" s="1054">
        <v>101532</v>
      </c>
      <c r="B2965" s="1055" t="s">
        <v>24372</v>
      </c>
      <c r="C2965" s="1055" t="s">
        <v>2361</v>
      </c>
      <c r="D2965" s="1057">
        <v>1612.26</v>
      </c>
    </row>
    <row r="2966" spans="1:4" ht="13.5" x14ac:dyDescent="0.25">
      <c r="A2966" s="1054">
        <v>101533</v>
      </c>
      <c r="B2966" s="1055" t="s">
        <v>24373</v>
      </c>
      <c r="C2966" s="1055" t="s">
        <v>2361</v>
      </c>
      <c r="D2966" s="1057">
        <v>1175.72</v>
      </c>
    </row>
    <row r="2967" spans="1:4" ht="13.5" x14ac:dyDescent="0.25">
      <c r="A2967" s="1054">
        <v>101534</v>
      </c>
      <c r="B2967" s="1055" t="s">
        <v>24374</v>
      </c>
      <c r="C2967" s="1055" t="s">
        <v>2361</v>
      </c>
      <c r="D2967" s="1057">
        <v>1384.54</v>
      </c>
    </row>
    <row r="2968" spans="1:4" ht="13.5" x14ac:dyDescent="0.25">
      <c r="A2968" s="1054">
        <v>101535</v>
      </c>
      <c r="B2968" s="1055" t="s">
        <v>24375</v>
      </c>
      <c r="C2968" s="1055" t="s">
        <v>2361</v>
      </c>
      <c r="D2968" s="1057">
        <v>1485.92</v>
      </c>
    </row>
    <row r="2969" spans="1:4" ht="13.5" x14ac:dyDescent="0.25">
      <c r="A2969" s="1054">
        <v>101536</v>
      </c>
      <c r="B2969" s="1055" t="s">
        <v>24376</v>
      </c>
      <c r="C2969" s="1055" t="s">
        <v>2361</v>
      </c>
      <c r="D2969" s="1057">
        <v>1739.09</v>
      </c>
    </row>
    <row r="2970" spans="1:4" ht="13.5" x14ac:dyDescent="0.25">
      <c r="A2970" s="1054">
        <v>101537</v>
      </c>
      <c r="B2970" s="1055" t="s">
        <v>23513</v>
      </c>
      <c r="C2970" s="1055" t="s">
        <v>2361</v>
      </c>
      <c r="D2970" s="1056">
        <v>138.94</v>
      </c>
    </row>
    <row r="2971" spans="1:4" ht="13.5" x14ac:dyDescent="0.25">
      <c r="A2971" s="1054">
        <v>101538</v>
      </c>
      <c r="B2971" s="1055" t="s">
        <v>23514</v>
      </c>
      <c r="C2971" s="1055" t="s">
        <v>2361</v>
      </c>
      <c r="D2971" s="1056">
        <v>35.33</v>
      </c>
    </row>
    <row r="2972" spans="1:4" ht="13.5" x14ac:dyDescent="0.25">
      <c r="A2972" s="1054">
        <v>101539</v>
      </c>
      <c r="B2972" s="1055" t="s">
        <v>23515</v>
      </c>
      <c r="C2972" s="1055" t="s">
        <v>2361</v>
      </c>
      <c r="D2972" s="1056">
        <v>58.18</v>
      </c>
    </row>
    <row r="2973" spans="1:4" ht="13.5" x14ac:dyDescent="0.25">
      <c r="A2973" s="1054">
        <v>101540</v>
      </c>
      <c r="B2973" s="1055" t="s">
        <v>23516</v>
      </c>
      <c r="C2973" s="1055" t="s">
        <v>2361</v>
      </c>
      <c r="D2973" s="1056">
        <v>98.38</v>
      </c>
    </row>
    <row r="2974" spans="1:4" ht="13.5" x14ac:dyDescent="0.25">
      <c r="A2974" s="1054">
        <v>101541</v>
      </c>
      <c r="B2974" s="1055" t="s">
        <v>23517</v>
      </c>
      <c r="C2974" s="1055" t="s">
        <v>2361</v>
      </c>
      <c r="D2974" s="1056">
        <v>128.25</v>
      </c>
    </row>
    <row r="2975" spans="1:4" ht="13.5" x14ac:dyDescent="0.25">
      <c r="A2975" s="1054">
        <v>101542</v>
      </c>
      <c r="B2975" s="1055" t="s">
        <v>23518</v>
      </c>
      <c r="C2975" s="1055" t="s">
        <v>2361</v>
      </c>
      <c r="D2975" s="1056">
        <v>26.66</v>
      </c>
    </row>
    <row r="2976" spans="1:4" ht="13.5" x14ac:dyDescent="0.25">
      <c r="A2976" s="1054">
        <v>101543</v>
      </c>
      <c r="B2976" s="1055" t="s">
        <v>23519</v>
      </c>
      <c r="C2976" s="1055" t="s">
        <v>2361</v>
      </c>
      <c r="D2976" s="1056">
        <v>47.31</v>
      </c>
    </row>
    <row r="2977" spans="1:4" ht="13.5" x14ac:dyDescent="0.25">
      <c r="A2977" s="1054">
        <v>101544</v>
      </c>
      <c r="B2977" s="1055" t="s">
        <v>23520</v>
      </c>
      <c r="C2977" s="1055" t="s">
        <v>2361</v>
      </c>
      <c r="D2977" s="1056">
        <v>75.760000000000005</v>
      </c>
    </row>
    <row r="2978" spans="1:4" ht="13.5" x14ac:dyDescent="0.25">
      <c r="A2978" s="1054">
        <v>101545</v>
      </c>
      <c r="B2978" s="1055" t="s">
        <v>23521</v>
      </c>
      <c r="C2978" s="1055" t="s">
        <v>2361</v>
      </c>
      <c r="D2978" s="1056">
        <v>110.14</v>
      </c>
    </row>
    <row r="2979" spans="1:4" ht="13.5" x14ac:dyDescent="0.25">
      <c r="A2979" s="1054">
        <v>101546</v>
      </c>
      <c r="B2979" s="1055" t="s">
        <v>23522</v>
      </c>
      <c r="C2979" s="1055" t="s">
        <v>2361</v>
      </c>
      <c r="D2979" s="1056">
        <v>18.829999999999998</v>
      </c>
    </row>
    <row r="2980" spans="1:4" ht="13.5" x14ac:dyDescent="0.25">
      <c r="A2980" s="1054">
        <v>101547</v>
      </c>
      <c r="B2980" s="1055" t="s">
        <v>23523</v>
      </c>
      <c r="C2980" s="1055" t="s">
        <v>2361</v>
      </c>
      <c r="D2980" s="1056">
        <v>58.5</v>
      </c>
    </row>
    <row r="2981" spans="1:4" ht="13.5" x14ac:dyDescent="0.25">
      <c r="A2981" s="1054">
        <v>101548</v>
      </c>
      <c r="B2981" s="1055" t="s">
        <v>23524</v>
      </c>
      <c r="C2981" s="1055" t="s">
        <v>2361</v>
      </c>
      <c r="D2981" s="1056">
        <v>4.84</v>
      </c>
    </row>
    <row r="2982" spans="1:4" ht="13.5" x14ac:dyDescent="0.25">
      <c r="A2982" s="1054">
        <v>101549</v>
      </c>
      <c r="B2982" s="1055" t="s">
        <v>23525</v>
      </c>
      <c r="C2982" s="1055" t="s">
        <v>2361</v>
      </c>
      <c r="D2982" s="1056">
        <v>15.63</v>
      </c>
    </row>
    <row r="2983" spans="1:4" ht="13.5" x14ac:dyDescent="0.25">
      <c r="A2983" s="1054">
        <v>101553</v>
      </c>
      <c r="B2983" s="1055" t="s">
        <v>23526</v>
      </c>
      <c r="C2983" s="1055" t="s">
        <v>2361</v>
      </c>
      <c r="D2983" s="1056">
        <v>12.34</v>
      </c>
    </row>
    <row r="2984" spans="1:4" ht="13.5" x14ac:dyDescent="0.25">
      <c r="A2984" s="1054">
        <v>101554</v>
      </c>
      <c r="B2984" s="1055" t="s">
        <v>23527</v>
      </c>
      <c r="C2984" s="1055" t="s">
        <v>2361</v>
      </c>
      <c r="D2984" s="1056">
        <v>8.7899999999999991</v>
      </c>
    </row>
    <row r="2985" spans="1:4" ht="13.5" x14ac:dyDescent="0.25">
      <c r="A2985" s="1054">
        <v>101555</v>
      </c>
      <c r="B2985" s="1055" t="s">
        <v>23528</v>
      </c>
      <c r="C2985" s="1055" t="s">
        <v>2361</v>
      </c>
      <c r="D2985" s="1056">
        <v>5.56</v>
      </c>
    </row>
    <row r="2986" spans="1:4" ht="13.5" x14ac:dyDescent="0.25">
      <c r="A2986" s="1054">
        <v>101556</v>
      </c>
      <c r="B2986" s="1055" t="s">
        <v>23529</v>
      </c>
      <c r="C2986" s="1055" t="s">
        <v>2361</v>
      </c>
      <c r="D2986" s="1056">
        <v>5.05</v>
      </c>
    </row>
    <row r="2987" spans="1:4" ht="13.5" x14ac:dyDescent="0.25">
      <c r="A2987" s="1054">
        <v>101560</v>
      </c>
      <c r="B2987" s="1055" t="s">
        <v>23530</v>
      </c>
      <c r="C2987" s="1055" t="s">
        <v>2715</v>
      </c>
      <c r="D2987" s="1056">
        <v>10.81</v>
      </c>
    </row>
    <row r="2988" spans="1:4" ht="13.5" x14ac:dyDescent="0.25">
      <c r="A2988" s="1054">
        <v>101561</v>
      </c>
      <c r="B2988" s="1055" t="s">
        <v>23531</v>
      </c>
      <c r="C2988" s="1055" t="s">
        <v>2715</v>
      </c>
      <c r="D2988" s="1056">
        <v>16.55</v>
      </c>
    </row>
    <row r="2989" spans="1:4" ht="13.5" x14ac:dyDescent="0.25">
      <c r="A2989" s="1054">
        <v>101562</v>
      </c>
      <c r="B2989" s="1055" t="s">
        <v>23532</v>
      </c>
      <c r="C2989" s="1055" t="s">
        <v>2715</v>
      </c>
      <c r="D2989" s="1056">
        <v>25.17</v>
      </c>
    </row>
    <row r="2990" spans="1:4" ht="13.5" x14ac:dyDescent="0.25">
      <c r="A2990" s="1054">
        <v>101563</v>
      </c>
      <c r="B2990" s="1055" t="s">
        <v>23533</v>
      </c>
      <c r="C2990" s="1055" t="s">
        <v>2715</v>
      </c>
      <c r="D2990" s="1056">
        <v>34.700000000000003</v>
      </c>
    </row>
    <row r="2991" spans="1:4" ht="13.5" x14ac:dyDescent="0.25">
      <c r="A2991" s="1054">
        <v>101564</v>
      </c>
      <c r="B2991" s="1055" t="s">
        <v>23534</v>
      </c>
      <c r="C2991" s="1055" t="s">
        <v>2715</v>
      </c>
      <c r="D2991" s="1056">
        <v>49.44</v>
      </c>
    </row>
    <row r="2992" spans="1:4" ht="13.5" x14ac:dyDescent="0.25">
      <c r="A2992" s="1054">
        <v>101565</v>
      </c>
      <c r="B2992" s="1055" t="s">
        <v>23535</v>
      </c>
      <c r="C2992" s="1055" t="s">
        <v>2715</v>
      </c>
      <c r="D2992" s="1056">
        <v>68.459999999999994</v>
      </c>
    </row>
    <row r="2993" spans="1:4" ht="13.5" x14ac:dyDescent="0.25">
      <c r="A2993" s="1054">
        <v>101567</v>
      </c>
      <c r="B2993" s="1055" t="s">
        <v>23536</v>
      </c>
      <c r="C2993" s="1055" t="s">
        <v>2715</v>
      </c>
      <c r="D2993" s="1056">
        <v>90.93</v>
      </c>
    </row>
    <row r="2994" spans="1:4" ht="13.5" x14ac:dyDescent="0.25">
      <c r="A2994" s="1054">
        <v>101568</v>
      </c>
      <c r="B2994" s="1055" t="s">
        <v>23537</v>
      </c>
      <c r="C2994" s="1055" t="s">
        <v>2715</v>
      </c>
      <c r="D2994" s="1056">
        <v>118.35</v>
      </c>
    </row>
    <row r="2995" spans="1:4" ht="13.5" x14ac:dyDescent="0.25">
      <c r="A2995" s="1054">
        <v>101626</v>
      </c>
      <c r="B2995" s="1055" t="s">
        <v>23578</v>
      </c>
      <c r="C2995" s="1055" t="s">
        <v>2361</v>
      </c>
      <c r="D2995" s="1056">
        <v>111.41</v>
      </c>
    </row>
    <row r="2996" spans="1:4" ht="13.5" x14ac:dyDescent="0.25">
      <c r="A2996" s="1054">
        <v>101627</v>
      </c>
      <c r="B2996" s="1055" t="s">
        <v>23579</v>
      </c>
      <c r="C2996" s="1055" t="s">
        <v>2361</v>
      </c>
      <c r="D2996" s="1056">
        <v>172.82</v>
      </c>
    </row>
    <row r="2997" spans="1:4" ht="13.5" x14ac:dyDescent="0.25">
      <c r="A2997" s="1054">
        <v>101628</v>
      </c>
      <c r="B2997" s="1055" t="s">
        <v>23580</v>
      </c>
      <c r="C2997" s="1055" t="s">
        <v>2361</v>
      </c>
      <c r="D2997" s="1056">
        <v>83</v>
      </c>
    </row>
    <row r="2998" spans="1:4" ht="13.5" x14ac:dyDescent="0.25">
      <c r="A2998" s="1054">
        <v>101629</v>
      </c>
      <c r="B2998" s="1055" t="s">
        <v>23581</v>
      </c>
      <c r="C2998" s="1055" t="s">
        <v>2361</v>
      </c>
      <c r="D2998" s="1056">
        <v>97.64</v>
      </c>
    </row>
    <row r="2999" spans="1:4" ht="13.5" x14ac:dyDescent="0.25">
      <c r="A2999" s="1054">
        <v>101630</v>
      </c>
      <c r="B2999" s="1055" t="s">
        <v>23582</v>
      </c>
      <c r="C2999" s="1055" t="s">
        <v>2361</v>
      </c>
      <c r="D2999" s="1056">
        <v>56.54</v>
      </c>
    </row>
    <row r="3000" spans="1:4" ht="13.5" x14ac:dyDescent="0.25">
      <c r="A3000" s="1054">
        <v>101631</v>
      </c>
      <c r="B3000" s="1055" t="s">
        <v>23583</v>
      </c>
      <c r="C3000" s="1055" t="s">
        <v>2361</v>
      </c>
      <c r="D3000" s="1056">
        <v>19.73</v>
      </c>
    </row>
    <row r="3001" spans="1:4" ht="13.5" x14ac:dyDescent="0.25">
      <c r="A3001" s="1054">
        <v>101632</v>
      </c>
      <c r="B3001" s="1055" t="s">
        <v>23584</v>
      </c>
      <c r="C3001" s="1055" t="s">
        <v>2361</v>
      </c>
      <c r="D3001" s="1056">
        <v>24.69</v>
      </c>
    </row>
    <row r="3002" spans="1:4" ht="13.5" x14ac:dyDescent="0.25">
      <c r="A3002" s="1054">
        <v>101633</v>
      </c>
      <c r="B3002" s="1055" t="s">
        <v>23585</v>
      </c>
      <c r="C3002" s="1055" t="s">
        <v>2361</v>
      </c>
      <c r="D3002" s="1056">
        <v>71.989999999999995</v>
      </c>
    </row>
    <row r="3003" spans="1:4" ht="13.5" x14ac:dyDescent="0.25">
      <c r="A3003" s="1054">
        <v>101636</v>
      </c>
      <c r="B3003" s="1055" t="s">
        <v>23586</v>
      </c>
      <c r="C3003" s="1055" t="s">
        <v>2361</v>
      </c>
      <c r="D3003" s="1056">
        <v>113.49</v>
      </c>
    </row>
    <row r="3004" spans="1:4" ht="13.5" x14ac:dyDescent="0.25">
      <c r="A3004" s="1054">
        <v>101637</v>
      </c>
      <c r="B3004" s="1055" t="s">
        <v>23587</v>
      </c>
      <c r="C3004" s="1055" t="s">
        <v>2361</v>
      </c>
      <c r="D3004" s="1056">
        <v>106.89</v>
      </c>
    </row>
    <row r="3005" spans="1:4" ht="13.5" x14ac:dyDescent="0.25">
      <c r="A3005" s="1054">
        <v>101640</v>
      </c>
      <c r="B3005" s="1055" t="s">
        <v>23588</v>
      </c>
      <c r="C3005" s="1055" t="s">
        <v>2361</v>
      </c>
      <c r="D3005" s="1056">
        <v>63.77</v>
      </c>
    </row>
    <row r="3006" spans="1:4" ht="13.5" x14ac:dyDescent="0.25">
      <c r="A3006" s="1054">
        <v>101641</v>
      </c>
      <c r="B3006" s="1055" t="s">
        <v>23589</v>
      </c>
      <c r="C3006" s="1055" t="s">
        <v>2361</v>
      </c>
      <c r="D3006" s="1056">
        <v>33.06</v>
      </c>
    </row>
    <row r="3007" spans="1:4" ht="13.5" x14ac:dyDescent="0.25">
      <c r="A3007" s="1054">
        <v>101642</v>
      </c>
      <c r="B3007" s="1055" t="s">
        <v>23590</v>
      </c>
      <c r="C3007" s="1055" t="s">
        <v>2361</v>
      </c>
      <c r="D3007" s="1056">
        <v>16.61</v>
      </c>
    </row>
    <row r="3008" spans="1:4" ht="13.5" x14ac:dyDescent="0.25">
      <c r="A3008" s="1054">
        <v>101643</v>
      </c>
      <c r="B3008" s="1055" t="s">
        <v>23591</v>
      </c>
      <c r="C3008" s="1055" t="s">
        <v>2361</v>
      </c>
      <c r="D3008" s="1056">
        <v>28.86</v>
      </c>
    </row>
    <row r="3009" spans="1:4" ht="13.5" x14ac:dyDescent="0.25">
      <c r="A3009" s="1054">
        <v>101644</v>
      </c>
      <c r="B3009" s="1055" t="s">
        <v>23592</v>
      </c>
      <c r="C3009" s="1055" t="s">
        <v>2361</v>
      </c>
      <c r="D3009" s="1056">
        <v>39.03</v>
      </c>
    </row>
    <row r="3010" spans="1:4" ht="13.5" x14ac:dyDescent="0.25">
      <c r="A3010" s="1054">
        <v>101645</v>
      </c>
      <c r="B3010" s="1055" t="s">
        <v>23593</v>
      </c>
      <c r="C3010" s="1055" t="s">
        <v>2361</v>
      </c>
      <c r="D3010" s="1056">
        <v>18.510000000000002</v>
      </c>
    </row>
    <row r="3011" spans="1:4" ht="13.5" x14ac:dyDescent="0.25">
      <c r="A3011" s="1054">
        <v>101646</v>
      </c>
      <c r="B3011" s="1055" t="s">
        <v>23594</v>
      </c>
      <c r="C3011" s="1055" t="s">
        <v>2361</v>
      </c>
      <c r="D3011" s="1056">
        <v>24.56</v>
      </c>
    </row>
    <row r="3012" spans="1:4" ht="13.5" x14ac:dyDescent="0.25">
      <c r="A3012" s="1054">
        <v>101647</v>
      </c>
      <c r="B3012" s="1055" t="s">
        <v>23595</v>
      </c>
      <c r="C3012" s="1055" t="s">
        <v>2361</v>
      </c>
      <c r="D3012" s="1056">
        <v>45.06</v>
      </c>
    </row>
    <row r="3013" spans="1:4" ht="13.5" x14ac:dyDescent="0.25">
      <c r="A3013" s="1054">
        <v>101648</v>
      </c>
      <c r="B3013" s="1055" t="s">
        <v>23596</v>
      </c>
      <c r="C3013" s="1055" t="s">
        <v>2361</v>
      </c>
      <c r="D3013" s="1056">
        <v>34.869999999999997</v>
      </c>
    </row>
    <row r="3014" spans="1:4" ht="13.5" x14ac:dyDescent="0.25">
      <c r="A3014" s="1054">
        <v>101649</v>
      </c>
      <c r="B3014" s="1055" t="s">
        <v>23597</v>
      </c>
      <c r="C3014" s="1055" t="s">
        <v>2361</v>
      </c>
      <c r="D3014" s="1056">
        <v>40.159999999999997</v>
      </c>
    </row>
    <row r="3015" spans="1:4" ht="13.5" x14ac:dyDescent="0.25">
      <c r="A3015" s="1054">
        <v>101650</v>
      </c>
      <c r="B3015" s="1055" t="s">
        <v>23598</v>
      </c>
      <c r="C3015" s="1055" t="s">
        <v>2361</v>
      </c>
      <c r="D3015" s="1056">
        <v>46.67</v>
      </c>
    </row>
    <row r="3016" spans="1:4" ht="13.5" x14ac:dyDescent="0.25">
      <c r="A3016" s="1054">
        <v>101651</v>
      </c>
      <c r="B3016" s="1055" t="s">
        <v>23599</v>
      </c>
      <c r="C3016" s="1055" t="s">
        <v>2361</v>
      </c>
      <c r="D3016" s="1056">
        <v>48.76</v>
      </c>
    </row>
    <row r="3017" spans="1:4" ht="13.5" x14ac:dyDescent="0.25">
      <c r="A3017" s="1054">
        <v>101652</v>
      </c>
      <c r="B3017" s="1055" t="s">
        <v>23600</v>
      </c>
      <c r="C3017" s="1055" t="s">
        <v>2361</v>
      </c>
      <c r="D3017" s="1056">
        <v>339.67</v>
      </c>
    </row>
    <row r="3018" spans="1:4" ht="13.5" x14ac:dyDescent="0.25">
      <c r="A3018" s="1054">
        <v>101653</v>
      </c>
      <c r="B3018" s="1055" t="s">
        <v>23601</v>
      </c>
      <c r="C3018" s="1055" t="s">
        <v>2361</v>
      </c>
      <c r="D3018" s="1056">
        <v>198.93</v>
      </c>
    </row>
    <row r="3019" spans="1:4" ht="13.5" x14ac:dyDescent="0.25">
      <c r="A3019" s="1054">
        <v>101654</v>
      </c>
      <c r="B3019" s="1055" t="s">
        <v>23602</v>
      </c>
      <c r="C3019" s="1055" t="s">
        <v>2361</v>
      </c>
      <c r="D3019" s="1056">
        <v>311.60000000000002</v>
      </c>
    </row>
    <row r="3020" spans="1:4" ht="13.5" x14ac:dyDescent="0.25">
      <c r="A3020" s="1054">
        <v>101655</v>
      </c>
      <c r="B3020" s="1055" t="s">
        <v>23603</v>
      </c>
      <c r="C3020" s="1055" t="s">
        <v>2361</v>
      </c>
      <c r="D3020" s="1056">
        <v>528.34</v>
      </c>
    </row>
    <row r="3021" spans="1:4" ht="13.5" x14ac:dyDescent="0.25">
      <c r="A3021" s="1054">
        <v>101656</v>
      </c>
      <c r="B3021" s="1055" t="s">
        <v>23604</v>
      </c>
      <c r="C3021" s="1055" t="s">
        <v>2361</v>
      </c>
      <c r="D3021" s="1056">
        <v>578.95000000000005</v>
      </c>
    </row>
    <row r="3022" spans="1:4" ht="13.5" x14ac:dyDescent="0.25">
      <c r="A3022" s="1054">
        <v>101657</v>
      </c>
      <c r="B3022" s="1055" t="s">
        <v>23605</v>
      </c>
      <c r="C3022" s="1055" t="s">
        <v>2361</v>
      </c>
      <c r="D3022" s="1056">
        <v>686.74</v>
      </c>
    </row>
    <row r="3023" spans="1:4" ht="13.5" x14ac:dyDescent="0.25">
      <c r="A3023" s="1054">
        <v>101658</v>
      </c>
      <c r="B3023" s="1055" t="s">
        <v>23606</v>
      </c>
      <c r="C3023" s="1055" t="s">
        <v>2361</v>
      </c>
      <c r="D3023" s="1056">
        <v>908.4</v>
      </c>
    </row>
    <row r="3024" spans="1:4" ht="13.5" x14ac:dyDescent="0.25">
      <c r="A3024" s="1054">
        <v>101659</v>
      </c>
      <c r="B3024" s="1055" t="s">
        <v>23607</v>
      </c>
      <c r="C3024" s="1055" t="s">
        <v>2361</v>
      </c>
      <c r="D3024" s="1057">
        <v>1046.25</v>
      </c>
    </row>
    <row r="3025" spans="1:4" ht="13.5" x14ac:dyDescent="0.25">
      <c r="A3025" s="1054">
        <v>101660</v>
      </c>
      <c r="B3025" s="1055" t="s">
        <v>23608</v>
      </c>
      <c r="C3025" s="1055" t="s">
        <v>2361</v>
      </c>
      <c r="D3025" s="1057">
        <v>1697.03</v>
      </c>
    </row>
    <row r="3026" spans="1:4" ht="13.5" x14ac:dyDescent="0.25">
      <c r="A3026" s="1054">
        <v>101661</v>
      </c>
      <c r="B3026" s="1055" t="s">
        <v>23609</v>
      </c>
      <c r="C3026" s="1055" t="s">
        <v>2361</v>
      </c>
      <c r="D3026" s="1056">
        <v>83.91</v>
      </c>
    </row>
    <row r="3027" spans="1:4" ht="13.5" x14ac:dyDescent="0.25">
      <c r="A3027" s="1054">
        <v>101662</v>
      </c>
      <c r="B3027" s="1055" t="s">
        <v>23610</v>
      </c>
      <c r="C3027" s="1055" t="s">
        <v>2361</v>
      </c>
      <c r="D3027" s="1056">
        <v>466.2</v>
      </c>
    </row>
    <row r="3028" spans="1:4" ht="13.5" x14ac:dyDescent="0.25">
      <c r="A3028" s="1054">
        <v>101663</v>
      </c>
      <c r="B3028" s="1055" t="s">
        <v>23611</v>
      </c>
      <c r="C3028" s="1055" t="s">
        <v>2361</v>
      </c>
      <c r="D3028" s="1056">
        <v>18.149999999999999</v>
      </c>
    </row>
    <row r="3029" spans="1:4" ht="13.5" x14ac:dyDescent="0.25">
      <c r="A3029" s="1054">
        <v>101664</v>
      </c>
      <c r="B3029" s="1055" t="s">
        <v>23612</v>
      </c>
      <c r="C3029" s="1055" t="s">
        <v>2361</v>
      </c>
      <c r="D3029" s="1056">
        <v>18.89</v>
      </c>
    </row>
    <row r="3030" spans="1:4" ht="13.5" x14ac:dyDescent="0.25">
      <c r="A3030" s="1054">
        <v>101665</v>
      </c>
      <c r="B3030" s="1055" t="s">
        <v>23613</v>
      </c>
      <c r="C3030" s="1055" t="s">
        <v>2361</v>
      </c>
      <c r="D3030" s="1056">
        <v>22.1</v>
      </c>
    </row>
    <row r="3031" spans="1:4" ht="13.5" x14ac:dyDescent="0.25">
      <c r="A3031" s="1054">
        <v>101666</v>
      </c>
      <c r="B3031" s="1055" t="s">
        <v>23614</v>
      </c>
      <c r="C3031" s="1055" t="s">
        <v>2361</v>
      </c>
      <c r="D3031" s="1056">
        <v>261.42</v>
      </c>
    </row>
    <row r="3032" spans="1:4" ht="13.5" x14ac:dyDescent="0.25">
      <c r="A3032" s="1054">
        <v>102085</v>
      </c>
      <c r="B3032" s="1055" t="s">
        <v>23811</v>
      </c>
      <c r="C3032" s="1055" t="s">
        <v>2361</v>
      </c>
      <c r="D3032" s="1056">
        <v>131.32</v>
      </c>
    </row>
    <row r="3033" spans="1:4" ht="13.5" x14ac:dyDescent="0.25">
      <c r="A3033" s="1054">
        <v>100578</v>
      </c>
      <c r="B3033" s="1055" t="s">
        <v>20869</v>
      </c>
      <c r="C3033" s="1055" t="s">
        <v>2361</v>
      </c>
      <c r="D3033" s="1056">
        <v>498.4</v>
      </c>
    </row>
    <row r="3034" spans="1:4" ht="13.5" x14ac:dyDescent="0.25">
      <c r="A3034" s="1054">
        <v>100579</v>
      </c>
      <c r="B3034" s="1055" t="s">
        <v>20870</v>
      </c>
      <c r="C3034" s="1055" t="s">
        <v>2361</v>
      </c>
      <c r="D3034" s="1056">
        <v>548.79</v>
      </c>
    </row>
    <row r="3035" spans="1:4" ht="13.5" x14ac:dyDescent="0.25">
      <c r="A3035" s="1054">
        <v>100580</v>
      </c>
      <c r="B3035" s="1055" t="s">
        <v>20871</v>
      </c>
      <c r="C3035" s="1055" t="s">
        <v>2361</v>
      </c>
      <c r="D3035" s="1056">
        <v>583.44000000000005</v>
      </c>
    </row>
    <row r="3036" spans="1:4" ht="13.5" x14ac:dyDescent="0.25">
      <c r="A3036" s="1054">
        <v>100581</v>
      </c>
      <c r="B3036" s="1055" t="s">
        <v>20872</v>
      </c>
      <c r="C3036" s="1055" t="s">
        <v>2361</v>
      </c>
      <c r="D3036" s="1056">
        <v>573.84</v>
      </c>
    </row>
    <row r="3037" spans="1:4" ht="13.5" x14ac:dyDescent="0.25">
      <c r="A3037" s="1054">
        <v>100582</v>
      </c>
      <c r="B3037" s="1055" t="s">
        <v>20873</v>
      </c>
      <c r="C3037" s="1055" t="s">
        <v>2361</v>
      </c>
      <c r="D3037" s="1056">
        <v>636.24</v>
      </c>
    </row>
    <row r="3038" spans="1:4" ht="13.5" x14ac:dyDescent="0.25">
      <c r="A3038" s="1054">
        <v>100583</v>
      </c>
      <c r="B3038" s="1055" t="s">
        <v>20874</v>
      </c>
      <c r="C3038" s="1055" t="s">
        <v>2361</v>
      </c>
      <c r="D3038" s="1056">
        <v>600.04</v>
      </c>
    </row>
    <row r="3039" spans="1:4" ht="13.5" x14ac:dyDescent="0.25">
      <c r="A3039" s="1054">
        <v>100584</v>
      </c>
      <c r="B3039" s="1055" t="s">
        <v>20875</v>
      </c>
      <c r="C3039" s="1055" t="s">
        <v>2361</v>
      </c>
      <c r="D3039" s="1056">
        <v>637.59</v>
      </c>
    </row>
    <row r="3040" spans="1:4" ht="13.5" x14ac:dyDescent="0.25">
      <c r="A3040" s="1054">
        <v>100585</v>
      </c>
      <c r="B3040" s="1055" t="s">
        <v>20876</v>
      </c>
      <c r="C3040" s="1055" t="s">
        <v>2361</v>
      </c>
      <c r="D3040" s="1056">
        <v>651.44000000000005</v>
      </c>
    </row>
    <row r="3041" spans="1:4" ht="13.5" x14ac:dyDescent="0.25">
      <c r="A3041" s="1054">
        <v>100586</v>
      </c>
      <c r="B3041" s="1055" t="s">
        <v>20877</v>
      </c>
      <c r="C3041" s="1055" t="s">
        <v>2361</v>
      </c>
      <c r="D3041" s="1056">
        <v>711.31</v>
      </c>
    </row>
    <row r="3042" spans="1:4" ht="13.5" x14ac:dyDescent="0.25">
      <c r="A3042" s="1054">
        <v>100587</v>
      </c>
      <c r="B3042" s="1055" t="s">
        <v>20878</v>
      </c>
      <c r="C3042" s="1055" t="s">
        <v>2361</v>
      </c>
      <c r="D3042" s="1056">
        <v>704.03</v>
      </c>
    </row>
    <row r="3043" spans="1:4" ht="13.5" x14ac:dyDescent="0.25">
      <c r="A3043" s="1054">
        <v>100588</v>
      </c>
      <c r="B3043" s="1055" t="s">
        <v>20879</v>
      </c>
      <c r="C3043" s="1055" t="s">
        <v>2361</v>
      </c>
      <c r="D3043" s="1056">
        <v>750.57</v>
      </c>
    </row>
    <row r="3044" spans="1:4" ht="13.5" x14ac:dyDescent="0.25">
      <c r="A3044" s="1054">
        <v>100589</v>
      </c>
      <c r="B3044" s="1055" t="s">
        <v>20880</v>
      </c>
      <c r="C3044" s="1055" t="s">
        <v>2361</v>
      </c>
      <c r="D3044" s="1056">
        <v>762.5</v>
      </c>
    </row>
    <row r="3045" spans="1:4" ht="13.5" x14ac:dyDescent="0.25">
      <c r="A3045" s="1054">
        <v>100590</v>
      </c>
      <c r="B3045" s="1055" t="s">
        <v>20881</v>
      </c>
      <c r="C3045" s="1055" t="s">
        <v>2361</v>
      </c>
      <c r="D3045" s="1056">
        <v>808.43</v>
      </c>
    </row>
    <row r="3046" spans="1:4" ht="13.5" x14ac:dyDescent="0.25">
      <c r="A3046" s="1054">
        <v>100591</v>
      </c>
      <c r="B3046" s="1055" t="s">
        <v>20882</v>
      </c>
      <c r="C3046" s="1055" t="s">
        <v>2361</v>
      </c>
      <c r="D3046" s="1056">
        <v>768.87</v>
      </c>
    </row>
    <row r="3047" spans="1:4" ht="13.5" x14ac:dyDescent="0.25">
      <c r="A3047" s="1054">
        <v>100592</v>
      </c>
      <c r="B3047" s="1055" t="s">
        <v>20883</v>
      </c>
      <c r="C3047" s="1055" t="s">
        <v>2361</v>
      </c>
      <c r="D3047" s="1056">
        <v>806.94</v>
      </c>
    </row>
    <row r="3048" spans="1:4" ht="13.5" x14ac:dyDescent="0.25">
      <c r="A3048" s="1054">
        <v>100593</v>
      </c>
      <c r="B3048" s="1055" t="s">
        <v>20884</v>
      </c>
      <c r="C3048" s="1055" t="s">
        <v>2361</v>
      </c>
      <c r="D3048" s="1056">
        <v>823.54</v>
      </c>
    </row>
    <row r="3049" spans="1:4" ht="13.5" x14ac:dyDescent="0.25">
      <c r="A3049" s="1054">
        <v>100594</v>
      </c>
      <c r="B3049" s="1055" t="s">
        <v>20885</v>
      </c>
      <c r="C3049" s="1055" t="s">
        <v>2361</v>
      </c>
      <c r="D3049" s="1056">
        <v>888.15</v>
      </c>
    </row>
    <row r="3050" spans="1:4" ht="13.5" x14ac:dyDescent="0.25">
      <c r="A3050" s="1054">
        <v>100595</v>
      </c>
      <c r="B3050" s="1055" t="s">
        <v>20886</v>
      </c>
      <c r="C3050" s="1055" t="s">
        <v>2361</v>
      </c>
      <c r="D3050" s="1056">
        <v>987.54</v>
      </c>
    </row>
    <row r="3051" spans="1:4" ht="13.5" x14ac:dyDescent="0.25">
      <c r="A3051" s="1054">
        <v>100596</v>
      </c>
      <c r="B3051" s="1055" t="s">
        <v>20887</v>
      </c>
      <c r="C3051" s="1055" t="s">
        <v>2361</v>
      </c>
      <c r="D3051" s="1057">
        <v>1074.76</v>
      </c>
    </row>
    <row r="3052" spans="1:4" ht="13.5" x14ac:dyDescent="0.25">
      <c r="A3052" s="1054">
        <v>100597</v>
      </c>
      <c r="B3052" s="1055" t="s">
        <v>20888</v>
      </c>
      <c r="C3052" s="1055" t="s">
        <v>2361</v>
      </c>
      <c r="D3052" s="1057">
        <v>1126.53</v>
      </c>
    </row>
    <row r="3053" spans="1:4" ht="13.5" x14ac:dyDescent="0.25">
      <c r="A3053" s="1054">
        <v>100598</v>
      </c>
      <c r="B3053" s="1055" t="s">
        <v>20889</v>
      </c>
      <c r="C3053" s="1055" t="s">
        <v>2361</v>
      </c>
      <c r="D3053" s="1057">
        <v>1198.44</v>
      </c>
    </row>
    <row r="3054" spans="1:4" ht="13.5" x14ac:dyDescent="0.25">
      <c r="A3054" s="1054">
        <v>100599</v>
      </c>
      <c r="B3054" s="1055" t="s">
        <v>20890</v>
      </c>
      <c r="C3054" s="1055" t="s">
        <v>2361</v>
      </c>
      <c r="D3054" s="1056">
        <v>519.63</v>
      </c>
    </row>
    <row r="3055" spans="1:4" ht="13.5" x14ac:dyDescent="0.25">
      <c r="A3055" s="1054">
        <v>100600</v>
      </c>
      <c r="B3055" s="1055" t="s">
        <v>20891</v>
      </c>
      <c r="C3055" s="1055" t="s">
        <v>2361</v>
      </c>
      <c r="D3055" s="1056">
        <v>591.80999999999995</v>
      </c>
    </row>
    <row r="3056" spans="1:4" ht="13.5" x14ac:dyDescent="0.25">
      <c r="A3056" s="1054">
        <v>100601</v>
      </c>
      <c r="B3056" s="1055" t="s">
        <v>20892</v>
      </c>
      <c r="C3056" s="1055" t="s">
        <v>2361</v>
      </c>
      <c r="D3056" s="1056">
        <v>716.55</v>
      </c>
    </row>
    <row r="3057" spans="1:4" ht="13.5" x14ac:dyDescent="0.25">
      <c r="A3057" s="1054">
        <v>100602</v>
      </c>
      <c r="B3057" s="1055" t="s">
        <v>20893</v>
      </c>
      <c r="C3057" s="1055" t="s">
        <v>2361</v>
      </c>
      <c r="D3057" s="1056">
        <v>872.13</v>
      </c>
    </row>
    <row r="3058" spans="1:4" ht="13.5" x14ac:dyDescent="0.25">
      <c r="A3058" s="1054">
        <v>100603</v>
      </c>
      <c r="B3058" s="1055" t="s">
        <v>20894</v>
      </c>
      <c r="C3058" s="1055" t="s">
        <v>2361</v>
      </c>
      <c r="D3058" s="1057">
        <v>1271.33</v>
      </c>
    </row>
    <row r="3059" spans="1:4" ht="13.5" x14ac:dyDescent="0.25">
      <c r="A3059" s="1054">
        <v>100604</v>
      </c>
      <c r="B3059" s="1055" t="s">
        <v>20895</v>
      </c>
      <c r="C3059" s="1055" t="s">
        <v>2361</v>
      </c>
      <c r="D3059" s="1056">
        <v>634.73</v>
      </c>
    </row>
    <row r="3060" spans="1:4" ht="13.5" x14ac:dyDescent="0.25">
      <c r="A3060" s="1054">
        <v>100605</v>
      </c>
      <c r="B3060" s="1055" t="s">
        <v>20896</v>
      </c>
      <c r="C3060" s="1055" t="s">
        <v>2361</v>
      </c>
      <c r="D3060" s="1056">
        <v>921.27</v>
      </c>
    </row>
    <row r="3061" spans="1:4" ht="13.5" x14ac:dyDescent="0.25">
      <c r="A3061" s="1054">
        <v>100606</v>
      </c>
      <c r="B3061" s="1055" t="s">
        <v>20897</v>
      </c>
      <c r="C3061" s="1055" t="s">
        <v>2361</v>
      </c>
      <c r="D3061" s="1057">
        <v>1328.43</v>
      </c>
    </row>
    <row r="3062" spans="1:4" ht="13.5" x14ac:dyDescent="0.25">
      <c r="A3062" s="1054">
        <v>100607</v>
      </c>
      <c r="B3062" s="1055" t="s">
        <v>20898</v>
      </c>
      <c r="C3062" s="1055" t="s">
        <v>2361</v>
      </c>
      <c r="D3062" s="1056">
        <v>655.47</v>
      </c>
    </row>
    <row r="3063" spans="1:4" ht="13.5" x14ac:dyDescent="0.25">
      <c r="A3063" s="1054">
        <v>100608</v>
      </c>
      <c r="B3063" s="1055" t="s">
        <v>20899</v>
      </c>
      <c r="C3063" s="1055" t="s">
        <v>2361</v>
      </c>
      <c r="D3063" s="1056">
        <v>945.6</v>
      </c>
    </row>
    <row r="3064" spans="1:4" ht="13.5" x14ac:dyDescent="0.25">
      <c r="A3064" s="1054">
        <v>100609</v>
      </c>
      <c r="B3064" s="1055" t="s">
        <v>20900</v>
      </c>
      <c r="C3064" s="1055" t="s">
        <v>2361</v>
      </c>
      <c r="D3064" s="1057">
        <v>1358.38</v>
      </c>
    </row>
    <row r="3065" spans="1:4" ht="13.5" x14ac:dyDescent="0.25">
      <c r="A3065" s="1054">
        <v>100610</v>
      </c>
      <c r="B3065" s="1055" t="s">
        <v>20901</v>
      </c>
      <c r="C3065" s="1055" t="s">
        <v>2361</v>
      </c>
      <c r="D3065" s="1056">
        <v>676.18</v>
      </c>
    </row>
    <row r="3066" spans="1:4" ht="13.5" x14ac:dyDescent="0.25">
      <c r="A3066" s="1054">
        <v>100611</v>
      </c>
      <c r="B3066" s="1055" t="s">
        <v>20902</v>
      </c>
      <c r="C3066" s="1055" t="s">
        <v>2361</v>
      </c>
      <c r="D3066" s="1056">
        <v>806.41</v>
      </c>
    </row>
    <row r="3067" spans="1:4" ht="13.5" x14ac:dyDescent="0.25">
      <c r="A3067" s="1054">
        <v>100612</v>
      </c>
      <c r="B3067" s="1055" t="s">
        <v>20903</v>
      </c>
      <c r="C3067" s="1055" t="s">
        <v>2361</v>
      </c>
      <c r="D3067" s="1056">
        <v>969.6</v>
      </c>
    </row>
    <row r="3068" spans="1:4" ht="13.5" x14ac:dyDescent="0.25">
      <c r="A3068" s="1054">
        <v>100613</v>
      </c>
      <c r="B3068" s="1055" t="s">
        <v>20904</v>
      </c>
      <c r="C3068" s="1055" t="s">
        <v>2361</v>
      </c>
      <c r="D3068" s="1057">
        <v>1387.78</v>
      </c>
    </row>
    <row r="3069" spans="1:4" ht="13.5" x14ac:dyDescent="0.25">
      <c r="A3069" s="1054">
        <v>100614</v>
      </c>
      <c r="B3069" s="1055" t="s">
        <v>20905</v>
      </c>
      <c r="C3069" s="1055" t="s">
        <v>2361</v>
      </c>
      <c r="D3069" s="1056">
        <v>850.79</v>
      </c>
    </row>
    <row r="3070" spans="1:4" ht="13.5" x14ac:dyDescent="0.25">
      <c r="A3070" s="1054">
        <v>100615</v>
      </c>
      <c r="B3070" s="1055" t="s">
        <v>20906</v>
      </c>
      <c r="C3070" s="1055" t="s">
        <v>2361</v>
      </c>
      <c r="D3070" s="1057">
        <v>1017.31</v>
      </c>
    </row>
    <row r="3071" spans="1:4" ht="13.5" x14ac:dyDescent="0.25">
      <c r="A3071" s="1054">
        <v>100616</v>
      </c>
      <c r="B3071" s="1055" t="s">
        <v>20907</v>
      </c>
      <c r="C3071" s="1055" t="s">
        <v>2361</v>
      </c>
      <c r="D3071" s="1057">
        <v>1448.65</v>
      </c>
    </row>
    <row r="3072" spans="1:4" ht="13.5" x14ac:dyDescent="0.25">
      <c r="A3072" s="1054">
        <v>100617</v>
      </c>
      <c r="B3072" s="1055" t="s">
        <v>20908</v>
      </c>
      <c r="C3072" s="1055" t="s">
        <v>2361</v>
      </c>
      <c r="D3072" s="1057">
        <v>1064.82</v>
      </c>
    </row>
    <row r="3073" spans="1:4" ht="13.5" x14ac:dyDescent="0.25">
      <c r="A3073" s="1054">
        <v>100618</v>
      </c>
      <c r="B3073" s="1055" t="s">
        <v>20909</v>
      </c>
      <c r="C3073" s="1055" t="s">
        <v>2361</v>
      </c>
      <c r="D3073" s="1057">
        <v>1514.79</v>
      </c>
    </row>
    <row r="3074" spans="1:4" ht="13.5" x14ac:dyDescent="0.25">
      <c r="A3074" s="1054">
        <v>100619</v>
      </c>
      <c r="B3074" s="1055" t="s">
        <v>20910</v>
      </c>
      <c r="C3074" s="1055" t="s">
        <v>2361</v>
      </c>
      <c r="D3074" s="1056">
        <v>566.04</v>
      </c>
    </row>
    <row r="3075" spans="1:4" ht="13.5" x14ac:dyDescent="0.25">
      <c r="A3075" s="1054">
        <v>100620</v>
      </c>
      <c r="B3075" s="1055" t="s">
        <v>20911</v>
      </c>
      <c r="C3075" s="1055" t="s">
        <v>2361</v>
      </c>
      <c r="D3075" s="1057">
        <v>3405.03</v>
      </c>
    </row>
    <row r="3076" spans="1:4" ht="13.5" x14ac:dyDescent="0.25">
      <c r="A3076" s="1054">
        <v>100621</v>
      </c>
      <c r="B3076" s="1055" t="s">
        <v>20912</v>
      </c>
      <c r="C3076" s="1055" t="s">
        <v>2361</v>
      </c>
      <c r="D3076" s="1057">
        <v>3873.05</v>
      </c>
    </row>
    <row r="3077" spans="1:4" ht="13.5" x14ac:dyDescent="0.25">
      <c r="A3077" s="1054">
        <v>100622</v>
      </c>
      <c r="B3077" s="1055" t="s">
        <v>20913</v>
      </c>
      <c r="C3077" s="1055" t="s">
        <v>2361</v>
      </c>
      <c r="D3077" s="1057">
        <v>2742.36</v>
      </c>
    </row>
    <row r="3078" spans="1:4" ht="13.5" x14ac:dyDescent="0.25">
      <c r="A3078" s="1054">
        <v>100623</v>
      </c>
      <c r="B3078" s="1055" t="s">
        <v>20914</v>
      </c>
      <c r="C3078" s="1055" t="s">
        <v>2361</v>
      </c>
      <c r="D3078" s="1057">
        <v>2897.83</v>
      </c>
    </row>
    <row r="3079" spans="1:4" ht="13.5" x14ac:dyDescent="0.25">
      <c r="A3079" s="1054">
        <v>97600</v>
      </c>
      <c r="B3079" s="1055" t="s">
        <v>22034</v>
      </c>
      <c r="C3079" s="1055" t="s">
        <v>2361</v>
      </c>
      <c r="D3079" s="1056">
        <v>222.2</v>
      </c>
    </row>
    <row r="3080" spans="1:4" ht="13.5" x14ac:dyDescent="0.25">
      <c r="A3080" s="1054">
        <v>97601</v>
      </c>
      <c r="B3080" s="1055" t="s">
        <v>22035</v>
      </c>
      <c r="C3080" s="1055" t="s">
        <v>2361</v>
      </c>
      <c r="D3080" s="1056">
        <v>234.45</v>
      </c>
    </row>
    <row r="3081" spans="1:4" ht="13.5" x14ac:dyDescent="0.25">
      <c r="A3081" s="1054">
        <v>97605</v>
      </c>
      <c r="B3081" s="1055" t="s">
        <v>22036</v>
      </c>
      <c r="C3081" s="1055" t="s">
        <v>2361</v>
      </c>
      <c r="D3081" s="1056">
        <v>65.37</v>
      </c>
    </row>
    <row r="3082" spans="1:4" ht="13.5" x14ac:dyDescent="0.25">
      <c r="A3082" s="1054">
        <v>97606</v>
      </c>
      <c r="B3082" s="1055" t="s">
        <v>22037</v>
      </c>
      <c r="C3082" s="1055" t="s">
        <v>2361</v>
      </c>
      <c r="D3082" s="1056">
        <v>66.45</v>
      </c>
    </row>
    <row r="3083" spans="1:4" ht="13.5" x14ac:dyDescent="0.25">
      <c r="A3083" s="1054">
        <v>97607</v>
      </c>
      <c r="B3083" s="1055" t="s">
        <v>22038</v>
      </c>
      <c r="C3083" s="1055" t="s">
        <v>2361</v>
      </c>
      <c r="D3083" s="1056">
        <v>77.95</v>
      </c>
    </row>
    <row r="3084" spans="1:4" ht="13.5" x14ac:dyDescent="0.25">
      <c r="A3084" s="1054">
        <v>97608</v>
      </c>
      <c r="B3084" s="1055" t="s">
        <v>22039</v>
      </c>
      <c r="C3084" s="1055" t="s">
        <v>2361</v>
      </c>
      <c r="D3084" s="1056">
        <v>79.03</v>
      </c>
    </row>
    <row r="3085" spans="1:4" ht="13.5" x14ac:dyDescent="0.25">
      <c r="A3085" s="1054">
        <v>102102</v>
      </c>
      <c r="B3085" s="1055" t="s">
        <v>23820</v>
      </c>
      <c r="C3085" s="1055" t="s">
        <v>2361</v>
      </c>
      <c r="D3085" s="1057">
        <v>7342.23</v>
      </c>
    </row>
    <row r="3086" spans="1:4" ht="13.5" x14ac:dyDescent="0.25">
      <c r="A3086" s="1054">
        <v>102103</v>
      </c>
      <c r="B3086" s="1055" t="s">
        <v>23821</v>
      </c>
      <c r="C3086" s="1055" t="s">
        <v>2361</v>
      </c>
      <c r="D3086" s="1057">
        <v>8170.58</v>
      </c>
    </row>
    <row r="3087" spans="1:4" ht="13.5" x14ac:dyDescent="0.25">
      <c r="A3087" s="1054">
        <v>102104</v>
      </c>
      <c r="B3087" s="1055" t="s">
        <v>23822</v>
      </c>
      <c r="C3087" s="1055" t="s">
        <v>2361</v>
      </c>
      <c r="D3087" s="1057">
        <v>10479.799999999999</v>
      </c>
    </row>
    <row r="3088" spans="1:4" ht="13.5" x14ac:dyDescent="0.25">
      <c r="A3088" s="1054">
        <v>102105</v>
      </c>
      <c r="B3088" s="1055" t="s">
        <v>23823</v>
      </c>
      <c r="C3088" s="1055" t="s">
        <v>2361</v>
      </c>
      <c r="D3088" s="1057">
        <v>12879.14</v>
      </c>
    </row>
    <row r="3089" spans="1:4" ht="13.5" x14ac:dyDescent="0.25">
      <c r="A3089" s="1054">
        <v>102106</v>
      </c>
      <c r="B3089" s="1055" t="s">
        <v>23824</v>
      </c>
      <c r="C3089" s="1055" t="s">
        <v>2361</v>
      </c>
      <c r="D3089" s="1057">
        <v>16153.51</v>
      </c>
    </row>
    <row r="3090" spans="1:4" ht="13.5" x14ac:dyDescent="0.25">
      <c r="A3090" s="1054">
        <v>102107</v>
      </c>
      <c r="B3090" s="1055" t="s">
        <v>23825</v>
      </c>
      <c r="C3090" s="1055" t="s">
        <v>2361</v>
      </c>
      <c r="D3090" s="1057">
        <v>22538.44</v>
      </c>
    </row>
    <row r="3091" spans="1:4" ht="13.5" x14ac:dyDescent="0.25">
      <c r="A3091" s="1054">
        <v>102108</v>
      </c>
      <c r="B3091" s="1055" t="s">
        <v>23826</v>
      </c>
      <c r="C3091" s="1055" t="s">
        <v>2361</v>
      </c>
      <c r="D3091" s="1057">
        <v>26245.37</v>
      </c>
    </row>
    <row r="3092" spans="1:4" ht="13.5" x14ac:dyDescent="0.25">
      <c r="A3092" s="1054">
        <v>102109</v>
      </c>
      <c r="B3092" s="1055" t="s">
        <v>23827</v>
      </c>
      <c r="C3092" s="1055" t="s">
        <v>2361</v>
      </c>
      <c r="D3092" s="1056">
        <v>45.98</v>
      </c>
    </row>
    <row r="3093" spans="1:4" ht="13.5" x14ac:dyDescent="0.25">
      <c r="A3093" s="1054">
        <v>102110</v>
      </c>
      <c r="B3093" s="1055" t="s">
        <v>23828</v>
      </c>
      <c r="C3093" s="1055" t="s">
        <v>2361</v>
      </c>
      <c r="D3093" s="1056">
        <v>147.62</v>
      </c>
    </row>
    <row r="3094" spans="1:4" ht="13.5" x14ac:dyDescent="0.25">
      <c r="A3094" s="1054">
        <v>93128</v>
      </c>
      <c r="B3094" s="1055" t="s">
        <v>810</v>
      </c>
      <c r="C3094" s="1055" t="s">
        <v>2361</v>
      </c>
      <c r="D3094" s="1056">
        <v>116.9</v>
      </c>
    </row>
    <row r="3095" spans="1:4" ht="13.5" x14ac:dyDescent="0.25">
      <c r="A3095" s="1054">
        <v>93137</v>
      </c>
      <c r="B3095" s="1055" t="s">
        <v>811</v>
      </c>
      <c r="C3095" s="1055" t="s">
        <v>2361</v>
      </c>
      <c r="D3095" s="1056">
        <v>140.72999999999999</v>
      </c>
    </row>
    <row r="3096" spans="1:4" ht="13.5" x14ac:dyDescent="0.25">
      <c r="A3096" s="1054">
        <v>93138</v>
      </c>
      <c r="B3096" s="1055" t="s">
        <v>812</v>
      </c>
      <c r="C3096" s="1055" t="s">
        <v>2361</v>
      </c>
      <c r="D3096" s="1056">
        <v>132.72</v>
      </c>
    </row>
    <row r="3097" spans="1:4" ht="13.5" x14ac:dyDescent="0.25">
      <c r="A3097" s="1054">
        <v>93139</v>
      </c>
      <c r="B3097" s="1055" t="s">
        <v>813</v>
      </c>
      <c r="C3097" s="1055" t="s">
        <v>2361</v>
      </c>
      <c r="D3097" s="1056">
        <v>172.35</v>
      </c>
    </row>
    <row r="3098" spans="1:4" ht="13.5" x14ac:dyDescent="0.25">
      <c r="A3098" s="1054">
        <v>93140</v>
      </c>
      <c r="B3098" s="1055" t="s">
        <v>814</v>
      </c>
      <c r="C3098" s="1055" t="s">
        <v>2361</v>
      </c>
      <c r="D3098" s="1056">
        <v>161.85</v>
      </c>
    </row>
    <row r="3099" spans="1:4" ht="13.5" x14ac:dyDescent="0.25">
      <c r="A3099" s="1054">
        <v>93141</v>
      </c>
      <c r="B3099" s="1055" t="s">
        <v>815</v>
      </c>
      <c r="C3099" s="1055" t="s">
        <v>2361</v>
      </c>
      <c r="D3099" s="1056">
        <v>146.63999999999999</v>
      </c>
    </row>
    <row r="3100" spans="1:4" ht="13.5" x14ac:dyDescent="0.25">
      <c r="A3100" s="1054">
        <v>93142</v>
      </c>
      <c r="B3100" s="1055" t="s">
        <v>816</v>
      </c>
      <c r="C3100" s="1055" t="s">
        <v>2361</v>
      </c>
      <c r="D3100" s="1056">
        <v>163.72999999999999</v>
      </c>
    </row>
    <row r="3101" spans="1:4" ht="13.5" x14ac:dyDescent="0.25">
      <c r="A3101" s="1054">
        <v>93143</v>
      </c>
      <c r="B3101" s="1055" t="s">
        <v>817</v>
      </c>
      <c r="C3101" s="1055" t="s">
        <v>2361</v>
      </c>
      <c r="D3101" s="1056">
        <v>148.97</v>
      </c>
    </row>
    <row r="3102" spans="1:4" ht="13.5" x14ac:dyDescent="0.25">
      <c r="A3102" s="1054">
        <v>93144</v>
      </c>
      <c r="B3102" s="1055" t="s">
        <v>818</v>
      </c>
      <c r="C3102" s="1055" t="s">
        <v>2361</v>
      </c>
      <c r="D3102" s="1056">
        <v>201.22</v>
      </c>
    </row>
    <row r="3103" spans="1:4" ht="13.5" x14ac:dyDescent="0.25">
      <c r="A3103" s="1054">
        <v>93145</v>
      </c>
      <c r="B3103" s="1055" t="s">
        <v>1028</v>
      </c>
      <c r="C3103" s="1055" t="s">
        <v>2361</v>
      </c>
      <c r="D3103" s="1056">
        <v>181.1</v>
      </c>
    </row>
    <row r="3104" spans="1:4" ht="13.5" x14ac:dyDescent="0.25">
      <c r="A3104" s="1054">
        <v>93146</v>
      </c>
      <c r="B3104" s="1055" t="s">
        <v>1029</v>
      </c>
      <c r="C3104" s="1055" t="s">
        <v>2361</v>
      </c>
      <c r="D3104" s="1056">
        <v>196.93</v>
      </c>
    </row>
    <row r="3105" spans="1:4" ht="13.5" x14ac:dyDescent="0.25">
      <c r="A3105" s="1054">
        <v>93147</v>
      </c>
      <c r="B3105" s="1055" t="s">
        <v>1030</v>
      </c>
      <c r="C3105" s="1055" t="s">
        <v>2361</v>
      </c>
      <c r="D3105" s="1056">
        <v>226.09</v>
      </c>
    </row>
    <row r="3106" spans="1:4" ht="13.5" x14ac:dyDescent="0.25">
      <c r="A3106" s="1054">
        <v>96971</v>
      </c>
      <c r="B3106" s="1055" t="s">
        <v>4046</v>
      </c>
      <c r="C3106" s="1055" t="s">
        <v>2715</v>
      </c>
      <c r="D3106" s="1056">
        <v>35.78</v>
      </c>
    </row>
    <row r="3107" spans="1:4" ht="13.5" x14ac:dyDescent="0.25">
      <c r="A3107" s="1054">
        <v>96972</v>
      </c>
      <c r="B3107" s="1055" t="s">
        <v>4047</v>
      </c>
      <c r="C3107" s="1055" t="s">
        <v>2715</v>
      </c>
      <c r="D3107" s="1056">
        <v>50.39</v>
      </c>
    </row>
    <row r="3108" spans="1:4" ht="13.5" x14ac:dyDescent="0.25">
      <c r="A3108" s="1054">
        <v>96973</v>
      </c>
      <c r="B3108" s="1055" t="s">
        <v>4048</v>
      </c>
      <c r="C3108" s="1055" t="s">
        <v>2715</v>
      </c>
      <c r="D3108" s="1056">
        <v>65.17</v>
      </c>
    </row>
    <row r="3109" spans="1:4" ht="13.5" x14ac:dyDescent="0.25">
      <c r="A3109" s="1054">
        <v>96974</v>
      </c>
      <c r="B3109" s="1055" t="s">
        <v>4049</v>
      </c>
      <c r="C3109" s="1055" t="s">
        <v>2715</v>
      </c>
      <c r="D3109" s="1056">
        <v>85.31</v>
      </c>
    </row>
    <row r="3110" spans="1:4" ht="13.5" x14ac:dyDescent="0.25">
      <c r="A3110" s="1054">
        <v>96975</v>
      </c>
      <c r="B3110" s="1055" t="s">
        <v>4050</v>
      </c>
      <c r="C3110" s="1055" t="s">
        <v>2715</v>
      </c>
      <c r="D3110" s="1056">
        <v>113.23</v>
      </c>
    </row>
    <row r="3111" spans="1:4" ht="13.5" x14ac:dyDescent="0.25">
      <c r="A3111" s="1054">
        <v>96976</v>
      </c>
      <c r="B3111" s="1055" t="s">
        <v>4051</v>
      </c>
      <c r="C3111" s="1055" t="s">
        <v>2715</v>
      </c>
      <c r="D3111" s="1056">
        <v>151.32</v>
      </c>
    </row>
    <row r="3112" spans="1:4" ht="13.5" x14ac:dyDescent="0.25">
      <c r="A3112" s="1054">
        <v>96977</v>
      </c>
      <c r="B3112" s="1055" t="s">
        <v>4052</v>
      </c>
      <c r="C3112" s="1055" t="s">
        <v>2715</v>
      </c>
      <c r="D3112" s="1056">
        <v>66.56</v>
      </c>
    </row>
    <row r="3113" spans="1:4" ht="13.5" x14ac:dyDescent="0.25">
      <c r="A3113" s="1054">
        <v>96978</v>
      </c>
      <c r="B3113" s="1055" t="s">
        <v>4053</v>
      </c>
      <c r="C3113" s="1055" t="s">
        <v>2715</v>
      </c>
      <c r="D3113" s="1056">
        <v>93.53</v>
      </c>
    </row>
    <row r="3114" spans="1:4" ht="13.5" x14ac:dyDescent="0.25">
      <c r="A3114" s="1054">
        <v>96979</v>
      </c>
      <c r="B3114" s="1055" t="s">
        <v>4054</v>
      </c>
      <c r="C3114" s="1055" t="s">
        <v>2715</v>
      </c>
      <c r="D3114" s="1056">
        <v>131.38</v>
      </c>
    </row>
    <row r="3115" spans="1:4" ht="13.5" x14ac:dyDescent="0.25">
      <c r="A3115" s="1054">
        <v>96984</v>
      </c>
      <c r="B3115" s="1055" t="s">
        <v>4055</v>
      </c>
      <c r="C3115" s="1055" t="s">
        <v>2361</v>
      </c>
      <c r="D3115" s="1056">
        <v>43.24</v>
      </c>
    </row>
    <row r="3116" spans="1:4" ht="13.5" x14ac:dyDescent="0.25">
      <c r="A3116" s="1054">
        <v>96985</v>
      </c>
      <c r="B3116" s="1055" t="s">
        <v>4056</v>
      </c>
      <c r="C3116" s="1055" t="s">
        <v>2361</v>
      </c>
      <c r="D3116" s="1056">
        <v>66.900000000000006</v>
      </c>
    </row>
    <row r="3117" spans="1:4" ht="13.5" x14ac:dyDescent="0.25">
      <c r="A3117" s="1054">
        <v>96986</v>
      </c>
      <c r="B3117" s="1055" t="s">
        <v>4057</v>
      </c>
      <c r="C3117" s="1055" t="s">
        <v>2361</v>
      </c>
      <c r="D3117" s="1056">
        <v>99.73</v>
      </c>
    </row>
    <row r="3118" spans="1:4" ht="13.5" x14ac:dyDescent="0.25">
      <c r="A3118" s="1054">
        <v>96987</v>
      </c>
      <c r="B3118" s="1055" t="s">
        <v>4058</v>
      </c>
      <c r="C3118" s="1055" t="s">
        <v>2361</v>
      </c>
      <c r="D3118" s="1056">
        <v>127.09</v>
      </c>
    </row>
    <row r="3119" spans="1:4" ht="13.5" x14ac:dyDescent="0.25">
      <c r="A3119" s="1054">
        <v>96988</v>
      </c>
      <c r="B3119" s="1055" t="s">
        <v>4059</v>
      </c>
      <c r="C3119" s="1055" t="s">
        <v>2361</v>
      </c>
      <c r="D3119" s="1056">
        <v>204.76</v>
      </c>
    </row>
    <row r="3120" spans="1:4" ht="13.5" x14ac:dyDescent="0.25">
      <c r="A3120" s="1054">
        <v>96989</v>
      </c>
      <c r="B3120" s="1055" t="s">
        <v>4060</v>
      </c>
      <c r="C3120" s="1055" t="s">
        <v>2361</v>
      </c>
      <c r="D3120" s="1056">
        <v>134.47999999999999</v>
      </c>
    </row>
    <row r="3121" spans="1:4" ht="13.5" x14ac:dyDescent="0.25">
      <c r="A3121" s="1054">
        <v>98463</v>
      </c>
      <c r="B3121" s="1055" t="s">
        <v>4300</v>
      </c>
      <c r="C3121" s="1055" t="s">
        <v>2361</v>
      </c>
      <c r="D3121" s="1056">
        <v>22.79</v>
      </c>
    </row>
    <row r="3122" spans="1:4" ht="13.5" x14ac:dyDescent="0.25">
      <c r="A3122" s="1054">
        <v>96765</v>
      </c>
      <c r="B3122" s="1055" t="s">
        <v>22881</v>
      </c>
      <c r="C3122" s="1055" t="s">
        <v>2361</v>
      </c>
      <c r="D3122" s="1057">
        <v>1384.26</v>
      </c>
    </row>
    <row r="3123" spans="1:4" ht="13.5" x14ac:dyDescent="0.25">
      <c r="A3123" s="1054">
        <v>101905</v>
      </c>
      <c r="B3123" s="1055" t="s">
        <v>23690</v>
      </c>
      <c r="C3123" s="1055" t="s">
        <v>2361</v>
      </c>
      <c r="D3123" s="1056">
        <v>209.03</v>
      </c>
    </row>
    <row r="3124" spans="1:4" ht="13.5" x14ac:dyDescent="0.25">
      <c r="A3124" s="1054">
        <v>101906</v>
      </c>
      <c r="B3124" s="1055" t="s">
        <v>23691</v>
      </c>
      <c r="C3124" s="1055" t="s">
        <v>2361</v>
      </c>
      <c r="D3124" s="1056">
        <v>625.76</v>
      </c>
    </row>
    <row r="3125" spans="1:4" ht="13.5" x14ac:dyDescent="0.25">
      <c r="A3125" s="1054">
        <v>101907</v>
      </c>
      <c r="B3125" s="1055" t="s">
        <v>23692</v>
      </c>
      <c r="C3125" s="1055" t="s">
        <v>2361</v>
      </c>
      <c r="D3125" s="1056">
        <v>676.53</v>
      </c>
    </row>
    <row r="3126" spans="1:4" ht="13.5" x14ac:dyDescent="0.25">
      <c r="A3126" s="1054">
        <v>101908</v>
      </c>
      <c r="B3126" s="1055" t="s">
        <v>23693</v>
      </c>
      <c r="C3126" s="1055" t="s">
        <v>2361</v>
      </c>
      <c r="D3126" s="1056">
        <v>202.68</v>
      </c>
    </row>
    <row r="3127" spans="1:4" ht="13.5" x14ac:dyDescent="0.25">
      <c r="A3127" s="1054">
        <v>101909</v>
      </c>
      <c r="B3127" s="1055" t="s">
        <v>23694</v>
      </c>
      <c r="C3127" s="1055" t="s">
        <v>2361</v>
      </c>
      <c r="D3127" s="1056">
        <v>236.53</v>
      </c>
    </row>
    <row r="3128" spans="1:4" ht="13.5" x14ac:dyDescent="0.25">
      <c r="A3128" s="1054">
        <v>101910</v>
      </c>
      <c r="B3128" s="1055" t="s">
        <v>23695</v>
      </c>
      <c r="C3128" s="1055" t="s">
        <v>2361</v>
      </c>
      <c r="D3128" s="1056">
        <v>278.83</v>
      </c>
    </row>
    <row r="3129" spans="1:4" ht="13.5" x14ac:dyDescent="0.25">
      <c r="A3129" s="1054">
        <v>101911</v>
      </c>
      <c r="B3129" s="1055" t="s">
        <v>23696</v>
      </c>
      <c r="C3129" s="1055" t="s">
        <v>2361</v>
      </c>
      <c r="D3129" s="1056">
        <v>321.14</v>
      </c>
    </row>
    <row r="3130" spans="1:4" ht="13.5" x14ac:dyDescent="0.25">
      <c r="A3130" s="1054">
        <v>101912</v>
      </c>
      <c r="B3130" s="1055" t="s">
        <v>23697</v>
      </c>
      <c r="C3130" s="1055" t="s">
        <v>2361</v>
      </c>
      <c r="D3130" s="1057">
        <v>1338.45</v>
      </c>
    </row>
    <row r="3131" spans="1:4" ht="13.5" x14ac:dyDescent="0.25">
      <c r="A3131" s="1054">
        <v>101913</v>
      </c>
      <c r="B3131" s="1055" t="s">
        <v>23698</v>
      </c>
      <c r="C3131" s="1055" t="s">
        <v>2361</v>
      </c>
      <c r="D3131" s="1056">
        <v>464.66</v>
      </c>
    </row>
    <row r="3132" spans="1:4" ht="13.5" x14ac:dyDescent="0.25">
      <c r="A3132" s="1054">
        <v>101914</v>
      </c>
      <c r="B3132" s="1055" t="s">
        <v>23699</v>
      </c>
      <c r="C3132" s="1055" t="s">
        <v>2361</v>
      </c>
      <c r="D3132" s="1056">
        <v>410.12</v>
      </c>
    </row>
    <row r="3133" spans="1:4" ht="13.5" x14ac:dyDescent="0.25">
      <c r="A3133" s="1054">
        <v>101915</v>
      </c>
      <c r="B3133" s="1055" t="s">
        <v>23700</v>
      </c>
      <c r="C3133" s="1055" t="s">
        <v>2361</v>
      </c>
      <c r="D3133" s="1056">
        <v>377.85</v>
      </c>
    </row>
    <row r="3134" spans="1:4" ht="13.5" x14ac:dyDescent="0.25">
      <c r="A3134" s="1054">
        <v>101916</v>
      </c>
      <c r="B3134" s="1055" t="s">
        <v>23701</v>
      </c>
      <c r="C3134" s="1055" t="s">
        <v>2361</v>
      </c>
      <c r="D3134" s="1057">
        <v>2760.3</v>
      </c>
    </row>
    <row r="3135" spans="1:4" ht="13.5" x14ac:dyDescent="0.25">
      <c r="A3135" s="1054">
        <v>101917</v>
      </c>
      <c r="B3135" s="1055" t="s">
        <v>24377</v>
      </c>
      <c r="C3135" s="1055" t="s">
        <v>2361</v>
      </c>
      <c r="D3135" s="1056">
        <v>119.12</v>
      </c>
    </row>
    <row r="3136" spans="1:4" ht="13.5" x14ac:dyDescent="0.25">
      <c r="A3136" s="1054">
        <v>98261</v>
      </c>
      <c r="B3136" s="1055" t="s">
        <v>20579</v>
      </c>
      <c r="C3136" s="1055" t="s">
        <v>2715</v>
      </c>
      <c r="D3136" s="1056">
        <v>2.92</v>
      </c>
    </row>
    <row r="3137" spans="1:4" ht="13.5" x14ac:dyDescent="0.25">
      <c r="A3137" s="1054">
        <v>98262</v>
      </c>
      <c r="B3137" s="1055" t="s">
        <v>20580</v>
      </c>
      <c r="C3137" s="1055" t="s">
        <v>2715</v>
      </c>
      <c r="D3137" s="1056">
        <v>3.6</v>
      </c>
    </row>
    <row r="3138" spans="1:4" ht="13.5" x14ac:dyDescent="0.25">
      <c r="A3138" s="1054">
        <v>98263</v>
      </c>
      <c r="B3138" s="1055" t="s">
        <v>20581</v>
      </c>
      <c r="C3138" s="1055" t="s">
        <v>2715</v>
      </c>
      <c r="D3138" s="1056">
        <v>4.41</v>
      </c>
    </row>
    <row r="3139" spans="1:4" ht="13.5" x14ac:dyDescent="0.25">
      <c r="A3139" s="1054">
        <v>98264</v>
      </c>
      <c r="B3139" s="1055" t="s">
        <v>20582</v>
      </c>
      <c r="C3139" s="1055" t="s">
        <v>2715</v>
      </c>
      <c r="D3139" s="1056">
        <v>5.05</v>
      </c>
    </row>
    <row r="3140" spans="1:4" ht="13.5" x14ac:dyDescent="0.25">
      <c r="A3140" s="1054">
        <v>98265</v>
      </c>
      <c r="B3140" s="1055" t="s">
        <v>20583</v>
      </c>
      <c r="C3140" s="1055" t="s">
        <v>2715</v>
      </c>
      <c r="D3140" s="1056">
        <v>6.01</v>
      </c>
    </row>
    <row r="3141" spans="1:4" ht="13.5" x14ac:dyDescent="0.25">
      <c r="A3141" s="1054">
        <v>98266</v>
      </c>
      <c r="B3141" s="1055" t="s">
        <v>20584</v>
      </c>
      <c r="C3141" s="1055" t="s">
        <v>2715</v>
      </c>
      <c r="D3141" s="1056">
        <v>6.57</v>
      </c>
    </row>
    <row r="3142" spans="1:4" ht="13.5" x14ac:dyDescent="0.25">
      <c r="A3142" s="1054">
        <v>98267</v>
      </c>
      <c r="B3142" s="1055" t="s">
        <v>20585</v>
      </c>
      <c r="C3142" s="1055" t="s">
        <v>2715</v>
      </c>
      <c r="D3142" s="1056">
        <v>11.23</v>
      </c>
    </row>
    <row r="3143" spans="1:4" ht="13.5" x14ac:dyDescent="0.25">
      <c r="A3143" s="1054">
        <v>98268</v>
      </c>
      <c r="B3143" s="1055" t="s">
        <v>20586</v>
      </c>
      <c r="C3143" s="1055" t="s">
        <v>2715</v>
      </c>
      <c r="D3143" s="1056">
        <v>19.149999999999999</v>
      </c>
    </row>
    <row r="3144" spans="1:4" ht="13.5" x14ac:dyDescent="0.25">
      <c r="A3144" s="1054">
        <v>98269</v>
      </c>
      <c r="B3144" s="1055" t="s">
        <v>20587</v>
      </c>
      <c r="C3144" s="1055" t="s">
        <v>2715</v>
      </c>
      <c r="D3144" s="1056">
        <v>25.09</v>
      </c>
    </row>
    <row r="3145" spans="1:4" ht="13.5" x14ac:dyDescent="0.25">
      <c r="A3145" s="1054">
        <v>98270</v>
      </c>
      <c r="B3145" s="1055" t="s">
        <v>20588</v>
      </c>
      <c r="C3145" s="1055" t="s">
        <v>2715</v>
      </c>
      <c r="D3145" s="1056">
        <v>41.86</v>
      </c>
    </row>
    <row r="3146" spans="1:4" ht="13.5" x14ac:dyDescent="0.25">
      <c r="A3146" s="1054">
        <v>98271</v>
      </c>
      <c r="B3146" s="1055" t="s">
        <v>20589</v>
      </c>
      <c r="C3146" s="1055" t="s">
        <v>2715</v>
      </c>
      <c r="D3146" s="1056">
        <v>65.959999999999994</v>
      </c>
    </row>
    <row r="3147" spans="1:4" ht="13.5" x14ac:dyDescent="0.25">
      <c r="A3147" s="1054">
        <v>98272</v>
      </c>
      <c r="B3147" s="1055" t="s">
        <v>20590</v>
      </c>
      <c r="C3147" s="1055" t="s">
        <v>2715</v>
      </c>
      <c r="D3147" s="1056">
        <v>157.13999999999999</v>
      </c>
    </row>
    <row r="3148" spans="1:4" ht="13.5" x14ac:dyDescent="0.25">
      <c r="A3148" s="1054">
        <v>98273</v>
      </c>
      <c r="B3148" s="1055" t="s">
        <v>20591</v>
      </c>
      <c r="C3148" s="1055" t="s">
        <v>2715</v>
      </c>
      <c r="D3148" s="1056">
        <v>2.9</v>
      </c>
    </row>
    <row r="3149" spans="1:4" ht="13.5" x14ac:dyDescent="0.25">
      <c r="A3149" s="1054">
        <v>98274</v>
      </c>
      <c r="B3149" s="1055" t="s">
        <v>20592</v>
      </c>
      <c r="C3149" s="1055" t="s">
        <v>2715</v>
      </c>
      <c r="D3149" s="1056">
        <v>3.88</v>
      </c>
    </row>
    <row r="3150" spans="1:4" ht="13.5" x14ac:dyDescent="0.25">
      <c r="A3150" s="1054">
        <v>98275</v>
      </c>
      <c r="B3150" s="1055" t="s">
        <v>20593</v>
      </c>
      <c r="C3150" s="1055" t="s">
        <v>2715</v>
      </c>
      <c r="D3150" s="1056">
        <v>4.43</v>
      </c>
    </row>
    <row r="3151" spans="1:4" ht="13.5" x14ac:dyDescent="0.25">
      <c r="A3151" s="1054">
        <v>98276</v>
      </c>
      <c r="B3151" s="1055" t="s">
        <v>20594</v>
      </c>
      <c r="C3151" s="1055" t="s">
        <v>2715</v>
      </c>
      <c r="D3151" s="1056">
        <v>9.09</v>
      </c>
    </row>
    <row r="3152" spans="1:4" ht="13.5" x14ac:dyDescent="0.25">
      <c r="A3152" s="1054">
        <v>98277</v>
      </c>
      <c r="B3152" s="1055" t="s">
        <v>20595</v>
      </c>
      <c r="C3152" s="1055" t="s">
        <v>2715</v>
      </c>
      <c r="D3152" s="1056">
        <v>17</v>
      </c>
    </row>
    <row r="3153" spans="1:4" ht="13.5" x14ac:dyDescent="0.25">
      <c r="A3153" s="1054">
        <v>98278</v>
      </c>
      <c r="B3153" s="1055" t="s">
        <v>20596</v>
      </c>
      <c r="C3153" s="1055" t="s">
        <v>2715</v>
      </c>
      <c r="D3153" s="1056">
        <v>22.96</v>
      </c>
    </row>
    <row r="3154" spans="1:4" ht="13.5" x14ac:dyDescent="0.25">
      <c r="A3154" s="1054">
        <v>98279</v>
      </c>
      <c r="B3154" s="1055" t="s">
        <v>20597</v>
      </c>
      <c r="C3154" s="1055" t="s">
        <v>2715</v>
      </c>
      <c r="D3154" s="1056">
        <v>39.72</v>
      </c>
    </row>
    <row r="3155" spans="1:4" ht="13.5" x14ac:dyDescent="0.25">
      <c r="A3155" s="1054">
        <v>98280</v>
      </c>
      <c r="B3155" s="1055" t="s">
        <v>20598</v>
      </c>
      <c r="C3155" s="1055" t="s">
        <v>2715</v>
      </c>
      <c r="D3155" s="1056">
        <v>5.67</v>
      </c>
    </row>
    <row r="3156" spans="1:4" ht="13.5" x14ac:dyDescent="0.25">
      <c r="A3156" s="1054">
        <v>98281</v>
      </c>
      <c r="B3156" s="1055" t="s">
        <v>20599</v>
      </c>
      <c r="C3156" s="1055" t="s">
        <v>2715</v>
      </c>
      <c r="D3156" s="1056">
        <v>6.35</v>
      </c>
    </row>
    <row r="3157" spans="1:4" ht="13.5" x14ac:dyDescent="0.25">
      <c r="A3157" s="1054">
        <v>98282</v>
      </c>
      <c r="B3157" s="1055" t="s">
        <v>20600</v>
      </c>
      <c r="C3157" s="1055" t="s">
        <v>2715</v>
      </c>
      <c r="D3157" s="1056">
        <v>7.15</v>
      </c>
    </row>
    <row r="3158" spans="1:4" ht="13.5" x14ac:dyDescent="0.25">
      <c r="A3158" s="1054">
        <v>98283</v>
      </c>
      <c r="B3158" s="1055" t="s">
        <v>20601</v>
      </c>
      <c r="C3158" s="1055" t="s">
        <v>2715</v>
      </c>
      <c r="D3158" s="1056">
        <v>7.8</v>
      </c>
    </row>
    <row r="3159" spans="1:4" ht="13.5" x14ac:dyDescent="0.25">
      <c r="A3159" s="1054">
        <v>98284</v>
      </c>
      <c r="B3159" s="1055" t="s">
        <v>20602</v>
      </c>
      <c r="C3159" s="1055" t="s">
        <v>2715</v>
      </c>
      <c r="D3159" s="1056">
        <v>8.76</v>
      </c>
    </row>
    <row r="3160" spans="1:4" ht="13.5" x14ac:dyDescent="0.25">
      <c r="A3160" s="1054">
        <v>98285</v>
      </c>
      <c r="B3160" s="1055" t="s">
        <v>20603</v>
      </c>
      <c r="C3160" s="1055" t="s">
        <v>2715</v>
      </c>
      <c r="D3160" s="1056">
        <v>9.32</v>
      </c>
    </row>
    <row r="3161" spans="1:4" ht="13.5" x14ac:dyDescent="0.25">
      <c r="A3161" s="1054">
        <v>98286</v>
      </c>
      <c r="B3161" s="1055" t="s">
        <v>20604</v>
      </c>
      <c r="C3161" s="1055" t="s">
        <v>2715</v>
      </c>
      <c r="D3161" s="1056">
        <v>13.99</v>
      </c>
    </row>
    <row r="3162" spans="1:4" ht="13.5" x14ac:dyDescent="0.25">
      <c r="A3162" s="1054">
        <v>98287</v>
      </c>
      <c r="B3162" s="1055" t="s">
        <v>20605</v>
      </c>
      <c r="C3162" s="1055" t="s">
        <v>2715</v>
      </c>
      <c r="D3162" s="1056">
        <v>1.27</v>
      </c>
    </row>
    <row r="3163" spans="1:4" ht="13.5" x14ac:dyDescent="0.25">
      <c r="A3163" s="1054">
        <v>98288</v>
      </c>
      <c r="B3163" s="1055" t="s">
        <v>20606</v>
      </c>
      <c r="C3163" s="1055" t="s">
        <v>2715</v>
      </c>
      <c r="D3163" s="1056">
        <v>1.95</v>
      </c>
    </row>
    <row r="3164" spans="1:4" ht="13.5" x14ac:dyDescent="0.25">
      <c r="A3164" s="1054">
        <v>98289</v>
      </c>
      <c r="B3164" s="1055" t="s">
        <v>20607</v>
      </c>
      <c r="C3164" s="1055" t="s">
        <v>2715</v>
      </c>
      <c r="D3164" s="1056">
        <v>2.76</v>
      </c>
    </row>
    <row r="3165" spans="1:4" ht="13.5" x14ac:dyDescent="0.25">
      <c r="A3165" s="1054">
        <v>98290</v>
      </c>
      <c r="B3165" s="1055" t="s">
        <v>20608</v>
      </c>
      <c r="C3165" s="1055" t="s">
        <v>2715</v>
      </c>
      <c r="D3165" s="1056">
        <v>3.4</v>
      </c>
    </row>
    <row r="3166" spans="1:4" ht="13.5" x14ac:dyDescent="0.25">
      <c r="A3166" s="1054">
        <v>98291</v>
      </c>
      <c r="B3166" s="1055" t="s">
        <v>20609</v>
      </c>
      <c r="C3166" s="1055" t="s">
        <v>2715</v>
      </c>
      <c r="D3166" s="1056">
        <v>4.3600000000000003</v>
      </c>
    </row>
    <row r="3167" spans="1:4" ht="13.5" x14ac:dyDescent="0.25">
      <c r="A3167" s="1054">
        <v>98292</v>
      </c>
      <c r="B3167" s="1055" t="s">
        <v>20610</v>
      </c>
      <c r="C3167" s="1055" t="s">
        <v>2715</v>
      </c>
      <c r="D3167" s="1056">
        <v>4.93</v>
      </c>
    </row>
    <row r="3168" spans="1:4" ht="13.5" x14ac:dyDescent="0.25">
      <c r="A3168" s="1054">
        <v>98293</v>
      </c>
      <c r="B3168" s="1055" t="s">
        <v>20611</v>
      </c>
      <c r="C3168" s="1055" t="s">
        <v>2715</v>
      </c>
      <c r="D3168" s="1056">
        <v>9.58</v>
      </c>
    </row>
    <row r="3169" spans="1:4" ht="13.5" x14ac:dyDescent="0.25">
      <c r="A3169" s="1054">
        <v>98400</v>
      </c>
      <c r="B3169" s="1055" t="s">
        <v>20621</v>
      </c>
      <c r="C3169" s="1055" t="s">
        <v>2715</v>
      </c>
      <c r="D3169" s="1056">
        <v>13.61</v>
      </c>
    </row>
    <row r="3170" spans="1:4" ht="13.5" x14ac:dyDescent="0.25">
      <c r="A3170" s="1054">
        <v>98401</v>
      </c>
      <c r="B3170" s="1055" t="s">
        <v>20622</v>
      </c>
      <c r="C3170" s="1055" t="s">
        <v>2715</v>
      </c>
      <c r="D3170" s="1056">
        <v>21.71</v>
      </c>
    </row>
    <row r="3171" spans="1:4" ht="13.5" x14ac:dyDescent="0.25">
      <c r="A3171" s="1054">
        <v>98402</v>
      </c>
      <c r="B3171" s="1055" t="s">
        <v>20623</v>
      </c>
      <c r="C3171" s="1055" t="s">
        <v>2715</v>
      </c>
      <c r="D3171" s="1056">
        <v>28.5</v>
      </c>
    </row>
    <row r="3172" spans="1:4" ht="13.5" x14ac:dyDescent="0.25">
      <c r="A3172" s="1054">
        <v>100556</v>
      </c>
      <c r="B3172" s="1055" t="s">
        <v>20849</v>
      </c>
      <c r="C3172" s="1055" t="s">
        <v>2361</v>
      </c>
      <c r="D3172" s="1056">
        <v>35.93</v>
      </c>
    </row>
    <row r="3173" spans="1:4" ht="13.5" x14ac:dyDescent="0.25">
      <c r="A3173" s="1054">
        <v>100557</v>
      </c>
      <c r="B3173" s="1055" t="s">
        <v>20850</v>
      </c>
      <c r="C3173" s="1055" t="s">
        <v>2361</v>
      </c>
      <c r="D3173" s="1056">
        <v>478.73</v>
      </c>
    </row>
    <row r="3174" spans="1:4" ht="13.5" x14ac:dyDescent="0.25">
      <c r="A3174" s="1054">
        <v>100560</v>
      </c>
      <c r="B3174" s="1055" t="s">
        <v>20851</v>
      </c>
      <c r="C3174" s="1055" t="s">
        <v>2361</v>
      </c>
      <c r="D3174" s="1056">
        <v>97.84</v>
      </c>
    </row>
    <row r="3175" spans="1:4" ht="13.5" x14ac:dyDescent="0.25">
      <c r="A3175" s="1054">
        <v>100561</v>
      </c>
      <c r="B3175" s="1055" t="s">
        <v>20852</v>
      </c>
      <c r="C3175" s="1055" t="s">
        <v>2361</v>
      </c>
      <c r="D3175" s="1056">
        <v>184.21</v>
      </c>
    </row>
    <row r="3176" spans="1:4" ht="13.5" x14ac:dyDescent="0.25">
      <c r="A3176" s="1054">
        <v>100562</v>
      </c>
      <c r="B3176" s="1055" t="s">
        <v>20853</v>
      </c>
      <c r="C3176" s="1055" t="s">
        <v>2361</v>
      </c>
      <c r="D3176" s="1056">
        <v>288.70999999999998</v>
      </c>
    </row>
    <row r="3177" spans="1:4" ht="13.5" x14ac:dyDescent="0.25">
      <c r="A3177" s="1054">
        <v>100563</v>
      </c>
      <c r="B3177" s="1055" t="s">
        <v>20854</v>
      </c>
      <c r="C3177" s="1055" t="s">
        <v>2361</v>
      </c>
      <c r="D3177" s="1056">
        <v>419.12</v>
      </c>
    </row>
    <row r="3178" spans="1:4" ht="13.5" x14ac:dyDescent="0.25">
      <c r="A3178" s="1054">
        <v>101795</v>
      </c>
      <c r="B3178" s="1055" t="s">
        <v>23645</v>
      </c>
      <c r="C3178" s="1055" t="s">
        <v>2361</v>
      </c>
      <c r="D3178" s="1056">
        <v>430.81</v>
      </c>
    </row>
    <row r="3179" spans="1:4" ht="13.5" x14ac:dyDescent="0.25">
      <c r="A3179" s="1054">
        <v>101798</v>
      </c>
      <c r="B3179" s="1055" t="s">
        <v>23646</v>
      </c>
      <c r="C3179" s="1055" t="s">
        <v>2361</v>
      </c>
      <c r="D3179" s="1056">
        <v>371.89</v>
      </c>
    </row>
    <row r="3180" spans="1:4" ht="13.5" x14ac:dyDescent="0.25">
      <c r="A3180" s="1054">
        <v>101799</v>
      </c>
      <c r="B3180" s="1055" t="s">
        <v>23647</v>
      </c>
      <c r="C3180" s="1055" t="s">
        <v>2361</v>
      </c>
      <c r="D3180" s="1056">
        <v>913.19</v>
      </c>
    </row>
    <row r="3181" spans="1:4" ht="13.5" x14ac:dyDescent="0.25">
      <c r="A3181" s="1054">
        <v>98397</v>
      </c>
      <c r="B3181" s="1055" t="s">
        <v>4260</v>
      </c>
      <c r="C3181" s="1055" t="s">
        <v>2829</v>
      </c>
      <c r="D3181" s="1056">
        <v>9.08</v>
      </c>
    </row>
    <row r="3182" spans="1:4" ht="13.5" x14ac:dyDescent="0.25">
      <c r="A3182" s="1054">
        <v>101936</v>
      </c>
      <c r="B3182" s="1055" t="s">
        <v>23720</v>
      </c>
      <c r="C3182" s="1055" t="s">
        <v>2361</v>
      </c>
      <c r="D3182" s="1057">
        <v>6937.36</v>
      </c>
    </row>
    <row r="3183" spans="1:4" ht="13.5" x14ac:dyDescent="0.25">
      <c r="A3183" s="1054">
        <v>101937</v>
      </c>
      <c r="B3183" s="1055" t="s">
        <v>23721</v>
      </c>
      <c r="C3183" s="1055" t="s">
        <v>2361</v>
      </c>
      <c r="D3183" s="1057">
        <v>12189.27</v>
      </c>
    </row>
    <row r="3184" spans="1:4" ht="13.5" x14ac:dyDescent="0.25">
      <c r="A3184" s="1054">
        <v>98294</v>
      </c>
      <c r="B3184" s="1055" t="s">
        <v>20612</v>
      </c>
      <c r="C3184" s="1055" t="s">
        <v>2715</v>
      </c>
      <c r="D3184" s="1056">
        <v>2.4</v>
      </c>
    </row>
    <row r="3185" spans="1:4" ht="13.5" x14ac:dyDescent="0.25">
      <c r="A3185" s="1054">
        <v>98295</v>
      </c>
      <c r="B3185" s="1055" t="s">
        <v>20613</v>
      </c>
      <c r="C3185" s="1055" t="s">
        <v>2715</v>
      </c>
      <c r="D3185" s="1056">
        <v>1.9</v>
      </c>
    </row>
    <row r="3186" spans="1:4" ht="13.5" x14ac:dyDescent="0.25">
      <c r="A3186" s="1054">
        <v>98296</v>
      </c>
      <c r="B3186" s="1055" t="s">
        <v>20614</v>
      </c>
      <c r="C3186" s="1055" t="s">
        <v>2715</v>
      </c>
      <c r="D3186" s="1056">
        <v>3.68</v>
      </c>
    </row>
    <row r="3187" spans="1:4" ht="13.5" x14ac:dyDescent="0.25">
      <c r="A3187" s="1054">
        <v>98297</v>
      </c>
      <c r="B3187" s="1055" t="s">
        <v>20615</v>
      </c>
      <c r="C3187" s="1055" t="s">
        <v>2715</v>
      </c>
      <c r="D3187" s="1056">
        <v>2.89</v>
      </c>
    </row>
    <row r="3188" spans="1:4" ht="13.5" x14ac:dyDescent="0.25">
      <c r="A3188" s="1054">
        <v>98301</v>
      </c>
      <c r="B3188" s="1055" t="s">
        <v>20616</v>
      </c>
      <c r="C3188" s="1055" t="s">
        <v>2361</v>
      </c>
      <c r="D3188" s="1056">
        <v>499.55</v>
      </c>
    </row>
    <row r="3189" spans="1:4" ht="13.5" x14ac:dyDescent="0.25">
      <c r="A3189" s="1054">
        <v>98302</v>
      </c>
      <c r="B3189" s="1055" t="s">
        <v>20617</v>
      </c>
      <c r="C3189" s="1055" t="s">
        <v>2361</v>
      </c>
      <c r="D3189" s="1056">
        <v>707.21</v>
      </c>
    </row>
    <row r="3190" spans="1:4" ht="13.5" x14ac:dyDescent="0.25">
      <c r="A3190" s="1054">
        <v>98304</v>
      </c>
      <c r="B3190" s="1055" t="s">
        <v>20618</v>
      </c>
      <c r="C3190" s="1055" t="s">
        <v>2361</v>
      </c>
      <c r="D3190" s="1057">
        <v>1094.3</v>
      </c>
    </row>
    <row r="3191" spans="1:4" ht="13.5" x14ac:dyDescent="0.25">
      <c r="A3191" s="1054">
        <v>98307</v>
      </c>
      <c r="B3191" s="1055" t="s">
        <v>20619</v>
      </c>
      <c r="C3191" s="1055" t="s">
        <v>2361</v>
      </c>
      <c r="D3191" s="1056">
        <v>45.34</v>
      </c>
    </row>
    <row r="3192" spans="1:4" ht="13.5" x14ac:dyDescent="0.25">
      <c r="A3192" s="1054">
        <v>98308</v>
      </c>
      <c r="B3192" s="1055" t="s">
        <v>20620</v>
      </c>
      <c r="C3192" s="1055" t="s">
        <v>2361</v>
      </c>
      <c r="D3192" s="1056">
        <v>28.86</v>
      </c>
    </row>
    <row r="3193" spans="1:4" ht="13.5" x14ac:dyDescent="0.25">
      <c r="A3193" s="1054">
        <v>98593</v>
      </c>
      <c r="B3193" s="1055" t="s">
        <v>20627</v>
      </c>
      <c r="C3193" s="1055" t="s">
        <v>2361</v>
      </c>
      <c r="D3193" s="1056">
        <v>846.28</v>
      </c>
    </row>
    <row r="3194" spans="1:4" ht="13.5" x14ac:dyDescent="0.25">
      <c r="A3194" s="1054">
        <v>89355</v>
      </c>
      <c r="B3194" s="1055" t="s">
        <v>1468</v>
      </c>
      <c r="C3194" s="1055" t="s">
        <v>2715</v>
      </c>
      <c r="D3194" s="1056">
        <v>14.48</v>
      </c>
    </row>
    <row r="3195" spans="1:4" ht="13.5" x14ac:dyDescent="0.25">
      <c r="A3195" s="1054">
        <v>89356</v>
      </c>
      <c r="B3195" s="1055" t="s">
        <v>1469</v>
      </c>
      <c r="C3195" s="1055" t="s">
        <v>2715</v>
      </c>
      <c r="D3195" s="1056">
        <v>17.18</v>
      </c>
    </row>
    <row r="3196" spans="1:4" ht="13.5" x14ac:dyDescent="0.25">
      <c r="A3196" s="1054">
        <v>89357</v>
      </c>
      <c r="B3196" s="1055" t="s">
        <v>1470</v>
      </c>
      <c r="C3196" s="1055" t="s">
        <v>2715</v>
      </c>
      <c r="D3196" s="1056">
        <v>25</v>
      </c>
    </row>
    <row r="3197" spans="1:4" ht="13.5" x14ac:dyDescent="0.25">
      <c r="A3197" s="1054">
        <v>89401</v>
      </c>
      <c r="B3197" s="1055" t="s">
        <v>1471</v>
      </c>
      <c r="C3197" s="1055" t="s">
        <v>2715</v>
      </c>
      <c r="D3197" s="1056">
        <v>6.71</v>
      </c>
    </row>
    <row r="3198" spans="1:4" ht="13.5" x14ac:dyDescent="0.25">
      <c r="A3198" s="1054">
        <v>89402</v>
      </c>
      <c r="B3198" s="1055" t="s">
        <v>1884</v>
      </c>
      <c r="C3198" s="1055" t="s">
        <v>2715</v>
      </c>
      <c r="D3198" s="1056">
        <v>8.2100000000000009</v>
      </c>
    </row>
    <row r="3199" spans="1:4" ht="13.5" x14ac:dyDescent="0.25">
      <c r="A3199" s="1054">
        <v>89403</v>
      </c>
      <c r="B3199" s="1055" t="s">
        <v>1472</v>
      </c>
      <c r="C3199" s="1055" t="s">
        <v>2715</v>
      </c>
      <c r="D3199" s="1056">
        <v>14.28</v>
      </c>
    </row>
    <row r="3200" spans="1:4" ht="13.5" x14ac:dyDescent="0.25">
      <c r="A3200" s="1054">
        <v>89446</v>
      </c>
      <c r="B3200" s="1055" t="s">
        <v>1473</v>
      </c>
      <c r="C3200" s="1055" t="s">
        <v>2715</v>
      </c>
      <c r="D3200" s="1056">
        <v>4.8</v>
      </c>
    </row>
    <row r="3201" spans="1:4" ht="13.5" x14ac:dyDescent="0.25">
      <c r="A3201" s="1054">
        <v>89447</v>
      </c>
      <c r="B3201" s="1055" t="s">
        <v>1237</v>
      </c>
      <c r="C3201" s="1055" t="s">
        <v>2715</v>
      </c>
      <c r="D3201" s="1056">
        <v>10.27</v>
      </c>
    </row>
    <row r="3202" spans="1:4" ht="13.5" x14ac:dyDescent="0.25">
      <c r="A3202" s="1054">
        <v>89448</v>
      </c>
      <c r="B3202" s="1055" t="s">
        <v>1238</v>
      </c>
      <c r="C3202" s="1055" t="s">
        <v>2715</v>
      </c>
      <c r="D3202" s="1056">
        <v>14.79</v>
      </c>
    </row>
    <row r="3203" spans="1:4" ht="13.5" x14ac:dyDescent="0.25">
      <c r="A3203" s="1054">
        <v>89449</v>
      </c>
      <c r="B3203" s="1055" t="s">
        <v>1239</v>
      </c>
      <c r="C3203" s="1055" t="s">
        <v>2715</v>
      </c>
      <c r="D3203" s="1056">
        <v>17.02</v>
      </c>
    </row>
    <row r="3204" spans="1:4" ht="13.5" x14ac:dyDescent="0.25">
      <c r="A3204" s="1054">
        <v>89450</v>
      </c>
      <c r="B3204" s="1055" t="s">
        <v>1240</v>
      </c>
      <c r="C3204" s="1055" t="s">
        <v>2715</v>
      </c>
      <c r="D3204" s="1056">
        <v>28.18</v>
      </c>
    </row>
    <row r="3205" spans="1:4" ht="13.5" x14ac:dyDescent="0.25">
      <c r="A3205" s="1054">
        <v>89451</v>
      </c>
      <c r="B3205" s="1055" t="s">
        <v>1241</v>
      </c>
      <c r="C3205" s="1055" t="s">
        <v>2715</v>
      </c>
      <c r="D3205" s="1056">
        <v>46.7</v>
      </c>
    </row>
    <row r="3206" spans="1:4" ht="13.5" x14ac:dyDescent="0.25">
      <c r="A3206" s="1054">
        <v>89452</v>
      </c>
      <c r="B3206" s="1055" t="s">
        <v>1242</v>
      </c>
      <c r="C3206" s="1055" t="s">
        <v>2715</v>
      </c>
      <c r="D3206" s="1056">
        <v>58.18</v>
      </c>
    </row>
    <row r="3207" spans="1:4" ht="13.5" x14ac:dyDescent="0.25">
      <c r="A3207" s="1054">
        <v>89508</v>
      </c>
      <c r="B3207" s="1055" t="s">
        <v>1243</v>
      </c>
      <c r="C3207" s="1055" t="s">
        <v>2715</v>
      </c>
      <c r="D3207" s="1056">
        <v>18.39</v>
      </c>
    </row>
    <row r="3208" spans="1:4" ht="13.5" x14ac:dyDescent="0.25">
      <c r="A3208" s="1054">
        <v>89509</v>
      </c>
      <c r="B3208" s="1055" t="s">
        <v>1352</v>
      </c>
      <c r="C3208" s="1055" t="s">
        <v>2715</v>
      </c>
      <c r="D3208" s="1056">
        <v>25.07</v>
      </c>
    </row>
    <row r="3209" spans="1:4" ht="13.5" x14ac:dyDescent="0.25">
      <c r="A3209" s="1054">
        <v>89511</v>
      </c>
      <c r="B3209" s="1055" t="s">
        <v>1244</v>
      </c>
      <c r="C3209" s="1055" t="s">
        <v>2715</v>
      </c>
      <c r="D3209" s="1056">
        <v>36.74</v>
      </c>
    </row>
    <row r="3210" spans="1:4" ht="13.5" x14ac:dyDescent="0.25">
      <c r="A3210" s="1054">
        <v>89512</v>
      </c>
      <c r="B3210" s="1055" t="s">
        <v>1245</v>
      </c>
      <c r="C3210" s="1055" t="s">
        <v>2715</v>
      </c>
      <c r="D3210" s="1056">
        <v>58.89</v>
      </c>
    </row>
    <row r="3211" spans="1:4" ht="13.5" x14ac:dyDescent="0.25">
      <c r="A3211" s="1054">
        <v>89576</v>
      </c>
      <c r="B3211" s="1055" t="s">
        <v>1246</v>
      </c>
      <c r="C3211" s="1055" t="s">
        <v>2715</v>
      </c>
      <c r="D3211" s="1056">
        <v>23.67</v>
      </c>
    </row>
    <row r="3212" spans="1:4" ht="13.5" x14ac:dyDescent="0.25">
      <c r="A3212" s="1054">
        <v>89578</v>
      </c>
      <c r="B3212" s="1055" t="s">
        <v>1247</v>
      </c>
      <c r="C3212" s="1055" t="s">
        <v>2715</v>
      </c>
      <c r="D3212" s="1056">
        <v>40.93</v>
      </c>
    </row>
    <row r="3213" spans="1:4" ht="13.5" x14ac:dyDescent="0.25">
      <c r="A3213" s="1054">
        <v>89580</v>
      </c>
      <c r="B3213" s="1055" t="s">
        <v>1248</v>
      </c>
      <c r="C3213" s="1055" t="s">
        <v>2715</v>
      </c>
      <c r="D3213" s="1056">
        <v>81.069999999999993</v>
      </c>
    </row>
    <row r="3214" spans="1:4" ht="13.5" x14ac:dyDescent="0.25">
      <c r="A3214" s="1054">
        <v>89633</v>
      </c>
      <c r="B3214" s="1055" t="s">
        <v>1249</v>
      </c>
      <c r="C3214" s="1055" t="s">
        <v>2715</v>
      </c>
      <c r="D3214" s="1056">
        <v>19.68</v>
      </c>
    </row>
    <row r="3215" spans="1:4" ht="13.5" x14ac:dyDescent="0.25">
      <c r="A3215" s="1054">
        <v>89634</v>
      </c>
      <c r="B3215" s="1055" t="s">
        <v>1250</v>
      </c>
      <c r="C3215" s="1055" t="s">
        <v>2715</v>
      </c>
      <c r="D3215" s="1056">
        <v>30.23</v>
      </c>
    </row>
    <row r="3216" spans="1:4" ht="13.5" x14ac:dyDescent="0.25">
      <c r="A3216" s="1054">
        <v>89635</v>
      </c>
      <c r="B3216" s="1055" t="s">
        <v>1251</v>
      </c>
      <c r="C3216" s="1055" t="s">
        <v>2715</v>
      </c>
      <c r="D3216" s="1056">
        <v>43.57</v>
      </c>
    </row>
    <row r="3217" spans="1:4" ht="13.5" x14ac:dyDescent="0.25">
      <c r="A3217" s="1054">
        <v>89636</v>
      </c>
      <c r="B3217" s="1055" t="s">
        <v>1092</v>
      </c>
      <c r="C3217" s="1055" t="s">
        <v>2715</v>
      </c>
      <c r="D3217" s="1056">
        <v>53.13</v>
      </c>
    </row>
    <row r="3218" spans="1:4" ht="13.5" x14ac:dyDescent="0.25">
      <c r="A3218" s="1054">
        <v>89711</v>
      </c>
      <c r="B3218" s="1055" t="s">
        <v>2040</v>
      </c>
      <c r="C3218" s="1055" t="s">
        <v>2715</v>
      </c>
      <c r="D3218" s="1056">
        <v>15.84</v>
      </c>
    </row>
    <row r="3219" spans="1:4" ht="13.5" x14ac:dyDescent="0.25">
      <c r="A3219" s="1054">
        <v>89712</v>
      </c>
      <c r="B3219" s="1055" t="s">
        <v>2041</v>
      </c>
      <c r="C3219" s="1055" t="s">
        <v>2715</v>
      </c>
      <c r="D3219" s="1056">
        <v>24.1</v>
      </c>
    </row>
    <row r="3220" spans="1:4" ht="13.5" x14ac:dyDescent="0.25">
      <c r="A3220" s="1054">
        <v>89713</v>
      </c>
      <c r="B3220" s="1055" t="s">
        <v>1093</v>
      </c>
      <c r="C3220" s="1055" t="s">
        <v>2715</v>
      </c>
      <c r="D3220" s="1056">
        <v>36.68</v>
      </c>
    </row>
    <row r="3221" spans="1:4" ht="13.5" x14ac:dyDescent="0.25">
      <c r="A3221" s="1054">
        <v>89714</v>
      </c>
      <c r="B3221" s="1055" t="s">
        <v>2042</v>
      </c>
      <c r="C3221" s="1055" t="s">
        <v>2715</v>
      </c>
      <c r="D3221" s="1056">
        <v>46.69</v>
      </c>
    </row>
    <row r="3222" spans="1:4" ht="13.5" x14ac:dyDescent="0.25">
      <c r="A3222" s="1054">
        <v>89716</v>
      </c>
      <c r="B3222" s="1055" t="s">
        <v>1094</v>
      </c>
      <c r="C3222" s="1055" t="s">
        <v>2715</v>
      </c>
      <c r="D3222" s="1056">
        <v>22.13</v>
      </c>
    </row>
    <row r="3223" spans="1:4" ht="13.5" x14ac:dyDescent="0.25">
      <c r="A3223" s="1054">
        <v>89717</v>
      </c>
      <c r="B3223" s="1055" t="s">
        <v>1095</v>
      </c>
      <c r="C3223" s="1055" t="s">
        <v>2715</v>
      </c>
      <c r="D3223" s="1056">
        <v>34.03</v>
      </c>
    </row>
    <row r="3224" spans="1:4" ht="13.5" x14ac:dyDescent="0.25">
      <c r="A3224" s="1054">
        <v>89770</v>
      </c>
      <c r="B3224" s="1055" t="s">
        <v>1096</v>
      </c>
      <c r="C3224" s="1055" t="s">
        <v>2715</v>
      </c>
      <c r="D3224" s="1056">
        <v>37.68</v>
      </c>
    </row>
    <row r="3225" spans="1:4" ht="13.5" x14ac:dyDescent="0.25">
      <c r="A3225" s="1054">
        <v>89771</v>
      </c>
      <c r="B3225" s="1055" t="s">
        <v>1097</v>
      </c>
      <c r="C3225" s="1055" t="s">
        <v>2715</v>
      </c>
      <c r="D3225" s="1056">
        <v>51.52</v>
      </c>
    </row>
    <row r="3226" spans="1:4" ht="13.5" x14ac:dyDescent="0.25">
      <c r="A3226" s="1054">
        <v>89773</v>
      </c>
      <c r="B3226" s="1055" t="s">
        <v>1098</v>
      </c>
      <c r="C3226" s="1055" t="s">
        <v>2715</v>
      </c>
      <c r="D3226" s="1056">
        <v>120.05</v>
      </c>
    </row>
    <row r="3227" spans="1:4" ht="13.5" x14ac:dyDescent="0.25">
      <c r="A3227" s="1054">
        <v>89775</v>
      </c>
      <c r="B3227" s="1055" t="s">
        <v>1099</v>
      </c>
      <c r="C3227" s="1055" t="s">
        <v>2715</v>
      </c>
      <c r="D3227" s="1056">
        <v>189.68</v>
      </c>
    </row>
    <row r="3228" spans="1:4" ht="13.5" x14ac:dyDescent="0.25">
      <c r="A3228" s="1054">
        <v>89798</v>
      </c>
      <c r="B3228" s="1055" t="s">
        <v>1100</v>
      </c>
      <c r="C3228" s="1055" t="s">
        <v>2715</v>
      </c>
      <c r="D3228" s="1056">
        <v>11.36</v>
      </c>
    </row>
    <row r="3229" spans="1:4" ht="13.5" x14ac:dyDescent="0.25">
      <c r="A3229" s="1054">
        <v>89799</v>
      </c>
      <c r="B3229" s="1055" t="s">
        <v>890</v>
      </c>
      <c r="C3229" s="1055" t="s">
        <v>2715</v>
      </c>
      <c r="D3229" s="1056">
        <v>18.260000000000002</v>
      </c>
    </row>
    <row r="3230" spans="1:4" ht="13.5" x14ac:dyDescent="0.25">
      <c r="A3230" s="1054">
        <v>89800</v>
      </c>
      <c r="B3230" s="1055" t="s">
        <v>891</v>
      </c>
      <c r="C3230" s="1055" t="s">
        <v>2715</v>
      </c>
      <c r="D3230" s="1056">
        <v>22.34</v>
      </c>
    </row>
    <row r="3231" spans="1:4" ht="13.5" x14ac:dyDescent="0.25">
      <c r="A3231" s="1054">
        <v>89848</v>
      </c>
      <c r="B3231" s="1055" t="s">
        <v>892</v>
      </c>
      <c r="C3231" s="1055" t="s">
        <v>2715</v>
      </c>
      <c r="D3231" s="1056">
        <v>26.53</v>
      </c>
    </row>
    <row r="3232" spans="1:4" ht="13.5" x14ac:dyDescent="0.25">
      <c r="A3232" s="1054">
        <v>89849</v>
      </c>
      <c r="B3232" s="1055" t="s">
        <v>893</v>
      </c>
      <c r="C3232" s="1055" t="s">
        <v>2715</v>
      </c>
      <c r="D3232" s="1056">
        <v>53.76</v>
      </c>
    </row>
    <row r="3233" spans="1:4" ht="13.5" x14ac:dyDescent="0.25">
      <c r="A3233" s="1054">
        <v>89865</v>
      </c>
      <c r="B3233" s="1055" t="s">
        <v>894</v>
      </c>
      <c r="C3233" s="1055" t="s">
        <v>2715</v>
      </c>
      <c r="D3233" s="1056">
        <v>10.88</v>
      </c>
    </row>
    <row r="3234" spans="1:4" ht="13.5" x14ac:dyDescent="0.25">
      <c r="A3234" s="1054">
        <v>91784</v>
      </c>
      <c r="B3234" s="1055" t="s">
        <v>895</v>
      </c>
      <c r="C3234" s="1055" t="s">
        <v>2715</v>
      </c>
      <c r="D3234" s="1056">
        <v>34.72</v>
      </c>
    </row>
    <row r="3235" spans="1:4" ht="13.5" x14ac:dyDescent="0.25">
      <c r="A3235" s="1054">
        <v>91785</v>
      </c>
      <c r="B3235" s="1055" t="s">
        <v>913</v>
      </c>
      <c r="C3235" s="1055" t="s">
        <v>2715</v>
      </c>
      <c r="D3235" s="1056">
        <v>34.54</v>
      </c>
    </row>
    <row r="3236" spans="1:4" ht="13.5" x14ac:dyDescent="0.25">
      <c r="A3236" s="1054">
        <v>91786</v>
      </c>
      <c r="B3236" s="1055" t="s">
        <v>931</v>
      </c>
      <c r="C3236" s="1055" t="s">
        <v>2715</v>
      </c>
      <c r="D3236" s="1056">
        <v>25.83</v>
      </c>
    </row>
    <row r="3237" spans="1:4" ht="13.5" x14ac:dyDescent="0.25">
      <c r="A3237" s="1054">
        <v>91787</v>
      </c>
      <c r="B3237" s="1055" t="s">
        <v>710</v>
      </c>
      <c r="C3237" s="1055" t="s">
        <v>2715</v>
      </c>
      <c r="D3237" s="1056">
        <v>30.66</v>
      </c>
    </row>
    <row r="3238" spans="1:4" ht="13.5" x14ac:dyDescent="0.25">
      <c r="A3238" s="1054">
        <v>91788</v>
      </c>
      <c r="B3238" s="1055" t="s">
        <v>719</v>
      </c>
      <c r="C3238" s="1055" t="s">
        <v>2715</v>
      </c>
      <c r="D3238" s="1056">
        <v>38.590000000000003</v>
      </c>
    </row>
    <row r="3239" spans="1:4" ht="13.5" x14ac:dyDescent="0.25">
      <c r="A3239" s="1054">
        <v>91789</v>
      </c>
      <c r="B3239" s="1055" t="s">
        <v>730</v>
      </c>
      <c r="C3239" s="1055" t="s">
        <v>2715</v>
      </c>
      <c r="D3239" s="1056">
        <v>42</v>
      </c>
    </row>
    <row r="3240" spans="1:4" ht="13.5" x14ac:dyDescent="0.25">
      <c r="A3240" s="1054">
        <v>91790</v>
      </c>
      <c r="B3240" s="1055" t="s">
        <v>952</v>
      </c>
      <c r="C3240" s="1055" t="s">
        <v>2715</v>
      </c>
      <c r="D3240" s="1056">
        <v>62.8</v>
      </c>
    </row>
    <row r="3241" spans="1:4" ht="13.5" x14ac:dyDescent="0.25">
      <c r="A3241" s="1054">
        <v>91791</v>
      </c>
      <c r="B3241" s="1055" t="s">
        <v>1130</v>
      </c>
      <c r="C3241" s="1055" t="s">
        <v>2715</v>
      </c>
      <c r="D3241" s="1056">
        <v>86.29</v>
      </c>
    </row>
    <row r="3242" spans="1:4" ht="13.5" x14ac:dyDescent="0.25">
      <c r="A3242" s="1054">
        <v>91792</v>
      </c>
      <c r="B3242" s="1055" t="s">
        <v>1134</v>
      </c>
      <c r="C3242" s="1055" t="s">
        <v>2715</v>
      </c>
      <c r="D3242" s="1056">
        <v>46.16</v>
      </c>
    </row>
    <row r="3243" spans="1:4" ht="13.5" x14ac:dyDescent="0.25">
      <c r="A3243" s="1054">
        <v>91793</v>
      </c>
      <c r="B3243" s="1055" t="s">
        <v>1137</v>
      </c>
      <c r="C3243" s="1055" t="s">
        <v>2715</v>
      </c>
      <c r="D3243" s="1056">
        <v>72.8</v>
      </c>
    </row>
    <row r="3244" spans="1:4" ht="13.5" x14ac:dyDescent="0.25">
      <c r="A3244" s="1054">
        <v>91794</v>
      </c>
      <c r="B3244" s="1055" t="s">
        <v>1143</v>
      </c>
      <c r="C3244" s="1055" t="s">
        <v>2715</v>
      </c>
      <c r="D3244" s="1056">
        <v>35.880000000000003</v>
      </c>
    </row>
    <row r="3245" spans="1:4" ht="13.5" x14ac:dyDescent="0.25">
      <c r="A3245" s="1054">
        <v>91795</v>
      </c>
      <c r="B3245" s="1055" t="s">
        <v>1287</v>
      </c>
      <c r="C3245" s="1055" t="s">
        <v>2715</v>
      </c>
      <c r="D3245" s="1056">
        <v>59.43</v>
      </c>
    </row>
    <row r="3246" spans="1:4" ht="13.5" x14ac:dyDescent="0.25">
      <c r="A3246" s="1054">
        <v>91796</v>
      </c>
      <c r="B3246" s="1055" t="s">
        <v>1405</v>
      </c>
      <c r="C3246" s="1055" t="s">
        <v>2715</v>
      </c>
      <c r="D3246" s="1056">
        <v>65.05</v>
      </c>
    </row>
    <row r="3247" spans="1:4" ht="13.5" x14ac:dyDescent="0.25">
      <c r="A3247" s="1054">
        <v>92275</v>
      </c>
      <c r="B3247" s="1055" t="s">
        <v>3346</v>
      </c>
      <c r="C3247" s="1055" t="s">
        <v>2715</v>
      </c>
      <c r="D3247" s="1056">
        <v>57.75</v>
      </c>
    </row>
    <row r="3248" spans="1:4" ht="13.5" x14ac:dyDescent="0.25">
      <c r="A3248" s="1054">
        <v>92276</v>
      </c>
      <c r="B3248" s="1055" t="s">
        <v>3347</v>
      </c>
      <c r="C3248" s="1055" t="s">
        <v>2715</v>
      </c>
      <c r="D3248" s="1056">
        <v>73.150000000000006</v>
      </c>
    </row>
    <row r="3249" spans="1:4" ht="13.5" x14ac:dyDescent="0.25">
      <c r="A3249" s="1054">
        <v>92277</v>
      </c>
      <c r="B3249" s="1055" t="s">
        <v>3348</v>
      </c>
      <c r="C3249" s="1055" t="s">
        <v>2715</v>
      </c>
      <c r="D3249" s="1056">
        <v>105.71</v>
      </c>
    </row>
    <row r="3250" spans="1:4" ht="13.5" x14ac:dyDescent="0.25">
      <c r="A3250" s="1054">
        <v>92278</v>
      </c>
      <c r="B3250" s="1055" t="s">
        <v>3349</v>
      </c>
      <c r="C3250" s="1055" t="s">
        <v>2715</v>
      </c>
      <c r="D3250" s="1056">
        <v>142.31</v>
      </c>
    </row>
    <row r="3251" spans="1:4" ht="13.5" x14ac:dyDescent="0.25">
      <c r="A3251" s="1054">
        <v>92279</v>
      </c>
      <c r="B3251" s="1055" t="s">
        <v>3350</v>
      </c>
      <c r="C3251" s="1055" t="s">
        <v>2715</v>
      </c>
      <c r="D3251" s="1056">
        <v>205.83</v>
      </c>
    </row>
    <row r="3252" spans="1:4" ht="13.5" x14ac:dyDescent="0.25">
      <c r="A3252" s="1054">
        <v>92280</v>
      </c>
      <c r="B3252" s="1055" t="s">
        <v>3351</v>
      </c>
      <c r="C3252" s="1055" t="s">
        <v>2715</v>
      </c>
      <c r="D3252" s="1056">
        <v>289.26</v>
      </c>
    </row>
    <row r="3253" spans="1:4" ht="13.5" x14ac:dyDescent="0.25">
      <c r="A3253" s="1054">
        <v>92281</v>
      </c>
      <c r="B3253" s="1055" t="s">
        <v>3352</v>
      </c>
      <c r="C3253" s="1055" t="s">
        <v>2715</v>
      </c>
      <c r="D3253" s="1056">
        <v>178.79</v>
      </c>
    </row>
    <row r="3254" spans="1:4" ht="13.5" x14ac:dyDescent="0.25">
      <c r="A3254" s="1054">
        <v>92282</v>
      </c>
      <c r="B3254" s="1055" t="s">
        <v>3353</v>
      </c>
      <c r="C3254" s="1055" t="s">
        <v>2715</v>
      </c>
      <c r="D3254" s="1056">
        <v>199.14</v>
      </c>
    </row>
    <row r="3255" spans="1:4" ht="13.5" x14ac:dyDescent="0.25">
      <c r="A3255" s="1054">
        <v>92283</v>
      </c>
      <c r="B3255" s="1055" t="s">
        <v>3354</v>
      </c>
      <c r="C3255" s="1055" t="s">
        <v>2715</v>
      </c>
      <c r="D3255" s="1056">
        <v>265.16000000000003</v>
      </c>
    </row>
    <row r="3256" spans="1:4" ht="13.5" x14ac:dyDescent="0.25">
      <c r="A3256" s="1054">
        <v>92284</v>
      </c>
      <c r="B3256" s="1055" t="s">
        <v>3355</v>
      </c>
      <c r="C3256" s="1055" t="s">
        <v>2715</v>
      </c>
      <c r="D3256" s="1056">
        <v>324.2</v>
      </c>
    </row>
    <row r="3257" spans="1:4" ht="13.5" x14ac:dyDescent="0.25">
      <c r="A3257" s="1054">
        <v>92285</v>
      </c>
      <c r="B3257" s="1055" t="s">
        <v>3356</v>
      </c>
      <c r="C3257" s="1055" t="s">
        <v>2715</v>
      </c>
      <c r="D3257" s="1056">
        <v>423.32</v>
      </c>
    </row>
    <row r="3258" spans="1:4" ht="13.5" x14ac:dyDescent="0.25">
      <c r="A3258" s="1054">
        <v>92286</v>
      </c>
      <c r="B3258" s="1055" t="s">
        <v>3357</v>
      </c>
      <c r="C3258" s="1055" t="s">
        <v>2715</v>
      </c>
      <c r="D3258" s="1056">
        <v>509.82</v>
      </c>
    </row>
    <row r="3259" spans="1:4" ht="13.5" x14ac:dyDescent="0.25">
      <c r="A3259" s="1054">
        <v>92305</v>
      </c>
      <c r="B3259" s="1055" t="s">
        <v>3376</v>
      </c>
      <c r="C3259" s="1055" t="s">
        <v>2715</v>
      </c>
      <c r="D3259" s="1056">
        <v>36.92</v>
      </c>
    </row>
    <row r="3260" spans="1:4" ht="13.5" x14ac:dyDescent="0.25">
      <c r="A3260" s="1054">
        <v>92306</v>
      </c>
      <c r="B3260" s="1055" t="s">
        <v>3377</v>
      </c>
      <c r="C3260" s="1055" t="s">
        <v>2715</v>
      </c>
      <c r="D3260" s="1056">
        <v>61.07</v>
      </c>
    </row>
    <row r="3261" spans="1:4" ht="13.5" x14ac:dyDescent="0.25">
      <c r="A3261" s="1054">
        <v>92307</v>
      </c>
      <c r="B3261" s="1055" t="s">
        <v>3378</v>
      </c>
      <c r="C3261" s="1055" t="s">
        <v>2715</v>
      </c>
      <c r="D3261" s="1056">
        <v>76.72</v>
      </c>
    </row>
    <row r="3262" spans="1:4" ht="13.5" x14ac:dyDescent="0.25">
      <c r="A3262" s="1054">
        <v>92308</v>
      </c>
      <c r="B3262" s="1055" t="s">
        <v>3379</v>
      </c>
      <c r="C3262" s="1055" t="s">
        <v>2715</v>
      </c>
      <c r="D3262" s="1056">
        <v>63.67</v>
      </c>
    </row>
    <row r="3263" spans="1:4" ht="13.5" x14ac:dyDescent="0.25">
      <c r="A3263" s="1054">
        <v>92309</v>
      </c>
      <c r="B3263" s="1055" t="s">
        <v>3380</v>
      </c>
      <c r="C3263" s="1055" t="s">
        <v>2715</v>
      </c>
      <c r="D3263" s="1056">
        <v>183.8</v>
      </c>
    </row>
    <row r="3264" spans="1:4" ht="13.5" x14ac:dyDescent="0.25">
      <c r="A3264" s="1054">
        <v>92310</v>
      </c>
      <c r="B3264" s="1055" t="s">
        <v>3381</v>
      </c>
      <c r="C3264" s="1055" t="s">
        <v>2715</v>
      </c>
      <c r="D3264" s="1056">
        <v>204.42</v>
      </c>
    </row>
    <row r="3265" spans="1:4" ht="13.5" x14ac:dyDescent="0.25">
      <c r="A3265" s="1054">
        <v>92320</v>
      </c>
      <c r="B3265" s="1055" t="s">
        <v>3391</v>
      </c>
      <c r="C3265" s="1055" t="s">
        <v>2715</v>
      </c>
      <c r="D3265" s="1056">
        <v>44.22</v>
      </c>
    </row>
    <row r="3266" spans="1:4" ht="13.5" x14ac:dyDescent="0.25">
      <c r="A3266" s="1054">
        <v>92321</v>
      </c>
      <c r="B3266" s="1055" t="s">
        <v>3392</v>
      </c>
      <c r="C3266" s="1055" t="s">
        <v>2715</v>
      </c>
      <c r="D3266" s="1056">
        <v>73.63</v>
      </c>
    </row>
    <row r="3267" spans="1:4" ht="13.5" x14ac:dyDescent="0.25">
      <c r="A3267" s="1054">
        <v>92322</v>
      </c>
      <c r="B3267" s="1055" t="s">
        <v>3393</v>
      </c>
      <c r="C3267" s="1055" t="s">
        <v>2715</v>
      </c>
      <c r="D3267" s="1056">
        <v>93.85</v>
      </c>
    </row>
    <row r="3268" spans="1:4" ht="13.5" x14ac:dyDescent="0.25">
      <c r="A3268" s="1054">
        <v>92323</v>
      </c>
      <c r="B3268" s="1055" t="s">
        <v>3394</v>
      </c>
      <c r="C3268" s="1055" t="s">
        <v>2715</v>
      </c>
      <c r="D3268" s="1056">
        <v>69.239999999999995</v>
      </c>
    </row>
    <row r="3269" spans="1:4" ht="13.5" x14ac:dyDescent="0.25">
      <c r="A3269" s="1054">
        <v>92324</v>
      </c>
      <c r="B3269" s="1055" t="s">
        <v>3395</v>
      </c>
      <c r="C3269" s="1055" t="s">
        <v>2715</v>
      </c>
      <c r="D3269" s="1056">
        <v>194.61</v>
      </c>
    </row>
    <row r="3270" spans="1:4" ht="13.5" x14ac:dyDescent="0.25">
      <c r="A3270" s="1054">
        <v>92325</v>
      </c>
      <c r="B3270" s="1055" t="s">
        <v>3396</v>
      </c>
      <c r="C3270" s="1055" t="s">
        <v>2715</v>
      </c>
      <c r="D3270" s="1056">
        <v>219.77</v>
      </c>
    </row>
    <row r="3271" spans="1:4" ht="13.5" x14ac:dyDescent="0.25">
      <c r="A3271" s="1054">
        <v>92335</v>
      </c>
      <c r="B3271" s="1055" t="s">
        <v>22569</v>
      </c>
      <c r="C3271" s="1055" t="s">
        <v>2715</v>
      </c>
      <c r="D3271" s="1056">
        <v>122.26</v>
      </c>
    </row>
    <row r="3272" spans="1:4" ht="13.5" x14ac:dyDescent="0.25">
      <c r="A3272" s="1054">
        <v>92336</v>
      </c>
      <c r="B3272" s="1055" t="s">
        <v>22570</v>
      </c>
      <c r="C3272" s="1055" t="s">
        <v>2715</v>
      </c>
      <c r="D3272" s="1056">
        <v>150.93</v>
      </c>
    </row>
    <row r="3273" spans="1:4" ht="13.5" x14ac:dyDescent="0.25">
      <c r="A3273" s="1054">
        <v>92337</v>
      </c>
      <c r="B3273" s="1055" t="s">
        <v>22571</v>
      </c>
      <c r="C3273" s="1055" t="s">
        <v>2715</v>
      </c>
      <c r="D3273" s="1056">
        <v>200.86</v>
      </c>
    </row>
    <row r="3274" spans="1:4" ht="13.5" x14ac:dyDescent="0.25">
      <c r="A3274" s="1054">
        <v>92338</v>
      </c>
      <c r="B3274" s="1055" t="s">
        <v>22572</v>
      </c>
      <c r="C3274" s="1055" t="s">
        <v>2715</v>
      </c>
      <c r="D3274" s="1056">
        <v>128.21</v>
      </c>
    </row>
    <row r="3275" spans="1:4" ht="13.5" x14ac:dyDescent="0.25">
      <c r="A3275" s="1054">
        <v>92339</v>
      </c>
      <c r="B3275" s="1055" t="s">
        <v>22573</v>
      </c>
      <c r="C3275" s="1055" t="s">
        <v>2715</v>
      </c>
      <c r="D3275" s="1056">
        <v>197.14</v>
      </c>
    </row>
    <row r="3276" spans="1:4" ht="13.5" x14ac:dyDescent="0.25">
      <c r="A3276" s="1054">
        <v>92341</v>
      </c>
      <c r="B3276" s="1055" t="s">
        <v>22574</v>
      </c>
      <c r="C3276" s="1055" t="s">
        <v>2715</v>
      </c>
      <c r="D3276" s="1056">
        <v>129.56</v>
      </c>
    </row>
    <row r="3277" spans="1:4" ht="13.5" x14ac:dyDescent="0.25">
      <c r="A3277" s="1054">
        <v>92342</v>
      </c>
      <c r="B3277" s="1055" t="s">
        <v>22575</v>
      </c>
      <c r="C3277" s="1055" t="s">
        <v>2715</v>
      </c>
      <c r="D3277" s="1056">
        <v>158.28</v>
      </c>
    </row>
    <row r="3278" spans="1:4" ht="13.5" x14ac:dyDescent="0.25">
      <c r="A3278" s="1054">
        <v>92343</v>
      </c>
      <c r="B3278" s="1055" t="s">
        <v>22576</v>
      </c>
      <c r="C3278" s="1055" t="s">
        <v>2715</v>
      </c>
      <c r="D3278" s="1056">
        <v>208.27</v>
      </c>
    </row>
    <row r="3279" spans="1:4" ht="13.5" x14ac:dyDescent="0.25">
      <c r="A3279" s="1054">
        <v>92359</v>
      </c>
      <c r="B3279" s="1055" t="s">
        <v>22592</v>
      </c>
      <c r="C3279" s="1055" t="s">
        <v>2715</v>
      </c>
      <c r="D3279" s="1056">
        <v>62.73</v>
      </c>
    </row>
    <row r="3280" spans="1:4" ht="13.5" x14ac:dyDescent="0.25">
      <c r="A3280" s="1054">
        <v>92360</v>
      </c>
      <c r="B3280" s="1055" t="s">
        <v>22593</v>
      </c>
      <c r="C3280" s="1055" t="s">
        <v>2715</v>
      </c>
      <c r="D3280" s="1056">
        <v>83.89</v>
      </c>
    </row>
    <row r="3281" spans="1:4" ht="13.5" x14ac:dyDescent="0.25">
      <c r="A3281" s="1054">
        <v>92361</v>
      </c>
      <c r="B3281" s="1055" t="s">
        <v>22594</v>
      </c>
      <c r="C3281" s="1055" t="s">
        <v>2715</v>
      </c>
      <c r="D3281" s="1056">
        <v>112.99</v>
      </c>
    </row>
    <row r="3282" spans="1:4" ht="13.5" x14ac:dyDescent="0.25">
      <c r="A3282" s="1054">
        <v>92362</v>
      </c>
      <c r="B3282" s="1055" t="s">
        <v>22595</v>
      </c>
      <c r="C3282" s="1055" t="s">
        <v>2715</v>
      </c>
      <c r="D3282" s="1056">
        <v>181.32</v>
      </c>
    </row>
    <row r="3283" spans="1:4" ht="13.5" x14ac:dyDescent="0.25">
      <c r="A3283" s="1054">
        <v>92364</v>
      </c>
      <c r="B3283" s="1055" t="s">
        <v>22596</v>
      </c>
      <c r="C3283" s="1055" t="s">
        <v>2715</v>
      </c>
      <c r="D3283" s="1056">
        <v>73.650000000000006</v>
      </c>
    </row>
    <row r="3284" spans="1:4" ht="13.5" x14ac:dyDescent="0.25">
      <c r="A3284" s="1054">
        <v>92365</v>
      </c>
      <c r="B3284" s="1055" t="s">
        <v>22597</v>
      </c>
      <c r="C3284" s="1055" t="s">
        <v>2715</v>
      </c>
      <c r="D3284" s="1056">
        <v>85.12</v>
      </c>
    </row>
    <row r="3285" spans="1:4" ht="13.5" x14ac:dyDescent="0.25">
      <c r="A3285" s="1054">
        <v>92366</v>
      </c>
      <c r="B3285" s="1055" t="s">
        <v>22598</v>
      </c>
      <c r="C3285" s="1055" t="s">
        <v>2715</v>
      </c>
      <c r="D3285" s="1056">
        <v>120.53</v>
      </c>
    </row>
    <row r="3286" spans="1:4" ht="13.5" x14ac:dyDescent="0.25">
      <c r="A3286" s="1054">
        <v>92367</v>
      </c>
      <c r="B3286" s="1055" t="s">
        <v>22599</v>
      </c>
      <c r="C3286" s="1055" t="s">
        <v>2715</v>
      </c>
      <c r="D3286" s="1056">
        <v>148.84</v>
      </c>
    </row>
    <row r="3287" spans="1:4" ht="13.5" x14ac:dyDescent="0.25">
      <c r="A3287" s="1054">
        <v>92368</v>
      </c>
      <c r="B3287" s="1055" t="s">
        <v>22600</v>
      </c>
      <c r="C3287" s="1055" t="s">
        <v>2715</v>
      </c>
      <c r="D3287" s="1056">
        <v>198.45</v>
      </c>
    </row>
    <row r="3288" spans="1:4" ht="13.5" x14ac:dyDescent="0.25">
      <c r="A3288" s="1054">
        <v>92645</v>
      </c>
      <c r="B3288" s="1055" t="s">
        <v>22713</v>
      </c>
      <c r="C3288" s="1055" t="s">
        <v>2715</v>
      </c>
      <c r="D3288" s="1056">
        <v>65.47</v>
      </c>
    </row>
    <row r="3289" spans="1:4" ht="13.5" x14ac:dyDescent="0.25">
      <c r="A3289" s="1054">
        <v>92646</v>
      </c>
      <c r="B3289" s="1055" t="s">
        <v>22714</v>
      </c>
      <c r="C3289" s="1055" t="s">
        <v>2715</v>
      </c>
      <c r="D3289" s="1056">
        <v>86.63</v>
      </c>
    </row>
    <row r="3290" spans="1:4" ht="13.5" x14ac:dyDescent="0.25">
      <c r="A3290" s="1054">
        <v>92648</v>
      </c>
      <c r="B3290" s="1055" t="s">
        <v>22715</v>
      </c>
      <c r="C3290" s="1055" t="s">
        <v>2715</v>
      </c>
      <c r="D3290" s="1056">
        <v>94.72</v>
      </c>
    </row>
    <row r="3291" spans="1:4" ht="13.5" x14ac:dyDescent="0.25">
      <c r="A3291" s="1054">
        <v>92649</v>
      </c>
      <c r="B3291" s="1055" t="s">
        <v>22716</v>
      </c>
      <c r="C3291" s="1055" t="s">
        <v>2715</v>
      </c>
      <c r="D3291" s="1056">
        <v>115.73</v>
      </c>
    </row>
    <row r="3292" spans="1:4" ht="13.5" x14ac:dyDescent="0.25">
      <c r="A3292" s="1054">
        <v>92650</v>
      </c>
      <c r="B3292" s="1055" t="s">
        <v>22717</v>
      </c>
      <c r="C3292" s="1055" t="s">
        <v>2715</v>
      </c>
      <c r="D3292" s="1056">
        <v>184.06</v>
      </c>
    </row>
    <row r="3293" spans="1:4" ht="13.5" x14ac:dyDescent="0.25">
      <c r="A3293" s="1054">
        <v>92652</v>
      </c>
      <c r="B3293" s="1055" t="s">
        <v>22718</v>
      </c>
      <c r="C3293" s="1055" t="s">
        <v>2715</v>
      </c>
      <c r="D3293" s="1056">
        <v>76.98</v>
      </c>
    </row>
    <row r="3294" spans="1:4" ht="13.5" x14ac:dyDescent="0.25">
      <c r="A3294" s="1054">
        <v>92653</v>
      </c>
      <c r="B3294" s="1055" t="s">
        <v>22719</v>
      </c>
      <c r="C3294" s="1055" t="s">
        <v>2715</v>
      </c>
      <c r="D3294" s="1056">
        <v>88.48</v>
      </c>
    </row>
    <row r="3295" spans="1:4" ht="13.5" x14ac:dyDescent="0.25">
      <c r="A3295" s="1054">
        <v>92654</v>
      </c>
      <c r="B3295" s="1055" t="s">
        <v>22720</v>
      </c>
      <c r="C3295" s="1055" t="s">
        <v>2715</v>
      </c>
      <c r="D3295" s="1056">
        <v>123.9</v>
      </c>
    </row>
    <row r="3296" spans="1:4" ht="13.5" x14ac:dyDescent="0.25">
      <c r="A3296" s="1054">
        <v>92655</v>
      </c>
      <c r="B3296" s="1055" t="s">
        <v>22721</v>
      </c>
      <c r="C3296" s="1055" t="s">
        <v>2715</v>
      </c>
      <c r="D3296" s="1056">
        <v>152.28</v>
      </c>
    </row>
    <row r="3297" spans="1:4" ht="13.5" x14ac:dyDescent="0.25">
      <c r="A3297" s="1054">
        <v>92656</v>
      </c>
      <c r="B3297" s="1055" t="s">
        <v>22722</v>
      </c>
      <c r="C3297" s="1055" t="s">
        <v>2715</v>
      </c>
      <c r="D3297" s="1056">
        <v>201.89</v>
      </c>
    </row>
    <row r="3298" spans="1:4" ht="13.5" x14ac:dyDescent="0.25">
      <c r="A3298" s="1054">
        <v>92687</v>
      </c>
      <c r="B3298" s="1055" t="s">
        <v>22753</v>
      </c>
      <c r="C3298" s="1055" t="s">
        <v>2715</v>
      </c>
      <c r="D3298" s="1056">
        <v>34.47</v>
      </c>
    </row>
    <row r="3299" spans="1:4" ht="13.5" x14ac:dyDescent="0.25">
      <c r="A3299" s="1054">
        <v>92688</v>
      </c>
      <c r="B3299" s="1055" t="s">
        <v>22754</v>
      </c>
      <c r="C3299" s="1055" t="s">
        <v>2715</v>
      </c>
      <c r="D3299" s="1056">
        <v>46.29</v>
      </c>
    </row>
    <row r="3300" spans="1:4" ht="13.5" x14ac:dyDescent="0.25">
      <c r="A3300" s="1054">
        <v>92689</v>
      </c>
      <c r="B3300" s="1055" t="s">
        <v>22755</v>
      </c>
      <c r="C3300" s="1055" t="s">
        <v>2715</v>
      </c>
      <c r="D3300" s="1056">
        <v>45.3</v>
      </c>
    </row>
    <row r="3301" spans="1:4" ht="13.5" x14ac:dyDescent="0.25">
      <c r="A3301" s="1054">
        <v>92690</v>
      </c>
      <c r="B3301" s="1055" t="s">
        <v>22756</v>
      </c>
      <c r="C3301" s="1055" t="s">
        <v>2715</v>
      </c>
      <c r="D3301" s="1056">
        <v>64.040000000000006</v>
      </c>
    </row>
    <row r="3302" spans="1:4" ht="13.5" x14ac:dyDescent="0.25">
      <c r="A3302" s="1054">
        <v>92691</v>
      </c>
      <c r="B3302" s="1055" t="s">
        <v>22757</v>
      </c>
      <c r="C3302" s="1055" t="s">
        <v>2715</v>
      </c>
      <c r="D3302" s="1056">
        <v>80.900000000000006</v>
      </c>
    </row>
    <row r="3303" spans="1:4" ht="13.5" x14ac:dyDescent="0.25">
      <c r="A3303" s="1054">
        <v>94462</v>
      </c>
      <c r="B3303" s="1055" t="s">
        <v>1173</v>
      </c>
      <c r="C3303" s="1055" t="s">
        <v>2715</v>
      </c>
      <c r="D3303" s="1056">
        <v>124.24</v>
      </c>
    </row>
    <row r="3304" spans="1:4" ht="13.5" x14ac:dyDescent="0.25">
      <c r="A3304" s="1054">
        <v>94463</v>
      </c>
      <c r="B3304" s="1055" t="s">
        <v>1174</v>
      </c>
      <c r="C3304" s="1055" t="s">
        <v>2715</v>
      </c>
      <c r="D3304" s="1056">
        <v>149.38999999999999</v>
      </c>
    </row>
    <row r="3305" spans="1:4" ht="13.5" x14ac:dyDescent="0.25">
      <c r="A3305" s="1054">
        <v>94464</v>
      </c>
      <c r="B3305" s="1055" t="s">
        <v>1175</v>
      </c>
      <c r="C3305" s="1055" t="s">
        <v>2715</v>
      </c>
      <c r="D3305" s="1056">
        <v>213.87</v>
      </c>
    </row>
    <row r="3306" spans="1:4" ht="13.5" x14ac:dyDescent="0.25">
      <c r="A3306" s="1054">
        <v>94602</v>
      </c>
      <c r="B3306" s="1055" t="s">
        <v>3610</v>
      </c>
      <c r="C3306" s="1055" t="s">
        <v>2715</v>
      </c>
      <c r="D3306" s="1056">
        <v>212.31</v>
      </c>
    </row>
    <row r="3307" spans="1:4" ht="13.5" x14ac:dyDescent="0.25">
      <c r="A3307" s="1054">
        <v>94603</v>
      </c>
      <c r="B3307" s="1055" t="s">
        <v>3611</v>
      </c>
      <c r="C3307" s="1055" t="s">
        <v>2715</v>
      </c>
      <c r="D3307" s="1056">
        <v>289.55</v>
      </c>
    </row>
    <row r="3308" spans="1:4" ht="13.5" x14ac:dyDescent="0.25">
      <c r="A3308" s="1054">
        <v>94604</v>
      </c>
      <c r="B3308" s="1055" t="s">
        <v>3612</v>
      </c>
      <c r="C3308" s="1055" t="s">
        <v>2715</v>
      </c>
      <c r="D3308" s="1056">
        <v>399.02</v>
      </c>
    </row>
    <row r="3309" spans="1:4" ht="13.5" x14ac:dyDescent="0.25">
      <c r="A3309" s="1054">
        <v>94605</v>
      </c>
      <c r="B3309" s="1055" t="s">
        <v>3613</v>
      </c>
      <c r="C3309" s="1055" t="s">
        <v>2715</v>
      </c>
      <c r="D3309" s="1056">
        <v>576.28</v>
      </c>
    </row>
    <row r="3310" spans="1:4" ht="13.5" x14ac:dyDescent="0.25">
      <c r="A3310" s="1054">
        <v>94648</v>
      </c>
      <c r="B3310" s="1055" t="s">
        <v>1015</v>
      </c>
      <c r="C3310" s="1055" t="s">
        <v>2715</v>
      </c>
      <c r="D3310" s="1056">
        <v>8.75</v>
      </c>
    </row>
    <row r="3311" spans="1:4" ht="13.5" x14ac:dyDescent="0.25">
      <c r="A3311" s="1054">
        <v>94649</v>
      </c>
      <c r="B3311" s="1055" t="s">
        <v>1016</v>
      </c>
      <c r="C3311" s="1055" t="s">
        <v>2715</v>
      </c>
      <c r="D3311" s="1056">
        <v>13.98</v>
      </c>
    </row>
    <row r="3312" spans="1:4" ht="13.5" x14ac:dyDescent="0.25">
      <c r="A3312" s="1054">
        <v>94650</v>
      </c>
      <c r="B3312" s="1055" t="s">
        <v>1017</v>
      </c>
      <c r="C3312" s="1055" t="s">
        <v>2715</v>
      </c>
      <c r="D3312" s="1056">
        <v>20.02</v>
      </c>
    </row>
    <row r="3313" spans="1:4" ht="13.5" x14ac:dyDescent="0.25">
      <c r="A3313" s="1054">
        <v>94651</v>
      </c>
      <c r="B3313" s="1055" t="s">
        <v>1018</v>
      </c>
      <c r="C3313" s="1055" t="s">
        <v>2715</v>
      </c>
      <c r="D3313" s="1056">
        <v>21.99</v>
      </c>
    </row>
    <row r="3314" spans="1:4" ht="13.5" x14ac:dyDescent="0.25">
      <c r="A3314" s="1054">
        <v>94652</v>
      </c>
      <c r="B3314" s="1055" t="s">
        <v>769</v>
      </c>
      <c r="C3314" s="1055" t="s">
        <v>2715</v>
      </c>
      <c r="D3314" s="1056">
        <v>35.79</v>
      </c>
    </row>
    <row r="3315" spans="1:4" ht="13.5" x14ac:dyDescent="0.25">
      <c r="A3315" s="1054">
        <v>94653</v>
      </c>
      <c r="B3315" s="1055" t="s">
        <v>770</v>
      </c>
      <c r="C3315" s="1055" t="s">
        <v>2715</v>
      </c>
      <c r="D3315" s="1056">
        <v>52.82</v>
      </c>
    </row>
    <row r="3316" spans="1:4" ht="13.5" x14ac:dyDescent="0.25">
      <c r="A3316" s="1054">
        <v>94654</v>
      </c>
      <c r="B3316" s="1055" t="s">
        <v>771</v>
      </c>
      <c r="C3316" s="1055" t="s">
        <v>2715</v>
      </c>
      <c r="D3316" s="1056">
        <v>68.709999999999994</v>
      </c>
    </row>
    <row r="3317" spans="1:4" ht="13.5" x14ac:dyDescent="0.25">
      <c r="A3317" s="1054">
        <v>94655</v>
      </c>
      <c r="B3317" s="1055" t="s">
        <v>772</v>
      </c>
      <c r="C3317" s="1055" t="s">
        <v>2715</v>
      </c>
      <c r="D3317" s="1056">
        <v>99.06</v>
      </c>
    </row>
    <row r="3318" spans="1:4" ht="13.5" x14ac:dyDescent="0.25">
      <c r="A3318" s="1054">
        <v>94716</v>
      </c>
      <c r="B3318" s="1055" t="s">
        <v>773</v>
      </c>
      <c r="C3318" s="1055" t="s">
        <v>2715</v>
      </c>
      <c r="D3318" s="1056">
        <v>22.26</v>
      </c>
    </row>
    <row r="3319" spans="1:4" ht="13.5" x14ac:dyDescent="0.25">
      <c r="A3319" s="1054">
        <v>94717</v>
      </c>
      <c r="B3319" s="1055" t="s">
        <v>774</v>
      </c>
      <c r="C3319" s="1055" t="s">
        <v>2715</v>
      </c>
      <c r="D3319" s="1056">
        <v>33.14</v>
      </c>
    </row>
    <row r="3320" spans="1:4" ht="13.5" x14ac:dyDescent="0.25">
      <c r="A3320" s="1054">
        <v>94718</v>
      </c>
      <c r="B3320" s="1055" t="s">
        <v>775</v>
      </c>
      <c r="C3320" s="1055" t="s">
        <v>2715</v>
      </c>
      <c r="D3320" s="1056">
        <v>40.92</v>
      </c>
    </row>
    <row r="3321" spans="1:4" ht="13.5" x14ac:dyDescent="0.25">
      <c r="A3321" s="1054">
        <v>94719</v>
      </c>
      <c r="B3321" s="1055" t="s">
        <v>776</v>
      </c>
      <c r="C3321" s="1055" t="s">
        <v>2715</v>
      </c>
      <c r="D3321" s="1056">
        <v>54</v>
      </c>
    </row>
    <row r="3322" spans="1:4" ht="13.5" x14ac:dyDescent="0.25">
      <c r="A3322" s="1054">
        <v>94720</v>
      </c>
      <c r="B3322" s="1055" t="s">
        <v>777</v>
      </c>
      <c r="C3322" s="1055" t="s">
        <v>2715</v>
      </c>
      <c r="D3322" s="1056">
        <v>81.22</v>
      </c>
    </row>
    <row r="3323" spans="1:4" ht="13.5" x14ac:dyDescent="0.25">
      <c r="A3323" s="1054">
        <v>94721</v>
      </c>
      <c r="B3323" s="1055" t="s">
        <v>778</v>
      </c>
      <c r="C3323" s="1055" t="s">
        <v>2715</v>
      </c>
      <c r="D3323" s="1056">
        <v>119.55</v>
      </c>
    </row>
    <row r="3324" spans="1:4" ht="13.5" x14ac:dyDescent="0.25">
      <c r="A3324" s="1054">
        <v>94722</v>
      </c>
      <c r="B3324" s="1055" t="s">
        <v>779</v>
      </c>
      <c r="C3324" s="1055" t="s">
        <v>2715</v>
      </c>
      <c r="D3324" s="1056">
        <v>207.74</v>
      </c>
    </row>
    <row r="3325" spans="1:4" ht="13.5" x14ac:dyDescent="0.25">
      <c r="A3325" s="1054">
        <v>95697</v>
      </c>
      <c r="B3325" s="1055" t="s">
        <v>22871</v>
      </c>
      <c r="C3325" s="1055" t="s">
        <v>2715</v>
      </c>
      <c r="D3325" s="1056">
        <v>91.98</v>
      </c>
    </row>
    <row r="3326" spans="1:4" ht="13.5" x14ac:dyDescent="0.25">
      <c r="A3326" s="1054">
        <v>96635</v>
      </c>
      <c r="B3326" s="1055" t="s">
        <v>3828</v>
      </c>
      <c r="C3326" s="1055" t="s">
        <v>2715</v>
      </c>
      <c r="D3326" s="1056">
        <v>27.28</v>
      </c>
    </row>
    <row r="3327" spans="1:4" ht="13.5" x14ac:dyDescent="0.25">
      <c r="A3327" s="1054">
        <v>96636</v>
      </c>
      <c r="B3327" s="1055" t="s">
        <v>3829</v>
      </c>
      <c r="C3327" s="1055" t="s">
        <v>2715</v>
      </c>
      <c r="D3327" s="1056">
        <v>28.52</v>
      </c>
    </row>
    <row r="3328" spans="1:4" ht="13.5" x14ac:dyDescent="0.25">
      <c r="A3328" s="1054">
        <v>96644</v>
      </c>
      <c r="B3328" s="1055" t="s">
        <v>3837</v>
      </c>
      <c r="C3328" s="1055" t="s">
        <v>2715</v>
      </c>
      <c r="D3328" s="1056">
        <v>19.690000000000001</v>
      </c>
    </row>
    <row r="3329" spans="1:4" ht="13.5" x14ac:dyDescent="0.25">
      <c r="A3329" s="1054">
        <v>96645</v>
      </c>
      <c r="B3329" s="1055" t="s">
        <v>3838</v>
      </c>
      <c r="C3329" s="1055" t="s">
        <v>2715</v>
      </c>
      <c r="D3329" s="1056">
        <v>25.27</v>
      </c>
    </row>
    <row r="3330" spans="1:4" ht="13.5" x14ac:dyDescent="0.25">
      <c r="A3330" s="1054">
        <v>96646</v>
      </c>
      <c r="B3330" s="1055" t="s">
        <v>3839</v>
      </c>
      <c r="C3330" s="1055" t="s">
        <v>2715</v>
      </c>
      <c r="D3330" s="1056">
        <v>39</v>
      </c>
    </row>
    <row r="3331" spans="1:4" ht="13.5" x14ac:dyDescent="0.25">
      <c r="A3331" s="1054">
        <v>96647</v>
      </c>
      <c r="B3331" s="1055" t="s">
        <v>3840</v>
      </c>
      <c r="C3331" s="1055" t="s">
        <v>2715</v>
      </c>
      <c r="D3331" s="1056">
        <v>18.309999999999999</v>
      </c>
    </row>
    <row r="3332" spans="1:4" ht="13.5" x14ac:dyDescent="0.25">
      <c r="A3332" s="1054">
        <v>96648</v>
      </c>
      <c r="B3332" s="1055" t="s">
        <v>3841</v>
      </c>
      <c r="C3332" s="1055" t="s">
        <v>2715</v>
      </c>
      <c r="D3332" s="1056">
        <v>32.53</v>
      </c>
    </row>
    <row r="3333" spans="1:4" ht="13.5" x14ac:dyDescent="0.25">
      <c r="A3333" s="1054">
        <v>96649</v>
      </c>
      <c r="B3333" s="1055" t="s">
        <v>3842</v>
      </c>
      <c r="C3333" s="1055" t="s">
        <v>2715</v>
      </c>
      <c r="D3333" s="1056">
        <v>47.12</v>
      </c>
    </row>
    <row r="3334" spans="1:4" ht="13.5" x14ac:dyDescent="0.25">
      <c r="A3334" s="1054">
        <v>96668</v>
      </c>
      <c r="B3334" s="1055" t="s">
        <v>3861</v>
      </c>
      <c r="C3334" s="1055" t="s">
        <v>2715</v>
      </c>
      <c r="D3334" s="1056">
        <v>14.41</v>
      </c>
    </row>
    <row r="3335" spans="1:4" ht="13.5" x14ac:dyDescent="0.25">
      <c r="A3335" s="1054">
        <v>96669</v>
      </c>
      <c r="B3335" s="1055" t="s">
        <v>3862</v>
      </c>
      <c r="C3335" s="1055" t="s">
        <v>2715</v>
      </c>
      <c r="D3335" s="1056">
        <v>17.95</v>
      </c>
    </row>
    <row r="3336" spans="1:4" ht="13.5" x14ac:dyDescent="0.25">
      <c r="A3336" s="1054">
        <v>96670</v>
      </c>
      <c r="B3336" s="1055" t="s">
        <v>3863</v>
      </c>
      <c r="C3336" s="1055" t="s">
        <v>2715</v>
      </c>
      <c r="D3336" s="1056">
        <v>27.29</v>
      </c>
    </row>
    <row r="3337" spans="1:4" ht="13.5" x14ac:dyDescent="0.25">
      <c r="A3337" s="1054">
        <v>96671</v>
      </c>
      <c r="B3337" s="1055" t="s">
        <v>3864</v>
      </c>
      <c r="C3337" s="1055" t="s">
        <v>2715</v>
      </c>
      <c r="D3337" s="1056">
        <v>36.380000000000003</v>
      </c>
    </row>
    <row r="3338" spans="1:4" ht="13.5" x14ac:dyDescent="0.25">
      <c r="A3338" s="1054">
        <v>96672</v>
      </c>
      <c r="B3338" s="1055" t="s">
        <v>3865</v>
      </c>
      <c r="C3338" s="1055" t="s">
        <v>2715</v>
      </c>
      <c r="D3338" s="1056">
        <v>53.28</v>
      </c>
    </row>
    <row r="3339" spans="1:4" ht="13.5" x14ac:dyDescent="0.25">
      <c r="A3339" s="1054">
        <v>96673</v>
      </c>
      <c r="B3339" s="1055" t="s">
        <v>3866</v>
      </c>
      <c r="C3339" s="1055" t="s">
        <v>2715</v>
      </c>
      <c r="D3339" s="1056">
        <v>87.66</v>
      </c>
    </row>
    <row r="3340" spans="1:4" ht="13.5" x14ac:dyDescent="0.25">
      <c r="A3340" s="1054">
        <v>96674</v>
      </c>
      <c r="B3340" s="1055" t="s">
        <v>3867</v>
      </c>
      <c r="C3340" s="1055" t="s">
        <v>2715</v>
      </c>
      <c r="D3340" s="1056">
        <v>123.09</v>
      </c>
    </row>
    <row r="3341" spans="1:4" ht="13.5" x14ac:dyDescent="0.25">
      <c r="A3341" s="1054">
        <v>96675</v>
      </c>
      <c r="B3341" s="1055" t="s">
        <v>3868</v>
      </c>
      <c r="C3341" s="1055" t="s">
        <v>2715</v>
      </c>
      <c r="D3341" s="1056">
        <v>215.2</v>
      </c>
    </row>
    <row r="3342" spans="1:4" ht="13.5" x14ac:dyDescent="0.25">
      <c r="A3342" s="1054">
        <v>96676</v>
      </c>
      <c r="B3342" s="1055" t="s">
        <v>3869</v>
      </c>
      <c r="C3342" s="1055" t="s">
        <v>2715</v>
      </c>
      <c r="D3342" s="1056">
        <v>14.37</v>
      </c>
    </row>
    <row r="3343" spans="1:4" ht="13.5" x14ac:dyDescent="0.25">
      <c r="A3343" s="1054">
        <v>96677</v>
      </c>
      <c r="B3343" s="1055" t="s">
        <v>3870</v>
      </c>
      <c r="C3343" s="1055" t="s">
        <v>2715</v>
      </c>
      <c r="D3343" s="1056">
        <v>23.81</v>
      </c>
    </row>
    <row r="3344" spans="1:4" ht="13.5" x14ac:dyDescent="0.25">
      <c r="A3344" s="1054">
        <v>96678</v>
      </c>
      <c r="B3344" s="1055" t="s">
        <v>3871</v>
      </c>
      <c r="C3344" s="1055" t="s">
        <v>2715</v>
      </c>
      <c r="D3344" s="1056">
        <v>33.049999999999997</v>
      </c>
    </row>
    <row r="3345" spans="1:4" ht="13.5" x14ac:dyDescent="0.25">
      <c r="A3345" s="1054">
        <v>96679</v>
      </c>
      <c r="B3345" s="1055" t="s">
        <v>3872</v>
      </c>
      <c r="C3345" s="1055" t="s">
        <v>2715</v>
      </c>
      <c r="D3345" s="1056">
        <v>48.18</v>
      </c>
    </row>
    <row r="3346" spans="1:4" ht="13.5" x14ac:dyDescent="0.25">
      <c r="A3346" s="1054">
        <v>96680</v>
      </c>
      <c r="B3346" s="1055" t="s">
        <v>3873</v>
      </c>
      <c r="C3346" s="1055" t="s">
        <v>2715</v>
      </c>
      <c r="D3346" s="1056">
        <v>64.540000000000006</v>
      </c>
    </row>
    <row r="3347" spans="1:4" ht="13.5" x14ac:dyDescent="0.25">
      <c r="A3347" s="1054">
        <v>96681</v>
      </c>
      <c r="B3347" s="1055" t="s">
        <v>3874</v>
      </c>
      <c r="C3347" s="1055" t="s">
        <v>2715</v>
      </c>
      <c r="D3347" s="1056">
        <v>121.87</v>
      </c>
    </row>
    <row r="3348" spans="1:4" ht="13.5" x14ac:dyDescent="0.25">
      <c r="A3348" s="1054">
        <v>96682</v>
      </c>
      <c r="B3348" s="1055" t="s">
        <v>3875</v>
      </c>
      <c r="C3348" s="1055" t="s">
        <v>2715</v>
      </c>
      <c r="D3348" s="1056">
        <v>180</v>
      </c>
    </row>
    <row r="3349" spans="1:4" ht="13.5" x14ac:dyDescent="0.25">
      <c r="A3349" s="1054">
        <v>96683</v>
      </c>
      <c r="B3349" s="1055" t="s">
        <v>3876</v>
      </c>
      <c r="C3349" s="1055" t="s">
        <v>2715</v>
      </c>
      <c r="D3349" s="1056">
        <v>245.74</v>
      </c>
    </row>
    <row r="3350" spans="1:4" ht="13.5" x14ac:dyDescent="0.25">
      <c r="A3350" s="1054">
        <v>96718</v>
      </c>
      <c r="B3350" s="1055" t="s">
        <v>3911</v>
      </c>
      <c r="C3350" s="1055" t="s">
        <v>2715</v>
      </c>
      <c r="D3350" s="1056">
        <v>9.7200000000000006</v>
      </c>
    </row>
    <row r="3351" spans="1:4" ht="13.5" x14ac:dyDescent="0.25">
      <c r="A3351" s="1054">
        <v>96719</v>
      </c>
      <c r="B3351" s="1055" t="s">
        <v>3912</v>
      </c>
      <c r="C3351" s="1055" t="s">
        <v>2715</v>
      </c>
      <c r="D3351" s="1056">
        <v>17.37</v>
      </c>
    </row>
    <row r="3352" spans="1:4" ht="13.5" x14ac:dyDescent="0.25">
      <c r="A3352" s="1054">
        <v>96720</v>
      </c>
      <c r="B3352" s="1055" t="s">
        <v>3913</v>
      </c>
      <c r="C3352" s="1055" t="s">
        <v>2715</v>
      </c>
      <c r="D3352" s="1056">
        <v>21.23</v>
      </c>
    </row>
    <row r="3353" spans="1:4" ht="13.5" x14ac:dyDescent="0.25">
      <c r="A3353" s="1054">
        <v>96721</v>
      </c>
      <c r="B3353" s="1055" t="s">
        <v>3914</v>
      </c>
      <c r="C3353" s="1055" t="s">
        <v>2715</v>
      </c>
      <c r="D3353" s="1056">
        <v>29.6</v>
      </c>
    </row>
    <row r="3354" spans="1:4" ht="13.5" x14ac:dyDescent="0.25">
      <c r="A3354" s="1054">
        <v>96722</v>
      </c>
      <c r="B3354" s="1055" t="s">
        <v>3915</v>
      </c>
      <c r="C3354" s="1055" t="s">
        <v>2715</v>
      </c>
      <c r="D3354" s="1056">
        <v>39.93</v>
      </c>
    </row>
    <row r="3355" spans="1:4" ht="13.5" x14ac:dyDescent="0.25">
      <c r="A3355" s="1054">
        <v>96723</v>
      </c>
      <c r="B3355" s="1055" t="s">
        <v>3916</v>
      </c>
      <c r="C3355" s="1055" t="s">
        <v>2715</v>
      </c>
      <c r="D3355" s="1056">
        <v>54.57</v>
      </c>
    </row>
    <row r="3356" spans="1:4" ht="13.5" x14ac:dyDescent="0.25">
      <c r="A3356" s="1054">
        <v>96724</v>
      </c>
      <c r="B3356" s="1055" t="s">
        <v>3917</v>
      </c>
      <c r="C3356" s="1055" t="s">
        <v>2715</v>
      </c>
      <c r="D3356" s="1056">
        <v>89.03</v>
      </c>
    </row>
    <row r="3357" spans="1:4" ht="13.5" x14ac:dyDescent="0.25">
      <c r="A3357" s="1054">
        <v>96725</v>
      </c>
      <c r="B3357" s="1055" t="s">
        <v>3918</v>
      </c>
      <c r="C3357" s="1055" t="s">
        <v>2715</v>
      </c>
      <c r="D3357" s="1056">
        <v>119.56</v>
      </c>
    </row>
    <row r="3358" spans="1:4" ht="13.5" x14ac:dyDescent="0.25">
      <c r="A3358" s="1054">
        <v>96726</v>
      </c>
      <c r="B3358" s="1055" t="s">
        <v>3919</v>
      </c>
      <c r="C3358" s="1055" t="s">
        <v>2715</v>
      </c>
      <c r="D3358" s="1056">
        <v>195.41</v>
      </c>
    </row>
    <row r="3359" spans="1:4" ht="13.5" x14ac:dyDescent="0.25">
      <c r="A3359" s="1054">
        <v>96727</v>
      </c>
      <c r="B3359" s="1055" t="s">
        <v>3920</v>
      </c>
      <c r="C3359" s="1055" t="s">
        <v>2715</v>
      </c>
      <c r="D3359" s="1056">
        <v>14.38</v>
      </c>
    </row>
    <row r="3360" spans="1:4" ht="13.5" x14ac:dyDescent="0.25">
      <c r="A3360" s="1054">
        <v>96728</v>
      </c>
      <c r="B3360" s="1055" t="s">
        <v>3921</v>
      </c>
      <c r="C3360" s="1055" t="s">
        <v>2715</v>
      </c>
      <c r="D3360" s="1056">
        <v>17.78</v>
      </c>
    </row>
    <row r="3361" spans="1:4" ht="13.5" x14ac:dyDescent="0.25">
      <c r="A3361" s="1054">
        <v>96729</v>
      </c>
      <c r="B3361" s="1055" t="s">
        <v>3922</v>
      </c>
      <c r="C3361" s="1055" t="s">
        <v>2715</v>
      </c>
      <c r="D3361" s="1056">
        <v>27.59</v>
      </c>
    </row>
    <row r="3362" spans="1:4" ht="13.5" x14ac:dyDescent="0.25">
      <c r="A3362" s="1054">
        <v>96730</v>
      </c>
      <c r="B3362" s="1055" t="s">
        <v>3923</v>
      </c>
      <c r="C3362" s="1055" t="s">
        <v>2715</v>
      </c>
      <c r="D3362" s="1056">
        <v>35.799999999999997</v>
      </c>
    </row>
    <row r="3363" spans="1:4" ht="13.5" x14ac:dyDescent="0.25">
      <c r="A3363" s="1054">
        <v>96731</v>
      </c>
      <c r="B3363" s="1055" t="s">
        <v>3924</v>
      </c>
      <c r="C3363" s="1055" t="s">
        <v>2715</v>
      </c>
      <c r="D3363" s="1056">
        <v>52.16</v>
      </c>
    </row>
    <row r="3364" spans="1:4" ht="13.5" x14ac:dyDescent="0.25">
      <c r="A3364" s="1054">
        <v>96732</v>
      </c>
      <c r="B3364" s="1055" t="s">
        <v>3925</v>
      </c>
      <c r="C3364" s="1055" t="s">
        <v>2715</v>
      </c>
      <c r="D3364" s="1056">
        <v>66.05</v>
      </c>
    </row>
    <row r="3365" spans="1:4" ht="13.5" x14ac:dyDescent="0.25">
      <c r="A3365" s="1054">
        <v>96733</v>
      </c>
      <c r="B3365" s="1055" t="s">
        <v>3926</v>
      </c>
      <c r="C3365" s="1055" t="s">
        <v>2715</v>
      </c>
      <c r="D3365" s="1056">
        <v>122.26</v>
      </c>
    </row>
    <row r="3366" spans="1:4" ht="13.5" x14ac:dyDescent="0.25">
      <c r="A3366" s="1054">
        <v>96734</v>
      </c>
      <c r="B3366" s="1055" t="s">
        <v>3927</v>
      </c>
      <c r="C3366" s="1055" t="s">
        <v>2715</v>
      </c>
      <c r="D3366" s="1056">
        <v>173.41</v>
      </c>
    </row>
    <row r="3367" spans="1:4" ht="13.5" x14ac:dyDescent="0.25">
      <c r="A3367" s="1054">
        <v>96735</v>
      </c>
      <c r="B3367" s="1055" t="s">
        <v>3928</v>
      </c>
      <c r="C3367" s="1055" t="s">
        <v>2715</v>
      </c>
      <c r="D3367" s="1056">
        <v>223.71</v>
      </c>
    </row>
    <row r="3368" spans="1:4" ht="13.5" x14ac:dyDescent="0.25">
      <c r="A3368" s="1054">
        <v>96794</v>
      </c>
      <c r="B3368" s="1055" t="s">
        <v>3958</v>
      </c>
      <c r="C3368" s="1055" t="s">
        <v>2715</v>
      </c>
      <c r="D3368" s="1056">
        <v>8.76</v>
      </c>
    </row>
    <row r="3369" spans="1:4" ht="13.5" x14ac:dyDescent="0.25">
      <c r="A3369" s="1054">
        <v>96795</v>
      </c>
      <c r="B3369" s="1055" t="s">
        <v>3959</v>
      </c>
      <c r="C3369" s="1055" t="s">
        <v>2715</v>
      </c>
      <c r="D3369" s="1056">
        <v>11.22</v>
      </c>
    </row>
    <row r="3370" spans="1:4" ht="13.5" x14ac:dyDescent="0.25">
      <c r="A3370" s="1054">
        <v>96796</v>
      </c>
      <c r="B3370" s="1055" t="s">
        <v>3960</v>
      </c>
      <c r="C3370" s="1055" t="s">
        <v>2715</v>
      </c>
      <c r="D3370" s="1056">
        <v>15.92</v>
      </c>
    </row>
    <row r="3371" spans="1:4" ht="13.5" x14ac:dyDescent="0.25">
      <c r="A3371" s="1054">
        <v>96797</v>
      </c>
      <c r="B3371" s="1055" t="s">
        <v>3961</v>
      </c>
      <c r="C3371" s="1055" t="s">
        <v>2715</v>
      </c>
      <c r="D3371" s="1056">
        <v>24.41</v>
      </c>
    </row>
    <row r="3372" spans="1:4" ht="13.5" x14ac:dyDescent="0.25">
      <c r="A3372" s="1054">
        <v>96798</v>
      </c>
      <c r="B3372" s="1055" t="s">
        <v>3962</v>
      </c>
      <c r="C3372" s="1055" t="s">
        <v>2715</v>
      </c>
      <c r="D3372" s="1056">
        <v>8.8699999999999992</v>
      </c>
    </row>
    <row r="3373" spans="1:4" ht="13.5" x14ac:dyDescent="0.25">
      <c r="A3373" s="1054">
        <v>96799</v>
      </c>
      <c r="B3373" s="1055" t="s">
        <v>3963</v>
      </c>
      <c r="C3373" s="1055" t="s">
        <v>2715</v>
      </c>
      <c r="D3373" s="1056">
        <v>11.82</v>
      </c>
    </row>
    <row r="3374" spans="1:4" ht="13.5" x14ac:dyDescent="0.25">
      <c r="A3374" s="1054">
        <v>96800</v>
      </c>
      <c r="B3374" s="1055" t="s">
        <v>3964</v>
      </c>
      <c r="C3374" s="1055" t="s">
        <v>2715</v>
      </c>
      <c r="D3374" s="1056">
        <v>17.16</v>
      </c>
    </row>
    <row r="3375" spans="1:4" ht="13.5" x14ac:dyDescent="0.25">
      <c r="A3375" s="1054">
        <v>96801</v>
      </c>
      <c r="B3375" s="1055" t="s">
        <v>3965</v>
      </c>
      <c r="C3375" s="1055" t="s">
        <v>2715</v>
      </c>
      <c r="D3375" s="1056">
        <v>26.54</v>
      </c>
    </row>
    <row r="3376" spans="1:4" ht="13.5" x14ac:dyDescent="0.25">
      <c r="A3376" s="1054">
        <v>97327</v>
      </c>
      <c r="B3376" s="1055" t="s">
        <v>4169</v>
      </c>
      <c r="C3376" s="1055" t="s">
        <v>2715</v>
      </c>
      <c r="D3376" s="1056">
        <v>31.18</v>
      </c>
    </row>
    <row r="3377" spans="1:4" ht="13.5" x14ac:dyDescent="0.25">
      <c r="A3377" s="1054">
        <v>97328</v>
      </c>
      <c r="B3377" s="1055" t="s">
        <v>4170</v>
      </c>
      <c r="C3377" s="1055" t="s">
        <v>2715</v>
      </c>
      <c r="D3377" s="1056">
        <v>55.8</v>
      </c>
    </row>
    <row r="3378" spans="1:4" ht="13.5" x14ac:dyDescent="0.25">
      <c r="A3378" s="1054">
        <v>97329</v>
      </c>
      <c r="B3378" s="1055" t="s">
        <v>4171</v>
      </c>
      <c r="C3378" s="1055" t="s">
        <v>2715</v>
      </c>
      <c r="D3378" s="1056">
        <v>69.44</v>
      </c>
    </row>
    <row r="3379" spans="1:4" ht="13.5" x14ac:dyDescent="0.25">
      <c r="A3379" s="1054">
        <v>97330</v>
      </c>
      <c r="B3379" s="1055" t="s">
        <v>4172</v>
      </c>
      <c r="C3379" s="1055" t="s">
        <v>2715</v>
      </c>
      <c r="D3379" s="1056">
        <v>84.76</v>
      </c>
    </row>
    <row r="3380" spans="1:4" ht="13.5" x14ac:dyDescent="0.25">
      <c r="A3380" s="1054">
        <v>97331</v>
      </c>
      <c r="B3380" s="1055" t="s">
        <v>4173</v>
      </c>
      <c r="C3380" s="1055" t="s">
        <v>2715</v>
      </c>
      <c r="D3380" s="1056">
        <v>31.43</v>
      </c>
    </row>
    <row r="3381" spans="1:4" ht="13.5" x14ac:dyDescent="0.25">
      <c r="A3381" s="1054">
        <v>97332</v>
      </c>
      <c r="B3381" s="1055" t="s">
        <v>4174</v>
      </c>
      <c r="C3381" s="1055" t="s">
        <v>2715</v>
      </c>
      <c r="D3381" s="1056">
        <v>56.07</v>
      </c>
    </row>
    <row r="3382" spans="1:4" ht="13.5" x14ac:dyDescent="0.25">
      <c r="A3382" s="1054">
        <v>97333</v>
      </c>
      <c r="B3382" s="1055" t="s">
        <v>4175</v>
      </c>
      <c r="C3382" s="1055" t="s">
        <v>2715</v>
      </c>
      <c r="D3382" s="1056">
        <v>69.78</v>
      </c>
    </row>
    <row r="3383" spans="1:4" ht="13.5" x14ac:dyDescent="0.25">
      <c r="A3383" s="1054">
        <v>97334</v>
      </c>
      <c r="B3383" s="1055" t="s">
        <v>4176</v>
      </c>
      <c r="C3383" s="1055" t="s">
        <v>2715</v>
      </c>
      <c r="D3383" s="1056">
        <v>85.15</v>
      </c>
    </row>
    <row r="3384" spans="1:4" ht="13.5" x14ac:dyDescent="0.25">
      <c r="A3384" s="1054">
        <v>97335</v>
      </c>
      <c r="B3384" s="1055" t="s">
        <v>4177</v>
      </c>
      <c r="C3384" s="1055" t="s">
        <v>2715</v>
      </c>
      <c r="D3384" s="1056">
        <v>83.35</v>
      </c>
    </row>
    <row r="3385" spans="1:4" ht="13.5" x14ac:dyDescent="0.25">
      <c r="A3385" s="1054">
        <v>97336</v>
      </c>
      <c r="B3385" s="1055" t="s">
        <v>4178</v>
      </c>
      <c r="C3385" s="1055" t="s">
        <v>2715</v>
      </c>
      <c r="D3385" s="1056">
        <v>105.9</v>
      </c>
    </row>
    <row r="3386" spans="1:4" ht="13.5" x14ac:dyDescent="0.25">
      <c r="A3386" s="1054">
        <v>97337</v>
      </c>
      <c r="B3386" s="1055" t="s">
        <v>4179</v>
      </c>
      <c r="C3386" s="1055" t="s">
        <v>2715</v>
      </c>
      <c r="D3386" s="1056">
        <v>159.32</v>
      </c>
    </row>
    <row r="3387" spans="1:4" ht="13.5" x14ac:dyDescent="0.25">
      <c r="A3387" s="1054">
        <v>97338</v>
      </c>
      <c r="B3387" s="1055" t="s">
        <v>4180</v>
      </c>
      <c r="C3387" s="1055" t="s">
        <v>2715</v>
      </c>
      <c r="D3387" s="1056">
        <v>191.58</v>
      </c>
    </row>
    <row r="3388" spans="1:4" ht="13.5" x14ac:dyDescent="0.25">
      <c r="A3388" s="1054">
        <v>97339</v>
      </c>
      <c r="B3388" s="1055" t="s">
        <v>4181</v>
      </c>
      <c r="C3388" s="1055" t="s">
        <v>2715</v>
      </c>
      <c r="D3388" s="1056">
        <v>205.83</v>
      </c>
    </row>
    <row r="3389" spans="1:4" ht="13.5" x14ac:dyDescent="0.25">
      <c r="A3389" s="1054">
        <v>97340</v>
      </c>
      <c r="B3389" s="1055" t="s">
        <v>4182</v>
      </c>
      <c r="C3389" s="1055" t="s">
        <v>2715</v>
      </c>
      <c r="D3389" s="1056">
        <v>206.42</v>
      </c>
    </row>
    <row r="3390" spans="1:4" ht="13.5" x14ac:dyDescent="0.25">
      <c r="A3390" s="1054">
        <v>97341</v>
      </c>
      <c r="B3390" s="1055" t="s">
        <v>4183</v>
      </c>
      <c r="C3390" s="1055" t="s">
        <v>2715</v>
      </c>
      <c r="D3390" s="1056">
        <v>54.81</v>
      </c>
    </row>
    <row r="3391" spans="1:4" ht="13.5" x14ac:dyDescent="0.25">
      <c r="A3391" s="1054">
        <v>97342</v>
      </c>
      <c r="B3391" s="1055" t="s">
        <v>4184</v>
      </c>
      <c r="C3391" s="1055" t="s">
        <v>2715</v>
      </c>
      <c r="D3391" s="1056">
        <v>86.67</v>
      </c>
    </row>
    <row r="3392" spans="1:4" ht="13.5" x14ac:dyDescent="0.25">
      <c r="A3392" s="1054">
        <v>97343</v>
      </c>
      <c r="B3392" s="1055" t="s">
        <v>4185</v>
      </c>
      <c r="C3392" s="1055" t="s">
        <v>2715</v>
      </c>
      <c r="D3392" s="1056">
        <v>109.47</v>
      </c>
    </row>
    <row r="3393" spans="1:4" ht="13.5" x14ac:dyDescent="0.25">
      <c r="A3393" s="1054">
        <v>97344</v>
      </c>
      <c r="B3393" s="1055" t="s">
        <v>4186</v>
      </c>
      <c r="C3393" s="1055" t="s">
        <v>2715</v>
      </c>
      <c r="D3393" s="1056">
        <v>62.11</v>
      </c>
    </row>
    <row r="3394" spans="1:4" ht="13.5" x14ac:dyDescent="0.25">
      <c r="A3394" s="1054">
        <v>97345</v>
      </c>
      <c r="B3394" s="1055" t="s">
        <v>4187</v>
      </c>
      <c r="C3394" s="1055" t="s">
        <v>2715</v>
      </c>
      <c r="D3394" s="1056">
        <v>99.23</v>
      </c>
    </row>
    <row r="3395" spans="1:4" ht="13.5" x14ac:dyDescent="0.25">
      <c r="A3395" s="1054">
        <v>97346</v>
      </c>
      <c r="B3395" s="1055" t="s">
        <v>4188</v>
      </c>
      <c r="C3395" s="1055" t="s">
        <v>2715</v>
      </c>
      <c r="D3395" s="1056">
        <v>126.6</v>
      </c>
    </row>
    <row r="3396" spans="1:4" ht="13.5" x14ac:dyDescent="0.25">
      <c r="A3396" s="1054">
        <v>97347</v>
      </c>
      <c r="B3396" s="1055" t="s">
        <v>4189</v>
      </c>
      <c r="C3396" s="1055" t="s">
        <v>2715</v>
      </c>
      <c r="D3396" s="1056">
        <v>100.53</v>
      </c>
    </row>
    <row r="3397" spans="1:4" ht="13.5" x14ac:dyDescent="0.25">
      <c r="A3397" s="1054">
        <v>97348</v>
      </c>
      <c r="B3397" s="1055" t="s">
        <v>4190</v>
      </c>
      <c r="C3397" s="1055" t="s">
        <v>2715</v>
      </c>
      <c r="D3397" s="1056">
        <v>138.97</v>
      </c>
    </row>
    <row r="3398" spans="1:4" ht="13.5" x14ac:dyDescent="0.25">
      <c r="A3398" s="1054">
        <v>97349</v>
      </c>
      <c r="B3398" s="1055" t="s">
        <v>4191</v>
      </c>
      <c r="C3398" s="1055" t="s">
        <v>2715</v>
      </c>
      <c r="D3398" s="1056">
        <v>200.48</v>
      </c>
    </row>
    <row r="3399" spans="1:4" ht="13.5" x14ac:dyDescent="0.25">
      <c r="A3399" s="1054">
        <v>97350</v>
      </c>
      <c r="B3399" s="1055" t="s">
        <v>4192</v>
      </c>
      <c r="C3399" s="1055" t="s">
        <v>2715</v>
      </c>
      <c r="D3399" s="1056">
        <v>243.48</v>
      </c>
    </row>
    <row r="3400" spans="1:4" ht="13.5" x14ac:dyDescent="0.25">
      <c r="A3400" s="1054">
        <v>97351</v>
      </c>
      <c r="B3400" s="1055" t="s">
        <v>4193</v>
      </c>
      <c r="C3400" s="1055" t="s">
        <v>2715</v>
      </c>
      <c r="D3400" s="1056">
        <v>336.81</v>
      </c>
    </row>
    <row r="3401" spans="1:4" ht="13.5" x14ac:dyDescent="0.25">
      <c r="A3401" s="1054">
        <v>97352</v>
      </c>
      <c r="B3401" s="1055" t="s">
        <v>4194</v>
      </c>
      <c r="C3401" s="1055" t="s">
        <v>2715</v>
      </c>
      <c r="D3401" s="1056">
        <v>436.63</v>
      </c>
    </row>
    <row r="3402" spans="1:4" ht="13.5" x14ac:dyDescent="0.25">
      <c r="A3402" s="1054">
        <v>97353</v>
      </c>
      <c r="B3402" s="1055" t="s">
        <v>4195</v>
      </c>
      <c r="C3402" s="1055" t="s">
        <v>2715</v>
      </c>
      <c r="D3402" s="1056">
        <v>64.98</v>
      </c>
    </row>
    <row r="3403" spans="1:4" ht="13.5" x14ac:dyDescent="0.25">
      <c r="A3403" s="1054">
        <v>97354</v>
      </c>
      <c r="B3403" s="1055" t="s">
        <v>4196</v>
      </c>
      <c r="C3403" s="1055" t="s">
        <v>2715</v>
      </c>
      <c r="D3403" s="1056">
        <v>103.85</v>
      </c>
    </row>
    <row r="3404" spans="1:4" ht="13.5" x14ac:dyDescent="0.25">
      <c r="A3404" s="1054">
        <v>97355</v>
      </c>
      <c r="B3404" s="1055" t="s">
        <v>4197</v>
      </c>
      <c r="C3404" s="1055" t="s">
        <v>2715</v>
      </c>
      <c r="D3404" s="1056">
        <v>142.54</v>
      </c>
    </row>
    <row r="3405" spans="1:4" ht="13.5" x14ac:dyDescent="0.25">
      <c r="A3405" s="1054">
        <v>97356</v>
      </c>
      <c r="B3405" s="1055" t="s">
        <v>4198</v>
      </c>
      <c r="C3405" s="1055" t="s">
        <v>2715</v>
      </c>
      <c r="D3405" s="1056">
        <v>72.28</v>
      </c>
    </row>
    <row r="3406" spans="1:4" ht="13.5" x14ac:dyDescent="0.25">
      <c r="A3406" s="1054">
        <v>97357</v>
      </c>
      <c r="B3406" s="1055" t="s">
        <v>4199</v>
      </c>
      <c r="C3406" s="1055" t="s">
        <v>2715</v>
      </c>
      <c r="D3406" s="1056">
        <v>116.41</v>
      </c>
    </row>
    <row r="3407" spans="1:4" ht="13.5" x14ac:dyDescent="0.25">
      <c r="A3407" s="1054">
        <v>97358</v>
      </c>
      <c r="B3407" s="1055" t="s">
        <v>4200</v>
      </c>
      <c r="C3407" s="1055" t="s">
        <v>2715</v>
      </c>
      <c r="D3407" s="1056">
        <v>159.66999999999999</v>
      </c>
    </row>
    <row r="3408" spans="1:4" ht="13.5" x14ac:dyDescent="0.25">
      <c r="A3408" s="1054">
        <v>97498</v>
      </c>
      <c r="B3408" s="1055" t="s">
        <v>22968</v>
      </c>
      <c r="C3408" s="1055" t="s">
        <v>2715</v>
      </c>
      <c r="D3408" s="1056">
        <v>59.15</v>
      </c>
    </row>
    <row r="3409" spans="1:4" ht="13.5" x14ac:dyDescent="0.25">
      <c r="A3409" s="1054">
        <v>97535</v>
      </c>
      <c r="B3409" s="1055" t="s">
        <v>22999</v>
      </c>
      <c r="C3409" s="1055" t="s">
        <v>2715</v>
      </c>
      <c r="D3409" s="1056">
        <v>62.48</v>
      </c>
    </row>
    <row r="3410" spans="1:4" ht="13.5" x14ac:dyDescent="0.25">
      <c r="A3410" s="1054">
        <v>97536</v>
      </c>
      <c r="B3410" s="1055" t="s">
        <v>23000</v>
      </c>
      <c r="C3410" s="1055" t="s">
        <v>2715</v>
      </c>
      <c r="D3410" s="1056">
        <v>70.14</v>
      </c>
    </row>
    <row r="3411" spans="1:4" ht="13.5" x14ac:dyDescent="0.25">
      <c r="A3411" s="1054">
        <v>100788</v>
      </c>
      <c r="B3411" s="1055" t="s">
        <v>22158</v>
      </c>
      <c r="C3411" s="1055" t="s">
        <v>2361</v>
      </c>
      <c r="D3411" s="1056">
        <v>625.15</v>
      </c>
    </row>
    <row r="3412" spans="1:4" ht="13.5" x14ac:dyDescent="0.25">
      <c r="A3412" s="1054">
        <v>100791</v>
      </c>
      <c r="B3412" s="1055" t="s">
        <v>22159</v>
      </c>
      <c r="C3412" s="1055" t="s">
        <v>2715</v>
      </c>
      <c r="D3412" s="1056">
        <v>17.86</v>
      </c>
    </row>
    <row r="3413" spans="1:4" ht="13.5" x14ac:dyDescent="0.25">
      <c r="A3413" s="1054">
        <v>100792</v>
      </c>
      <c r="B3413" s="1055" t="s">
        <v>22160</v>
      </c>
      <c r="C3413" s="1055" t="s">
        <v>2715</v>
      </c>
      <c r="D3413" s="1056">
        <v>26.81</v>
      </c>
    </row>
    <row r="3414" spans="1:4" ht="13.5" x14ac:dyDescent="0.25">
      <c r="A3414" s="1054">
        <v>100793</v>
      </c>
      <c r="B3414" s="1055" t="s">
        <v>22161</v>
      </c>
      <c r="C3414" s="1055" t="s">
        <v>2715</v>
      </c>
      <c r="D3414" s="1056">
        <v>35.9</v>
      </c>
    </row>
    <row r="3415" spans="1:4" ht="13.5" x14ac:dyDescent="0.25">
      <c r="A3415" s="1054">
        <v>100794</v>
      </c>
      <c r="B3415" s="1055" t="s">
        <v>22162</v>
      </c>
      <c r="C3415" s="1055" t="s">
        <v>2715</v>
      </c>
      <c r="D3415" s="1056">
        <v>48.81</v>
      </c>
    </row>
    <row r="3416" spans="1:4" ht="13.5" x14ac:dyDescent="0.25">
      <c r="A3416" s="1054">
        <v>100799</v>
      </c>
      <c r="B3416" s="1055" t="s">
        <v>30536</v>
      </c>
      <c r="C3416" s="1055" t="s">
        <v>2715</v>
      </c>
      <c r="D3416" s="1056">
        <v>18.2</v>
      </c>
    </row>
    <row r="3417" spans="1:4" ht="13.5" x14ac:dyDescent="0.25">
      <c r="A3417" s="1054">
        <v>100800</v>
      </c>
      <c r="B3417" s="1055" t="s">
        <v>30537</v>
      </c>
      <c r="C3417" s="1055" t="s">
        <v>2715</v>
      </c>
      <c r="D3417" s="1056">
        <v>27.15</v>
      </c>
    </row>
    <row r="3418" spans="1:4" ht="13.5" x14ac:dyDescent="0.25">
      <c r="A3418" s="1054">
        <v>100801</v>
      </c>
      <c r="B3418" s="1055" t="s">
        <v>30538</v>
      </c>
      <c r="C3418" s="1055" t="s">
        <v>2715</v>
      </c>
      <c r="D3418" s="1056">
        <v>36.25</v>
      </c>
    </row>
    <row r="3419" spans="1:4" ht="13.5" x14ac:dyDescent="0.25">
      <c r="A3419" s="1054">
        <v>100802</v>
      </c>
      <c r="B3419" s="1055" t="s">
        <v>30539</v>
      </c>
      <c r="C3419" s="1055" t="s">
        <v>2715</v>
      </c>
      <c r="D3419" s="1056">
        <v>49.16</v>
      </c>
    </row>
    <row r="3420" spans="1:4" ht="13.5" x14ac:dyDescent="0.25">
      <c r="A3420" s="1054">
        <v>100803</v>
      </c>
      <c r="B3420" s="1055" t="s">
        <v>22163</v>
      </c>
      <c r="C3420" s="1055" t="s">
        <v>2715</v>
      </c>
      <c r="D3420" s="1056">
        <v>17.149999999999999</v>
      </c>
    </row>
    <row r="3421" spans="1:4" ht="13.5" x14ac:dyDescent="0.25">
      <c r="A3421" s="1054">
        <v>100804</v>
      </c>
      <c r="B3421" s="1055" t="s">
        <v>22164</v>
      </c>
      <c r="C3421" s="1055" t="s">
        <v>2715</v>
      </c>
      <c r="D3421" s="1056">
        <v>25.98</v>
      </c>
    </row>
    <row r="3422" spans="1:4" ht="13.5" x14ac:dyDescent="0.25">
      <c r="A3422" s="1054">
        <v>100805</v>
      </c>
      <c r="B3422" s="1055" t="s">
        <v>22165</v>
      </c>
      <c r="C3422" s="1055" t="s">
        <v>2715</v>
      </c>
      <c r="D3422" s="1056">
        <v>34.9</v>
      </c>
    </row>
    <row r="3423" spans="1:4" ht="13.5" x14ac:dyDescent="0.25">
      <c r="A3423" s="1054">
        <v>100806</v>
      </c>
      <c r="B3423" s="1055" t="s">
        <v>22166</v>
      </c>
      <c r="C3423" s="1055" t="s">
        <v>2715</v>
      </c>
      <c r="D3423" s="1056">
        <v>47.58</v>
      </c>
    </row>
    <row r="3424" spans="1:4" ht="13.5" x14ac:dyDescent="0.25">
      <c r="A3424" s="1054">
        <v>100807</v>
      </c>
      <c r="B3424" s="1055" t="s">
        <v>30540</v>
      </c>
      <c r="C3424" s="1055" t="s">
        <v>2715</v>
      </c>
      <c r="D3424" s="1056">
        <v>22.23</v>
      </c>
    </row>
    <row r="3425" spans="1:4" ht="13.5" x14ac:dyDescent="0.25">
      <c r="A3425" s="1054">
        <v>100808</v>
      </c>
      <c r="B3425" s="1055" t="s">
        <v>30541</v>
      </c>
      <c r="C3425" s="1055" t="s">
        <v>2715</v>
      </c>
      <c r="D3425" s="1056">
        <v>31.93</v>
      </c>
    </row>
    <row r="3426" spans="1:4" ht="13.5" x14ac:dyDescent="0.25">
      <c r="A3426" s="1054">
        <v>100809</v>
      </c>
      <c r="B3426" s="1055" t="s">
        <v>30542</v>
      </c>
      <c r="C3426" s="1055" t="s">
        <v>2715</v>
      </c>
      <c r="D3426" s="1056">
        <v>41.96</v>
      </c>
    </row>
    <row r="3427" spans="1:4" ht="13.5" x14ac:dyDescent="0.25">
      <c r="A3427" s="1054">
        <v>100810</v>
      </c>
      <c r="B3427" s="1055" t="s">
        <v>30543</v>
      </c>
      <c r="C3427" s="1055" t="s">
        <v>2715</v>
      </c>
      <c r="D3427" s="1056">
        <v>56.18</v>
      </c>
    </row>
    <row r="3428" spans="1:4" ht="13.5" x14ac:dyDescent="0.25">
      <c r="A3428" s="1054">
        <v>101918</v>
      </c>
      <c r="B3428" s="1055" t="s">
        <v>23702</v>
      </c>
      <c r="C3428" s="1055" t="s">
        <v>2715</v>
      </c>
      <c r="D3428" s="1056">
        <v>281.62</v>
      </c>
    </row>
    <row r="3429" spans="1:4" ht="13.5" x14ac:dyDescent="0.25">
      <c r="A3429" s="1054">
        <v>101919</v>
      </c>
      <c r="B3429" s="1055" t="s">
        <v>23703</v>
      </c>
      <c r="C3429" s="1055" t="s">
        <v>2361</v>
      </c>
      <c r="D3429" s="1056">
        <v>326.35000000000002</v>
      </c>
    </row>
    <row r="3430" spans="1:4" ht="13.5" x14ac:dyDescent="0.25">
      <c r="A3430" s="1054">
        <v>101920</v>
      </c>
      <c r="B3430" s="1055" t="s">
        <v>23704</v>
      </c>
      <c r="C3430" s="1055" t="s">
        <v>2361</v>
      </c>
      <c r="D3430" s="1056">
        <v>153.06</v>
      </c>
    </row>
    <row r="3431" spans="1:4" ht="13.5" x14ac:dyDescent="0.25">
      <c r="A3431" s="1054">
        <v>101921</v>
      </c>
      <c r="B3431" s="1055" t="s">
        <v>23705</v>
      </c>
      <c r="C3431" s="1055" t="s">
        <v>2361</v>
      </c>
      <c r="D3431" s="1056">
        <v>175.37</v>
      </c>
    </row>
    <row r="3432" spans="1:4" ht="13.5" x14ac:dyDescent="0.25">
      <c r="A3432" s="1054">
        <v>101922</v>
      </c>
      <c r="B3432" s="1055" t="s">
        <v>23706</v>
      </c>
      <c r="C3432" s="1055" t="s">
        <v>2361</v>
      </c>
      <c r="D3432" s="1056">
        <v>175.37</v>
      </c>
    </row>
    <row r="3433" spans="1:4" ht="13.5" x14ac:dyDescent="0.25">
      <c r="A3433" s="1054">
        <v>101923</v>
      </c>
      <c r="B3433" s="1055" t="s">
        <v>23707</v>
      </c>
      <c r="C3433" s="1055" t="s">
        <v>2361</v>
      </c>
      <c r="D3433" s="1056">
        <v>175.37</v>
      </c>
    </row>
    <row r="3434" spans="1:4" ht="13.5" x14ac:dyDescent="0.25">
      <c r="A3434" s="1054">
        <v>101924</v>
      </c>
      <c r="B3434" s="1055" t="s">
        <v>23708</v>
      </c>
      <c r="C3434" s="1055" t="s">
        <v>2361</v>
      </c>
      <c r="D3434" s="1056">
        <v>143.72</v>
      </c>
    </row>
    <row r="3435" spans="1:4" ht="13.5" x14ac:dyDescent="0.25">
      <c r="A3435" s="1054">
        <v>101925</v>
      </c>
      <c r="B3435" s="1055" t="s">
        <v>23709</v>
      </c>
      <c r="C3435" s="1055" t="s">
        <v>2361</v>
      </c>
      <c r="D3435" s="1056">
        <v>241.23</v>
      </c>
    </row>
    <row r="3436" spans="1:4" ht="13.5" x14ac:dyDescent="0.25">
      <c r="A3436" s="1054">
        <v>101926</v>
      </c>
      <c r="B3436" s="1055" t="s">
        <v>23710</v>
      </c>
      <c r="C3436" s="1055" t="s">
        <v>2361</v>
      </c>
      <c r="D3436" s="1056">
        <v>310.69</v>
      </c>
    </row>
    <row r="3437" spans="1:4" ht="13.5" x14ac:dyDescent="0.25">
      <c r="A3437" s="1054">
        <v>101927</v>
      </c>
      <c r="B3437" s="1055" t="s">
        <v>23711</v>
      </c>
      <c r="C3437" s="1055" t="s">
        <v>2715</v>
      </c>
      <c r="D3437" s="1056">
        <v>271.23</v>
      </c>
    </row>
    <row r="3438" spans="1:4" ht="13.5" x14ac:dyDescent="0.25">
      <c r="A3438" s="1054">
        <v>101928</v>
      </c>
      <c r="B3438" s="1055" t="s">
        <v>23712</v>
      </c>
      <c r="C3438" s="1055" t="s">
        <v>2361</v>
      </c>
      <c r="D3438" s="1056">
        <v>330.32</v>
      </c>
    </row>
    <row r="3439" spans="1:4" ht="13.5" x14ac:dyDescent="0.25">
      <c r="A3439" s="1054">
        <v>101929</v>
      </c>
      <c r="B3439" s="1055" t="s">
        <v>23713</v>
      </c>
      <c r="C3439" s="1055" t="s">
        <v>2361</v>
      </c>
      <c r="D3439" s="1056">
        <v>157.03</v>
      </c>
    </row>
    <row r="3440" spans="1:4" ht="13.5" x14ac:dyDescent="0.25">
      <c r="A3440" s="1054">
        <v>101930</v>
      </c>
      <c r="B3440" s="1055" t="s">
        <v>23714</v>
      </c>
      <c r="C3440" s="1055" t="s">
        <v>2361</v>
      </c>
      <c r="D3440" s="1056">
        <v>179.34</v>
      </c>
    </row>
    <row r="3441" spans="1:4" ht="13.5" x14ac:dyDescent="0.25">
      <c r="A3441" s="1054">
        <v>101931</v>
      </c>
      <c r="B3441" s="1055" t="s">
        <v>23715</v>
      </c>
      <c r="C3441" s="1055" t="s">
        <v>2361</v>
      </c>
      <c r="D3441" s="1056">
        <v>179.34</v>
      </c>
    </row>
    <row r="3442" spans="1:4" ht="13.5" x14ac:dyDescent="0.25">
      <c r="A3442" s="1054">
        <v>101932</v>
      </c>
      <c r="B3442" s="1055" t="s">
        <v>23716</v>
      </c>
      <c r="C3442" s="1055" t="s">
        <v>2361</v>
      </c>
      <c r="D3442" s="1056">
        <v>179.34</v>
      </c>
    </row>
    <row r="3443" spans="1:4" ht="13.5" x14ac:dyDescent="0.25">
      <c r="A3443" s="1054">
        <v>101933</v>
      </c>
      <c r="B3443" s="1055" t="s">
        <v>23717</v>
      </c>
      <c r="C3443" s="1055" t="s">
        <v>2361</v>
      </c>
      <c r="D3443" s="1056">
        <v>147.69</v>
      </c>
    </row>
    <row r="3444" spans="1:4" ht="13.5" x14ac:dyDescent="0.25">
      <c r="A3444" s="1054">
        <v>101934</v>
      </c>
      <c r="B3444" s="1055" t="s">
        <v>23718</v>
      </c>
      <c r="C3444" s="1055" t="s">
        <v>2361</v>
      </c>
      <c r="D3444" s="1056">
        <v>247.2</v>
      </c>
    </row>
    <row r="3445" spans="1:4" ht="13.5" x14ac:dyDescent="0.25">
      <c r="A3445" s="1054">
        <v>101935</v>
      </c>
      <c r="B3445" s="1055" t="s">
        <v>23719</v>
      </c>
      <c r="C3445" s="1055" t="s">
        <v>2361</v>
      </c>
      <c r="D3445" s="1056">
        <v>318.64</v>
      </c>
    </row>
    <row r="3446" spans="1:4" ht="13.5" x14ac:dyDescent="0.25">
      <c r="A3446" s="1054">
        <v>89358</v>
      </c>
      <c r="B3446" s="1055" t="s">
        <v>896</v>
      </c>
      <c r="C3446" s="1055" t="s">
        <v>2361</v>
      </c>
      <c r="D3446" s="1056">
        <v>5.81</v>
      </c>
    </row>
    <row r="3447" spans="1:4" ht="13.5" x14ac:dyDescent="0.25">
      <c r="A3447" s="1054">
        <v>89359</v>
      </c>
      <c r="B3447" s="1055" t="s">
        <v>897</v>
      </c>
      <c r="C3447" s="1055" t="s">
        <v>2361</v>
      </c>
      <c r="D3447" s="1056">
        <v>6.2</v>
      </c>
    </row>
    <row r="3448" spans="1:4" ht="13.5" x14ac:dyDescent="0.25">
      <c r="A3448" s="1054">
        <v>89360</v>
      </c>
      <c r="B3448" s="1055" t="s">
        <v>780</v>
      </c>
      <c r="C3448" s="1055" t="s">
        <v>2361</v>
      </c>
      <c r="D3448" s="1056">
        <v>7.82</v>
      </c>
    </row>
    <row r="3449" spans="1:4" ht="13.5" x14ac:dyDescent="0.25">
      <c r="A3449" s="1054">
        <v>89361</v>
      </c>
      <c r="B3449" s="1055" t="s">
        <v>781</v>
      </c>
      <c r="C3449" s="1055" t="s">
        <v>2361</v>
      </c>
      <c r="D3449" s="1056">
        <v>7.19</v>
      </c>
    </row>
    <row r="3450" spans="1:4" ht="13.5" x14ac:dyDescent="0.25">
      <c r="A3450" s="1054">
        <v>89362</v>
      </c>
      <c r="B3450" s="1055" t="s">
        <v>914</v>
      </c>
      <c r="C3450" s="1055" t="s">
        <v>2361</v>
      </c>
      <c r="D3450" s="1056">
        <v>6.97</v>
      </c>
    </row>
    <row r="3451" spans="1:4" ht="13.5" x14ac:dyDescent="0.25">
      <c r="A3451" s="1054">
        <v>89363</v>
      </c>
      <c r="B3451" s="1055" t="s">
        <v>782</v>
      </c>
      <c r="C3451" s="1055" t="s">
        <v>2361</v>
      </c>
      <c r="D3451" s="1056">
        <v>7.8</v>
      </c>
    </row>
    <row r="3452" spans="1:4" ht="13.5" x14ac:dyDescent="0.25">
      <c r="A3452" s="1054">
        <v>89364</v>
      </c>
      <c r="B3452" s="1055" t="s">
        <v>783</v>
      </c>
      <c r="C3452" s="1055" t="s">
        <v>2361</v>
      </c>
      <c r="D3452" s="1056">
        <v>9.51</v>
      </c>
    </row>
    <row r="3453" spans="1:4" ht="13.5" x14ac:dyDescent="0.25">
      <c r="A3453" s="1054">
        <v>89365</v>
      </c>
      <c r="B3453" s="1055" t="s">
        <v>784</v>
      </c>
      <c r="C3453" s="1055" t="s">
        <v>2361</v>
      </c>
      <c r="D3453" s="1056">
        <v>8.75</v>
      </c>
    </row>
    <row r="3454" spans="1:4" ht="13.5" x14ac:dyDescent="0.25">
      <c r="A3454" s="1054">
        <v>89366</v>
      </c>
      <c r="B3454" s="1055" t="s">
        <v>915</v>
      </c>
      <c r="C3454" s="1055" t="s">
        <v>2361</v>
      </c>
      <c r="D3454" s="1056">
        <v>14.05</v>
      </c>
    </row>
    <row r="3455" spans="1:4" ht="13.5" x14ac:dyDescent="0.25">
      <c r="A3455" s="1054">
        <v>89367</v>
      </c>
      <c r="B3455" s="1055" t="s">
        <v>785</v>
      </c>
      <c r="C3455" s="1055" t="s">
        <v>2361</v>
      </c>
      <c r="D3455" s="1056">
        <v>9.86</v>
      </c>
    </row>
    <row r="3456" spans="1:4" ht="13.5" x14ac:dyDescent="0.25">
      <c r="A3456" s="1054">
        <v>89368</v>
      </c>
      <c r="B3456" s="1055" t="s">
        <v>786</v>
      </c>
      <c r="C3456" s="1055" t="s">
        <v>2361</v>
      </c>
      <c r="D3456" s="1056">
        <v>12.19</v>
      </c>
    </row>
    <row r="3457" spans="1:4" ht="13.5" x14ac:dyDescent="0.25">
      <c r="A3457" s="1054">
        <v>89369</v>
      </c>
      <c r="B3457" s="1055" t="s">
        <v>787</v>
      </c>
      <c r="C3457" s="1055" t="s">
        <v>2361</v>
      </c>
      <c r="D3457" s="1056">
        <v>15.07</v>
      </c>
    </row>
    <row r="3458" spans="1:4" ht="13.5" x14ac:dyDescent="0.25">
      <c r="A3458" s="1054">
        <v>89370</v>
      </c>
      <c r="B3458" s="1055" t="s">
        <v>788</v>
      </c>
      <c r="C3458" s="1055" t="s">
        <v>2361</v>
      </c>
      <c r="D3458" s="1056">
        <v>11.7</v>
      </c>
    </row>
    <row r="3459" spans="1:4" ht="13.5" x14ac:dyDescent="0.25">
      <c r="A3459" s="1054">
        <v>89371</v>
      </c>
      <c r="B3459" s="1055" t="s">
        <v>898</v>
      </c>
      <c r="C3459" s="1055" t="s">
        <v>2361</v>
      </c>
      <c r="D3459" s="1056">
        <v>4.47</v>
      </c>
    </row>
    <row r="3460" spans="1:4" ht="13.5" x14ac:dyDescent="0.25">
      <c r="A3460" s="1054">
        <v>89372</v>
      </c>
      <c r="B3460" s="1055" t="s">
        <v>789</v>
      </c>
      <c r="C3460" s="1055" t="s">
        <v>2361</v>
      </c>
      <c r="D3460" s="1056">
        <v>12.14</v>
      </c>
    </row>
    <row r="3461" spans="1:4" ht="13.5" x14ac:dyDescent="0.25">
      <c r="A3461" s="1054">
        <v>89373</v>
      </c>
      <c r="B3461" s="1055" t="s">
        <v>899</v>
      </c>
      <c r="C3461" s="1055" t="s">
        <v>2361</v>
      </c>
      <c r="D3461" s="1056">
        <v>5.16</v>
      </c>
    </row>
    <row r="3462" spans="1:4" ht="13.5" x14ac:dyDescent="0.25">
      <c r="A3462" s="1054">
        <v>89374</v>
      </c>
      <c r="B3462" s="1055" t="s">
        <v>900</v>
      </c>
      <c r="C3462" s="1055" t="s">
        <v>2361</v>
      </c>
      <c r="D3462" s="1056">
        <v>9.32</v>
      </c>
    </row>
    <row r="3463" spans="1:4" ht="13.5" x14ac:dyDescent="0.25">
      <c r="A3463" s="1054">
        <v>89375</v>
      </c>
      <c r="B3463" s="1055" t="s">
        <v>790</v>
      </c>
      <c r="C3463" s="1055" t="s">
        <v>2361</v>
      </c>
      <c r="D3463" s="1056">
        <v>11.84</v>
      </c>
    </row>
    <row r="3464" spans="1:4" ht="13.5" x14ac:dyDescent="0.25">
      <c r="A3464" s="1054">
        <v>89376</v>
      </c>
      <c r="B3464" s="1055" t="s">
        <v>901</v>
      </c>
      <c r="C3464" s="1055" t="s">
        <v>2361</v>
      </c>
      <c r="D3464" s="1056">
        <v>4.54</v>
      </c>
    </row>
    <row r="3465" spans="1:4" ht="13.5" x14ac:dyDescent="0.25">
      <c r="A3465" s="1054">
        <v>89377</v>
      </c>
      <c r="B3465" s="1055" t="s">
        <v>791</v>
      </c>
      <c r="C3465" s="1055" t="s">
        <v>2361</v>
      </c>
      <c r="D3465" s="1056">
        <v>8.25</v>
      </c>
    </row>
    <row r="3466" spans="1:4" ht="13.5" x14ac:dyDescent="0.25">
      <c r="A3466" s="1054">
        <v>89378</v>
      </c>
      <c r="B3466" s="1055" t="s">
        <v>916</v>
      </c>
      <c r="C3466" s="1055" t="s">
        <v>2361</v>
      </c>
      <c r="D3466" s="1056">
        <v>5.31</v>
      </c>
    </row>
    <row r="3467" spans="1:4" ht="13.5" x14ac:dyDescent="0.25">
      <c r="A3467" s="1054">
        <v>89379</v>
      </c>
      <c r="B3467" s="1055" t="s">
        <v>792</v>
      </c>
      <c r="C3467" s="1055" t="s">
        <v>2361</v>
      </c>
      <c r="D3467" s="1056">
        <v>15.54</v>
      </c>
    </row>
    <row r="3468" spans="1:4" ht="13.5" x14ac:dyDescent="0.25">
      <c r="A3468" s="1054">
        <v>89380</v>
      </c>
      <c r="B3468" s="1055" t="s">
        <v>793</v>
      </c>
      <c r="C3468" s="1055" t="s">
        <v>2361</v>
      </c>
      <c r="D3468" s="1056">
        <v>8.4499999999999993</v>
      </c>
    </row>
    <row r="3469" spans="1:4" ht="13.5" x14ac:dyDescent="0.25">
      <c r="A3469" s="1054">
        <v>89381</v>
      </c>
      <c r="B3469" s="1055" t="s">
        <v>794</v>
      </c>
      <c r="C3469" s="1055" t="s">
        <v>2361</v>
      </c>
      <c r="D3469" s="1056">
        <v>11.78</v>
      </c>
    </row>
    <row r="3470" spans="1:4" ht="13.5" x14ac:dyDescent="0.25">
      <c r="A3470" s="1054">
        <v>89382</v>
      </c>
      <c r="B3470" s="1055" t="s">
        <v>795</v>
      </c>
      <c r="C3470" s="1055" t="s">
        <v>2361</v>
      </c>
      <c r="D3470" s="1056">
        <v>14.12</v>
      </c>
    </row>
    <row r="3471" spans="1:4" ht="13.5" x14ac:dyDescent="0.25">
      <c r="A3471" s="1054">
        <v>89383</v>
      </c>
      <c r="B3471" s="1055" t="s">
        <v>917</v>
      </c>
      <c r="C3471" s="1055" t="s">
        <v>2361</v>
      </c>
      <c r="D3471" s="1056">
        <v>5.41</v>
      </c>
    </row>
    <row r="3472" spans="1:4" ht="13.5" x14ac:dyDescent="0.25">
      <c r="A3472" s="1054">
        <v>89384</v>
      </c>
      <c r="B3472" s="1055" t="s">
        <v>796</v>
      </c>
      <c r="C3472" s="1055" t="s">
        <v>2361</v>
      </c>
      <c r="D3472" s="1056">
        <v>11.95</v>
      </c>
    </row>
    <row r="3473" spans="1:4" ht="13.5" x14ac:dyDescent="0.25">
      <c r="A3473" s="1054">
        <v>89385</v>
      </c>
      <c r="B3473" s="1055" t="s">
        <v>797</v>
      </c>
      <c r="C3473" s="1055" t="s">
        <v>2361</v>
      </c>
      <c r="D3473" s="1056">
        <v>6.22</v>
      </c>
    </row>
    <row r="3474" spans="1:4" ht="13.5" x14ac:dyDescent="0.25">
      <c r="A3474" s="1054">
        <v>89386</v>
      </c>
      <c r="B3474" s="1055" t="s">
        <v>932</v>
      </c>
      <c r="C3474" s="1055" t="s">
        <v>2361</v>
      </c>
      <c r="D3474" s="1056">
        <v>7.53</v>
      </c>
    </row>
    <row r="3475" spans="1:4" ht="13.5" x14ac:dyDescent="0.25">
      <c r="A3475" s="1054">
        <v>89387</v>
      </c>
      <c r="B3475" s="1055" t="s">
        <v>798</v>
      </c>
      <c r="C3475" s="1055" t="s">
        <v>2361</v>
      </c>
      <c r="D3475" s="1056">
        <v>31.94</v>
      </c>
    </row>
    <row r="3476" spans="1:4" ht="13.5" x14ac:dyDescent="0.25">
      <c r="A3476" s="1054">
        <v>89388</v>
      </c>
      <c r="B3476" s="1055" t="s">
        <v>933</v>
      </c>
      <c r="C3476" s="1055" t="s">
        <v>2361</v>
      </c>
      <c r="D3476" s="1056">
        <v>10.29</v>
      </c>
    </row>
    <row r="3477" spans="1:4" ht="13.5" x14ac:dyDescent="0.25">
      <c r="A3477" s="1054">
        <v>89389</v>
      </c>
      <c r="B3477" s="1055" t="s">
        <v>799</v>
      </c>
      <c r="C3477" s="1055" t="s">
        <v>2361</v>
      </c>
      <c r="D3477" s="1056">
        <v>11.23</v>
      </c>
    </row>
    <row r="3478" spans="1:4" ht="13.5" x14ac:dyDescent="0.25">
      <c r="A3478" s="1054">
        <v>89390</v>
      </c>
      <c r="B3478" s="1055" t="s">
        <v>800</v>
      </c>
      <c r="C3478" s="1055" t="s">
        <v>2361</v>
      </c>
      <c r="D3478" s="1056">
        <v>21.3</v>
      </c>
    </row>
    <row r="3479" spans="1:4" ht="13.5" x14ac:dyDescent="0.25">
      <c r="A3479" s="1054">
        <v>89391</v>
      </c>
      <c r="B3479" s="1055" t="s">
        <v>801</v>
      </c>
      <c r="C3479" s="1055" t="s">
        <v>2361</v>
      </c>
      <c r="D3479" s="1056">
        <v>7.41</v>
      </c>
    </row>
    <row r="3480" spans="1:4" ht="13.5" x14ac:dyDescent="0.25">
      <c r="A3480" s="1054">
        <v>89392</v>
      </c>
      <c r="B3480" s="1055" t="s">
        <v>802</v>
      </c>
      <c r="C3480" s="1055" t="s">
        <v>2361</v>
      </c>
      <c r="D3480" s="1056">
        <v>25.5</v>
      </c>
    </row>
    <row r="3481" spans="1:4" ht="13.5" x14ac:dyDescent="0.25">
      <c r="A3481" s="1054">
        <v>89393</v>
      </c>
      <c r="B3481" s="1055" t="s">
        <v>902</v>
      </c>
      <c r="C3481" s="1055" t="s">
        <v>2361</v>
      </c>
      <c r="D3481" s="1056">
        <v>8.18</v>
      </c>
    </row>
    <row r="3482" spans="1:4" ht="13.5" x14ac:dyDescent="0.25">
      <c r="A3482" s="1054">
        <v>89394</v>
      </c>
      <c r="B3482" s="1055" t="s">
        <v>803</v>
      </c>
      <c r="C3482" s="1055" t="s">
        <v>2361</v>
      </c>
      <c r="D3482" s="1056">
        <v>17.760000000000002</v>
      </c>
    </row>
    <row r="3483" spans="1:4" ht="13.5" x14ac:dyDescent="0.25">
      <c r="A3483" s="1054">
        <v>89395</v>
      </c>
      <c r="B3483" s="1055" t="s">
        <v>918</v>
      </c>
      <c r="C3483" s="1055" t="s">
        <v>2361</v>
      </c>
      <c r="D3483" s="1056">
        <v>9.8000000000000007</v>
      </c>
    </row>
    <row r="3484" spans="1:4" ht="13.5" x14ac:dyDescent="0.25">
      <c r="A3484" s="1054">
        <v>89396</v>
      </c>
      <c r="B3484" s="1055" t="s">
        <v>919</v>
      </c>
      <c r="C3484" s="1055" t="s">
        <v>2361</v>
      </c>
      <c r="D3484" s="1056">
        <v>18</v>
      </c>
    </row>
    <row r="3485" spans="1:4" ht="13.5" x14ac:dyDescent="0.25">
      <c r="A3485" s="1054">
        <v>89397</v>
      </c>
      <c r="B3485" s="1055" t="s">
        <v>903</v>
      </c>
      <c r="C3485" s="1055" t="s">
        <v>2361</v>
      </c>
      <c r="D3485" s="1056">
        <v>11.99</v>
      </c>
    </row>
    <row r="3486" spans="1:4" ht="13.5" x14ac:dyDescent="0.25">
      <c r="A3486" s="1054">
        <v>89398</v>
      </c>
      <c r="B3486" s="1055" t="s">
        <v>934</v>
      </c>
      <c r="C3486" s="1055" t="s">
        <v>2361</v>
      </c>
      <c r="D3486" s="1056">
        <v>14.77</v>
      </c>
    </row>
    <row r="3487" spans="1:4" ht="13.5" x14ac:dyDescent="0.25">
      <c r="A3487" s="1054">
        <v>89399</v>
      </c>
      <c r="B3487" s="1055" t="s">
        <v>804</v>
      </c>
      <c r="C3487" s="1055" t="s">
        <v>2361</v>
      </c>
      <c r="D3487" s="1056">
        <v>28.69</v>
      </c>
    </row>
    <row r="3488" spans="1:4" ht="13.5" x14ac:dyDescent="0.25">
      <c r="A3488" s="1054">
        <v>89400</v>
      </c>
      <c r="B3488" s="1055" t="s">
        <v>920</v>
      </c>
      <c r="C3488" s="1055" t="s">
        <v>2361</v>
      </c>
      <c r="D3488" s="1056">
        <v>16.940000000000001</v>
      </c>
    </row>
    <row r="3489" spans="1:4" ht="13.5" x14ac:dyDescent="0.25">
      <c r="A3489" s="1054">
        <v>89404</v>
      </c>
      <c r="B3489" s="1055" t="s">
        <v>904</v>
      </c>
      <c r="C3489" s="1055" t="s">
        <v>2361</v>
      </c>
      <c r="D3489" s="1056">
        <v>4.01</v>
      </c>
    </row>
    <row r="3490" spans="1:4" ht="13.5" x14ac:dyDescent="0.25">
      <c r="A3490" s="1054">
        <v>89405</v>
      </c>
      <c r="B3490" s="1055" t="s">
        <v>905</v>
      </c>
      <c r="C3490" s="1055" t="s">
        <v>2361</v>
      </c>
      <c r="D3490" s="1056">
        <v>4.4000000000000004</v>
      </c>
    </row>
    <row r="3491" spans="1:4" ht="13.5" x14ac:dyDescent="0.25">
      <c r="A3491" s="1054">
        <v>89406</v>
      </c>
      <c r="B3491" s="1055" t="s">
        <v>805</v>
      </c>
      <c r="C3491" s="1055" t="s">
        <v>2361</v>
      </c>
      <c r="D3491" s="1056">
        <v>6.02</v>
      </c>
    </row>
    <row r="3492" spans="1:4" ht="13.5" x14ac:dyDescent="0.25">
      <c r="A3492" s="1054">
        <v>89407</v>
      </c>
      <c r="B3492" s="1055" t="s">
        <v>806</v>
      </c>
      <c r="C3492" s="1055" t="s">
        <v>2361</v>
      </c>
      <c r="D3492" s="1056">
        <v>5.39</v>
      </c>
    </row>
    <row r="3493" spans="1:4" ht="13.5" x14ac:dyDescent="0.25">
      <c r="A3493" s="1054">
        <v>89408</v>
      </c>
      <c r="B3493" s="1055" t="s">
        <v>2497</v>
      </c>
      <c r="C3493" s="1055" t="s">
        <v>2361</v>
      </c>
      <c r="D3493" s="1056">
        <v>4.87</v>
      </c>
    </row>
    <row r="3494" spans="1:4" ht="13.5" x14ac:dyDescent="0.25">
      <c r="A3494" s="1054">
        <v>89409</v>
      </c>
      <c r="B3494" s="1055" t="s">
        <v>807</v>
      </c>
      <c r="C3494" s="1055" t="s">
        <v>2361</v>
      </c>
      <c r="D3494" s="1056">
        <v>5.7</v>
      </c>
    </row>
    <row r="3495" spans="1:4" ht="13.5" x14ac:dyDescent="0.25">
      <c r="A3495" s="1054">
        <v>89410</v>
      </c>
      <c r="B3495" s="1055" t="s">
        <v>808</v>
      </c>
      <c r="C3495" s="1055" t="s">
        <v>2361</v>
      </c>
      <c r="D3495" s="1056">
        <v>7.41</v>
      </c>
    </row>
    <row r="3496" spans="1:4" ht="13.5" x14ac:dyDescent="0.25">
      <c r="A3496" s="1054">
        <v>89411</v>
      </c>
      <c r="B3496" s="1055" t="s">
        <v>809</v>
      </c>
      <c r="C3496" s="1055" t="s">
        <v>2361</v>
      </c>
      <c r="D3496" s="1056">
        <v>6.65</v>
      </c>
    </row>
    <row r="3497" spans="1:4" ht="13.5" x14ac:dyDescent="0.25">
      <c r="A3497" s="1054">
        <v>89412</v>
      </c>
      <c r="B3497" s="1055" t="s">
        <v>590</v>
      </c>
      <c r="C3497" s="1055" t="s">
        <v>2361</v>
      </c>
      <c r="D3497" s="1056">
        <v>7.7</v>
      </c>
    </row>
    <row r="3498" spans="1:4" ht="13.5" x14ac:dyDescent="0.25">
      <c r="A3498" s="1054">
        <v>89413</v>
      </c>
      <c r="B3498" s="1055" t="s">
        <v>935</v>
      </c>
      <c r="C3498" s="1055" t="s">
        <v>2361</v>
      </c>
      <c r="D3498" s="1056">
        <v>7.35</v>
      </c>
    </row>
    <row r="3499" spans="1:4" ht="13.5" x14ac:dyDescent="0.25">
      <c r="A3499" s="1054">
        <v>89414</v>
      </c>
      <c r="B3499" s="1055" t="s">
        <v>936</v>
      </c>
      <c r="C3499" s="1055" t="s">
        <v>2361</v>
      </c>
      <c r="D3499" s="1056">
        <v>9.68</v>
      </c>
    </row>
    <row r="3500" spans="1:4" ht="13.5" x14ac:dyDescent="0.25">
      <c r="A3500" s="1054">
        <v>89415</v>
      </c>
      <c r="B3500" s="1055" t="s">
        <v>591</v>
      </c>
      <c r="C3500" s="1055" t="s">
        <v>2361</v>
      </c>
      <c r="D3500" s="1056">
        <v>12.56</v>
      </c>
    </row>
    <row r="3501" spans="1:4" ht="13.5" x14ac:dyDescent="0.25">
      <c r="A3501" s="1054">
        <v>89416</v>
      </c>
      <c r="B3501" s="1055" t="s">
        <v>592</v>
      </c>
      <c r="C3501" s="1055" t="s">
        <v>2361</v>
      </c>
      <c r="D3501" s="1056">
        <v>9.19</v>
      </c>
    </row>
    <row r="3502" spans="1:4" ht="13.5" x14ac:dyDescent="0.25">
      <c r="A3502" s="1054">
        <v>89417</v>
      </c>
      <c r="B3502" s="1055" t="s">
        <v>906</v>
      </c>
      <c r="C3502" s="1055" t="s">
        <v>2361</v>
      </c>
      <c r="D3502" s="1056">
        <v>3.27</v>
      </c>
    </row>
    <row r="3503" spans="1:4" ht="13.5" x14ac:dyDescent="0.25">
      <c r="A3503" s="1054">
        <v>89418</v>
      </c>
      <c r="B3503" s="1055" t="s">
        <v>593</v>
      </c>
      <c r="C3503" s="1055" t="s">
        <v>2361</v>
      </c>
      <c r="D3503" s="1056">
        <v>10.94</v>
      </c>
    </row>
    <row r="3504" spans="1:4" ht="13.5" x14ac:dyDescent="0.25">
      <c r="A3504" s="1054">
        <v>89419</v>
      </c>
      <c r="B3504" s="1055" t="s">
        <v>594</v>
      </c>
      <c r="C3504" s="1055" t="s">
        <v>2361</v>
      </c>
      <c r="D3504" s="1056">
        <v>3.96</v>
      </c>
    </row>
    <row r="3505" spans="1:4" ht="13.5" x14ac:dyDescent="0.25">
      <c r="A3505" s="1054">
        <v>89420</v>
      </c>
      <c r="B3505" s="1055" t="s">
        <v>595</v>
      </c>
      <c r="C3505" s="1055" t="s">
        <v>2361</v>
      </c>
      <c r="D3505" s="1056">
        <v>8.1199999999999992</v>
      </c>
    </row>
    <row r="3506" spans="1:4" ht="13.5" x14ac:dyDescent="0.25">
      <c r="A3506" s="1054">
        <v>89421</v>
      </c>
      <c r="B3506" s="1055" t="s">
        <v>596</v>
      </c>
      <c r="C3506" s="1055" t="s">
        <v>2361</v>
      </c>
      <c r="D3506" s="1056">
        <v>10.64</v>
      </c>
    </row>
    <row r="3507" spans="1:4" ht="13.5" x14ac:dyDescent="0.25">
      <c r="A3507" s="1054">
        <v>89422</v>
      </c>
      <c r="B3507" s="1055" t="s">
        <v>907</v>
      </c>
      <c r="C3507" s="1055" t="s">
        <v>2361</v>
      </c>
      <c r="D3507" s="1056">
        <v>3.34</v>
      </c>
    </row>
    <row r="3508" spans="1:4" ht="13.5" x14ac:dyDescent="0.25">
      <c r="A3508" s="1054">
        <v>89423</v>
      </c>
      <c r="B3508" s="1055" t="s">
        <v>597</v>
      </c>
      <c r="C3508" s="1055" t="s">
        <v>2361</v>
      </c>
      <c r="D3508" s="1056">
        <v>7.53</v>
      </c>
    </row>
    <row r="3509" spans="1:4" ht="13.5" x14ac:dyDescent="0.25">
      <c r="A3509" s="1054">
        <v>89424</v>
      </c>
      <c r="B3509" s="1055" t="s">
        <v>921</v>
      </c>
      <c r="C3509" s="1055" t="s">
        <v>2361</v>
      </c>
      <c r="D3509" s="1056">
        <v>3.9</v>
      </c>
    </row>
    <row r="3510" spans="1:4" ht="13.5" x14ac:dyDescent="0.25">
      <c r="A3510" s="1054">
        <v>89425</v>
      </c>
      <c r="B3510" s="1055" t="s">
        <v>598</v>
      </c>
      <c r="C3510" s="1055" t="s">
        <v>2361</v>
      </c>
      <c r="D3510" s="1056">
        <v>14.13</v>
      </c>
    </row>
    <row r="3511" spans="1:4" ht="13.5" x14ac:dyDescent="0.25">
      <c r="A3511" s="1054">
        <v>89426</v>
      </c>
      <c r="B3511" s="1055" t="s">
        <v>599</v>
      </c>
      <c r="C3511" s="1055" t="s">
        <v>2361</v>
      </c>
      <c r="D3511" s="1056">
        <v>7.04</v>
      </c>
    </row>
    <row r="3512" spans="1:4" ht="13.5" x14ac:dyDescent="0.25">
      <c r="A3512" s="1054">
        <v>89427</v>
      </c>
      <c r="B3512" s="1055" t="s">
        <v>600</v>
      </c>
      <c r="C3512" s="1055" t="s">
        <v>2361</v>
      </c>
      <c r="D3512" s="1056">
        <v>10.37</v>
      </c>
    </row>
    <row r="3513" spans="1:4" ht="13.5" x14ac:dyDescent="0.25">
      <c r="A3513" s="1054">
        <v>89428</v>
      </c>
      <c r="B3513" s="1055" t="s">
        <v>601</v>
      </c>
      <c r="C3513" s="1055" t="s">
        <v>2361</v>
      </c>
      <c r="D3513" s="1056">
        <v>12.71</v>
      </c>
    </row>
    <row r="3514" spans="1:4" ht="13.5" x14ac:dyDescent="0.25">
      <c r="A3514" s="1054">
        <v>89429</v>
      </c>
      <c r="B3514" s="1055" t="s">
        <v>602</v>
      </c>
      <c r="C3514" s="1055" t="s">
        <v>2361</v>
      </c>
      <c r="D3514" s="1056">
        <v>4</v>
      </c>
    </row>
    <row r="3515" spans="1:4" ht="13.5" x14ac:dyDescent="0.25">
      <c r="A3515" s="1054">
        <v>89430</v>
      </c>
      <c r="B3515" s="1055" t="s">
        <v>603</v>
      </c>
      <c r="C3515" s="1055" t="s">
        <v>2361</v>
      </c>
      <c r="D3515" s="1056">
        <v>10.54</v>
      </c>
    </row>
    <row r="3516" spans="1:4" ht="13.5" x14ac:dyDescent="0.25">
      <c r="A3516" s="1054">
        <v>89431</v>
      </c>
      <c r="B3516" s="1055" t="s">
        <v>937</v>
      </c>
      <c r="C3516" s="1055" t="s">
        <v>2361</v>
      </c>
      <c r="D3516" s="1056">
        <v>5.83</v>
      </c>
    </row>
    <row r="3517" spans="1:4" ht="13.5" x14ac:dyDescent="0.25">
      <c r="A3517" s="1054">
        <v>89432</v>
      </c>
      <c r="B3517" s="1055" t="s">
        <v>604</v>
      </c>
      <c r="C3517" s="1055" t="s">
        <v>2361</v>
      </c>
      <c r="D3517" s="1056">
        <v>30.24</v>
      </c>
    </row>
    <row r="3518" spans="1:4" ht="13.5" x14ac:dyDescent="0.25">
      <c r="A3518" s="1054">
        <v>89433</v>
      </c>
      <c r="B3518" s="1055" t="s">
        <v>605</v>
      </c>
      <c r="C3518" s="1055" t="s">
        <v>2361</v>
      </c>
      <c r="D3518" s="1056">
        <v>8.59</v>
      </c>
    </row>
    <row r="3519" spans="1:4" ht="13.5" x14ac:dyDescent="0.25">
      <c r="A3519" s="1054">
        <v>89434</v>
      </c>
      <c r="B3519" s="1055" t="s">
        <v>606</v>
      </c>
      <c r="C3519" s="1055" t="s">
        <v>2361</v>
      </c>
      <c r="D3519" s="1056">
        <v>9.5299999999999994</v>
      </c>
    </row>
    <row r="3520" spans="1:4" ht="13.5" x14ac:dyDescent="0.25">
      <c r="A3520" s="1054">
        <v>89435</v>
      </c>
      <c r="B3520" s="1055" t="s">
        <v>938</v>
      </c>
      <c r="C3520" s="1055" t="s">
        <v>2361</v>
      </c>
      <c r="D3520" s="1056">
        <v>19.600000000000001</v>
      </c>
    </row>
    <row r="3521" spans="1:4" ht="13.5" x14ac:dyDescent="0.25">
      <c r="A3521" s="1054">
        <v>89436</v>
      </c>
      <c r="B3521" s="1055" t="s">
        <v>939</v>
      </c>
      <c r="C3521" s="1055" t="s">
        <v>2361</v>
      </c>
      <c r="D3521" s="1056">
        <v>5.71</v>
      </c>
    </row>
    <row r="3522" spans="1:4" ht="13.5" x14ac:dyDescent="0.25">
      <c r="A3522" s="1054">
        <v>89437</v>
      </c>
      <c r="B3522" s="1055" t="s">
        <v>607</v>
      </c>
      <c r="C3522" s="1055" t="s">
        <v>2361</v>
      </c>
      <c r="D3522" s="1056">
        <v>23.8</v>
      </c>
    </row>
    <row r="3523" spans="1:4" ht="13.5" x14ac:dyDescent="0.25">
      <c r="A3523" s="1054">
        <v>89438</v>
      </c>
      <c r="B3523" s="1055" t="s">
        <v>908</v>
      </c>
      <c r="C3523" s="1055" t="s">
        <v>2361</v>
      </c>
      <c r="D3523" s="1056">
        <v>5.76</v>
      </c>
    </row>
    <row r="3524" spans="1:4" ht="13.5" x14ac:dyDescent="0.25">
      <c r="A3524" s="1054">
        <v>89439</v>
      </c>
      <c r="B3524" s="1055" t="s">
        <v>608</v>
      </c>
      <c r="C3524" s="1055" t="s">
        <v>2361</v>
      </c>
      <c r="D3524" s="1056">
        <v>7.95</v>
      </c>
    </row>
    <row r="3525" spans="1:4" ht="13.5" x14ac:dyDescent="0.25">
      <c r="A3525" s="1054">
        <v>89440</v>
      </c>
      <c r="B3525" s="1055" t="s">
        <v>2498</v>
      </c>
      <c r="C3525" s="1055" t="s">
        <v>2361</v>
      </c>
      <c r="D3525" s="1056">
        <v>6.99</v>
      </c>
    </row>
    <row r="3526" spans="1:4" ht="13.5" x14ac:dyDescent="0.25">
      <c r="A3526" s="1054">
        <v>89441</v>
      </c>
      <c r="B3526" s="1055" t="s">
        <v>609</v>
      </c>
      <c r="C3526" s="1055" t="s">
        <v>2361</v>
      </c>
      <c r="D3526" s="1056">
        <v>15.19</v>
      </c>
    </row>
    <row r="3527" spans="1:4" ht="13.5" x14ac:dyDescent="0.25">
      <c r="A3527" s="1054">
        <v>89442</v>
      </c>
      <c r="B3527" s="1055" t="s">
        <v>909</v>
      </c>
      <c r="C3527" s="1055" t="s">
        <v>2361</v>
      </c>
      <c r="D3527" s="1056">
        <v>9.18</v>
      </c>
    </row>
    <row r="3528" spans="1:4" ht="13.5" x14ac:dyDescent="0.25">
      <c r="A3528" s="1054">
        <v>89443</v>
      </c>
      <c r="B3528" s="1055" t="s">
        <v>940</v>
      </c>
      <c r="C3528" s="1055" t="s">
        <v>2361</v>
      </c>
      <c r="D3528" s="1056">
        <v>11.41</v>
      </c>
    </row>
    <row r="3529" spans="1:4" ht="13.5" x14ac:dyDescent="0.25">
      <c r="A3529" s="1054">
        <v>89444</v>
      </c>
      <c r="B3529" s="1055" t="s">
        <v>610</v>
      </c>
      <c r="C3529" s="1055" t="s">
        <v>2361</v>
      </c>
      <c r="D3529" s="1056">
        <v>25.33</v>
      </c>
    </row>
    <row r="3530" spans="1:4" ht="13.5" x14ac:dyDescent="0.25">
      <c r="A3530" s="1054">
        <v>89445</v>
      </c>
      <c r="B3530" s="1055" t="s">
        <v>922</v>
      </c>
      <c r="C3530" s="1055" t="s">
        <v>2361</v>
      </c>
      <c r="D3530" s="1056">
        <v>13.58</v>
      </c>
    </row>
    <row r="3531" spans="1:4" ht="13.5" x14ac:dyDescent="0.25">
      <c r="A3531" s="1054">
        <v>89481</v>
      </c>
      <c r="B3531" s="1055" t="s">
        <v>923</v>
      </c>
      <c r="C3531" s="1055" t="s">
        <v>2361</v>
      </c>
      <c r="D3531" s="1056">
        <v>3.8</v>
      </c>
    </row>
    <row r="3532" spans="1:4" ht="13.5" x14ac:dyDescent="0.25">
      <c r="A3532" s="1054">
        <v>89485</v>
      </c>
      <c r="B3532" s="1055" t="s">
        <v>924</v>
      </c>
      <c r="C3532" s="1055" t="s">
        <v>2361</v>
      </c>
      <c r="D3532" s="1056">
        <v>4.63</v>
      </c>
    </row>
    <row r="3533" spans="1:4" ht="13.5" x14ac:dyDescent="0.25">
      <c r="A3533" s="1054">
        <v>89489</v>
      </c>
      <c r="B3533" s="1055" t="s">
        <v>611</v>
      </c>
      <c r="C3533" s="1055" t="s">
        <v>2361</v>
      </c>
      <c r="D3533" s="1056">
        <v>6.34</v>
      </c>
    </row>
    <row r="3534" spans="1:4" ht="13.5" x14ac:dyDescent="0.25">
      <c r="A3534" s="1054">
        <v>89490</v>
      </c>
      <c r="B3534" s="1055" t="s">
        <v>612</v>
      </c>
      <c r="C3534" s="1055" t="s">
        <v>2361</v>
      </c>
      <c r="D3534" s="1056">
        <v>5.58</v>
      </c>
    </row>
    <row r="3535" spans="1:4" ht="13.5" x14ac:dyDescent="0.25">
      <c r="A3535" s="1054">
        <v>89492</v>
      </c>
      <c r="B3535" s="1055" t="s">
        <v>941</v>
      </c>
      <c r="C3535" s="1055" t="s">
        <v>2361</v>
      </c>
      <c r="D3535" s="1056">
        <v>6.14</v>
      </c>
    </row>
    <row r="3536" spans="1:4" ht="13.5" x14ac:dyDescent="0.25">
      <c r="A3536" s="1054">
        <v>89493</v>
      </c>
      <c r="B3536" s="1055" t="s">
        <v>942</v>
      </c>
      <c r="C3536" s="1055" t="s">
        <v>2361</v>
      </c>
      <c r="D3536" s="1056">
        <v>8.4700000000000006</v>
      </c>
    </row>
    <row r="3537" spans="1:4" ht="13.5" x14ac:dyDescent="0.25">
      <c r="A3537" s="1054">
        <v>89494</v>
      </c>
      <c r="B3537" s="1055" t="s">
        <v>613</v>
      </c>
      <c r="C3537" s="1055" t="s">
        <v>2361</v>
      </c>
      <c r="D3537" s="1056">
        <v>11.35</v>
      </c>
    </row>
    <row r="3538" spans="1:4" ht="13.5" x14ac:dyDescent="0.25">
      <c r="A3538" s="1054">
        <v>89496</v>
      </c>
      <c r="B3538" s="1055" t="s">
        <v>614</v>
      </c>
      <c r="C3538" s="1055" t="s">
        <v>2361</v>
      </c>
      <c r="D3538" s="1056">
        <v>7.98</v>
      </c>
    </row>
    <row r="3539" spans="1:4" ht="13.5" x14ac:dyDescent="0.25">
      <c r="A3539" s="1054">
        <v>89497</v>
      </c>
      <c r="B3539" s="1055" t="s">
        <v>711</v>
      </c>
      <c r="C3539" s="1055" t="s">
        <v>2361</v>
      </c>
      <c r="D3539" s="1056">
        <v>10.35</v>
      </c>
    </row>
    <row r="3540" spans="1:4" ht="13.5" x14ac:dyDescent="0.25">
      <c r="A3540" s="1054">
        <v>89498</v>
      </c>
      <c r="B3540" s="1055" t="s">
        <v>712</v>
      </c>
      <c r="C3540" s="1055" t="s">
        <v>2361</v>
      </c>
      <c r="D3540" s="1056">
        <v>11.41</v>
      </c>
    </row>
    <row r="3541" spans="1:4" ht="13.5" x14ac:dyDescent="0.25">
      <c r="A3541" s="1054">
        <v>89499</v>
      </c>
      <c r="B3541" s="1055" t="s">
        <v>615</v>
      </c>
      <c r="C3541" s="1055" t="s">
        <v>2361</v>
      </c>
      <c r="D3541" s="1056">
        <v>18.18</v>
      </c>
    </row>
    <row r="3542" spans="1:4" ht="13.5" x14ac:dyDescent="0.25">
      <c r="A3542" s="1054">
        <v>89500</v>
      </c>
      <c r="B3542" s="1055" t="s">
        <v>616</v>
      </c>
      <c r="C3542" s="1055" t="s">
        <v>2361</v>
      </c>
      <c r="D3542" s="1056">
        <v>11.61</v>
      </c>
    </row>
    <row r="3543" spans="1:4" ht="13.5" x14ac:dyDescent="0.25">
      <c r="A3543" s="1054">
        <v>89501</v>
      </c>
      <c r="B3543" s="1055" t="s">
        <v>720</v>
      </c>
      <c r="C3543" s="1055" t="s">
        <v>2361</v>
      </c>
      <c r="D3543" s="1056">
        <v>12.33</v>
      </c>
    </row>
    <row r="3544" spans="1:4" ht="13.5" x14ac:dyDescent="0.25">
      <c r="A3544" s="1054">
        <v>89502</v>
      </c>
      <c r="B3544" s="1055" t="s">
        <v>721</v>
      </c>
      <c r="C3544" s="1055" t="s">
        <v>2361</v>
      </c>
      <c r="D3544" s="1056">
        <v>14.25</v>
      </c>
    </row>
    <row r="3545" spans="1:4" ht="13.5" x14ac:dyDescent="0.25">
      <c r="A3545" s="1054">
        <v>89503</v>
      </c>
      <c r="B3545" s="1055" t="s">
        <v>617</v>
      </c>
      <c r="C3545" s="1055" t="s">
        <v>2361</v>
      </c>
      <c r="D3545" s="1056">
        <v>22.65</v>
      </c>
    </row>
    <row r="3546" spans="1:4" ht="13.5" x14ac:dyDescent="0.25">
      <c r="A3546" s="1054">
        <v>89504</v>
      </c>
      <c r="B3546" s="1055" t="s">
        <v>819</v>
      </c>
      <c r="C3546" s="1055" t="s">
        <v>2361</v>
      </c>
      <c r="D3546" s="1056">
        <v>19.61</v>
      </c>
    </row>
    <row r="3547" spans="1:4" ht="13.5" x14ac:dyDescent="0.25">
      <c r="A3547" s="1054">
        <v>89505</v>
      </c>
      <c r="B3547" s="1055" t="s">
        <v>820</v>
      </c>
      <c r="C3547" s="1055" t="s">
        <v>2361</v>
      </c>
      <c r="D3547" s="1056">
        <v>34.24</v>
      </c>
    </row>
    <row r="3548" spans="1:4" ht="13.5" x14ac:dyDescent="0.25">
      <c r="A3548" s="1054">
        <v>89506</v>
      </c>
      <c r="B3548" s="1055" t="s">
        <v>821</v>
      </c>
      <c r="C3548" s="1055" t="s">
        <v>2361</v>
      </c>
      <c r="D3548" s="1056">
        <v>38.83</v>
      </c>
    </row>
    <row r="3549" spans="1:4" ht="13.5" x14ac:dyDescent="0.25">
      <c r="A3549" s="1054">
        <v>89507</v>
      </c>
      <c r="B3549" s="1055" t="s">
        <v>822</v>
      </c>
      <c r="C3549" s="1055" t="s">
        <v>2361</v>
      </c>
      <c r="D3549" s="1056">
        <v>48.38</v>
      </c>
    </row>
    <row r="3550" spans="1:4" ht="13.5" x14ac:dyDescent="0.25">
      <c r="A3550" s="1054">
        <v>89510</v>
      </c>
      <c r="B3550" s="1055" t="s">
        <v>823</v>
      </c>
      <c r="C3550" s="1055" t="s">
        <v>2361</v>
      </c>
      <c r="D3550" s="1056">
        <v>30.85</v>
      </c>
    </row>
    <row r="3551" spans="1:4" ht="13.5" x14ac:dyDescent="0.25">
      <c r="A3551" s="1054">
        <v>89513</v>
      </c>
      <c r="B3551" s="1055" t="s">
        <v>824</v>
      </c>
      <c r="C3551" s="1055" t="s">
        <v>2361</v>
      </c>
      <c r="D3551" s="1056">
        <v>110.43</v>
      </c>
    </row>
    <row r="3552" spans="1:4" ht="13.5" x14ac:dyDescent="0.25">
      <c r="A3552" s="1054">
        <v>89514</v>
      </c>
      <c r="B3552" s="1055" t="s">
        <v>618</v>
      </c>
      <c r="C3552" s="1055" t="s">
        <v>2361</v>
      </c>
      <c r="D3552" s="1056">
        <v>9.01</v>
      </c>
    </row>
    <row r="3553" spans="1:4" ht="13.5" x14ac:dyDescent="0.25">
      <c r="A3553" s="1054">
        <v>89515</v>
      </c>
      <c r="B3553" s="1055" t="s">
        <v>619</v>
      </c>
      <c r="C3553" s="1055" t="s">
        <v>2361</v>
      </c>
      <c r="D3553" s="1056">
        <v>82.49</v>
      </c>
    </row>
    <row r="3554" spans="1:4" ht="13.5" x14ac:dyDescent="0.25">
      <c r="A3554" s="1054">
        <v>89516</v>
      </c>
      <c r="B3554" s="1055" t="s">
        <v>620</v>
      </c>
      <c r="C3554" s="1055" t="s">
        <v>2361</v>
      </c>
      <c r="D3554" s="1056">
        <v>7.74</v>
      </c>
    </row>
    <row r="3555" spans="1:4" ht="13.5" x14ac:dyDescent="0.25">
      <c r="A3555" s="1054">
        <v>89517</v>
      </c>
      <c r="B3555" s="1055" t="s">
        <v>621</v>
      </c>
      <c r="C3555" s="1055" t="s">
        <v>2361</v>
      </c>
      <c r="D3555" s="1056">
        <v>68.89</v>
      </c>
    </row>
    <row r="3556" spans="1:4" ht="13.5" x14ac:dyDescent="0.25">
      <c r="A3556" s="1054">
        <v>89518</v>
      </c>
      <c r="B3556" s="1055" t="s">
        <v>622</v>
      </c>
      <c r="C3556" s="1055" t="s">
        <v>2361</v>
      </c>
      <c r="D3556" s="1056">
        <v>13.11</v>
      </c>
    </row>
    <row r="3557" spans="1:4" ht="13.5" x14ac:dyDescent="0.25">
      <c r="A3557" s="1054">
        <v>89519</v>
      </c>
      <c r="B3557" s="1055" t="s">
        <v>623</v>
      </c>
      <c r="C3557" s="1055" t="s">
        <v>2361</v>
      </c>
      <c r="D3557" s="1056">
        <v>45.44</v>
      </c>
    </row>
    <row r="3558" spans="1:4" ht="13.5" x14ac:dyDescent="0.25">
      <c r="A3558" s="1054">
        <v>89520</v>
      </c>
      <c r="B3558" s="1055" t="s">
        <v>1197</v>
      </c>
      <c r="C3558" s="1055" t="s">
        <v>2361</v>
      </c>
      <c r="D3558" s="1056">
        <v>11.44</v>
      </c>
    </row>
    <row r="3559" spans="1:4" ht="13.5" x14ac:dyDescent="0.25">
      <c r="A3559" s="1054">
        <v>89521</v>
      </c>
      <c r="B3559" s="1055" t="s">
        <v>1031</v>
      </c>
      <c r="C3559" s="1055" t="s">
        <v>2361</v>
      </c>
      <c r="D3559" s="1056">
        <v>130.27000000000001</v>
      </c>
    </row>
    <row r="3560" spans="1:4" ht="13.5" x14ac:dyDescent="0.25">
      <c r="A3560" s="1054">
        <v>89522</v>
      </c>
      <c r="B3560" s="1055" t="s">
        <v>731</v>
      </c>
      <c r="C3560" s="1055" t="s">
        <v>2361</v>
      </c>
      <c r="D3560" s="1056">
        <v>26.77</v>
      </c>
    </row>
    <row r="3561" spans="1:4" ht="13.5" x14ac:dyDescent="0.25">
      <c r="A3561" s="1054">
        <v>89523</v>
      </c>
      <c r="B3561" s="1055" t="s">
        <v>1032</v>
      </c>
      <c r="C3561" s="1055" t="s">
        <v>2361</v>
      </c>
      <c r="D3561" s="1056">
        <v>97.37</v>
      </c>
    </row>
    <row r="3562" spans="1:4" ht="13.5" x14ac:dyDescent="0.25">
      <c r="A3562" s="1054">
        <v>89524</v>
      </c>
      <c r="B3562" s="1055" t="s">
        <v>732</v>
      </c>
      <c r="C3562" s="1055" t="s">
        <v>2361</v>
      </c>
      <c r="D3562" s="1056">
        <v>23.56</v>
      </c>
    </row>
    <row r="3563" spans="1:4" ht="13.5" x14ac:dyDescent="0.25">
      <c r="A3563" s="1054">
        <v>89525</v>
      </c>
      <c r="B3563" s="1055" t="s">
        <v>1033</v>
      </c>
      <c r="C3563" s="1055" t="s">
        <v>2361</v>
      </c>
      <c r="D3563" s="1056">
        <v>95.7</v>
      </c>
    </row>
    <row r="3564" spans="1:4" ht="13.5" x14ac:dyDescent="0.25">
      <c r="A3564" s="1054">
        <v>89526</v>
      </c>
      <c r="B3564" s="1055" t="s">
        <v>1034</v>
      </c>
      <c r="C3564" s="1055" t="s">
        <v>2361</v>
      </c>
      <c r="D3564" s="1056">
        <v>35.24</v>
      </c>
    </row>
    <row r="3565" spans="1:4" ht="13.5" x14ac:dyDescent="0.25">
      <c r="A3565" s="1054">
        <v>89527</v>
      </c>
      <c r="B3565" s="1055" t="s">
        <v>1035</v>
      </c>
      <c r="C3565" s="1055" t="s">
        <v>2361</v>
      </c>
      <c r="D3565" s="1056">
        <v>72.62</v>
      </c>
    </row>
    <row r="3566" spans="1:4" ht="13.5" x14ac:dyDescent="0.25">
      <c r="A3566" s="1054">
        <v>89528</v>
      </c>
      <c r="B3566" s="1055" t="s">
        <v>925</v>
      </c>
      <c r="C3566" s="1055" t="s">
        <v>2361</v>
      </c>
      <c r="D3566" s="1056">
        <v>3.17</v>
      </c>
    </row>
    <row r="3567" spans="1:4" ht="13.5" x14ac:dyDescent="0.25">
      <c r="A3567" s="1054">
        <v>89529</v>
      </c>
      <c r="B3567" s="1055" t="s">
        <v>740</v>
      </c>
      <c r="C3567" s="1055" t="s">
        <v>2361</v>
      </c>
      <c r="D3567" s="1056">
        <v>39.75</v>
      </c>
    </row>
    <row r="3568" spans="1:4" ht="13.5" x14ac:dyDescent="0.25">
      <c r="A3568" s="1054">
        <v>89530</v>
      </c>
      <c r="B3568" s="1055" t="s">
        <v>1036</v>
      </c>
      <c r="C3568" s="1055" t="s">
        <v>2361</v>
      </c>
      <c r="D3568" s="1056">
        <v>13.4</v>
      </c>
    </row>
    <row r="3569" spans="1:4" ht="13.5" x14ac:dyDescent="0.25">
      <c r="A3569" s="1054">
        <v>89531</v>
      </c>
      <c r="B3569" s="1055" t="s">
        <v>1037</v>
      </c>
      <c r="C3569" s="1055" t="s">
        <v>2361</v>
      </c>
      <c r="D3569" s="1056">
        <v>31.96</v>
      </c>
    </row>
    <row r="3570" spans="1:4" ht="13.5" x14ac:dyDescent="0.25">
      <c r="A3570" s="1054">
        <v>89532</v>
      </c>
      <c r="B3570" s="1055" t="s">
        <v>926</v>
      </c>
      <c r="C3570" s="1055" t="s">
        <v>2361</v>
      </c>
      <c r="D3570" s="1056">
        <v>6.31</v>
      </c>
    </row>
    <row r="3571" spans="1:4" ht="13.5" x14ac:dyDescent="0.25">
      <c r="A3571" s="1054">
        <v>89533</v>
      </c>
      <c r="B3571" s="1055" t="s">
        <v>1038</v>
      </c>
      <c r="C3571" s="1055" t="s">
        <v>2361</v>
      </c>
      <c r="D3571" s="1056">
        <v>31.96</v>
      </c>
    </row>
    <row r="3572" spans="1:4" ht="13.5" x14ac:dyDescent="0.25">
      <c r="A3572" s="1054">
        <v>89534</v>
      </c>
      <c r="B3572" s="1055" t="s">
        <v>1039</v>
      </c>
      <c r="C3572" s="1055" t="s">
        <v>2361</v>
      </c>
      <c r="D3572" s="1056">
        <v>4.08</v>
      </c>
    </row>
    <row r="3573" spans="1:4" ht="13.5" x14ac:dyDescent="0.25">
      <c r="A3573" s="1054">
        <v>89535</v>
      </c>
      <c r="B3573" s="1055" t="s">
        <v>1040</v>
      </c>
      <c r="C3573" s="1055" t="s">
        <v>2361</v>
      </c>
      <c r="D3573" s="1056">
        <v>51.98</v>
      </c>
    </row>
    <row r="3574" spans="1:4" ht="13.5" x14ac:dyDescent="0.25">
      <c r="A3574" s="1054">
        <v>89536</v>
      </c>
      <c r="B3574" s="1055" t="s">
        <v>1041</v>
      </c>
      <c r="C3574" s="1055" t="s">
        <v>2361</v>
      </c>
      <c r="D3574" s="1056">
        <v>11.98</v>
      </c>
    </row>
    <row r="3575" spans="1:4" ht="13.5" x14ac:dyDescent="0.25">
      <c r="A3575" s="1054">
        <v>89538</v>
      </c>
      <c r="B3575" s="1055" t="s">
        <v>1042</v>
      </c>
      <c r="C3575" s="1055" t="s">
        <v>2361</v>
      </c>
      <c r="D3575" s="1056">
        <v>3.27</v>
      </c>
    </row>
    <row r="3576" spans="1:4" ht="13.5" x14ac:dyDescent="0.25">
      <c r="A3576" s="1054">
        <v>89539</v>
      </c>
      <c r="B3576" s="1055" t="s">
        <v>30544</v>
      </c>
      <c r="C3576" s="1055" t="s">
        <v>2361</v>
      </c>
      <c r="D3576" s="1056">
        <v>34.130000000000003</v>
      </c>
    </row>
    <row r="3577" spans="1:4" ht="13.5" x14ac:dyDescent="0.25">
      <c r="A3577" s="1054">
        <v>89540</v>
      </c>
      <c r="B3577" s="1055" t="s">
        <v>1043</v>
      </c>
      <c r="C3577" s="1055" t="s">
        <v>2361</v>
      </c>
      <c r="D3577" s="1056">
        <v>9.81</v>
      </c>
    </row>
    <row r="3578" spans="1:4" ht="13.5" x14ac:dyDescent="0.25">
      <c r="A3578" s="1054">
        <v>89541</v>
      </c>
      <c r="B3578" s="1055" t="s">
        <v>943</v>
      </c>
      <c r="C3578" s="1055" t="s">
        <v>2361</v>
      </c>
      <c r="D3578" s="1056">
        <v>5.03</v>
      </c>
    </row>
    <row r="3579" spans="1:4" ht="13.5" x14ac:dyDescent="0.25">
      <c r="A3579" s="1054">
        <v>89542</v>
      </c>
      <c r="B3579" s="1055" t="s">
        <v>1044</v>
      </c>
      <c r="C3579" s="1055" t="s">
        <v>2361</v>
      </c>
      <c r="D3579" s="1056">
        <v>29.44</v>
      </c>
    </row>
    <row r="3580" spans="1:4" ht="13.5" x14ac:dyDescent="0.25">
      <c r="A3580" s="1054">
        <v>89544</v>
      </c>
      <c r="B3580" s="1055" t="s">
        <v>1045</v>
      </c>
      <c r="C3580" s="1055" t="s">
        <v>2361</v>
      </c>
      <c r="D3580" s="1056">
        <v>8</v>
      </c>
    </row>
    <row r="3581" spans="1:4" ht="13.5" x14ac:dyDescent="0.25">
      <c r="A3581" s="1054">
        <v>89545</v>
      </c>
      <c r="B3581" s="1055" t="s">
        <v>1046</v>
      </c>
      <c r="C3581" s="1055" t="s">
        <v>2361</v>
      </c>
      <c r="D3581" s="1056">
        <v>12.07</v>
      </c>
    </row>
    <row r="3582" spans="1:4" ht="13.5" x14ac:dyDescent="0.25">
      <c r="A3582" s="1054">
        <v>89546</v>
      </c>
      <c r="B3582" s="1055" t="s">
        <v>1047</v>
      </c>
      <c r="C3582" s="1055" t="s">
        <v>2361</v>
      </c>
      <c r="D3582" s="1056">
        <v>10.38</v>
      </c>
    </row>
    <row r="3583" spans="1:4" ht="13.5" x14ac:dyDescent="0.25">
      <c r="A3583" s="1054">
        <v>89547</v>
      </c>
      <c r="B3583" s="1055" t="s">
        <v>733</v>
      </c>
      <c r="C3583" s="1055" t="s">
        <v>2361</v>
      </c>
      <c r="D3583" s="1056">
        <v>18.09</v>
      </c>
    </row>
    <row r="3584" spans="1:4" ht="13.5" x14ac:dyDescent="0.25">
      <c r="A3584" s="1054">
        <v>89548</v>
      </c>
      <c r="B3584" s="1055" t="s">
        <v>1048</v>
      </c>
      <c r="C3584" s="1055" t="s">
        <v>2361</v>
      </c>
      <c r="D3584" s="1056">
        <v>19.690000000000001</v>
      </c>
    </row>
    <row r="3585" spans="1:4" ht="13.5" x14ac:dyDescent="0.25">
      <c r="A3585" s="1054">
        <v>89549</v>
      </c>
      <c r="B3585" s="1055" t="s">
        <v>1049</v>
      </c>
      <c r="C3585" s="1055" t="s">
        <v>2361</v>
      </c>
      <c r="D3585" s="1056">
        <v>13.82</v>
      </c>
    </row>
    <row r="3586" spans="1:4" ht="13.5" x14ac:dyDescent="0.25">
      <c r="A3586" s="1054">
        <v>89550</v>
      </c>
      <c r="B3586" s="1055" t="s">
        <v>1050</v>
      </c>
      <c r="C3586" s="1055" t="s">
        <v>2361</v>
      </c>
      <c r="D3586" s="1056">
        <v>35.590000000000003</v>
      </c>
    </row>
    <row r="3587" spans="1:4" ht="13.5" x14ac:dyDescent="0.25">
      <c r="A3587" s="1054">
        <v>89551</v>
      </c>
      <c r="B3587" s="1055" t="s">
        <v>1051</v>
      </c>
      <c r="C3587" s="1055" t="s">
        <v>2361</v>
      </c>
      <c r="D3587" s="1056">
        <v>8.73</v>
      </c>
    </row>
    <row r="3588" spans="1:4" ht="13.5" x14ac:dyDescent="0.25">
      <c r="A3588" s="1054">
        <v>89552</v>
      </c>
      <c r="B3588" s="1055" t="s">
        <v>1198</v>
      </c>
      <c r="C3588" s="1055" t="s">
        <v>2361</v>
      </c>
      <c r="D3588" s="1056">
        <v>18.8</v>
      </c>
    </row>
    <row r="3589" spans="1:4" ht="13.5" x14ac:dyDescent="0.25">
      <c r="A3589" s="1054">
        <v>89553</v>
      </c>
      <c r="B3589" s="1055" t="s">
        <v>944</v>
      </c>
      <c r="C3589" s="1055" t="s">
        <v>2361</v>
      </c>
      <c r="D3589" s="1056">
        <v>4.91</v>
      </c>
    </row>
    <row r="3590" spans="1:4" ht="13.5" x14ac:dyDescent="0.25">
      <c r="A3590" s="1054">
        <v>89554</v>
      </c>
      <c r="B3590" s="1055" t="s">
        <v>741</v>
      </c>
      <c r="C3590" s="1055" t="s">
        <v>2361</v>
      </c>
      <c r="D3590" s="1056">
        <v>22.14</v>
      </c>
    </row>
    <row r="3591" spans="1:4" ht="13.5" x14ac:dyDescent="0.25">
      <c r="A3591" s="1054">
        <v>89555</v>
      </c>
      <c r="B3591" s="1055" t="s">
        <v>1199</v>
      </c>
      <c r="C3591" s="1055" t="s">
        <v>2361</v>
      </c>
      <c r="D3591" s="1056">
        <v>23</v>
      </c>
    </row>
    <row r="3592" spans="1:4" ht="13.5" x14ac:dyDescent="0.25">
      <c r="A3592" s="1054">
        <v>89556</v>
      </c>
      <c r="B3592" s="1055" t="s">
        <v>1200</v>
      </c>
      <c r="C3592" s="1055" t="s">
        <v>2361</v>
      </c>
      <c r="D3592" s="1056">
        <v>33.049999999999997</v>
      </c>
    </row>
    <row r="3593" spans="1:4" ht="13.5" x14ac:dyDescent="0.25">
      <c r="A3593" s="1054">
        <v>89557</v>
      </c>
      <c r="B3593" s="1055" t="s">
        <v>734</v>
      </c>
      <c r="C3593" s="1055" t="s">
        <v>2361</v>
      </c>
      <c r="D3593" s="1056">
        <v>25.89</v>
      </c>
    </row>
    <row r="3594" spans="1:4" ht="13.5" x14ac:dyDescent="0.25">
      <c r="A3594" s="1054">
        <v>89558</v>
      </c>
      <c r="B3594" s="1055" t="s">
        <v>713</v>
      </c>
      <c r="C3594" s="1055" t="s">
        <v>2361</v>
      </c>
      <c r="D3594" s="1056">
        <v>7.94</v>
      </c>
    </row>
    <row r="3595" spans="1:4" ht="13.5" x14ac:dyDescent="0.25">
      <c r="A3595" s="1054">
        <v>89559</v>
      </c>
      <c r="B3595" s="1055" t="s">
        <v>742</v>
      </c>
      <c r="C3595" s="1055" t="s">
        <v>2361</v>
      </c>
      <c r="D3595" s="1056">
        <v>59.04</v>
      </c>
    </row>
    <row r="3596" spans="1:4" ht="13.5" x14ac:dyDescent="0.25">
      <c r="A3596" s="1054">
        <v>89561</v>
      </c>
      <c r="B3596" s="1055" t="s">
        <v>1201</v>
      </c>
      <c r="C3596" s="1055" t="s">
        <v>2361</v>
      </c>
      <c r="D3596" s="1056">
        <v>11.53</v>
      </c>
    </row>
    <row r="3597" spans="1:4" ht="13.5" x14ac:dyDescent="0.25">
      <c r="A3597" s="1054">
        <v>89562</v>
      </c>
      <c r="B3597" s="1055" t="s">
        <v>945</v>
      </c>
      <c r="C3597" s="1055" t="s">
        <v>2361</v>
      </c>
      <c r="D3597" s="1056">
        <v>8.5399999999999991</v>
      </c>
    </row>
    <row r="3598" spans="1:4" ht="13.5" x14ac:dyDescent="0.25">
      <c r="A3598" s="1054">
        <v>89563</v>
      </c>
      <c r="B3598" s="1055" t="s">
        <v>1202</v>
      </c>
      <c r="C3598" s="1055" t="s">
        <v>2361</v>
      </c>
      <c r="D3598" s="1056">
        <v>19.64</v>
      </c>
    </row>
    <row r="3599" spans="1:4" ht="13.5" x14ac:dyDescent="0.25">
      <c r="A3599" s="1054">
        <v>89564</v>
      </c>
      <c r="B3599" s="1055" t="s">
        <v>1203</v>
      </c>
      <c r="C3599" s="1055" t="s">
        <v>2361</v>
      </c>
      <c r="D3599" s="1056">
        <v>16.510000000000002</v>
      </c>
    </row>
    <row r="3600" spans="1:4" ht="13.5" x14ac:dyDescent="0.25">
      <c r="A3600" s="1054">
        <v>89565</v>
      </c>
      <c r="B3600" s="1055" t="s">
        <v>1204</v>
      </c>
      <c r="C3600" s="1055" t="s">
        <v>2361</v>
      </c>
      <c r="D3600" s="1056">
        <v>49.12</v>
      </c>
    </row>
    <row r="3601" spans="1:4" ht="13.5" x14ac:dyDescent="0.25">
      <c r="A3601" s="1054">
        <v>89566</v>
      </c>
      <c r="B3601" s="1055" t="s">
        <v>1205</v>
      </c>
      <c r="C3601" s="1055" t="s">
        <v>2361</v>
      </c>
      <c r="D3601" s="1056">
        <v>42.21</v>
      </c>
    </row>
    <row r="3602" spans="1:4" ht="13.5" x14ac:dyDescent="0.25">
      <c r="A3602" s="1054">
        <v>89567</v>
      </c>
      <c r="B3602" s="1055" t="s">
        <v>1206</v>
      </c>
      <c r="C3602" s="1055" t="s">
        <v>2361</v>
      </c>
      <c r="D3602" s="1056">
        <v>72.760000000000005</v>
      </c>
    </row>
    <row r="3603" spans="1:4" ht="13.5" x14ac:dyDescent="0.25">
      <c r="A3603" s="1054">
        <v>89568</v>
      </c>
      <c r="B3603" s="1055" t="s">
        <v>714</v>
      </c>
      <c r="C3603" s="1055" t="s">
        <v>2361</v>
      </c>
      <c r="D3603" s="1056">
        <v>34.590000000000003</v>
      </c>
    </row>
    <row r="3604" spans="1:4" ht="13.5" x14ac:dyDescent="0.25">
      <c r="A3604" s="1054">
        <v>89569</v>
      </c>
      <c r="B3604" s="1055" t="s">
        <v>1207</v>
      </c>
      <c r="C3604" s="1055" t="s">
        <v>2361</v>
      </c>
      <c r="D3604" s="1056">
        <v>68.69</v>
      </c>
    </row>
    <row r="3605" spans="1:4" ht="13.5" x14ac:dyDescent="0.25">
      <c r="A3605" s="1054">
        <v>89570</v>
      </c>
      <c r="B3605" s="1055" t="s">
        <v>715</v>
      </c>
      <c r="C3605" s="1055" t="s">
        <v>2361</v>
      </c>
      <c r="D3605" s="1056">
        <v>11.33</v>
      </c>
    </row>
    <row r="3606" spans="1:4" ht="13.5" x14ac:dyDescent="0.25">
      <c r="A3606" s="1054">
        <v>89571</v>
      </c>
      <c r="B3606" s="1055" t="s">
        <v>1208</v>
      </c>
      <c r="C3606" s="1055" t="s">
        <v>2361</v>
      </c>
      <c r="D3606" s="1056">
        <v>66.7</v>
      </c>
    </row>
    <row r="3607" spans="1:4" ht="13.5" x14ac:dyDescent="0.25">
      <c r="A3607" s="1054">
        <v>89572</v>
      </c>
      <c r="B3607" s="1055" t="s">
        <v>716</v>
      </c>
      <c r="C3607" s="1055" t="s">
        <v>2361</v>
      </c>
      <c r="D3607" s="1056">
        <v>7.45</v>
      </c>
    </row>
    <row r="3608" spans="1:4" ht="13.5" x14ac:dyDescent="0.25">
      <c r="A3608" s="1054">
        <v>89573</v>
      </c>
      <c r="B3608" s="1055" t="s">
        <v>1209</v>
      </c>
      <c r="C3608" s="1055" t="s">
        <v>2361</v>
      </c>
      <c r="D3608" s="1056">
        <v>60.49</v>
      </c>
    </row>
    <row r="3609" spans="1:4" ht="13.5" x14ac:dyDescent="0.25">
      <c r="A3609" s="1054">
        <v>89574</v>
      </c>
      <c r="B3609" s="1055" t="s">
        <v>1210</v>
      </c>
      <c r="C3609" s="1055" t="s">
        <v>2361</v>
      </c>
      <c r="D3609" s="1056">
        <v>119.33</v>
      </c>
    </row>
    <row r="3610" spans="1:4" ht="13.5" x14ac:dyDescent="0.25">
      <c r="A3610" s="1054">
        <v>89575</v>
      </c>
      <c r="B3610" s="1055" t="s">
        <v>722</v>
      </c>
      <c r="C3610" s="1055" t="s">
        <v>2361</v>
      </c>
      <c r="D3610" s="1056">
        <v>9.99</v>
      </c>
    </row>
    <row r="3611" spans="1:4" ht="13.5" x14ac:dyDescent="0.25">
      <c r="A3611" s="1054">
        <v>89577</v>
      </c>
      <c r="B3611" s="1055" t="s">
        <v>1211</v>
      </c>
      <c r="C3611" s="1055" t="s">
        <v>2361</v>
      </c>
      <c r="D3611" s="1056">
        <v>35.090000000000003</v>
      </c>
    </row>
    <row r="3612" spans="1:4" ht="13.5" x14ac:dyDescent="0.25">
      <c r="A3612" s="1054">
        <v>89579</v>
      </c>
      <c r="B3612" s="1055" t="s">
        <v>1212</v>
      </c>
      <c r="C3612" s="1055" t="s">
        <v>2361</v>
      </c>
      <c r="D3612" s="1056">
        <v>10.27</v>
      </c>
    </row>
    <row r="3613" spans="1:4" ht="13.5" x14ac:dyDescent="0.25">
      <c r="A3613" s="1054">
        <v>89581</v>
      </c>
      <c r="B3613" s="1055" t="s">
        <v>735</v>
      </c>
      <c r="C3613" s="1055" t="s">
        <v>2361</v>
      </c>
      <c r="D3613" s="1056">
        <v>25.4</v>
      </c>
    </row>
    <row r="3614" spans="1:4" ht="13.5" x14ac:dyDescent="0.25">
      <c r="A3614" s="1054">
        <v>89582</v>
      </c>
      <c r="B3614" s="1055" t="s">
        <v>947</v>
      </c>
      <c r="C3614" s="1055" t="s">
        <v>2361</v>
      </c>
      <c r="D3614" s="1056">
        <v>22.19</v>
      </c>
    </row>
    <row r="3615" spans="1:4" ht="13.5" x14ac:dyDescent="0.25">
      <c r="A3615" s="1054">
        <v>89583</v>
      </c>
      <c r="B3615" s="1055" t="s">
        <v>1213</v>
      </c>
      <c r="C3615" s="1055" t="s">
        <v>2361</v>
      </c>
      <c r="D3615" s="1056">
        <v>33.869999999999997</v>
      </c>
    </row>
    <row r="3616" spans="1:4" ht="13.5" x14ac:dyDescent="0.25">
      <c r="A3616" s="1054">
        <v>89584</v>
      </c>
      <c r="B3616" s="1055" t="s">
        <v>743</v>
      </c>
      <c r="C3616" s="1055" t="s">
        <v>2361</v>
      </c>
      <c r="D3616" s="1056">
        <v>38.369999999999997</v>
      </c>
    </row>
    <row r="3617" spans="1:4" ht="13.5" x14ac:dyDescent="0.25">
      <c r="A3617" s="1054">
        <v>89585</v>
      </c>
      <c r="B3617" s="1055" t="s">
        <v>744</v>
      </c>
      <c r="C3617" s="1055" t="s">
        <v>2361</v>
      </c>
      <c r="D3617" s="1056">
        <v>30.58</v>
      </c>
    </row>
    <row r="3618" spans="1:4" ht="13.5" x14ac:dyDescent="0.25">
      <c r="A3618" s="1054">
        <v>89586</v>
      </c>
      <c r="B3618" s="1055" t="s">
        <v>1214</v>
      </c>
      <c r="C3618" s="1055" t="s">
        <v>2361</v>
      </c>
      <c r="D3618" s="1056">
        <v>30.58</v>
      </c>
    </row>
    <row r="3619" spans="1:4" ht="13.5" x14ac:dyDescent="0.25">
      <c r="A3619" s="1054">
        <v>89587</v>
      </c>
      <c r="B3619" s="1055" t="s">
        <v>1215</v>
      </c>
      <c r="C3619" s="1055" t="s">
        <v>2361</v>
      </c>
      <c r="D3619" s="1056">
        <v>50.6</v>
      </c>
    </row>
    <row r="3620" spans="1:4" ht="13.5" x14ac:dyDescent="0.25">
      <c r="A3620" s="1054">
        <v>89589</v>
      </c>
      <c r="B3620" s="1055" t="s">
        <v>30545</v>
      </c>
      <c r="C3620" s="1055" t="s">
        <v>2361</v>
      </c>
      <c r="D3620" s="1056">
        <v>32.75</v>
      </c>
    </row>
    <row r="3621" spans="1:4" ht="13.5" x14ac:dyDescent="0.25">
      <c r="A3621" s="1054">
        <v>89590</v>
      </c>
      <c r="B3621" s="1055" t="s">
        <v>1131</v>
      </c>
      <c r="C3621" s="1055" t="s">
        <v>2361</v>
      </c>
      <c r="D3621" s="1056">
        <v>123.15</v>
      </c>
    </row>
    <row r="3622" spans="1:4" ht="13.5" x14ac:dyDescent="0.25">
      <c r="A3622" s="1054">
        <v>89591</v>
      </c>
      <c r="B3622" s="1055" t="s">
        <v>1132</v>
      </c>
      <c r="C3622" s="1055" t="s">
        <v>2361</v>
      </c>
      <c r="D3622" s="1056">
        <v>100.76</v>
      </c>
    </row>
    <row r="3623" spans="1:4" ht="13.5" x14ac:dyDescent="0.25">
      <c r="A3623" s="1054">
        <v>89592</v>
      </c>
      <c r="B3623" s="1055" t="s">
        <v>1308</v>
      </c>
      <c r="C3623" s="1055" t="s">
        <v>2361</v>
      </c>
      <c r="D3623" s="1056">
        <v>165.85</v>
      </c>
    </row>
    <row r="3624" spans="1:4" ht="13.5" x14ac:dyDescent="0.25">
      <c r="A3624" s="1054">
        <v>89593</v>
      </c>
      <c r="B3624" s="1055" t="s">
        <v>1309</v>
      </c>
      <c r="C3624" s="1055" t="s">
        <v>2361</v>
      </c>
      <c r="D3624" s="1056">
        <v>31.62</v>
      </c>
    </row>
    <row r="3625" spans="1:4" ht="13.5" x14ac:dyDescent="0.25">
      <c r="A3625" s="1054">
        <v>89594</v>
      </c>
      <c r="B3625" s="1055" t="s">
        <v>723</v>
      </c>
      <c r="C3625" s="1055" t="s">
        <v>2361</v>
      </c>
      <c r="D3625" s="1056">
        <v>38.450000000000003</v>
      </c>
    </row>
    <row r="3626" spans="1:4" ht="13.5" x14ac:dyDescent="0.25">
      <c r="A3626" s="1054">
        <v>89595</v>
      </c>
      <c r="B3626" s="1055" t="s">
        <v>1310</v>
      </c>
      <c r="C3626" s="1055" t="s">
        <v>2361</v>
      </c>
      <c r="D3626" s="1056">
        <v>13.81</v>
      </c>
    </row>
    <row r="3627" spans="1:4" ht="13.5" x14ac:dyDescent="0.25">
      <c r="A3627" s="1054">
        <v>89596</v>
      </c>
      <c r="B3627" s="1055" t="s">
        <v>724</v>
      </c>
      <c r="C3627" s="1055" t="s">
        <v>2361</v>
      </c>
      <c r="D3627" s="1056">
        <v>9.7899999999999991</v>
      </c>
    </row>
    <row r="3628" spans="1:4" ht="13.5" x14ac:dyDescent="0.25">
      <c r="A3628" s="1054">
        <v>89597</v>
      </c>
      <c r="B3628" s="1055" t="s">
        <v>1311</v>
      </c>
      <c r="C3628" s="1055" t="s">
        <v>2361</v>
      </c>
      <c r="D3628" s="1056">
        <v>19.34</v>
      </c>
    </row>
    <row r="3629" spans="1:4" ht="13.5" x14ac:dyDescent="0.25">
      <c r="A3629" s="1054">
        <v>89598</v>
      </c>
      <c r="B3629" s="1055" t="s">
        <v>1312</v>
      </c>
      <c r="C3629" s="1055" t="s">
        <v>2361</v>
      </c>
      <c r="D3629" s="1056">
        <v>53.33</v>
      </c>
    </row>
    <row r="3630" spans="1:4" ht="13.5" x14ac:dyDescent="0.25">
      <c r="A3630" s="1054">
        <v>89599</v>
      </c>
      <c r="B3630" s="1055" t="s">
        <v>948</v>
      </c>
      <c r="C3630" s="1055" t="s">
        <v>2361</v>
      </c>
      <c r="D3630" s="1056">
        <v>17.059999999999999</v>
      </c>
    </row>
    <row r="3631" spans="1:4" ht="13.5" x14ac:dyDescent="0.25">
      <c r="A3631" s="1054">
        <v>89600</v>
      </c>
      <c r="B3631" s="1055" t="s">
        <v>1313</v>
      </c>
      <c r="C3631" s="1055" t="s">
        <v>2361</v>
      </c>
      <c r="D3631" s="1056">
        <v>18.66</v>
      </c>
    </row>
    <row r="3632" spans="1:4" ht="13.5" x14ac:dyDescent="0.25">
      <c r="A3632" s="1054">
        <v>89605</v>
      </c>
      <c r="B3632" s="1055" t="s">
        <v>1314</v>
      </c>
      <c r="C3632" s="1055" t="s">
        <v>2361</v>
      </c>
      <c r="D3632" s="1056">
        <v>18.84</v>
      </c>
    </row>
    <row r="3633" spans="1:4" ht="13.5" x14ac:dyDescent="0.25">
      <c r="A3633" s="1054">
        <v>89609</v>
      </c>
      <c r="B3633" s="1055" t="s">
        <v>1315</v>
      </c>
      <c r="C3633" s="1055" t="s">
        <v>2361</v>
      </c>
      <c r="D3633" s="1056">
        <v>90.54</v>
      </c>
    </row>
    <row r="3634" spans="1:4" ht="13.5" x14ac:dyDescent="0.25">
      <c r="A3634" s="1054">
        <v>89610</v>
      </c>
      <c r="B3634" s="1055" t="s">
        <v>1316</v>
      </c>
      <c r="C3634" s="1055" t="s">
        <v>2361</v>
      </c>
      <c r="D3634" s="1056">
        <v>19.350000000000001</v>
      </c>
    </row>
    <row r="3635" spans="1:4" ht="13.5" x14ac:dyDescent="0.25">
      <c r="A3635" s="1054">
        <v>89611</v>
      </c>
      <c r="B3635" s="1055" t="s">
        <v>1317</v>
      </c>
      <c r="C3635" s="1055" t="s">
        <v>2361</v>
      </c>
      <c r="D3635" s="1056">
        <v>32</v>
      </c>
    </row>
    <row r="3636" spans="1:4" ht="13.5" x14ac:dyDescent="0.25">
      <c r="A3636" s="1054">
        <v>89612</v>
      </c>
      <c r="B3636" s="1055" t="s">
        <v>1318</v>
      </c>
      <c r="C3636" s="1055" t="s">
        <v>2361</v>
      </c>
      <c r="D3636" s="1056">
        <v>179.3</v>
      </c>
    </row>
    <row r="3637" spans="1:4" ht="13.5" x14ac:dyDescent="0.25">
      <c r="A3637" s="1054">
        <v>89613</v>
      </c>
      <c r="B3637" s="1055" t="s">
        <v>1319</v>
      </c>
      <c r="C3637" s="1055" t="s">
        <v>2361</v>
      </c>
      <c r="D3637" s="1056">
        <v>28.32</v>
      </c>
    </row>
    <row r="3638" spans="1:4" ht="13.5" x14ac:dyDescent="0.25">
      <c r="A3638" s="1054">
        <v>89614</v>
      </c>
      <c r="B3638" s="1055" t="s">
        <v>1320</v>
      </c>
      <c r="C3638" s="1055" t="s">
        <v>2361</v>
      </c>
      <c r="D3638" s="1056">
        <v>62.54</v>
      </c>
    </row>
    <row r="3639" spans="1:4" ht="13.5" x14ac:dyDescent="0.25">
      <c r="A3639" s="1054">
        <v>89615</v>
      </c>
      <c r="B3639" s="1055" t="s">
        <v>1321</v>
      </c>
      <c r="C3639" s="1055" t="s">
        <v>2361</v>
      </c>
      <c r="D3639" s="1056">
        <v>272.04000000000002</v>
      </c>
    </row>
    <row r="3640" spans="1:4" ht="13.5" x14ac:dyDescent="0.25">
      <c r="A3640" s="1054">
        <v>89616</v>
      </c>
      <c r="B3640" s="1055" t="s">
        <v>1322</v>
      </c>
      <c r="C3640" s="1055" t="s">
        <v>2361</v>
      </c>
      <c r="D3640" s="1056">
        <v>41.87</v>
      </c>
    </row>
    <row r="3641" spans="1:4" ht="13.5" x14ac:dyDescent="0.25">
      <c r="A3641" s="1054">
        <v>89617</v>
      </c>
      <c r="B3641" s="1055" t="s">
        <v>1323</v>
      </c>
      <c r="C3641" s="1055" t="s">
        <v>2361</v>
      </c>
      <c r="D3641" s="1056">
        <v>5.56</v>
      </c>
    </row>
    <row r="3642" spans="1:4" ht="13.5" x14ac:dyDescent="0.25">
      <c r="A3642" s="1054">
        <v>89618</v>
      </c>
      <c r="B3642" s="1055" t="s">
        <v>1324</v>
      </c>
      <c r="C3642" s="1055" t="s">
        <v>2361</v>
      </c>
      <c r="D3642" s="1056">
        <v>13.76</v>
      </c>
    </row>
    <row r="3643" spans="1:4" ht="13.5" x14ac:dyDescent="0.25">
      <c r="A3643" s="1054">
        <v>89619</v>
      </c>
      <c r="B3643" s="1055" t="s">
        <v>1325</v>
      </c>
      <c r="C3643" s="1055" t="s">
        <v>2361</v>
      </c>
      <c r="D3643" s="1056">
        <v>7.75</v>
      </c>
    </row>
    <row r="3644" spans="1:4" ht="13.5" x14ac:dyDescent="0.25">
      <c r="A3644" s="1054">
        <v>89620</v>
      </c>
      <c r="B3644" s="1055" t="s">
        <v>946</v>
      </c>
      <c r="C3644" s="1055" t="s">
        <v>2361</v>
      </c>
      <c r="D3644" s="1056">
        <v>9.82</v>
      </c>
    </row>
    <row r="3645" spans="1:4" ht="13.5" x14ac:dyDescent="0.25">
      <c r="A3645" s="1054">
        <v>89621</v>
      </c>
      <c r="B3645" s="1055" t="s">
        <v>1326</v>
      </c>
      <c r="C3645" s="1055" t="s">
        <v>2361</v>
      </c>
      <c r="D3645" s="1056">
        <v>23.74</v>
      </c>
    </row>
    <row r="3646" spans="1:4" ht="13.5" x14ac:dyDescent="0.25">
      <c r="A3646" s="1054">
        <v>89622</v>
      </c>
      <c r="B3646" s="1055" t="s">
        <v>927</v>
      </c>
      <c r="C3646" s="1055" t="s">
        <v>2361</v>
      </c>
      <c r="D3646" s="1056">
        <v>11.99</v>
      </c>
    </row>
    <row r="3647" spans="1:4" ht="13.5" x14ac:dyDescent="0.25">
      <c r="A3647" s="1054">
        <v>89623</v>
      </c>
      <c r="B3647" s="1055" t="s">
        <v>717</v>
      </c>
      <c r="C3647" s="1055" t="s">
        <v>2361</v>
      </c>
      <c r="D3647" s="1056">
        <v>16.39</v>
      </c>
    </row>
    <row r="3648" spans="1:4" ht="13.5" x14ac:dyDescent="0.25">
      <c r="A3648" s="1054">
        <v>89624</v>
      </c>
      <c r="B3648" s="1055" t="s">
        <v>709</v>
      </c>
      <c r="C3648" s="1055" t="s">
        <v>2361</v>
      </c>
      <c r="D3648" s="1056">
        <v>17.48</v>
      </c>
    </row>
    <row r="3649" spans="1:4" ht="13.5" x14ac:dyDescent="0.25">
      <c r="A3649" s="1054">
        <v>89625</v>
      </c>
      <c r="B3649" s="1055" t="s">
        <v>725</v>
      </c>
      <c r="C3649" s="1055" t="s">
        <v>2361</v>
      </c>
      <c r="D3649" s="1056">
        <v>19.66</v>
      </c>
    </row>
    <row r="3650" spans="1:4" ht="13.5" x14ac:dyDescent="0.25">
      <c r="A3650" s="1054">
        <v>89626</v>
      </c>
      <c r="B3650" s="1055" t="s">
        <v>718</v>
      </c>
      <c r="C3650" s="1055" t="s">
        <v>2361</v>
      </c>
      <c r="D3650" s="1056">
        <v>28.1</v>
      </c>
    </row>
    <row r="3651" spans="1:4" ht="13.5" x14ac:dyDescent="0.25">
      <c r="A3651" s="1054">
        <v>89627</v>
      </c>
      <c r="B3651" s="1055" t="s">
        <v>928</v>
      </c>
      <c r="C3651" s="1055" t="s">
        <v>2361</v>
      </c>
      <c r="D3651" s="1056">
        <v>18.399999999999999</v>
      </c>
    </row>
    <row r="3652" spans="1:4" ht="13.5" x14ac:dyDescent="0.25">
      <c r="A3652" s="1054">
        <v>89628</v>
      </c>
      <c r="B3652" s="1055" t="s">
        <v>1327</v>
      </c>
      <c r="C3652" s="1055" t="s">
        <v>2361</v>
      </c>
      <c r="D3652" s="1056">
        <v>43.6</v>
      </c>
    </row>
    <row r="3653" spans="1:4" ht="13.5" x14ac:dyDescent="0.25">
      <c r="A3653" s="1054">
        <v>89629</v>
      </c>
      <c r="B3653" s="1055" t="s">
        <v>1328</v>
      </c>
      <c r="C3653" s="1055" t="s">
        <v>2361</v>
      </c>
      <c r="D3653" s="1056">
        <v>81.260000000000005</v>
      </c>
    </row>
    <row r="3654" spans="1:4" ht="13.5" x14ac:dyDescent="0.25">
      <c r="A3654" s="1054">
        <v>89630</v>
      </c>
      <c r="B3654" s="1055" t="s">
        <v>1329</v>
      </c>
      <c r="C3654" s="1055" t="s">
        <v>2361</v>
      </c>
      <c r="D3654" s="1056">
        <v>69.77</v>
      </c>
    </row>
    <row r="3655" spans="1:4" ht="13.5" x14ac:dyDescent="0.25">
      <c r="A3655" s="1054">
        <v>89631</v>
      </c>
      <c r="B3655" s="1055" t="s">
        <v>1330</v>
      </c>
      <c r="C3655" s="1055" t="s">
        <v>2361</v>
      </c>
      <c r="D3655" s="1056">
        <v>125.48</v>
      </c>
    </row>
    <row r="3656" spans="1:4" ht="13.5" x14ac:dyDescent="0.25">
      <c r="A3656" s="1054">
        <v>89632</v>
      </c>
      <c r="B3656" s="1055" t="s">
        <v>1331</v>
      </c>
      <c r="C3656" s="1055" t="s">
        <v>2361</v>
      </c>
      <c r="D3656" s="1056">
        <v>101.96</v>
      </c>
    </row>
    <row r="3657" spans="1:4" ht="13.5" x14ac:dyDescent="0.25">
      <c r="A3657" s="1054">
        <v>89637</v>
      </c>
      <c r="B3657" s="1055" t="s">
        <v>1332</v>
      </c>
      <c r="C3657" s="1055" t="s">
        <v>2361</v>
      </c>
      <c r="D3657" s="1056">
        <v>7.22</v>
      </c>
    </row>
    <row r="3658" spans="1:4" ht="13.5" x14ac:dyDescent="0.25">
      <c r="A3658" s="1054">
        <v>89638</v>
      </c>
      <c r="B3658" s="1055" t="s">
        <v>1333</v>
      </c>
      <c r="C3658" s="1055" t="s">
        <v>2361</v>
      </c>
      <c r="D3658" s="1056">
        <v>8.02</v>
      </c>
    </row>
    <row r="3659" spans="1:4" ht="13.5" x14ac:dyDescent="0.25">
      <c r="A3659" s="1054">
        <v>89639</v>
      </c>
      <c r="B3659" s="1055" t="s">
        <v>1334</v>
      </c>
      <c r="C3659" s="1055" t="s">
        <v>2361</v>
      </c>
      <c r="D3659" s="1056">
        <v>8.33</v>
      </c>
    </row>
    <row r="3660" spans="1:4" ht="13.5" x14ac:dyDescent="0.25">
      <c r="A3660" s="1054">
        <v>89640</v>
      </c>
      <c r="B3660" s="1055" t="s">
        <v>20443</v>
      </c>
      <c r="C3660" s="1055" t="s">
        <v>2361</v>
      </c>
      <c r="D3660" s="1056">
        <v>13.11</v>
      </c>
    </row>
    <row r="3661" spans="1:4" ht="13.5" x14ac:dyDescent="0.25">
      <c r="A3661" s="1054">
        <v>89641</v>
      </c>
      <c r="B3661" s="1055" t="s">
        <v>1335</v>
      </c>
      <c r="C3661" s="1055" t="s">
        <v>2361</v>
      </c>
      <c r="D3661" s="1056">
        <v>10.18</v>
      </c>
    </row>
    <row r="3662" spans="1:4" ht="13.5" x14ac:dyDescent="0.25">
      <c r="A3662" s="1054">
        <v>89642</v>
      </c>
      <c r="B3662" s="1055" t="s">
        <v>1216</v>
      </c>
      <c r="C3662" s="1055" t="s">
        <v>2361</v>
      </c>
      <c r="D3662" s="1056">
        <v>11.72</v>
      </c>
    </row>
    <row r="3663" spans="1:4" ht="13.5" x14ac:dyDescent="0.25">
      <c r="A3663" s="1054">
        <v>89643</v>
      </c>
      <c r="B3663" s="1055" t="s">
        <v>1217</v>
      </c>
      <c r="C3663" s="1055" t="s">
        <v>2361</v>
      </c>
      <c r="D3663" s="1056">
        <v>12.23</v>
      </c>
    </row>
    <row r="3664" spans="1:4" ht="13.5" x14ac:dyDescent="0.25">
      <c r="A3664" s="1054">
        <v>89644</v>
      </c>
      <c r="B3664" s="1055" t="s">
        <v>20444</v>
      </c>
      <c r="C3664" s="1055" t="s">
        <v>2361</v>
      </c>
      <c r="D3664" s="1056">
        <v>19.52</v>
      </c>
    </row>
    <row r="3665" spans="1:4" ht="13.5" x14ac:dyDescent="0.25">
      <c r="A3665" s="1054">
        <v>89645</v>
      </c>
      <c r="B3665" s="1055" t="s">
        <v>1218</v>
      </c>
      <c r="C3665" s="1055" t="s">
        <v>2361</v>
      </c>
      <c r="D3665" s="1056">
        <v>21.69</v>
      </c>
    </row>
    <row r="3666" spans="1:4" ht="13.5" x14ac:dyDescent="0.25">
      <c r="A3666" s="1054">
        <v>89646</v>
      </c>
      <c r="B3666" s="1055" t="s">
        <v>1219</v>
      </c>
      <c r="C3666" s="1055" t="s">
        <v>2361</v>
      </c>
      <c r="D3666" s="1056">
        <v>15.86</v>
      </c>
    </row>
    <row r="3667" spans="1:4" ht="13.5" x14ac:dyDescent="0.25">
      <c r="A3667" s="1054">
        <v>89647</v>
      </c>
      <c r="B3667" s="1055" t="s">
        <v>1220</v>
      </c>
      <c r="C3667" s="1055" t="s">
        <v>2361</v>
      </c>
      <c r="D3667" s="1056">
        <v>15.51</v>
      </c>
    </row>
    <row r="3668" spans="1:4" ht="13.5" x14ac:dyDescent="0.25">
      <c r="A3668" s="1054">
        <v>89648</v>
      </c>
      <c r="B3668" s="1055" t="s">
        <v>1221</v>
      </c>
      <c r="C3668" s="1055" t="s">
        <v>2361</v>
      </c>
      <c r="D3668" s="1056">
        <v>17.16</v>
      </c>
    </row>
    <row r="3669" spans="1:4" ht="13.5" x14ac:dyDescent="0.25">
      <c r="A3669" s="1054">
        <v>89649</v>
      </c>
      <c r="B3669" s="1055" t="s">
        <v>1222</v>
      </c>
      <c r="C3669" s="1055" t="s">
        <v>2361</v>
      </c>
      <c r="D3669" s="1056">
        <v>23.42</v>
      </c>
    </row>
    <row r="3670" spans="1:4" ht="13.5" x14ac:dyDescent="0.25">
      <c r="A3670" s="1054">
        <v>89650</v>
      </c>
      <c r="B3670" s="1055" t="s">
        <v>1223</v>
      </c>
      <c r="C3670" s="1055" t="s">
        <v>2361</v>
      </c>
      <c r="D3670" s="1056">
        <v>23.42</v>
      </c>
    </row>
    <row r="3671" spans="1:4" ht="13.5" x14ac:dyDescent="0.25">
      <c r="A3671" s="1054">
        <v>89651</v>
      </c>
      <c r="B3671" s="1055" t="s">
        <v>1224</v>
      </c>
      <c r="C3671" s="1055" t="s">
        <v>2361</v>
      </c>
      <c r="D3671" s="1056">
        <v>4.97</v>
      </c>
    </row>
    <row r="3672" spans="1:4" ht="13.5" x14ac:dyDescent="0.25">
      <c r="A3672" s="1054">
        <v>89652</v>
      </c>
      <c r="B3672" s="1055" t="s">
        <v>1225</v>
      </c>
      <c r="C3672" s="1055" t="s">
        <v>2361</v>
      </c>
      <c r="D3672" s="1056">
        <v>8.5</v>
      </c>
    </row>
    <row r="3673" spans="1:4" ht="13.5" x14ac:dyDescent="0.25">
      <c r="A3673" s="1054">
        <v>89653</v>
      </c>
      <c r="B3673" s="1055" t="s">
        <v>1226</v>
      </c>
      <c r="C3673" s="1055" t="s">
        <v>2361</v>
      </c>
      <c r="D3673" s="1056">
        <v>13.93</v>
      </c>
    </row>
    <row r="3674" spans="1:4" ht="13.5" x14ac:dyDescent="0.25">
      <c r="A3674" s="1054">
        <v>89654</v>
      </c>
      <c r="B3674" s="1055" t="s">
        <v>1227</v>
      </c>
      <c r="C3674" s="1055" t="s">
        <v>2361</v>
      </c>
      <c r="D3674" s="1056">
        <v>13.57</v>
      </c>
    </row>
    <row r="3675" spans="1:4" ht="13.5" x14ac:dyDescent="0.25">
      <c r="A3675" s="1054">
        <v>89655</v>
      </c>
      <c r="B3675" s="1055" t="s">
        <v>1228</v>
      </c>
      <c r="C3675" s="1055" t="s">
        <v>2361</v>
      </c>
      <c r="D3675" s="1056">
        <v>20.21</v>
      </c>
    </row>
    <row r="3676" spans="1:4" ht="13.5" x14ac:dyDescent="0.25">
      <c r="A3676" s="1054">
        <v>89656</v>
      </c>
      <c r="B3676" s="1055" t="s">
        <v>1229</v>
      </c>
      <c r="C3676" s="1055" t="s">
        <v>2361</v>
      </c>
      <c r="D3676" s="1056">
        <v>9.06</v>
      </c>
    </row>
    <row r="3677" spans="1:4" ht="13.5" x14ac:dyDescent="0.25">
      <c r="A3677" s="1054">
        <v>89657</v>
      </c>
      <c r="B3677" s="1055" t="s">
        <v>1230</v>
      </c>
      <c r="C3677" s="1055" t="s">
        <v>2361</v>
      </c>
      <c r="D3677" s="1056">
        <v>9.24</v>
      </c>
    </row>
    <row r="3678" spans="1:4" ht="13.5" x14ac:dyDescent="0.25">
      <c r="A3678" s="1054">
        <v>89658</v>
      </c>
      <c r="B3678" s="1055" t="s">
        <v>1231</v>
      </c>
      <c r="C3678" s="1055" t="s">
        <v>2361</v>
      </c>
      <c r="D3678" s="1056">
        <v>6.85</v>
      </c>
    </row>
    <row r="3679" spans="1:4" ht="13.5" x14ac:dyDescent="0.25">
      <c r="A3679" s="1054">
        <v>89659</v>
      </c>
      <c r="B3679" s="1055" t="s">
        <v>1232</v>
      </c>
      <c r="C3679" s="1055" t="s">
        <v>2361</v>
      </c>
      <c r="D3679" s="1056">
        <v>12.26</v>
      </c>
    </row>
    <row r="3680" spans="1:4" ht="13.5" x14ac:dyDescent="0.25">
      <c r="A3680" s="1054">
        <v>89660</v>
      </c>
      <c r="B3680" s="1055" t="s">
        <v>1233</v>
      </c>
      <c r="C3680" s="1055" t="s">
        <v>2361</v>
      </c>
      <c r="D3680" s="1056">
        <v>6.39</v>
      </c>
    </row>
    <row r="3681" spans="1:4" ht="13.5" x14ac:dyDescent="0.25">
      <c r="A3681" s="1054">
        <v>89661</v>
      </c>
      <c r="B3681" s="1055" t="s">
        <v>1234</v>
      </c>
      <c r="C3681" s="1055" t="s">
        <v>2361</v>
      </c>
      <c r="D3681" s="1056">
        <v>16.37</v>
      </c>
    </row>
    <row r="3682" spans="1:4" ht="13.5" x14ac:dyDescent="0.25">
      <c r="A3682" s="1054">
        <v>89662</v>
      </c>
      <c r="B3682" s="1055" t="s">
        <v>1235</v>
      </c>
      <c r="C3682" s="1055" t="s">
        <v>2361</v>
      </c>
      <c r="D3682" s="1056">
        <v>25.18</v>
      </c>
    </row>
    <row r="3683" spans="1:4" ht="13.5" x14ac:dyDescent="0.25">
      <c r="A3683" s="1054">
        <v>89663</v>
      </c>
      <c r="B3683" s="1055" t="s">
        <v>1236</v>
      </c>
      <c r="C3683" s="1055" t="s">
        <v>2361</v>
      </c>
      <c r="D3683" s="1056">
        <v>10.43</v>
      </c>
    </row>
    <row r="3684" spans="1:4" ht="13.5" x14ac:dyDescent="0.25">
      <c r="A3684" s="1054">
        <v>89664</v>
      </c>
      <c r="B3684" s="1055" t="s">
        <v>1336</v>
      </c>
      <c r="C3684" s="1055" t="s">
        <v>2361</v>
      </c>
      <c r="D3684" s="1056">
        <v>12.26</v>
      </c>
    </row>
    <row r="3685" spans="1:4" ht="13.5" x14ac:dyDescent="0.25">
      <c r="A3685" s="1054">
        <v>89665</v>
      </c>
      <c r="B3685" s="1055" t="s">
        <v>1337</v>
      </c>
      <c r="C3685" s="1055" t="s">
        <v>2361</v>
      </c>
      <c r="D3685" s="1056">
        <v>12.79</v>
      </c>
    </row>
    <row r="3686" spans="1:4" ht="13.5" x14ac:dyDescent="0.25">
      <c r="A3686" s="1054">
        <v>89666</v>
      </c>
      <c r="B3686" s="1055" t="s">
        <v>1338</v>
      </c>
      <c r="C3686" s="1055" t="s">
        <v>2361</v>
      </c>
      <c r="D3686" s="1056">
        <v>5.58</v>
      </c>
    </row>
    <row r="3687" spans="1:4" ht="13.5" x14ac:dyDescent="0.25">
      <c r="A3687" s="1054">
        <v>89667</v>
      </c>
      <c r="B3687" s="1055" t="s">
        <v>1339</v>
      </c>
      <c r="C3687" s="1055" t="s">
        <v>2361</v>
      </c>
      <c r="D3687" s="1056">
        <v>34.56</v>
      </c>
    </row>
    <row r="3688" spans="1:4" ht="13.5" x14ac:dyDescent="0.25">
      <c r="A3688" s="1054">
        <v>89668</v>
      </c>
      <c r="B3688" s="1055" t="s">
        <v>1340</v>
      </c>
      <c r="C3688" s="1055" t="s">
        <v>2361</v>
      </c>
      <c r="D3688" s="1056">
        <v>23.88</v>
      </c>
    </row>
    <row r="3689" spans="1:4" ht="13.5" x14ac:dyDescent="0.25">
      <c r="A3689" s="1054">
        <v>89669</v>
      </c>
      <c r="B3689" s="1055" t="s">
        <v>745</v>
      </c>
      <c r="C3689" s="1055" t="s">
        <v>2361</v>
      </c>
      <c r="D3689" s="1056">
        <v>21.27</v>
      </c>
    </row>
    <row r="3690" spans="1:4" ht="13.5" x14ac:dyDescent="0.25">
      <c r="A3690" s="1054">
        <v>89670</v>
      </c>
      <c r="B3690" s="1055" t="s">
        <v>1341</v>
      </c>
      <c r="C3690" s="1055" t="s">
        <v>2361</v>
      </c>
      <c r="D3690" s="1056">
        <v>10.17</v>
      </c>
    </row>
    <row r="3691" spans="1:4" ht="13.5" x14ac:dyDescent="0.25">
      <c r="A3691" s="1054">
        <v>89671</v>
      </c>
      <c r="B3691" s="1055" t="s">
        <v>1342</v>
      </c>
      <c r="C3691" s="1055" t="s">
        <v>2361</v>
      </c>
      <c r="D3691" s="1056">
        <v>32.18</v>
      </c>
    </row>
    <row r="3692" spans="1:4" ht="13.5" x14ac:dyDescent="0.25">
      <c r="A3692" s="1054">
        <v>89672</v>
      </c>
      <c r="B3692" s="1055" t="s">
        <v>1079</v>
      </c>
      <c r="C3692" s="1055" t="s">
        <v>2361</v>
      </c>
      <c r="D3692" s="1056">
        <v>16.36</v>
      </c>
    </row>
    <row r="3693" spans="1:4" ht="13.5" x14ac:dyDescent="0.25">
      <c r="A3693" s="1054">
        <v>89673</v>
      </c>
      <c r="B3693" s="1055" t="s">
        <v>1122</v>
      </c>
      <c r="C3693" s="1055" t="s">
        <v>2361</v>
      </c>
      <c r="D3693" s="1056">
        <v>25.02</v>
      </c>
    </row>
    <row r="3694" spans="1:4" ht="13.5" x14ac:dyDescent="0.25">
      <c r="A3694" s="1054">
        <v>89674</v>
      </c>
      <c r="B3694" s="1055" t="s">
        <v>1080</v>
      </c>
      <c r="C3694" s="1055" t="s">
        <v>2361</v>
      </c>
      <c r="D3694" s="1056">
        <v>24.25</v>
      </c>
    </row>
    <row r="3695" spans="1:4" ht="13.5" x14ac:dyDescent="0.25">
      <c r="A3695" s="1054">
        <v>89675</v>
      </c>
      <c r="B3695" s="1055" t="s">
        <v>1123</v>
      </c>
      <c r="C3695" s="1055" t="s">
        <v>2361</v>
      </c>
      <c r="D3695" s="1056">
        <v>58.17</v>
      </c>
    </row>
    <row r="3696" spans="1:4" ht="13.5" x14ac:dyDescent="0.25">
      <c r="A3696" s="1054">
        <v>89676</v>
      </c>
      <c r="B3696" s="1055" t="s">
        <v>1081</v>
      </c>
      <c r="C3696" s="1055" t="s">
        <v>2361</v>
      </c>
      <c r="D3696" s="1056">
        <v>37.119999999999997</v>
      </c>
    </row>
    <row r="3697" spans="1:4" ht="13.5" x14ac:dyDescent="0.25">
      <c r="A3697" s="1054">
        <v>89677</v>
      </c>
      <c r="B3697" s="1055" t="s">
        <v>1133</v>
      </c>
      <c r="C3697" s="1055" t="s">
        <v>2361</v>
      </c>
      <c r="D3697" s="1056">
        <v>62.76</v>
      </c>
    </row>
    <row r="3698" spans="1:4" ht="13.5" x14ac:dyDescent="0.25">
      <c r="A3698" s="1054">
        <v>89678</v>
      </c>
      <c r="B3698" s="1055" t="s">
        <v>1082</v>
      </c>
      <c r="C3698" s="1055" t="s">
        <v>2361</v>
      </c>
      <c r="D3698" s="1056">
        <v>7.42</v>
      </c>
    </row>
    <row r="3699" spans="1:4" ht="13.5" x14ac:dyDescent="0.25">
      <c r="A3699" s="1054">
        <v>89679</v>
      </c>
      <c r="B3699" s="1055" t="s">
        <v>1083</v>
      </c>
      <c r="C3699" s="1055" t="s">
        <v>2361</v>
      </c>
      <c r="D3699" s="1056">
        <v>101.67</v>
      </c>
    </row>
    <row r="3700" spans="1:4" ht="13.5" x14ac:dyDescent="0.25">
      <c r="A3700" s="1054">
        <v>89680</v>
      </c>
      <c r="B3700" s="1055" t="s">
        <v>1084</v>
      </c>
      <c r="C3700" s="1055" t="s">
        <v>2361</v>
      </c>
      <c r="D3700" s="1056">
        <v>15.97</v>
      </c>
    </row>
    <row r="3701" spans="1:4" ht="13.5" x14ac:dyDescent="0.25">
      <c r="A3701" s="1054">
        <v>89681</v>
      </c>
      <c r="B3701" s="1055" t="s">
        <v>1124</v>
      </c>
      <c r="C3701" s="1055" t="s">
        <v>2361</v>
      </c>
      <c r="D3701" s="1056">
        <v>69.650000000000006</v>
      </c>
    </row>
    <row r="3702" spans="1:4" ht="13.5" x14ac:dyDescent="0.25">
      <c r="A3702" s="1054">
        <v>89682</v>
      </c>
      <c r="B3702" s="1055" t="s">
        <v>1085</v>
      </c>
      <c r="C3702" s="1055" t="s">
        <v>2361</v>
      </c>
      <c r="D3702" s="1056">
        <v>25.22</v>
      </c>
    </row>
    <row r="3703" spans="1:4" ht="13.5" x14ac:dyDescent="0.25">
      <c r="A3703" s="1054">
        <v>89683</v>
      </c>
      <c r="B3703" s="1055" t="s">
        <v>30546</v>
      </c>
      <c r="C3703" s="1055" t="s">
        <v>2361</v>
      </c>
      <c r="D3703" s="1056">
        <v>260.38</v>
      </c>
    </row>
    <row r="3704" spans="1:4" ht="13.5" x14ac:dyDescent="0.25">
      <c r="A3704" s="1054">
        <v>89684</v>
      </c>
      <c r="B3704" s="1055" t="s">
        <v>1086</v>
      </c>
      <c r="C3704" s="1055" t="s">
        <v>2361</v>
      </c>
      <c r="D3704" s="1056">
        <v>35.14</v>
      </c>
    </row>
    <row r="3705" spans="1:4" ht="13.5" x14ac:dyDescent="0.25">
      <c r="A3705" s="1054">
        <v>89685</v>
      </c>
      <c r="B3705" s="1055" t="s">
        <v>949</v>
      </c>
      <c r="C3705" s="1055" t="s">
        <v>2361</v>
      </c>
      <c r="D3705" s="1056">
        <v>47.23</v>
      </c>
    </row>
    <row r="3706" spans="1:4" ht="13.5" x14ac:dyDescent="0.25">
      <c r="A3706" s="1054">
        <v>89686</v>
      </c>
      <c r="B3706" s="1055" t="s">
        <v>1087</v>
      </c>
      <c r="C3706" s="1055" t="s">
        <v>2361</v>
      </c>
      <c r="D3706" s="1056">
        <v>133.27000000000001</v>
      </c>
    </row>
    <row r="3707" spans="1:4" ht="13.5" x14ac:dyDescent="0.25">
      <c r="A3707" s="1054">
        <v>89687</v>
      </c>
      <c r="B3707" s="1055" t="s">
        <v>950</v>
      </c>
      <c r="C3707" s="1055" t="s">
        <v>2361</v>
      </c>
      <c r="D3707" s="1056">
        <v>40.32</v>
      </c>
    </row>
    <row r="3708" spans="1:4" ht="13.5" x14ac:dyDescent="0.25">
      <c r="A3708" s="1054">
        <v>89689</v>
      </c>
      <c r="B3708" s="1055" t="s">
        <v>1088</v>
      </c>
      <c r="C3708" s="1055" t="s">
        <v>2361</v>
      </c>
      <c r="D3708" s="1056">
        <v>27.21</v>
      </c>
    </row>
    <row r="3709" spans="1:4" ht="13.5" x14ac:dyDescent="0.25">
      <c r="A3709" s="1054">
        <v>89690</v>
      </c>
      <c r="B3709" s="1055" t="s">
        <v>1125</v>
      </c>
      <c r="C3709" s="1055" t="s">
        <v>2361</v>
      </c>
      <c r="D3709" s="1056">
        <v>70.87</v>
      </c>
    </row>
    <row r="3710" spans="1:4" ht="13.5" x14ac:dyDescent="0.25">
      <c r="A3710" s="1054">
        <v>89691</v>
      </c>
      <c r="B3710" s="1055" t="s">
        <v>1089</v>
      </c>
      <c r="C3710" s="1055" t="s">
        <v>2361</v>
      </c>
      <c r="D3710" s="1056">
        <v>9.2899999999999991</v>
      </c>
    </row>
    <row r="3711" spans="1:4" ht="13.5" x14ac:dyDescent="0.25">
      <c r="A3711" s="1054">
        <v>89692</v>
      </c>
      <c r="B3711" s="1055" t="s">
        <v>951</v>
      </c>
      <c r="C3711" s="1055" t="s">
        <v>2361</v>
      </c>
      <c r="D3711" s="1056">
        <v>66.8</v>
      </c>
    </row>
    <row r="3712" spans="1:4" ht="13.5" x14ac:dyDescent="0.25">
      <c r="A3712" s="1054">
        <v>89693</v>
      </c>
      <c r="B3712" s="1055" t="s">
        <v>1090</v>
      </c>
      <c r="C3712" s="1055" t="s">
        <v>2361</v>
      </c>
      <c r="D3712" s="1056">
        <v>64.81</v>
      </c>
    </row>
    <row r="3713" spans="1:4" ht="13.5" x14ac:dyDescent="0.25">
      <c r="A3713" s="1054">
        <v>89694</v>
      </c>
      <c r="B3713" s="1055" t="s">
        <v>1091</v>
      </c>
      <c r="C3713" s="1055" t="s">
        <v>2361</v>
      </c>
      <c r="D3713" s="1056">
        <v>15.34</v>
      </c>
    </row>
    <row r="3714" spans="1:4" ht="13.5" x14ac:dyDescent="0.25">
      <c r="A3714" s="1054">
        <v>89695</v>
      </c>
      <c r="B3714" s="1055" t="s">
        <v>884</v>
      </c>
      <c r="C3714" s="1055" t="s">
        <v>2361</v>
      </c>
      <c r="D3714" s="1056">
        <v>14.21</v>
      </c>
    </row>
    <row r="3715" spans="1:4" ht="13.5" x14ac:dyDescent="0.25">
      <c r="A3715" s="1054">
        <v>89696</v>
      </c>
      <c r="B3715" s="1055" t="s">
        <v>885</v>
      </c>
      <c r="C3715" s="1055" t="s">
        <v>2361</v>
      </c>
      <c r="D3715" s="1056">
        <v>58.6</v>
      </c>
    </row>
    <row r="3716" spans="1:4" ht="13.5" x14ac:dyDescent="0.25">
      <c r="A3716" s="1054">
        <v>89697</v>
      </c>
      <c r="B3716" s="1055" t="s">
        <v>886</v>
      </c>
      <c r="C3716" s="1055" t="s">
        <v>2361</v>
      </c>
      <c r="D3716" s="1056">
        <v>11.09</v>
      </c>
    </row>
    <row r="3717" spans="1:4" ht="13.5" x14ac:dyDescent="0.25">
      <c r="A3717" s="1054">
        <v>89698</v>
      </c>
      <c r="B3717" s="1055" t="s">
        <v>887</v>
      </c>
      <c r="C3717" s="1055" t="s">
        <v>2361</v>
      </c>
      <c r="D3717" s="1056">
        <v>212.02</v>
      </c>
    </row>
    <row r="3718" spans="1:4" ht="13.5" x14ac:dyDescent="0.25">
      <c r="A3718" s="1054">
        <v>89699</v>
      </c>
      <c r="B3718" s="1055" t="s">
        <v>1126</v>
      </c>
      <c r="C3718" s="1055" t="s">
        <v>2361</v>
      </c>
      <c r="D3718" s="1056">
        <v>180.98</v>
      </c>
    </row>
    <row r="3719" spans="1:4" ht="13.5" x14ac:dyDescent="0.25">
      <c r="A3719" s="1054">
        <v>89700</v>
      </c>
      <c r="B3719" s="1055" t="s">
        <v>888</v>
      </c>
      <c r="C3719" s="1055" t="s">
        <v>2361</v>
      </c>
      <c r="D3719" s="1056">
        <v>16.27</v>
      </c>
    </row>
    <row r="3720" spans="1:4" ht="13.5" x14ac:dyDescent="0.25">
      <c r="A3720" s="1054">
        <v>89701</v>
      </c>
      <c r="B3720" s="1055" t="s">
        <v>889</v>
      </c>
      <c r="C3720" s="1055" t="s">
        <v>2361</v>
      </c>
      <c r="D3720" s="1056">
        <v>164.54</v>
      </c>
    </row>
    <row r="3721" spans="1:4" ht="13.5" x14ac:dyDescent="0.25">
      <c r="A3721" s="1054">
        <v>89702</v>
      </c>
      <c r="B3721" s="1055" t="s">
        <v>663</v>
      </c>
      <c r="C3721" s="1055" t="s">
        <v>2361</v>
      </c>
      <c r="D3721" s="1056">
        <v>16.27</v>
      </c>
    </row>
    <row r="3722" spans="1:4" ht="13.5" x14ac:dyDescent="0.25">
      <c r="A3722" s="1054">
        <v>89703</v>
      </c>
      <c r="B3722" s="1055" t="s">
        <v>664</v>
      </c>
      <c r="C3722" s="1055" t="s">
        <v>2361</v>
      </c>
      <c r="D3722" s="1056">
        <v>37.32</v>
      </c>
    </row>
    <row r="3723" spans="1:4" ht="13.5" x14ac:dyDescent="0.25">
      <c r="A3723" s="1054">
        <v>89704</v>
      </c>
      <c r="B3723" s="1055" t="s">
        <v>665</v>
      </c>
      <c r="C3723" s="1055" t="s">
        <v>2361</v>
      </c>
      <c r="D3723" s="1056">
        <v>112.9</v>
      </c>
    </row>
    <row r="3724" spans="1:4" ht="13.5" x14ac:dyDescent="0.25">
      <c r="A3724" s="1054">
        <v>89705</v>
      </c>
      <c r="B3724" s="1055" t="s">
        <v>666</v>
      </c>
      <c r="C3724" s="1055" t="s">
        <v>2361</v>
      </c>
      <c r="D3724" s="1056">
        <v>18.940000000000001</v>
      </c>
    </row>
    <row r="3725" spans="1:4" ht="13.5" x14ac:dyDescent="0.25">
      <c r="A3725" s="1054">
        <v>89706</v>
      </c>
      <c r="B3725" s="1055" t="s">
        <v>667</v>
      </c>
      <c r="C3725" s="1055" t="s">
        <v>2361</v>
      </c>
      <c r="D3725" s="1056">
        <v>41.54</v>
      </c>
    </row>
    <row r="3726" spans="1:4" ht="13.5" x14ac:dyDescent="0.25">
      <c r="A3726" s="1054">
        <v>89718</v>
      </c>
      <c r="B3726" s="1055" t="s">
        <v>668</v>
      </c>
      <c r="C3726" s="1055" t="s">
        <v>2715</v>
      </c>
      <c r="D3726" s="1056">
        <v>41.9</v>
      </c>
    </row>
    <row r="3727" spans="1:4" ht="13.5" x14ac:dyDescent="0.25">
      <c r="A3727" s="1054">
        <v>89719</v>
      </c>
      <c r="B3727" s="1055" t="s">
        <v>669</v>
      </c>
      <c r="C3727" s="1055" t="s">
        <v>2361</v>
      </c>
      <c r="D3727" s="1056">
        <v>8.25</v>
      </c>
    </row>
    <row r="3728" spans="1:4" ht="13.5" x14ac:dyDescent="0.25">
      <c r="A3728" s="1054">
        <v>89720</v>
      </c>
      <c r="B3728" s="1055" t="s">
        <v>670</v>
      </c>
      <c r="C3728" s="1055" t="s">
        <v>2361</v>
      </c>
      <c r="D3728" s="1056">
        <v>9.7899999999999991</v>
      </c>
    </row>
    <row r="3729" spans="1:4" ht="13.5" x14ac:dyDescent="0.25">
      <c r="A3729" s="1054">
        <v>89721</v>
      </c>
      <c r="B3729" s="1055" t="s">
        <v>671</v>
      </c>
      <c r="C3729" s="1055" t="s">
        <v>2361</v>
      </c>
      <c r="D3729" s="1056">
        <v>10.3</v>
      </c>
    </row>
    <row r="3730" spans="1:4" ht="13.5" x14ac:dyDescent="0.25">
      <c r="A3730" s="1054">
        <v>89722</v>
      </c>
      <c r="B3730" s="1055" t="s">
        <v>20445</v>
      </c>
      <c r="C3730" s="1055" t="s">
        <v>2361</v>
      </c>
      <c r="D3730" s="1056">
        <v>17.59</v>
      </c>
    </row>
    <row r="3731" spans="1:4" ht="13.5" x14ac:dyDescent="0.25">
      <c r="A3731" s="1054">
        <v>89723</v>
      </c>
      <c r="B3731" s="1055" t="s">
        <v>672</v>
      </c>
      <c r="C3731" s="1055" t="s">
        <v>2361</v>
      </c>
      <c r="D3731" s="1056">
        <v>13.63</v>
      </c>
    </row>
    <row r="3732" spans="1:4" ht="13.5" x14ac:dyDescent="0.25">
      <c r="A3732" s="1054">
        <v>89724</v>
      </c>
      <c r="B3732" s="1055" t="s">
        <v>2043</v>
      </c>
      <c r="C3732" s="1055" t="s">
        <v>2361</v>
      </c>
      <c r="D3732" s="1056">
        <v>8.5500000000000007</v>
      </c>
    </row>
    <row r="3733" spans="1:4" ht="13.5" x14ac:dyDescent="0.25">
      <c r="A3733" s="1054">
        <v>89725</v>
      </c>
      <c r="B3733" s="1055" t="s">
        <v>673</v>
      </c>
      <c r="C3733" s="1055" t="s">
        <v>2361</v>
      </c>
      <c r="D3733" s="1056">
        <v>13.28</v>
      </c>
    </row>
    <row r="3734" spans="1:4" ht="13.5" x14ac:dyDescent="0.25">
      <c r="A3734" s="1054">
        <v>89726</v>
      </c>
      <c r="B3734" s="1055" t="s">
        <v>2044</v>
      </c>
      <c r="C3734" s="1055" t="s">
        <v>2361</v>
      </c>
      <c r="D3734" s="1056">
        <v>6.02</v>
      </c>
    </row>
    <row r="3735" spans="1:4" ht="13.5" x14ac:dyDescent="0.25">
      <c r="A3735" s="1054">
        <v>89727</v>
      </c>
      <c r="B3735" s="1055" t="s">
        <v>674</v>
      </c>
      <c r="C3735" s="1055" t="s">
        <v>2361</v>
      </c>
      <c r="D3735" s="1056">
        <v>14.93</v>
      </c>
    </row>
    <row r="3736" spans="1:4" ht="13.5" x14ac:dyDescent="0.25">
      <c r="A3736" s="1054">
        <v>89728</v>
      </c>
      <c r="B3736" s="1055" t="s">
        <v>675</v>
      </c>
      <c r="C3736" s="1055" t="s">
        <v>2361</v>
      </c>
      <c r="D3736" s="1056">
        <v>9.17</v>
      </c>
    </row>
    <row r="3737" spans="1:4" ht="13.5" x14ac:dyDescent="0.25">
      <c r="A3737" s="1054">
        <v>89729</v>
      </c>
      <c r="B3737" s="1055" t="s">
        <v>676</v>
      </c>
      <c r="C3737" s="1055" t="s">
        <v>2361</v>
      </c>
      <c r="D3737" s="1056">
        <v>20.78</v>
      </c>
    </row>
    <row r="3738" spans="1:4" ht="13.5" x14ac:dyDescent="0.25">
      <c r="A3738" s="1054">
        <v>89730</v>
      </c>
      <c r="B3738" s="1055" t="s">
        <v>677</v>
      </c>
      <c r="C3738" s="1055" t="s">
        <v>2361</v>
      </c>
      <c r="D3738" s="1056">
        <v>9.99</v>
      </c>
    </row>
    <row r="3739" spans="1:4" ht="13.5" x14ac:dyDescent="0.25">
      <c r="A3739" s="1054">
        <v>89731</v>
      </c>
      <c r="B3739" s="1055" t="s">
        <v>2045</v>
      </c>
      <c r="C3739" s="1055" t="s">
        <v>2361</v>
      </c>
      <c r="D3739" s="1056">
        <v>9.4600000000000009</v>
      </c>
    </row>
    <row r="3740" spans="1:4" ht="13.5" x14ac:dyDescent="0.25">
      <c r="A3740" s="1054">
        <v>89732</v>
      </c>
      <c r="B3740" s="1055" t="s">
        <v>1138</v>
      </c>
      <c r="C3740" s="1055" t="s">
        <v>2361</v>
      </c>
      <c r="D3740" s="1056">
        <v>10.06</v>
      </c>
    </row>
    <row r="3741" spans="1:4" ht="13.5" x14ac:dyDescent="0.25">
      <c r="A3741" s="1054">
        <v>89733</v>
      </c>
      <c r="B3741" s="1055" t="s">
        <v>678</v>
      </c>
      <c r="C3741" s="1055" t="s">
        <v>2361</v>
      </c>
      <c r="D3741" s="1056">
        <v>16.489999999999998</v>
      </c>
    </row>
    <row r="3742" spans="1:4" ht="13.5" x14ac:dyDescent="0.25">
      <c r="A3742" s="1054">
        <v>89734</v>
      </c>
      <c r="B3742" s="1055" t="s">
        <v>679</v>
      </c>
      <c r="C3742" s="1055" t="s">
        <v>2361</v>
      </c>
      <c r="D3742" s="1056">
        <v>20.78</v>
      </c>
    </row>
    <row r="3743" spans="1:4" ht="13.5" x14ac:dyDescent="0.25">
      <c r="A3743" s="1054">
        <v>89735</v>
      </c>
      <c r="B3743" s="1055" t="s">
        <v>680</v>
      </c>
      <c r="C3743" s="1055" t="s">
        <v>2361</v>
      </c>
      <c r="D3743" s="1056">
        <v>17.48</v>
      </c>
    </row>
    <row r="3744" spans="1:4" ht="13.5" x14ac:dyDescent="0.25">
      <c r="A3744" s="1054">
        <v>89736</v>
      </c>
      <c r="B3744" s="1055" t="s">
        <v>911</v>
      </c>
      <c r="C3744" s="1055" t="s">
        <v>2361</v>
      </c>
      <c r="D3744" s="1056">
        <v>5.58</v>
      </c>
    </row>
    <row r="3745" spans="1:4" ht="13.5" x14ac:dyDescent="0.25">
      <c r="A3745" s="1054">
        <v>89737</v>
      </c>
      <c r="B3745" s="1055" t="s">
        <v>1277</v>
      </c>
      <c r="C3745" s="1055" t="s">
        <v>2361</v>
      </c>
      <c r="D3745" s="1056">
        <v>16.54</v>
      </c>
    </row>
    <row r="3746" spans="1:4" ht="13.5" x14ac:dyDescent="0.25">
      <c r="A3746" s="1054">
        <v>89738</v>
      </c>
      <c r="B3746" s="1055" t="s">
        <v>912</v>
      </c>
      <c r="C3746" s="1055" t="s">
        <v>2361</v>
      </c>
      <c r="D3746" s="1056">
        <v>10.99</v>
      </c>
    </row>
    <row r="3747" spans="1:4" ht="13.5" x14ac:dyDescent="0.25">
      <c r="A3747" s="1054">
        <v>89739</v>
      </c>
      <c r="B3747" s="1055" t="s">
        <v>1278</v>
      </c>
      <c r="C3747" s="1055" t="s">
        <v>2361</v>
      </c>
      <c r="D3747" s="1056">
        <v>17.39</v>
      </c>
    </row>
    <row r="3748" spans="1:4" ht="13.5" x14ac:dyDescent="0.25">
      <c r="A3748" s="1054">
        <v>89740</v>
      </c>
      <c r="B3748" s="1055" t="s">
        <v>682</v>
      </c>
      <c r="C3748" s="1055" t="s">
        <v>2361</v>
      </c>
      <c r="D3748" s="1056">
        <v>5.12</v>
      </c>
    </row>
    <row r="3749" spans="1:4" ht="13.5" x14ac:dyDescent="0.25">
      <c r="A3749" s="1054">
        <v>89741</v>
      </c>
      <c r="B3749" s="1055" t="s">
        <v>683</v>
      </c>
      <c r="C3749" s="1055" t="s">
        <v>2361</v>
      </c>
      <c r="D3749" s="1056">
        <v>15.1</v>
      </c>
    </row>
    <row r="3750" spans="1:4" ht="13.5" x14ac:dyDescent="0.25">
      <c r="A3750" s="1054">
        <v>89742</v>
      </c>
      <c r="B3750" s="1055" t="s">
        <v>684</v>
      </c>
      <c r="C3750" s="1055" t="s">
        <v>2361</v>
      </c>
      <c r="D3750" s="1056">
        <v>28.72</v>
      </c>
    </row>
    <row r="3751" spans="1:4" ht="13.5" x14ac:dyDescent="0.25">
      <c r="A3751" s="1054">
        <v>89743</v>
      </c>
      <c r="B3751" s="1055" t="s">
        <v>685</v>
      </c>
      <c r="C3751" s="1055" t="s">
        <v>2361</v>
      </c>
      <c r="D3751" s="1056">
        <v>40.94</v>
      </c>
    </row>
    <row r="3752" spans="1:4" ht="13.5" x14ac:dyDescent="0.25">
      <c r="A3752" s="1054">
        <v>89744</v>
      </c>
      <c r="B3752" s="1055" t="s">
        <v>686</v>
      </c>
      <c r="C3752" s="1055" t="s">
        <v>2361</v>
      </c>
      <c r="D3752" s="1056">
        <v>21.46</v>
      </c>
    </row>
    <row r="3753" spans="1:4" ht="13.5" x14ac:dyDescent="0.25">
      <c r="A3753" s="1054">
        <v>89745</v>
      </c>
      <c r="B3753" s="1055" t="s">
        <v>687</v>
      </c>
      <c r="C3753" s="1055" t="s">
        <v>2361</v>
      </c>
      <c r="D3753" s="1056">
        <v>23.91</v>
      </c>
    </row>
    <row r="3754" spans="1:4" ht="13.5" x14ac:dyDescent="0.25">
      <c r="A3754" s="1054">
        <v>89746</v>
      </c>
      <c r="B3754" s="1055" t="s">
        <v>1288</v>
      </c>
      <c r="C3754" s="1055" t="s">
        <v>2361</v>
      </c>
      <c r="D3754" s="1056">
        <v>21.41</v>
      </c>
    </row>
    <row r="3755" spans="1:4" ht="13.5" x14ac:dyDescent="0.25">
      <c r="A3755" s="1054">
        <v>89747</v>
      </c>
      <c r="B3755" s="1055" t="s">
        <v>688</v>
      </c>
      <c r="C3755" s="1055" t="s">
        <v>2361</v>
      </c>
      <c r="D3755" s="1056">
        <v>9.16</v>
      </c>
    </row>
    <row r="3756" spans="1:4" ht="13.5" x14ac:dyDescent="0.25">
      <c r="A3756" s="1054">
        <v>89748</v>
      </c>
      <c r="B3756" s="1055" t="s">
        <v>2046</v>
      </c>
      <c r="C3756" s="1055" t="s">
        <v>2361</v>
      </c>
      <c r="D3756" s="1056">
        <v>34.72</v>
      </c>
    </row>
    <row r="3757" spans="1:4" ht="13.5" x14ac:dyDescent="0.25">
      <c r="A3757" s="1054">
        <v>89749</v>
      </c>
      <c r="B3757" s="1055" t="s">
        <v>689</v>
      </c>
      <c r="C3757" s="1055" t="s">
        <v>2361</v>
      </c>
      <c r="D3757" s="1056">
        <v>10.99</v>
      </c>
    </row>
    <row r="3758" spans="1:4" ht="13.5" x14ac:dyDescent="0.25">
      <c r="A3758" s="1054">
        <v>89750</v>
      </c>
      <c r="B3758" s="1055" t="s">
        <v>690</v>
      </c>
      <c r="C3758" s="1055" t="s">
        <v>2361</v>
      </c>
      <c r="D3758" s="1056">
        <v>58.23</v>
      </c>
    </row>
    <row r="3759" spans="1:4" ht="13.5" x14ac:dyDescent="0.25">
      <c r="A3759" s="1054">
        <v>89751</v>
      </c>
      <c r="B3759" s="1055" t="s">
        <v>691</v>
      </c>
      <c r="C3759" s="1055" t="s">
        <v>2361</v>
      </c>
      <c r="D3759" s="1056">
        <v>4.3099999999999996</v>
      </c>
    </row>
    <row r="3760" spans="1:4" ht="13.5" x14ac:dyDescent="0.25">
      <c r="A3760" s="1054">
        <v>89752</v>
      </c>
      <c r="B3760" s="1055" t="s">
        <v>1135</v>
      </c>
      <c r="C3760" s="1055" t="s">
        <v>2361</v>
      </c>
      <c r="D3760" s="1056">
        <v>5.23</v>
      </c>
    </row>
    <row r="3761" spans="1:4" ht="13.5" x14ac:dyDescent="0.25">
      <c r="A3761" s="1054">
        <v>89753</v>
      </c>
      <c r="B3761" s="1055" t="s">
        <v>1139</v>
      </c>
      <c r="C3761" s="1055" t="s">
        <v>2361</v>
      </c>
      <c r="D3761" s="1056">
        <v>8.1</v>
      </c>
    </row>
    <row r="3762" spans="1:4" ht="13.5" x14ac:dyDescent="0.25">
      <c r="A3762" s="1054">
        <v>89754</v>
      </c>
      <c r="B3762" s="1055" t="s">
        <v>692</v>
      </c>
      <c r="C3762" s="1055" t="s">
        <v>2361</v>
      </c>
      <c r="D3762" s="1056">
        <v>15.24</v>
      </c>
    </row>
    <row r="3763" spans="1:4" ht="13.5" x14ac:dyDescent="0.25">
      <c r="A3763" s="1054">
        <v>89755</v>
      </c>
      <c r="B3763" s="1055" t="s">
        <v>693</v>
      </c>
      <c r="C3763" s="1055" t="s">
        <v>2361</v>
      </c>
      <c r="D3763" s="1056">
        <v>8.69</v>
      </c>
    </row>
    <row r="3764" spans="1:4" ht="13.5" x14ac:dyDescent="0.25">
      <c r="A3764" s="1054">
        <v>89756</v>
      </c>
      <c r="B3764" s="1055" t="s">
        <v>694</v>
      </c>
      <c r="C3764" s="1055" t="s">
        <v>2361</v>
      </c>
      <c r="D3764" s="1056">
        <v>14.88</v>
      </c>
    </row>
    <row r="3765" spans="1:4" ht="13.5" x14ac:dyDescent="0.25">
      <c r="A3765" s="1054">
        <v>89757</v>
      </c>
      <c r="B3765" s="1055" t="s">
        <v>695</v>
      </c>
      <c r="C3765" s="1055" t="s">
        <v>2361</v>
      </c>
      <c r="D3765" s="1056">
        <v>22.77</v>
      </c>
    </row>
    <row r="3766" spans="1:4" ht="13.5" x14ac:dyDescent="0.25">
      <c r="A3766" s="1054">
        <v>89758</v>
      </c>
      <c r="B3766" s="1055" t="s">
        <v>696</v>
      </c>
      <c r="C3766" s="1055" t="s">
        <v>2361</v>
      </c>
      <c r="D3766" s="1056">
        <v>35.64</v>
      </c>
    </row>
    <row r="3767" spans="1:4" ht="13.5" x14ac:dyDescent="0.25">
      <c r="A3767" s="1054">
        <v>89759</v>
      </c>
      <c r="B3767" s="1055" t="s">
        <v>697</v>
      </c>
      <c r="C3767" s="1055" t="s">
        <v>2361</v>
      </c>
      <c r="D3767" s="1056">
        <v>5.94</v>
      </c>
    </row>
    <row r="3768" spans="1:4" ht="13.5" x14ac:dyDescent="0.25">
      <c r="A3768" s="1054">
        <v>89760</v>
      </c>
      <c r="B3768" s="1055" t="s">
        <v>698</v>
      </c>
      <c r="C3768" s="1055" t="s">
        <v>2361</v>
      </c>
      <c r="D3768" s="1056">
        <v>14.23</v>
      </c>
    </row>
    <row r="3769" spans="1:4" ht="13.5" x14ac:dyDescent="0.25">
      <c r="A3769" s="1054">
        <v>89761</v>
      </c>
      <c r="B3769" s="1055" t="s">
        <v>699</v>
      </c>
      <c r="C3769" s="1055" t="s">
        <v>2361</v>
      </c>
      <c r="D3769" s="1056">
        <v>23.48</v>
      </c>
    </row>
    <row r="3770" spans="1:4" ht="13.5" x14ac:dyDescent="0.25">
      <c r="A3770" s="1054">
        <v>89762</v>
      </c>
      <c r="B3770" s="1055" t="s">
        <v>700</v>
      </c>
      <c r="C3770" s="1055" t="s">
        <v>2361</v>
      </c>
      <c r="D3770" s="1056">
        <v>33.4</v>
      </c>
    </row>
    <row r="3771" spans="1:4" ht="13.5" x14ac:dyDescent="0.25">
      <c r="A3771" s="1054">
        <v>89763</v>
      </c>
      <c r="B3771" s="1055" t="s">
        <v>701</v>
      </c>
      <c r="C3771" s="1055" t="s">
        <v>2361</v>
      </c>
      <c r="D3771" s="1056">
        <v>131.53</v>
      </c>
    </row>
    <row r="3772" spans="1:4" ht="13.5" x14ac:dyDescent="0.25">
      <c r="A3772" s="1054">
        <v>89764</v>
      </c>
      <c r="B3772" s="1055" t="s">
        <v>702</v>
      </c>
      <c r="C3772" s="1055" t="s">
        <v>2361</v>
      </c>
      <c r="D3772" s="1056">
        <v>25.47</v>
      </c>
    </row>
    <row r="3773" spans="1:4" ht="13.5" x14ac:dyDescent="0.25">
      <c r="A3773" s="1054">
        <v>89765</v>
      </c>
      <c r="B3773" s="1055" t="s">
        <v>703</v>
      </c>
      <c r="C3773" s="1055" t="s">
        <v>2361</v>
      </c>
      <c r="D3773" s="1056">
        <v>10.65</v>
      </c>
    </row>
    <row r="3774" spans="1:4" ht="13.5" x14ac:dyDescent="0.25">
      <c r="A3774" s="1054">
        <v>89766</v>
      </c>
      <c r="B3774" s="1055" t="s">
        <v>704</v>
      </c>
      <c r="C3774" s="1055" t="s">
        <v>2361</v>
      </c>
      <c r="D3774" s="1056">
        <v>15.83</v>
      </c>
    </row>
    <row r="3775" spans="1:4" ht="13.5" x14ac:dyDescent="0.25">
      <c r="A3775" s="1054">
        <v>89767</v>
      </c>
      <c r="B3775" s="1055" t="s">
        <v>705</v>
      </c>
      <c r="C3775" s="1055" t="s">
        <v>2361</v>
      </c>
      <c r="D3775" s="1056">
        <v>15.83</v>
      </c>
    </row>
    <row r="3776" spans="1:4" ht="13.5" x14ac:dyDescent="0.25">
      <c r="A3776" s="1054">
        <v>89768</v>
      </c>
      <c r="B3776" s="1055" t="s">
        <v>706</v>
      </c>
      <c r="C3776" s="1055" t="s">
        <v>2361</v>
      </c>
      <c r="D3776" s="1056">
        <v>15.94</v>
      </c>
    </row>
    <row r="3777" spans="1:4" ht="13.5" x14ac:dyDescent="0.25">
      <c r="A3777" s="1054">
        <v>89769</v>
      </c>
      <c r="B3777" s="1055" t="s">
        <v>707</v>
      </c>
      <c r="C3777" s="1055" t="s">
        <v>2361</v>
      </c>
      <c r="D3777" s="1056">
        <v>38.01</v>
      </c>
    </row>
    <row r="3778" spans="1:4" ht="13.5" x14ac:dyDescent="0.25">
      <c r="A3778" s="1054">
        <v>89772</v>
      </c>
      <c r="B3778" s="1055" t="s">
        <v>708</v>
      </c>
      <c r="C3778" s="1055" t="s">
        <v>2715</v>
      </c>
      <c r="D3778" s="1056">
        <v>78.3</v>
      </c>
    </row>
    <row r="3779" spans="1:4" ht="13.5" x14ac:dyDescent="0.25">
      <c r="A3779" s="1054">
        <v>89774</v>
      </c>
      <c r="B3779" s="1055" t="s">
        <v>1279</v>
      </c>
      <c r="C3779" s="1055" t="s">
        <v>2361</v>
      </c>
      <c r="D3779" s="1056">
        <v>13.43</v>
      </c>
    </row>
    <row r="3780" spans="1:4" ht="13.5" x14ac:dyDescent="0.25">
      <c r="A3780" s="1054">
        <v>89776</v>
      </c>
      <c r="B3780" s="1055" t="s">
        <v>501</v>
      </c>
      <c r="C3780" s="1055" t="s">
        <v>2361</v>
      </c>
      <c r="D3780" s="1056">
        <v>18.95</v>
      </c>
    </row>
    <row r="3781" spans="1:4" ht="13.5" x14ac:dyDescent="0.25">
      <c r="A3781" s="1054">
        <v>89777</v>
      </c>
      <c r="B3781" s="1055" t="s">
        <v>502</v>
      </c>
      <c r="C3781" s="1055" t="s">
        <v>2361</v>
      </c>
      <c r="D3781" s="1056">
        <v>19.59</v>
      </c>
    </row>
    <row r="3782" spans="1:4" ht="13.5" x14ac:dyDescent="0.25">
      <c r="A3782" s="1054">
        <v>89778</v>
      </c>
      <c r="B3782" s="1055" t="s">
        <v>1289</v>
      </c>
      <c r="C3782" s="1055" t="s">
        <v>2361</v>
      </c>
      <c r="D3782" s="1056">
        <v>16.8</v>
      </c>
    </row>
    <row r="3783" spans="1:4" ht="13.5" x14ac:dyDescent="0.25">
      <c r="A3783" s="1054">
        <v>89779</v>
      </c>
      <c r="B3783" s="1055" t="s">
        <v>503</v>
      </c>
      <c r="C3783" s="1055" t="s">
        <v>2361</v>
      </c>
      <c r="D3783" s="1056">
        <v>27.02</v>
      </c>
    </row>
    <row r="3784" spans="1:4" ht="13.5" x14ac:dyDescent="0.25">
      <c r="A3784" s="1054">
        <v>89780</v>
      </c>
      <c r="B3784" s="1055" t="s">
        <v>504</v>
      </c>
      <c r="C3784" s="1055" t="s">
        <v>2361</v>
      </c>
      <c r="D3784" s="1056">
        <v>19.59</v>
      </c>
    </row>
    <row r="3785" spans="1:4" ht="13.5" x14ac:dyDescent="0.25">
      <c r="A3785" s="1054">
        <v>89781</v>
      </c>
      <c r="B3785" s="1055" t="s">
        <v>505</v>
      </c>
      <c r="C3785" s="1055" t="s">
        <v>2361</v>
      </c>
      <c r="D3785" s="1056">
        <v>29.26</v>
      </c>
    </row>
    <row r="3786" spans="1:4" ht="13.5" x14ac:dyDescent="0.25">
      <c r="A3786" s="1054">
        <v>89782</v>
      </c>
      <c r="B3786" s="1055" t="s">
        <v>506</v>
      </c>
      <c r="C3786" s="1055" t="s">
        <v>2361</v>
      </c>
      <c r="D3786" s="1056">
        <v>10.06</v>
      </c>
    </row>
    <row r="3787" spans="1:4" ht="13.5" x14ac:dyDescent="0.25">
      <c r="A3787" s="1054">
        <v>89783</v>
      </c>
      <c r="B3787" s="1055" t="s">
        <v>1136</v>
      </c>
      <c r="C3787" s="1055" t="s">
        <v>2361</v>
      </c>
      <c r="D3787" s="1056">
        <v>10.32</v>
      </c>
    </row>
    <row r="3788" spans="1:4" ht="13.5" x14ac:dyDescent="0.25">
      <c r="A3788" s="1054">
        <v>89784</v>
      </c>
      <c r="B3788" s="1055" t="s">
        <v>2047</v>
      </c>
      <c r="C3788" s="1055" t="s">
        <v>2361</v>
      </c>
      <c r="D3788" s="1056">
        <v>17.86</v>
      </c>
    </row>
    <row r="3789" spans="1:4" ht="13.5" x14ac:dyDescent="0.25">
      <c r="A3789" s="1054">
        <v>89785</v>
      </c>
      <c r="B3789" s="1055" t="s">
        <v>507</v>
      </c>
      <c r="C3789" s="1055" t="s">
        <v>2361</v>
      </c>
      <c r="D3789" s="1056">
        <v>19.559999999999999</v>
      </c>
    </row>
    <row r="3790" spans="1:4" ht="13.5" x14ac:dyDescent="0.25">
      <c r="A3790" s="1054">
        <v>89786</v>
      </c>
      <c r="B3790" s="1055" t="s">
        <v>1280</v>
      </c>
      <c r="C3790" s="1055" t="s">
        <v>2361</v>
      </c>
      <c r="D3790" s="1056">
        <v>29.66</v>
      </c>
    </row>
    <row r="3791" spans="1:4" ht="13.5" x14ac:dyDescent="0.25">
      <c r="A3791" s="1054">
        <v>89787</v>
      </c>
      <c r="B3791" s="1055" t="s">
        <v>508</v>
      </c>
      <c r="C3791" s="1055" t="s">
        <v>2361</v>
      </c>
      <c r="D3791" s="1056">
        <v>29.26</v>
      </c>
    </row>
    <row r="3792" spans="1:4" ht="13.5" x14ac:dyDescent="0.25">
      <c r="A3792" s="1054">
        <v>89788</v>
      </c>
      <c r="B3792" s="1055" t="s">
        <v>509</v>
      </c>
      <c r="C3792" s="1055" t="s">
        <v>2361</v>
      </c>
      <c r="D3792" s="1056">
        <v>57.37</v>
      </c>
    </row>
    <row r="3793" spans="1:4" ht="13.5" x14ac:dyDescent="0.25">
      <c r="A3793" s="1054">
        <v>89789</v>
      </c>
      <c r="B3793" s="1055" t="s">
        <v>510</v>
      </c>
      <c r="C3793" s="1055" t="s">
        <v>2361</v>
      </c>
      <c r="D3793" s="1056">
        <v>58.28</v>
      </c>
    </row>
    <row r="3794" spans="1:4" ht="13.5" x14ac:dyDescent="0.25">
      <c r="A3794" s="1054">
        <v>89790</v>
      </c>
      <c r="B3794" s="1055" t="s">
        <v>511</v>
      </c>
      <c r="C3794" s="1055" t="s">
        <v>2361</v>
      </c>
      <c r="D3794" s="1056">
        <v>142.38999999999999</v>
      </c>
    </row>
    <row r="3795" spans="1:4" ht="13.5" x14ac:dyDescent="0.25">
      <c r="A3795" s="1054">
        <v>89791</v>
      </c>
      <c r="B3795" s="1055" t="s">
        <v>512</v>
      </c>
      <c r="C3795" s="1055" t="s">
        <v>2361</v>
      </c>
      <c r="D3795" s="1056">
        <v>145.74</v>
      </c>
    </row>
    <row r="3796" spans="1:4" ht="13.5" x14ac:dyDescent="0.25">
      <c r="A3796" s="1054">
        <v>89792</v>
      </c>
      <c r="B3796" s="1055" t="s">
        <v>513</v>
      </c>
      <c r="C3796" s="1055" t="s">
        <v>2361</v>
      </c>
      <c r="D3796" s="1056">
        <v>167.33</v>
      </c>
    </row>
    <row r="3797" spans="1:4" ht="13.5" x14ac:dyDescent="0.25">
      <c r="A3797" s="1054">
        <v>89793</v>
      </c>
      <c r="B3797" s="1055" t="s">
        <v>514</v>
      </c>
      <c r="C3797" s="1055" t="s">
        <v>2361</v>
      </c>
      <c r="D3797" s="1056">
        <v>171.84</v>
      </c>
    </row>
    <row r="3798" spans="1:4" ht="13.5" x14ac:dyDescent="0.25">
      <c r="A3798" s="1054">
        <v>89794</v>
      </c>
      <c r="B3798" s="1055" t="s">
        <v>515</v>
      </c>
      <c r="C3798" s="1055" t="s">
        <v>2361</v>
      </c>
      <c r="D3798" s="1056">
        <v>13.44</v>
      </c>
    </row>
    <row r="3799" spans="1:4" ht="13.5" x14ac:dyDescent="0.25">
      <c r="A3799" s="1054">
        <v>89795</v>
      </c>
      <c r="B3799" s="1055" t="s">
        <v>1281</v>
      </c>
      <c r="C3799" s="1055" t="s">
        <v>2361</v>
      </c>
      <c r="D3799" s="1056">
        <v>32</v>
      </c>
    </row>
    <row r="3800" spans="1:4" ht="13.5" x14ac:dyDescent="0.25">
      <c r="A3800" s="1054">
        <v>89796</v>
      </c>
      <c r="B3800" s="1055" t="s">
        <v>2048</v>
      </c>
      <c r="C3800" s="1055" t="s">
        <v>2361</v>
      </c>
      <c r="D3800" s="1056">
        <v>36.450000000000003</v>
      </c>
    </row>
    <row r="3801" spans="1:4" ht="13.5" x14ac:dyDescent="0.25">
      <c r="A3801" s="1054">
        <v>89797</v>
      </c>
      <c r="B3801" s="1055" t="s">
        <v>1290</v>
      </c>
      <c r="C3801" s="1055" t="s">
        <v>2361</v>
      </c>
      <c r="D3801" s="1056">
        <v>41.93</v>
      </c>
    </row>
    <row r="3802" spans="1:4" ht="13.5" x14ac:dyDescent="0.25">
      <c r="A3802" s="1054">
        <v>89801</v>
      </c>
      <c r="B3802" s="1055" t="s">
        <v>516</v>
      </c>
      <c r="C3802" s="1055" t="s">
        <v>2361</v>
      </c>
      <c r="D3802" s="1056">
        <v>6.37</v>
      </c>
    </row>
    <row r="3803" spans="1:4" ht="13.5" x14ac:dyDescent="0.25">
      <c r="A3803" s="1054">
        <v>89802</v>
      </c>
      <c r="B3803" s="1055" t="s">
        <v>517</v>
      </c>
      <c r="C3803" s="1055" t="s">
        <v>2361</v>
      </c>
      <c r="D3803" s="1056">
        <v>6.97</v>
      </c>
    </row>
    <row r="3804" spans="1:4" ht="13.5" x14ac:dyDescent="0.25">
      <c r="A3804" s="1054">
        <v>89803</v>
      </c>
      <c r="B3804" s="1055" t="s">
        <v>518</v>
      </c>
      <c r="C3804" s="1055" t="s">
        <v>2361</v>
      </c>
      <c r="D3804" s="1056">
        <v>13.4</v>
      </c>
    </row>
    <row r="3805" spans="1:4" ht="13.5" x14ac:dyDescent="0.25">
      <c r="A3805" s="1054">
        <v>89804</v>
      </c>
      <c r="B3805" s="1055" t="s">
        <v>519</v>
      </c>
      <c r="C3805" s="1055" t="s">
        <v>2361</v>
      </c>
      <c r="D3805" s="1056">
        <v>14.39</v>
      </c>
    </row>
    <row r="3806" spans="1:4" ht="13.5" x14ac:dyDescent="0.25">
      <c r="A3806" s="1054">
        <v>89805</v>
      </c>
      <c r="B3806" s="1055" t="s">
        <v>520</v>
      </c>
      <c r="C3806" s="1055" t="s">
        <v>2361</v>
      </c>
      <c r="D3806" s="1056">
        <v>12.75</v>
      </c>
    </row>
    <row r="3807" spans="1:4" ht="13.5" x14ac:dyDescent="0.25">
      <c r="A3807" s="1054">
        <v>89806</v>
      </c>
      <c r="B3807" s="1055" t="s">
        <v>1282</v>
      </c>
      <c r="C3807" s="1055" t="s">
        <v>2361</v>
      </c>
      <c r="D3807" s="1056">
        <v>13.6</v>
      </c>
    </row>
    <row r="3808" spans="1:4" ht="13.5" x14ac:dyDescent="0.25">
      <c r="A3808" s="1054">
        <v>89807</v>
      </c>
      <c r="B3808" s="1055" t="s">
        <v>1283</v>
      </c>
      <c r="C3808" s="1055" t="s">
        <v>2361</v>
      </c>
      <c r="D3808" s="1056">
        <v>24.93</v>
      </c>
    </row>
    <row r="3809" spans="1:4" ht="13.5" x14ac:dyDescent="0.25">
      <c r="A3809" s="1054">
        <v>89808</v>
      </c>
      <c r="B3809" s="1055" t="s">
        <v>521</v>
      </c>
      <c r="C3809" s="1055" t="s">
        <v>2361</v>
      </c>
      <c r="D3809" s="1056">
        <v>37.15</v>
      </c>
    </row>
    <row r="3810" spans="1:4" ht="13.5" x14ac:dyDescent="0.25">
      <c r="A3810" s="1054">
        <v>89809</v>
      </c>
      <c r="B3810" s="1055" t="s">
        <v>522</v>
      </c>
      <c r="C3810" s="1055" t="s">
        <v>2361</v>
      </c>
      <c r="D3810" s="1056">
        <v>16.989999999999998</v>
      </c>
    </row>
    <row r="3811" spans="1:4" ht="13.5" x14ac:dyDescent="0.25">
      <c r="A3811" s="1054">
        <v>89810</v>
      </c>
      <c r="B3811" s="1055" t="s">
        <v>1291</v>
      </c>
      <c r="C3811" s="1055" t="s">
        <v>2361</v>
      </c>
      <c r="D3811" s="1056">
        <v>16.940000000000001</v>
      </c>
    </row>
    <row r="3812" spans="1:4" ht="13.5" x14ac:dyDescent="0.25">
      <c r="A3812" s="1054">
        <v>89811</v>
      </c>
      <c r="B3812" s="1055" t="s">
        <v>523</v>
      </c>
      <c r="C3812" s="1055" t="s">
        <v>2361</v>
      </c>
      <c r="D3812" s="1056">
        <v>30.25</v>
      </c>
    </row>
    <row r="3813" spans="1:4" ht="13.5" x14ac:dyDescent="0.25">
      <c r="A3813" s="1054">
        <v>89812</v>
      </c>
      <c r="B3813" s="1055" t="s">
        <v>524</v>
      </c>
      <c r="C3813" s="1055" t="s">
        <v>2361</v>
      </c>
      <c r="D3813" s="1056">
        <v>53.76</v>
      </c>
    </row>
    <row r="3814" spans="1:4" ht="13.5" x14ac:dyDescent="0.25">
      <c r="A3814" s="1054">
        <v>89813</v>
      </c>
      <c r="B3814" s="1055" t="s">
        <v>1140</v>
      </c>
      <c r="C3814" s="1055" t="s">
        <v>2361</v>
      </c>
      <c r="D3814" s="1056">
        <v>6.39</v>
      </c>
    </row>
    <row r="3815" spans="1:4" ht="13.5" x14ac:dyDescent="0.25">
      <c r="A3815" s="1054">
        <v>89814</v>
      </c>
      <c r="B3815" s="1055" t="s">
        <v>525</v>
      </c>
      <c r="C3815" s="1055" t="s">
        <v>2361</v>
      </c>
      <c r="D3815" s="1056">
        <v>13.53</v>
      </c>
    </row>
    <row r="3816" spans="1:4" ht="13.5" x14ac:dyDescent="0.25">
      <c r="A3816" s="1054">
        <v>89815</v>
      </c>
      <c r="B3816" s="1055" t="s">
        <v>526</v>
      </c>
      <c r="C3816" s="1055" t="s">
        <v>2361</v>
      </c>
      <c r="D3816" s="1056">
        <v>22.69</v>
      </c>
    </row>
    <row r="3817" spans="1:4" ht="13.5" x14ac:dyDescent="0.25">
      <c r="A3817" s="1054">
        <v>89816</v>
      </c>
      <c r="B3817" s="1055" t="s">
        <v>527</v>
      </c>
      <c r="C3817" s="1055" t="s">
        <v>2361</v>
      </c>
      <c r="D3817" s="1056">
        <v>32.61</v>
      </c>
    </row>
    <row r="3818" spans="1:4" ht="13.5" x14ac:dyDescent="0.25">
      <c r="A3818" s="1054">
        <v>89817</v>
      </c>
      <c r="B3818" s="1055" t="s">
        <v>1284</v>
      </c>
      <c r="C3818" s="1055" t="s">
        <v>2361</v>
      </c>
      <c r="D3818" s="1056">
        <v>11.03</v>
      </c>
    </row>
    <row r="3819" spans="1:4" ht="13.5" x14ac:dyDescent="0.25">
      <c r="A3819" s="1054">
        <v>89818</v>
      </c>
      <c r="B3819" s="1055" t="s">
        <v>736</v>
      </c>
      <c r="C3819" s="1055" t="s">
        <v>2361</v>
      </c>
      <c r="D3819" s="1056">
        <v>130.74</v>
      </c>
    </row>
    <row r="3820" spans="1:4" ht="13.5" x14ac:dyDescent="0.25">
      <c r="A3820" s="1054">
        <v>89819</v>
      </c>
      <c r="B3820" s="1055" t="s">
        <v>737</v>
      </c>
      <c r="C3820" s="1055" t="s">
        <v>2361</v>
      </c>
      <c r="D3820" s="1056">
        <v>16.55</v>
      </c>
    </row>
    <row r="3821" spans="1:4" ht="13.5" x14ac:dyDescent="0.25">
      <c r="A3821" s="1054">
        <v>89820</v>
      </c>
      <c r="B3821" s="1055" t="s">
        <v>738</v>
      </c>
      <c r="C3821" s="1055" t="s">
        <v>2361</v>
      </c>
      <c r="D3821" s="1056">
        <v>24.68</v>
      </c>
    </row>
    <row r="3822" spans="1:4" ht="13.5" x14ac:dyDescent="0.25">
      <c r="A3822" s="1054">
        <v>89821</v>
      </c>
      <c r="B3822" s="1055" t="s">
        <v>1292</v>
      </c>
      <c r="C3822" s="1055" t="s">
        <v>2361</v>
      </c>
      <c r="D3822" s="1056">
        <v>13.7</v>
      </c>
    </row>
    <row r="3823" spans="1:4" ht="13.5" x14ac:dyDescent="0.25">
      <c r="A3823" s="1054">
        <v>89822</v>
      </c>
      <c r="B3823" s="1055" t="s">
        <v>739</v>
      </c>
      <c r="C3823" s="1055" t="s">
        <v>2361</v>
      </c>
      <c r="D3823" s="1056">
        <v>17.690000000000001</v>
      </c>
    </row>
    <row r="3824" spans="1:4" ht="13.5" x14ac:dyDescent="0.25">
      <c r="A3824" s="1054">
        <v>89823</v>
      </c>
      <c r="B3824" s="1055" t="s">
        <v>532</v>
      </c>
      <c r="C3824" s="1055" t="s">
        <v>2361</v>
      </c>
      <c r="D3824" s="1056">
        <v>23.92</v>
      </c>
    </row>
    <row r="3825" spans="1:4" ht="13.5" x14ac:dyDescent="0.25">
      <c r="A3825" s="1054">
        <v>89824</v>
      </c>
      <c r="B3825" s="1055" t="s">
        <v>533</v>
      </c>
      <c r="C3825" s="1055" t="s">
        <v>2361</v>
      </c>
      <c r="D3825" s="1056">
        <v>30.87</v>
      </c>
    </row>
    <row r="3826" spans="1:4" ht="13.5" x14ac:dyDescent="0.25">
      <c r="A3826" s="1054">
        <v>89825</v>
      </c>
      <c r="B3826" s="1055" t="s">
        <v>534</v>
      </c>
      <c r="C3826" s="1055" t="s">
        <v>2361</v>
      </c>
      <c r="D3826" s="1056">
        <v>14.08</v>
      </c>
    </row>
    <row r="3827" spans="1:4" ht="13.5" x14ac:dyDescent="0.25">
      <c r="A3827" s="1054">
        <v>89826</v>
      </c>
      <c r="B3827" s="1055" t="s">
        <v>535</v>
      </c>
      <c r="C3827" s="1055" t="s">
        <v>2361</v>
      </c>
      <c r="D3827" s="1056">
        <v>133.49</v>
      </c>
    </row>
    <row r="3828" spans="1:4" ht="13.5" x14ac:dyDescent="0.25">
      <c r="A3828" s="1054">
        <v>89827</v>
      </c>
      <c r="B3828" s="1055" t="s">
        <v>536</v>
      </c>
      <c r="C3828" s="1055" t="s">
        <v>2361</v>
      </c>
      <c r="D3828" s="1056">
        <v>15.78</v>
      </c>
    </row>
    <row r="3829" spans="1:4" ht="13.5" x14ac:dyDescent="0.25">
      <c r="A3829" s="1054">
        <v>89828</v>
      </c>
      <c r="B3829" s="1055" t="s">
        <v>537</v>
      </c>
      <c r="C3829" s="1055" t="s">
        <v>2361</v>
      </c>
      <c r="D3829" s="1056">
        <v>47.14</v>
      </c>
    </row>
    <row r="3830" spans="1:4" ht="13.5" x14ac:dyDescent="0.25">
      <c r="A3830" s="1054">
        <v>89829</v>
      </c>
      <c r="B3830" s="1055" t="s">
        <v>1285</v>
      </c>
      <c r="C3830" s="1055" t="s">
        <v>2361</v>
      </c>
      <c r="D3830" s="1056">
        <v>24.85</v>
      </c>
    </row>
    <row r="3831" spans="1:4" ht="13.5" x14ac:dyDescent="0.25">
      <c r="A3831" s="1054">
        <v>89830</v>
      </c>
      <c r="B3831" s="1055" t="s">
        <v>1286</v>
      </c>
      <c r="C3831" s="1055" t="s">
        <v>2361</v>
      </c>
      <c r="D3831" s="1056">
        <v>27.19</v>
      </c>
    </row>
    <row r="3832" spans="1:4" ht="13.5" x14ac:dyDescent="0.25">
      <c r="A3832" s="1054">
        <v>89831</v>
      </c>
      <c r="B3832" s="1055" t="s">
        <v>538</v>
      </c>
      <c r="C3832" s="1055" t="s">
        <v>2361</v>
      </c>
      <c r="D3832" s="1056">
        <v>159.65</v>
      </c>
    </row>
    <row r="3833" spans="1:4" ht="13.5" x14ac:dyDescent="0.25">
      <c r="A3833" s="1054">
        <v>89832</v>
      </c>
      <c r="B3833" s="1055" t="s">
        <v>539</v>
      </c>
      <c r="C3833" s="1055" t="s">
        <v>2361</v>
      </c>
      <c r="D3833" s="1056">
        <v>32.369999999999997</v>
      </c>
    </row>
    <row r="3834" spans="1:4" ht="13.5" x14ac:dyDescent="0.25">
      <c r="A3834" s="1054">
        <v>89833</v>
      </c>
      <c r="B3834" s="1055" t="s">
        <v>1400</v>
      </c>
      <c r="C3834" s="1055" t="s">
        <v>2361</v>
      </c>
      <c r="D3834" s="1056">
        <v>30.61</v>
      </c>
    </row>
    <row r="3835" spans="1:4" ht="13.5" x14ac:dyDescent="0.25">
      <c r="A3835" s="1054">
        <v>89834</v>
      </c>
      <c r="B3835" s="1055" t="s">
        <v>1401</v>
      </c>
      <c r="C3835" s="1055" t="s">
        <v>2361</v>
      </c>
      <c r="D3835" s="1056">
        <v>36.090000000000003</v>
      </c>
    </row>
    <row r="3836" spans="1:4" ht="13.5" x14ac:dyDescent="0.25">
      <c r="A3836" s="1054">
        <v>89835</v>
      </c>
      <c r="B3836" s="1055" t="s">
        <v>540</v>
      </c>
      <c r="C3836" s="1055" t="s">
        <v>2361</v>
      </c>
      <c r="D3836" s="1056">
        <v>31.84</v>
      </c>
    </row>
    <row r="3837" spans="1:4" ht="13.5" x14ac:dyDescent="0.25">
      <c r="A3837" s="1054">
        <v>89836</v>
      </c>
      <c r="B3837" s="1055" t="s">
        <v>541</v>
      </c>
      <c r="C3837" s="1055" t="s">
        <v>2361</v>
      </c>
      <c r="D3837" s="1056">
        <v>215.76</v>
      </c>
    </row>
    <row r="3838" spans="1:4" ht="13.5" x14ac:dyDescent="0.25">
      <c r="A3838" s="1054">
        <v>89837</v>
      </c>
      <c r="B3838" s="1055" t="s">
        <v>953</v>
      </c>
      <c r="C3838" s="1055" t="s">
        <v>2361</v>
      </c>
      <c r="D3838" s="1056">
        <v>107.31</v>
      </c>
    </row>
    <row r="3839" spans="1:4" ht="13.5" x14ac:dyDescent="0.25">
      <c r="A3839" s="1054">
        <v>89838</v>
      </c>
      <c r="B3839" s="1055" t="s">
        <v>954</v>
      </c>
      <c r="C3839" s="1055" t="s">
        <v>2361</v>
      </c>
      <c r="D3839" s="1056">
        <v>117.17</v>
      </c>
    </row>
    <row r="3840" spans="1:4" ht="13.5" x14ac:dyDescent="0.25">
      <c r="A3840" s="1054">
        <v>89839</v>
      </c>
      <c r="B3840" s="1055" t="s">
        <v>955</v>
      </c>
      <c r="C3840" s="1055" t="s">
        <v>2361</v>
      </c>
      <c r="D3840" s="1056">
        <v>155.44999999999999</v>
      </c>
    </row>
    <row r="3841" spans="1:4" ht="13.5" x14ac:dyDescent="0.25">
      <c r="A3841" s="1054">
        <v>89840</v>
      </c>
      <c r="B3841" s="1055" t="s">
        <v>956</v>
      </c>
      <c r="C3841" s="1055" t="s">
        <v>2361</v>
      </c>
      <c r="D3841" s="1056">
        <v>134.96</v>
      </c>
    </row>
    <row r="3842" spans="1:4" ht="13.5" x14ac:dyDescent="0.25">
      <c r="A3842" s="1054">
        <v>89841</v>
      </c>
      <c r="B3842" s="1055" t="s">
        <v>957</v>
      </c>
      <c r="C3842" s="1055" t="s">
        <v>2361</v>
      </c>
      <c r="D3842" s="1056">
        <v>228.2</v>
      </c>
    </row>
    <row r="3843" spans="1:4" ht="13.5" x14ac:dyDescent="0.25">
      <c r="A3843" s="1054">
        <v>89842</v>
      </c>
      <c r="B3843" s="1055" t="s">
        <v>958</v>
      </c>
      <c r="C3843" s="1055" t="s">
        <v>2361</v>
      </c>
      <c r="D3843" s="1056">
        <v>36.43</v>
      </c>
    </row>
    <row r="3844" spans="1:4" ht="13.5" x14ac:dyDescent="0.25">
      <c r="A3844" s="1054">
        <v>89844</v>
      </c>
      <c r="B3844" s="1055" t="s">
        <v>959</v>
      </c>
      <c r="C3844" s="1055" t="s">
        <v>2361</v>
      </c>
      <c r="D3844" s="1056">
        <v>46.45</v>
      </c>
    </row>
    <row r="3845" spans="1:4" ht="13.5" x14ac:dyDescent="0.25">
      <c r="A3845" s="1054">
        <v>89845</v>
      </c>
      <c r="B3845" s="1055" t="s">
        <v>960</v>
      </c>
      <c r="C3845" s="1055" t="s">
        <v>2361</v>
      </c>
      <c r="D3845" s="1056">
        <v>72.27</v>
      </c>
    </row>
    <row r="3846" spans="1:4" ht="13.5" x14ac:dyDescent="0.25">
      <c r="A3846" s="1054">
        <v>89846</v>
      </c>
      <c r="B3846" s="1055" t="s">
        <v>961</v>
      </c>
      <c r="C3846" s="1055" t="s">
        <v>2361</v>
      </c>
      <c r="D3846" s="1056">
        <v>163.28</v>
      </c>
    </row>
    <row r="3847" spans="1:4" ht="13.5" x14ac:dyDescent="0.25">
      <c r="A3847" s="1054">
        <v>89847</v>
      </c>
      <c r="B3847" s="1055" t="s">
        <v>962</v>
      </c>
      <c r="C3847" s="1055" t="s">
        <v>2361</v>
      </c>
      <c r="D3847" s="1056">
        <v>200.54</v>
      </c>
    </row>
    <row r="3848" spans="1:4" ht="13.5" x14ac:dyDescent="0.25">
      <c r="A3848" s="1054">
        <v>89850</v>
      </c>
      <c r="B3848" s="1055" t="s">
        <v>963</v>
      </c>
      <c r="C3848" s="1055" t="s">
        <v>2361</v>
      </c>
      <c r="D3848" s="1056">
        <v>21.11</v>
      </c>
    </row>
    <row r="3849" spans="1:4" ht="13.5" x14ac:dyDescent="0.25">
      <c r="A3849" s="1054">
        <v>89851</v>
      </c>
      <c r="B3849" s="1055" t="s">
        <v>1402</v>
      </c>
      <c r="C3849" s="1055" t="s">
        <v>2361</v>
      </c>
      <c r="D3849" s="1056">
        <v>21.06</v>
      </c>
    </row>
    <row r="3850" spans="1:4" ht="13.5" x14ac:dyDescent="0.25">
      <c r="A3850" s="1054">
        <v>89852</v>
      </c>
      <c r="B3850" s="1055" t="s">
        <v>964</v>
      </c>
      <c r="C3850" s="1055" t="s">
        <v>2361</v>
      </c>
      <c r="D3850" s="1056">
        <v>34.369999999999997</v>
      </c>
    </row>
    <row r="3851" spans="1:4" ht="13.5" x14ac:dyDescent="0.25">
      <c r="A3851" s="1054">
        <v>89853</v>
      </c>
      <c r="B3851" s="1055" t="s">
        <v>965</v>
      </c>
      <c r="C3851" s="1055" t="s">
        <v>2361</v>
      </c>
      <c r="D3851" s="1056">
        <v>57.88</v>
      </c>
    </row>
    <row r="3852" spans="1:4" ht="13.5" x14ac:dyDescent="0.25">
      <c r="A3852" s="1054">
        <v>89854</v>
      </c>
      <c r="B3852" s="1055" t="s">
        <v>966</v>
      </c>
      <c r="C3852" s="1055" t="s">
        <v>2361</v>
      </c>
      <c r="D3852" s="1056">
        <v>75.760000000000005</v>
      </c>
    </row>
    <row r="3853" spans="1:4" ht="13.5" x14ac:dyDescent="0.25">
      <c r="A3853" s="1054">
        <v>89855</v>
      </c>
      <c r="B3853" s="1055" t="s">
        <v>1406</v>
      </c>
      <c r="C3853" s="1055" t="s">
        <v>2361</v>
      </c>
      <c r="D3853" s="1056">
        <v>80.5</v>
      </c>
    </row>
    <row r="3854" spans="1:4" ht="13.5" x14ac:dyDescent="0.25">
      <c r="A3854" s="1054">
        <v>89856</v>
      </c>
      <c r="B3854" s="1055" t="s">
        <v>1403</v>
      </c>
      <c r="C3854" s="1055" t="s">
        <v>2361</v>
      </c>
      <c r="D3854" s="1056">
        <v>16.45</v>
      </c>
    </row>
    <row r="3855" spans="1:4" ht="13.5" x14ac:dyDescent="0.25">
      <c r="A3855" s="1054">
        <v>89857</v>
      </c>
      <c r="B3855" s="1055" t="s">
        <v>967</v>
      </c>
      <c r="C3855" s="1055" t="s">
        <v>2361</v>
      </c>
      <c r="D3855" s="1056">
        <v>26.67</v>
      </c>
    </row>
    <row r="3856" spans="1:4" ht="13.5" x14ac:dyDescent="0.25">
      <c r="A3856" s="1054">
        <v>89859</v>
      </c>
      <c r="B3856" s="1055" t="s">
        <v>968</v>
      </c>
      <c r="C3856" s="1055" t="s">
        <v>2361</v>
      </c>
      <c r="D3856" s="1056">
        <v>109.56</v>
      </c>
    </row>
    <row r="3857" spans="1:4" ht="13.5" x14ac:dyDescent="0.25">
      <c r="A3857" s="1054">
        <v>89860</v>
      </c>
      <c r="B3857" s="1055" t="s">
        <v>969</v>
      </c>
      <c r="C3857" s="1055" t="s">
        <v>2361</v>
      </c>
      <c r="D3857" s="1056">
        <v>36.1</v>
      </c>
    </row>
    <row r="3858" spans="1:4" ht="13.5" x14ac:dyDescent="0.25">
      <c r="A3858" s="1054">
        <v>89861</v>
      </c>
      <c r="B3858" s="1055" t="s">
        <v>1404</v>
      </c>
      <c r="C3858" s="1055" t="s">
        <v>2361</v>
      </c>
      <c r="D3858" s="1056">
        <v>41.58</v>
      </c>
    </row>
    <row r="3859" spans="1:4" ht="13.5" x14ac:dyDescent="0.25">
      <c r="A3859" s="1054">
        <v>89862</v>
      </c>
      <c r="B3859" s="1055" t="s">
        <v>970</v>
      </c>
      <c r="C3859" s="1055" t="s">
        <v>2361</v>
      </c>
      <c r="D3859" s="1056">
        <v>82.52</v>
      </c>
    </row>
    <row r="3860" spans="1:4" ht="13.5" x14ac:dyDescent="0.25">
      <c r="A3860" s="1054">
        <v>89863</v>
      </c>
      <c r="B3860" s="1055" t="s">
        <v>971</v>
      </c>
      <c r="C3860" s="1055" t="s">
        <v>2361</v>
      </c>
      <c r="D3860" s="1056">
        <v>174.05</v>
      </c>
    </row>
    <row r="3861" spans="1:4" ht="13.5" x14ac:dyDescent="0.25">
      <c r="A3861" s="1054">
        <v>89866</v>
      </c>
      <c r="B3861" s="1055" t="s">
        <v>972</v>
      </c>
      <c r="C3861" s="1055" t="s">
        <v>2361</v>
      </c>
      <c r="D3861" s="1056">
        <v>4.17</v>
      </c>
    </row>
    <row r="3862" spans="1:4" ht="13.5" x14ac:dyDescent="0.25">
      <c r="A3862" s="1054">
        <v>89867</v>
      </c>
      <c r="B3862" s="1055" t="s">
        <v>973</v>
      </c>
      <c r="C3862" s="1055" t="s">
        <v>2361</v>
      </c>
      <c r="D3862" s="1056">
        <v>5</v>
      </c>
    </row>
    <row r="3863" spans="1:4" ht="13.5" x14ac:dyDescent="0.25">
      <c r="A3863" s="1054">
        <v>89868</v>
      </c>
      <c r="B3863" s="1055" t="s">
        <v>974</v>
      </c>
      <c r="C3863" s="1055" t="s">
        <v>2361</v>
      </c>
      <c r="D3863" s="1056">
        <v>3.2</v>
      </c>
    </row>
    <row r="3864" spans="1:4" ht="13.5" x14ac:dyDescent="0.25">
      <c r="A3864" s="1054">
        <v>89869</v>
      </c>
      <c r="B3864" s="1055" t="s">
        <v>975</v>
      </c>
      <c r="C3864" s="1055" t="s">
        <v>2361</v>
      </c>
      <c r="D3864" s="1056">
        <v>6.81</v>
      </c>
    </row>
    <row r="3865" spans="1:4" ht="13.5" x14ac:dyDescent="0.25">
      <c r="A3865" s="1054">
        <v>89979</v>
      </c>
      <c r="B3865" s="1055" t="s">
        <v>1144</v>
      </c>
      <c r="C3865" s="1055" t="s">
        <v>2361</v>
      </c>
      <c r="D3865" s="1056">
        <v>25.37</v>
      </c>
    </row>
    <row r="3866" spans="1:4" ht="13.5" x14ac:dyDescent="0.25">
      <c r="A3866" s="1054">
        <v>89980</v>
      </c>
      <c r="B3866" s="1055" t="s">
        <v>1145</v>
      </c>
      <c r="C3866" s="1055" t="s">
        <v>2361</v>
      </c>
      <c r="D3866" s="1056">
        <v>9.64</v>
      </c>
    </row>
    <row r="3867" spans="1:4" ht="13.5" x14ac:dyDescent="0.25">
      <c r="A3867" s="1054">
        <v>89981</v>
      </c>
      <c r="B3867" s="1055" t="s">
        <v>1146</v>
      </c>
      <c r="C3867" s="1055" t="s">
        <v>2361</v>
      </c>
      <c r="D3867" s="1056">
        <v>22.87</v>
      </c>
    </row>
    <row r="3868" spans="1:4" ht="13.5" x14ac:dyDescent="0.25">
      <c r="A3868" s="1054">
        <v>90373</v>
      </c>
      <c r="B3868" s="1055" t="s">
        <v>1147</v>
      </c>
      <c r="C3868" s="1055" t="s">
        <v>2361</v>
      </c>
      <c r="D3868" s="1056">
        <v>12.81</v>
      </c>
    </row>
    <row r="3869" spans="1:4" ht="13.5" x14ac:dyDescent="0.25">
      <c r="A3869" s="1054">
        <v>90374</v>
      </c>
      <c r="B3869" s="1055" t="s">
        <v>1148</v>
      </c>
      <c r="C3869" s="1055" t="s">
        <v>2361</v>
      </c>
      <c r="D3869" s="1056">
        <v>20.38</v>
      </c>
    </row>
    <row r="3870" spans="1:4" ht="13.5" x14ac:dyDescent="0.25">
      <c r="A3870" s="1054">
        <v>90375</v>
      </c>
      <c r="B3870" s="1055" t="s">
        <v>1149</v>
      </c>
      <c r="C3870" s="1055" t="s">
        <v>2361</v>
      </c>
      <c r="D3870" s="1056">
        <v>7.56</v>
      </c>
    </row>
    <row r="3871" spans="1:4" ht="13.5" x14ac:dyDescent="0.25">
      <c r="A3871" s="1054">
        <v>92287</v>
      </c>
      <c r="B3871" s="1055" t="s">
        <v>3358</v>
      </c>
      <c r="C3871" s="1055" t="s">
        <v>2361</v>
      </c>
      <c r="D3871" s="1056">
        <v>17.27</v>
      </c>
    </row>
    <row r="3872" spans="1:4" ht="13.5" x14ac:dyDescent="0.25">
      <c r="A3872" s="1054">
        <v>92288</v>
      </c>
      <c r="B3872" s="1055" t="s">
        <v>3359</v>
      </c>
      <c r="C3872" s="1055" t="s">
        <v>2361</v>
      </c>
      <c r="D3872" s="1056">
        <v>27.19</v>
      </c>
    </row>
    <row r="3873" spans="1:4" ht="13.5" x14ac:dyDescent="0.25">
      <c r="A3873" s="1054">
        <v>92289</v>
      </c>
      <c r="B3873" s="1055" t="s">
        <v>3360</v>
      </c>
      <c r="C3873" s="1055" t="s">
        <v>2361</v>
      </c>
      <c r="D3873" s="1056">
        <v>48.74</v>
      </c>
    </row>
    <row r="3874" spans="1:4" ht="13.5" x14ac:dyDescent="0.25">
      <c r="A3874" s="1054">
        <v>92290</v>
      </c>
      <c r="B3874" s="1055" t="s">
        <v>3361</v>
      </c>
      <c r="C3874" s="1055" t="s">
        <v>2361</v>
      </c>
      <c r="D3874" s="1056">
        <v>74.8</v>
      </c>
    </row>
    <row r="3875" spans="1:4" ht="13.5" x14ac:dyDescent="0.25">
      <c r="A3875" s="1054">
        <v>92291</v>
      </c>
      <c r="B3875" s="1055" t="s">
        <v>3362</v>
      </c>
      <c r="C3875" s="1055" t="s">
        <v>2361</v>
      </c>
      <c r="D3875" s="1056">
        <v>115.33</v>
      </c>
    </row>
    <row r="3876" spans="1:4" ht="13.5" x14ac:dyDescent="0.25">
      <c r="A3876" s="1054">
        <v>92292</v>
      </c>
      <c r="B3876" s="1055" t="s">
        <v>3363</v>
      </c>
      <c r="C3876" s="1055" t="s">
        <v>2361</v>
      </c>
      <c r="D3876" s="1056">
        <v>365.96</v>
      </c>
    </row>
    <row r="3877" spans="1:4" ht="13.5" x14ac:dyDescent="0.25">
      <c r="A3877" s="1054">
        <v>92293</v>
      </c>
      <c r="B3877" s="1055" t="s">
        <v>3364</v>
      </c>
      <c r="C3877" s="1055" t="s">
        <v>2361</v>
      </c>
      <c r="D3877" s="1056">
        <v>9.7899999999999991</v>
      </c>
    </row>
    <row r="3878" spans="1:4" ht="13.5" x14ac:dyDescent="0.25">
      <c r="A3878" s="1054">
        <v>92294</v>
      </c>
      <c r="B3878" s="1055" t="s">
        <v>3365</v>
      </c>
      <c r="C3878" s="1055" t="s">
        <v>2361</v>
      </c>
      <c r="D3878" s="1056">
        <v>16.59</v>
      </c>
    </row>
    <row r="3879" spans="1:4" ht="13.5" x14ac:dyDescent="0.25">
      <c r="A3879" s="1054">
        <v>92295</v>
      </c>
      <c r="B3879" s="1055" t="s">
        <v>3366</v>
      </c>
      <c r="C3879" s="1055" t="s">
        <v>2361</v>
      </c>
      <c r="D3879" s="1056">
        <v>31.7</v>
      </c>
    </row>
    <row r="3880" spans="1:4" ht="13.5" x14ac:dyDescent="0.25">
      <c r="A3880" s="1054">
        <v>92296</v>
      </c>
      <c r="B3880" s="1055" t="s">
        <v>3367</v>
      </c>
      <c r="C3880" s="1055" t="s">
        <v>2361</v>
      </c>
      <c r="D3880" s="1056">
        <v>42.47</v>
      </c>
    </row>
    <row r="3881" spans="1:4" ht="13.5" x14ac:dyDescent="0.25">
      <c r="A3881" s="1054">
        <v>92297</v>
      </c>
      <c r="B3881" s="1055" t="s">
        <v>3368</v>
      </c>
      <c r="C3881" s="1055" t="s">
        <v>2361</v>
      </c>
      <c r="D3881" s="1056">
        <v>66.13</v>
      </c>
    </row>
    <row r="3882" spans="1:4" ht="13.5" x14ac:dyDescent="0.25">
      <c r="A3882" s="1054">
        <v>92298</v>
      </c>
      <c r="B3882" s="1055" t="s">
        <v>3369</v>
      </c>
      <c r="C3882" s="1055" t="s">
        <v>2361</v>
      </c>
      <c r="D3882" s="1056">
        <v>188.9</v>
      </c>
    </row>
    <row r="3883" spans="1:4" ht="13.5" x14ac:dyDescent="0.25">
      <c r="A3883" s="1054">
        <v>92299</v>
      </c>
      <c r="B3883" s="1055" t="s">
        <v>3370</v>
      </c>
      <c r="C3883" s="1055" t="s">
        <v>2361</v>
      </c>
      <c r="D3883" s="1056">
        <v>22.76</v>
      </c>
    </row>
    <row r="3884" spans="1:4" ht="13.5" x14ac:dyDescent="0.25">
      <c r="A3884" s="1054">
        <v>92300</v>
      </c>
      <c r="B3884" s="1055" t="s">
        <v>3371</v>
      </c>
      <c r="C3884" s="1055" t="s">
        <v>2361</v>
      </c>
      <c r="D3884" s="1056">
        <v>34.549999999999997</v>
      </c>
    </row>
    <row r="3885" spans="1:4" ht="13.5" x14ac:dyDescent="0.25">
      <c r="A3885" s="1054">
        <v>92301</v>
      </c>
      <c r="B3885" s="1055" t="s">
        <v>3372</v>
      </c>
      <c r="C3885" s="1055" t="s">
        <v>2361</v>
      </c>
      <c r="D3885" s="1056">
        <v>69.53</v>
      </c>
    </row>
    <row r="3886" spans="1:4" ht="13.5" x14ac:dyDescent="0.25">
      <c r="A3886" s="1054">
        <v>92302</v>
      </c>
      <c r="B3886" s="1055" t="s">
        <v>3373</v>
      </c>
      <c r="C3886" s="1055" t="s">
        <v>2361</v>
      </c>
      <c r="D3886" s="1056">
        <v>92.54</v>
      </c>
    </row>
    <row r="3887" spans="1:4" ht="13.5" x14ac:dyDescent="0.25">
      <c r="A3887" s="1054">
        <v>92303</v>
      </c>
      <c r="B3887" s="1055" t="s">
        <v>3374</v>
      </c>
      <c r="C3887" s="1055" t="s">
        <v>2361</v>
      </c>
      <c r="D3887" s="1056">
        <v>171.4</v>
      </c>
    </row>
    <row r="3888" spans="1:4" ht="13.5" x14ac:dyDescent="0.25">
      <c r="A3888" s="1054">
        <v>92304</v>
      </c>
      <c r="B3888" s="1055" t="s">
        <v>3375</v>
      </c>
      <c r="C3888" s="1055" t="s">
        <v>2361</v>
      </c>
      <c r="D3888" s="1056">
        <v>451.28</v>
      </c>
    </row>
    <row r="3889" spans="1:4" ht="13.5" x14ac:dyDescent="0.25">
      <c r="A3889" s="1054">
        <v>92311</v>
      </c>
      <c r="B3889" s="1055" t="s">
        <v>3382</v>
      </c>
      <c r="C3889" s="1055" t="s">
        <v>2361</v>
      </c>
      <c r="D3889" s="1056">
        <v>11.2</v>
      </c>
    </row>
    <row r="3890" spans="1:4" ht="13.5" x14ac:dyDescent="0.25">
      <c r="A3890" s="1054">
        <v>92312</v>
      </c>
      <c r="B3890" s="1055" t="s">
        <v>3383</v>
      </c>
      <c r="C3890" s="1055" t="s">
        <v>2361</v>
      </c>
      <c r="D3890" s="1056">
        <v>19.43</v>
      </c>
    </row>
    <row r="3891" spans="1:4" ht="13.5" x14ac:dyDescent="0.25">
      <c r="A3891" s="1054">
        <v>92313</v>
      </c>
      <c r="B3891" s="1055" t="s">
        <v>3384</v>
      </c>
      <c r="C3891" s="1055" t="s">
        <v>2361</v>
      </c>
      <c r="D3891" s="1056">
        <v>29.34</v>
      </c>
    </row>
    <row r="3892" spans="1:4" ht="13.5" x14ac:dyDescent="0.25">
      <c r="A3892" s="1054">
        <v>92314</v>
      </c>
      <c r="B3892" s="1055" t="s">
        <v>3385</v>
      </c>
      <c r="C3892" s="1055" t="s">
        <v>2361</v>
      </c>
      <c r="D3892" s="1056">
        <v>7.24</v>
      </c>
    </row>
    <row r="3893" spans="1:4" ht="13.5" x14ac:dyDescent="0.25">
      <c r="A3893" s="1054">
        <v>92315</v>
      </c>
      <c r="B3893" s="1055" t="s">
        <v>3386</v>
      </c>
      <c r="C3893" s="1055" t="s">
        <v>2361</v>
      </c>
      <c r="D3893" s="1056">
        <v>11.26</v>
      </c>
    </row>
    <row r="3894" spans="1:4" ht="13.5" x14ac:dyDescent="0.25">
      <c r="A3894" s="1054">
        <v>92316</v>
      </c>
      <c r="B3894" s="1055" t="s">
        <v>3387</v>
      </c>
      <c r="C3894" s="1055" t="s">
        <v>2361</v>
      </c>
      <c r="D3894" s="1056">
        <v>18.05</v>
      </c>
    </row>
    <row r="3895" spans="1:4" ht="13.5" x14ac:dyDescent="0.25">
      <c r="A3895" s="1054">
        <v>92317</v>
      </c>
      <c r="B3895" s="1055" t="s">
        <v>3388</v>
      </c>
      <c r="C3895" s="1055" t="s">
        <v>2361</v>
      </c>
      <c r="D3895" s="1056">
        <v>15.28</v>
      </c>
    </row>
    <row r="3896" spans="1:4" ht="13.5" x14ac:dyDescent="0.25">
      <c r="A3896" s="1054">
        <v>92318</v>
      </c>
      <c r="B3896" s="1055" t="s">
        <v>3389</v>
      </c>
      <c r="C3896" s="1055" t="s">
        <v>2361</v>
      </c>
      <c r="D3896" s="1056">
        <v>25.64</v>
      </c>
    </row>
    <row r="3897" spans="1:4" ht="13.5" x14ac:dyDescent="0.25">
      <c r="A3897" s="1054">
        <v>92319</v>
      </c>
      <c r="B3897" s="1055" t="s">
        <v>3390</v>
      </c>
      <c r="C3897" s="1055" t="s">
        <v>2361</v>
      </c>
      <c r="D3897" s="1056">
        <v>37.43</v>
      </c>
    </row>
    <row r="3898" spans="1:4" ht="13.5" x14ac:dyDescent="0.25">
      <c r="A3898" s="1054">
        <v>92326</v>
      </c>
      <c r="B3898" s="1055" t="s">
        <v>3397</v>
      </c>
      <c r="C3898" s="1055" t="s">
        <v>2361</v>
      </c>
      <c r="D3898" s="1056">
        <v>12.45</v>
      </c>
    </row>
    <row r="3899" spans="1:4" ht="13.5" x14ac:dyDescent="0.25">
      <c r="A3899" s="1054">
        <v>92327</v>
      </c>
      <c r="B3899" s="1055" t="s">
        <v>3398</v>
      </c>
      <c r="C3899" s="1055" t="s">
        <v>2361</v>
      </c>
      <c r="D3899" s="1056">
        <v>21.42</v>
      </c>
    </row>
    <row r="3900" spans="1:4" ht="13.5" x14ac:dyDescent="0.25">
      <c r="A3900" s="1054">
        <v>92328</v>
      </c>
      <c r="B3900" s="1055" t="s">
        <v>3399</v>
      </c>
      <c r="C3900" s="1055" t="s">
        <v>2361</v>
      </c>
      <c r="D3900" s="1056">
        <v>32.880000000000003</v>
      </c>
    </row>
    <row r="3901" spans="1:4" ht="13.5" x14ac:dyDescent="0.25">
      <c r="A3901" s="1054">
        <v>92329</v>
      </c>
      <c r="B3901" s="1055" t="s">
        <v>3400</v>
      </c>
      <c r="C3901" s="1055" t="s">
        <v>2361</v>
      </c>
      <c r="D3901" s="1056">
        <v>7.38</v>
      </c>
    </row>
    <row r="3902" spans="1:4" ht="13.5" x14ac:dyDescent="0.25">
      <c r="A3902" s="1054">
        <v>92330</v>
      </c>
      <c r="B3902" s="1055" t="s">
        <v>3401</v>
      </c>
      <c r="C3902" s="1055" t="s">
        <v>2361</v>
      </c>
      <c r="D3902" s="1056">
        <v>12.56</v>
      </c>
    </row>
    <row r="3903" spans="1:4" ht="13.5" x14ac:dyDescent="0.25">
      <c r="A3903" s="1054">
        <v>92331</v>
      </c>
      <c r="B3903" s="1055" t="s">
        <v>3402</v>
      </c>
      <c r="C3903" s="1055" t="s">
        <v>2361</v>
      </c>
      <c r="D3903" s="1056">
        <v>20.420000000000002</v>
      </c>
    </row>
    <row r="3904" spans="1:4" ht="13.5" x14ac:dyDescent="0.25">
      <c r="A3904" s="1054">
        <v>92332</v>
      </c>
      <c r="B3904" s="1055" t="s">
        <v>3403</v>
      </c>
      <c r="C3904" s="1055" t="s">
        <v>2361</v>
      </c>
      <c r="D3904" s="1056">
        <v>15.49</v>
      </c>
    </row>
    <row r="3905" spans="1:4" ht="13.5" x14ac:dyDescent="0.25">
      <c r="A3905" s="1054">
        <v>92333</v>
      </c>
      <c r="B3905" s="1055" t="s">
        <v>3404</v>
      </c>
      <c r="C3905" s="1055" t="s">
        <v>2361</v>
      </c>
      <c r="D3905" s="1056">
        <v>28.27</v>
      </c>
    </row>
    <row r="3906" spans="1:4" ht="13.5" x14ac:dyDescent="0.25">
      <c r="A3906" s="1054">
        <v>92334</v>
      </c>
      <c r="B3906" s="1055" t="s">
        <v>3405</v>
      </c>
      <c r="C3906" s="1055" t="s">
        <v>2361</v>
      </c>
      <c r="D3906" s="1056">
        <v>42.13</v>
      </c>
    </row>
    <row r="3907" spans="1:4" ht="13.5" x14ac:dyDescent="0.25">
      <c r="A3907" s="1054">
        <v>92344</v>
      </c>
      <c r="B3907" s="1055" t="s">
        <v>22577</v>
      </c>
      <c r="C3907" s="1055" t="s">
        <v>2361</v>
      </c>
      <c r="D3907" s="1056">
        <v>51.05</v>
      </c>
    </row>
    <row r="3908" spans="1:4" ht="13.5" x14ac:dyDescent="0.25">
      <c r="A3908" s="1054">
        <v>92345</v>
      </c>
      <c r="B3908" s="1055" t="s">
        <v>22578</v>
      </c>
      <c r="C3908" s="1055" t="s">
        <v>2361</v>
      </c>
      <c r="D3908" s="1056">
        <v>51.03</v>
      </c>
    </row>
    <row r="3909" spans="1:4" ht="13.5" x14ac:dyDescent="0.25">
      <c r="A3909" s="1054">
        <v>92346</v>
      </c>
      <c r="B3909" s="1055" t="s">
        <v>22579</v>
      </c>
      <c r="C3909" s="1055" t="s">
        <v>2361</v>
      </c>
      <c r="D3909" s="1056">
        <v>68.22</v>
      </c>
    </row>
    <row r="3910" spans="1:4" ht="13.5" x14ac:dyDescent="0.25">
      <c r="A3910" s="1054">
        <v>92347</v>
      </c>
      <c r="B3910" s="1055" t="s">
        <v>22580</v>
      </c>
      <c r="C3910" s="1055" t="s">
        <v>2361</v>
      </c>
      <c r="D3910" s="1056">
        <v>76.540000000000006</v>
      </c>
    </row>
    <row r="3911" spans="1:4" ht="13.5" x14ac:dyDescent="0.25">
      <c r="A3911" s="1054">
        <v>92348</v>
      </c>
      <c r="B3911" s="1055" t="s">
        <v>22581</v>
      </c>
      <c r="C3911" s="1055" t="s">
        <v>2361</v>
      </c>
      <c r="D3911" s="1056">
        <v>97.54</v>
      </c>
    </row>
    <row r="3912" spans="1:4" ht="13.5" x14ac:dyDescent="0.25">
      <c r="A3912" s="1054">
        <v>92349</v>
      </c>
      <c r="B3912" s="1055" t="s">
        <v>22582</v>
      </c>
      <c r="C3912" s="1055" t="s">
        <v>2361</v>
      </c>
      <c r="D3912" s="1056">
        <v>104.94</v>
      </c>
    </row>
    <row r="3913" spans="1:4" ht="13.5" x14ac:dyDescent="0.25">
      <c r="A3913" s="1054">
        <v>92350</v>
      </c>
      <c r="B3913" s="1055" t="s">
        <v>22583</v>
      </c>
      <c r="C3913" s="1055" t="s">
        <v>2361</v>
      </c>
      <c r="D3913" s="1056">
        <v>75.900000000000006</v>
      </c>
    </row>
    <row r="3914" spans="1:4" ht="13.5" x14ac:dyDescent="0.25">
      <c r="A3914" s="1054">
        <v>92351</v>
      </c>
      <c r="B3914" s="1055" t="s">
        <v>22584</v>
      </c>
      <c r="C3914" s="1055" t="s">
        <v>2361</v>
      </c>
      <c r="D3914" s="1056">
        <v>74.05</v>
      </c>
    </row>
    <row r="3915" spans="1:4" ht="13.5" x14ac:dyDescent="0.25">
      <c r="A3915" s="1054">
        <v>92352</v>
      </c>
      <c r="B3915" s="1055" t="s">
        <v>22585</v>
      </c>
      <c r="C3915" s="1055" t="s">
        <v>2361</v>
      </c>
      <c r="D3915" s="1056">
        <v>118.33</v>
      </c>
    </row>
    <row r="3916" spans="1:4" ht="13.5" x14ac:dyDescent="0.25">
      <c r="A3916" s="1054">
        <v>92353</v>
      </c>
      <c r="B3916" s="1055" t="s">
        <v>22586</v>
      </c>
      <c r="C3916" s="1055" t="s">
        <v>2361</v>
      </c>
      <c r="D3916" s="1056">
        <v>110.19</v>
      </c>
    </row>
    <row r="3917" spans="1:4" ht="13.5" x14ac:dyDescent="0.25">
      <c r="A3917" s="1054">
        <v>92354</v>
      </c>
      <c r="B3917" s="1055" t="s">
        <v>22587</v>
      </c>
      <c r="C3917" s="1055" t="s">
        <v>2361</v>
      </c>
      <c r="D3917" s="1056">
        <v>159.07</v>
      </c>
    </row>
    <row r="3918" spans="1:4" ht="13.5" x14ac:dyDescent="0.25">
      <c r="A3918" s="1054">
        <v>92355</v>
      </c>
      <c r="B3918" s="1055" t="s">
        <v>22588</v>
      </c>
      <c r="C3918" s="1055" t="s">
        <v>2361</v>
      </c>
      <c r="D3918" s="1056">
        <v>143.38</v>
      </c>
    </row>
    <row r="3919" spans="1:4" ht="13.5" x14ac:dyDescent="0.25">
      <c r="A3919" s="1054">
        <v>92356</v>
      </c>
      <c r="B3919" s="1055" t="s">
        <v>22589</v>
      </c>
      <c r="C3919" s="1055" t="s">
        <v>2361</v>
      </c>
      <c r="D3919" s="1056">
        <v>98.69</v>
      </c>
    </row>
    <row r="3920" spans="1:4" ht="13.5" x14ac:dyDescent="0.25">
      <c r="A3920" s="1054">
        <v>92357</v>
      </c>
      <c r="B3920" s="1055" t="s">
        <v>22590</v>
      </c>
      <c r="C3920" s="1055" t="s">
        <v>2361</v>
      </c>
      <c r="D3920" s="1056">
        <v>151.02000000000001</v>
      </c>
    </row>
    <row r="3921" spans="1:4" ht="13.5" x14ac:dyDescent="0.25">
      <c r="A3921" s="1054">
        <v>92358</v>
      </c>
      <c r="B3921" s="1055" t="s">
        <v>22591</v>
      </c>
      <c r="C3921" s="1055" t="s">
        <v>2361</v>
      </c>
      <c r="D3921" s="1056">
        <v>189.66</v>
      </c>
    </row>
    <row r="3922" spans="1:4" ht="13.5" x14ac:dyDescent="0.25">
      <c r="A3922" s="1054">
        <v>92369</v>
      </c>
      <c r="B3922" s="1055" t="s">
        <v>22601</v>
      </c>
      <c r="C3922" s="1055" t="s">
        <v>2361</v>
      </c>
      <c r="D3922" s="1056">
        <v>26.42</v>
      </c>
    </row>
    <row r="3923" spans="1:4" ht="13.5" x14ac:dyDescent="0.25">
      <c r="A3923" s="1054">
        <v>92370</v>
      </c>
      <c r="B3923" s="1055" t="s">
        <v>22602</v>
      </c>
      <c r="C3923" s="1055" t="s">
        <v>2361</v>
      </c>
      <c r="D3923" s="1056">
        <v>27.92</v>
      </c>
    </row>
    <row r="3924" spans="1:4" ht="13.5" x14ac:dyDescent="0.25">
      <c r="A3924" s="1054">
        <v>92371</v>
      </c>
      <c r="B3924" s="1055" t="s">
        <v>22603</v>
      </c>
      <c r="C3924" s="1055" t="s">
        <v>2361</v>
      </c>
      <c r="D3924" s="1056">
        <v>32.39</v>
      </c>
    </row>
    <row r="3925" spans="1:4" ht="13.5" x14ac:dyDescent="0.25">
      <c r="A3925" s="1054">
        <v>92372</v>
      </c>
      <c r="B3925" s="1055" t="s">
        <v>22604</v>
      </c>
      <c r="C3925" s="1055" t="s">
        <v>2361</v>
      </c>
      <c r="D3925" s="1056">
        <v>33.79</v>
      </c>
    </row>
    <row r="3926" spans="1:4" ht="13.5" x14ac:dyDescent="0.25">
      <c r="A3926" s="1054">
        <v>92373</v>
      </c>
      <c r="B3926" s="1055" t="s">
        <v>22605</v>
      </c>
      <c r="C3926" s="1055" t="s">
        <v>2361</v>
      </c>
      <c r="D3926" s="1056">
        <v>38.659999999999997</v>
      </c>
    </row>
    <row r="3927" spans="1:4" ht="13.5" x14ac:dyDescent="0.25">
      <c r="A3927" s="1054">
        <v>92374</v>
      </c>
      <c r="B3927" s="1055" t="s">
        <v>22606</v>
      </c>
      <c r="C3927" s="1055" t="s">
        <v>2361</v>
      </c>
      <c r="D3927" s="1056">
        <v>38.93</v>
      </c>
    </row>
    <row r="3928" spans="1:4" ht="13.5" x14ac:dyDescent="0.25">
      <c r="A3928" s="1054">
        <v>92375</v>
      </c>
      <c r="B3928" s="1055" t="s">
        <v>22607</v>
      </c>
      <c r="C3928" s="1055" t="s">
        <v>2361</v>
      </c>
      <c r="D3928" s="1056">
        <v>51.02</v>
      </c>
    </row>
    <row r="3929" spans="1:4" ht="13.5" x14ac:dyDescent="0.25">
      <c r="A3929" s="1054">
        <v>92376</v>
      </c>
      <c r="B3929" s="1055" t="s">
        <v>22608</v>
      </c>
      <c r="C3929" s="1055" t="s">
        <v>2361</v>
      </c>
      <c r="D3929" s="1056">
        <v>51</v>
      </c>
    </row>
    <row r="3930" spans="1:4" ht="13.5" x14ac:dyDescent="0.25">
      <c r="A3930" s="1054">
        <v>92377</v>
      </c>
      <c r="B3930" s="1055" t="s">
        <v>22609</v>
      </c>
      <c r="C3930" s="1055" t="s">
        <v>2361</v>
      </c>
      <c r="D3930" s="1056">
        <v>69.39</v>
      </c>
    </row>
    <row r="3931" spans="1:4" ht="13.5" x14ac:dyDescent="0.25">
      <c r="A3931" s="1054">
        <v>92378</v>
      </c>
      <c r="B3931" s="1055" t="s">
        <v>22610</v>
      </c>
      <c r="C3931" s="1055" t="s">
        <v>2361</v>
      </c>
      <c r="D3931" s="1056">
        <v>77.709999999999994</v>
      </c>
    </row>
    <row r="3932" spans="1:4" ht="13.5" x14ac:dyDescent="0.25">
      <c r="A3932" s="1054">
        <v>92379</v>
      </c>
      <c r="B3932" s="1055" t="s">
        <v>22611</v>
      </c>
      <c r="C3932" s="1055" t="s">
        <v>2361</v>
      </c>
      <c r="D3932" s="1056">
        <v>99.94</v>
      </c>
    </row>
    <row r="3933" spans="1:4" ht="13.5" x14ac:dyDescent="0.25">
      <c r="A3933" s="1054">
        <v>92380</v>
      </c>
      <c r="B3933" s="1055" t="s">
        <v>22612</v>
      </c>
      <c r="C3933" s="1055" t="s">
        <v>2361</v>
      </c>
      <c r="D3933" s="1056">
        <v>107.34</v>
      </c>
    </row>
    <row r="3934" spans="1:4" ht="13.5" x14ac:dyDescent="0.25">
      <c r="A3934" s="1054">
        <v>92381</v>
      </c>
      <c r="B3934" s="1055" t="s">
        <v>22613</v>
      </c>
      <c r="C3934" s="1055" t="s">
        <v>2361</v>
      </c>
      <c r="D3934" s="1056">
        <v>40.06</v>
      </c>
    </row>
    <row r="3935" spans="1:4" ht="13.5" x14ac:dyDescent="0.25">
      <c r="A3935" s="1054">
        <v>92382</v>
      </c>
      <c r="B3935" s="1055" t="s">
        <v>22614</v>
      </c>
      <c r="C3935" s="1055" t="s">
        <v>2361</v>
      </c>
      <c r="D3935" s="1056">
        <v>38.08</v>
      </c>
    </row>
    <row r="3936" spans="1:4" ht="13.5" x14ac:dyDescent="0.25">
      <c r="A3936" s="1054">
        <v>92383</v>
      </c>
      <c r="B3936" s="1055" t="s">
        <v>22615</v>
      </c>
      <c r="C3936" s="1055" t="s">
        <v>2361</v>
      </c>
      <c r="D3936" s="1056">
        <v>51.46</v>
      </c>
    </row>
    <row r="3937" spans="1:4" ht="13.5" x14ac:dyDescent="0.25">
      <c r="A3937" s="1054">
        <v>92384</v>
      </c>
      <c r="B3937" s="1055" t="s">
        <v>22616</v>
      </c>
      <c r="C3937" s="1055" t="s">
        <v>2361</v>
      </c>
      <c r="D3937" s="1056">
        <v>47.51</v>
      </c>
    </row>
    <row r="3938" spans="1:4" ht="13.5" x14ac:dyDescent="0.25">
      <c r="A3938" s="1054">
        <v>92385</v>
      </c>
      <c r="B3938" s="1055" t="s">
        <v>22617</v>
      </c>
      <c r="C3938" s="1055" t="s">
        <v>2361</v>
      </c>
      <c r="D3938" s="1056">
        <v>59.35</v>
      </c>
    </row>
    <row r="3939" spans="1:4" ht="13.5" x14ac:dyDescent="0.25">
      <c r="A3939" s="1054">
        <v>92386</v>
      </c>
      <c r="B3939" s="1055" t="s">
        <v>22618</v>
      </c>
      <c r="C3939" s="1055" t="s">
        <v>2361</v>
      </c>
      <c r="D3939" s="1056">
        <v>56.62</v>
      </c>
    </row>
    <row r="3940" spans="1:4" ht="13.5" x14ac:dyDescent="0.25">
      <c r="A3940" s="1054">
        <v>92387</v>
      </c>
      <c r="B3940" s="1055" t="s">
        <v>22619</v>
      </c>
      <c r="C3940" s="1055" t="s">
        <v>2361</v>
      </c>
      <c r="D3940" s="1056">
        <v>75.83</v>
      </c>
    </row>
    <row r="3941" spans="1:4" ht="13.5" x14ac:dyDescent="0.25">
      <c r="A3941" s="1054">
        <v>92388</v>
      </c>
      <c r="B3941" s="1055" t="s">
        <v>22620</v>
      </c>
      <c r="C3941" s="1055" t="s">
        <v>2361</v>
      </c>
      <c r="D3941" s="1056">
        <v>73.98</v>
      </c>
    </row>
    <row r="3942" spans="1:4" ht="13.5" x14ac:dyDescent="0.25">
      <c r="A3942" s="1054">
        <v>92389</v>
      </c>
      <c r="B3942" s="1055" t="s">
        <v>22621</v>
      </c>
      <c r="C3942" s="1055" t="s">
        <v>2361</v>
      </c>
      <c r="D3942" s="1056">
        <v>120.12</v>
      </c>
    </row>
    <row r="3943" spans="1:4" ht="13.5" x14ac:dyDescent="0.25">
      <c r="A3943" s="1054">
        <v>92390</v>
      </c>
      <c r="B3943" s="1055" t="s">
        <v>22622</v>
      </c>
      <c r="C3943" s="1055" t="s">
        <v>2361</v>
      </c>
      <c r="D3943" s="1056">
        <v>111.98</v>
      </c>
    </row>
    <row r="3944" spans="1:4" ht="13.5" x14ac:dyDescent="0.25">
      <c r="A3944" s="1054">
        <v>92635</v>
      </c>
      <c r="B3944" s="1055" t="s">
        <v>22705</v>
      </c>
      <c r="C3944" s="1055" t="s">
        <v>2361</v>
      </c>
      <c r="D3944" s="1056">
        <v>162.68</v>
      </c>
    </row>
    <row r="3945" spans="1:4" ht="13.5" x14ac:dyDescent="0.25">
      <c r="A3945" s="1054">
        <v>92636</v>
      </c>
      <c r="B3945" s="1055" t="s">
        <v>22706</v>
      </c>
      <c r="C3945" s="1055" t="s">
        <v>2361</v>
      </c>
      <c r="D3945" s="1056">
        <v>146.99</v>
      </c>
    </row>
    <row r="3946" spans="1:4" ht="13.5" x14ac:dyDescent="0.25">
      <c r="A3946" s="1054">
        <v>92637</v>
      </c>
      <c r="B3946" s="1055" t="s">
        <v>22707</v>
      </c>
      <c r="C3946" s="1055" t="s">
        <v>2361</v>
      </c>
      <c r="D3946" s="1056">
        <v>51.52</v>
      </c>
    </row>
    <row r="3947" spans="1:4" ht="13.5" x14ac:dyDescent="0.25">
      <c r="A3947" s="1054">
        <v>92638</v>
      </c>
      <c r="B3947" s="1055" t="s">
        <v>22708</v>
      </c>
      <c r="C3947" s="1055" t="s">
        <v>2361</v>
      </c>
      <c r="D3947" s="1056">
        <v>63.83</v>
      </c>
    </row>
    <row r="3948" spans="1:4" ht="13.5" x14ac:dyDescent="0.25">
      <c r="A3948" s="1054">
        <v>92639</v>
      </c>
      <c r="B3948" s="1055" t="s">
        <v>22709</v>
      </c>
      <c r="C3948" s="1055" t="s">
        <v>2361</v>
      </c>
      <c r="D3948" s="1056">
        <v>74.42</v>
      </c>
    </row>
    <row r="3949" spans="1:4" ht="13.5" x14ac:dyDescent="0.25">
      <c r="A3949" s="1054">
        <v>92640</v>
      </c>
      <c r="B3949" s="1055" t="s">
        <v>22710</v>
      </c>
      <c r="C3949" s="1055" t="s">
        <v>2361</v>
      </c>
      <c r="D3949" s="1056">
        <v>98.59</v>
      </c>
    </row>
    <row r="3950" spans="1:4" ht="13.5" x14ac:dyDescent="0.25">
      <c r="A3950" s="1054">
        <v>92642</v>
      </c>
      <c r="B3950" s="1055" t="s">
        <v>22711</v>
      </c>
      <c r="C3950" s="1055" t="s">
        <v>2361</v>
      </c>
      <c r="D3950" s="1056">
        <v>153.36000000000001</v>
      </c>
    </row>
    <row r="3951" spans="1:4" ht="13.5" x14ac:dyDescent="0.25">
      <c r="A3951" s="1054">
        <v>92644</v>
      </c>
      <c r="B3951" s="1055" t="s">
        <v>22712</v>
      </c>
      <c r="C3951" s="1055" t="s">
        <v>2361</v>
      </c>
      <c r="D3951" s="1056">
        <v>194.47</v>
      </c>
    </row>
    <row r="3952" spans="1:4" ht="13.5" x14ac:dyDescent="0.25">
      <c r="A3952" s="1054">
        <v>92657</v>
      </c>
      <c r="B3952" s="1055" t="s">
        <v>22723</v>
      </c>
      <c r="C3952" s="1055" t="s">
        <v>2361</v>
      </c>
      <c r="D3952" s="1056">
        <v>19.93</v>
      </c>
    </row>
    <row r="3953" spans="1:4" ht="13.5" x14ac:dyDescent="0.25">
      <c r="A3953" s="1054">
        <v>92658</v>
      </c>
      <c r="B3953" s="1055" t="s">
        <v>22724</v>
      </c>
      <c r="C3953" s="1055" t="s">
        <v>2361</v>
      </c>
      <c r="D3953" s="1056">
        <v>21.43</v>
      </c>
    </row>
    <row r="3954" spans="1:4" ht="13.5" x14ac:dyDescent="0.25">
      <c r="A3954" s="1054">
        <v>92659</v>
      </c>
      <c r="B3954" s="1055" t="s">
        <v>22725</v>
      </c>
      <c r="C3954" s="1055" t="s">
        <v>2361</v>
      </c>
      <c r="D3954" s="1056">
        <v>25</v>
      </c>
    </row>
    <row r="3955" spans="1:4" ht="13.5" x14ac:dyDescent="0.25">
      <c r="A3955" s="1054">
        <v>92660</v>
      </c>
      <c r="B3955" s="1055" t="s">
        <v>22726</v>
      </c>
      <c r="C3955" s="1055" t="s">
        <v>2361</v>
      </c>
      <c r="D3955" s="1056">
        <v>26.4</v>
      </c>
    </row>
    <row r="3956" spans="1:4" ht="13.5" x14ac:dyDescent="0.25">
      <c r="A3956" s="1054">
        <v>92661</v>
      </c>
      <c r="B3956" s="1055" t="s">
        <v>22727</v>
      </c>
      <c r="C3956" s="1055" t="s">
        <v>2361</v>
      </c>
      <c r="D3956" s="1056">
        <v>30.25</v>
      </c>
    </row>
    <row r="3957" spans="1:4" ht="13.5" x14ac:dyDescent="0.25">
      <c r="A3957" s="1054">
        <v>92662</v>
      </c>
      <c r="B3957" s="1055" t="s">
        <v>22728</v>
      </c>
      <c r="C3957" s="1055" t="s">
        <v>2361</v>
      </c>
      <c r="D3957" s="1056">
        <v>30.52</v>
      </c>
    </row>
    <row r="3958" spans="1:4" ht="13.5" x14ac:dyDescent="0.25">
      <c r="A3958" s="1054">
        <v>92663</v>
      </c>
      <c r="B3958" s="1055" t="s">
        <v>22729</v>
      </c>
      <c r="C3958" s="1055" t="s">
        <v>2361</v>
      </c>
      <c r="D3958" s="1056">
        <v>41.34</v>
      </c>
    </row>
    <row r="3959" spans="1:4" ht="13.5" x14ac:dyDescent="0.25">
      <c r="A3959" s="1054">
        <v>92664</v>
      </c>
      <c r="B3959" s="1055" t="s">
        <v>22730</v>
      </c>
      <c r="C3959" s="1055" t="s">
        <v>2361</v>
      </c>
      <c r="D3959" s="1056">
        <v>41.32</v>
      </c>
    </row>
    <row r="3960" spans="1:4" ht="13.5" x14ac:dyDescent="0.25">
      <c r="A3960" s="1054">
        <v>92665</v>
      </c>
      <c r="B3960" s="1055" t="s">
        <v>22731</v>
      </c>
      <c r="C3960" s="1055" t="s">
        <v>2361</v>
      </c>
      <c r="D3960" s="1056">
        <v>57.78</v>
      </c>
    </row>
    <row r="3961" spans="1:4" ht="13.5" x14ac:dyDescent="0.25">
      <c r="A3961" s="1054">
        <v>92666</v>
      </c>
      <c r="B3961" s="1055" t="s">
        <v>22732</v>
      </c>
      <c r="C3961" s="1055" t="s">
        <v>2361</v>
      </c>
      <c r="D3961" s="1056">
        <v>66.099999999999994</v>
      </c>
    </row>
    <row r="3962" spans="1:4" ht="13.5" x14ac:dyDescent="0.25">
      <c r="A3962" s="1054">
        <v>92667</v>
      </c>
      <c r="B3962" s="1055" t="s">
        <v>22733</v>
      </c>
      <c r="C3962" s="1055" t="s">
        <v>2361</v>
      </c>
      <c r="D3962" s="1056">
        <v>86.45</v>
      </c>
    </row>
    <row r="3963" spans="1:4" ht="13.5" x14ac:dyDescent="0.25">
      <c r="A3963" s="1054">
        <v>92668</v>
      </c>
      <c r="B3963" s="1055" t="s">
        <v>22734</v>
      </c>
      <c r="C3963" s="1055" t="s">
        <v>2361</v>
      </c>
      <c r="D3963" s="1056">
        <v>93.85</v>
      </c>
    </row>
    <row r="3964" spans="1:4" ht="13.5" x14ac:dyDescent="0.25">
      <c r="A3964" s="1054">
        <v>92669</v>
      </c>
      <c r="B3964" s="1055" t="s">
        <v>22735</v>
      </c>
      <c r="C3964" s="1055" t="s">
        <v>2361</v>
      </c>
      <c r="D3964" s="1056">
        <v>30.31</v>
      </c>
    </row>
    <row r="3965" spans="1:4" ht="13.5" x14ac:dyDescent="0.25">
      <c r="A3965" s="1054">
        <v>92670</v>
      </c>
      <c r="B3965" s="1055" t="s">
        <v>22736</v>
      </c>
      <c r="C3965" s="1055" t="s">
        <v>2361</v>
      </c>
      <c r="D3965" s="1056">
        <v>28.33</v>
      </c>
    </row>
    <row r="3966" spans="1:4" ht="13.5" x14ac:dyDescent="0.25">
      <c r="A3966" s="1054">
        <v>92671</v>
      </c>
      <c r="B3966" s="1055" t="s">
        <v>22737</v>
      </c>
      <c r="C3966" s="1055" t="s">
        <v>2361</v>
      </c>
      <c r="D3966" s="1056">
        <v>40.4</v>
      </c>
    </row>
    <row r="3967" spans="1:4" ht="13.5" x14ac:dyDescent="0.25">
      <c r="A3967" s="1054">
        <v>92672</v>
      </c>
      <c r="B3967" s="1055" t="s">
        <v>22738</v>
      </c>
      <c r="C3967" s="1055" t="s">
        <v>2361</v>
      </c>
      <c r="D3967" s="1056">
        <v>36.450000000000003</v>
      </c>
    </row>
    <row r="3968" spans="1:4" ht="13.5" x14ac:dyDescent="0.25">
      <c r="A3968" s="1054">
        <v>92673</v>
      </c>
      <c r="B3968" s="1055" t="s">
        <v>22739</v>
      </c>
      <c r="C3968" s="1055" t="s">
        <v>2361</v>
      </c>
      <c r="D3968" s="1056">
        <v>46.74</v>
      </c>
    </row>
    <row r="3969" spans="1:4" ht="13.5" x14ac:dyDescent="0.25">
      <c r="A3969" s="1054">
        <v>92674</v>
      </c>
      <c r="B3969" s="1055" t="s">
        <v>22740</v>
      </c>
      <c r="C3969" s="1055" t="s">
        <v>2361</v>
      </c>
      <c r="D3969" s="1056">
        <v>44.01</v>
      </c>
    </row>
    <row r="3970" spans="1:4" ht="13.5" x14ac:dyDescent="0.25">
      <c r="A3970" s="1054">
        <v>92675</v>
      </c>
      <c r="B3970" s="1055" t="s">
        <v>22741</v>
      </c>
      <c r="C3970" s="1055" t="s">
        <v>2361</v>
      </c>
      <c r="D3970" s="1056">
        <v>61.34</v>
      </c>
    </row>
    <row r="3971" spans="1:4" ht="13.5" x14ac:dyDescent="0.25">
      <c r="A3971" s="1054">
        <v>92676</v>
      </c>
      <c r="B3971" s="1055" t="s">
        <v>22742</v>
      </c>
      <c r="C3971" s="1055" t="s">
        <v>2361</v>
      </c>
      <c r="D3971" s="1056">
        <v>59.49</v>
      </c>
    </row>
    <row r="3972" spans="1:4" ht="13.5" x14ac:dyDescent="0.25">
      <c r="A3972" s="1054">
        <v>92677</v>
      </c>
      <c r="B3972" s="1055" t="s">
        <v>22743</v>
      </c>
      <c r="C3972" s="1055" t="s">
        <v>2361</v>
      </c>
      <c r="D3972" s="1056">
        <v>102.75</v>
      </c>
    </row>
    <row r="3973" spans="1:4" ht="13.5" x14ac:dyDescent="0.25">
      <c r="A3973" s="1054">
        <v>92678</v>
      </c>
      <c r="B3973" s="1055" t="s">
        <v>22744</v>
      </c>
      <c r="C3973" s="1055" t="s">
        <v>2361</v>
      </c>
      <c r="D3973" s="1056">
        <v>94.61</v>
      </c>
    </row>
    <row r="3974" spans="1:4" ht="13.5" x14ac:dyDescent="0.25">
      <c r="A3974" s="1054">
        <v>92679</v>
      </c>
      <c r="B3974" s="1055" t="s">
        <v>22745</v>
      </c>
      <c r="C3974" s="1055" t="s">
        <v>2361</v>
      </c>
      <c r="D3974" s="1056">
        <v>142.44999999999999</v>
      </c>
    </row>
    <row r="3975" spans="1:4" ht="13.5" x14ac:dyDescent="0.25">
      <c r="A3975" s="1054">
        <v>92680</v>
      </c>
      <c r="B3975" s="1055" t="s">
        <v>22746</v>
      </c>
      <c r="C3975" s="1055" t="s">
        <v>2361</v>
      </c>
      <c r="D3975" s="1056">
        <v>126.76</v>
      </c>
    </row>
    <row r="3976" spans="1:4" ht="13.5" x14ac:dyDescent="0.25">
      <c r="A3976" s="1054">
        <v>92681</v>
      </c>
      <c r="B3976" s="1055" t="s">
        <v>22747</v>
      </c>
      <c r="C3976" s="1055" t="s">
        <v>2361</v>
      </c>
      <c r="D3976" s="1056">
        <v>38.51</v>
      </c>
    </row>
    <row r="3977" spans="1:4" ht="13.5" x14ac:dyDescent="0.25">
      <c r="A3977" s="1054">
        <v>92682</v>
      </c>
      <c r="B3977" s="1055" t="s">
        <v>22748</v>
      </c>
      <c r="C3977" s="1055" t="s">
        <v>2361</v>
      </c>
      <c r="D3977" s="1056">
        <v>49.03</v>
      </c>
    </row>
    <row r="3978" spans="1:4" ht="13.5" x14ac:dyDescent="0.25">
      <c r="A3978" s="1054">
        <v>92683</v>
      </c>
      <c r="B3978" s="1055" t="s">
        <v>22749</v>
      </c>
      <c r="C3978" s="1055" t="s">
        <v>2361</v>
      </c>
      <c r="D3978" s="1056">
        <v>57.63</v>
      </c>
    </row>
    <row r="3979" spans="1:4" ht="13.5" x14ac:dyDescent="0.25">
      <c r="A3979" s="1054">
        <v>92684</v>
      </c>
      <c r="B3979" s="1055" t="s">
        <v>22750</v>
      </c>
      <c r="C3979" s="1055" t="s">
        <v>2361</v>
      </c>
      <c r="D3979" s="1056">
        <v>79.27</v>
      </c>
    </row>
    <row r="3980" spans="1:4" ht="13.5" x14ac:dyDescent="0.25">
      <c r="A3980" s="1054">
        <v>92685</v>
      </c>
      <c r="B3980" s="1055" t="s">
        <v>22751</v>
      </c>
      <c r="C3980" s="1055" t="s">
        <v>2361</v>
      </c>
      <c r="D3980" s="1056">
        <v>130.22</v>
      </c>
    </row>
    <row r="3981" spans="1:4" ht="13.5" x14ac:dyDescent="0.25">
      <c r="A3981" s="1054">
        <v>92686</v>
      </c>
      <c r="B3981" s="1055" t="s">
        <v>22752</v>
      </c>
      <c r="C3981" s="1055" t="s">
        <v>2361</v>
      </c>
      <c r="D3981" s="1056">
        <v>167.49</v>
      </c>
    </row>
    <row r="3982" spans="1:4" ht="13.5" x14ac:dyDescent="0.25">
      <c r="A3982" s="1054">
        <v>92692</v>
      </c>
      <c r="B3982" s="1055" t="s">
        <v>22758</v>
      </c>
      <c r="C3982" s="1055" t="s">
        <v>2361</v>
      </c>
      <c r="D3982" s="1056">
        <v>10.65</v>
      </c>
    </row>
    <row r="3983" spans="1:4" ht="13.5" x14ac:dyDescent="0.25">
      <c r="A3983" s="1054">
        <v>92693</v>
      </c>
      <c r="B3983" s="1055" t="s">
        <v>22759</v>
      </c>
      <c r="C3983" s="1055" t="s">
        <v>2361</v>
      </c>
      <c r="D3983" s="1056">
        <v>10.98</v>
      </c>
    </row>
    <row r="3984" spans="1:4" ht="13.5" x14ac:dyDescent="0.25">
      <c r="A3984" s="1054">
        <v>92694</v>
      </c>
      <c r="B3984" s="1055" t="s">
        <v>22760</v>
      </c>
      <c r="C3984" s="1055" t="s">
        <v>2361</v>
      </c>
      <c r="D3984" s="1056">
        <v>16.75</v>
      </c>
    </row>
    <row r="3985" spans="1:4" ht="13.5" x14ac:dyDescent="0.25">
      <c r="A3985" s="1054">
        <v>92695</v>
      </c>
      <c r="B3985" s="1055" t="s">
        <v>22761</v>
      </c>
      <c r="C3985" s="1055" t="s">
        <v>2361</v>
      </c>
      <c r="D3985" s="1056">
        <v>17.079999999999998</v>
      </c>
    </row>
    <row r="3986" spans="1:4" ht="13.5" x14ac:dyDescent="0.25">
      <c r="A3986" s="1054">
        <v>92696</v>
      </c>
      <c r="B3986" s="1055" t="s">
        <v>22762</v>
      </c>
      <c r="C3986" s="1055" t="s">
        <v>2361</v>
      </c>
      <c r="D3986" s="1056">
        <v>26.14</v>
      </c>
    </row>
    <row r="3987" spans="1:4" ht="13.5" x14ac:dyDescent="0.25">
      <c r="A3987" s="1054">
        <v>92697</v>
      </c>
      <c r="B3987" s="1055" t="s">
        <v>22763</v>
      </c>
      <c r="C3987" s="1055" t="s">
        <v>2361</v>
      </c>
      <c r="D3987" s="1056">
        <v>27.64</v>
      </c>
    </row>
    <row r="3988" spans="1:4" ht="13.5" x14ac:dyDescent="0.25">
      <c r="A3988" s="1054">
        <v>92698</v>
      </c>
      <c r="B3988" s="1055" t="s">
        <v>22764</v>
      </c>
      <c r="C3988" s="1055" t="s">
        <v>2361</v>
      </c>
      <c r="D3988" s="1056">
        <v>15.72</v>
      </c>
    </row>
    <row r="3989" spans="1:4" ht="13.5" x14ac:dyDescent="0.25">
      <c r="A3989" s="1054">
        <v>92699</v>
      </c>
      <c r="B3989" s="1055" t="s">
        <v>22765</v>
      </c>
      <c r="C3989" s="1055" t="s">
        <v>2361</v>
      </c>
      <c r="D3989" s="1056">
        <v>14.64</v>
      </c>
    </row>
    <row r="3990" spans="1:4" ht="13.5" x14ac:dyDescent="0.25">
      <c r="A3990" s="1054">
        <v>92700</v>
      </c>
      <c r="B3990" s="1055" t="s">
        <v>22766</v>
      </c>
      <c r="C3990" s="1055" t="s">
        <v>2361</v>
      </c>
      <c r="D3990" s="1056">
        <v>25.49</v>
      </c>
    </row>
    <row r="3991" spans="1:4" ht="13.5" x14ac:dyDescent="0.25">
      <c r="A3991" s="1054">
        <v>92701</v>
      </c>
      <c r="B3991" s="1055" t="s">
        <v>22767</v>
      </c>
      <c r="C3991" s="1055" t="s">
        <v>2361</v>
      </c>
      <c r="D3991" s="1056">
        <v>23.88</v>
      </c>
    </row>
    <row r="3992" spans="1:4" ht="13.5" x14ac:dyDescent="0.25">
      <c r="A3992" s="1054">
        <v>92702</v>
      </c>
      <c r="B3992" s="1055" t="s">
        <v>22768</v>
      </c>
      <c r="C3992" s="1055" t="s">
        <v>2361</v>
      </c>
      <c r="D3992" s="1056">
        <v>39.69</v>
      </c>
    </row>
    <row r="3993" spans="1:4" ht="13.5" x14ac:dyDescent="0.25">
      <c r="A3993" s="1054">
        <v>92703</v>
      </c>
      <c r="B3993" s="1055" t="s">
        <v>22769</v>
      </c>
      <c r="C3993" s="1055" t="s">
        <v>2361</v>
      </c>
      <c r="D3993" s="1056">
        <v>37.71</v>
      </c>
    </row>
    <row r="3994" spans="1:4" ht="13.5" x14ac:dyDescent="0.25">
      <c r="A3994" s="1054">
        <v>92704</v>
      </c>
      <c r="B3994" s="1055" t="s">
        <v>22770</v>
      </c>
      <c r="C3994" s="1055" t="s">
        <v>2361</v>
      </c>
      <c r="D3994" s="1056">
        <v>19.75</v>
      </c>
    </row>
    <row r="3995" spans="1:4" ht="13.5" x14ac:dyDescent="0.25">
      <c r="A3995" s="1054">
        <v>92705</v>
      </c>
      <c r="B3995" s="1055" t="s">
        <v>22771</v>
      </c>
      <c r="C3995" s="1055" t="s">
        <v>2361</v>
      </c>
      <c r="D3995" s="1056">
        <v>31.53</v>
      </c>
    </row>
    <row r="3996" spans="1:4" ht="13.5" x14ac:dyDescent="0.25">
      <c r="A3996" s="1054">
        <v>92706</v>
      </c>
      <c r="B3996" s="1055" t="s">
        <v>22772</v>
      </c>
      <c r="C3996" s="1055" t="s">
        <v>2361</v>
      </c>
      <c r="D3996" s="1056">
        <v>51</v>
      </c>
    </row>
    <row r="3997" spans="1:4" ht="13.5" x14ac:dyDescent="0.25">
      <c r="A3997" s="1054">
        <v>92889</v>
      </c>
      <c r="B3997" s="1055" t="s">
        <v>22777</v>
      </c>
      <c r="C3997" s="1055" t="s">
        <v>2361</v>
      </c>
      <c r="D3997" s="1056">
        <v>105.05</v>
      </c>
    </row>
    <row r="3998" spans="1:4" ht="13.5" x14ac:dyDescent="0.25">
      <c r="A3998" s="1054">
        <v>92890</v>
      </c>
      <c r="B3998" s="1055" t="s">
        <v>22778</v>
      </c>
      <c r="C3998" s="1055" t="s">
        <v>2361</v>
      </c>
      <c r="D3998" s="1056">
        <v>161.09</v>
      </c>
    </row>
    <row r="3999" spans="1:4" ht="13.5" x14ac:dyDescent="0.25">
      <c r="A3999" s="1054">
        <v>92891</v>
      </c>
      <c r="B3999" s="1055" t="s">
        <v>22779</v>
      </c>
      <c r="C3999" s="1055" t="s">
        <v>2361</v>
      </c>
      <c r="D3999" s="1056">
        <v>238.03</v>
      </c>
    </row>
    <row r="4000" spans="1:4" ht="13.5" x14ac:dyDescent="0.25">
      <c r="A4000" s="1054">
        <v>92892</v>
      </c>
      <c r="B4000" s="1055" t="s">
        <v>22780</v>
      </c>
      <c r="C4000" s="1055" t="s">
        <v>2361</v>
      </c>
      <c r="D4000" s="1056">
        <v>44</v>
      </c>
    </row>
    <row r="4001" spans="1:4" ht="13.5" x14ac:dyDescent="0.25">
      <c r="A4001" s="1054">
        <v>92893</v>
      </c>
      <c r="B4001" s="1055" t="s">
        <v>22781</v>
      </c>
      <c r="C4001" s="1055" t="s">
        <v>2361</v>
      </c>
      <c r="D4001" s="1056">
        <v>63.67</v>
      </c>
    </row>
    <row r="4002" spans="1:4" ht="13.5" x14ac:dyDescent="0.25">
      <c r="A4002" s="1054">
        <v>92894</v>
      </c>
      <c r="B4002" s="1055" t="s">
        <v>22782</v>
      </c>
      <c r="C4002" s="1055" t="s">
        <v>2361</v>
      </c>
      <c r="D4002" s="1056">
        <v>76.430000000000007</v>
      </c>
    </row>
    <row r="4003" spans="1:4" ht="13.5" x14ac:dyDescent="0.25">
      <c r="A4003" s="1054">
        <v>92895</v>
      </c>
      <c r="B4003" s="1055" t="s">
        <v>22783</v>
      </c>
      <c r="C4003" s="1055" t="s">
        <v>2361</v>
      </c>
      <c r="D4003" s="1056">
        <v>105.02</v>
      </c>
    </row>
    <row r="4004" spans="1:4" ht="13.5" x14ac:dyDescent="0.25">
      <c r="A4004" s="1054">
        <v>92896</v>
      </c>
      <c r="B4004" s="1055" t="s">
        <v>22784</v>
      </c>
      <c r="C4004" s="1055" t="s">
        <v>2361</v>
      </c>
      <c r="D4004" s="1056">
        <v>162.26</v>
      </c>
    </row>
    <row r="4005" spans="1:4" ht="13.5" x14ac:dyDescent="0.25">
      <c r="A4005" s="1054">
        <v>92897</v>
      </c>
      <c r="B4005" s="1055" t="s">
        <v>22785</v>
      </c>
      <c r="C4005" s="1055" t="s">
        <v>2361</v>
      </c>
      <c r="D4005" s="1056">
        <v>240.43</v>
      </c>
    </row>
    <row r="4006" spans="1:4" ht="13.5" x14ac:dyDescent="0.25">
      <c r="A4006" s="1054">
        <v>92898</v>
      </c>
      <c r="B4006" s="1055" t="s">
        <v>22786</v>
      </c>
      <c r="C4006" s="1055" t="s">
        <v>2361</v>
      </c>
      <c r="D4006" s="1056">
        <v>37.51</v>
      </c>
    </row>
    <row r="4007" spans="1:4" ht="13.5" x14ac:dyDescent="0.25">
      <c r="A4007" s="1054">
        <v>92899</v>
      </c>
      <c r="B4007" s="1055" t="s">
        <v>22787</v>
      </c>
      <c r="C4007" s="1055" t="s">
        <v>2361</v>
      </c>
      <c r="D4007" s="1056">
        <v>56.28</v>
      </c>
    </row>
    <row r="4008" spans="1:4" ht="13.5" x14ac:dyDescent="0.25">
      <c r="A4008" s="1054">
        <v>92900</v>
      </c>
      <c r="B4008" s="1055" t="s">
        <v>22788</v>
      </c>
      <c r="C4008" s="1055" t="s">
        <v>2361</v>
      </c>
      <c r="D4008" s="1056">
        <v>68.02</v>
      </c>
    </row>
    <row r="4009" spans="1:4" ht="13.5" x14ac:dyDescent="0.25">
      <c r="A4009" s="1054">
        <v>92901</v>
      </c>
      <c r="B4009" s="1055" t="s">
        <v>22789</v>
      </c>
      <c r="C4009" s="1055" t="s">
        <v>2361</v>
      </c>
      <c r="D4009" s="1056">
        <v>95.34</v>
      </c>
    </row>
    <row r="4010" spans="1:4" ht="13.5" x14ac:dyDescent="0.25">
      <c r="A4010" s="1054">
        <v>92902</v>
      </c>
      <c r="B4010" s="1055" t="s">
        <v>22790</v>
      </c>
      <c r="C4010" s="1055" t="s">
        <v>2361</v>
      </c>
      <c r="D4010" s="1056">
        <v>150.65</v>
      </c>
    </row>
    <row r="4011" spans="1:4" ht="13.5" x14ac:dyDescent="0.25">
      <c r="A4011" s="1054">
        <v>92903</v>
      </c>
      <c r="B4011" s="1055" t="s">
        <v>22791</v>
      </c>
      <c r="C4011" s="1055" t="s">
        <v>2361</v>
      </c>
      <c r="D4011" s="1056">
        <v>226.94</v>
      </c>
    </row>
    <row r="4012" spans="1:4" ht="13.5" x14ac:dyDescent="0.25">
      <c r="A4012" s="1054">
        <v>92904</v>
      </c>
      <c r="B4012" s="1055" t="s">
        <v>22792</v>
      </c>
      <c r="C4012" s="1055" t="s">
        <v>2361</v>
      </c>
      <c r="D4012" s="1056">
        <v>25.74</v>
      </c>
    </row>
    <row r="4013" spans="1:4" ht="13.5" x14ac:dyDescent="0.25">
      <c r="A4013" s="1054">
        <v>92905</v>
      </c>
      <c r="B4013" s="1055" t="s">
        <v>22793</v>
      </c>
      <c r="C4013" s="1055" t="s">
        <v>2361</v>
      </c>
      <c r="D4013" s="1056">
        <v>36.44</v>
      </c>
    </row>
    <row r="4014" spans="1:4" ht="13.5" x14ac:dyDescent="0.25">
      <c r="A4014" s="1054">
        <v>92906</v>
      </c>
      <c r="B4014" s="1055" t="s">
        <v>22794</v>
      </c>
      <c r="C4014" s="1055" t="s">
        <v>2361</v>
      </c>
      <c r="D4014" s="1056">
        <v>43.72</v>
      </c>
    </row>
    <row r="4015" spans="1:4" ht="13.5" x14ac:dyDescent="0.25">
      <c r="A4015" s="1054">
        <v>92907</v>
      </c>
      <c r="B4015" s="1055" t="s">
        <v>22795</v>
      </c>
      <c r="C4015" s="1055" t="s">
        <v>2361</v>
      </c>
      <c r="D4015" s="1056">
        <v>54.17</v>
      </c>
    </row>
    <row r="4016" spans="1:4" ht="13.5" x14ac:dyDescent="0.25">
      <c r="A4016" s="1054">
        <v>92908</v>
      </c>
      <c r="B4016" s="1055" t="s">
        <v>22796</v>
      </c>
      <c r="C4016" s="1055" t="s">
        <v>2361</v>
      </c>
      <c r="D4016" s="1056">
        <v>54.17</v>
      </c>
    </row>
    <row r="4017" spans="1:4" ht="13.5" x14ac:dyDescent="0.25">
      <c r="A4017" s="1054">
        <v>92909</v>
      </c>
      <c r="B4017" s="1055" t="s">
        <v>22797</v>
      </c>
      <c r="C4017" s="1055" t="s">
        <v>2361</v>
      </c>
      <c r="D4017" s="1056">
        <v>54.17</v>
      </c>
    </row>
    <row r="4018" spans="1:4" ht="13.5" x14ac:dyDescent="0.25">
      <c r="A4018" s="1054">
        <v>92910</v>
      </c>
      <c r="B4018" s="1055" t="s">
        <v>22798</v>
      </c>
      <c r="C4018" s="1055" t="s">
        <v>2361</v>
      </c>
      <c r="D4018" s="1056">
        <v>80.05</v>
      </c>
    </row>
    <row r="4019" spans="1:4" ht="13.5" x14ac:dyDescent="0.25">
      <c r="A4019" s="1054">
        <v>92911</v>
      </c>
      <c r="B4019" s="1055" t="s">
        <v>22799</v>
      </c>
      <c r="C4019" s="1055" t="s">
        <v>2361</v>
      </c>
      <c r="D4019" s="1056">
        <v>80.05</v>
      </c>
    </row>
    <row r="4020" spans="1:4" ht="13.5" x14ac:dyDescent="0.25">
      <c r="A4020" s="1054">
        <v>92912</v>
      </c>
      <c r="B4020" s="1055" t="s">
        <v>22800</v>
      </c>
      <c r="C4020" s="1055" t="s">
        <v>2361</v>
      </c>
      <c r="D4020" s="1056">
        <v>109.05</v>
      </c>
    </row>
    <row r="4021" spans="1:4" ht="13.5" x14ac:dyDescent="0.25">
      <c r="A4021" s="1054">
        <v>92913</v>
      </c>
      <c r="B4021" s="1055" t="s">
        <v>22801</v>
      </c>
      <c r="C4021" s="1055" t="s">
        <v>2361</v>
      </c>
      <c r="D4021" s="1056">
        <v>111.07</v>
      </c>
    </row>
    <row r="4022" spans="1:4" ht="13.5" x14ac:dyDescent="0.25">
      <c r="A4022" s="1054">
        <v>92914</v>
      </c>
      <c r="B4022" s="1055" t="s">
        <v>22802</v>
      </c>
      <c r="C4022" s="1055" t="s">
        <v>2361</v>
      </c>
      <c r="D4022" s="1056">
        <v>111.07</v>
      </c>
    </row>
    <row r="4023" spans="1:4" ht="13.5" x14ac:dyDescent="0.25">
      <c r="A4023" s="1054">
        <v>92918</v>
      </c>
      <c r="B4023" s="1055" t="s">
        <v>22803</v>
      </c>
      <c r="C4023" s="1055" t="s">
        <v>2361</v>
      </c>
      <c r="D4023" s="1056">
        <v>27.8</v>
      </c>
    </row>
    <row r="4024" spans="1:4" ht="13.5" x14ac:dyDescent="0.25">
      <c r="A4024" s="1054">
        <v>92920</v>
      </c>
      <c r="B4024" s="1055" t="s">
        <v>22804</v>
      </c>
      <c r="C4024" s="1055" t="s">
        <v>2361</v>
      </c>
      <c r="D4024" s="1056">
        <v>28</v>
      </c>
    </row>
    <row r="4025" spans="1:4" ht="13.5" x14ac:dyDescent="0.25">
      <c r="A4025" s="1054">
        <v>92925</v>
      </c>
      <c r="B4025" s="1055" t="s">
        <v>22805</v>
      </c>
      <c r="C4025" s="1055" t="s">
        <v>2361</v>
      </c>
      <c r="D4025" s="1056">
        <v>34.9</v>
      </c>
    </row>
    <row r="4026" spans="1:4" ht="13.5" x14ac:dyDescent="0.25">
      <c r="A4026" s="1054">
        <v>92926</v>
      </c>
      <c r="B4026" s="1055" t="s">
        <v>22806</v>
      </c>
      <c r="C4026" s="1055" t="s">
        <v>2361</v>
      </c>
      <c r="D4026" s="1056">
        <v>34.89</v>
      </c>
    </row>
    <row r="4027" spans="1:4" ht="13.5" x14ac:dyDescent="0.25">
      <c r="A4027" s="1054">
        <v>92927</v>
      </c>
      <c r="B4027" s="1055" t="s">
        <v>22807</v>
      </c>
      <c r="C4027" s="1055" t="s">
        <v>2361</v>
      </c>
      <c r="D4027" s="1056">
        <v>34.89</v>
      </c>
    </row>
    <row r="4028" spans="1:4" ht="13.5" x14ac:dyDescent="0.25">
      <c r="A4028" s="1054">
        <v>92928</v>
      </c>
      <c r="B4028" s="1055" t="s">
        <v>22808</v>
      </c>
      <c r="C4028" s="1055" t="s">
        <v>2361</v>
      </c>
      <c r="D4028" s="1056">
        <v>40.08</v>
      </c>
    </row>
    <row r="4029" spans="1:4" ht="13.5" x14ac:dyDescent="0.25">
      <c r="A4029" s="1054">
        <v>92929</v>
      </c>
      <c r="B4029" s="1055" t="s">
        <v>22809</v>
      </c>
      <c r="C4029" s="1055" t="s">
        <v>2361</v>
      </c>
      <c r="D4029" s="1056">
        <v>40.08</v>
      </c>
    </row>
    <row r="4030" spans="1:4" ht="13.5" x14ac:dyDescent="0.25">
      <c r="A4030" s="1054">
        <v>92930</v>
      </c>
      <c r="B4030" s="1055" t="s">
        <v>22810</v>
      </c>
      <c r="C4030" s="1055" t="s">
        <v>2361</v>
      </c>
      <c r="D4030" s="1056">
        <v>40.08</v>
      </c>
    </row>
    <row r="4031" spans="1:4" ht="13.5" x14ac:dyDescent="0.25">
      <c r="A4031" s="1054">
        <v>92931</v>
      </c>
      <c r="B4031" s="1055" t="s">
        <v>22811</v>
      </c>
      <c r="C4031" s="1055" t="s">
        <v>2361</v>
      </c>
      <c r="D4031" s="1056">
        <v>54.14</v>
      </c>
    </row>
    <row r="4032" spans="1:4" ht="13.5" x14ac:dyDescent="0.25">
      <c r="A4032" s="1054">
        <v>92932</v>
      </c>
      <c r="B4032" s="1055" t="s">
        <v>22812</v>
      </c>
      <c r="C4032" s="1055" t="s">
        <v>2361</v>
      </c>
      <c r="D4032" s="1056">
        <v>54.14</v>
      </c>
    </row>
    <row r="4033" spans="1:4" ht="13.5" x14ac:dyDescent="0.25">
      <c r="A4033" s="1054">
        <v>92933</v>
      </c>
      <c r="B4033" s="1055" t="s">
        <v>22813</v>
      </c>
      <c r="C4033" s="1055" t="s">
        <v>2361</v>
      </c>
      <c r="D4033" s="1056">
        <v>54.14</v>
      </c>
    </row>
    <row r="4034" spans="1:4" ht="13.5" x14ac:dyDescent="0.25">
      <c r="A4034" s="1054">
        <v>92934</v>
      </c>
      <c r="B4034" s="1055" t="s">
        <v>22814</v>
      </c>
      <c r="C4034" s="1055" t="s">
        <v>2361</v>
      </c>
      <c r="D4034" s="1056">
        <v>81.22</v>
      </c>
    </row>
    <row r="4035" spans="1:4" ht="13.5" x14ac:dyDescent="0.25">
      <c r="A4035" s="1054">
        <v>92935</v>
      </c>
      <c r="B4035" s="1055" t="s">
        <v>22815</v>
      </c>
      <c r="C4035" s="1055" t="s">
        <v>2361</v>
      </c>
      <c r="D4035" s="1056">
        <v>81.22</v>
      </c>
    </row>
    <row r="4036" spans="1:4" ht="13.5" x14ac:dyDescent="0.25">
      <c r="A4036" s="1054">
        <v>92936</v>
      </c>
      <c r="B4036" s="1055" t="s">
        <v>22816</v>
      </c>
      <c r="C4036" s="1055" t="s">
        <v>2361</v>
      </c>
      <c r="D4036" s="1056">
        <v>113.47</v>
      </c>
    </row>
    <row r="4037" spans="1:4" ht="13.5" x14ac:dyDescent="0.25">
      <c r="A4037" s="1054">
        <v>92937</v>
      </c>
      <c r="B4037" s="1055" t="s">
        <v>22817</v>
      </c>
      <c r="C4037" s="1055" t="s">
        <v>2361</v>
      </c>
      <c r="D4037" s="1056">
        <v>113.47</v>
      </c>
    </row>
    <row r="4038" spans="1:4" ht="13.5" x14ac:dyDescent="0.25">
      <c r="A4038" s="1054">
        <v>92938</v>
      </c>
      <c r="B4038" s="1055" t="s">
        <v>22818</v>
      </c>
      <c r="C4038" s="1055" t="s">
        <v>2361</v>
      </c>
      <c r="D4038" s="1056">
        <v>21.31</v>
      </c>
    </row>
    <row r="4039" spans="1:4" ht="13.5" x14ac:dyDescent="0.25">
      <c r="A4039" s="1054">
        <v>92939</v>
      </c>
      <c r="B4039" s="1055" t="s">
        <v>22819</v>
      </c>
      <c r="C4039" s="1055" t="s">
        <v>2361</v>
      </c>
      <c r="D4039" s="1056">
        <v>21.51</v>
      </c>
    </row>
    <row r="4040" spans="1:4" ht="13.5" x14ac:dyDescent="0.25">
      <c r="A4040" s="1054">
        <v>92940</v>
      </c>
      <c r="B4040" s="1055" t="s">
        <v>22820</v>
      </c>
      <c r="C4040" s="1055" t="s">
        <v>2361</v>
      </c>
      <c r="D4040" s="1056">
        <v>27.51</v>
      </c>
    </row>
    <row r="4041" spans="1:4" ht="13.5" x14ac:dyDescent="0.25">
      <c r="A4041" s="1054">
        <v>92941</v>
      </c>
      <c r="B4041" s="1055" t="s">
        <v>22821</v>
      </c>
      <c r="C4041" s="1055" t="s">
        <v>2361</v>
      </c>
      <c r="D4041" s="1056">
        <v>27.5</v>
      </c>
    </row>
    <row r="4042" spans="1:4" ht="13.5" x14ac:dyDescent="0.25">
      <c r="A4042" s="1054">
        <v>92942</v>
      </c>
      <c r="B4042" s="1055" t="s">
        <v>22822</v>
      </c>
      <c r="C4042" s="1055" t="s">
        <v>2361</v>
      </c>
      <c r="D4042" s="1056">
        <v>27.5</v>
      </c>
    </row>
    <row r="4043" spans="1:4" ht="13.5" x14ac:dyDescent="0.25">
      <c r="A4043" s="1054">
        <v>92943</v>
      </c>
      <c r="B4043" s="1055" t="s">
        <v>22823</v>
      </c>
      <c r="C4043" s="1055" t="s">
        <v>2361</v>
      </c>
      <c r="D4043" s="1056">
        <v>31.67</v>
      </c>
    </row>
    <row r="4044" spans="1:4" ht="13.5" x14ac:dyDescent="0.25">
      <c r="A4044" s="1054">
        <v>92944</v>
      </c>
      <c r="B4044" s="1055" t="s">
        <v>22824</v>
      </c>
      <c r="C4044" s="1055" t="s">
        <v>2361</v>
      </c>
      <c r="D4044" s="1056">
        <v>31.67</v>
      </c>
    </row>
    <row r="4045" spans="1:4" ht="13.5" x14ac:dyDescent="0.25">
      <c r="A4045" s="1054">
        <v>92945</v>
      </c>
      <c r="B4045" s="1055" t="s">
        <v>22825</v>
      </c>
      <c r="C4045" s="1055" t="s">
        <v>2361</v>
      </c>
      <c r="D4045" s="1056">
        <v>31.67</v>
      </c>
    </row>
    <row r="4046" spans="1:4" ht="13.5" x14ac:dyDescent="0.25">
      <c r="A4046" s="1054">
        <v>92946</v>
      </c>
      <c r="B4046" s="1055" t="s">
        <v>22826</v>
      </c>
      <c r="C4046" s="1055" t="s">
        <v>2361</v>
      </c>
      <c r="D4046" s="1056">
        <v>44.46</v>
      </c>
    </row>
    <row r="4047" spans="1:4" ht="13.5" x14ac:dyDescent="0.25">
      <c r="A4047" s="1054">
        <v>92947</v>
      </c>
      <c r="B4047" s="1055" t="s">
        <v>22827</v>
      </c>
      <c r="C4047" s="1055" t="s">
        <v>2361</v>
      </c>
      <c r="D4047" s="1056">
        <v>44.46</v>
      </c>
    </row>
    <row r="4048" spans="1:4" ht="13.5" x14ac:dyDescent="0.25">
      <c r="A4048" s="1054">
        <v>92948</v>
      </c>
      <c r="B4048" s="1055" t="s">
        <v>22828</v>
      </c>
      <c r="C4048" s="1055" t="s">
        <v>2361</v>
      </c>
      <c r="D4048" s="1056">
        <v>44.46</v>
      </c>
    </row>
    <row r="4049" spans="1:4" ht="13.5" x14ac:dyDescent="0.25">
      <c r="A4049" s="1054">
        <v>92949</v>
      </c>
      <c r="B4049" s="1055" t="s">
        <v>22829</v>
      </c>
      <c r="C4049" s="1055" t="s">
        <v>2361</v>
      </c>
      <c r="D4049" s="1056">
        <v>69.61</v>
      </c>
    </row>
    <row r="4050" spans="1:4" ht="13.5" x14ac:dyDescent="0.25">
      <c r="A4050" s="1054">
        <v>92950</v>
      </c>
      <c r="B4050" s="1055" t="s">
        <v>22830</v>
      </c>
      <c r="C4050" s="1055" t="s">
        <v>2361</v>
      </c>
      <c r="D4050" s="1056">
        <v>69.61</v>
      </c>
    </row>
    <row r="4051" spans="1:4" ht="13.5" x14ac:dyDescent="0.25">
      <c r="A4051" s="1054">
        <v>92951</v>
      </c>
      <c r="B4051" s="1055" t="s">
        <v>22831</v>
      </c>
      <c r="C4051" s="1055" t="s">
        <v>2361</v>
      </c>
      <c r="D4051" s="1056">
        <v>99.98</v>
      </c>
    </row>
    <row r="4052" spans="1:4" ht="13.5" x14ac:dyDescent="0.25">
      <c r="A4052" s="1054">
        <v>92952</v>
      </c>
      <c r="B4052" s="1055" t="s">
        <v>22832</v>
      </c>
      <c r="C4052" s="1055" t="s">
        <v>2361</v>
      </c>
      <c r="D4052" s="1056">
        <v>99.98</v>
      </c>
    </row>
    <row r="4053" spans="1:4" ht="13.5" x14ac:dyDescent="0.25">
      <c r="A4053" s="1054">
        <v>92953</v>
      </c>
      <c r="B4053" s="1055" t="s">
        <v>22833</v>
      </c>
      <c r="C4053" s="1055" t="s">
        <v>2361</v>
      </c>
      <c r="D4053" s="1056">
        <v>18.16</v>
      </c>
    </row>
    <row r="4054" spans="1:4" ht="13.5" x14ac:dyDescent="0.25">
      <c r="A4054" s="1054">
        <v>93050</v>
      </c>
      <c r="B4054" s="1055" t="s">
        <v>3490</v>
      </c>
      <c r="C4054" s="1055" t="s">
        <v>2361</v>
      </c>
      <c r="D4054" s="1056">
        <v>11.16</v>
      </c>
    </row>
    <row r="4055" spans="1:4" ht="13.5" x14ac:dyDescent="0.25">
      <c r="A4055" s="1054">
        <v>93051</v>
      </c>
      <c r="B4055" s="1055" t="s">
        <v>3491</v>
      </c>
      <c r="C4055" s="1055" t="s">
        <v>2361</v>
      </c>
      <c r="D4055" s="1056">
        <v>10.220000000000001</v>
      </c>
    </row>
    <row r="4056" spans="1:4" ht="13.5" x14ac:dyDescent="0.25">
      <c r="A4056" s="1054">
        <v>93052</v>
      </c>
      <c r="B4056" s="1055" t="s">
        <v>3492</v>
      </c>
      <c r="C4056" s="1055" t="s">
        <v>2361</v>
      </c>
      <c r="D4056" s="1056">
        <v>540.96</v>
      </c>
    </row>
    <row r="4057" spans="1:4" ht="13.5" x14ac:dyDescent="0.25">
      <c r="A4057" s="1054">
        <v>93054</v>
      </c>
      <c r="B4057" s="1055" t="s">
        <v>3493</v>
      </c>
      <c r="C4057" s="1055" t="s">
        <v>2361</v>
      </c>
      <c r="D4057" s="1056">
        <v>22.21</v>
      </c>
    </row>
    <row r="4058" spans="1:4" ht="13.5" x14ac:dyDescent="0.25">
      <c r="A4058" s="1054">
        <v>93055</v>
      </c>
      <c r="B4058" s="1055" t="s">
        <v>3494</v>
      </c>
      <c r="C4058" s="1055" t="s">
        <v>2361</v>
      </c>
      <c r="D4058" s="1056">
        <v>46.25</v>
      </c>
    </row>
    <row r="4059" spans="1:4" ht="13.5" x14ac:dyDescent="0.25">
      <c r="A4059" s="1054">
        <v>93056</v>
      </c>
      <c r="B4059" s="1055" t="s">
        <v>3495</v>
      </c>
      <c r="C4059" s="1055" t="s">
        <v>2361</v>
      </c>
      <c r="D4059" s="1056">
        <v>16.59</v>
      </c>
    </row>
    <row r="4060" spans="1:4" ht="13.5" x14ac:dyDescent="0.25">
      <c r="A4060" s="1054">
        <v>93057</v>
      </c>
      <c r="B4060" s="1055" t="s">
        <v>3496</v>
      </c>
      <c r="C4060" s="1055" t="s">
        <v>2361</v>
      </c>
      <c r="D4060" s="1056">
        <v>14.34</v>
      </c>
    </row>
    <row r="4061" spans="1:4" ht="13.5" x14ac:dyDescent="0.25">
      <c r="A4061" s="1054">
        <v>93058</v>
      </c>
      <c r="B4061" s="1055" t="s">
        <v>3497</v>
      </c>
      <c r="C4061" s="1055" t="s">
        <v>2361</v>
      </c>
      <c r="D4061" s="1056">
        <v>594.79999999999995</v>
      </c>
    </row>
    <row r="4062" spans="1:4" ht="13.5" x14ac:dyDescent="0.25">
      <c r="A4062" s="1054">
        <v>93059</v>
      </c>
      <c r="B4062" s="1055" t="s">
        <v>3498</v>
      </c>
      <c r="C4062" s="1055" t="s">
        <v>2361</v>
      </c>
      <c r="D4062" s="1056">
        <v>30.68</v>
      </c>
    </row>
    <row r="4063" spans="1:4" ht="13.5" x14ac:dyDescent="0.25">
      <c r="A4063" s="1054">
        <v>93060</v>
      </c>
      <c r="B4063" s="1055" t="s">
        <v>3499</v>
      </c>
      <c r="C4063" s="1055" t="s">
        <v>2361</v>
      </c>
      <c r="D4063" s="1056">
        <v>81.11</v>
      </c>
    </row>
    <row r="4064" spans="1:4" ht="13.5" x14ac:dyDescent="0.25">
      <c r="A4064" s="1054">
        <v>93061</v>
      </c>
      <c r="B4064" s="1055" t="s">
        <v>3500</v>
      </c>
      <c r="C4064" s="1055" t="s">
        <v>2361</v>
      </c>
      <c r="D4064" s="1056">
        <v>31.84</v>
      </c>
    </row>
    <row r="4065" spans="1:4" ht="13.5" x14ac:dyDescent="0.25">
      <c r="A4065" s="1054">
        <v>93062</v>
      </c>
      <c r="B4065" s="1055" t="s">
        <v>3501</v>
      </c>
      <c r="C4065" s="1055" t="s">
        <v>2361</v>
      </c>
      <c r="D4065" s="1056">
        <v>27.47</v>
      </c>
    </row>
    <row r="4066" spans="1:4" ht="13.5" x14ac:dyDescent="0.25">
      <c r="A4066" s="1054">
        <v>93063</v>
      </c>
      <c r="B4066" s="1055" t="s">
        <v>3502</v>
      </c>
      <c r="C4066" s="1055" t="s">
        <v>2361</v>
      </c>
      <c r="D4066" s="1056">
        <v>681.26</v>
      </c>
    </row>
    <row r="4067" spans="1:4" ht="13.5" x14ac:dyDescent="0.25">
      <c r="A4067" s="1054">
        <v>93064</v>
      </c>
      <c r="B4067" s="1055" t="s">
        <v>3503</v>
      </c>
      <c r="C4067" s="1055" t="s">
        <v>2361</v>
      </c>
      <c r="D4067" s="1056">
        <v>49.62</v>
      </c>
    </row>
    <row r="4068" spans="1:4" ht="13.5" x14ac:dyDescent="0.25">
      <c r="A4068" s="1054">
        <v>93065</v>
      </c>
      <c r="B4068" s="1055" t="s">
        <v>3504</v>
      </c>
      <c r="C4068" s="1055" t="s">
        <v>2361</v>
      </c>
      <c r="D4068" s="1056">
        <v>46.4</v>
      </c>
    </row>
    <row r="4069" spans="1:4" ht="13.5" x14ac:dyDescent="0.25">
      <c r="A4069" s="1054">
        <v>93066</v>
      </c>
      <c r="B4069" s="1055" t="s">
        <v>3505</v>
      </c>
      <c r="C4069" s="1055" t="s">
        <v>2361</v>
      </c>
      <c r="D4069" s="1056">
        <v>855.3</v>
      </c>
    </row>
    <row r="4070" spans="1:4" ht="13.5" x14ac:dyDescent="0.25">
      <c r="A4070" s="1054">
        <v>93067</v>
      </c>
      <c r="B4070" s="1055" t="s">
        <v>3506</v>
      </c>
      <c r="C4070" s="1055" t="s">
        <v>2361</v>
      </c>
      <c r="D4070" s="1056">
        <v>73.92</v>
      </c>
    </row>
    <row r="4071" spans="1:4" ht="13.5" x14ac:dyDescent="0.25">
      <c r="A4071" s="1054">
        <v>93068</v>
      </c>
      <c r="B4071" s="1055" t="s">
        <v>3507</v>
      </c>
      <c r="C4071" s="1055" t="s">
        <v>2361</v>
      </c>
      <c r="D4071" s="1056">
        <v>64.47</v>
      </c>
    </row>
    <row r="4072" spans="1:4" ht="13.5" x14ac:dyDescent="0.25">
      <c r="A4072" s="1054">
        <v>93069</v>
      </c>
      <c r="B4072" s="1055" t="s">
        <v>3508</v>
      </c>
      <c r="C4072" s="1055" t="s">
        <v>2361</v>
      </c>
      <c r="D4072" s="1057">
        <v>1185.55</v>
      </c>
    </row>
    <row r="4073" spans="1:4" ht="13.5" x14ac:dyDescent="0.25">
      <c r="A4073" s="1054">
        <v>93070</v>
      </c>
      <c r="B4073" s="1055" t="s">
        <v>3509</v>
      </c>
      <c r="C4073" s="1055" t="s">
        <v>2361</v>
      </c>
      <c r="D4073" s="1056">
        <v>188.9</v>
      </c>
    </row>
    <row r="4074" spans="1:4" ht="13.5" x14ac:dyDescent="0.25">
      <c r="A4074" s="1054">
        <v>93071</v>
      </c>
      <c r="B4074" s="1055" t="s">
        <v>3510</v>
      </c>
      <c r="C4074" s="1055" t="s">
        <v>2361</v>
      </c>
      <c r="D4074" s="1056">
        <v>175.27</v>
      </c>
    </row>
    <row r="4075" spans="1:4" ht="13.5" x14ac:dyDescent="0.25">
      <c r="A4075" s="1054">
        <v>93072</v>
      </c>
      <c r="B4075" s="1055" t="s">
        <v>3511</v>
      </c>
      <c r="C4075" s="1055" t="s">
        <v>2361</v>
      </c>
      <c r="D4075" s="1057">
        <v>1564.46</v>
      </c>
    </row>
    <row r="4076" spans="1:4" ht="13.5" x14ac:dyDescent="0.25">
      <c r="A4076" s="1054">
        <v>93073</v>
      </c>
      <c r="B4076" s="1055" t="s">
        <v>3512</v>
      </c>
      <c r="C4076" s="1055" t="s">
        <v>2361</v>
      </c>
      <c r="D4076" s="1056">
        <v>84.45</v>
      </c>
    </row>
    <row r="4077" spans="1:4" ht="13.5" x14ac:dyDescent="0.25">
      <c r="A4077" s="1054">
        <v>93074</v>
      </c>
      <c r="B4077" s="1055" t="s">
        <v>3513</v>
      </c>
      <c r="C4077" s="1055" t="s">
        <v>2361</v>
      </c>
      <c r="D4077" s="1056">
        <v>11.16</v>
      </c>
    </row>
    <row r="4078" spans="1:4" ht="13.5" x14ac:dyDescent="0.25">
      <c r="A4078" s="1054">
        <v>93075</v>
      </c>
      <c r="B4078" s="1055" t="s">
        <v>3514</v>
      </c>
      <c r="C4078" s="1055" t="s">
        <v>2361</v>
      </c>
      <c r="D4078" s="1056">
        <v>20.16</v>
      </c>
    </row>
    <row r="4079" spans="1:4" ht="13.5" x14ac:dyDescent="0.25">
      <c r="A4079" s="1054">
        <v>93076</v>
      </c>
      <c r="B4079" s="1055" t="s">
        <v>3515</v>
      </c>
      <c r="C4079" s="1055" t="s">
        <v>2361</v>
      </c>
      <c r="D4079" s="1056">
        <v>19.12</v>
      </c>
    </row>
    <row r="4080" spans="1:4" ht="13.5" x14ac:dyDescent="0.25">
      <c r="A4080" s="1054">
        <v>93077</v>
      </c>
      <c r="B4080" s="1055" t="s">
        <v>3516</v>
      </c>
      <c r="C4080" s="1055" t="s">
        <v>2361</v>
      </c>
      <c r="D4080" s="1056">
        <v>29.23</v>
      </c>
    </row>
    <row r="4081" spans="1:4" ht="13.5" x14ac:dyDescent="0.25">
      <c r="A4081" s="1054">
        <v>93078</v>
      </c>
      <c r="B4081" s="1055" t="s">
        <v>3517</v>
      </c>
      <c r="C4081" s="1055" t="s">
        <v>2361</v>
      </c>
      <c r="D4081" s="1056">
        <v>31.88</v>
      </c>
    </row>
    <row r="4082" spans="1:4" ht="13.5" x14ac:dyDescent="0.25">
      <c r="A4082" s="1054">
        <v>93079</v>
      </c>
      <c r="B4082" s="1055" t="s">
        <v>3518</v>
      </c>
      <c r="C4082" s="1055" t="s">
        <v>2361</v>
      </c>
      <c r="D4082" s="1056">
        <v>27.49</v>
      </c>
    </row>
    <row r="4083" spans="1:4" ht="13.5" x14ac:dyDescent="0.25">
      <c r="A4083" s="1054">
        <v>93080</v>
      </c>
      <c r="B4083" s="1055" t="s">
        <v>3519</v>
      </c>
      <c r="C4083" s="1055" t="s">
        <v>2361</v>
      </c>
      <c r="D4083" s="1056">
        <v>7.28</v>
      </c>
    </row>
    <row r="4084" spans="1:4" ht="13.5" x14ac:dyDescent="0.25">
      <c r="A4084" s="1054">
        <v>93081</v>
      </c>
      <c r="B4084" s="1055" t="s">
        <v>3520</v>
      </c>
      <c r="C4084" s="1055" t="s">
        <v>2361</v>
      </c>
      <c r="D4084" s="1056">
        <v>18.690000000000001</v>
      </c>
    </row>
    <row r="4085" spans="1:4" ht="13.5" x14ac:dyDescent="0.25">
      <c r="A4085" s="1054">
        <v>93082</v>
      </c>
      <c r="B4085" s="1055" t="s">
        <v>3521</v>
      </c>
      <c r="C4085" s="1055" t="s">
        <v>2361</v>
      </c>
      <c r="D4085" s="1056">
        <v>23.24</v>
      </c>
    </row>
    <row r="4086" spans="1:4" ht="13.5" x14ac:dyDescent="0.25">
      <c r="A4086" s="1054">
        <v>93083</v>
      </c>
      <c r="B4086" s="1055" t="s">
        <v>3522</v>
      </c>
      <c r="C4086" s="1055" t="s">
        <v>2361</v>
      </c>
      <c r="D4086" s="1056">
        <v>467.14</v>
      </c>
    </row>
    <row r="4087" spans="1:4" ht="13.5" x14ac:dyDescent="0.25">
      <c r="A4087" s="1054">
        <v>93084</v>
      </c>
      <c r="B4087" s="1055" t="s">
        <v>3523</v>
      </c>
      <c r="C4087" s="1055" t="s">
        <v>2361</v>
      </c>
      <c r="D4087" s="1056">
        <v>12.63</v>
      </c>
    </row>
    <row r="4088" spans="1:4" ht="13.5" x14ac:dyDescent="0.25">
      <c r="A4088" s="1054">
        <v>93085</v>
      </c>
      <c r="B4088" s="1055" t="s">
        <v>3524</v>
      </c>
      <c r="C4088" s="1055" t="s">
        <v>2361</v>
      </c>
      <c r="D4088" s="1056">
        <v>11.69</v>
      </c>
    </row>
    <row r="4089" spans="1:4" ht="13.5" x14ac:dyDescent="0.25">
      <c r="A4089" s="1054">
        <v>93086</v>
      </c>
      <c r="B4089" s="1055" t="s">
        <v>3525</v>
      </c>
      <c r="C4089" s="1055" t="s">
        <v>2361</v>
      </c>
      <c r="D4089" s="1056">
        <v>542.42999999999995</v>
      </c>
    </row>
    <row r="4090" spans="1:4" ht="13.5" x14ac:dyDescent="0.25">
      <c r="A4090" s="1054">
        <v>93087</v>
      </c>
      <c r="B4090" s="1055" t="s">
        <v>3526</v>
      </c>
      <c r="C4090" s="1055" t="s">
        <v>2361</v>
      </c>
      <c r="D4090" s="1056">
        <v>20.149999999999999</v>
      </c>
    </row>
    <row r="4091" spans="1:4" ht="13.5" x14ac:dyDescent="0.25">
      <c r="A4091" s="1054">
        <v>93088</v>
      </c>
      <c r="B4091" s="1055" t="s">
        <v>3527</v>
      </c>
      <c r="C4091" s="1055" t="s">
        <v>2361</v>
      </c>
      <c r="D4091" s="1056">
        <v>23.83</v>
      </c>
    </row>
    <row r="4092" spans="1:4" ht="13.5" x14ac:dyDescent="0.25">
      <c r="A4092" s="1054">
        <v>93089</v>
      </c>
      <c r="B4092" s="1055" t="s">
        <v>3528</v>
      </c>
      <c r="C4092" s="1055" t="s">
        <v>2361</v>
      </c>
      <c r="D4092" s="1056">
        <v>47.72</v>
      </c>
    </row>
    <row r="4093" spans="1:4" ht="13.5" x14ac:dyDescent="0.25">
      <c r="A4093" s="1054">
        <v>93090</v>
      </c>
      <c r="B4093" s="1055" t="s">
        <v>3529</v>
      </c>
      <c r="C4093" s="1055" t="s">
        <v>2361</v>
      </c>
      <c r="D4093" s="1056">
        <v>18.05</v>
      </c>
    </row>
    <row r="4094" spans="1:4" ht="13.5" x14ac:dyDescent="0.25">
      <c r="A4094" s="1054">
        <v>93091</v>
      </c>
      <c r="B4094" s="1055" t="s">
        <v>3530</v>
      </c>
      <c r="C4094" s="1055" t="s">
        <v>2361</v>
      </c>
      <c r="D4094" s="1056">
        <v>15.8</v>
      </c>
    </row>
    <row r="4095" spans="1:4" ht="13.5" x14ac:dyDescent="0.25">
      <c r="A4095" s="1054">
        <v>93092</v>
      </c>
      <c r="B4095" s="1055" t="s">
        <v>3531</v>
      </c>
      <c r="C4095" s="1055" t="s">
        <v>2361</v>
      </c>
      <c r="D4095" s="1056">
        <v>596.26</v>
      </c>
    </row>
    <row r="4096" spans="1:4" ht="13.5" x14ac:dyDescent="0.25">
      <c r="A4096" s="1054">
        <v>93093</v>
      </c>
      <c r="B4096" s="1055" t="s">
        <v>3532</v>
      </c>
      <c r="C4096" s="1055" t="s">
        <v>2361</v>
      </c>
      <c r="D4096" s="1056">
        <v>32.14</v>
      </c>
    </row>
    <row r="4097" spans="1:4" ht="13.5" x14ac:dyDescent="0.25">
      <c r="A4097" s="1054">
        <v>93094</v>
      </c>
      <c r="B4097" s="1055" t="s">
        <v>3533</v>
      </c>
      <c r="C4097" s="1055" t="s">
        <v>2361</v>
      </c>
      <c r="D4097" s="1056">
        <v>82.57</v>
      </c>
    </row>
    <row r="4098" spans="1:4" ht="13.5" x14ac:dyDescent="0.25">
      <c r="A4098" s="1054">
        <v>93095</v>
      </c>
      <c r="B4098" s="1055" t="s">
        <v>3534</v>
      </c>
      <c r="C4098" s="1055" t="s">
        <v>2361</v>
      </c>
      <c r="D4098" s="1056">
        <v>60.69</v>
      </c>
    </row>
    <row r="4099" spans="1:4" ht="13.5" x14ac:dyDescent="0.25">
      <c r="A4099" s="1054">
        <v>93096</v>
      </c>
      <c r="B4099" s="1055" t="s">
        <v>3535</v>
      </c>
      <c r="C4099" s="1055" t="s">
        <v>2361</v>
      </c>
      <c r="D4099" s="1056">
        <v>87.33</v>
      </c>
    </row>
    <row r="4100" spans="1:4" ht="13.5" x14ac:dyDescent="0.25">
      <c r="A4100" s="1054">
        <v>93097</v>
      </c>
      <c r="B4100" s="1055" t="s">
        <v>3536</v>
      </c>
      <c r="C4100" s="1055" t="s">
        <v>2361</v>
      </c>
      <c r="D4100" s="1056">
        <v>11.34</v>
      </c>
    </row>
    <row r="4101" spans="1:4" ht="13.5" x14ac:dyDescent="0.25">
      <c r="A4101" s="1054">
        <v>93098</v>
      </c>
      <c r="B4101" s="1055" t="s">
        <v>3537</v>
      </c>
      <c r="C4101" s="1055" t="s">
        <v>2361</v>
      </c>
      <c r="D4101" s="1056">
        <v>20.34</v>
      </c>
    </row>
    <row r="4102" spans="1:4" ht="13.5" x14ac:dyDescent="0.25">
      <c r="A4102" s="1054">
        <v>93099</v>
      </c>
      <c r="B4102" s="1055" t="s">
        <v>3538</v>
      </c>
      <c r="C4102" s="1055" t="s">
        <v>2361</v>
      </c>
      <c r="D4102" s="1056">
        <v>21.11</v>
      </c>
    </row>
    <row r="4103" spans="1:4" ht="13.5" x14ac:dyDescent="0.25">
      <c r="A4103" s="1054">
        <v>93100</v>
      </c>
      <c r="B4103" s="1055" t="s">
        <v>3539</v>
      </c>
      <c r="C4103" s="1055" t="s">
        <v>2361</v>
      </c>
      <c r="D4103" s="1056">
        <v>31.22</v>
      </c>
    </row>
    <row r="4104" spans="1:4" ht="13.5" x14ac:dyDescent="0.25">
      <c r="A4104" s="1054">
        <v>93101</v>
      </c>
      <c r="B4104" s="1055" t="s">
        <v>3540</v>
      </c>
      <c r="C4104" s="1055" t="s">
        <v>2361</v>
      </c>
      <c r="D4104" s="1056">
        <v>33.869999999999997</v>
      </c>
    </row>
    <row r="4105" spans="1:4" ht="13.5" x14ac:dyDescent="0.25">
      <c r="A4105" s="1054">
        <v>93102</v>
      </c>
      <c r="B4105" s="1055" t="s">
        <v>3541</v>
      </c>
      <c r="C4105" s="1055" t="s">
        <v>2361</v>
      </c>
      <c r="D4105" s="1056">
        <v>29.31</v>
      </c>
    </row>
    <row r="4106" spans="1:4" ht="13.5" x14ac:dyDescent="0.25">
      <c r="A4106" s="1054">
        <v>93103</v>
      </c>
      <c r="B4106" s="1055" t="s">
        <v>3542</v>
      </c>
      <c r="C4106" s="1055" t="s">
        <v>2361</v>
      </c>
      <c r="D4106" s="1056">
        <v>7.42</v>
      </c>
    </row>
    <row r="4107" spans="1:4" ht="13.5" x14ac:dyDescent="0.25">
      <c r="A4107" s="1054">
        <v>93104</v>
      </c>
      <c r="B4107" s="1055" t="s">
        <v>3543</v>
      </c>
      <c r="C4107" s="1055" t="s">
        <v>2361</v>
      </c>
      <c r="D4107" s="1056">
        <v>18.829999999999998</v>
      </c>
    </row>
    <row r="4108" spans="1:4" ht="13.5" x14ac:dyDescent="0.25">
      <c r="A4108" s="1054">
        <v>93105</v>
      </c>
      <c r="B4108" s="1055" t="s">
        <v>3544</v>
      </c>
      <c r="C4108" s="1055" t="s">
        <v>2361</v>
      </c>
      <c r="D4108" s="1056">
        <v>23.38</v>
      </c>
    </row>
    <row r="4109" spans="1:4" ht="13.5" x14ac:dyDescent="0.25">
      <c r="A4109" s="1054">
        <v>93106</v>
      </c>
      <c r="B4109" s="1055" t="s">
        <v>3545</v>
      </c>
      <c r="C4109" s="1055" t="s">
        <v>2361</v>
      </c>
      <c r="D4109" s="1056">
        <v>467.28</v>
      </c>
    </row>
    <row r="4110" spans="1:4" ht="13.5" x14ac:dyDescent="0.25">
      <c r="A4110" s="1054">
        <v>93107</v>
      </c>
      <c r="B4110" s="1055" t="s">
        <v>3546</v>
      </c>
      <c r="C4110" s="1055" t="s">
        <v>2361</v>
      </c>
      <c r="D4110" s="1056">
        <v>13.93</v>
      </c>
    </row>
    <row r="4111" spans="1:4" ht="13.5" x14ac:dyDescent="0.25">
      <c r="A4111" s="1054">
        <v>93108</v>
      </c>
      <c r="B4111" s="1055" t="s">
        <v>3547</v>
      </c>
      <c r="C4111" s="1055" t="s">
        <v>2361</v>
      </c>
      <c r="D4111" s="1056">
        <v>12.99</v>
      </c>
    </row>
    <row r="4112" spans="1:4" ht="13.5" x14ac:dyDescent="0.25">
      <c r="A4112" s="1054">
        <v>93109</v>
      </c>
      <c r="B4112" s="1055" t="s">
        <v>3548</v>
      </c>
      <c r="C4112" s="1055" t="s">
        <v>2361</v>
      </c>
      <c r="D4112" s="1056">
        <v>543.73</v>
      </c>
    </row>
    <row r="4113" spans="1:4" ht="13.5" x14ac:dyDescent="0.25">
      <c r="A4113" s="1054">
        <v>93110</v>
      </c>
      <c r="B4113" s="1055" t="s">
        <v>3549</v>
      </c>
      <c r="C4113" s="1055" t="s">
        <v>2361</v>
      </c>
      <c r="D4113" s="1056">
        <v>21.45</v>
      </c>
    </row>
    <row r="4114" spans="1:4" ht="13.5" x14ac:dyDescent="0.25">
      <c r="A4114" s="1054">
        <v>93111</v>
      </c>
      <c r="B4114" s="1055" t="s">
        <v>3550</v>
      </c>
      <c r="C4114" s="1055" t="s">
        <v>2361</v>
      </c>
      <c r="D4114" s="1056">
        <v>24.98</v>
      </c>
    </row>
    <row r="4115" spans="1:4" ht="13.5" x14ac:dyDescent="0.25">
      <c r="A4115" s="1054">
        <v>93112</v>
      </c>
      <c r="B4115" s="1055" t="s">
        <v>3551</v>
      </c>
      <c r="C4115" s="1055" t="s">
        <v>2361</v>
      </c>
      <c r="D4115" s="1056">
        <v>49.02</v>
      </c>
    </row>
    <row r="4116" spans="1:4" ht="13.5" x14ac:dyDescent="0.25">
      <c r="A4116" s="1054">
        <v>93113</v>
      </c>
      <c r="B4116" s="1055" t="s">
        <v>3552</v>
      </c>
      <c r="C4116" s="1055" t="s">
        <v>2361</v>
      </c>
      <c r="D4116" s="1056">
        <v>20.420000000000002</v>
      </c>
    </row>
    <row r="4117" spans="1:4" ht="13.5" x14ac:dyDescent="0.25">
      <c r="A4117" s="1054">
        <v>93114</v>
      </c>
      <c r="B4117" s="1055" t="s">
        <v>3553</v>
      </c>
      <c r="C4117" s="1055" t="s">
        <v>2361</v>
      </c>
      <c r="D4117" s="1056">
        <v>34.51</v>
      </c>
    </row>
    <row r="4118" spans="1:4" ht="13.5" x14ac:dyDescent="0.25">
      <c r="A4118" s="1054">
        <v>93115</v>
      </c>
      <c r="B4118" s="1055" t="s">
        <v>3554</v>
      </c>
      <c r="C4118" s="1055" t="s">
        <v>2361</v>
      </c>
      <c r="D4118" s="1056">
        <v>84.94</v>
      </c>
    </row>
    <row r="4119" spans="1:4" ht="13.5" x14ac:dyDescent="0.25">
      <c r="A4119" s="1054">
        <v>93116</v>
      </c>
      <c r="B4119" s="1055" t="s">
        <v>3555</v>
      </c>
      <c r="C4119" s="1055" t="s">
        <v>2361</v>
      </c>
      <c r="D4119" s="1056">
        <v>598.63</v>
      </c>
    </row>
    <row r="4120" spans="1:4" ht="13.5" x14ac:dyDescent="0.25">
      <c r="A4120" s="1054">
        <v>93117</v>
      </c>
      <c r="B4120" s="1055" t="s">
        <v>3556</v>
      </c>
      <c r="C4120" s="1055" t="s">
        <v>2361</v>
      </c>
      <c r="D4120" s="1056">
        <v>60.9</v>
      </c>
    </row>
    <row r="4121" spans="1:4" ht="13.5" x14ac:dyDescent="0.25">
      <c r="A4121" s="1054">
        <v>93118</v>
      </c>
      <c r="B4121" s="1055" t="s">
        <v>3557</v>
      </c>
      <c r="C4121" s="1055" t="s">
        <v>2361</v>
      </c>
      <c r="D4121" s="1056">
        <v>89.96</v>
      </c>
    </row>
    <row r="4122" spans="1:4" ht="13.5" x14ac:dyDescent="0.25">
      <c r="A4122" s="1054">
        <v>93119</v>
      </c>
      <c r="B4122" s="1055" t="s">
        <v>3558</v>
      </c>
      <c r="C4122" s="1055" t="s">
        <v>2361</v>
      </c>
      <c r="D4122" s="1056">
        <v>16.96</v>
      </c>
    </row>
    <row r="4123" spans="1:4" ht="13.5" x14ac:dyDescent="0.25">
      <c r="A4123" s="1054">
        <v>93120</v>
      </c>
      <c r="B4123" s="1055" t="s">
        <v>3559</v>
      </c>
      <c r="C4123" s="1055" t="s">
        <v>2361</v>
      </c>
      <c r="D4123" s="1056">
        <v>27.07</v>
      </c>
    </row>
    <row r="4124" spans="1:4" ht="13.5" x14ac:dyDescent="0.25">
      <c r="A4124" s="1054">
        <v>93121</v>
      </c>
      <c r="B4124" s="1055" t="s">
        <v>3560</v>
      </c>
      <c r="C4124" s="1055" t="s">
        <v>2361</v>
      </c>
      <c r="D4124" s="1056">
        <v>29.72</v>
      </c>
    </row>
    <row r="4125" spans="1:4" ht="13.5" x14ac:dyDescent="0.25">
      <c r="A4125" s="1054">
        <v>93122</v>
      </c>
      <c r="B4125" s="1055" t="s">
        <v>3561</v>
      </c>
      <c r="C4125" s="1055" t="s">
        <v>2361</v>
      </c>
      <c r="D4125" s="1056">
        <v>25.34</v>
      </c>
    </row>
    <row r="4126" spans="1:4" ht="13.5" x14ac:dyDescent="0.25">
      <c r="A4126" s="1054">
        <v>93123</v>
      </c>
      <c r="B4126" s="1055" t="s">
        <v>3562</v>
      </c>
      <c r="C4126" s="1055" t="s">
        <v>2361</v>
      </c>
      <c r="D4126" s="1056">
        <v>57.78</v>
      </c>
    </row>
    <row r="4127" spans="1:4" ht="13.5" x14ac:dyDescent="0.25">
      <c r="A4127" s="1054">
        <v>93124</v>
      </c>
      <c r="B4127" s="1055" t="s">
        <v>3563</v>
      </c>
      <c r="C4127" s="1055" t="s">
        <v>2361</v>
      </c>
      <c r="D4127" s="1056">
        <v>91.79</v>
      </c>
    </row>
    <row r="4128" spans="1:4" ht="13.5" x14ac:dyDescent="0.25">
      <c r="A4128" s="1054">
        <v>93125</v>
      </c>
      <c r="B4128" s="1055" t="s">
        <v>3564</v>
      </c>
      <c r="C4128" s="1055" t="s">
        <v>2361</v>
      </c>
      <c r="D4128" s="1056">
        <v>134.15</v>
      </c>
    </row>
    <row r="4129" spans="1:4" ht="13.5" x14ac:dyDescent="0.25">
      <c r="A4129" s="1054">
        <v>93126</v>
      </c>
      <c r="B4129" s="1055" t="s">
        <v>3565</v>
      </c>
      <c r="C4129" s="1055" t="s">
        <v>2361</v>
      </c>
      <c r="D4129" s="1056">
        <v>300.52</v>
      </c>
    </row>
    <row r="4130" spans="1:4" ht="13.5" x14ac:dyDescent="0.25">
      <c r="A4130" s="1054">
        <v>93133</v>
      </c>
      <c r="B4130" s="1055" t="s">
        <v>3566</v>
      </c>
      <c r="C4130" s="1055" t="s">
        <v>2361</v>
      </c>
      <c r="D4130" s="1056">
        <v>18.170000000000002</v>
      </c>
    </row>
    <row r="4131" spans="1:4" ht="13.5" x14ac:dyDescent="0.25">
      <c r="A4131" s="1054">
        <v>94465</v>
      </c>
      <c r="B4131" s="1055" t="s">
        <v>661</v>
      </c>
      <c r="C4131" s="1055" t="s">
        <v>2361</v>
      </c>
      <c r="D4131" s="1056">
        <v>40.799999999999997</v>
      </c>
    </row>
    <row r="4132" spans="1:4" ht="13.5" x14ac:dyDescent="0.25">
      <c r="A4132" s="1054">
        <v>94466</v>
      </c>
      <c r="B4132" s="1055" t="s">
        <v>662</v>
      </c>
      <c r="C4132" s="1055" t="s">
        <v>2361</v>
      </c>
      <c r="D4132" s="1056">
        <v>40.82</v>
      </c>
    </row>
    <row r="4133" spans="1:4" ht="13.5" x14ac:dyDescent="0.25">
      <c r="A4133" s="1054">
        <v>94467</v>
      </c>
      <c r="B4133" s="1055" t="s">
        <v>477</v>
      </c>
      <c r="C4133" s="1055" t="s">
        <v>2361</v>
      </c>
      <c r="D4133" s="1056">
        <v>64.239999999999995</v>
      </c>
    </row>
    <row r="4134" spans="1:4" ht="13.5" x14ac:dyDescent="0.25">
      <c r="A4134" s="1054">
        <v>94468</v>
      </c>
      <c r="B4134" s="1055" t="s">
        <v>478</v>
      </c>
      <c r="C4134" s="1055" t="s">
        <v>2361</v>
      </c>
      <c r="D4134" s="1056">
        <v>55.92</v>
      </c>
    </row>
    <row r="4135" spans="1:4" ht="13.5" x14ac:dyDescent="0.25">
      <c r="A4135" s="1054">
        <v>94469</v>
      </c>
      <c r="B4135" s="1055" t="s">
        <v>479</v>
      </c>
      <c r="C4135" s="1055" t="s">
        <v>2361</v>
      </c>
      <c r="D4135" s="1056">
        <v>93.74</v>
      </c>
    </row>
    <row r="4136" spans="1:4" ht="13.5" x14ac:dyDescent="0.25">
      <c r="A4136" s="1054">
        <v>94470</v>
      </c>
      <c r="B4136" s="1055" t="s">
        <v>480</v>
      </c>
      <c r="C4136" s="1055" t="s">
        <v>2361</v>
      </c>
      <c r="D4136" s="1056">
        <v>86.34</v>
      </c>
    </row>
    <row r="4137" spans="1:4" ht="13.5" x14ac:dyDescent="0.25">
      <c r="A4137" s="1054">
        <v>94471</v>
      </c>
      <c r="B4137" s="1055" t="s">
        <v>481</v>
      </c>
      <c r="C4137" s="1055" t="s">
        <v>2361</v>
      </c>
      <c r="D4137" s="1056">
        <v>58.73</v>
      </c>
    </row>
    <row r="4138" spans="1:4" ht="13.5" x14ac:dyDescent="0.25">
      <c r="A4138" s="1054">
        <v>94472</v>
      </c>
      <c r="B4138" s="1055" t="s">
        <v>482</v>
      </c>
      <c r="C4138" s="1055" t="s">
        <v>2361</v>
      </c>
      <c r="D4138" s="1056">
        <v>60.58</v>
      </c>
    </row>
    <row r="4139" spans="1:4" ht="13.5" x14ac:dyDescent="0.25">
      <c r="A4139" s="1054">
        <v>94473</v>
      </c>
      <c r="B4139" s="1055" t="s">
        <v>483</v>
      </c>
      <c r="C4139" s="1055" t="s">
        <v>2361</v>
      </c>
      <c r="D4139" s="1056">
        <v>91.85</v>
      </c>
    </row>
    <row r="4140" spans="1:4" ht="13.5" x14ac:dyDescent="0.25">
      <c r="A4140" s="1054">
        <v>94474</v>
      </c>
      <c r="B4140" s="1055" t="s">
        <v>484</v>
      </c>
      <c r="C4140" s="1055" t="s">
        <v>2361</v>
      </c>
      <c r="D4140" s="1056">
        <v>99.99</v>
      </c>
    </row>
    <row r="4141" spans="1:4" ht="13.5" x14ac:dyDescent="0.25">
      <c r="A4141" s="1054">
        <v>94475</v>
      </c>
      <c r="B4141" s="1055" t="s">
        <v>485</v>
      </c>
      <c r="C4141" s="1055" t="s">
        <v>2361</v>
      </c>
      <c r="D4141" s="1056">
        <v>126.62</v>
      </c>
    </row>
    <row r="4142" spans="1:4" ht="13.5" x14ac:dyDescent="0.25">
      <c r="A4142" s="1054">
        <v>94476</v>
      </c>
      <c r="B4142" s="1055" t="s">
        <v>486</v>
      </c>
      <c r="C4142" s="1055" t="s">
        <v>2361</v>
      </c>
      <c r="D4142" s="1056">
        <v>142.31</v>
      </c>
    </row>
    <row r="4143" spans="1:4" ht="13.5" x14ac:dyDescent="0.25">
      <c r="A4143" s="1054">
        <v>94477</v>
      </c>
      <c r="B4143" s="1055" t="s">
        <v>487</v>
      </c>
      <c r="C4143" s="1055" t="s">
        <v>2361</v>
      </c>
      <c r="D4143" s="1056">
        <v>78.17</v>
      </c>
    </row>
    <row r="4144" spans="1:4" ht="13.5" x14ac:dyDescent="0.25">
      <c r="A4144" s="1054">
        <v>94478</v>
      </c>
      <c r="B4144" s="1055" t="s">
        <v>488</v>
      </c>
      <c r="C4144" s="1055" t="s">
        <v>2361</v>
      </c>
      <c r="D4144" s="1056">
        <v>126.44</v>
      </c>
    </row>
    <row r="4145" spans="1:4" ht="13.5" x14ac:dyDescent="0.25">
      <c r="A4145" s="1054">
        <v>94479</v>
      </c>
      <c r="B4145" s="1055" t="s">
        <v>681</v>
      </c>
      <c r="C4145" s="1055" t="s">
        <v>2361</v>
      </c>
      <c r="D4145" s="1056">
        <v>167.21</v>
      </c>
    </row>
    <row r="4146" spans="1:4" ht="13.5" x14ac:dyDescent="0.25">
      <c r="A4146" s="1054">
        <v>94606</v>
      </c>
      <c r="B4146" s="1055" t="s">
        <v>3614</v>
      </c>
      <c r="C4146" s="1055" t="s">
        <v>2361</v>
      </c>
      <c r="D4146" s="1056">
        <v>76.72</v>
      </c>
    </row>
    <row r="4147" spans="1:4" ht="13.5" x14ac:dyDescent="0.25">
      <c r="A4147" s="1054">
        <v>94608</v>
      </c>
      <c r="B4147" s="1055" t="s">
        <v>3615</v>
      </c>
      <c r="C4147" s="1055" t="s">
        <v>2361</v>
      </c>
      <c r="D4147" s="1056">
        <v>196.62</v>
      </c>
    </row>
    <row r="4148" spans="1:4" ht="13.5" x14ac:dyDescent="0.25">
      <c r="A4148" s="1054">
        <v>94610</v>
      </c>
      <c r="B4148" s="1055" t="s">
        <v>3616</v>
      </c>
      <c r="C4148" s="1055" t="s">
        <v>2361</v>
      </c>
      <c r="D4148" s="1056">
        <v>294.25</v>
      </c>
    </row>
    <row r="4149" spans="1:4" ht="13.5" x14ac:dyDescent="0.25">
      <c r="A4149" s="1054">
        <v>94612</v>
      </c>
      <c r="B4149" s="1055" t="s">
        <v>3617</v>
      </c>
      <c r="C4149" s="1055" t="s">
        <v>2361</v>
      </c>
      <c r="D4149" s="1056">
        <v>415.29</v>
      </c>
    </row>
    <row r="4150" spans="1:4" ht="13.5" x14ac:dyDescent="0.25">
      <c r="A4150" s="1054">
        <v>94614</v>
      </c>
      <c r="B4150" s="1055" t="s">
        <v>3618</v>
      </c>
      <c r="C4150" s="1055" t="s">
        <v>2361</v>
      </c>
      <c r="D4150" s="1056">
        <v>130.82</v>
      </c>
    </row>
    <row r="4151" spans="1:4" ht="13.5" x14ac:dyDescent="0.25">
      <c r="A4151" s="1054">
        <v>94615</v>
      </c>
      <c r="B4151" s="1055" t="s">
        <v>3619</v>
      </c>
      <c r="C4151" s="1055" t="s">
        <v>2361</v>
      </c>
      <c r="D4151" s="1056">
        <v>149.63999999999999</v>
      </c>
    </row>
    <row r="4152" spans="1:4" ht="13.5" x14ac:dyDescent="0.25">
      <c r="A4152" s="1054">
        <v>94616</v>
      </c>
      <c r="B4152" s="1055" t="s">
        <v>3620</v>
      </c>
      <c r="C4152" s="1055" t="s">
        <v>2361</v>
      </c>
      <c r="D4152" s="1056">
        <v>378.19</v>
      </c>
    </row>
    <row r="4153" spans="1:4" ht="13.5" x14ac:dyDescent="0.25">
      <c r="A4153" s="1054">
        <v>94617</v>
      </c>
      <c r="B4153" s="1055" t="s">
        <v>3621</v>
      </c>
      <c r="C4153" s="1055" t="s">
        <v>2361</v>
      </c>
      <c r="D4153" s="1056">
        <v>312.75</v>
      </c>
    </row>
    <row r="4154" spans="1:4" ht="13.5" x14ac:dyDescent="0.25">
      <c r="A4154" s="1054">
        <v>94618</v>
      </c>
      <c r="B4154" s="1055" t="s">
        <v>3622</v>
      </c>
      <c r="C4154" s="1055" t="s">
        <v>2361</v>
      </c>
      <c r="D4154" s="1056">
        <v>370.52</v>
      </c>
    </row>
    <row r="4155" spans="1:4" ht="13.5" x14ac:dyDescent="0.25">
      <c r="A4155" s="1054">
        <v>94620</v>
      </c>
      <c r="B4155" s="1055" t="s">
        <v>3623</v>
      </c>
      <c r="C4155" s="1055" t="s">
        <v>2361</v>
      </c>
      <c r="D4155" s="1056">
        <v>860.03</v>
      </c>
    </row>
    <row r="4156" spans="1:4" ht="13.5" x14ac:dyDescent="0.25">
      <c r="A4156" s="1054">
        <v>94622</v>
      </c>
      <c r="B4156" s="1055" t="s">
        <v>3624</v>
      </c>
      <c r="C4156" s="1055" t="s">
        <v>2361</v>
      </c>
      <c r="D4156" s="1056">
        <v>192.46</v>
      </c>
    </row>
    <row r="4157" spans="1:4" ht="13.5" x14ac:dyDescent="0.25">
      <c r="A4157" s="1054">
        <v>94623</v>
      </c>
      <c r="B4157" s="1055" t="s">
        <v>3625</v>
      </c>
      <c r="C4157" s="1055" t="s">
        <v>2361</v>
      </c>
      <c r="D4157" s="1056">
        <v>467.61</v>
      </c>
    </row>
    <row r="4158" spans="1:4" ht="13.5" x14ac:dyDescent="0.25">
      <c r="A4158" s="1054">
        <v>94624</v>
      </c>
      <c r="B4158" s="1055" t="s">
        <v>3626</v>
      </c>
      <c r="C4158" s="1055" t="s">
        <v>2361</v>
      </c>
      <c r="D4158" s="1056">
        <v>716.35</v>
      </c>
    </row>
    <row r="4159" spans="1:4" ht="13.5" x14ac:dyDescent="0.25">
      <c r="A4159" s="1054">
        <v>94625</v>
      </c>
      <c r="B4159" s="1055" t="s">
        <v>3627</v>
      </c>
      <c r="C4159" s="1055" t="s">
        <v>2361</v>
      </c>
      <c r="D4159" s="1057">
        <v>1503.69</v>
      </c>
    </row>
    <row r="4160" spans="1:4" ht="13.5" x14ac:dyDescent="0.25">
      <c r="A4160" s="1054">
        <v>94656</v>
      </c>
      <c r="B4160" s="1055" t="s">
        <v>490</v>
      </c>
      <c r="C4160" s="1055" t="s">
        <v>2361</v>
      </c>
      <c r="D4160" s="1056">
        <v>5.13</v>
      </c>
    </row>
    <row r="4161" spans="1:4" ht="13.5" x14ac:dyDescent="0.25">
      <c r="A4161" s="1054">
        <v>94657</v>
      </c>
      <c r="B4161" s="1055" t="s">
        <v>491</v>
      </c>
      <c r="C4161" s="1055" t="s">
        <v>2361</v>
      </c>
      <c r="D4161" s="1056">
        <v>5.03</v>
      </c>
    </row>
    <row r="4162" spans="1:4" ht="13.5" x14ac:dyDescent="0.25">
      <c r="A4162" s="1054">
        <v>94658</v>
      </c>
      <c r="B4162" s="1055" t="s">
        <v>492</v>
      </c>
      <c r="C4162" s="1055" t="s">
        <v>2361</v>
      </c>
      <c r="D4162" s="1056">
        <v>6.15</v>
      </c>
    </row>
    <row r="4163" spans="1:4" ht="13.5" x14ac:dyDescent="0.25">
      <c r="A4163" s="1054">
        <v>94659</v>
      </c>
      <c r="B4163" s="1055" t="s">
        <v>493</v>
      </c>
      <c r="C4163" s="1055" t="s">
        <v>2361</v>
      </c>
      <c r="D4163" s="1056">
        <v>6.27</v>
      </c>
    </row>
    <row r="4164" spans="1:4" ht="13.5" x14ac:dyDescent="0.25">
      <c r="A4164" s="1054">
        <v>94660</v>
      </c>
      <c r="B4164" s="1055" t="s">
        <v>494</v>
      </c>
      <c r="C4164" s="1055" t="s">
        <v>2361</v>
      </c>
      <c r="D4164" s="1056">
        <v>10.25</v>
      </c>
    </row>
    <row r="4165" spans="1:4" ht="13.5" x14ac:dyDescent="0.25">
      <c r="A4165" s="1054">
        <v>94661</v>
      </c>
      <c r="B4165" s="1055" t="s">
        <v>495</v>
      </c>
      <c r="C4165" s="1055" t="s">
        <v>2361</v>
      </c>
      <c r="D4165" s="1056">
        <v>10.74</v>
      </c>
    </row>
    <row r="4166" spans="1:4" ht="13.5" x14ac:dyDescent="0.25">
      <c r="A4166" s="1054">
        <v>94662</v>
      </c>
      <c r="B4166" s="1055" t="s">
        <v>496</v>
      </c>
      <c r="C4166" s="1055" t="s">
        <v>2361</v>
      </c>
      <c r="D4166" s="1056">
        <v>11.28</v>
      </c>
    </row>
    <row r="4167" spans="1:4" ht="13.5" x14ac:dyDescent="0.25">
      <c r="A4167" s="1054">
        <v>94663</v>
      </c>
      <c r="B4167" s="1055" t="s">
        <v>497</v>
      </c>
      <c r="C4167" s="1055" t="s">
        <v>2361</v>
      </c>
      <c r="D4167" s="1056">
        <v>11.48</v>
      </c>
    </row>
    <row r="4168" spans="1:4" ht="13.5" x14ac:dyDescent="0.25">
      <c r="A4168" s="1054">
        <v>94664</v>
      </c>
      <c r="B4168" s="1055" t="s">
        <v>498</v>
      </c>
      <c r="C4168" s="1055" t="s">
        <v>2361</v>
      </c>
      <c r="D4168" s="1056">
        <v>25.07</v>
      </c>
    </row>
    <row r="4169" spans="1:4" ht="13.5" x14ac:dyDescent="0.25">
      <c r="A4169" s="1054">
        <v>94665</v>
      </c>
      <c r="B4169" s="1055" t="s">
        <v>499</v>
      </c>
      <c r="C4169" s="1055" t="s">
        <v>2361</v>
      </c>
      <c r="D4169" s="1056">
        <v>25.06</v>
      </c>
    </row>
    <row r="4170" spans="1:4" ht="13.5" x14ac:dyDescent="0.25">
      <c r="A4170" s="1054">
        <v>94666</v>
      </c>
      <c r="B4170" s="1055" t="s">
        <v>500</v>
      </c>
      <c r="C4170" s="1055" t="s">
        <v>2361</v>
      </c>
      <c r="D4170" s="1056">
        <v>30.99</v>
      </c>
    </row>
    <row r="4171" spans="1:4" ht="13.5" x14ac:dyDescent="0.25">
      <c r="A4171" s="1054">
        <v>94667</v>
      </c>
      <c r="B4171" s="1055" t="s">
        <v>365</v>
      </c>
      <c r="C4171" s="1055" t="s">
        <v>2361</v>
      </c>
      <c r="D4171" s="1056">
        <v>34.67</v>
      </c>
    </row>
    <row r="4172" spans="1:4" ht="13.5" x14ac:dyDescent="0.25">
      <c r="A4172" s="1054">
        <v>94668</v>
      </c>
      <c r="B4172" s="1055" t="s">
        <v>366</v>
      </c>
      <c r="C4172" s="1055" t="s">
        <v>2361</v>
      </c>
      <c r="D4172" s="1056">
        <v>52.9</v>
      </c>
    </row>
    <row r="4173" spans="1:4" ht="13.5" x14ac:dyDescent="0.25">
      <c r="A4173" s="1054">
        <v>94669</v>
      </c>
      <c r="B4173" s="1055" t="s">
        <v>367</v>
      </c>
      <c r="C4173" s="1055" t="s">
        <v>2361</v>
      </c>
      <c r="D4173" s="1056">
        <v>73.569999999999993</v>
      </c>
    </row>
    <row r="4174" spans="1:4" ht="13.5" x14ac:dyDescent="0.25">
      <c r="A4174" s="1054">
        <v>94670</v>
      </c>
      <c r="B4174" s="1055" t="s">
        <v>368</v>
      </c>
      <c r="C4174" s="1055" t="s">
        <v>2361</v>
      </c>
      <c r="D4174" s="1056">
        <v>71.3</v>
      </c>
    </row>
    <row r="4175" spans="1:4" ht="13.5" x14ac:dyDescent="0.25">
      <c r="A4175" s="1054">
        <v>94671</v>
      </c>
      <c r="B4175" s="1055" t="s">
        <v>369</v>
      </c>
      <c r="C4175" s="1055" t="s">
        <v>2361</v>
      </c>
      <c r="D4175" s="1056">
        <v>105.77</v>
      </c>
    </row>
    <row r="4176" spans="1:4" ht="13.5" x14ac:dyDescent="0.25">
      <c r="A4176" s="1054">
        <v>94672</v>
      </c>
      <c r="B4176" s="1055" t="s">
        <v>370</v>
      </c>
      <c r="C4176" s="1055" t="s">
        <v>2361</v>
      </c>
      <c r="D4176" s="1056">
        <v>9.19</v>
      </c>
    </row>
    <row r="4177" spans="1:4" ht="13.5" x14ac:dyDescent="0.25">
      <c r="A4177" s="1054">
        <v>94673</v>
      </c>
      <c r="B4177" s="1055" t="s">
        <v>371</v>
      </c>
      <c r="C4177" s="1055" t="s">
        <v>2361</v>
      </c>
      <c r="D4177" s="1056">
        <v>8.9</v>
      </c>
    </row>
    <row r="4178" spans="1:4" ht="13.5" x14ac:dyDescent="0.25">
      <c r="A4178" s="1054">
        <v>94674</v>
      </c>
      <c r="B4178" s="1055" t="s">
        <v>372</v>
      </c>
      <c r="C4178" s="1055" t="s">
        <v>2361</v>
      </c>
      <c r="D4178" s="1056">
        <v>7.94</v>
      </c>
    </row>
    <row r="4179" spans="1:4" ht="13.5" x14ac:dyDescent="0.25">
      <c r="A4179" s="1054">
        <v>94675</v>
      </c>
      <c r="B4179" s="1055" t="s">
        <v>373</v>
      </c>
      <c r="C4179" s="1055" t="s">
        <v>2361</v>
      </c>
      <c r="D4179" s="1056">
        <v>13.15</v>
      </c>
    </row>
    <row r="4180" spans="1:4" ht="13.5" x14ac:dyDescent="0.25">
      <c r="A4180" s="1054">
        <v>94676</v>
      </c>
      <c r="B4180" s="1055" t="s">
        <v>374</v>
      </c>
      <c r="C4180" s="1055" t="s">
        <v>2361</v>
      </c>
      <c r="D4180" s="1056">
        <v>14.09</v>
      </c>
    </row>
    <row r="4181" spans="1:4" ht="13.5" x14ac:dyDescent="0.25">
      <c r="A4181" s="1054">
        <v>94677</v>
      </c>
      <c r="B4181" s="1055" t="s">
        <v>375</v>
      </c>
      <c r="C4181" s="1055" t="s">
        <v>2361</v>
      </c>
      <c r="D4181" s="1056">
        <v>21.92</v>
      </c>
    </row>
    <row r="4182" spans="1:4" ht="13.5" x14ac:dyDescent="0.25">
      <c r="A4182" s="1054">
        <v>94678</v>
      </c>
      <c r="B4182" s="1055" t="s">
        <v>376</v>
      </c>
      <c r="C4182" s="1055" t="s">
        <v>2361</v>
      </c>
      <c r="D4182" s="1056">
        <v>14.55</v>
      </c>
    </row>
    <row r="4183" spans="1:4" ht="13.5" x14ac:dyDescent="0.25">
      <c r="A4183" s="1054">
        <v>94679</v>
      </c>
      <c r="B4183" s="1055" t="s">
        <v>377</v>
      </c>
      <c r="C4183" s="1055" t="s">
        <v>2361</v>
      </c>
      <c r="D4183" s="1056">
        <v>24.87</v>
      </c>
    </row>
    <row r="4184" spans="1:4" ht="13.5" x14ac:dyDescent="0.25">
      <c r="A4184" s="1054">
        <v>94680</v>
      </c>
      <c r="B4184" s="1055" t="s">
        <v>378</v>
      </c>
      <c r="C4184" s="1055" t="s">
        <v>2361</v>
      </c>
      <c r="D4184" s="1056">
        <v>41.66</v>
      </c>
    </row>
    <row r="4185" spans="1:4" ht="13.5" x14ac:dyDescent="0.25">
      <c r="A4185" s="1054">
        <v>94681</v>
      </c>
      <c r="B4185" s="1055" t="s">
        <v>379</v>
      </c>
      <c r="C4185" s="1055" t="s">
        <v>2361</v>
      </c>
      <c r="D4185" s="1056">
        <v>55.8</v>
      </c>
    </row>
    <row r="4186" spans="1:4" ht="13.5" x14ac:dyDescent="0.25">
      <c r="A4186" s="1054">
        <v>94682</v>
      </c>
      <c r="B4186" s="1055" t="s">
        <v>380</v>
      </c>
      <c r="C4186" s="1055" t="s">
        <v>2361</v>
      </c>
      <c r="D4186" s="1056">
        <v>114.45</v>
      </c>
    </row>
    <row r="4187" spans="1:4" ht="13.5" x14ac:dyDescent="0.25">
      <c r="A4187" s="1054">
        <v>94683</v>
      </c>
      <c r="B4187" s="1055" t="s">
        <v>381</v>
      </c>
      <c r="C4187" s="1055" t="s">
        <v>2361</v>
      </c>
      <c r="D4187" s="1056">
        <v>72.91</v>
      </c>
    </row>
    <row r="4188" spans="1:4" ht="13.5" x14ac:dyDescent="0.25">
      <c r="A4188" s="1054">
        <v>94684</v>
      </c>
      <c r="B4188" s="1055" t="s">
        <v>382</v>
      </c>
      <c r="C4188" s="1055" t="s">
        <v>2361</v>
      </c>
      <c r="D4188" s="1056">
        <v>144.87</v>
      </c>
    </row>
    <row r="4189" spans="1:4" ht="13.5" x14ac:dyDescent="0.25">
      <c r="A4189" s="1054">
        <v>94685</v>
      </c>
      <c r="B4189" s="1055" t="s">
        <v>383</v>
      </c>
      <c r="C4189" s="1055" t="s">
        <v>2361</v>
      </c>
      <c r="D4189" s="1056">
        <v>110.3</v>
      </c>
    </row>
    <row r="4190" spans="1:4" ht="13.5" x14ac:dyDescent="0.25">
      <c r="A4190" s="1054">
        <v>94686</v>
      </c>
      <c r="B4190" s="1055" t="s">
        <v>384</v>
      </c>
      <c r="C4190" s="1055" t="s">
        <v>2361</v>
      </c>
      <c r="D4190" s="1056">
        <v>275.20999999999998</v>
      </c>
    </row>
    <row r="4191" spans="1:4" ht="13.5" x14ac:dyDescent="0.25">
      <c r="A4191" s="1054">
        <v>94687</v>
      </c>
      <c r="B4191" s="1055" t="s">
        <v>385</v>
      </c>
      <c r="C4191" s="1055" t="s">
        <v>2361</v>
      </c>
      <c r="D4191" s="1056">
        <v>223.09</v>
      </c>
    </row>
    <row r="4192" spans="1:4" ht="13.5" x14ac:dyDescent="0.25">
      <c r="A4192" s="1054">
        <v>94688</v>
      </c>
      <c r="B4192" s="1055" t="s">
        <v>528</v>
      </c>
      <c r="C4192" s="1055" t="s">
        <v>2361</v>
      </c>
      <c r="D4192" s="1056">
        <v>8.94</v>
      </c>
    </row>
    <row r="4193" spans="1:4" ht="13.5" x14ac:dyDescent="0.25">
      <c r="A4193" s="1054">
        <v>94689</v>
      </c>
      <c r="B4193" s="1055" t="s">
        <v>529</v>
      </c>
      <c r="C4193" s="1055" t="s">
        <v>2361</v>
      </c>
      <c r="D4193" s="1056">
        <v>12.68</v>
      </c>
    </row>
    <row r="4194" spans="1:4" ht="13.5" x14ac:dyDescent="0.25">
      <c r="A4194" s="1054">
        <v>94690</v>
      </c>
      <c r="B4194" s="1055" t="s">
        <v>530</v>
      </c>
      <c r="C4194" s="1055" t="s">
        <v>2361</v>
      </c>
      <c r="D4194" s="1056">
        <v>12.07</v>
      </c>
    </row>
    <row r="4195" spans="1:4" ht="13.5" x14ac:dyDescent="0.25">
      <c r="A4195" s="1054">
        <v>94691</v>
      </c>
      <c r="B4195" s="1055" t="s">
        <v>531</v>
      </c>
      <c r="C4195" s="1055" t="s">
        <v>2361</v>
      </c>
      <c r="D4195" s="1056">
        <v>14.24</v>
      </c>
    </row>
    <row r="4196" spans="1:4" ht="13.5" x14ac:dyDescent="0.25">
      <c r="A4196" s="1054">
        <v>94692</v>
      </c>
      <c r="B4196" s="1055" t="s">
        <v>386</v>
      </c>
      <c r="C4196" s="1055" t="s">
        <v>2361</v>
      </c>
      <c r="D4196" s="1056">
        <v>21.54</v>
      </c>
    </row>
    <row r="4197" spans="1:4" ht="13.5" x14ac:dyDescent="0.25">
      <c r="A4197" s="1054">
        <v>94693</v>
      </c>
      <c r="B4197" s="1055" t="s">
        <v>387</v>
      </c>
      <c r="C4197" s="1055" t="s">
        <v>2361</v>
      </c>
      <c r="D4197" s="1056">
        <v>22.63</v>
      </c>
    </row>
    <row r="4198" spans="1:4" ht="13.5" x14ac:dyDescent="0.25">
      <c r="A4198" s="1054">
        <v>94694</v>
      </c>
      <c r="B4198" s="1055" t="s">
        <v>388</v>
      </c>
      <c r="C4198" s="1055" t="s">
        <v>2361</v>
      </c>
      <c r="D4198" s="1056">
        <v>22.69</v>
      </c>
    </row>
    <row r="4199" spans="1:4" ht="13.5" x14ac:dyDescent="0.25">
      <c r="A4199" s="1054">
        <v>94695</v>
      </c>
      <c r="B4199" s="1055" t="s">
        <v>389</v>
      </c>
      <c r="C4199" s="1055" t="s">
        <v>2361</v>
      </c>
      <c r="D4199" s="1056">
        <v>31.13</v>
      </c>
    </row>
    <row r="4200" spans="1:4" ht="13.5" x14ac:dyDescent="0.25">
      <c r="A4200" s="1054">
        <v>94696</v>
      </c>
      <c r="B4200" s="1055" t="s">
        <v>390</v>
      </c>
      <c r="C4200" s="1055" t="s">
        <v>2361</v>
      </c>
      <c r="D4200" s="1056">
        <v>54.01</v>
      </c>
    </row>
    <row r="4201" spans="1:4" ht="13.5" x14ac:dyDescent="0.25">
      <c r="A4201" s="1054">
        <v>94697</v>
      </c>
      <c r="B4201" s="1055" t="s">
        <v>391</v>
      </c>
      <c r="C4201" s="1055" t="s">
        <v>2361</v>
      </c>
      <c r="D4201" s="1056">
        <v>86.69</v>
      </c>
    </row>
    <row r="4202" spans="1:4" ht="13.5" x14ac:dyDescent="0.25">
      <c r="A4202" s="1054">
        <v>94698</v>
      </c>
      <c r="B4202" s="1055" t="s">
        <v>746</v>
      </c>
      <c r="C4202" s="1055" t="s">
        <v>2361</v>
      </c>
      <c r="D4202" s="1056">
        <v>75.2</v>
      </c>
    </row>
    <row r="4203" spans="1:4" ht="13.5" x14ac:dyDescent="0.25">
      <c r="A4203" s="1054">
        <v>94699</v>
      </c>
      <c r="B4203" s="1055" t="s">
        <v>747</v>
      </c>
      <c r="C4203" s="1055" t="s">
        <v>2361</v>
      </c>
      <c r="D4203" s="1056">
        <v>145.57</v>
      </c>
    </row>
    <row r="4204" spans="1:4" ht="13.5" x14ac:dyDescent="0.25">
      <c r="A4204" s="1054">
        <v>94700</v>
      </c>
      <c r="B4204" s="1055" t="s">
        <v>748</v>
      </c>
      <c r="C4204" s="1055" t="s">
        <v>2361</v>
      </c>
      <c r="D4204" s="1056">
        <v>122.05</v>
      </c>
    </row>
    <row r="4205" spans="1:4" ht="13.5" x14ac:dyDescent="0.25">
      <c r="A4205" s="1054">
        <v>94701</v>
      </c>
      <c r="B4205" s="1055" t="s">
        <v>749</v>
      </c>
      <c r="C4205" s="1055" t="s">
        <v>2361</v>
      </c>
      <c r="D4205" s="1056">
        <v>220.17</v>
      </c>
    </row>
    <row r="4206" spans="1:4" ht="13.5" x14ac:dyDescent="0.25">
      <c r="A4206" s="1054">
        <v>94702</v>
      </c>
      <c r="B4206" s="1055" t="s">
        <v>750</v>
      </c>
      <c r="C4206" s="1055" t="s">
        <v>2361</v>
      </c>
      <c r="D4206" s="1056">
        <v>208.14</v>
      </c>
    </row>
    <row r="4207" spans="1:4" ht="13.5" x14ac:dyDescent="0.25">
      <c r="A4207" s="1054">
        <v>94703</v>
      </c>
      <c r="B4207" s="1055" t="s">
        <v>2304</v>
      </c>
      <c r="C4207" s="1055" t="s">
        <v>2361</v>
      </c>
      <c r="D4207" s="1056">
        <v>18.399999999999999</v>
      </c>
    </row>
    <row r="4208" spans="1:4" ht="13.5" x14ac:dyDescent="0.25">
      <c r="A4208" s="1054">
        <v>94704</v>
      </c>
      <c r="B4208" s="1055" t="s">
        <v>751</v>
      </c>
      <c r="C4208" s="1055" t="s">
        <v>2361</v>
      </c>
      <c r="D4208" s="1056">
        <v>22.01</v>
      </c>
    </row>
    <row r="4209" spans="1:4" ht="13.5" x14ac:dyDescent="0.25">
      <c r="A4209" s="1054">
        <v>94705</v>
      </c>
      <c r="B4209" s="1055" t="s">
        <v>752</v>
      </c>
      <c r="C4209" s="1055" t="s">
        <v>2361</v>
      </c>
      <c r="D4209" s="1056">
        <v>27.47</v>
      </c>
    </row>
    <row r="4210" spans="1:4" ht="13.5" x14ac:dyDescent="0.25">
      <c r="A4210" s="1054">
        <v>94706</v>
      </c>
      <c r="B4210" s="1055" t="s">
        <v>753</v>
      </c>
      <c r="C4210" s="1055" t="s">
        <v>2361</v>
      </c>
      <c r="D4210" s="1056">
        <v>39.130000000000003</v>
      </c>
    </row>
    <row r="4211" spans="1:4" ht="13.5" x14ac:dyDescent="0.25">
      <c r="A4211" s="1054">
        <v>94707</v>
      </c>
      <c r="B4211" s="1055" t="s">
        <v>754</v>
      </c>
      <c r="C4211" s="1055" t="s">
        <v>2361</v>
      </c>
      <c r="D4211" s="1056">
        <v>49.27</v>
      </c>
    </row>
    <row r="4212" spans="1:4" ht="13.5" x14ac:dyDescent="0.25">
      <c r="A4212" s="1054">
        <v>94708</v>
      </c>
      <c r="B4212" s="1055" t="s">
        <v>755</v>
      </c>
      <c r="C4212" s="1055" t="s">
        <v>2361</v>
      </c>
      <c r="D4212" s="1056">
        <v>23.19</v>
      </c>
    </row>
    <row r="4213" spans="1:4" ht="13.5" x14ac:dyDescent="0.25">
      <c r="A4213" s="1054">
        <v>94709</v>
      </c>
      <c r="B4213" s="1055" t="s">
        <v>756</v>
      </c>
      <c r="C4213" s="1055" t="s">
        <v>2361</v>
      </c>
      <c r="D4213" s="1056">
        <v>30.38</v>
      </c>
    </row>
    <row r="4214" spans="1:4" ht="13.5" x14ac:dyDescent="0.25">
      <c r="A4214" s="1054">
        <v>94710</v>
      </c>
      <c r="B4214" s="1055" t="s">
        <v>976</v>
      </c>
      <c r="C4214" s="1055" t="s">
        <v>2361</v>
      </c>
      <c r="D4214" s="1056">
        <v>48.25</v>
      </c>
    </row>
    <row r="4215" spans="1:4" ht="13.5" x14ac:dyDescent="0.25">
      <c r="A4215" s="1054">
        <v>94711</v>
      </c>
      <c r="B4215" s="1055" t="s">
        <v>977</v>
      </c>
      <c r="C4215" s="1055" t="s">
        <v>2361</v>
      </c>
      <c r="D4215" s="1056">
        <v>56.65</v>
      </c>
    </row>
    <row r="4216" spans="1:4" ht="13.5" x14ac:dyDescent="0.25">
      <c r="A4216" s="1054">
        <v>94712</v>
      </c>
      <c r="B4216" s="1055" t="s">
        <v>978</v>
      </c>
      <c r="C4216" s="1055" t="s">
        <v>2361</v>
      </c>
      <c r="D4216" s="1056">
        <v>77.17</v>
      </c>
    </row>
    <row r="4217" spans="1:4" ht="13.5" x14ac:dyDescent="0.25">
      <c r="A4217" s="1054">
        <v>94713</v>
      </c>
      <c r="B4217" s="1055" t="s">
        <v>979</v>
      </c>
      <c r="C4217" s="1055" t="s">
        <v>2361</v>
      </c>
      <c r="D4217" s="1056">
        <v>207.32</v>
      </c>
    </row>
    <row r="4218" spans="1:4" ht="13.5" x14ac:dyDescent="0.25">
      <c r="A4218" s="1054">
        <v>94714</v>
      </c>
      <c r="B4218" s="1055" t="s">
        <v>980</v>
      </c>
      <c r="C4218" s="1055" t="s">
        <v>2361</v>
      </c>
      <c r="D4218" s="1056">
        <v>282.37</v>
      </c>
    </row>
    <row r="4219" spans="1:4" ht="13.5" x14ac:dyDescent="0.25">
      <c r="A4219" s="1054">
        <v>94715</v>
      </c>
      <c r="B4219" s="1055" t="s">
        <v>981</v>
      </c>
      <c r="C4219" s="1055" t="s">
        <v>2361</v>
      </c>
      <c r="D4219" s="1056">
        <v>391.2</v>
      </c>
    </row>
    <row r="4220" spans="1:4" ht="13.5" x14ac:dyDescent="0.25">
      <c r="A4220" s="1054">
        <v>94724</v>
      </c>
      <c r="B4220" s="1055" t="s">
        <v>982</v>
      </c>
      <c r="C4220" s="1055" t="s">
        <v>2361</v>
      </c>
      <c r="D4220" s="1056">
        <v>22.32</v>
      </c>
    </row>
    <row r="4221" spans="1:4" ht="13.5" x14ac:dyDescent="0.25">
      <c r="A4221" s="1054">
        <v>94725</v>
      </c>
      <c r="B4221" s="1055" t="s">
        <v>983</v>
      </c>
      <c r="C4221" s="1055" t="s">
        <v>2361</v>
      </c>
      <c r="D4221" s="1056">
        <v>5.29</v>
      </c>
    </row>
    <row r="4222" spans="1:4" ht="13.5" x14ac:dyDescent="0.25">
      <c r="A4222" s="1054">
        <v>94726</v>
      </c>
      <c r="B4222" s="1055" t="s">
        <v>984</v>
      </c>
      <c r="C4222" s="1055" t="s">
        <v>2361</v>
      </c>
      <c r="D4222" s="1056">
        <v>34.5</v>
      </c>
    </row>
    <row r="4223" spans="1:4" ht="13.5" x14ac:dyDescent="0.25">
      <c r="A4223" s="1054">
        <v>94727</v>
      </c>
      <c r="B4223" s="1055" t="s">
        <v>985</v>
      </c>
      <c r="C4223" s="1055" t="s">
        <v>2361</v>
      </c>
      <c r="D4223" s="1056">
        <v>7.55</v>
      </c>
    </row>
    <row r="4224" spans="1:4" ht="13.5" x14ac:dyDescent="0.25">
      <c r="A4224" s="1054">
        <v>94728</v>
      </c>
      <c r="B4224" s="1055" t="s">
        <v>986</v>
      </c>
      <c r="C4224" s="1055" t="s">
        <v>2361</v>
      </c>
      <c r="D4224" s="1056">
        <v>130.68</v>
      </c>
    </row>
    <row r="4225" spans="1:4" ht="13.5" x14ac:dyDescent="0.25">
      <c r="A4225" s="1054">
        <v>94729</v>
      </c>
      <c r="B4225" s="1055" t="s">
        <v>987</v>
      </c>
      <c r="C4225" s="1055" t="s">
        <v>2361</v>
      </c>
      <c r="D4225" s="1056">
        <v>13.38</v>
      </c>
    </row>
    <row r="4226" spans="1:4" ht="13.5" x14ac:dyDescent="0.25">
      <c r="A4226" s="1054">
        <v>94730</v>
      </c>
      <c r="B4226" s="1055" t="s">
        <v>988</v>
      </c>
      <c r="C4226" s="1055" t="s">
        <v>2361</v>
      </c>
      <c r="D4226" s="1056">
        <v>158.76</v>
      </c>
    </row>
    <row r="4227" spans="1:4" ht="13.5" x14ac:dyDescent="0.25">
      <c r="A4227" s="1054">
        <v>94731</v>
      </c>
      <c r="B4227" s="1055" t="s">
        <v>989</v>
      </c>
      <c r="C4227" s="1055" t="s">
        <v>2361</v>
      </c>
      <c r="D4227" s="1056">
        <v>16.8</v>
      </c>
    </row>
    <row r="4228" spans="1:4" ht="13.5" x14ac:dyDescent="0.25">
      <c r="A4228" s="1054">
        <v>94733</v>
      </c>
      <c r="B4228" s="1055" t="s">
        <v>990</v>
      </c>
      <c r="C4228" s="1055" t="s">
        <v>2361</v>
      </c>
      <c r="D4228" s="1056">
        <v>32.54</v>
      </c>
    </row>
    <row r="4229" spans="1:4" ht="13.5" x14ac:dyDescent="0.25">
      <c r="A4229" s="1054">
        <v>94737</v>
      </c>
      <c r="B4229" s="1055" t="s">
        <v>991</v>
      </c>
      <c r="C4229" s="1055" t="s">
        <v>2361</v>
      </c>
      <c r="D4229" s="1056">
        <v>136.22999999999999</v>
      </c>
    </row>
    <row r="4230" spans="1:4" ht="13.5" x14ac:dyDescent="0.25">
      <c r="A4230" s="1054">
        <v>94740</v>
      </c>
      <c r="B4230" s="1055" t="s">
        <v>992</v>
      </c>
      <c r="C4230" s="1055" t="s">
        <v>2361</v>
      </c>
      <c r="D4230" s="1056">
        <v>8.3000000000000007</v>
      </c>
    </row>
    <row r="4231" spans="1:4" ht="13.5" x14ac:dyDescent="0.25">
      <c r="A4231" s="1054">
        <v>94741</v>
      </c>
      <c r="B4231" s="1055" t="s">
        <v>993</v>
      </c>
      <c r="C4231" s="1055" t="s">
        <v>2361</v>
      </c>
      <c r="D4231" s="1056">
        <v>10.35</v>
      </c>
    </row>
    <row r="4232" spans="1:4" ht="13.5" x14ac:dyDescent="0.25">
      <c r="A4232" s="1054">
        <v>94742</v>
      </c>
      <c r="B4232" s="1055" t="s">
        <v>1150</v>
      </c>
      <c r="C4232" s="1055" t="s">
        <v>2361</v>
      </c>
      <c r="D4232" s="1056">
        <v>12.65</v>
      </c>
    </row>
    <row r="4233" spans="1:4" ht="13.5" x14ac:dyDescent="0.25">
      <c r="A4233" s="1054">
        <v>94743</v>
      </c>
      <c r="B4233" s="1055" t="s">
        <v>1151</v>
      </c>
      <c r="C4233" s="1055" t="s">
        <v>2361</v>
      </c>
      <c r="D4233" s="1056">
        <v>13.95</v>
      </c>
    </row>
    <row r="4234" spans="1:4" ht="13.5" x14ac:dyDescent="0.25">
      <c r="A4234" s="1054">
        <v>94744</v>
      </c>
      <c r="B4234" s="1055" t="s">
        <v>1152</v>
      </c>
      <c r="C4234" s="1055" t="s">
        <v>2361</v>
      </c>
      <c r="D4234" s="1056">
        <v>20.27</v>
      </c>
    </row>
    <row r="4235" spans="1:4" ht="13.5" x14ac:dyDescent="0.25">
      <c r="A4235" s="1054">
        <v>94746</v>
      </c>
      <c r="B4235" s="1055" t="s">
        <v>1153</v>
      </c>
      <c r="C4235" s="1055" t="s">
        <v>2361</v>
      </c>
      <c r="D4235" s="1056">
        <v>28.94</v>
      </c>
    </row>
    <row r="4236" spans="1:4" ht="13.5" x14ac:dyDescent="0.25">
      <c r="A4236" s="1054">
        <v>94748</v>
      </c>
      <c r="B4236" s="1055" t="s">
        <v>1154</v>
      </c>
      <c r="C4236" s="1055" t="s">
        <v>2361</v>
      </c>
      <c r="D4236" s="1056">
        <v>59.65</v>
      </c>
    </row>
    <row r="4237" spans="1:4" ht="13.5" x14ac:dyDescent="0.25">
      <c r="A4237" s="1054">
        <v>94750</v>
      </c>
      <c r="B4237" s="1055" t="s">
        <v>1155</v>
      </c>
      <c r="C4237" s="1055" t="s">
        <v>2361</v>
      </c>
      <c r="D4237" s="1056">
        <v>141.63999999999999</v>
      </c>
    </row>
    <row r="4238" spans="1:4" ht="13.5" x14ac:dyDescent="0.25">
      <c r="A4238" s="1054">
        <v>94752</v>
      </c>
      <c r="B4238" s="1055" t="s">
        <v>1156</v>
      </c>
      <c r="C4238" s="1055" t="s">
        <v>2361</v>
      </c>
      <c r="D4238" s="1056">
        <v>172.44</v>
      </c>
    </row>
    <row r="4239" spans="1:4" ht="13.5" x14ac:dyDescent="0.25">
      <c r="A4239" s="1054">
        <v>94756</v>
      </c>
      <c r="B4239" s="1055" t="s">
        <v>1157</v>
      </c>
      <c r="C4239" s="1055" t="s">
        <v>2361</v>
      </c>
      <c r="D4239" s="1056">
        <v>10.51</v>
      </c>
    </row>
    <row r="4240" spans="1:4" ht="13.5" x14ac:dyDescent="0.25">
      <c r="A4240" s="1054">
        <v>94757</v>
      </c>
      <c r="B4240" s="1055" t="s">
        <v>1158</v>
      </c>
      <c r="C4240" s="1055" t="s">
        <v>2361</v>
      </c>
      <c r="D4240" s="1056">
        <v>14.4</v>
      </c>
    </row>
    <row r="4241" spans="1:4" ht="13.5" x14ac:dyDescent="0.25">
      <c r="A4241" s="1054">
        <v>94758</v>
      </c>
      <c r="B4241" s="1055" t="s">
        <v>1159</v>
      </c>
      <c r="C4241" s="1055" t="s">
        <v>2361</v>
      </c>
      <c r="D4241" s="1056">
        <v>37</v>
      </c>
    </row>
    <row r="4242" spans="1:4" ht="13.5" x14ac:dyDescent="0.25">
      <c r="A4242" s="1054">
        <v>94759</v>
      </c>
      <c r="B4242" s="1055" t="s">
        <v>1160</v>
      </c>
      <c r="C4242" s="1055" t="s">
        <v>2361</v>
      </c>
      <c r="D4242" s="1056">
        <v>45.64</v>
      </c>
    </row>
    <row r="4243" spans="1:4" ht="13.5" x14ac:dyDescent="0.25">
      <c r="A4243" s="1054">
        <v>94760</v>
      </c>
      <c r="B4243" s="1055" t="s">
        <v>1161</v>
      </c>
      <c r="C4243" s="1055" t="s">
        <v>2361</v>
      </c>
      <c r="D4243" s="1056">
        <v>74.92</v>
      </c>
    </row>
    <row r="4244" spans="1:4" ht="13.5" x14ac:dyDescent="0.25">
      <c r="A4244" s="1054">
        <v>94761</v>
      </c>
      <c r="B4244" s="1055" t="s">
        <v>1162</v>
      </c>
      <c r="C4244" s="1055" t="s">
        <v>2361</v>
      </c>
      <c r="D4244" s="1056">
        <v>161.58000000000001</v>
      </c>
    </row>
    <row r="4245" spans="1:4" ht="13.5" x14ac:dyDescent="0.25">
      <c r="A4245" s="1054">
        <v>94762</v>
      </c>
      <c r="B4245" s="1055" t="s">
        <v>1163</v>
      </c>
      <c r="C4245" s="1055" t="s">
        <v>2361</v>
      </c>
      <c r="D4245" s="1056">
        <v>206.37</v>
      </c>
    </row>
    <row r="4246" spans="1:4" ht="13.5" x14ac:dyDescent="0.25">
      <c r="A4246" s="1054">
        <v>94783</v>
      </c>
      <c r="B4246" s="1055" t="s">
        <v>1164</v>
      </c>
      <c r="C4246" s="1055" t="s">
        <v>2361</v>
      </c>
      <c r="D4246" s="1056">
        <v>16.82</v>
      </c>
    </row>
    <row r="4247" spans="1:4" ht="13.5" x14ac:dyDescent="0.25">
      <c r="A4247" s="1054">
        <v>94785</v>
      </c>
      <c r="B4247" s="1055" t="s">
        <v>1165</v>
      </c>
      <c r="C4247" s="1055" t="s">
        <v>2361</v>
      </c>
      <c r="D4247" s="1056">
        <v>30.9</v>
      </c>
    </row>
    <row r="4248" spans="1:4" ht="13.5" x14ac:dyDescent="0.25">
      <c r="A4248" s="1054">
        <v>94786</v>
      </c>
      <c r="B4248" s="1055" t="s">
        <v>1166</v>
      </c>
      <c r="C4248" s="1055" t="s">
        <v>2361</v>
      </c>
      <c r="D4248" s="1056">
        <v>41.1</v>
      </c>
    </row>
    <row r="4249" spans="1:4" ht="13.5" x14ac:dyDescent="0.25">
      <c r="A4249" s="1054">
        <v>94787</v>
      </c>
      <c r="B4249" s="1055" t="s">
        <v>1167</v>
      </c>
      <c r="C4249" s="1055" t="s">
        <v>2361</v>
      </c>
      <c r="D4249" s="1056">
        <v>53.95</v>
      </c>
    </row>
    <row r="4250" spans="1:4" ht="13.5" x14ac:dyDescent="0.25">
      <c r="A4250" s="1054">
        <v>94788</v>
      </c>
      <c r="B4250" s="1055" t="s">
        <v>994</v>
      </c>
      <c r="C4250" s="1055" t="s">
        <v>2361</v>
      </c>
      <c r="D4250" s="1056">
        <v>79.61</v>
      </c>
    </row>
    <row r="4251" spans="1:4" ht="13.5" x14ac:dyDescent="0.25">
      <c r="A4251" s="1054">
        <v>94789</v>
      </c>
      <c r="B4251" s="1055" t="s">
        <v>995</v>
      </c>
      <c r="C4251" s="1055" t="s">
        <v>2361</v>
      </c>
      <c r="D4251" s="1056">
        <v>257.62</v>
      </c>
    </row>
    <row r="4252" spans="1:4" ht="13.5" x14ac:dyDescent="0.25">
      <c r="A4252" s="1054">
        <v>94790</v>
      </c>
      <c r="B4252" s="1055" t="s">
        <v>996</v>
      </c>
      <c r="C4252" s="1055" t="s">
        <v>2361</v>
      </c>
      <c r="D4252" s="1056">
        <v>298.57</v>
      </c>
    </row>
    <row r="4253" spans="1:4" ht="13.5" x14ac:dyDescent="0.25">
      <c r="A4253" s="1054">
        <v>94791</v>
      </c>
      <c r="B4253" s="1055" t="s">
        <v>997</v>
      </c>
      <c r="C4253" s="1055" t="s">
        <v>2361</v>
      </c>
      <c r="D4253" s="1056">
        <v>419.71</v>
      </c>
    </row>
    <row r="4254" spans="1:4" ht="13.5" x14ac:dyDescent="0.25">
      <c r="A4254" s="1054">
        <v>94863</v>
      </c>
      <c r="B4254" s="1055" t="s">
        <v>998</v>
      </c>
      <c r="C4254" s="1055" t="s">
        <v>2361</v>
      </c>
      <c r="D4254" s="1056">
        <v>116.26</v>
      </c>
    </row>
    <row r="4255" spans="1:4" ht="13.5" x14ac:dyDescent="0.25">
      <c r="A4255" s="1054">
        <v>95141</v>
      </c>
      <c r="B4255" s="1055" t="s">
        <v>999</v>
      </c>
      <c r="C4255" s="1055" t="s">
        <v>2361</v>
      </c>
      <c r="D4255" s="1056">
        <v>28.68</v>
      </c>
    </row>
    <row r="4256" spans="1:4" ht="13.5" x14ac:dyDescent="0.25">
      <c r="A4256" s="1054">
        <v>95237</v>
      </c>
      <c r="B4256" s="1055" t="s">
        <v>1000</v>
      </c>
      <c r="C4256" s="1055" t="s">
        <v>2361</v>
      </c>
      <c r="D4256" s="1056">
        <v>23.67</v>
      </c>
    </row>
    <row r="4257" spans="1:4" ht="13.5" x14ac:dyDescent="0.25">
      <c r="A4257" s="1054">
        <v>95693</v>
      </c>
      <c r="B4257" s="1055" t="s">
        <v>1001</v>
      </c>
      <c r="C4257" s="1055" t="s">
        <v>2361</v>
      </c>
      <c r="D4257" s="1056">
        <v>50.55</v>
      </c>
    </row>
    <row r="4258" spans="1:4" ht="13.5" x14ac:dyDescent="0.25">
      <c r="A4258" s="1054">
        <v>95694</v>
      </c>
      <c r="B4258" s="1055" t="s">
        <v>1002</v>
      </c>
      <c r="C4258" s="1055" t="s">
        <v>2361</v>
      </c>
      <c r="D4258" s="1056">
        <v>65.19</v>
      </c>
    </row>
    <row r="4259" spans="1:4" ht="13.5" x14ac:dyDescent="0.25">
      <c r="A4259" s="1054">
        <v>95695</v>
      </c>
      <c r="B4259" s="1055" t="s">
        <v>1003</v>
      </c>
      <c r="C4259" s="1055" t="s">
        <v>2361</v>
      </c>
      <c r="D4259" s="1056">
        <v>63.81</v>
      </c>
    </row>
    <row r="4260" spans="1:4" ht="13.5" x14ac:dyDescent="0.25">
      <c r="A4260" s="1054">
        <v>95696</v>
      </c>
      <c r="B4260" s="1055" t="s">
        <v>22870</v>
      </c>
      <c r="C4260" s="1055" t="s">
        <v>2361</v>
      </c>
      <c r="D4260" s="1056">
        <v>30.36</v>
      </c>
    </row>
    <row r="4261" spans="1:4" ht="13.5" x14ac:dyDescent="0.25">
      <c r="A4261" s="1054">
        <v>96637</v>
      </c>
      <c r="B4261" s="1055" t="s">
        <v>3830</v>
      </c>
      <c r="C4261" s="1055" t="s">
        <v>2361</v>
      </c>
      <c r="D4261" s="1056">
        <v>11.55</v>
      </c>
    </row>
    <row r="4262" spans="1:4" ht="13.5" x14ac:dyDescent="0.25">
      <c r="A4262" s="1054">
        <v>96638</v>
      </c>
      <c r="B4262" s="1055" t="s">
        <v>3831</v>
      </c>
      <c r="C4262" s="1055" t="s">
        <v>2361</v>
      </c>
      <c r="D4262" s="1056">
        <v>10.91</v>
      </c>
    </row>
    <row r="4263" spans="1:4" ht="13.5" x14ac:dyDescent="0.25">
      <c r="A4263" s="1054">
        <v>96639</v>
      </c>
      <c r="B4263" s="1055" t="s">
        <v>3832</v>
      </c>
      <c r="C4263" s="1055" t="s">
        <v>2361</v>
      </c>
      <c r="D4263" s="1056">
        <v>8.2200000000000006</v>
      </c>
    </row>
    <row r="4264" spans="1:4" ht="13.5" x14ac:dyDescent="0.25">
      <c r="A4264" s="1054">
        <v>96640</v>
      </c>
      <c r="B4264" s="1055" t="s">
        <v>3833</v>
      </c>
      <c r="C4264" s="1055" t="s">
        <v>2361</v>
      </c>
      <c r="D4264" s="1056">
        <v>25.93</v>
      </c>
    </row>
    <row r="4265" spans="1:4" ht="13.5" x14ac:dyDescent="0.25">
      <c r="A4265" s="1054">
        <v>96641</v>
      </c>
      <c r="B4265" s="1055" t="s">
        <v>3834</v>
      </c>
      <c r="C4265" s="1055" t="s">
        <v>2361</v>
      </c>
      <c r="D4265" s="1056">
        <v>19.600000000000001</v>
      </c>
    </row>
    <row r="4266" spans="1:4" ht="13.5" x14ac:dyDescent="0.25">
      <c r="A4266" s="1054">
        <v>96642</v>
      </c>
      <c r="B4266" s="1055" t="s">
        <v>3835</v>
      </c>
      <c r="C4266" s="1055" t="s">
        <v>2361</v>
      </c>
      <c r="D4266" s="1056">
        <v>15.22</v>
      </c>
    </row>
    <row r="4267" spans="1:4" ht="13.5" x14ac:dyDescent="0.25">
      <c r="A4267" s="1054">
        <v>96643</v>
      </c>
      <c r="B4267" s="1055" t="s">
        <v>3836</v>
      </c>
      <c r="C4267" s="1055" t="s">
        <v>2361</v>
      </c>
      <c r="D4267" s="1056">
        <v>52.3</v>
      </c>
    </row>
    <row r="4268" spans="1:4" ht="13.5" x14ac:dyDescent="0.25">
      <c r="A4268" s="1054">
        <v>96650</v>
      </c>
      <c r="B4268" s="1055" t="s">
        <v>3843</v>
      </c>
      <c r="C4268" s="1055" t="s">
        <v>2361</v>
      </c>
      <c r="D4268" s="1056">
        <v>8.93</v>
      </c>
    </row>
    <row r="4269" spans="1:4" ht="13.5" x14ac:dyDescent="0.25">
      <c r="A4269" s="1054">
        <v>96651</v>
      </c>
      <c r="B4269" s="1055" t="s">
        <v>3844</v>
      </c>
      <c r="C4269" s="1055" t="s">
        <v>2361</v>
      </c>
      <c r="D4269" s="1056">
        <v>8.2899999999999991</v>
      </c>
    </row>
    <row r="4270" spans="1:4" ht="13.5" x14ac:dyDescent="0.25">
      <c r="A4270" s="1054">
        <v>96652</v>
      </c>
      <c r="B4270" s="1055" t="s">
        <v>3845</v>
      </c>
      <c r="C4270" s="1055" t="s">
        <v>2361</v>
      </c>
      <c r="D4270" s="1056">
        <v>16.53</v>
      </c>
    </row>
    <row r="4271" spans="1:4" ht="13.5" x14ac:dyDescent="0.25">
      <c r="A4271" s="1054">
        <v>96653</v>
      </c>
      <c r="B4271" s="1055" t="s">
        <v>3846</v>
      </c>
      <c r="C4271" s="1055" t="s">
        <v>2361</v>
      </c>
      <c r="D4271" s="1056">
        <v>16.46</v>
      </c>
    </row>
    <row r="4272" spans="1:4" ht="13.5" x14ac:dyDescent="0.25">
      <c r="A4272" s="1054">
        <v>96654</v>
      </c>
      <c r="B4272" s="1055" t="s">
        <v>3847</v>
      </c>
      <c r="C4272" s="1055" t="s">
        <v>2361</v>
      </c>
      <c r="D4272" s="1056">
        <v>27.87</v>
      </c>
    </row>
    <row r="4273" spans="1:4" ht="13.5" x14ac:dyDescent="0.25">
      <c r="A4273" s="1054">
        <v>96655</v>
      </c>
      <c r="B4273" s="1055" t="s">
        <v>3848</v>
      </c>
      <c r="C4273" s="1055" t="s">
        <v>2361</v>
      </c>
      <c r="D4273" s="1056">
        <v>27.17</v>
      </c>
    </row>
    <row r="4274" spans="1:4" ht="13.5" x14ac:dyDescent="0.25">
      <c r="A4274" s="1054">
        <v>96656</v>
      </c>
      <c r="B4274" s="1055" t="s">
        <v>3849</v>
      </c>
      <c r="C4274" s="1055" t="s">
        <v>2361</v>
      </c>
      <c r="D4274" s="1056">
        <v>6.51</v>
      </c>
    </row>
    <row r="4275" spans="1:4" ht="13.5" x14ac:dyDescent="0.25">
      <c r="A4275" s="1054">
        <v>96657</v>
      </c>
      <c r="B4275" s="1055" t="s">
        <v>3850</v>
      </c>
      <c r="C4275" s="1055" t="s">
        <v>2361</v>
      </c>
      <c r="D4275" s="1056">
        <v>24.22</v>
      </c>
    </row>
    <row r="4276" spans="1:4" ht="13.5" x14ac:dyDescent="0.25">
      <c r="A4276" s="1054">
        <v>96658</v>
      </c>
      <c r="B4276" s="1055" t="s">
        <v>3851</v>
      </c>
      <c r="C4276" s="1055" t="s">
        <v>2361</v>
      </c>
      <c r="D4276" s="1056">
        <v>17.89</v>
      </c>
    </row>
    <row r="4277" spans="1:4" ht="13.5" x14ac:dyDescent="0.25">
      <c r="A4277" s="1054">
        <v>96659</v>
      </c>
      <c r="B4277" s="1055" t="s">
        <v>3852</v>
      </c>
      <c r="C4277" s="1055" t="s">
        <v>2361</v>
      </c>
      <c r="D4277" s="1056">
        <v>11.24</v>
      </c>
    </row>
    <row r="4278" spans="1:4" ht="13.5" x14ac:dyDescent="0.25">
      <c r="A4278" s="1054">
        <v>96660</v>
      </c>
      <c r="B4278" s="1055" t="s">
        <v>3853</v>
      </c>
      <c r="C4278" s="1055" t="s">
        <v>2361</v>
      </c>
      <c r="D4278" s="1056">
        <v>40.76</v>
      </c>
    </row>
    <row r="4279" spans="1:4" ht="13.5" x14ac:dyDescent="0.25">
      <c r="A4279" s="1054">
        <v>96661</v>
      </c>
      <c r="B4279" s="1055" t="s">
        <v>3854</v>
      </c>
      <c r="C4279" s="1055" t="s">
        <v>2361</v>
      </c>
      <c r="D4279" s="1056">
        <v>31.04</v>
      </c>
    </row>
    <row r="4280" spans="1:4" ht="13.5" x14ac:dyDescent="0.25">
      <c r="A4280" s="1054">
        <v>96662</v>
      </c>
      <c r="B4280" s="1055" t="s">
        <v>3855</v>
      </c>
      <c r="C4280" s="1055" t="s">
        <v>2361</v>
      </c>
      <c r="D4280" s="1056">
        <v>11.57</v>
      </c>
    </row>
    <row r="4281" spans="1:4" ht="13.5" x14ac:dyDescent="0.25">
      <c r="A4281" s="1054">
        <v>96663</v>
      </c>
      <c r="B4281" s="1055" t="s">
        <v>3856</v>
      </c>
      <c r="C4281" s="1055" t="s">
        <v>2361</v>
      </c>
      <c r="D4281" s="1056">
        <v>21.4</v>
      </c>
    </row>
    <row r="4282" spans="1:4" ht="13.5" x14ac:dyDescent="0.25">
      <c r="A4282" s="1054">
        <v>96664</v>
      </c>
      <c r="B4282" s="1055" t="s">
        <v>3857</v>
      </c>
      <c r="C4282" s="1055" t="s">
        <v>2361</v>
      </c>
      <c r="D4282" s="1056">
        <v>23.48</v>
      </c>
    </row>
    <row r="4283" spans="1:4" ht="13.5" x14ac:dyDescent="0.25">
      <c r="A4283" s="1054">
        <v>96665</v>
      </c>
      <c r="B4283" s="1055" t="s">
        <v>3858</v>
      </c>
      <c r="C4283" s="1055" t="s">
        <v>2361</v>
      </c>
      <c r="D4283" s="1056">
        <v>11.71</v>
      </c>
    </row>
    <row r="4284" spans="1:4" ht="13.5" x14ac:dyDescent="0.25">
      <c r="A4284" s="1054">
        <v>96666</v>
      </c>
      <c r="B4284" s="1055" t="s">
        <v>3859</v>
      </c>
      <c r="C4284" s="1055" t="s">
        <v>2361</v>
      </c>
      <c r="D4284" s="1056">
        <v>22.19</v>
      </c>
    </row>
    <row r="4285" spans="1:4" ht="13.5" x14ac:dyDescent="0.25">
      <c r="A4285" s="1054">
        <v>96667</v>
      </c>
      <c r="B4285" s="1055" t="s">
        <v>3860</v>
      </c>
      <c r="C4285" s="1055" t="s">
        <v>2361</v>
      </c>
      <c r="D4285" s="1056">
        <v>40.04</v>
      </c>
    </row>
    <row r="4286" spans="1:4" ht="13.5" x14ac:dyDescent="0.25">
      <c r="A4286" s="1054">
        <v>96684</v>
      </c>
      <c r="B4286" s="1055" t="s">
        <v>3877</v>
      </c>
      <c r="C4286" s="1055" t="s">
        <v>2361</v>
      </c>
      <c r="D4286" s="1056">
        <v>5.0199999999999996</v>
      </c>
    </row>
    <row r="4287" spans="1:4" ht="13.5" x14ac:dyDescent="0.25">
      <c r="A4287" s="1054">
        <v>96685</v>
      </c>
      <c r="B4287" s="1055" t="s">
        <v>3878</v>
      </c>
      <c r="C4287" s="1055" t="s">
        <v>2361</v>
      </c>
      <c r="D4287" s="1056">
        <v>4.38</v>
      </c>
    </row>
    <row r="4288" spans="1:4" ht="13.5" x14ac:dyDescent="0.25">
      <c r="A4288" s="1054">
        <v>96686</v>
      </c>
      <c r="B4288" s="1055" t="s">
        <v>3879</v>
      </c>
      <c r="C4288" s="1055" t="s">
        <v>2361</v>
      </c>
      <c r="D4288" s="1056">
        <v>7.57</v>
      </c>
    </row>
    <row r="4289" spans="1:4" ht="13.5" x14ac:dyDescent="0.25">
      <c r="A4289" s="1054">
        <v>96687</v>
      </c>
      <c r="B4289" s="1055" t="s">
        <v>3880</v>
      </c>
      <c r="C4289" s="1055" t="s">
        <v>2361</v>
      </c>
      <c r="D4289" s="1056">
        <v>7.5</v>
      </c>
    </row>
    <row r="4290" spans="1:4" ht="13.5" x14ac:dyDescent="0.25">
      <c r="A4290" s="1054">
        <v>96688</v>
      </c>
      <c r="B4290" s="1055" t="s">
        <v>3881</v>
      </c>
      <c r="C4290" s="1055" t="s">
        <v>2361</v>
      </c>
      <c r="D4290" s="1056">
        <v>13.38</v>
      </c>
    </row>
    <row r="4291" spans="1:4" ht="13.5" x14ac:dyDescent="0.25">
      <c r="A4291" s="1054">
        <v>96689</v>
      </c>
      <c r="B4291" s="1055" t="s">
        <v>3882</v>
      </c>
      <c r="C4291" s="1055" t="s">
        <v>2361</v>
      </c>
      <c r="D4291" s="1056">
        <v>12.68</v>
      </c>
    </row>
    <row r="4292" spans="1:4" ht="13.5" x14ac:dyDescent="0.25">
      <c r="A4292" s="1054">
        <v>96690</v>
      </c>
      <c r="B4292" s="1055" t="s">
        <v>3883</v>
      </c>
      <c r="C4292" s="1055" t="s">
        <v>2361</v>
      </c>
      <c r="D4292" s="1056">
        <v>25.69</v>
      </c>
    </row>
    <row r="4293" spans="1:4" ht="13.5" x14ac:dyDescent="0.25">
      <c r="A4293" s="1054">
        <v>96691</v>
      </c>
      <c r="B4293" s="1055" t="s">
        <v>3884</v>
      </c>
      <c r="C4293" s="1055" t="s">
        <v>2361</v>
      </c>
      <c r="D4293" s="1056">
        <v>26.64</v>
      </c>
    </row>
    <row r="4294" spans="1:4" ht="13.5" x14ac:dyDescent="0.25">
      <c r="A4294" s="1054">
        <v>96692</v>
      </c>
      <c r="B4294" s="1055" t="s">
        <v>3885</v>
      </c>
      <c r="C4294" s="1055" t="s">
        <v>2361</v>
      </c>
      <c r="D4294" s="1056">
        <v>38.770000000000003</v>
      </c>
    </row>
    <row r="4295" spans="1:4" ht="13.5" x14ac:dyDescent="0.25">
      <c r="A4295" s="1054">
        <v>96693</v>
      </c>
      <c r="B4295" s="1055" t="s">
        <v>3886</v>
      </c>
      <c r="C4295" s="1055" t="s">
        <v>2361</v>
      </c>
      <c r="D4295" s="1056">
        <v>36.450000000000003</v>
      </c>
    </row>
    <row r="4296" spans="1:4" ht="13.5" x14ac:dyDescent="0.25">
      <c r="A4296" s="1054">
        <v>96694</v>
      </c>
      <c r="B4296" s="1055" t="s">
        <v>3887</v>
      </c>
      <c r="C4296" s="1055" t="s">
        <v>2361</v>
      </c>
      <c r="D4296" s="1056">
        <v>89.29</v>
      </c>
    </row>
    <row r="4297" spans="1:4" ht="13.5" x14ac:dyDescent="0.25">
      <c r="A4297" s="1054">
        <v>96695</v>
      </c>
      <c r="B4297" s="1055" t="s">
        <v>3888</v>
      </c>
      <c r="C4297" s="1055" t="s">
        <v>2361</v>
      </c>
      <c r="D4297" s="1056">
        <v>86.56</v>
      </c>
    </row>
    <row r="4298" spans="1:4" ht="13.5" x14ac:dyDescent="0.25">
      <c r="A4298" s="1054">
        <v>96696</v>
      </c>
      <c r="B4298" s="1055" t="s">
        <v>3889</v>
      </c>
      <c r="C4298" s="1055" t="s">
        <v>2361</v>
      </c>
      <c r="D4298" s="1056">
        <v>135.03</v>
      </c>
    </row>
    <row r="4299" spans="1:4" ht="13.5" x14ac:dyDescent="0.25">
      <c r="A4299" s="1054">
        <v>96697</v>
      </c>
      <c r="B4299" s="1055" t="s">
        <v>3890</v>
      </c>
      <c r="C4299" s="1055" t="s">
        <v>2361</v>
      </c>
      <c r="D4299" s="1056">
        <v>202.18</v>
      </c>
    </row>
    <row r="4300" spans="1:4" ht="13.5" x14ac:dyDescent="0.25">
      <c r="A4300" s="1054">
        <v>96698</v>
      </c>
      <c r="B4300" s="1055" t="s">
        <v>3891</v>
      </c>
      <c r="C4300" s="1055" t="s">
        <v>2361</v>
      </c>
      <c r="D4300" s="1056">
        <v>3.9</v>
      </c>
    </row>
    <row r="4301" spans="1:4" ht="13.5" x14ac:dyDescent="0.25">
      <c r="A4301" s="1054">
        <v>96699</v>
      </c>
      <c r="B4301" s="1055" t="s">
        <v>3892</v>
      </c>
      <c r="C4301" s="1055" t="s">
        <v>2361</v>
      </c>
      <c r="D4301" s="1056">
        <v>21.61</v>
      </c>
    </row>
    <row r="4302" spans="1:4" ht="13.5" x14ac:dyDescent="0.25">
      <c r="A4302" s="1054">
        <v>96700</v>
      </c>
      <c r="B4302" s="1055" t="s">
        <v>3893</v>
      </c>
      <c r="C4302" s="1055" t="s">
        <v>2361</v>
      </c>
      <c r="D4302" s="1056">
        <v>15.28</v>
      </c>
    </row>
    <row r="4303" spans="1:4" ht="13.5" x14ac:dyDescent="0.25">
      <c r="A4303" s="1054">
        <v>96701</v>
      </c>
      <c r="B4303" s="1055" t="s">
        <v>3894</v>
      </c>
      <c r="C4303" s="1055" t="s">
        <v>2361</v>
      </c>
      <c r="D4303" s="1056">
        <v>5.27</v>
      </c>
    </row>
    <row r="4304" spans="1:4" ht="13.5" x14ac:dyDescent="0.25">
      <c r="A4304" s="1054">
        <v>96702</v>
      </c>
      <c r="B4304" s="1055" t="s">
        <v>3895</v>
      </c>
      <c r="C4304" s="1055" t="s">
        <v>2361</v>
      </c>
      <c r="D4304" s="1056">
        <v>5.6</v>
      </c>
    </row>
    <row r="4305" spans="1:4" ht="13.5" x14ac:dyDescent="0.25">
      <c r="A4305" s="1054">
        <v>96703</v>
      </c>
      <c r="B4305" s="1055" t="s">
        <v>3896</v>
      </c>
      <c r="C4305" s="1055" t="s">
        <v>2361</v>
      </c>
      <c r="D4305" s="1056">
        <v>11.71</v>
      </c>
    </row>
    <row r="4306" spans="1:4" ht="13.5" x14ac:dyDescent="0.25">
      <c r="A4306" s="1054">
        <v>96704</v>
      </c>
      <c r="B4306" s="1055" t="s">
        <v>3897</v>
      </c>
      <c r="C4306" s="1055" t="s">
        <v>2361</v>
      </c>
      <c r="D4306" s="1056">
        <v>13.79</v>
      </c>
    </row>
    <row r="4307" spans="1:4" ht="13.5" x14ac:dyDescent="0.25">
      <c r="A4307" s="1054">
        <v>96705</v>
      </c>
      <c r="B4307" s="1055" t="s">
        <v>3898</v>
      </c>
      <c r="C4307" s="1055" t="s">
        <v>2361</v>
      </c>
      <c r="D4307" s="1056">
        <v>17.649999999999999</v>
      </c>
    </row>
    <row r="4308" spans="1:4" ht="13.5" x14ac:dyDescent="0.25">
      <c r="A4308" s="1054">
        <v>96706</v>
      </c>
      <c r="B4308" s="1055" t="s">
        <v>3899</v>
      </c>
      <c r="C4308" s="1055" t="s">
        <v>2361</v>
      </c>
      <c r="D4308" s="1056">
        <v>26.44</v>
      </c>
    </row>
    <row r="4309" spans="1:4" ht="13.5" x14ac:dyDescent="0.25">
      <c r="A4309" s="1054">
        <v>96707</v>
      </c>
      <c r="B4309" s="1055" t="s">
        <v>3900</v>
      </c>
      <c r="C4309" s="1055" t="s">
        <v>2361</v>
      </c>
      <c r="D4309" s="1056">
        <v>57.21</v>
      </c>
    </row>
    <row r="4310" spans="1:4" ht="13.5" x14ac:dyDescent="0.25">
      <c r="A4310" s="1054">
        <v>96708</v>
      </c>
      <c r="B4310" s="1055" t="s">
        <v>3901</v>
      </c>
      <c r="C4310" s="1055" t="s">
        <v>2361</v>
      </c>
      <c r="D4310" s="1056">
        <v>90.96</v>
      </c>
    </row>
    <row r="4311" spans="1:4" ht="13.5" x14ac:dyDescent="0.25">
      <c r="A4311" s="1054">
        <v>96709</v>
      </c>
      <c r="B4311" s="1055" t="s">
        <v>3902</v>
      </c>
      <c r="C4311" s="1055" t="s">
        <v>2361</v>
      </c>
      <c r="D4311" s="1056">
        <v>144.34</v>
      </c>
    </row>
    <row r="4312" spans="1:4" ht="13.5" x14ac:dyDescent="0.25">
      <c r="A4312" s="1054">
        <v>96710</v>
      </c>
      <c r="B4312" s="1055" t="s">
        <v>3903</v>
      </c>
      <c r="C4312" s="1055" t="s">
        <v>2361</v>
      </c>
      <c r="D4312" s="1056">
        <v>6.53</v>
      </c>
    </row>
    <row r="4313" spans="1:4" ht="13.5" x14ac:dyDescent="0.25">
      <c r="A4313" s="1054">
        <v>96711</v>
      </c>
      <c r="B4313" s="1055" t="s">
        <v>3904</v>
      </c>
      <c r="C4313" s="1055" t="s">
        <v>2361</v>
      </c>
      <c r="D4313" s="1056">
        <v>10.28</v>
      </c>
    </row>
    <row r="4314" spans="1:4" ht="13.5" x14ac:dyDescent="0.25">
      <c r="A4314" s="1054">
        <v>96712</v>
      </c>
      <c r="B4314" s="1055" t="s">
        <v>3905</v>
      </c>
      <c r="C4314" s="1055" t="s">
        <v>2361</v>
      </c>
      <c r="D4314" s="1056">
        <v>20.67</v>
      </c>
    </row>
    <row r="4315" spans="1:4" ht="13.5" x14ac:dyDescent="0.25">
      <c r="A4315" s="1054">
        <v>96713</v>
      </c>
      <c r="B4315" s="1055" t="s">
        <v>3906</v>
      </c>
      <c r="C4315" s="1055" t="s">
        <v>2361</v>
      </c>
      <c r="D4315" s="1056">
        <v>28.39</v>
      </c>
    </row>
    <row r="4316" spans="1:4" ht="13.5" x14ac:dyDescent="0.25">
      <c r="A4316" s="1054">
        <v>96714</v>
      </c>
      <c r="B4316" s="1055" t="s">
        <v>3907</v>
      </c>
      <c r="C4316" s="1055" t="s">
        <v>2361</v>
      </c>
      <c r="D4316" s="1056">
        <v>48.56</v>
      </c>
    </row>
    <row r="4317" spans="1:4" ht="13.5" x14ac:dyDescent="0.25">
      <c r="A4317" s="1054">
        <v>96715</v>
      </c>
      <c r="B4317" s="1055" t="s">
        <v>3908</v>
      </c>
      <c r="C4317" s="1055" t="s">
        <v>2361</v>
      </c>
      <c r="D4317" s="1056">
        <v>94.34</v>
      </c>
    </row>
    <row r="4318" spans="1:4" ht="13.5" x14ac:dyDescent="0.25">
      <c r="A4318" s="1054">
        <v>96716</v>
      </c>
      <c r="B4318" s="1055" t="s">
        <v>3909</v>
      </c>
      <c r="C4318" s="1055" t="s">
        <v>2361</v>
      </c>
      <c r="D4318" s="1056">
        <v>142.41999999999999</v>
      </c>
    </row>
    <row r="4319" spans="1:4" ht="13.5" x14ac:dyDescent="0.25">
      <c r="A4319" s="1054">
        <v>96717</v>
      </c>
      <c r="B4319" s="1055" t="s">
        <v>3910</v>
      </c>
      <c r="C4319" s="1055" t="s">
        <v>2361</v>
      </c>
      <c r="D4319" s="1056">
        <v>225.49</v>
      </c>
    </row>
    <row r="4320" spans="1:4" ht="13.5" x14ac:dyDescent="0.25">
      <c r="A4320" s="1054">
        <v>96736</v>
      </c>
      <c r="B4320" s="1055" t="s">
        <v>3929</v>
      </c>
      <c r="C4320" s="1055" t="s">
        <v>2361</v>
      </c>
      <c r="D4320" s="1056">
        <v>4.8099999999999996</v>
      </c>
    </row>
    <row r="4321" spans="1:4" ht="13.5" x14ac:dyDescent="0.25">
      <c r="A4321" s="1054">
        <v>96737</v>
      </c>
      <c r="B4321" s="1055" t="s">
        <v>3930</v>
      </c>
      <c r="C4321" s="1055" t="s">
        <v>2361</v>
      </c>
      <c r="D4321" s="1056">
        <v>5.78</v>
      </c>
    </row>
    <row r="4322" spans="1:4" ht="13.5" x14ac:dyDescent="0.25">
      <c r="A4322" s="1054">
        <v>96738</v>
      </c>
      <c r="B4322" s="1055" t="s">
        <v>3931</v>
      </c>
      <c r="C4322" s="1055" t="s">
        <v>2361</v>
      </c>
      <c r="D4322" s="1056">
        <v>23.49</v>
      </c>
    </row>
    <row r="4323" spans="1:4" ht="13.5" x14ac:dyDescent="0.25">
      <c r="A4323" s="1054">
        <v>96739</v>
      </c>
      <c r="B4323" s="1055" t="s">
        <v>3932</v>
      </c>
      <c r="C4323" s="1055" t="s">
        <v>2361</v>
      </c>
      <c r="D4323" s="1056">
        <v>7.5</v>
      </c>
    </row>
    <row r="4324" spans="1:4" ht="13.5" x14ac:dyDescent="0.25">
      <c r="A4324" s="1054">
        <v>96740</v>
      </c>
      <c r="B4324" s="1055" t="s">
        <v>3933</v>
      </c>
      <c r="C4324" s="1055" t="s">
        <v>2361</v>
      </c>
      <c r="D4324" s="1056">
        <v>37.020000000000003</v>
      </c>
    </row>
    <row r="4325" spans="1:4" ht="13.5" x14ac:dyDescent="0.25">
      <c r="A4325" s="1054">
        <v>96741</v>
      </c>
      <c r="B4325" s="1055" t="s">
        <v>3934</v>
      </c>
      <c r="C4325" s="1055" t="s">
        <v>2361</v>
      </c>
      <c r="D4325" s="1056">
        <v>13.26</v>
      </c>
    </row>
    <row r="4326" spans="1:4" ht="13.5" x14ac:dyDescent="0.25">
      <c r="A4326" s="1054">
        <v>96742</v>
      </c>
      <c r="B4326" s="1055" t="s">
        <v>3935</v>
      </c>
      <c r="C4326" s="1055" t="s">
        <v>2361</v>
      </c>
      <c r="D4326" s="1056">
        <v>20.09</v>
      </c>
    </row>
    <row r="4327" spans="1:4" ht="13.5" x14ac:dyDescent="0.25">
      <c r="A4327" s="1054">
        <v>96743</v>
      </c>
      <c r="B4327" s="1055" t="s">
        <v>3936</v>
      </c>
      <c r="C4327" s="1055" t="s">
        <v>2361</v>
      </c>
      <c r="D4327" s="1056">
        <v>27.1</v>
      </c>
    </row>
    <row r="4328" spans="1:4" ht="13.5" x14ac:dyDescent="0.25">
      <c r="A4328" s="1054">
        <v>96744</v>
      </c>
      <c r="B4328" s="1055" t="s">
        <v>3937</v>
      </c>
      <c r="C4328" s="1055" t="s">
        <v>2361</v>
      </c>
      <c r="D4328" s="1056">
        <v>59.62</v>
      </c>
    </row>
    <row r="4329" spans="1:4" ht="13.5" x14ac:dyDescent="0.25">
      <c r="A4329" s="1054">
        <v>96745</v>
      </c>
      <c r="B4329" s="1055" t="s">
        <v>3938</v>
      </c>
      <c r="C4329" s="1055" t="s">
        <v>2361</v>
      </c>
      <c r="D4329" s="1056">
        <v>90.38</v>
      </c>
    </row>
    <row r="4330" spans="1:4" ht="13.5" x14ac:dyDescent="0.25">
      <c r="A4330" s="1054">
        <v>96746</v>
      </c>
      <c r="B4330" s="1055" t="s">
        <v>3939</v>
      </c>
      <c r="C4330" s="1055" t="s">
        <v>2361</v>
      </c>
      <c r="D4330" s="1056">
        <v>144.31</v>
      </c>
    </row>
    <row r="4331" spans="1:4" ht="13.5" x14ac:dyDescent="0.25">
      <c r="A4331" s="1054">
        <v>96747</v>
      </c>
      <c r="B4331" s="1055" t="s">
        <v>3940</v>
      </c>
      <c r="C4331" s="1055" t="s">
        <v>2361</v>
      </c>
      <c r="D4331" s="1056">
        <v>6.64</v>
      </c>
    </row>
    <row r="4332" spans="1:4" ht="13.5" x14ac:dyDescent="0.25">
      <c r="A4332" s="1054">
        <v>96748</v>
      </c>
      <c r="B4332" s="1055" t="s">
        <v>3941</v>
      </c>
      <c r="C4332" s="1055" t="s">
        <v>2361</v>
      </c>
      <c r="D4332" s="1056">
        <v>7.86</v>
      </c>
    </row>
    <row r="4333" spans="1:4" ht="13.5" x14ac:dyDescent="0.25">
      <c r="A4333" s="1054">
        <v>96749</v>
      </c>
      <c r="B4333" s="1055" t="s">
        <v>3942</v>
      </c>
      <c r="C4333" s="1055" t="s">
        <v>2361</v>
      </c>
      <c r="D4333" s="1056">
        <v>10.93</v>
      </c>
    </row>
    <row r="4334" spans="1:4" ht="13.5" x14ac:dyDescent="0.25">
      <c r="A4334" s="1054">
        <v>96750</v>
      </c>
      <c r="B4334" s="1055" t="s">
        <v>3943</v>
      </c>
      <c r="C4334" s="1055" t="s">
        <v>2361</v>
      </c>
      <c r="D4334" s="1056">
        <v>15.68</v>
      </c>
    </row>
    <row r="4335" spans="1:4" ht="13.5" x14ac:dyDescent="0.25">
      <c r="A4335" s="1054">
        <v>96751</v>
      </c>
      <c r="B4335" s="1055" t="s">
        <v>3944</v>
      </c>
      <c r="C4335" s="1055" t="s">
        <v>2361</v>
      </c>
      <c r="D4335" s="1056">
        <v>29.34</v>
      </c>
    </row>
    <row r="4336" spans="1:4" ht="13.5" x14ac:dyDescent="0.25">
      <c r="A4336" s="1054">
        <v>96752</v>
      </c>
      <c r="B4336" s="1055" t="s">
        <v>3945</v>
      </c>
      <c r="C4336" s="1055" t="s">
        <v>2361</v>
      </c>
      <c r="D4336" s="1056">
        <v>39.74</v>
      </c>
    </row>
    <row r="4337" spans="1:4" ht="13.5" x14ac:dyDescent="0.25">
      <c r="A4337" s="1054">
        <v>96753</v>
      </c>
      <c r="B4337" s="1055" t="s">
        <v>3946</v>
      </c>
      <c r="C4337" s="1055" t="s">
        <v>2361</v>
      </c>
      <c r="D4337" s="1056">
        <v>92.89</v>
      </c>
    </row>
    <row r="4338" spans="1:4" ht="13.5" x14ac:dyDescent="0.25">
      <c r="A4338" s="1054">
        <v>96754</v>
      </c>
      <c r="B4338" s="1055" t="s">
        <v>3947</v>
      </c>
      <c r="C4338" s="1055" t="s">
        <v>2361</v>
      </c>
      <c r="D4338" s="1056">
        <v>134.13</v>
      </c>
    </row>
    <row r="4339" spans="1:4" ht="13.5" x14ac:dyDescent="0.25">
      <c r="A4339" s="1054">
        <v>96755</v>
      </c>
      <c r="B4339" s="1055" t="s">
        <v>3948</v>
      </c>
      <c r="C4339" s="1055" t="s">
        <v>2361</v>
      </c>
      <c r="D4339" s="1056">
        <v>202.14</v>
      </c>
    </row>
    <row r="4340" spans="1:4" ht="13.5" x14ac:dyDescent="0.25">
      <c r="A4340" s="1054">
        <v>96756</v>
      </c>
      <c r="B4340" s="1055" t="s">
        <v>3949</v>
      </c>
      <c r="C4340" s="1055" t="s">
        <v>2361</v>
      </c>
      <c r="D4340" s="1056">
        <v>13.47</v>
      </c>
    </row>
    <row r="4341" spans="1:4" ht="13.5" x14ac:dyDescent="0.25">
      <c r="A4341" s="1054">
        <v>96757</v>
      </c>
      <c r="B4341" s="1055" t="s">
        <v>3950</v>
      </c>
      <c r="C4341" s="1055" t="s">
        <v>2361</v>
      </c>
      <c r="D4341" s="1056">
        <v>12.83</v>
      </c>
    </row>
    <row r="4342" spans="1:4" ht="13.5" x14ac:dyDescent="0.25">
      <c r="A4342" s="1054">
        <v>96758</v>
      </c>
      <c r="B4342" s="1055" t="s">
        <v>3951</v>
      </c>
      <c r="C4342" s="1055" t="s">
        <v>2361</v>
      </c>
      <c r="D4342" s="1056">
        <v>14.75</v>
      </c>
    </row>
    <row r="4343" spans="1:4" ht="13.5" x14ac:dyDescent="0.25">
      <c r="A4343" s="1054">
        <v>96759</v>
      </c>
      <c r="B4343" s="1055" t="s">
        <v>3952</v>
      </c>
      <c r="C4343" s="1055" t="s">
        <v>2361</v>
      </c>
      <c r="D4343" s="1056">
        <v>23.77</v>
      </c>
    </row>
    <row r="4344" spans="1:4" ht="13.5" x14ac:dyDescent="0.25">
      <c r="A4344" s="1054">
        <v>96760</v>
      </c>
      <c r="B4344" s="1055" t="s">
        <v>3953</v>
      </c>
      <c r="C4344" s="1055" t="s">
        <v>2361</v>
      </c>
      <c r="D4344" s="1056">
        <v>33.229999999999997</v>
      </c>
    </row>
    <row r="4345" spans="1:4" ht="13.5" x14ac:dyDescent="0.25">
      <c r="A4345" s="1054">
        <v>96761</v>
      </c>
      <c r="B4345" s="1055" t="s">
        <v>3954</v>
      </c>
      <c r="C4345" s="1055" t="s">
        <v>2361</v>
      </c>
      <c r="D4345" s="1056">
        <v>49.86</v>
      </c>
    </row>
    <row r="4346" spans="1:4" ht="13.5" x14ac:dyDescent="0.25">
      <c r="A4346" s="1054">
        <v>96762</v>
      </c>
      <c r="B4346" s="1055" t="s">
        <v>3955</v>
      </c>
      <c r="C4346" s="1055" t="s">
        <v>2361</v>
      </c>
      <c r="D4346" s="1056">
        <v>99.12</v>
      </c>
    </row>
    <row r="4347" spans="1:4" ht="13.5" x14ac:dyDescent="0.25">
      <c r="A4347" s="1054">
        <v>96763</v>
      </c>
      <c r="B4347" s="1055" t="s">
        <v>3956</v>
      </c>
      <c r="C4347" s="1055" t="s">
        <v>2361</v>
      </c>
      <c r="D4347" s="1056">
        <v>141.22999999999999</v>
      </c>
    </row>
    <row r="4348" spans="1:4" ht="13.5" x14ac:dyDescent="0.25">
      <c r="A4348" s="1054">
        <v>96764</v>
      </c>
      <c r="B4348" s="1055" t="s">
        <v>3957</v>
      </c>
      <c r="C4348" s="1055" t="s">
        <v>2361</v>
      </c>
      <c r="D4348" s="1056">
        <v>225.42</v>
      </c>
    </row>
    <row r="4349" spans="1:4" ht="13.5" x14ac:dyDescent="0.25">
      <c r="A4349" s="1054">
        <v>96802</v>
      </c>
      <c r="B4349" s="1055" t="s">
        <v>3966</v>
      </c>
      <c r="C4349" s="1055" t="s">
        <v>2361</v>
      </c>
      <c r="D4349" s="1056">
        <v>328.95</v>
      </c>
    </row>
    <row r="4350" spans="1:4" ht="13.5" x14ac:dyDescent="0.25">
      <c r="A4350" s="1054">
        <v>96803</v>
      </c>
      <c r="B4350" s="1055" t="s">
        <v>3967</v>
      </c>
      <c r="C4350" s="1055" t="s">
        <v>2361</v>
      </c>
      <c r="D4350" s="1056">
        <v>167.04</v>
      </c>
    </row>
    <row r="4351" spans="1:4" ht="13.5" x14ac:dyDescent="0.25">
      <c r="A4351" s="1054">
        <v>96804</v>
      </c>
      <c r="B4351" s="1055" t="s">
        <v>3968</v>
      </c>
      <c r="C4351" s="1055" t="s">
        <v>2361</v>
      </c>
      <c r="D4351" s="1056">
        <v>293.74</v>
      </c>
    </row>
    <row r="4352" spans="1:4" ht="13.5" x14ac:dyDescent="0.25">
      <c r="A4352" s="1054">
        <v>96805</v>
      </c>
      <c r="B4352" s="1055" t="s">
        <v>3969</v>
      </c>
      <c r="C4352" s="1055" t="s">
        <v>2361</v>
      </c>
      <c r="D4352" s="1056">
        <v>336.02</v>
      </c>
    </row>
    <row r="4353" spans="1:4" ht="13.5" x14ac:dyDescent="0.25">
      <c r="A4353" s="1054">
        <v>96806</v>
      </c>
      <c r="B4353" s="1055" t="s">
        <v>3970</v>
      </c>
      <c r="C4353" s="1055" t="s">
        <v>2361</v>
      </c>
      <c r="D4353" s="1056">
        <v>159.01</v>
      </c>
    </row>
    <row r="4354" spans="1:4" ht="13.5" x14ac:dyDescent="0.25">
      <c r="A4354" s="1054">
        <v>96807</v>
      </c>
      <c r="B4354" s="1055" t="s">
        <v>3971</v>
      </c>
      <c r="C4354" s="1055" t="s">
        <v>2361</v>
      </c>
      <c r="D4354" s="1056">
        <v>261.88</v>
      </c>
    </row>
    <row r="4355" spans="1:4" ht="13.5" x14ac:dyDescent="0.25">
      <c r="A4355" s="1054">
        <v>96808</v>
      </c>
      <c r="B4355" s="1055" t="s">
        <v>3972</v>
      </c>
      <c r="C4355" s="1055" t="s">
        <v>2361</v>
      </c>
      <c r="D4355" s="1056">
        <v>13.43</v>
      </c>
    </row>
    <row r="4356" spans="1:4" ht="13.5" x14ac:dyDescent="0.25">
      <c r="A4356" s="1054">
        <v>96809</v>
      </c>
      <c r="B4356" s="1055" t="s">
        <v>3973</v>
      </c>
      <c r="C4356" s="1055" t="s">
        <v>2361</v>
      </c>
      <c r="D4356" s="1056">
        <v>15.7</v>
      </c>
    </row>
    <row r="4357" spans="1:4" ht="13.5" x14ac:dyDescent="0.25">
      <c r="A4357" s="1054">
        <v>96810</v>
      </c>
      <c r="B4357" s="1055" t="s">
        <v>3974</v>
      </c>
      <c r="C4357" s="1055" t="s">
        <v>2361</v>
      </c>
      <c r="D4357" s="1056">
        <v>17.23</v>
      </c>
    </row>
    <row r="4358" spans="1:4" ht="13.5" x14ac:dyDescent="0.25">
      <c r="A4358" s="1054">
        <v>96811</v>
      </c>
      <c r="B4358" s="1055" t="s">
        <v>3975</v>
      </c>
      <c r="C4358" s="1055" t="s">
        <v>2361</v>
      </c>
      <c r="D4358" s="1056">
        <v>18.3</v>
      </c>
    </row>
    <row r="4359" spans="1:4" ht="13.5" x14ac:dyDescent="0.25">
      <c r="A4359" s="1054">
        <v>96812</v>
      </c>
      <c r="B4359" s="1055" t="s">
        <v>3976</v>
      </c>
      <c r="C4359" s="1055" t="s">
        <v>2361</v>
      </c>
      <c r="D4359" s="1056">
        <v>17.489999999999998</v>
      </c>
    </row>
    <row r="4360" spans="1:4" ht="13.5" x14ac:dyDescent="0.25">
      <c r="A4360" s="1054">
        <v>96813</v>
      </c>
      <c r="B4360" s="1055" t="s">
        <v>3977</v>
      </c>
      <c r="C4360" s="1055" t="s">
        <v>2361</v>
      </c>
      <c r="D4360" s="1056">
        <v>20.53</v>
      </c>
    </row>
    <row r="4361" spans="1:4" ht="13.5" x14ac:dyDescent="0.25">
      <c r="A4361" s="1054">
        <v>96814</v>
      </c>
      <c r="B4361" s="1055" t="s">
        <v>3978</v>
      </c>
      <c r="C4361" s="1055" t="s">
        <v>2361</v>
      </c>
      <c r="D4361" s="1056">
        <v>16.98</v>
      </c>
    </row>
    <row r="4362" spans="1:4" ht="13.5" x14ac:dyDescent="0.25">
      <c r="A4362" s="1054">
        <v>96815</v>
      </c>
      <c r="B4362" s="1055" t="s">
        <v>3979</v>
      </c>
      <c r="C4362" s="1055" t="s">
        <v>2361</v>
      </c>
      <c r="D4362" s="1056">
        <v>29.82</v>
      </c>
    </row>
    <row r="4363" spans="1:4" ht="13.5" x14ac:dyDescent="0.25">
      <c r="A4363" s="1054">
        <v>96816</v>
      </c>
      <c r="B4363" s="1055" t="s">
        <v>3980</v>
      </c>
      <c r="C4363" s="1055" t="s">
        <v>2361</v>
      </c>
      <c r="D4363" s="1056">
        <v>24.03</v>
      </c>
    </row>
    <row r="4364" spans="1:4" ht="13.5" x14ac:dyDescent="0.25">
      <c r="A4364" s="1054">
        <v>96817</v>
      </c>
      <c r="B4364" s="1055" t="s">
        <v>3981</v>
      </c>
      <c r="C4364" s="1055" t="s">
        <v>2361</v>
      </c>
      <c r="D4364" s="1056">
        <v>27.72</v>
      </c>
    </row>
    <row r="4365" spans="1:4" ht="13.5" x14ac:dyDescent="0.25">
      <c r="A4365" s="1054">
        <v>96818</v>
      </c>
      <c r="B4365" s="1055" t="s">
        <v>3982</v>
      </c>
      <c r="C4365" s="1055" t="s">
        <v>2361</v>
      </c>
      <c r="D4365" s="1056">
        <v>25.62</v>
      </c>
    </row>
    <row r="4366" spans="1:4" ht="13.5" x14ac:dyDescent="0.25">
      <c r="A4366" s="1054">
        <v>96819</v>
      </c>
      <c r="B4366" s="1055" t="s">
        <v>3983</v>
      </c>
      <c r="C4366" s="1055" t="s">
        <v>2361</v>
      </c>
      <c r="D4366" s="1056">
        <v>25.62</v>
      </c>
    </row>
    <row r="4367" spans="1:4" ht="13.5" x14ac:dyDescent="0.25">
      <c r="A4367" s="1054">
        <v>96820</v>
      </c>
      <c r="B4367" s="1055" t="s">
        <v>3984</v>
      </c>
      <c r="C4367" s="1055" t="s">
        <v>2361</v>
      </c>
      <c r="D4367" s="1056">
        <v>48.3</v>
      </c>
    </row>
    <row r="4368" spans="1:4" ht="13.5" x14ac:dyDescent="0.25">
      <c r="A4368" s="1054">
        <v>96821</v>
      </c>
      <c r="B4368" s="1055" t="s">
        <v>3985</v>
      </c>
      <c r="C4368" s="1055" t="s">
        <v>2361</v>
      </c>
      <c r="D4368" s="1056">
        <v>40.619999999999997</v>
      </c>
    </row>
    <row r="4369" spans="1:4" ht="13.5" x14ac:dyDescent="0.25">
      <c r="A4369" s="1054">
        <v>96822</v>
      </c>
      <c r="B4369" s="1055" t="s">
        <v>3986</v>
      </c>
      <c r="C4369" s="1055" t="s">
        <v>2361</v>
      </c>
      <c r="D4369" s="1056">
        <v>41.21</v>
      </c>
    </row>
    <row r="4370" spans="1:4" ht="13.5" x14ac:dyDescent="0.25">
      <c r="A4370" s="1054">
        <v>96823</v>
      </c>
      <c r="B4370" s="1055" t="s">
        <v>3987</v>
      </c>
      <c r="C4370" s="1055" t="s">
        <v>2361</v>
      </c>
      <c r="D4370" s="1056">
        <v>16.899999999999999</v>
      </c>
    </row>
    <row r="4371" spans="1:4" ht="13.5" x14ac:dyDescent="0.25">
      <c r="A4371" s="1054">
        <v>96824</v>
      </c>
      <c r="B4371" s="1055" t="s">
        <v>3988</v>
      </c>
      <c r="C4371" s="1055" t="s">
        <v>2361</v>
      </c>
      <c r="D4371" s="1056">
        <v>19.260000000000002</v>
      </c>
    </row>
    <row r="4372" spans="1:4" ht="13.5" x14ac:dyDescent="0.25">
      <c r="A4372" s="1054">
        <v>96825</v>
      </c>
      <c r="B4372" s="1055" t="s">
        <v>3989</v>
      </c>
      <c r="C4372" s="1055" t="s">
        <v>2361</v>
      </c>
      <c r="D4372" s="1056">
        <v>26.64</v>
      </c>
    </row>
    <row r="4373" spans="1:4" ht="13.5" x14ac:dyDescent="0.25">
      <c r="A4373" s="1054">
        <v>96826</v>
      </c>
      <c r="B4373" s="1055" t="s">
        <v>3990</v>
      </c>
      <c r="C4373" s="1055" t="s">
        <v>2361</v>
      </c>
      <c r="D4373" s="1056">
        <v>23.75</v>
      </c>
    </row>
    <row r="4374" spans="1:4" ht="13.5" x14ac:dyDescent="0.25">
      <c r="A4374" s="1054">
        <v>96827</v>
      </c>
      <c r="B4374" s="1055" t="s">
        <v>3991</v>
      </c>
      <c r="C4374" s="1055" t="s">
        <v>2361</v>
      </c>
      <c r="D4374" s="1056">
        <v>24.7</v>
      </c>
    </row>
    <row r="4375" spans="1:4" ht="13.5" x14ac:dyDescent="0.25">
      <c r="A4375" s="1054">
        <v>96828</v>
      </c>
      <c r="B4375" s="1055" t="s">
        <v>3992</v>
      </c>
      <c r="C4375" s="1055" t="s">
        <v>2361</v>
      </c>
      <c r="D4375" s="1056">
        <v>31.47</v>
      </c>
    </row>
    <row r="4376" spans="1:4" ht="13.5" x14ac:dyDescent="0.25">
      <c r="A4376" s="1054">
        <v>96829</v>
      </c>
      <c r="B4376" s="1055" t="s">
        <v>3993</v>
      </c>
      <c r="C4376" s="1055" t="s">
        <v>2361</v>
      </c>
      <c r="D4376" s="1056">
        <v>23.7</v>
      </c>
    </row>
    <row r="4377" spans="1:4" ht="13.5" x14ac:dyDescent="0.25">
      <c r="A4377" s="1054">
        <v>96830</v>
      </c>
      <c r="B4377" s="1055" t="s">
        <v>3994</v>
      </c>
      <c r="C4377" s="1055" t="s">
        <v>2361</v>
      </c>
      <c r="D4377" s="1056">
        <v>34.909999999999997</v>
      </c>
    </row>
    <row r="4378" spans="1:4" ht="13.5" x14ac:dyDescent="0.25">
      <c r="A4378" s="1054">
        <v>96831</v>
      </c>
      <c r="B4378" s="1055" t="s">
        <v>3995</v>
      </c>
      <c r="C4378" s="1055" t="s">
        <v>2361</v>
      </c>
      <c r="D4378" s="1056">
        <v>28.07</v>
      </c>
    </row>
    <row r="4379" spans="1:4" ht="13.5" x14ac:dyDescent="0.25">
      <c r="A4379" s="1054">
        <v>96832</v>
      </c>
      <c r="B4379" s="1055" t="s">
        <v>3996</v>
      </c>
      <c r="C4379" s="1055" t="s">
        <v>2361</v>
      </c>
      <c r="D4379" s="1056">
        <v>32.78</v>
      </c>
    </row>
    <row r="4380" spans="1:4" ht="13.5" x14ac:dyDescent="0.25">
      <c r="A4380" s="1054">
        <v>96833</v>
      </c>
      <c r="B4380" s="1055" t="s">
        <v>3997</v>
      </c>
      <c r="C4380" s="1055" t="s">
        <v>2361</v>
      </c>
      <c r="D4380" s="1056">
        <v>30.56</v>
      </c>
    </row>
    <row r="4381" spans="1:4" ht="13.5" x14ac:dyDescent="0.25">
      <c r="A4381" s="1054">
        <v>96834</v>
      </c>
      <c r="B4381" s="1055" t="s">
        <v>3998</v>
      </c>
      <c r="C4381" s="1055" t="s">
        <v>2361</v>
      </c>
      <c r="D4381" s="1056">
        <v>51.39</v>
      </c>
    </row>
    <row r="4382" spans="1:4" ht="13.5" x14ac:dyDescent="0.25">
      <c r="A4382" s="1054">
        <v>96835</v>
      </c>
      <c r="B4382" s="1055" t="s">
        <v>3999</v>
      </c>
      <c r="C4382" s="1055" t="s">
        <v>2361</v>
      </c>
      <c r="D4382" s="1056">
        <v>44.08</v>
      </c>
    </row>
    <row r="4383" spans="1:4" ht="13.5" x14ac:dyDescent="0.25">
      <c r="A4383" s="1054">
        <v>96836</v>
      </c>
      <c r="B4383" s="1055" t="s">
        <v>4000</v>
      </c>
      <c r="C4383" s="1055" t="s">
        <v>2361</v>
      </c>
      <c r="D4383" s="1056">
        <v>47.11</v>
      </c>
    </row>
    <row r="4384" spans="1:4" ht="13.5" x14ac:dyDescent="0.25">
      <c r="A4384" s="1054">
        <v>96837</v>
      </c>
      <c r="B4384" s="1055" t="s">
        <v>4001</v>
      </c>
      <c r="C4384" s="1055" t="s">
        <v>2361</v>
      </c>
      <c r="D4384" s="1056">
        <v>23.99</v>
      </c>
    </row>
    <row r="4385" spans="1:4" ht="13.5" x14ac:dyDescent="0.25">
      <c r="A4385" s="1054">
        <v>96838</v>
      </c>
      <c r="B4385" s="1055" t="s">
        <v>4002</v>
      </c>
      <c r="C4385" s="1055" t="s">
        <v>2361</v>
      </c>
      <c r="D4385" s="1056">
        <v>21.81</v>
      </c>
    </row>
    <row r="4386" spans="1:4" ht="13.5" x14ac:dyDescent="0.25">
      <c r="A4386" s="1054">
        <v>96839</v>
      </c>
      <c r="B4386" s="1055" t="s">
        <v>4003</v>
      </c>
      <c r="C4386" s="1055" t="s">
        <v>2361</v>
      </c>
      <c r="D4386" s="1056">
        <v>21.42</v>
      </c>
    </row>
    <row r="4387" spans="1:4" ht="13.5" x14ac:dyDescent="0.25">
      <c r="A4387" s="1054">
        <v>96840</v>
      </c>
      <c r="B4387" s="1055" t="s">
        <v>4004</v>
      </c>
      <c r="C4387" s="1055" t="s">
        <v>2361</v>
      </c>
      <c r="D4387" s="1056">
        <v>27.99</v>
      </c>
    </row>
    <row r="4388" spans="1:4" ht="13.5" x14ac:dyDescent="0.25">
      <c r="A4388" s="1054">
        <v>96841</v>
      </c>
      <c r="B4388" s="1055" t="s">
        <v>4005</v>
      </c>
      <c r="C4388" s="1055" t="s">
        <v>2361</v>
      </c>
      <c r="D4388" s="1056">
        <v>24.06</v>
      </c>
    </row>
    <row r="4389" spans="1:4" ht="13.5" x14ac:dyDescent="0.25">
      <c r="A4389" s="1054">
        <v>96842</v>
      </c>
      <c r="B4389" s="1055" t="s">
        <v>4006</v>
      </c>
      <c r="C4389" s="1055" t="s">
        <v>2361</v>
      </c>
      <c r="D4389" s="1056">
        <v>31.58</v>
      </c>
    </row>
    <row r="4390" spans="1:4" ht="13.5" x14ac:dyDescent="0.25">
      <c r="A4390" s="1054">
        <v>96843</v>
      </c>
      <c r="B4390" s="1055" t="s">
        <v>4007</v>
      </c>
      <c r="C4390" s="1055" t="s">
        <v>2361</v>
      </c>
      <c r="D4390" s="1056">
        <v>30.24</v>
      </c>
    </row>
    <row r="4391" spans="1:4" ht="13.5" x14ac:dyDescent="0.25">
      <c r="A4391" s="1054">
        <v>96844</v>
      </c>
      <c r="B4391" s="1055" t="s">
        <v>4008</v>
      </c>
      <c r="C4391" s="1055" t="s">
        <v>2361</v>
      </c>
      <c r="D4391" s="1056">
        <v>42.52</v>
      </c>
    </row>
    <row r="4392" spans="1:4" ht="13.5" x14ac:dyDescent="0.25">
      <c r="A4392" s="1054">
        <v>96845</v>
      </c>
      <c r="B4392" s="1055" t="s">
        <v>4009</v>
      </c>
      <c r="C4392" s="1055" t="s">
        <v>2361</v>
      </c>
      <c r="D4392" s="1056">
        <v>45.07</v>
      </c>
    </row>
    <row r="4393" spans="1:4" ht="13.5" x14ac:dyDescent="0.25">
      <c r="A4393" s="1054">
        <v>96846</v>
      </c>
      <c r="B4393" s="1055" t="s">
        <v>4010</v>
      </c>
      <c r="C4393" s="1055" t="s">
        <v>2361</v>
      </c>
      <c r="D4393" s="1056">
        <v>34.58</v>
      </c>
    </row>
    <row r="4394" spans="1:4" ht="13.5" x14ac:dyDescent="0.25">
      <c r="A4394" s="1054">
        <v>96847</v>
      </c>
      <c r="B4394" s="1055" t="s">
        <v>4011</v>
      </c>
      <c r="C4394" s="1055" t="s">
        <v>2361</v>
      </c>
      <c r="D4394" s="1056">
        <v>38.43</v>
      </c>
    </row>
    <row r="4395" spans="1:4" ht="13.5" x14ac:dyDescent="0.25">
      <c r="A4395" s="1054">
        <v>96848</v>
      </c>
      <c r="B4395" s="1055" t="s">
        <v>4012</v>
      </c>
      <c r="C4395" s="1055" t="s">
        <v>2361</v>
      </c>
      <c r="D4395" s="1056">
        <v>58.76</v>
      </c>
    </row>
    <row r="4396" spans="1:4" ht="13.5" x14ac:dyDescent="0.25">
      <c r="A4396" s="1054">
        <v>96849</v>
      </c>
      <c r="B4396" s="1055" t="s">
        <v>4013</v>
      </c>
      <c r="C4396" s="1055" t="s">
        <v>2361</v>
      </c>
      <c r="D4396" s="1056">
        <v>20.93</v>
      </c>
    </row>
    <row r="4397" spans="1:4" ht="13.5" x14ac:dyDescent="0.25">
      <c r="A4397" s="1054">
        <v>96850</v>
      </c>
      <c r="B4397" s="1055" t="s">
        <v>4014</v>
      </c>
      <c r="C4397" s="1055" t="s">
        <v>2361</v>
      </c>
      <c r="D4397" s="1056">
        <v>24.87</v>
      </c>
    </row>
    <row r="4398" spans="1:4" ht="13.5" x14ac:dyDescent="0.25">
      <c r="A4398" s="1054">
        <v>96851</v>
      </c>
      <c r="B4398" s="1055" t="s">
        <v>4015</v>
      </c>
      <c r="C4398" s="1055" t="s">
        <v>2361</v>
      </c>
      <c r="D4398" s="1056">
        <v>33.659999999999997</v>
      </c>
    </row>
    <row r="4399" spans="1:4" ht="13.5" x14ac:dyDescent="0.25">
      <c r="A4399" s="1054">
        <v>96852</v>
      </c>
      <c r="B4399" s="1055" t="s">
        <v>4016</v>
      </c>
      <c r="C4399" s="1055" t="s">
        <v>2361</v>
      </c>
      <c r="D4399" s="1056">
        <v>28.18</v>
      </c>
    </row>
    <row r="4400" spans="1:4" ht="13.5" x14ac:dyDescent="0.25">
      <c r="A4400" s="1054">
        <v>96853</v>
      </c>
      <c r="B4400" s="1055" t="s">
        <v>4017</v>
      </c>
      <c r="C4400" s="1055" t="s">
        <v>2361</v>
      </c>
      <c r="D4400" s="1056">
        <v>32.020000000000003</v>
      </c>
    </row>
    <row r="4401" spans="1:4" ht="13.5" x14ac:dyDescent="0.25">
      <c r="A4401" s="1054">
        <v>96854</v>
      </c>
      <c r="B4401" s="1055" t="s">
        <v>4018</v>
      </c>
      <c r="C4401" s="1055" t="s">
        <v>2361</v>
      </c>
      <c r="D4401" s="1056">
        <v>38.82</v>
      </c>
    </row>
    <row r="4402" spans="1:4" ht="13.5" x14ac:dyDescent="0.25">
      <c r="A4402" s="1054">
        <v>96855</v>
      </c>
      <c r="B4402" s="1055" t="s">
        <v>4019</v>
      </c>
      <c r="C4402" s="1055" t="s">
        <v>2361</v>
      </c>
      <c r="D4402" s="1056">
        <v>35.11</v>
      </c>
    </row>
    <row r="4403" spans="1:4" ht="13.5" x14ac:dyDescent="0.25">
      <c r="A4403" s="1054">
        <v>96856</v>
      </c>
      <c r="B4403" s="1055" t="s">
        <v>4020</v>
      </c>
      <c r="C4403" s="1055" t="s">
        <v>2361</v>
      </c>
      <c r="D4403" s="1056">
        <v>35.67</v>
      </c>
    </row>
    <row r="4404" spans="1:4" ht="13.5" x14ac:dyDescent="0.25">
      <c r="A4404" s="1054">
        <v>96857</v>
      </c>
      <c r="B4404" s="1055" t="s">
        <v>4021</v>
      </c>
      <c r="C4404" s="1055" t="s">
        <v>2361</v>
      </c>
      <c r="D4404" s="1056">
        <v>58.68</v>
      </c>
    </row>
    <row r="4405" spans="1:4" ht="13.5" x14ac:dyDescent="0.25">
      <c r="A4405" s="1054">
        <v>96858</v>
      </c>
      <c r="B4405" s="1055" t="s">
        <v>4022</v>
      </c>
      <c r="C4405" s="1055" t="s">
        <v>2361</v>
      </c>
      <c r="D4405" s="1056">
        <v>58.63</v>
      </c>
    </row>
    <row r="4406" spans="1:4" ht="13.5" x14ac:dyDescent="0.25">
      <c r="A4406" s="1054">
        <v>96859</v>
      </c>
      <c r="B4406" s="1055" t="s">
        <v>4023</v>
      </c>
      <c r="C4406" s="1055" t="s">
        <v>2361</v>
      </c>
      <c r="D4406" s="1056">
        <v>73.569999999999993</v>
      </c>
    </row>
    <row r="4407" spans="1:4" ht="13.5" x14ac:dyDescent="0.25">
      <c r="A4407" s="1054">
        <v>96860</v>
      </c>
      <c r="B4407" s="1055" t="s">
        <v>4024</v>
      </c>
      <c r="C4407" s="1055" t="s">
        <v>2361</v>
      </c>
      <c r="D4407" s="1056">
        <v>27.35</v>
      </c>
    </row>
    <row r="4408" spans="1:4" ht="13.5" x14ac:dyDescent="0.25">
      <c r="A4408" s="1054">
        <v>96861</v>
      </c>
      <c r="B4408" s="1055" t="s">
        <v>4025</v>
      </c>
      <c r="C4408" s="1055" t="s">
        <v>2361</v>
      </c>
      <c r="D4408" s="1056">
        <v>29.83</v>
      </c>
    </row>
    <row r="4409" spans="1:4" ht="13.5" x14ac:dyDescent="0.25">
      <c r="A4409" s="1054">
        <v>96862</v>
      </c>
      <c r="B4409" s="1055" t="s">
        <v>4026</v>
      </c>
      <c r="C4409" s="1055" t="s">
        <v>2361</v>
      </c>
      <c r="D4409" s="1056">
        <v>33.03</v>
      </c>
    </row>
    <row r="4410" spans="1:4" ht="13.5" x14ac:dyDescent="0.25">
      <c r="A4410" s="1054">
        <v>96863</v>
      </c>
      <c r="B4410" s="1055" t="s">
        <v>4027</v>
      </c>
      <c r="C4410" s="1055" t="s">
        <v>2361</v>
      </c>
      <c r="D4410" s="1056">
        <v>32.619999999999997</v>
      </c>
    </row>
    <row r="4411" spans="1:4" ht="13.5" x14ac:dyDescent="0.25">
      <c r="A4411" s="1054">
        <v>96864</v>
      </c>
      <c r="B4411" s="1055" t="s">
        <v>4028</v>
      </c>
      <c r="C4411" s="1055" t="s">
        <v>2361</v>
      </c>
      <c r="D4411" s="1056">
        <v>53.44</v>
      </c>
    </row>
    <row r="4412" spans="1:4" ht="13.5" x14ac:dyDescent="0.25">
      <c r="A4412" s="1054">
        <v>96865</v>
      </c>
      <c r="B4412" s="1055" t="s">
        <v>4029</v>
      </c>
      <c r="C4412" s="1055" t="s">
        <v>2361</v>
      </c>
      <c r="D4412" s="1056">
        <v>52.23</v>
      </c>
    </row>
    <row r="4413" spans="1:4" ht="13.5" x14ac:dyDescent="0.25">
      <c r="A4413" s="1054">
        <v>96866</v>
      </c>
      <c r="B4413" s="1055" t="s">
        <v>4030</v>
      </c>
      <c r="C4413" s="1055" t="s">
        <v>2361</v>
      </c>
      <c r="D4413" s="1056">
        <v>70.709999999999994</v>
      </c>
    </row>
    <row r="4414" spans="1:4" ht="13.5" x14ac:dyDescent="0.25">
      <c r="A4414" s="1054">
        <v>96867</v>
      </c>
      <c r="B4414" s="1055" t="s">
        <v>4031</v>
      </c>
      <c r="C4414" s="1055" t="s">
        <v>2361</v>
      </c>
      <c r="D4414" s="1056">
        <v>83.26</v>
      </c>
    </row>
    <row r="4415" spans="1:4" ht="13.5" x14ac:dyDescent="0.25">
      <c r="A4415" s="1054">
        <v>96868</v>
      </c>
      <c r="B4415" s="1055" t="s">
        <v>4032</v>
      </c>
      <c r="C4415" s="1055" t="s">
        <v>2361</v>
      </c>
      <c r="D4415" s="1056">
        <v>32.909999999999997</v>
      </c>
    </row>
    <row r="4416" spans="1:4" ht="13.5" x14ac:dyDescent="0.25">
      <c r="A4416" s="1054">
        <v>96869</v>
      </c>
      <c r="B4416" s="1055" t="s">
        <v>4033</v>
      </c>
      <c r="C4416" s="1055" t="s">
        <v>2361</v>
      </c>
      <c r="D4416" s="1056">
        <v>39.35</v>
      </c>
    </row>
    <row r="4417" spans="1:4" ht="13.5" x14ac:dyDescent="0.25">
      <c r="A4417" s="1054">
        <v>96870</v>
      </c>
      <c r="B4417" s="1055" t="s">
        <v>4034</v>
      </c>
      <c r="C4417" s="1055" t="s">
        <v>2361</v>
      </c>
      <c r="D4417" s="1056">
        <v>63.5</v>
      </c>
    </row>
    <row r="4418" spans="1:4" ht="13.5" x14ac:dyDescent="0.25">
      <c r="A4418" s="1054">
        <v>96871</v>
      </c>
      <c r="B4418" s="1055" t="s">
        <v>4035</v>
      </c>
      <c r="C4418" s="1055" t="s">
        <v>2361</v>
      </c>
      <c r="D4418" s="1056">
        <v>92.95</v>
      </c>
    </row>
    <row r="4419" spans="1:4" ht="13.5" x14ac:dyDescent="0.25">
      <c r="A4419" s="1054">
        <v>96872</v>
      </c>
      <c r="B4419" s="1055" t="s">
        <v>4036</v>
      </c>
      <c r="C4419" s="1055" t="s">
        <v>2361</v>
      </c>
      <c r="D4419" s="1056">
        <v>79.88</v>
      </c>
    </row>
    <row r="4420" spans="1:4" ht="13.5" x14ac:dyDescent="0.25">
      <c r="A4420" s="1054">
        <v>96873</v>
      </c>
      <c r="B4420" s="1055" t="s">
        <v>4037</v>
      </c>
      <c r="C4420" s="1055" t="s">
        <v>2361</v>
      </c>
      <c r="D4420" s="1056">
        <v>93.72</v>
      </c>
    </row>
    <row r="4421" spans="1:4" ht="13.5" x14ac:dyDescent="0.25">
      <c r="A4421" s="1054">
        <v>96874</v>
      </c>
      <c r="B4421" s="1055" t="s">
        <v>4038</v>
      </c>
      <c r="C4421" s="1055" t="s">
        <v>2361</v>
      </c>
      <c r="D4421" s="1056">
        <v>96.93</v>
      </c>
    </row>
    <row r="4422" spans="1:4" ht="13.5" x14ac:dyDescent="0.25">
      <c r="A4422" s="1054">
        <v>96875</v>
      </c>
      <c r="B4422" s="1055" t="s">
        <v>4039</v>
      </c>
      <c r="C4422" s="1055" t="s">
        <v>2361</v>
      </c>
      <c r="D4422" s="1056">
        <v>119.19</v>
      </c>
    </row>
    <row r="4423" spans="1:4" ht="13.5" x14ac:dyDescent="0.25">
      <c r="A4423" s="1054">
        <v>96876</v>
      </c>
      <c r="B4423" s="1055" t="s">
        <v>4040</v>
      </c>
      <c r="C4423" s="1055" t="s">
        <v>2361</v>
      </c>
      <c r="D4423" s="1056">
        <v>223.25</v>
      </c>
    </row>
    <row r="4424" spans="1:4" ht="13.5" x14ac:dyDescent="0.25">
      <c r="A4424" s="1054">
        <v>96877</v>
      </c>
      <c r="B4424" s="1055" t="s">
        <v>4041</v>
      </c>
      <c r="C4424" s="1055" t="s">
        <v>2361</v>
      </c>
      <c r="D4424" s="1056">
        <v>239.41</v>
      </c>
    </row>
    <row r="4425" spans="1:4" ht="13.5" x14ac:dyDescent="0.25">
      <c r="A4425" s="1054">
        <v>96878</v>
      </c>
      <c r="B4425" s="1055" t="s">
        <v>4042</v>
      </c>
      <c r="C4425" s="1055" t="s">
        <v>2361</v>
      </c>
      <c r="D4425" s="1056">
        <v>242.43</v>
      </c>
    </row>
    <row r="4426" spans="1:4" ht="13.5" x14ac:dyDescent="0.25">
      <c r="A4426" s="1054">
        <v>96879</v>
      </c>
      <c r="B4426" s="1055" t="s">
        <v>4043</v>
      </c>
      <c r="C4426" s="1055" t="s">
        <v>2361</v>
      </c>
      <c r="D4426" s="1056">
        <v>241.5</v>
      </c>
    </row>
    <row r="4427" spans="1:4" ht="13.5" x14ac:dyDescent="0.25">
      <c r="A4427" s="1054">
        <v>96880</v>
      </c>
      <c r="B4427" s="1055" t="s">
        <v>4044</v>
      </c>
      <c r="C4427" s="1055" t="s">
        <v>2361</v>
      </c>
      <c r="D4427" s="1056">
        <v>277.68</v>
      </c>
    </row>
    <row r="4428" spans="1:4" ht="13.5" x14ac:dyDescent="0.25">
      <c r="A4428" s="1054">
        <v>96881</v>
      </c>
      <c r="B4428" s="1055" t="s">
        <v>4045</v>
      </c>
      <c r="C4428" s="1055" t="s">
        <v>2361</v>
      </c>
      <c r="D4428" s="1056">
        <v>294.07</v>
      </c>
    </row>
    <row r="4429" spans="1:4" ht="13.5" x14ac:dyDescent="0.25">
      <c r="A4429" s="1054">
        <v>97425</v>
      </c>
      <c r="B4429" s="1055" t="s">
        <v>4201</v>
      </c>
      <c r="C4429" s="1055" t="s">
        <v>2361</v>
      </c>
      <c r="D4429" s="1056">
        <v>24.08</v>
      </c>
    </row>
    <row r="4430" spans="1:4" ht="13.5" x14ac:dyDescent="0.25">
      <c r="A4430" s="1054">
        <v>97426</v>
      </c>
      <c r="B4430" s="1055" t="s">
        <v>4202</v>
      </c>
      <c r="C4430" s="1055" t="s">
        <v>2361</v>
      </c>
      <c r="D4430" s="1056">
        <v>29.53</v>
      </c>
    </row>
    <row r="4431" spans="1:4" ht="13.5" x14ac:dyDescent="0.25">
      <c r="A4431" s="1054">
        <v>97427</v>
      </c>
      <c r="B4431" s="1055" t="s">
        <v>4203</v>
      </c>
      <c r="C4431" s="1055" t="s">
        <v>2361</v>
      </c>
      <c r="D4431" s="1056">
        <v>33.65</v>
      </c>
    </row>
    <row r="4432" spans="1:4" ht="13.5" x14ac:dyDescent="0.25">
      <c r="A4432" s="1054">
        <v>97428</v>
      </c>
      <c r="B4432" s="1055" t="s">
        <v>4204</v>
      </c>
      <c r="C4432" s="1055" t="s">
        <v>2361</v>
      </c>
      <c r="D4432" s="1056">
        <v>43.21</v>
      </c>
    </row>
    <row r="4433" spans="1:4" ht="13.5" x14ac:dyDescent="0.25">
      <c r="A4433" s="1054">
        <v>97429</v>
      </c>
      <c r="B4433" s="1055" t="s">
        <v>4205</v>
      </c>
      <c r="C4433" s="1055" t="s">
        <v>2361</v>
      </c>
      <c r="D4433" s="1056">
        <v>52</v>
      </c>
    </row>
    <row r="4434" spans="1:4" ht="13.5" x14ac:dyDescent="0.25">
      <c r="A4434" s="1054">
        <v>97430</v>
      </c>
      <c r="B4434" s="1055" t="s">
        <v>22911</v>
      </c>
      <c r="C4434" s="1055" t="s">
        <v>2361</v>
      </c>
      <c r="D4434" s="1056">
        <v>36.659999999999997</v>
      </c>
    </row>
    <row r="4435" spans="1:4" ht="13.5" x14ac:dyDescent="0.25">
      <c r="A4435" s="1054">
        <v>97431</v>
      </c>
      <c r="B4435" s="1055" t="s">
        <v>22912</v>
      </c>
      <c r="C4435" s="1055" t="s">
        <v>2361</v>
      </c>
      <c r="D4435" s="1056">
        <v>40.659999999999997</v>
      </c>
    </row>
    <row r="4436" spans="1:4" ht="13.5" x14ac:dyDescent="0.25">
      <c r="A4436" s="1054">
        <v>97432</v>
      </c>
      <c r="B4436" s="1055" t="s">
        <v>22913</v>
      </c>
      <c r="C4436" s="1055" t="s">
        <v>2361</v>
      </c>
      <c r="D4436" s="1056">
        <v>45.85</v>
      </c>
    </row>
    <row r="4437" spans="1:4" ht="13.5" x14ac:dyDescent="0.25">
      <c r="A4437" s="1054">
        <v>97433</v>
      </c>
      <c r="B4437" s="1055" t="s">
        <v>22914</v>
      </c>
      <c r="C4437" s="1055" t="s">
        <v>2361</v>
      </c>
      <c r="D4437" s="1056">
        <v>88.4</v>
      </c>
    </row>
    <row r="4438" spans="1:4" ht="13.5" x14ac:dyDescent="0.25">
      <c r="A4438" s="1054">
        <v>97434</v>
      </c>
      <c r="B4438" s="1055" t="s">
        <v>22915</v>
      </c>
      <c r="C4438" s="1055" t="s">
        <v>2361</v>
      </c>
      <c r="D4438" s="1056">
        <v>90.23</v>
      </c>
    </row>
    <row r="4439" spans="1:4" ht="13.5" x14ac:dyDescent="0.25">
      <c r="A4439" s="1054">
        <v>97435</v>
      </c>
      <c r="B4439" s="1055" t="s">
        <v>22916</v>
      </c>
      <c r="C4439" s="1055" t="s">
        <v>2361</v>
      </c>
      <c r="D4439" s="1056">
        <v>103.56</v>
      </c>
    </row>
    <row r="4440" spans="1:4" ht="13.5" x14ac:dyDescent="0.25">
      <c r="A4440" s="1054">
        <v>97436</v>
      </c>
      <c r="B4440" s="1055" t="s">
        <v>22917</v>
      </c>
      <c r="C4440" s="1055" t="s">
        <v>2361</v>
      </c>
      <c r="D4440" s="1056">
        <v>107.07</v>
      </c>
    </row>
    <row r="4441" spans="1:4" ht="13.5" x14ac:dyDescent="0.25">
      <c r="A4441" s="1054">
        <v>97437</v>
      </c>
      <c r="B4441" s="1055" t="s">
        <v>22918</v>
      </c>
      <c r="C4441" s="1055" t="s">
        <v>2361</v>
      </c>
      <c r="D4441" s="1056">
        <v>118.62</v>
      </c>
    </row>
    <row r="4442" spans="1:4" ht="13.5" x14ac:dyDescent="0.25">
      <c r="A4442" s="1054">
        <v>97438</v>
      </c>
      <c r="B4442" s="1055" t="s">
        <v>22919</v>
      </c>
      <c r="C4442" s="1055" t="s">
        <v>2361</v>
      </c>
      <c r="D4442" s="1056">
        <v>122.38</v>
      </c>
    </row>
    <row r="4443" spans="1:4" ht="13.5" x14ac:dyDescent="0.25">
      <c r="A4443" s="1054">
        <v>97439</v>
      </c>
      <c r="B4443" s="1055" t="s">
        <v>22920</v>
      </c>
      <c r="C4443" s="1055" t="s">
        <v>2361</v>
      </c>
      <c r="D4443" s="1056">
        <v>135.4</v>
      </c>
    </row>
    <row r="4444" spans="1:4" ht="13.5" x14ac:dyDescent="0.25">
      <c r="A4444" s="1054">
        <v>97440</v>
      </c>
      <c r="B4444" s="1055" t="s">
        <v>22921</v>
      </c>
      <c r="C4444" s="1055" t="s">
        <v>2361</v>
      </c>
      <c r="D4444" s="1056">
        <v>162.86000000000001</v>
      </c>
    </row>
    <row r="4445" spans="1:4" ht="13.5" x14ac:dyDescent="0.25">
      <c r="A4445" s="1054">
        <v>97442</v>
      </c>
      <c r="B4445" s="1055" t="s">
        <v>22922</v>
      </c>
      <c r="C4445" s="1055" t="s">
        <v>2361</v>
      </c>
      <c r="D4445" s="1056">
        <v>179.58</v>
      </c>
    </row>
    <row r="4446" spans="1:4" ht="13.5" x14ac:dyDescent="0.25">
      <c r="A4446" s="1054">
        <v>97443</v>
      </c>
      <c r="B4446" s="1055" t="s">
        <v>22923</v>
      </c>
      <c r="C4446" s="1055" t="s">
        <v>2361</v>
      </c>
      <c r="D4446" s="1056">
        <v>92.67</v>
      </c>
    </row>
    <row r="4447" spans="1:4" ht="13.5" x14ac:dyDescent="0.25">
      <c r="A4447" s="1054">
        <v>97444</v>
      </c>
      <c r="B4447" s="1055" t="s">
        <v>22924</v>
      </c>
      <c r="C4447" s="1055" t="s">
        <v>2361</v>
      </c>
      <c r="D4447" s="1056">
        <v>110.7</v>
      </c>
    </row>
    <row r="4448" spans="1:4" ht="13.5" x14ac:dyDescent="0.25">
      <c r="A4448" s="1054">
        <v>97446</v>
      </c>
      <c r="B4448" s="1055" t="s">
        <v>22925</v>
      </c>
      <c r="C4448" s="1055" t="s">
        <v>2361</v>
      </c>
      <c r="D4448" s="1056">
        <v>197.11</v>
      </c>
    </row>
    <row r="4449" spans="1:4" ht="13.5" x14ac:dyDescent="0.25">
      <c r="A4449" s="1054">
        <v>97447</v>
      </c>
      <c r="B4449" s="1055" t="s">
        <v>22926</v>
      </c>
      <c r="C4449" s="1055" t="s">
        <v>2361</v>
      </c>
      <c r="D4449" s="1056">
        <v>197.11</v>
      </c>
    </row>
    <row r="4450" spans="1:4" ht="13.5" x14ac:dyDescent="0.25">
      <c r="A4450" s="1054">
        <v>97449</v>
      </c>
      <c r="B4450" s="1055" t="s">
        <v>22927</v>
      </c>
      <c r="C4450" s="1055" t="s">
        <v>2361</v>
      </c>
      <c r="D4450" s="1056">
        <v>209.52</v>
      </c>
    </row>
    <row r="4451" spans="1:4" ht="13.5" x14ac:dyDescent="0.25">
      <c r="A4451" s="1054">
        <v>97450</v>
      </c>
      <c r="B4451" s="1055" t="s">
        <v>22928</v>
      </c>
      <c r="C4451" s="1055" t="s">
        <v>2361</v>
      </c>
      <c r="D4451" s="1056">
        <v>258.62</v>
      </c>
    </row>
    <row r="4452" spans="1:4" ht="13.5" x14ac:dyDescent="0.25">
      <c r="A4452" s="1054">
        <v>97452</v>
      </c>
      <c r="B4452" s="1055" t="s">
        <v>22929</v>
      </c>
      <c r="C4452" s="1055" t="s">
        <v>2361</v>
      </c>
      <c r="D4452" s="1056">
        <v>153.87</v>
      </c>
    </row>
    <row r="4453" spans="1:4" ht="13.5" x14ac:dyDescent="0.25">
      <c r="A4453" s="1054">
        <v>97453</v>
      </c>
      <c r="B4453" s="1055" t="s">
        <v>22930</v>
      </c>
      <c r="C4453" s="1055" t="s">
        <v>2361</v>
      </c>
      <c r="D4453" s="1056">
        <v>164.16</v>
      </c>
    </row>
    <row r="4454" spans="1:4" ht="13.5" x14ac:dyDescent="0.25">
      <c r="A4454" s="1054">
        <v>97454</v>
      </c>
      <c r="B4454" s="1055" t="s">
        <v>22931</v>
      </c>
      <c r="C4454" s="1055" t="s">
        <v>2361</v>
      </c>
      <c r="D4454" s="1056">
        <v>269.81</v>
      </c>
    </row>
    <row r="4455" spans="1:4" ht="13.5" x14ac:dyDescent="0.25">
      <c r="A4455" s="1054">
        <v>97455</v>
      </c>
      <c r="B4455" s="1055" t="s">
        <v>22932</v>
      </c>
      <c r="C4455" s="1055" t="s">
        <v>2361</v>
      </c>
      <c r="D4455" s="1056">
        <v>286.27</v>
      </c>
    </row>
    <row r="4456" spans="1:4" ht="13.5" x14ac:dyDescent="0.25">
      <c r="A4456" s="1054">
        <v>97456</v>
      </c>
      <c r="B4456" s="1055" t="s">
        <v>22933</v>
      </c>
      <c r="C4456" s="1055" t="s">
        <v>2361</v>
      </c>
      <c r="D4456" s="1056">
        <v>628.61</v>
      </c>
    </row>
    <row r="4457" spans="1:4" ht="13.5" x14ac:dyDescent="0.25">
      <c r="A4457" s="1054">
        <v>97457</v>
      </c>
      <c r="B4457" s="1055" t="s">
        <v>22934</v>
      </c>
      <c r="C4457" s="1055" t="s">
        <v>2361</v>
      </c>
      <c r="D4457" s="1056">
        <v>554.77</v>
      </c>
    </row>
    <row r="4458" spans="1:4" ht="13.5" x14ac:dyDescent="0.25">
      <c r="A4458" s="1054">
        <v>97458</v>
      </c>
      <c r="B4458" s="1055" t="s">
        <v>22935</v>
      </c>
      <c r="C4458" s="1055" t="s">
        <v>2361</v>
      </c>
      <c r="D4458" s="1056">
        <v>246.47</v>
      </c>
    </row>
    <row r="4459" spans="1:4" ht="13.5" x14ac:dyDescent="0.25">
      <c r="A4459" s="1054">
        <v>97459</v>
      </c>
      <c r="B4459" s="1055" t="s">
        <v>22936</v>
      </c>
      <c r="C4459" s="1055" t="s">
        <v>2361</v>
      </c>
      <c r="D4459" s="1056">
        <v>433.61</v>
      </c>
    </row>
    <row r="4460" spans="1:4" ht="13.5" x14ac:dyDescent="0.25">
      <c r="A4460" s="1054">
        <v>97460</v>
      </c>
      <c r="B4460" s="1055" t="s">
        <v>22937</v>
      </c>
      <c r="C4460" s="1055" t="s">
        <v>2361</v>
      </c>
      <c r="D4460" s="1056">
        <v>675.19</v>
      </c>
    </row>
    <row r="4461" spans="1:4" ht="13.5" x14ac:dyDescent="0.25">
      <c r="A4461" s="1054">
        <v>97461</v>
      </c>
      <c r="B4461" s="1055" t="s">
        <v>22938</v>
      </c>
      <c r="C4461" s="1055" t="s">
        <v>2361</v>
      </c>
      <c r="D4461" s="1056">
        <v>29.38</v>
      </c>
    </row>
    <row r="4462" spans="1:4" ht="13.5" x14ac:dyDescent="0.25">
      <c r="A4462" s="1054">
        <v>97462</v>
      </c>
      <c r="B4462" s="1055" t="s">
        <v>22939</v>
      </c>
      <c r="C4462" s="1055" t="s">
        <v>2361</v>
      </c>
      <c r="D4462" s="1056">
        <v>24.1</v>
      </c>
    </row>
    <row r="4463" spans="1:4" ht="13.5" x14ac:dyDescent="0.25">
      <c r="A4463" s="1054">
        <v>97464</v>
      </c>
      <c r="B4463" s="1055" t="s">
        <v>22940</v>
      </c>
      <c r="C4463" s="1055" t="s">
        <v>2361</v>
      </c>
      <c r="D4463" s="1056">
        <v>42.73</v>
      </c>
    </row>
    <row r="4464" spans="1:4" ht="13.5" x14ac:dyDescent="0.25">
      <c r="A4464" s="1054">
        <v>97465</v>
      </c>
      <c r="B4464" s="1055" t="s">
        <v>22941</v>
      </c>
      <c r="C4464" s="1055" t="s">
        <v>2361</v>
      </c>
      <c r="D4464" s="1056">
        <v>51.64</v>
      </c>
    </row>
    <row r="4465" spans="1:4" ht="13.5" x14ac:dyDescent="0.25">
      <c r="A4465" s="1054">
        <v>97467</v>
      </c>
      <c r="B4465" s="1055" t="s">
        <v>22942</v>
      </c>
      <c r="C4465" s="1055" t="s">
        <v>2361</v>
      </c>
      <c r="D4465" s="1056">
        <v>54.29</v>
      </c>
    </row>
    <row r="4466" spans="1:4" ht="13.5" x14ac:dyDescent="0.25">
      <c r="A4466" s="1054">
        <v>97468</v>
      </c>
      <c r="B4466" s="1055" t="s">
        <v>22943</v>
      </c>
      <c r="C4466" s="1055" t="s">
        <v>2361</v>
      </c>
      <c r="D4466" s="1056">
        <v>65.69</v>
      </c>
    </row>
    <row r="4467" spans="1:4" ht="13.5" x14ac:dyDescent="0.25">
      <c r="A4467" s="1054">
        <v>97470</v>
      </c>
      <c r="B4467" s="1055" t="s">
        <v>22944</v>
      </c>
      <c r="C4467" s="1055" t="s">
        <v>2361</v>
      </c>
      <c r="D4467" s="1056">
        <v>81.13</v>
      </c>
    </row>
    <row r="4468" spans="1:4" ht="13.5" x14ac:dyDescent="0.25">
      <c r="A4468" s="1054">
        <v>97471</v>
      </c>
      <c r="B4468" s="1055" t="s">
        <v>22945</v>
      </c>
      <c r="C4468" s="1055" t="s">
        <v>2361</v>
      </c>
      <c r="D4468" s="1056">
        <v>99.16</v>
      </c>
    </row>
    <row r="4469" spans="1:4" ht="13.5" x14ac:dyDescent="0.25">
      <c r="A4469" s="1054">
        <v>97474</v>
      </c>
      <c r="B4469" s="1055" t="s">
        <v>22946</v>
      </c>
      <c r="C4469" s="1055" t="s">
        <v>2361</v>
      </c>
      <c r="D4469" s="1056">
        <v>151.08000000000001</v>
      </c>
    </row>
    <row r="4470" spans="1:4" ht="13.5" x14ac:dyDescent="0.25">
      <c r="A4470" s="1054">
        <v>97475</v>
      </c>
      <c r="B4470" s="1055" t="s">
        <v>22947</v>
      </c>
      <c r="C4470" s="1055" t="s">
        <v>2361</v>
      </c>
      <c r="D4470" s="1056">
        <v>187.52</v>
      </c>
    </row>
    <row r="4471" spans="1:4" ht="13.5" x14ac:dyDescent="0.25">
      <c r="A4471" s="1054">
        <v>97477</v>
      </c>
      <c r="B4471" s="1055" t="s">
        <v>22948</v>
      </c>
      <c r="C4471" s="1055" t="s">
        <v>2361</v>
      </c>
      <c r="D4471" s="1056">
        <v>201.91</v>
      </c>
    </row>
    <row r="4472" spans="1:4" ht="13.5" x14ac:dyDescent="0.25">
      <c r="A4472" s="1054">
        <v>97478</v>
      </c>
      <c r="B4472" s="1055" t="s">
        <v>22949</v>
      </c>
      <c r="C4472" s="1055" t="s">
        <v>2361</v>
      </c>
      <c r="D4472" s="1056">
        <v>251.01</v>
      </c>
    </row>
    <row r="4473" spans="1:4" ht="13.5" x14ac:dyDescent="0.25">
      <c r="A4473" s="1054">
        <v>97479</v>
      </c>
      <c r="B4473" s="1055" t="s">
        <v>22950</v>
      </c>
      <c r="C4473" s="1055" t="s">
        <v>2361</v>
      </c>
      <c r="D4473" s="1056">
        <v>47.71</v>
      </c>
    </row>
    <row r="4474" spans="1:4" ht="13.5" x14ac:dyDescent="0.25">
      <c r="A4474" s="1054">
        <v>97480</v>
      </c>
      <c r="B4474" s="1055" t="s">
        <v>22951</v>
      </c>
      <c r="C4474" s="1055" t="s">
        <v>2361</v>
      </c>
      <c r="D4474" s="1056">
        <v>47.71</v>
      </c>
    </row>
    <row r="4475" spans="1:4" ht="13.5" x14ac:dyDescent="0.25">
      <c r="A4475" s="1054">
        <v>97481</v>
      </c>
      <c r="B4475" s="1055" t="s">
        <v>22952</v>
      </c>
      <c r="C4475" s="1055" t="s">
        <v>2361</v>
      </c>
      <c r="D4475" s="1056">
        <v>69.790000000000006</v>
      </c>
    </row>
    <row r="4476" spans="1:4" ht="13.5" x14ac:dyDescent="0.25">
      <c r="A4476" s="1054">
        <v>97482</v>
      </c>
      <c r="B4476" s="1055" t="s">
        <v>22953</v>
      </c>
      <c r="C4476" s="1055" t="s">
        <v>2361</v>
      </c>
      <c r="D4476" s="1056">
        <v>69.790000000000006</v>
      </c>
    </row>
    <row r="4477" spans="1:4" ht="13.5" x14ac:dyDescent="0.25">
      <c r="A4477" s="1054">
        <v>97483</v>
      </c>
      <c r="B4477" s="1055" t="s">
        <v>22954</v>
      </c>
      <c r="C4477" s="1055" t="s">
        <v>2361</v>
      </c>
      <c r="D4477" s="1056">
        <v>98.47</v>
      </c>
    </row>
    <row r="4478" spans="1:4" ht="13.5" x14ac:dyDescent="0.25">
      <c r="A4478" s="1054">
        <v>97484</v>
      </c>
      <c r="B4478" s="1055" t="s">
        <v>22955</v>
      </c>
      <c r="C4478" s="1055" t="s">
        <v>2361</v>
      </c>
      <c r="D4478" s="1056">
        <v>98.47</v>
      </c>
    </row>
    <row r="4479" spans="1:4" ht="13.5" x14ac:dyDescent="0.25">
      <c r="A4479" s="1054">
        <v>97485</v>
      </c>
      <c r="B4479" s="1055" t="s">
        <v>22956</v>
      </c>
      <c r="C4479" s="1055" t="s">
        <v>2361</v>
      </c>
      <c r="D4479" s="1056">
        <v>136.58000000000001</v>
      </c>
    </row>
    <row r="4480" spans="1:4" ht="13.5" x14ac:dyDescent="0.25">
      <c r="A4480" s="1054">
        <v>97486</v>
      </c>
      <c r="B4480" s="1055" t="s">
        <v>22957</v>
      </c>
      <c r="C4480" s="1055" t="s">
        <v>2361</v>
      </c>
      <c r="D4480" s="1056">
        <v>146.87</v>
      </c>
    </row>
    <row r="4481" spans="1:4" ht="13.5" x14ac:dyDescent="0.25">
      <c r="A4481" s="1054">
        <v>97487</v>
      </c>
      <c r="B4481" s="1055" t="s">
        <v>22958</v>
      </c>
      <c r="C4481" s="1055" t="s">
        <v>2361</v>
      </c>
      <c r="D4481" s="1056">
        <v>255.48</v>
      </c>
    </row>
    <row r="4482" spans="1:4" ht="13.5" x14ac:dyDescent="0.25">
      <c r="A4482" s="1054">
        <v>97488</v>
      </c>
      <c r="B4482" s="1055" t="s">
        <v>22959</v>
      </c>
      <c r="C4482" s="1055" t="s">
        <v>2361</v>
      </c>
      <c r="D4482" s="1056">
        <v>271.94</v>
      </c>
    </row>
    <row r="4483" spans="1:4" ht="13.5" x14ac:dyDescent="0.25">
      <c r="A4483" s="1054">
        <v>97489</v>
      </c>
      <c r="B4483" s="1055" t="s">
        <v>22960</v>
      </c>
      <c r="C4483" s="1055" t="s">
        <v>2361</v>
      </c>
      <c r="D4483" s="1056">
        <v>617.16</v>
      </c>
    </row>
    <row r="4484" spans="1:4" ht="13.5" x14ac:dyDescent="0.25">
      <c r="A4484" s="1054">
        <v>97490</v>
      </c>
      <c r="B4484" s="1055" t="s">
        <v>22961</v>
      </c>
      <c r="C4484" s="1055" t="s">
        <v>2361</v>
      </c>
      <c r="D4484" s="1056">
        <v>543.32000000000005</v>
      </c>
    </row>
    <row r="4485" spans="1:4" ht="13.5" x14ac:dyDescent="0.25">
      <c r="A4485" s="1054">
        <v>97491</v>
      </c>
      <c r="B4485" s="1055" t="s">
        <v>22962</v>
      </c>
      <c r="C4485" s="1055" t="s">
        <v>2361</v>
      </c>
      <c r="D4485" s="1056">
        <v>74.53</v>
      </c>
    </row>
    <row r="4486" spans="1:4" ht="13.5" x14ac:dyDescent="0.25">
      <c r="A4486" s="1054">
        <v>97492</v>
      </c>
      <c r="B4486" s="1055" t="s">
        <v>22963</v>
      </c>
      <c r="C4486" s="1055" t="s">
        <v>2361</v>
      </c>
      <c r="D4486" s="1056">
        <v>110.25</v>
      </c>
    </row>
    <row r="4487" spans="1:4" ht="13.5" x14ac:dyDescent="0.25">
      <c r="A4487" s="1054">
        <v>97493</v>
      </c>
      <c r="B4487" s="1055" t="s">
        <v>22964</v>
      </c>
      <c r="C4487" s="1055" t="s">
        <v>2361</v>
      </c>
      <c r="D4487" s="1056">
        <v>142.44</v>
      </c>
    </row>
    <row r="4488" spans="1:4" ht="13.5" x14ac:dyDescent="0.25">
      <c r="A4488" s="1054">
        <v>97494</v>
      </c>
      <c r="B4488" s="1055" t="s">
        <v>22965</v>
      </c>
      <c r="C4488" s="1055" t="s">
        <v>2361</v>
      </c>
      <c r="D4488" s="1056">
        <v>223.38</v>
      </c>
    </row>
    <row r="4489" spans="1:4" ht="13.5" x14ac:dyDescent="0.25">
      <c r="A4489" s="1054">
        <v>97495</v>
      </c>
      <c r="B4489" s="1055" t="s">
        <v>22966</v>
      </c>
      <c r="C4489" s="1055" t="s">
        <v>2361</v>
      </c>
      <c r="D4489" s="1056">
        <v>414.46</v>
      </c>
    </row>
    <row r="4490" spans="1:4" ht="13.5" x14ac:dyDescent="0.25">
      <c r="A4490" s="1054">
        <v>97496</v>
      </c>
      <c r="B4490" s="1055" t="s">
        <v>22967</v>
      </c>
      <c r="C4490" s="1055" t="s">
        <v>2361</v>
      </c>
      <c r="D4490" s="1056">
        <v>659.98</v>
      </c>
    </row>
    <row r="4491" spans="1:4" ht="13.5" x14ac:dyDescent="0.25">
      <c r="A4491" s="1054">
        <v>97499</v>
      </c>
      <c r="B4491" s="1055" t="s">
        <v>22969</v>
      </c>
      <c r="C4491" s="1055" t="s">
        <v>2361</v>
      </c>
      <c r="D4491" s="1056">
        <v>27.51</v>
      </c>
    </row>
    <row r="4492" spans="1:4" ht="13.5" x14ac:dyDescent="0.25">
      <c r="A4492" s="1054">
        <v>97500</v>
      </c>
      <c r="B4492" s="1055" t="s">
        <v>22970</v>
      </c>
      <c r="C4492" s="1055" t="s">
        <v>2361</v>
      </c>
      <c r="D4492" s="1056">
        <v>22.23</v>
      </c>
    </row>
    <row r="4493" spans="1:4" ht="13.5" x14ac:dyDescent="0.25">
      <c r="A4493" s="1054">
        <v>97502</v>
      </c>
      <c r="B4493" s="1055" t="s">
        <v>22971</v>
      </c>
      <c r="C4493" s="1055" t="s">
        <v>2361</v>
      </c>
      <c r="D4493" s="1056">
        <v>39.28</v>
      </c>
    </row>
    <row r="4494" spans="1:4" ht="13.5" x14ac:dyDescent="0.25">
      <c r="A4494" s="1054">
        <v>97503</v>
      </c>
      <c r="B4494" s="1055" t="s">
        <v>22972</v>
      </c>
      <c r="C4494" s="1055" t="s">
        <v>2361</v>
      </c>
      <c r="D4494" s="1056">
        <v>48.36</v>
      </c>
    </row>
    <row r="4495" spans="1:4" ht="13.5" x14ac:dyDescent="0.25">
      <c r="A4495" s="1054">
        <v>97505</v>
      </c>
      <c r="B4495" s="1055" t="s">
        <v>22973</v>
      </c>
      <c r="C4495" s="1055" t="s">
        <v>2361</v>
      </c>
      <c r="D4495" s="1056">
        <v>49.42</v>
      </c>
    </row>
    <row r="4496" spans="1:4" ht="13.5" x14ac:dyDescent="0.25">
      <c r="A4496" s="1054">
        <v>97506</v>
      </c>
      <c r="B4496" s="1055" t="s">
        <v>22974</v>
      </c>
      <c r="C4496" s="1055" t="s">
        <v>2361</v>
      </c>
      <c r="D4496" s="1056">
        <v>60.82</v>
      </c>
    </row>
    <row r="4497" spans="1:4" ht="13.5" x14ac:dyDescent="0.25">
      <c r="A4497" s="1054">
        <v>97508</v>
      </c>
      <c r="B4497" s="1055" t="s">
        <v>22975</v>
      </c>
      <c r="C4497" s="1055" t="s">
        <v>2361</v>
      </c>
      <c r="D4497" s="1056">
        <v>74.239999999999995</v>
      </c>
    </row>
    <row r="4498" spans="1:4" ht="13.5" x14ac:dyDescent="0.25">
      <c r="A4498" s="1054">
        <v>97509</v>
      </c>
      <c r="B4498" s="1055" t="s">
        <v>22976</v>
      </c>
      <c r="C4498" s="1055" t="s">
        <v>2361</v>
      </c>
      <c r="D4498" s="1056">
        <v>92.27</v>
      </c>
    </row>
    <row r="4499" spans="1:4" ht="13.5" x14ac:dyDescent="0.25">
      <c r="A4499" s="1054">
        <v>97511</v>
      </c>
      <c r="B4499" s="1055" t="s">
        <v>22977</v>
      </c>
      <c r="C4499" s="1055" t="s">
        <v>2361</v>
      </c>
      <c r="D4499" s="1056">
        <v>141.16999999999999</v>
      </c>
    </row>
    <row r="4500" spans="1:4" ht="13.5" x14ac:dyDescent="0.25">
      <c r="A4500" s="1054">
        <v>97512</v>
      </c>
      <c r="B4500" s="1055" t="s">
        <v>22978</v>
      </c>
      <c r="C4500" s="1055" t="s">
        <v>2361</v>
      </c>
      <c r="D4500" s="1056">
        <v>177.61</v>
      </c>
    </row>
    <row r="4501" spans="1:4" ht="13.5" x14ac:dyDescent="0.25">
      <c r="A4501" s="1054">
        <v>97514</v>
      </c>
      <c r="B4501" s="1055" t="s">
        <v>22979</v>
      </c>
      <c r="C4501" s="1055" t="s">
        <v>2361</v>
      </c>
      <c r="D4501" s="1056">
        <v>188.88</v>
      </c>
    </row>
    <row r="4502" spans="1:4" ht="13.5" x14ac:dyDescent="0.25">
      <c r="A4502" s="1054">
        <v>97515</v>
      </c>
      <c r="B4502" s="1055" t="s">
        <v>22980</v>
      </c>
      <c r="C4502" s="1055" t="s">
        <v>2361</v>
      </c>
      <c r="D4502" s="1056">
        <v>237.98</v>
      </c>
    </row>
    <row r="4503" spans="1:4" ht="13.5" x14ac:dyDescent="0.25">
      <c r="A4503" s="1054">
        <v>97517</v>
      </c>
      <c r="B4503" s="1055" t="s">
        <v>22981</v>
      </c>
      <c r="C4503" s="1055" t="s">
        <v>2361</v>
      </c>
      <c r="D4503" s="1056">
        <v>44.93</v>
      </c>
    </row>
    <row r="4504" spans="1:4" ht="13.5" x14ac:dyDescent="0.25">
      <c r="A4504" s="1054">
        <v>97518</v>
      </c>
      <c r="B4504" s="1055" t="s">
        <v>22982</v>
      </c>
      <c r="C4504" s="1055" t="s">
        <v>2361</v>
      </c>
      <c r="D4504" s="1056">
        <v>44.93</v>
      </c>
    </row>
    <row r="4505" spans="1:4" ht="13.5" x14ac:dyDescent="0.25">
      <c r="A4505" s="1054">
        <v>97519</v>
      </c>
      <c r="B4505" s="1055" t="s">
        <v>22983</v>
      </c>
      <c r="C4505" s="1055" t="s">
        <v>2361</v>
      </c>
      <c r="D4505" s="1056">
        <v>64.88</v>
      </c>
    </row>
    <row r="4506" spans="1:4" ht="13.5" x14ac:dyDescent="0.25">
      <c r="A4506" s="1054">
        <v>97520</v>
      </c>
      <c r="B4506" s="1055" t="s">
        <v>22984</v>
      </c>
      <c r="C4506" s="1055" t="s">
        <v>2361</v>
      </c>
      <c r="D4506" s="1056">
        <v>64.88</v>
      </c>
    </row>
    <row r="4507" spans="1:4" ht="13.5" x14ac:dyDescent="0.25">
      <c r="A4507" s="1054">
        <v>97521</v>
      </c>
      <c r="B4507" s="1055" t="s">
        <v>22985</v>
      </c>
      <c r="C4507" s="1055" t="s">
        <v>2361</v>
      </c>
      <c r="D4507" s="1056">
        <v>91.14</v>
      </c>
    </row>
    <row r="4508" spans="1:4" ht="13.5" x14ac:dyDescent="0.25">
      <c r="A4508" s="1054">
        <v>97522</v>
      </c>
      <c r="B4508" s="1055" t="s">
        <v>22986</v>
      </c>
      <c r="C4508" s="1055" t="s">
        <v>2361</v>
      </c>
      <c r="D4508" s="1056">
        <v>91.14</v>
      </c>
    </row>
    <row r="4509" spans="1:4" ht="13.5" x14ac:dyDescent="0.25">
      <c r="A4509" s="1054">
        <v>97523</v>
      </c>
      <c r="B4509" s="1055" t="s">
        <v>22987</v>
      </c>
      <c r="C4509" s="1055" t="s">
        <v>2361</v>
      </c>
      <c r="D4509" s="1056">
        <v>126.23</v>
      </c>
    </row>
    <row r="4510" spans="1:4" ht="13.5" x14ac:dyDescent="0.25">
      <c r="A4510" s="1054">
        <v>97524</v>
      </c>
      <c r="B4510" s="1055" t="s">
        <v>22988</v>
      </c>
      <c r="C4510" s="1055" t="s">
        <v>2361</v>
      </c>
      <c r="D4510" s="1056">
        <v>136.52000000000001</v>
      </c>
    </row>
    <row r="4511" spans="1:4" ht="13.5" x14ac:dyDescent="0.25">
      <c r="A4511" s="1054">
        <v>97525</v>
      </c>
      <c r="B4511" s="1055" t="s">
        <v>22989</v>
      </c>
      <c r="C4511" s="1055" t="s">
        <v>2361</v>
      </c>
      <c r="D4511" s="1056">
        <v>240.53</v>
      </c>
    </row>
    <row r="4512" spans="1:4" ht="13.5" x14ac:dyDescent="0.25">
      <c r="A4512" s="1054">
        <v>97526</v>
      </c>
      <c r="B4512" s="1055" t="s">
        <v>22990</v>
      </c>
      <c r="C4512" s="1055" t="s">
        <v>2361</v>
      </c>
      <c r="D4512" s="1056">
        <v>256.99</v>
      </c>
    </row>
    <row r="4513" spans="1:4" ht="13.5" x14ac:dyDescent="0.25">
      <c r="A4513" s="1054">
        <v>97527</v>
      </c>
      <c r="B4513" s="1055" t="s">
        <v>22991</v>
      </c>
      <c r="C4513" s="1055" t="s">
        <v>2361</v>
      </c>
      <c r="D4513" s="1056">
        <v>597.67999999999995</v>
      </c>
    </row>
    <row r="4514" spans="1:4" ht="13.5" x14ac:dyDescent="0.25">
      <c r="A4514" s="1054">
        <v>97528</v>
      </c>
      <c r="B4514" s="1055" t="s">
        <v>22992</v>
      </c>
      <c r="C4514" s="1055" t="s">
        <v>2361</v>
      </c>
      <c r="D4514" s="1056">
        <v>523.84</v>
      </c>
    </row>
    <row r="4515" spans="1:4" ht="13.5" x14ac:dyDescent="0.25">
      <c r="A4515" s="1054">
        <v>97529</v>
      </c>
      <c r="B4515" s="1055" t="s">
        <v>22993</v>
      </c>
      <c r="C4515" s="1055" t="s">
        <v>2361</v>
      </c>
      <c r="D4515" s="1056">
        <v>70.86</v>
      </c>
    </row>
    <row r="4516" spans="1:4" ht="13.5" x14ac:dyDescent="0.25">
      <c r="A4516" s="1054">
        <v>97530</v>
      </c>
      <c r="B4516" s="1055" t="s">
        <v>22994</v>
      </c>
      <c r="C4516" s="1055" t="s">
        <v>2361</v>
      </c>
      <c r="D4516" s="1056">
        <v>103.68</v>
      </c>
    </row>
    <row r="4517" spans="1:4" ht="13.5" x14ac:dyDescent="0.25">
      <c r="A4517" s="1054">
        <v>97531</v>
      </c>
      <c r="B4517" s="1055" t="s">
        <v>22995</v>
      </c>
      <c r="C4517" s="1055" t="s">
        <v>2361</v>
      </c>
      <c r="D4517" s="1056">
        <v>132.65</v>
      </c>
    </row>
    <row r="4518" spans="1:4" ht="13.5" x14ac:dyDescent="0.25">
      <c r="A4518" s="1054">
        <v>97532</v>
      </c>
      <c r="B4518" s="1055" t="s">
        <v>22996</v>
      </c>
      <c r="C4518" s="1055" t="s">
        <v>2361</v>
      </c>
      <c r="D4518" s="1056">
        <v>209.59</v>
      </c>
    </row>
    <row r="4519" spans="1:4" ht="13.5" x14ac:dyDescent="0.25">
      <c r="A4519" s="1054">
        <v>97533</v>
      </c>
      <c r="B4519" s="1055" t="s">
        <v>22997</v>
      </c>
      <c r="C4519" s="1055" t="s">
        <v>2361</v>
      </c>
      <c r="D4519" s="1056">
        <v>397.49</v>
      </c>
    </row>
    <row r="4520" spans="1:4" ht="13.5" x14ac:dyDescent="0.25">
      <c r="A4520" s="1054">
        <v>97534</v>
      </c>
      <c r="B4520" s="1055" t="s">
        <v>22998</v>
      </c>
      <c r="C4520" s="1055" t="s">
        <v>2361</v>
      </c>
      <c r="D4520" s="1056">
        <v>633.97</v>
      </c>
    </row>
    <row r="4521" spans="1:4" ht="13.5" x14ac:dyDescent="0.25">
      <c r="A4521" s="1054">
        <v>97537</v>
      </c>
      <c r="B4521" s="1055" t="s">
        <v>23001</v>
      </c>
      <c r="C4521" s="1055" t="s">
        <v>2361</v>
      </c>
      <c r="D4521" s="1056">
        <v>20.21</v>
      </c>
    </row>
    <row r="4522" spans="1:4" ht="13.5" x14ac:dyDescent="0.25">
      <c r="A4522" s="1054">
        <v>97540</v>
      </c>
      <c r="B4522" s="1055" t="s">
        <v>23002</v>
      </c>
      <c r="C4522" s="1055" t="s">
        <v>2361</v>
      </c>
      <c r="D4522" s="1056">
        <v>26.47</v>
      </c>
    </row>
    <row r="4523" spans="1:4" ht="13.5" x14ac:dyDescent="0.25">
      <c r="A4523" s="1054">
        <v>97541</v>
      </c>
      <c r="B4523" s="1055" t="s">
        <v>23003</v>
      </c>
      <c r="C4523" s="1055" t="s">
        <v>2361</v>
      </c>
      <c r="D4523" s="1056">
        <v>22.09</v>
      </c>
    </row>
    <row r="4524" spans="1:4" ht="13.5" x14ac:dyDescent="0.25">
      <c r="A4524" s="1054">
        <v>97543</v>
      </c>
      <c r="B4524" s="1055" t="s">
        <v>23004</v>
      </c>
      <c r="C4524" s="1055" t="s">
        <v>2361</v>
      </c>
      <c r="D4524" s="1056">
        <v>42.01</v>
      </c>
    </row>
    <row r="4525" spans="1:4" ht="13.5" x14ac:dyDescent="0.25">
      <c r="A4525" s="1054">
        <v>97544</v>
      </c>
      <c r="B4525" s="1055" t="s">
        <v>23005</v>
      </c>
      <c r="C4525" s="1055" t="s">
        <v>2361</v>
      </c>
      <c r="D4525" s="1056">
        <v>36.729999999999997</v>
      </c>
    </row>
    <row r="4526" spans="1:4" ht="13.5" x14ac:dyDescent="0.25">
      <c r="A4526" s="1054">
        <v>97546</v>
      </c>
      <c r="B4526" s="1055" t="s">
        <v>23006</v>
      </c>
      <c r="C4526" s="1055" t="s">
        <v>2361</v>
      </c>
      <c r="D4526" s="1056">
        <v>28.1</v>
      </c>
    </row>
    <row r="4527" spans="1:4" ht="13.5" x14ac:dyDescent="0.25">
      <c r="A4527" s="1054">
        <v>97547</v>
      </c>
      <c r="B4527" s="1055" t="s">
        <v>23007</v>
      </c>
      <c r="C4527" s="1055" t="s">
        <v>2361</v>
      </c>
      <c r="D4527" s="1056">
        <v>28.1</v>
      </c>
    </row>
    <row r="4528" spans="1:4" ht="13.5" x14ac:dyDescent="0.25">
      <c r="A4528" s="1054">
        <v>97548</v>
      </c>
      <c r="B4528" s="1055" t="s">
        <v>23008</v>
      </c>
      <c r="C4528" s="1055" t="s">
        <v>2361</v>
      </c>
      <c r="D4528" s="1056">
        <v>41.01</v>
      </c>
    </row>
    <row r="4529" spans="1:4" ht="13.5" x14ac:dyDescent="0.25">
      <c r="A4529" s="1054">
        <v>97549</v>
      </c>
      <c r="B4529" s="1055" t="s">
        <v>23009</v>
      </c>
      <c r="C4529" s="1055" t="s">
        <v>2361</v>
      </c>
      <c r="D4529" s="1056">
        <v>41.01</v>
      </c>
    </row>
    <row r="4530" spans="1:4" ht="13.5" x14ac:dyDescent="0.25">
      <c r="A4530" s="1054">
        <v>97550</v>
      </c>
      <c r="B4530" s="1055" t="s">
        <v>23010</v>
      </c>
      <c r="C4530" s="1055" t="s">
        <v>2361</v>
      </c>
      <c r="D4530" s="1056">
        <v>66.7</v>
      </c>
    </row>
    <row r="4531" spans="1:4" ht="13.5" x14ac:dyDescent="0.25">
      <c r="A4531" s="1054">
        <v>97551</v>
      </c>
      <c r="B4531" s="1055" t="s">
        <v>23011</v>
      </c>
      <c r="C4531" s="1055" t="s">
        <v>2361</v>
      </c>
      <c r="D4531" s="1056">
        <v>66.7</v>
      </c>
    </row>
    <row r="4532" spans="1:4" ht="13.5" x14ac:dyDescent="0.25">
      <c r="A4532" s="1054">
        <v>97552</v>
      </c>
      <c r="B4532" s="1055" t="s">
        <v>23012</v>
      </c>
      <c r="C4532" s="1055" t="s">
        <v>2361</v>
      </c>
      <c r="D4532" s="1056">
        <v>41.28</v>
      </c>
    </row>
    <row r="4533" spans="1:4" ht="13.5" x14ac:dyDescent="0.25">
      <c r="A4533" s="1054">
        <v>97553</v>
      </c>
      <c r="B4533" s="1055" t="s">
        <v>23013</v>
      </c>
      <c r="C4533" s="1055" t="s">
        <v>2361</v>
      </c>
      <c r="D4533" s="1056">
        <v>58.5</v>
      </c>
    </row>
    <row r="4534" spans="1:4" ht="13.5" x14ac:dyDescent="0.25">
      <c r="A4534" s="1054">
        <v>97554</v>
      </c>
      <c r="B4534" s="1055" t="s">
        <v>23014</v>
      </c>
      <c r="C4534" s="1055" t="s">
        <v>2361</v>
      </c>
      <c r="D4534" s="1056">
        <v>99.92</v>
      </c>
    </row>
    <row r="4535" spans="1:4" ht="13.5" x14ac:dyDescent="0.25">
      <c r="A4535" s="1054">
        <v>98602</v>
      </c>
      <c r="B4535" s="1055" t="s">
        <v>4343</v>
      </c>
      <c r="C4535" s="1055" t="s">
        <v>2361</v>
      </c>
      <c r="D4535" s="1056">
        <v>18.68</v>
      </c>
    </row>
    <row r="4536" spans="1:4" ht="13.5" x14ac:dyDescent="0.25">
      <c r="A4536" s="1054">
        <v>97895</v>
      </c>
      <c r="B4536" s="1055" t="s">
        <v>23029</v>
      </c>
      <c r="C4536" s="1055" t="s">
        <v>2361</v>
      </c>
      <c r="D4536" s="1056">
        <v>136.26</v>
      </c>
    </row>
    <row r="4537" spans="1:4" ht="13.5" x14ac:dyDescent="0.25">
      <c r="A4537" s="1054">
        <v>97896</v>
      </c>
      <c r="B4537" s="1055" t="s">
        <v>23030</v>
      </c>
      <c r="C4537" s="1055" t="s">
        <v>2361</v>
      </c>
      <c r="D4537" s="1056">
        <v>252.05</v>
      </c>
    </row>
    <row r="4538" spans="1:4" ht="13.5" x14ac:dyDescent="0.25">
      <c r="A4538" s="1054">
        <v>97897</v>
      </c>
      <c r="B4538" s="1055" t="s">
        <v>23031</v>
      </c>
      <c r="C4538" s="1055" t="s">
        <v>2361</v>
      </c>
      <c r="D4538" s="1056">
        <v>327.18</v>
      </c>
    </row>
    <row r="4539" spans="1:4" ht="13.5" x14ac:dyDescent="0.25">
      <c r="A4539" s="1054">
        <v>97898</v>
      </c>
      <c r="B4539" s="1055" t="s">
        <v>23032</v>
      </c>
      <c r="C4539" s="1055" t="s">
        <v>2361</v>
      </c>
      <c r="D4539" s="1056">
        <v>643.5</v>
      </c>
    </row>
    <row r="4540" spans="1:4" ht="13.5" x14ac:dyDescent="0.25">
      <c r="A4540" s="1054">
        <v>97900</v>
      </c>
      <c r="B4540" s="1055" t="s">
        <v>23033</v>
      </c>
      <c r="C4540" s="1055" t="s">
        <v>2361</v>
      </c>
      <c r="D4540" s="1056">
        <v>164.85</v>
      </c>
    </row>
    <row r="4541" spans="1:4" ht="13.5" x14ac:dyDescent="0.25">
      <c r="A4541" s="1054">
        <v>97901</v>
      </c>
      <c r="B4541" s="1055" t="s">
        <v>23034</v>
      </c>
      <c r="C4541" s="1055" t="s">
        <v>2361</v>
      </c>
      <c r="D4541" s="1056">
        <v>262.13</v>
      </c>
    </row>
    <row r="4542" spans="1:4" ht="13.5" x14ac:dyDescent="0.25">
      <c r="A4542" s="1054">
        <v>97902</v>
      </c>
      <c r="B4542" s="1055" t="s">
        <v>23035</v>
      </c>
      <c r="C4542" s="1055" t="s">
        <v>2361</v>
      </c>
      <c r="D4542" s="1056">
        <v>521.59</v>
      </c>
    </row>
    <row r="4543" spans="1:4" ht="13.5" x14ac:dyDescent="0.25">
      <c r="A4543" s="1054">
        <v>97903</v>
      </c>
      <c r="B4543" s="1055" t="s">
        <v>23036</v>
      </c>
      <c r="C4543" s="1055" t="s">
        <v>2361</v>
      </c>
      <c r="D4543" s="1056">
        <v>718.6</v>
      </c>
    </row>
    <row r="4544" spans="1:4" ht="13.5" x14ac:dyDescent="0.25">
      <c r="A4544" s="1054">
        <v>97904</v>
      </c>
      <c r="B4544" s="1055" t="s">
        <v>23037</v>
      </c>
      <c r="C4544" s="1055" t="s">
        <v>2361</v>
      </c>
      <c r="D4544" s="1056">
        <v>863.07</v>
      </c>
    </row>
    <row r="4545" spans="1:4" ht="13.5" x14ac:dyDescent="0.25">
      <c r="A4545" s="1054">
        <v>97905</v>
      </c>
      <c r="B4545" s="1055" t="s">
        <v>23038</v>
      </c>
      <c r="C4545" s="1055" t="s">
        <v>2361</v>
      </c>
      <c r="D4545" s="1056">
        <v>194.42</v>
      </c>
    </row>
    <row r="4546" spans="1:4" ht="13.5" x14ac:dyDescent="0.25">
      <c r="A4546" s="1054">
        <v>97906</v>
      </c>
      <c r="B4546" s="1055" t="s">
        <v>23039</v>
      </c>
      <c r="C4546" s="1055" t="s">
        <v>2361</v>
      </c>
      <c r="D4546" s="1056">
        <v>362.68</v>
      </c>
    </row>
    <row r="4547" spans="1:4" ht="13.5" x14ac:dyDescent="0.25">
      <c r="A4547" s="1054">
        <v>97907</v>
      </c>
      <c r="B4547" s="1055" t="s">
        <v>23040</v>
      </c>
      <c r="C4547" s="1055" t="s">
        <v>2361</v>
      </c>
      <c r="D4547" s="1056">
        <v>515.82000000000005</v>
      </c>
    </row>
    <row r="4548" spans="1:4" ht="13.5" x14ac:dyDescent="0.25">
      <c r="A4548" s="1054">
        <v>97908</v>
      </c>
      <c r="B4548" s="1055" t="s">
        <v>23041</v>
      </c>
      <c r="C4548" s="1055" t="s">
        <v>2361</v>
      </c>
      <c r="D4548" s="1056">
        <v>623.14</v>
      </c>
    </row>
    <row r="4549" spans="1:4" ht="13.5" x14ac:dyDescent="0.25">
      <c r="A4549" s="1054">
        <v>98102</v>
      </c>
      <c r="B4549" s="1055" t="s">
        <v>23178</v>
      </c>
      <c r="C4549" s="1055" t="s">
        <v>2361</v>
      </c>
      <c r="D4549" s="1056">
        <v>129.54</v>
      </c>
    </row>
    <row r="4550" spans="1:4" ht="13.5" x14ac:dyDescent="0.25">
      <c r="A4550" s="1054">
        <v>98104</v>
      </c>
      <c r="B4550" s="1055" t="s">
        <v>23179</v>
      </c>
      <c r="C4550" s="1055" t="s">
        <v>2361</v>
      </c>
      <c r="D4550" s="1056">
        <v>352.49</v>
      </c>
    </row>
    <row r="4551" spans="1:4" ht="13.5" x14ac:dyDescent="0.25">
      <c r="A4551" s="1054">
        <v>98105</v>
      </c>
      <c r="B4551" s="1055" t="s">
        <v>23180</v>
      </c>
      <c r="C4551" s="1055" t="s">
        <v>2361</v>
      </c>
      <c r="D4551" s="1056">
        <v>606.51</v>
      </c>
    </row>
    <row r="4552" spans="1:4" ht="13.5" x14ac:dyDescent="0.25">
      <c r="A4552" s="1054">
        <v>98106</v>
      </c>
      <c r="B4552" s="1055" t="s">
        <v>23181</v>
      </c>
      <c r="C4552" s="1055" t="s">
        <v>2361</v>
      </c>
      <c r="D4552" s="1057">
        <v>1004.51</v>
      </c>
    </row>
    <row r="4553" spans="1:4" ht="13.5" x14ac:dyDescent="0.25">
      <c r="A4553" s="1054">
        <v>98107</v>
      </c>
      <c r="B4553" s="1055" t="s">
        <v>23182</v>
      </c>
      <c r="C4553" s="1055" t="s">
        <v>2361</v>
      </c>
      <c r="D4553" s="1056">
        <v>228.82</v>
      </c>
    </row>
    <row r="4554" spans="1:4" ht="13.5" x14ac:dyDescent="0.25">
      <c r="A4554" s="1054">
        <v>98108</v>
      </c>
      <c r="B4554" s="1055" t="s">
        <v>23183</v>
      </c>
      <c r="C4554" s="1055" t="s">
        <v>2361</v>
      </c>
      <c r="D4554" s="1056">
        <v>407.16</v>
      </c>
    </row>
    <row r="4555" spans="1:4" ht="13.5" x14ac:dyDescent="0.25">
      <c r="A4555" s="1054">
        <v>99250</v>
      </c>
      <c r="B4555" s="1055" t="s">
        <v>23221</v>
      </c>
      <c r="C4555" s="1055" t="s">
        <v>2361</v>
      </c>
      <c r="D4555" s="1056">
        <v>159.69</v>
      </c>
    </row>
    <row r="4556" spans="1:4" ht="13.5" x14ac:dyDescent="0.25">
      <c r="A4556" s="1054">
        <v>99251</v>
      </c>
      <c r="B4556" s="1055" t="s">
        <v>23222</v>
      </c>
      <c r="C4556" s="1055" t="s">
        <v>2361</v>
      </c>
      <c r="D4556" s="1056">
        <v>253.28</v>
      </c>
    </row>
    <row r="4557" spans="1:4" ht="13.5" x14ac:dyDescent="0.25">
      <c r="A4557" s="1054">
        <v>99253</v>
      </c>
      <c r="B4557" s="1055" t="s">
        <v>23224</v>
      </c>
      <c r="C4557" s="1055" t="s">
        <v>2361</v>
      </c>
      <c r="D4557" s="1056">
        <v>501.72</v>
      </c>
    </row>
    <row r="4558" spans="1:4" ht="13.5" x14ac:dyDescent="0.25">
      <c r="A4558" s="1054">
        <v>99255</v>
      </c>
      <c r="B4558" s="1055" t="s">
        <v>23226</v>
      </c>
      <c r="C4558" s="1055" t="s">
        <v>2361</v>
      </c>
      <c r="D4558" s="1056">
        <v>691.37</v>
      </c>
    </row>
    <row r="4559" spans="1:4" ht="13.5" x14ac:dyDescent="0.25">
      <c r="A4559" s="1054">
        <v>99257</v>
      </c>
      <c r="B4559" s="1055" t="s">
        <v>23228</v>
      </c>
      <c r="C4559" s="1055" t="s">
        <v>2361</v>
      </c>
      <c r="D4559" s="1056">
        <v>827.85</v>
      </c>
    </row>
    <row r="4560" spans="1:4" ht="13.5" x14ac:dyDescent="0.25">
      <c r="A4560" s="1054">
        <v>99258</v>
      </c>
      <c r="B4560" s="1055" t="s">
        <v>23229</v>
      </c>
      <c r="C4560" s="1055" t="s">
        <v>2361</v>
      </c>
      <c r="D4560" s="1056">
        <v>187.12</v>
      </c>
    </row>
    <row r="4561" spans="1:4" ht="13.5" x14ac:dyDescent="0.25">
      <c r="A4561" s="1054">
        <v>99260</v>
      </c>
      <c r="B4561" s="1055" t="s">
        <v>23231</v>
      </c>
      <c r="C4561" s="1055" t="s">
        <v>2361</v>
      </c>
      <c r="D4561" s="1056">
        <v>350.17</v>
      </c>
    </row>
    <row r="4562" spans="1:4" ht="13.5" x14ac:dyDescent="0.25">
      <c r="A4562" s="1054">
        <v>99262</v>
      </c>
      <c r="B4562" s="1055" t="s">
        <v>23233</v>
      </c>
      <c r="C4562" s="1055" t="s">
        <v>2361</v>
      </c>
      <c r="D4562" s="1056">
        <v>497.96</v>
      </c>
    </row>
    <row r="4563" spans="1:4" ht="13.5" x14ac:dyDescent="0.25">
      <c r="A4563" s="1054">
        <v>99264</v>
      </c>
      <c r="B4563" s="1055" t="s">
        <v>23235</v>
      </c>
      <c r="C4563" s="1055" t="s">
        <v>2361</v>
      </c>
      <c r="D4563" s="1056">
        <v>599.02</v>
      </c>
    </row>
    <row r="4564" spans="1:4" ht="13.5" x14ac:dyDescent="0.25">
      <c r="A4564" s="1054">
        <v>102587</v>
      </c>
      <c r="B4564" s="1055" t="s">
        <v>30547</v>
      </c>
      <c r="C4564" s="1055" t="s">
        <v>2361</v>
      </c>
      <c r="D4564" s="1056">
        <v>2.39</v>
      </c>
    </row>
    <row r="4565" spans="1:4" ht="13.5" x14ac:dyDescent="0.25">
      <c r="A4565" s="1054">
        <v>102588</v>
      </c>
      <c r="B4565" s="1055" t="s">
        <v>30548</v>
      </c>
      <c r="C4565" s="1055" t="s">
        <v>2361</v>
      </c>
      <c r="D4565" s="1056">
        <v>3.47</v>
      </c>
    </row>
    <row r="4566" spans="1:4" ht="13.5" x14ac:dyDescent="0.25">
      <c r="A4566" s="1054">
        <v>102589</v>
      </c>
      <c r="B4566" s="1055" t="s">
        <v>30549</v>
      </c>
      <c r="C4566" s="1055" t="s">
        <v>2361</v>
      </c>
      <c r="D4566" s="1056">
        <v>2.66</v>
      </c>
    </row>
    <row r="4567" spans="1:4" ht="13.5" x14ac:dyDescent="0.25">
      <c r="A4567" s="1054">
        <v>102590</v>
      </c>
      <c r="B4567" s="1055" t="s">
        <v>30550</v>
      </c>
      <c r="C4567" s="1055" t="s">
        <v>2361</v>
      </c>
      <c r="D4567" s="1056">
        <v>3.74</v>
      </c>
    </row>
    <row r="4568" spans="1:4" ht="13.5" x14ac:dyDescent="0.25">
      <c r="A4568" s="1054">
        <v>102591</v>
      </c>
      <c r="B4568" s="1055" t="s">
        <v>30551</v>
      </c>
      <c r="C4568" s="1055" t="s">
        <v>2361</v>
      </c>
      <c r="D4568" s="1056">
        <v>2.94</v>
      </c>
    </row>
    <row r="4569" spans="1:4" ht="13.5" x14ac:dyDescent="0.25">
      <c r="A4569" s="1054">
        <v>102592</v>
      </c>
      <c r="B4569" s="1055" t="s">
        <v>30552</v>
      </c>
      <c r="C4569" s="1055" t="s">
        <v>2361</v>
      </c>
      <c r="D4569" s="1056">
        <v>4</v>
      </c>
    </row>
    <row r="4570" spans="1:4" ht="13.5" x14ac:dyDescent="0.25">
      <c r="A4570" s="1054">
        <v>102593</v>
      </c>
      <c r="B4570" s="1055" t="s">
        <v>30553</v>
      </c>
      <c r="C4570" s="1055" t="s">
        <v>2361</v>
      </c>
      <c r="D4570" s="1056">
        <v>3.31</v>
      </c>
    </row>
    <row r="4571" spans="1:4" ht="13.5" x14ac:dyDescent="0.25">
      <c r="A4571" s="1054">
        <v>102594</v>
      </c>
      <c r="B4571" s="1055" t="s">
        <v>30554</v>
      </c>
      <c r="C4571" s="1055" t="s">
        <v>2361</v>
      </c>
      <c r="D4571" s="1056">
        <v>4.38</v>
      </c>
    </row>
    <row r="4572" spans="1:4" ht="13.5" x14ac:dyDescent="0.25">
      <c r="A4572" s="1054">
        <v>102595</v>
      </c>
      <c r="B4572" s="1055" t="s">
        <v>30555</v>
      </c>
      <c r="C4572" s="1055" t="s">
        <v>2361</v>
      </c>
      <c r="D4572" s="1056">
        <v>3.74</v>
      </c>
    </row>
    <row r="4573" spans="1:4" ht="13.5" x14ac:dyDescent="0.25">
      <c r="A4573" s="1054">
        <v>102596</v>
      </c>
      <c r="B4573" s="1055" t="s">
        <v>30556</v>
      </c>
      <c r="C4573" s="1055" t="s">
        <v>2361</v>
      </c>
      <c r="D4573" s="1056">
        <v>4.82</v>
      </c>
    </row>
    <row r="4574" spans="1:4" ht="13.5" x14ac:dyDescent="0.25">
      <c r="A4574" s="1054">
        <v>102597</v>
      </c>
      <c r="B4574" s="1055" t="s">
        <v>30557</v>
      </c>
      <c r="C4574" s="1055" t="s">
        <v>2361</v>
      </c>
      <c r="D4574" s="1056">
        <v>4.29</v>
      </c>
    </row>
    <row r="4575" spans="1:4" ht="13.5" x14ac:dyDescent="0.25">
      <c r="A4575" s="1054">
        <v>102598</v>
      </c>
      <c r="B4575" s="1055" t="s">
        <v>30558</v>
      </c>
      <c r="C4575" s="1055" t="s">
        <v>2361</v>
      </c>
      <c r="D4575" s="1056">
        <v>5.35</v>
      </c>
    </row>
    <row r="4576" spans="1:4" ht="13.5" x14ac:dyDescent="0.25">
      <c r="A4576" s="1054">
        <v>102599</v>
      </c>
      <c r="B4576" s="1055" t="s">
        <v>30559</v>
      </c>
      <c r="C4576" s="1055" t="s">
        <v>2361</v>
      </c>
      <c r="D4576" s="1056">
        <v>4.82</v>
      </c>
    </row>
    <row r="4577" spans="1:4" ht="13.5" x14ac:dyDescent="0.25">
      <c r="A4577" s="1054">
        <v>102600</v>
      </c>
      <c r="B4577" s="1055" t="s">
        <v>30560</v>
      </c>
      <c r="C4577" s="1055" t="s">
        <v>2361</v>
      </c>
      <c r="D4577" s="1056">
        <v>5.9</v>
      </c>
    </row>
    <row r="4578" spans="1:4" ht="13.5" x14ac:dyDescent="0.25">
      <c r="A4578" s="1054">
        <v>102601</v>
      </c>
      <c r="B4578" s="1055" t="s">
        <v>30561</v>
      </c>
      <c r="C4578" s="1055" t="s">
        <v>2361</v>
      </c>
      <c r="D4578" s="1056">
        <v>5.64</v>
      </c>
    </row>
    <row r="4579" spans="1:4" ht="13.5" x14ac:dyDescent="0.25">
      <c r="A4579" s="1054">
        <v>102602</v>
      </c>
      <c r="B4579" s="1055" t="s">
        <v>30562</v>
      </c>
      <c r="C4579" s="1055" t="s">
        <v>2361</v>
      </c>
      <c r="D4579" s="1056">
        <v>6.71</v>
      </c>
    </row>
    <row r="4580" spans="1:4" ht="13.5" x14ac:dyDescent="0.25">
      <c r="A4580" s="1054">
        <v>102603</v>
      </c>
      <c r="B4580" s="1055" t="s">
        <v>30563</v>
      </c>
      <c r="C4580" s="1055" t="s">
        <v>2361</v>
      </c>
      <c r="D4580" s="1056">
        <v>6.99</v>
      </c>
    </row>
    <row r="4581" spans="1:4" ht="13.5" x14ac:dyDescent="0.25">
      <c r="A4581" s="1054">
        <v>102604</v>
      </c>
      <c r="B4581" s="1055" t="s">
        <v>30564</v>
      </c>
      <c r="C4581" s="1055" t="s">
        <v>2361</v>
      </c>
      <c r="D4581" s="1056">
        <v>8.06</v>
      </c>
    </row>
    <row r="4582" spans="1:4" ht="13.5" x14ac:dyDescent="0.25">
      <c r="A4582" s="1054">
        <v>102605</v>
      </c>
      <c r="B4582" s="1055" t="s">
        <v>30565</v>
      </c>
      <c r="C4582" s="1055" t="s">
        <v>2361</v>
      </c>
      <c r="D4582" s="1056">
        <v>259.57</v>
      </c>
    </row>
    <row r="4583" spans="1:4" ht="13.5" x14ac:dyDescent="0.25">
      <c r="A4583" s="1054">
        <v>102606</v>
      </c>
      <c r="B4583" s="1055" t="s">
        <v>30566</v>
      </c>
      <c r="C4583" s="1055" t="s">
        <v>2361</v>
      </c>
      <c r="D4583" s="1056">
        <v>443.41</v>
      </c>
    </row>
    <row r="4584" spans="1:4" ht="13.5" x14ac:dyDescent="0.25">
      <c r="A4584" s="1054">
        <v>102607</v>
      </c>
      <c r="B4584" s="1055" t="s">
        <v>30567</v>
      </c>
      <c r="C4584" s="1055" t="s">
        <v>2361</v>
      </c>
      <c r="D4584" s="1056">
        <v>451</v>
      </c>
    </row>
    <row r="4585" spans="1:4" ht="13.5" x14ac:dyDescent="0.25">
      <c r="A4585" s="1054">
        <v>102608</v>
      </c>
      <c r="B4585" s="1055" t="s">
        <v>30568</v>
      </c>
      <c r="C4585" s="1055" t="s">
        <v>2361</v>
      </c>
      <c r="D4585" s="1056">
        <v>912.36</v>
      </c>
    </row>
    <row r="4586" spans="1:4" ht="13.5" x14ac:dyDescent="0.25">
      <c r="A4586" s="1054">
        <v>102609</v>
      </c>
      <c r="B4586" s="1055" t="s">
        <v>30569</v>
      </c>
      <c r="C4586" s="1055" t="s">
        <v>2361</v>
      </c>
      <c r="D4586" s="1057">
        <v>1026.29</v>
      </c>
    </row>
    <row r="4587" spans="1:4" ht="13.5" x14ac:dyDescent="0.25">
      <c r="A4587" s="1054">
        <v>102611</v>
      </c>
      <c r="B4587" s="1055" t="s">
        <v>30570</v>
      </c>
      <c r="C4587" s="1055" t="s">
        <v>2361</v>
      </c>
      <c r="D4587" s="1056">
        <v>380.76</v>
      </c>
    </row>
    <row r="4588" spans="1:4" ht="13.5" x14ac:dyDescent="0.25">
      <c r="A4588" s="1054">
        <v>102613</v>
      </c>
      <c r="B4588" s="1055" t="s">
        <v>30571</v>
      </c>
      <c r="C4588" s="1055" t="s">
        <v>2361</v>
      </c>
      <c r="D4588" s="1056">
        <v>523.15</v>
      </c>
    </row>
    <row r="4589" spans="1:4" ht="13.5" x14ac:dyDescent="0.25">
      <c r="A4589" s="1054">
        <v>102614</v>
      </c>
      <c r="B4589" s="1055" t="s">
        <v>30572</v>
      </c>
      <c r="C4589" s="1055" t="s">
        <v>2361</v>
      </c>
      <c r="D4589" s="1056">
        <v>847.03</v>
      </c>
    </row>
    <row r="4590" spans="1:4" ht="13.5" x14ac:dyDescent="0.25">
      <c r="A4590" s="1054">
        <v>102615</v>
      </c>
      <c r="B4590" s="1055" t="s">
        <v>30573</v>
      </c>
      <c r="C4590" s="1055" t="s">
        <v>2361</v>
      </c>
      <c r="D4590" s="1057">
        <v>1091.6300000000001</v>
      </c>
    </row>
    <row r="4591" spans="1:4" ht="13.5" x14ac:dyDescent="0.25">
      <c r="A4591" s="1054">
        <v>102617</v>
      </c>
      <c r="B4591" s="1055" t="s">
        <v>30574</v>
      </c>
      <c r="C4591" s="1055" t="s">
        <v>2361</v>
      </c>
      <c r="D4591" s="1057">
        <v>2874.13</v>
      </c>
    </row>
    <row r="4592" spans="1:4" ht="13.5" x14ac:dyDescent="0.25">
      <c r="A4592" s="1054">
        <v>102619</v>
      </c>
      <c r="B4592" s="1055" t="s">
        <v>30575</v>
      </c>
      <c r="C4592" s="1055" t="s">
        <v>2361</v>
      </c>
      <c r="D4592" s="1057">
        <v>5463.98</v>
      </c>
    </row>
    <row r="4593" spans="1:4" ht="13.5" x14ac:dyDescent="0.25">
      <c r="A4593" s="1054">
        <v>102622</v>
      </c>
      <c r="B4593" s="1055" t="s">
        <v>30576</v>
      </c>
      <c r="C4593" s="1055" t="s">
        <v>2361</v>
      </c>
      <c r="D4593" s="1056">
        <v>535.09</v>
      </c>
    </row>
    <row r="4594" spans="1:4" ht="13.5" x14ac:dyDescent="0.25">
      <c r="A4594" s="1054">
        <v>102623</v>
      </c>
      <c r="B4594" s="1055" t="s">
        <v>30577</v>
      </c>
      <c r="C4594" s="1055" t="s">
        <v>2361</v>
      </c>
      <c r="D4594" s="1056">
        <v>774.92</v>
      </c>
    </row>
    <row r="4595" spans="1:4" ht="13.5" x14ac:dyDescent="0.25">
      <c r="A4595" s="1054">
        <v>89482</v>
      </c>
      <c r="B4595" s="1055" t="s">
        <v>2039</v>
      </c>
      <c r="C4595" s="1055" t="s">
        <v>2361</v>
      </c>
      <c r="D4595" s="1056">
        <v>19.55</v>
      </c>
    </row>
    <row r="4596" spans="1:4" ht="13.5" x14ac:dyDescent="0.25">
      <c r="A4596" s="1054">
        <v>89491</v>
      </c>
      <c r="B4596" s="1055" t="s">
        <v>1168</v>
      </c>
      <c r="C4596" s="1055" t="s">
        <v>2361</v>
      </c>
      <c r="D4596" s="1056">
        <v>45.8</v>
      </c>
    </row>
    <row r="4597" spans="1:4" ht="13.5" x14ac:dyDescent="0.25">
      <c r="A4597" s="1054">
        <v>89495</v>
      </c>
      <c r="B4597" s="1055" t="s">
        <v>1169</v>
      </c>
      <c r="C4597" s="1055" t="s">
        <v>2361</v>
      </c>
      <c r="D4597" s="1056">
        <v>7.23</v>
      </c>
    </row>
    <row r="4598" spans="1:4" ht="13.5" x14ac:dyDescent="0.25">
      <c r="A4598" s="1054">
        <v>89707</v>
      </c>
      <c r="B4598" s="1055" t="s">
        <v>1170</v>
      </c>
      <c r="C4598" s="1055" t="s">
        <v>2361</v>
      </c>
      <c r="D4598" s="1056">
        <v>23.8</v>
      </c>
    </row>
    <row r="4599" spans="1:4" ht="13.5" x14ac:dyDescent="0.25">
      <c r="A4599" s="1054">
        <v>89708</v>
      </c>
      <c r="B4599" s="1055" t="s">
        <v>1171</v>
      </c>
      <c r="C4599" s="1055" t="s">
        <v>2361</v>
      </c>
      <c r="D4599" s="1056">
        <v>51.25</v>
      </c>
    </row>
    <row r="4600" spans="1:4" ht="13.5" x14ac:dyDescent="0.25">
      <c r="A4600" s="1054">
        <v>89709</v>
      </c>
      <c r="B4600" s="1055" t="s">
        <v>1866</v>
      </c>
      <c r="C4600" s="1055" t="s">
        <v>2361</v>
      </c>
      <c r="D4600" s="1056">
        <v>8.44</v>
      </c>
    </row>
    <row r="4601" spans="1:4" ht="13.5" x14ac:dyDescent="0.25">
      <c r="A4601" s="1054">
        <v>89710</v>
      </c>
      <c r="B4601" s="1055" t="s">
        <v>1172</v>
      </c>
      <c r="C4601" s="1055" t="s">
        <v>2361</v>
      </c>
      <c r="D4601" s="1056">
        <v>8.2799999999999994</v>
      </c>
    </row>
    <row r="4602" spans="1:4" ht="13.5" x14ac:dyDescent="0.25">
      <c r="A4602" s="1054">
        <v>86872</v>
      </c>
      <c r="B4602" s="1055" t="s">
        <v>21841</v>
      </c>
      <c r="C4602" s="1055" t="s">
        <v>2361</v>
      </c>
      <c r="D4602" s="1056">
        <v>484.06</v>
      </c>
    </row>
    <row r="4603" spans="1:4" ht="13.5" x14ac:dyDescent="0.25">
      <c r="A4603" s="1054">
        <v>86874</v>
      </c>
      <c r="B4603" s="1055" t="s">
        <v>21842</v>
      </c>
      <c r="C4603" s="1055" t="s">
        <v>2361</v>
      </c>
      <c r="D4603" s="1056">
        <v>337.98</v>
      </c>
    </row>
    <row r="4604" spans="1:4" ht="13.5" x14ac:dyDescent="0.25">
      <c r="A4604" s="1054">
        <v>86875</v>
      </c>
      <c r="B4604" s="1055" t="s">
        <v>21843</v>
      </c>
      <c r="C4604" s="1055" t="s">
        <v>2361</v>
      </c>
      <c r="D4604" s="1056">
        <v>409.4</v>
      </c>
    </row>
    <row r="4605" spans="1:4" ht="13.5" x14ac:dyDescent="0.25">
      <c r="A4605" s="1054">
        <v>86876</v>
      </c>
      <c r="B4605" s="1055" t="s">
        <v>21844</v>
      </c>
      <c r="C4605" s="1055" t="s">
        <v>2361</v>
      </c>
      <c r="D4605" s="1056">
        <v>231.92</v>
      </c>
    </row>
    <row r="4606" spans="1:4" ht="13.5" x14ac:dyDescent="0.25">
      <c r="A4606" s="1054">
        <v>86877</v>
      </c>
      <c r="B4606" s="1055" t="s">
        <v>21845</v>
      </c>
      <c r="C4606" s="1055" t="s">
        <v>2361</v>
      </c>
      <c r="D4606" s="1056">
        <v>31.36</v>
      </c>
    </row>
    <row r="4607" spans="1:4" ht="13.5" x14ac:dyDescent="0.25">
      <c r="A4607" s="1054">
        <v>86878</v>
      </c>
      <c r="B4607" s="1055" t="s">
        <v>21846</v>
      </c>
      <c r="C4607" s="1055" t="s">
        <v>2361</v>
      </c>
      <c r="D4607" s="1056">
        <v>52.12</v>
      </c>
    </row>
    <row r="4608" spans="1:4" ht="13.5" x14ac:dyDescent="0.25">
      <c r="A4608" s="1054">
        <v>86879</v>
      </c>
      <c r="B4608" s="1055" t="s">
        <v>21847</v>
      </c>
      <c r="C4608" s="1055" t="s">
        <v>2361</v>
      </c>
      <c r="D4608" s="1056">
        <v>6.22</v>
      </c>
    </row>
    <row r="4609" spans="1:4" ht="13.5" x14ac:dyDescent="0.25">
      <c r="A4609" s="1054">
        <v>86880</v>
      </c>
      <c r="B4609" s="1055" t="s">
        <v>21848</v>
      </c>
      <c r="C4609" s="1055" t="s">
        <v>2361</v>
      </c>
      <c r="D4609" s="1056">
        <v>18.61</v>
      </c>
    </row>
    <row r="4610" spans="1:4" ht="13.5" x14ac:dyDescent="0.25">
      <c r="A4610" s="1054">
        <v>86881</v>
      </c>
      <c r="B4610" s="1055" t="s">
        <v>21849</v>
      </c>
      <c r="C4610" s="1055" t="s">
        <v>2361</v>
      </c>
      <c r="D4610" s="1056">
        <v>146.52000000000001</v>
      </c>
    </row>
    <row r="4611" spans="1:4" ht="13.5" x14ac:dyDescent="0.25">
      <c r="A4611" s="1054">
        <v>86882</v>
      </c>
      <c r="B4611" s="1055" t="s">
        <v>21850</v>
      </c>
      <c r="C4611" s="1055" t="s">
        <v>2361</v>
      </c>
      <c r="D4611" s="1056">
        <v>19.05</v>
      </c>
    </row>
    <row r="4612" spans="1:4" ht="13.5" x14ac:dyDescent="0.25">
      <c r="A4612" s="1054">
        <v>86883</v>
      </c>
      <c r="B4612" s="1055" t="s">
        <v>21851</v>
      </c>
      <c r="C4612" s="1055" t="s">
        <v>2361</v>
      </c>
      <c r="D4612" s="1056">
        <v>10.84</v>
      </c>
    </row>
    <row r="4613" spans="1:4" ht="13.5" x14ac:dyDescent="0.25">
      <c r="A4613" s="1054">
        <v>86884</v>
      </c>
      <c r="B4613" s="1055" t="s">
        <v>21852</v>
      </c>
      <c r="C4613" s="1055" t="s">
        <v>2361</v>
      </c>
      <c r="D4613" s="1056">
        <v>7.67</v>
      </c>
    </row>
    <row r="4614" spans="1:4" ht="13.5" x14ac:dyDescent="0.25">
      <c r="A4614" s="1054">
        <v>86885</v>
      </c>
      <c r="B4614" s="1055" t="s">
        <v>21853</v>
      </c>
      <c r="C4614" s="1055" t="s">
        <v>2361</v>
      </c>
      <c r="D4614" s="1056">
        <v>10.86</v>
      </c>
    </row>
    <row r="4615" spans="1:4" ht="13.5" x14ac:dyDescent="0.25">
      <c r="A4615" s="1054">
        <v>86886</v>
      </c>
      <c r="B4615" s="1055" t="s">
        <v>21854</v>
      </c>
      <c r="C4615" s="1055" t="s">
        <v>2361</v>
      </c>
      <c r="D4615" s="1056">
        <v>35.81</v>
      </c>
    </row>
    <row r="4616" spans="1:4" ht="13.5" x14ac:dyDescent="0.25">
      <c r="A4616" s="1054">
        <v>86887</v>
      </c>
      <c r="B4616" s="1055" t="s">
        <v>21855</v>
      </c>
      <c r="C4616" s="1055" t="s">
        <v>2361</v>
      </c>
      <c r="D4616" s="1056">
        <v>38.840000000000003</v>
      </c>
    </row>
    <row r="4617" spans="1:4" ht="13.5" x14ac:dyDescent="0.25">
      <c r="A4617" s="1054">
        <v>86888</v>
      </c>
      <c r="B4617" s="1055" t="s">
        <v>21856</v>
      </c>
      <c r="C4617" s="1055" t="s">
        <v>2361</v>
      </c>
      <c r="D4617" s="1056">
        <v>323.31</v>
      </c>
    </row>
    <row r="4618" spans="1:4" ht="13.5" x14ac:dyDescent="0.25">
      <c r="A4618" s="1054">
        <v>86889</v>
      </c>
      <c r="B4618" s="1055" t="s">
        <v>21857</v>
      </c>
      <c r="C4618" s="1055" t="s">
        <v>2361</v>
      </c>
      <c r="D4618" s="1056">
        <v>546.91999999999996</v>
      </c>
    </row>
    <row r="4619" spans="1:4" ht="13.5" x14ac:dyDescent="0.25">
      <c r="A4619" s="1054">
        <v>86893</v>
      </c>
      <c r="B4619" s="1055" t="s">
        <v>21858</v>
      </c>
      <c r="C4619" s="1055" t="s">
        <v>2361</v>
      </c>
      <c r="D4619" s="1056">
        <v>579.71</v>
      </c>
    </row>
    <row r="4620" spans="1:4" ht="13.5" x14ac:dyDescent="0.25">
      <c r="A4620" s="1054">
        <v>86894</v>
      </c>
      <c r="B4620" s="1055" t="s">
        <v>21859</v>
      </c>
      <c r="C4620" s="1055" t="s">
        <v>2361</v>
      </c>
      <c r="D4620" s="1056">
        <v>255.25</v>
      </c>
    </row>
    <row r="4621" spans="1:4" ht="13.5" x14ac:dyDescent="0.25">
      <c r="A4621" s="1054">
        <v>86895</v>
      </c>
      <c r="B4621" s="1055" t="s">
        <v>21860</v>
      </c>
      <c r="C4621" s="1055" t="s">
        <v>2361</v>
      </c>
      <c r="D4621" s="1056">
        <v>276.62</v>
      </c>
    </row>
    <row r="4622" spans="1:4" ht="13.5" x14ac:dyDescent="0.25">
      <c r="A4622" s="1054">
        <v>86899</v>
      </c>
      <c r="B4622" s="1055" t="s">
        <v>21861</v>
      </c>
      <c r="C4622" s="1055" t="s">
        <v>2361</v>
      </c>
      <c r="D4622" s="1056">
        <v>288.92</v>
      </c>
    </row>
    <row r="4623" spans="1:4" ht="13.5" x14ac:dyDescent="0.25">
      <c r="A4623" s="1054">
        <v>86900</v>
      </c>
      <c r="B4623" s="1055" t="s">
        <v>21862</v>
      </c>
      <c r="C4623" s="1055" t="s">
        <v>2361</v>
      </c>
      <c r="D4623" s="1056">
        <v>133.33000000000001</v>
      </c>
    </row>
    <row r="4624" spans="1:4" ht="13.5" x14ac:dyDescent="0.25">
      <c r="A4624" s="1054">
        <v>86901</v>
      </c>
      <c r="B4624" s="1055" t="s">
        <v>21863</v>
      </c>
      <c r="C4624" s="1055" t="s">
        <v>2361</v>
      </c>
      <c r="D4624" s="1056">
        <v>110.43</v>
      </c>
    </row>
    <row r="4625" spans="1:4" ht="13.5" x14ac:dyDescent="0.25">
      <c r="A4625" s="1054">
        <v>86902</v>
      </c>
      <c r="B4625" s="1055" t="s">
        <v>21864</v>
      </c>
      <c r="C4625" s="1055" t="s">
        <v>2361</v>
      </c>
      <c r="D4625" s="1056">
        <v>208.22</v>
      </c>
    </row>
    <row r="4626" spans="1:4" ht="13.5" x14ac:dyDescent="0.25">
      <c r="A4626" s="1054">
        <v>86903</v>
      </c>
      <c r="B4626" s="1055" t="s">
        <v>21865</v>
      </c>
      <c r="C4626" s="1055" t="s">
        <v>2361</v>
      </c>
      <c r="D4626" s="1056">
        <v>237.03</v>
      </c>
    </row>
    <row r="4627" spans="1:4" ht="13.5" x14ac:dyDescent="0.25">
      <c r="A4627" s="1054">
        <v>86904</v>
      </c>
      <c r="B4627" s="1055" t="s">
        <v>21866</v>
      </c>
      <c r="C4627" s="1055" t="s">
        <v>2361</v>
      </c>
      <c r="D4627" s="1056">
        <v>98.56</v>
      </c>
    </row>
    <row r="4628" spans="1:4" ht="13.5" x14ac:dyDescent="0.25">
      <c r="A4628" s="1054">
        <v>86905</v>
      </c>
      <c r="B4628" s="1055" t="s">
        <v>21867</v>
      </c>
      <c r="C4628" s="1055" t="s">
        <v>2361</v>
      </c>
      <c r="D4628" s="1056">
        <v>265.64</v>
      </c>
    </row>
    <row r="4629" spans="1:4" ht="13.5" x14ac:dyDescent="0.25">
      <c r="A4629" s="1054">
        <v>86906</v>
      </c>
      <c r="B4629" s="1055" t="s">
        <v>21868</v>
      </c>
      <c r="C4629" s="1055" t="s">
        <v>2361</v>
      </c>
      <c r="D4629" s="1056">
        <v>62.08</v>
      </c>
    </row>
    <row r="4630" spans="1:4" ht="13.5" x14ac:dyDescent="0.25">
      <c r="A4630" s="1054">
        <v>86908</v>
      </c>
      <c r="B4630" s="1055" t="s">
        <v>21869</v>
      </c>
      <c r="C4630" s="1055" t="s">
        <v>2361</v>
      </c>
      <c r="D4630" s="1056">
        <v>321.02999999999997</v>
      </c>
    </row>
    <row r="4631" spans="1:4" ht="13.5" x14ac:dyDescent="0.25">
      <c r="A4631" s="1054">
        <v>86909</v>
      </c>
      <c r="B4631" s="1055" t="s">
        <v>21870</v>
      </c>
      <c r="C4631" s="1055" t="s">
        <v>2361</v>
      </c>
      <c r="D4631" s="1056">
        <v>124.46</v>
      </c>
    </row>
    <row r="4632" spans="1:4" ht="13.5" x14ac:dyDescent="0.25">
      <c r="A4632" s="1054">
        <v>86910</v>
      </c>
      <c r="B4632" s="1055" t="s">
        <v>21871</v>
      </c>
      <c r="C4632" s="1055" t="s">
        <v>2361</v>
      </c>
      <c r="D4632" s="1056">
        <v>117.8</v>
      </c>
    </row>
    <row r="4633" spans="1:4" ht="13.5" x14ac:dyDescent="0.25">
      <c r="A4633" s="1054">
        <v>86911</v>
      </c>
      <c r="B4633" s="1055" t="s">
        <v>21872</v>
      </c>
      <c r="C4633" s="1055" t="s">
        <v>2361</v>
      </c>
      <c r="D4633" s="1056">
        <v>52.32</v>
      </c>
    </row>
    <row r="4634" spans="1:4" ht="13.5" x14ac:dyDescent="0.25">
      <c r="A4634" s="1054">
        <v>86913</v>
      </c>
      <c r="B4634" s="1055" t="s">
        <v>21873</v>
      </c>
      <c r="C4634" s="1055" t="s">
        <v>2361</v>
      </c>
      <c r="D4634" s="1056">
        <v>22.63</v>
      </c>
    </row>
    <row r="4635" spans="1:4" ht="13.5" x14ac:dyDescent="0.25">
      <c r="A4635" s="1054">
        <v>86914</v>
      </c>
      <c r="B4635" s="1055" t="s">
        <v>21874</v>
      </c>
      <c r="C4635" s="1055" t="s">
        <v>2361</v>
      </c>
      <c r="D4635" s="1056">
        <v>47.36</v>
      </c>
    </row>
    <row r="4636" spans="1:4" ht="13.5" x14ac:dyDescent="0.25">
      <c r="A4636" s="1054">
        <v>86915</v>
      </c>
      <c r="B4636" s="1055" t="s">
        <v>21875</v>
      </c>
      <c r="C4636" s="1055" t="s">
        <v>2361</v>
      </c>
      <c r="D4636" s="1056">
        <v>105.08</v>
      </c>
    </row>
    <row r="4637" spans="1:4" ht="13.5" x14ac:dyDescent="0.25">
      <c r="A4637" s="1054">
        <v>86916</v>
      </c>
      <c r="B4637" s="1055" t="s">
        <v>21876</v>
      </c>
      <c r="C4637" s="1055" t="s">
        <v>2361</v>
      </c>
      <c r="D4637" s="1056">
        <v>35.33</v>
      </c>
    </row>
    <row r="4638" spans="1:4" ht="13.5" x14ac:dyDescent="0.25">
      <c r="A4638" s="1054">
        <v>86919</v>
      </c>
      <c r="B4638" s="1055" t="s">
        <v>21877</v>
      </c>
      <c r="C4638" s="1055" t="s">
        <v>2361</v>
      </c>
      <c r="D4638" s="1056">
        <v>573.62</v>
      </c>
    </row>
    <row r="4639" spans="1:4" ht="13.5" x14ac:dyDescent="0.25">
      <c r="A4639" s="1054">
        <v>86920</v>
      </c>
      <c r="B4639" s="1055" t="s">
        <v>21878</v>
      </c>
      <c r="C4639" s="1055" t="s">
        <v>2361</v>
      </c>
      <c r="D4639" s="1056">
        <v>523.75</v>
      </c>
    </row>
    <row r="4640" spans="1:4" ht="13.5" x14ac:dyDescent="0.25">
      <c r="A4640" s="1054">
        <v>86921</v>
      </c>
      <c r="B4640" s="1055" t="s">
        <v>21879</v>
      </c>
      <c r="C4640" s="1055" t="s">
        <v>2361</v>
      </c>
      <c r="D4640" s="1056">
        <v>536.45000000000005</v>
      </c>
    </row>
    <row r="4641" spans="1:4" ht="13.5" x14ac:dyDescent="0.25">
      <c r="A4641" s="1054">
        <v>86922</v>
      </c>
      <c r="B4641" s="1055" t="s">
        <v>21880</v>
      </c>
      <c r="C4641" s="1055" t="s">
        <v>2361</v>
      </c>
      <c r="D4641" s="1056">
        <v>563.22</v>
      </c>
    </row>
    <row r="4642" spans="1:4" ht="13.5" x14ac:dyDescent="0.25">
      <c r="A4642" s="1054">
        <v>86923</v>
      </c>
      <c r="B4642" s="1055" t="s">
        <v>21881</v>
      </c>
      <c r="C4642" s="1055" t="s">
        <v>2361</v>
      </c>
      <c r="D4642" s="1056">
        <v>385.88</v>
      </c>
    </row>
    <row r="4643" spans="1:4" ht="13.5" x14ac:dyDescent="0.25">
      <c r="A4643" s="1054">
        <v>86924</v>
      </c>
      <c r="B4643" s="1055" t="s">
        <v>21882</v>
      </c>
      <c r="C4643" s="1055" t="s">
        <v>2361</v>
      </c>
      <c r="D4643" s="1056">
        <v>398.58</v>
      </c>
    </row>
    <row r="4644" spans="1:4" ht="13.5" x14ac:dyDescent="0.25">
      <c r="A4644" s="1054">
        <v>86925</v>
      </c>
      <c r="B4644" s="1055" t="s">
        <v>21883</v>
      </c>
      <c r="C4644" s="1055" t="s">
        <v>2361</v>
      </c>
      <c r="D4644" s="1056">
        <v>449.09</v>
      </c>
    </row>
    <row r="4645" spans="1:4" ht="13.5" x14ac:dyDescent="0.25">
      <c r="A4645" s="1054">
        <v>86926</v>
      </c>
      <c r="B4645" s="1055" t="s">
        <v>21884</v>
      </c>
      <c r="C4645" s="1055" t="s">
        <v>2361</v>
      </c>
      <c r="D4645" s="1056">
        <v>461.79</v>
      </c>
    </row>
    <row r="4646" spans="1:4" ht="13.5" x14ac:dyDescent="0.25">
      <c r="A4646" s="1054">
        <v>86927</v>
      </c>
      <c r="B4646" s="1055" t="s">
        <v>21885</v>
      </c>
      <c r="C4646" s="1055" t="s">
        <v>2361</v>
      </c>
      <c r="D4646" s="1056">
        <v>279.82</v>
      </c>
    </row>
    <row r="4647" spans="1:4" ht="13.5" x14ac:dyDescent="0.25">
      <c r="A4647" s="1054">
        <v>86928</v>
      </c>
      <c r="B4647" s="1055" t="s">
        <v>21886</v>
      </c>
      <c r="C4647" s="1055" t="s">
        <v>2361</v>
      </c>
      <c r="D4647" s="1056">
        <v>292.52</v>
      </c>
    </row>
    <row r="4648" spans="1:4" ht="13.5" x14ac:dyDescent="0.25">
      <c r="A4648" s="1054">
        <v>86929</v>
      </c>
      <c r="B4648" s="1055" t="s">
        <v>21887</v>
      </c>
      <c r="C4648" s="1055" t="s">
        <v>2361</v>
      </c>
      <c r="D4648" s="1056">
        <v>271.61</v>
      </c>
    </row>
    <row r="4649" spans="1:4" ht="13.5" x14ac:dyDescent="0.25">
      <c r="A4649" s="1054">
        <v>86930</v>
      </c>
      <c r="B4649" s="1055" t="s">
        <v>21888</v>
      </c>
      <c r="C4649" s="1055" t="s">
        <v>2361</v>
      </c>
      <c r="D4649" s="1056">
        <v>284.31</v>
      </c>
    </row>
    <row r="4650" spans="1:4" ht="13.5" x14ac:dyDescent="0.25">
      <c r="A4650" s="1054">
        <v>86931</v>
      </c>
      <c r="B4650" s="1055" t="s">
        <v>21889</v>
      </c>
      <c r="C4650" s="1055" t="s">
        <v>2361</v>
      </c>
      <c r="D4650" s="1056">
        <v>334.17</v>
      </c>
    </row>
    <row r="4651" spans="1:4" ht="13.5" x14ac:dyDescent="0.25">
      <c r="A4651" s="1054">
        <v>86932</v>
      </c>
      <c r="B4651" s="1055" t="s">
        <v>21890</v>
      </c>
      <c r="C4651" s="1055" t="s">
        <v>2361</v>
      </c>
      <c r="D4651" s="1056">
        <v>362.15</v>
      </c>
    </row>
    <row r="4652" spans="1:4" ht="13.5" x14ac:dyDescent="0.25">
      <c r="A4652" s="1054">
        <v>86933</v>
      </c>
      <c r="B4652" s="1055" t="s">
        <v>21891</v>
      </c>
      <c r="C4652" s="1055" t="s">
        <v>2361</v>
      </c>
      <c r="D4652" s="1056">
        <v>345.23</v>
      </c>
    </row>
    <row r="4653" spans="1:4" ht="13.5" x14ac:dyDescent="0.25">
      <c r="A4653" s="1054">
        <v>86934</v>
      </c>
      <c r="B4653" s="1055" t="s">
        <v>21892</v>
      </c>
      <c r="C4653" s="1055" t="s">
        <v>2361</v>
      </c>
      <c r="D4653" s="1056">
        <v>337.02</v>
      </c>
    </row>
    <row r="4654" spans="1:4" ht="13.5" x14ac:dyDescent="0.25">
      <c r="A4654" s="1054">
        <v>86935</v>
      </c>
      <c r="B4654" s="1055" t="s">
        <v>21893</v>
      </c>
      <c r="C4654" s="1055" t="s">
        <v>2361</v>
      </c>
      <c r="D4654" s="1056">
        <v>196.29</v>
      </c>
    </row>
    <row r="4655" spans="1:4" ht="13.5" x14ac:dyDescent="0.25">
      <c r="A4655" s="1054">
        <v>86936</v>
      </c>
      <c r="B4655" s="1055" t="s">
        <v>21894</v>
      </c>
      <c r="C4655" s="1055" t="s">
        <v>2361</v>
      </c>
      <c r="D4655" s="1056">
        <v>331.97</v>
      </c>
    </row>
    <row r="4656" spans="1:4" ht="13.5" x14ac:dyDescent="0.25">
      <c r="A4656" s="1054">
        <v>86937</v>
      </c>
      <c r="B4656" s="1055" t="s">
        <v>21895</v>
      </c>
      <c r="C4656" s="1055" t="s">
        <v>2361</v>
      </c>
      <c r="D4656" s="1056">
        <v>152.63</v>
      </c>
    </row>
    <row r="4657" spans="1:4" ht="13.5" x14ac:dyDescent="0.25">
      <c r="A4657" s="1054">
        <v>86938</v>
      </c>
      <c r="B4657" s="1055" t="s">
        <v>21896</v>
      </c>
      <c r="C4657" s="1055" t="s">
        <v>2361</v>
      </c>
      <c r="D4657" s="1056">
        <v>288.31</v>
      </c>
    </row>
    <row r="4658" spans="1:4" ht="13.5" x14ac:dyDescent="0.25">
      <c r="A4658" s="1054">
        <v>86939</v>
      </c>
      <c r="B4658" s="1055" t="s">
        <v>21897</v>
      </c>
      <c r="C4658" s="1055" t="s">
        <v>2361</v>
      </c>
      <c r="D4658" s="1056">
        <v>295.02999999999997</v>
      </c>
    </row>
    <row r="4659" spans="1:4" ht="13.5" x14ac:dyDescent="0.25">
      <c r="A4659" s="1054">
        <v>86940</v>
      </c>
      <c r="B4659" s="1055" t="s">
        <v>21898</v>
      </c>
      <c r="C4659" s="1055" t="s">
        <v>2361</v>
      </c>
      <c r="D4659" s="1056">
        <v>758.23</v>
      </c>
    </row>
    <row r="4660" spans="1:4" ht="13.5" x14ac:dyDescent="0.25">
      <c r="A4660" s="1054">
        <v>86941</v>
      </c>
      <c r="B4660" s="1055" t="s">
        <v>21899</v>
      </c>
      <c r="C4660" s="1055" t="s">
        <v>2361</v>
      </c>
      <c r="D4660" s="1056">
        <v>558.83000000000004</v>
      </c>
    </row>
    <row r="4661" spans="1:4" ht="13.5" x14ac:dyDescent="0.25">
      <c r="A4661" s="1054">
        <v>86942</v>
      </c>
      <c r="B4661" s="1055" t="s">
        <v>21900</v>
      </c>
      <c r="C4661" s="1055" t="s">
        <v>2361</v>
      </c>
      <c r="D4661" s="1056">
        <v>193.58</v>
      </c>
    </row>
    <row r="4662" spans="1:4" ht="13.5" x14ac:dyDescent="0.25">
      <c r="A4662" s="1054">
        <v>86943</v>
      </c>
      <c r="B4662" s="1055" t="s">
        <v>21901</v>
      </c>
      <c r="C4662" s="1055" t="s">
        <v>2361</v>
      </c>
      <c r="D4662" s="1056">
        <v>185.37</v>
      </c>
    </row>
    <row r="4663" spans="1:4" ht="13.5" x14ac:dyDescent="0.25">
      <c r="A4663" s="1054">
        <v>86947</v>
      </c>
      <c r="B4663" s="1055" t="s">
        <v>21902</v>
      </c>
      <c r="C4663" s="1055" t="s">
        <v>2361</v>
      </c>
      <c r="D4663" s="1056">
        <v>920.55</v>
      </c>
    </row>
    <row r="4664" spans="1:4" ht="13.5" x14ac:dyDescent="0.25">
      <c r="A4664" s="1054">
        <v>93396</v>
      </c>
      <c r="B4664" s="1055" t="s">
        <v>21972</v>
      </c>
      <c r="C4664" s="1055" t="s">
        <v>2361</v>
      </c>
      <c r="D4664" s="1056">
        <v>499</v>
      </c>
    </row>
    <row r="4665" spans="1:4" ht="13.5" x14ac:dyDescent="0.25">
      <c r="A4665" s="1054">
        <v>93441</v>
      </c>
      <c r="B4665" s="1055" t="s">
        <v>21979</v>
      </c>
      <c r="C4665" s="1055" t="s">
        <v>2361</v>
      </c>
      <c r="D4665" s="1056">
        <v>803.2</v>
      </c>
    </row>
    <row r="4666" spans="1:4" ht="13.5" x14ac:dyDescent="0.25">
      <c r="A4666" s="1054">
        <v>93442</v>
      </c>
      <c r="B4666" s="1055" t="s">
        <v>21980</v>
      </c>
      <c r="C4666" s="1055" t="s">
        <v>2361</v>
      </c>
      <c r="D4666" s="1057">
        <v>1043.81</v>
      </c>
    </row>
    <row r="4667" spans="1:4" ht="13.5" x14ac:dyDescent="0.25">
      <c r="A4667" s="1054">
        <v>95469</v>
      </c>
      <c r="B4667" s="1055" t="s">
        <v>21994</v>
      </c>
      <c r="C4667" s="1055" t="s">
        <v>2361</v>
      </c>
      <c r="D4667" s="1056">
        <v>194.13</v>
      </c>
    </row>
    <row r="4668" spans="1:4" ht="13.5" x14ac:dyDescent="0.25">
      <c r="A4668" s="1054">
        <v>95470</v>
      </c>
      <c r="B4668" s="1055" t="s">
        <v>350</v>
      </c>
      <c r="C4668" s="1055" t="s">
        <v>2361</v>
      </c>
      <c r="D4668" s="1056">
        <v>201.3</v>
      </c>
    </row>
    <row r="4669" spans="1:4" ht="13.5" x14ac:dyDescent="0.25">
      <c r="A4669" s="1054">
        <v>95471</v>
      </c>
      <c r="B4669" s="1055" t="s">
        <v>21995</v>
      </c>
      <c r="C4669" s="1055" t="s">
        <v>2361</v>
      </c>
      <c r="D4669" s="1056">
        <v>512.11</v>
      </c>
    </row>
    <row r="4670" spans="1:4" ht="13.5" x14ac:dyDescent="0.25">
      <c r="A4670" s="1054">
        <v>95472</v>
      </c>
      <c r="B4670" s="1055" t="s">
        <v>21996</v>
      </c>
      <c r="C4670" s="1055" t="s">
        <v>2361</v>
      </c>
      <c r="D4670" s="1056">
        <v>519.28</v>
      </c>
    </row>
    <row r="4671" spans="1:4" ht="13.5" x14ac:dyDescent="0.25">
      <c r="A4671" s="1054">
        <v>95542</v>
      </c>
      <c r="B4671" s="1055" t="s">
        <v>21997</v>
      </c>
      <c r="C4671" s="1055" t="s">
        <v>2361</v>
      </c>
      <c r="D4671" s="1056">
        <v>48.31</v>
      </c>
    </row>
    <row r="4672" spans="1:4" ht="13.5" x14ac:dyDescent="0.25">
      <c r="A4672" s="1054">
        <v>95543</v>
      </c>
      <c r="B4672" s="1055" t="s">
        <v>21998</v>
      </c>
      <c r="C4672" s="1055" t="s">
        <v>2361</v>
      </c>
      <c r="D4672" s="1056">
        <v>78.63</v>
      </c>
    </row>
    <row r="4673" spans="1:4" ht="13.5" x14ac:dyDescent="0.25">
      <c r="A4673" s="1054">
        <v>95544</v>
      </c>
      <c r="B4673" s="1055" t="s">
        <v>21999</v>
      </c>
      <c r="C4673" s="1055" t="s">
        <v>2361</v>
      </c>
      <c r="D4673" s="1056">
        <v>60.88</v>
      </c>
    </row>
    <row r="4674" spans="1:4" ht="13.5" x14ac:dyDescent="0.25">
      <c r="A4674" s="1054">
        <v>95545</v>
      </c>
      <c r="B4674" s="1055" t="s">
        <v>22000</v>
      </c>
      <c r="C4674" s="1055" t="s">
        <v>2361</v>
      </c>
      <c r="D4674" s="1056">
        <v>59.54</v>
      </c>
    </row>
    <row r="4675" spans="1:4" ht="13.5" x14ac:dyDescent="0.25">
      <c r="A4675" s="1054">
        <v>95546</v>
      </c>
      <c r="B4675" s="1055" t="s">
        <v>22001</v>
      </c>
      <c r="C4675" s="1055" t="s">
        <v>2361</v>
      </c>
      <c r="D4675" s="1056">
        <v>182.73</v>
      </c>
    </row>
    <row r="4676" spans="1:4" ht="13.5" x14ac:dyDescent="0.25">
      <c r="A4676" s="1054">
        <v>95547</v>
      </c>
      <c r="B4676" s="1055" t="s">
        <v>22002</v>
      </c>
      <c r="C4676" s="1055" t="s">
        <v>2361</v>
      </c>
      <c r="D4676" s="1056">
        <v>57.44</v>
      </c>
    </row>
    <row r="4677" spans="1:4" ht="13.5" x14ac:dyDescent="0.25">
      <c r="A4677" s="1054">
        <v>100848</v>
      </c>
      <c r="B4677" s="1055" t="s">
        <v>22167</v>
      </c>
      <c r="C4677" s="1055" t="s">
        <v>2361</v>
      </c>
      <c r="D4677" s="1056">
        <v>365.26</v>
      </c>
    </row>
    <row r="4678" spans="1:4" ht="13.5" x14ac:dyDescent="0.25">
      <c r="A4678" s="1054">
        <v>100849</v>
      </c>
      <c r="B4678" s="1055" t="s">
        <v>22168</v>
      </c>
      <c r="C4678" s="1055" t="s">
        <v>2361</v>
      </c>
      <c r="D4678" s="1056">
        <v>40.020000000000003</v>
      </c>
    </row>
    <row r="4679" spans="1:4" ht="13.5" x14ac:dyDescent="0.25">
      <c r="A4679" s="1054">
        <v>100851</v>
      </c>
      <c r="B4679" s="1055" t="s">
        <v>22169</v>
      </c>
      <c r="C4679" s="1055" t="s">
        <v>2361</v>
      </c>
      <c r="D4679" s="1056">
        <v>80.98</v>
      </c>
    </row>
    <row r="4680" spans="1:4" ht="13.5" x14ac:dyDescent="0.25">
      <c r="A4680" s="1054">
        <v>100852</v>
      </c>
      <c r="B4680" s="1055" t="s">
        <v>22170</v>
      </c>
      <c r="C4680" s="1055" t="s">
        <v>2361</v>
      </c>
      <c r="D4680" s="1056">
        <v>146.09</v>
      </c>
    </row>
    <row r="4681" spans="1:4" ht="13.5" x14ac:dyDescent="0.25">
      <c r="A4681" s="1054">
        <v>100854</v>
      </c>
      <c r="B4681" s="1055" t="s">
        <v>22171</v>
      </c>
      <c r="C4681" s="1055" t="s">
        <v>2361</v>
      </c>
      <c r="D4681" s="1056">
        <v>789.9</v>
      </c>
    </row>
    <row r="4682" spans="1:4" ht="13.5" x14ac:dyDescent="0.25">
      <c r="A4682" s="1054">
        <v>100855</v>
      </c>
      <c r="B4682" s="1055" t="s">
        <v>22172</v>
      </c>
      <c r="C4682" s="1055" t="s">
        <v>2361</v>
      </c>
      <c r="D4682" s="1056">
        <v>59.54</v>
      </c>
    </row>
    <row r="4683" spans="1:4" ht="13.5" x14ac:dyDescent="0.25">
      <c r="A4683" s="1054">
        <v>100856</v>
      </c>
      <c r="B4683" s="1055" t="s">
        <v>22173</v>
      </c>
      <c r="C4683" s="1055" t="s">
        <v>2361</v>
      </c>
      <c r="D4683" s="1056">
        <v>29.27</v>
      </c>
    </row>
    <row r="4684" spans="1:4" ht="13.5" x14ac:dyDescent="0.25">
      <c r="A4684" s="1054">
        <v>100857</v>
      </c>
      <c r="B4684" s="1055" t="s">
        <v>22174</v>
      </c>
      <c r="C4684" s="1055" t="s">
        <v>2361</v>
      </c>
      <c r="D4684" s="1056">
        <v>295.20999999999998</v>
      </c>
    </row>
    <row r="4685" spans="1:4" ht="13.5" x14ac:dyDescent="0.25">
      <c r="A4685" s="1054">
        <v>100858</v>
      </c>
      <c r="B4685" s="1055" t="s">
        <v>22175</v>
      </c>
      <c r="C4685" s="1055" t="s">
        <v>2361</v>
      </c>
      <c r="D4685" s="1056">
        <v>562.44000000000005</v>
      </c>
    </row>
    <row r="4686" spans="1:4" ht="13.5" x14ac:dyDescent="0.25">
      <c r="A4686" s="1054">
        <v>100859</v>
      </c>
      <c r="B4686" s="1055" t="s">
        <v>30578</v>
      </c>
      <c r="C4686" s="1055" t="s">
        <v>2361</v>
      </c>
      <c r="D4686" s="1056">
        <v>685</v>
      </c>
    </row>
    <row r="4687" spans="1:4" ht="13.5" x14ac:dyDescent="0.25">
      <c r="A4687" s="1054">
        <v>100860</v>
      </c>
      <c r="B4687" s="1055" t="s">
        <v>22176</v>
      </c>
      <c r="C4687" s="1055" t="s">
        <v>2361</v>
      </c>
      <c r="D4687" s="1056">
        <v>71.16</v>
      </c>
    </row>
    <row r="4688" spans="1:4" ht="13.5" x14ac:dyDescent="0.25">
      <c r="A4688" s="1054">
        <v>100861</v>
      </c>
      <c r="B4688" s="1055" t="s">
        <v>22177</v>
      </c>
      <c r="C4688" s="1055" t="s">
        <v>2361</v>
      </c>
      <c r="D4688" s="1056">
        <v>32.96</v>
      </c>
    </row>
    <row r="4689" spans="1:4" ht="13.5" x14ac:dyDescent="0.25">
      <c r="A4689" s="1054">
        <v>100862</v>
      </c>
      <c r="B4689" s="1055" t="s">
        <v>22178</v>
      </c>
      <c r="C4689" s="1055" t="s">
        <v>2361</v>
      </c>
      <c r="D4689" s="1056">
        <v>37.04</v>
      </c>
    </row>
    <row r="4690" spans="1:4" ht="13.5" x14ac:dyDescent="0.25">
      <c r="A4690" s="1054">
        <v>100863</v>
      </c>
      <c r="B4690" s="1055" t="s">
        <v>22179</v>
      </c>
      <c r="C4690" s="1055" t="s">
        <v>2361</v>
      </c>
      <c r="D4690" s="1056">
        <v>455.18</v>
      </c>
    </row>
    <row r="4691" spans="1:4" ht="13.5" x14ac:dyDescent="0.25">
      <c r="A4691" s="1054">
        <v>100864</v>
      </c>
      <c r="B4691" s="1055" t="s">
        <v>22180</v>
      </c>
      <c r="C4691" s="1055" t="s">
        <v>2361</v>
      </c>
      <c r="D4691" s="1056">
        <v>502.68</v>
      </c>
    </row>
    <row r="4692" spans="1:4" ht="13.5" x14ac:dyDescent="0.25">
      <c r="A4692" s="1054">
        <v>100865</v>
      </c>
      <c r="B4692" s="1055" t="s">
        <v>22181</v>
      </c>
      <c r="C4692" s="1055" t="s">
        <v>2361</v>
      </c>
      <c r="D4692" s="1056">
        <v>458.75</v>
      </c>
    </row>
    <row r="4693" spans="1:4" ht="13.5" x14ac:dyDescent="0.25">
      <c r="A4693" s="1054">
        <v>100866</v>
      </c>
      <c r="B4693" s="1055" t="s">
        <v>22182</v>
      </c>
      <c r="C4693" s="1055" t="s">
        <v>2361</v>
      </c>
      <c r="D4693" s="1056">
        <v>230.63</v>
      </c>
    </row>
    <row r="4694" spans="1:4" ht="13.5" x14ac:dyDescent="0.25">
      <c r="A4694" s="1054">
        <v>100867</v>
      </c>
      <c r="B4694" s="1055" t="s">
        <v>22183</v>
      </c>
      <c r="C4694" s="1055" t="s">
        <v>2361</v>
      </c>
      <c r="D4694" s="1056">
        <v>246.29</v>
      </c>
    </row>
    <row r="4695" spans="1:4" ht="13.5" x14ac:dyDescent="0.25">
      <c r="A4695" s="1054">
        <v>100868</v>
      </c>
      <c r="B4695" s="1055" t="s">
        <v>22184</v>
      </c>
      <c r="C4695" s="1055" t="s">
        <v>2361</v>
      </c>
      <c r="D4695" s="1056">
        <v>256.70999999999998</v>
      </c>
    </row>
    <row r="4696" spans="1:4" ht="13.5" x14ac:dyDescent="0.25">
      <c r="A4696" s="1054">
        <v>100869</v>
      </c>
      <c r="B4696" s="1055" t="s">
        <v>22185</v>
      </c>
      <c r="C4696" s="1055" t="s">
        <v>2361</v>
      </c>
      <c r="D4696" s="1056">
        <v>264.7</v>
      </c>
    </row>
    <row r="4697" spans="1:4" ht="13.5" x14ac:dyDescent="0.25">
      <c r="A4697" s="1054">
        <v>100870</v>
      </c>
      <c r="B4697" s="1055" t="s">
        <v>22186</v>
      </c>
      <c r="C4697" s="1055" t="s">
        <v>2361</v>
      </c>
      <c r="D4697" s="1056">
        <v>186.85</v>
      </c>
    </row>
    <row r="4698" spans="1:4" ht="13.5" x14ac:dyDescent="0.25">
      <c r="A4698" s="1054">
        <v>100871</v>
      </c>
      <c r="B4698" s="1055" t="s">
        <v>22187</v>
      </c>
      <c r="C4698" s="1055" t="s">
        <v>2361</v>
      </c>
      <c r="D4698" s="1056">
        <v>201.21</v>
      </c>
    </row>
    <row r="4699" spans="1:4" ht="13.5" x14ac:dyDescent="0.25">
      <c r="A4699" s="1054">
        <v>100872</v>
      </c>
      <c r="B4699" s="1055" t="s">
        <v>22188</v>
      </c>
      <c r="C4699" s="1055" t="s">
        <v>2361</v>
      </c>
      <c r="D4699" s="1056">
        <v>210.37</v>
      </c>
    </row>
    <row r="4700" spans="1:4" ht="13.5" x14ac:dyDescent="0.25">
      <c r="A4700" s="1054">
        <v>100873</v>
      </c>
      <c r="B4700" s="1055" t="s">
        <v>22189</v>
      </c>
      <c r="C4700" s="1055" t="s">
        <v>2361</v>
      </c>
      <c r="D4700" s="1056">
        <v>216.09</v>
      </c>
    </row>
    <row r="4701" spans="1:4" ht="13.5" x14ac:dyDescent="0.25">
      <c r="A4701" s="1054">
        <v>100874</v>
      </c>
      <c r="B4701" s="1055" t="s">
        <v>22190</v>
      </c>
      <c r="C4701" s="1055" t="s">
        <v>2361</v>
      </c>
      <c r="D4701" s="1056">
        <v>230.63</v>
      </c>
    </row>
    <row r="4702" spans="1:4" ht="13.5" x14ac:dyDescent="0.25">
      <c r="A4702" s="1054">
        <v>100875</v>
      </c>
      <c r="B4702" s="1055" t="s">
        <v>22191</v>
      </c>
      <c r="C4702" s="1055" t="s">
        <v>2361</v>
      </c>
      <c r="D4702" s="1056">
        <v>844.89</v>
      </c>
    </row>
    <row r="4703" spans="1:4" ht="13.5" x14ac:dyDescent="0.25">
      <c r="A4703" s="1054">
        <v>100878</v>
      </c>
      <c r="B4703" s="1055" t="s">
        <v>30579</v>
      </c>
      <c r="C4703" s="1055" t="s">
        <v>2361</v>
      </c>
      <c r="D4703" s="1056">
        <v>437.3</v>
      </c>
    </row>
    <row r="4704" spans="1:4" ht="13.5" x14ac:dyDescent="0.25">
      <c r="A4704" s="1054">
        <v>98052</v>
      </c>
      <c r="B4704" s="1055" t="s">
        <v>23132</v>
      </c>
      <c r="C4704" s="1055" t="s">
        <v>2361</v>
      </c>
      <c r="D4704" s="1057">
        <v>1677.34</v>
      </c>
    </row>
    <row r="4705" spans="1:4" ht="13.5" x14ac:dyDescent="0.25">
      <c r="A4705" s="1054">
        <v>98053</v>
      </c>
      <c r="B4705" s="1055" t="s">
        <v>23133</v>
      </c>
      <c r="C4705" s="1055" t="s">
        <v>2361</v>
      </c>
      <c r="D4705" s="1057">
        <v>2292.69</v>
      </c>
    </row>
    <row r="4706" spans="1:4" ht="13.5" x14ac:dyDescent="0.25">
      <c r="A4706" s="1054">
        <v>98054</v>
      </c>
      <c r="B4706" s="1055" t="s">
        <v>23134</v>
      </c>
      <c r="C4706" s="1055" t="s">
        <v>2361</v>
      </c>
      <c r="D4706" s="1057">
        <v>3700.32</v>
      </c>
    </row>
    <row r="4707" spans="1:4" ht="13.5" x14ac:dyDescent="0.25">
      <c r="A4707" s="1054">
        <v>98055</v>
      </c>
      <c r="B4707" s="1055" t="s">
        <v>23135</v>
      </c>
      <c r="C4707" s="1055" t="s">
        <v>2361</v>
      </c>
      <c r="D4707" s="1057">
        <v>5009.63</v>
      </c>
    </row>
    <row r="4708" spans="1:4" ht="13.5" x14ac:dyDescent="0.25">
      <c r="A4708" s="1054">
        <v>98056</v>
      </c>
      <c r="B4708" s="1055" t="s">
        <v>23136</v>
      </c>
      <c r="C4708" s="1055" t="s">
        <v>2361</v>
      </c>
      <c r="D4708" s="1057">
        <v>5836.34</v>
      </c>
    </row>
    <row r="4709" spans="1:4" ht="13.5" x14ac:dyDescent="0.25">
      <c r="A4709" s="1054">
        <v>98057</v>
      </c>
      <c r="B4709" s="1055" t="s">
        <v>23137</v>
      </c>
      <c r="C4709" s="1055" t="s">
        <v>2361</v>
      </c>
      <c r="D4709" s="1057">
        <v>6895.83</v>
      </c>
    </row>
    <row r="4710" spans="1:4" ht="13.5" x14ac:dyDescent="0.25">
      <c r="A4710" s="1054">
        <v>98058</v>
      </c>
      <c r="B4710" s="1055" t="s">
        <v>23138</v>
      </c>
      <c r="C4710" s="1055" t="s">
        <v>2361</v>
      </c>
      <c r="D4710" s="1057">
        <v>1463.88</v>
      </c>
    </row>
    <row r="4711" spans="1:4" ht="13.5" x14ac:dyDescent="0.25">
      <c r="A4711" s="1054">
        <v>98059</v>
      </c>
      <c r="B4711" s="1055" t="s">
        <v>23139</v>
      </c>
      <c r="C4711" s="1055" t="s">
        <v>2361</v>
      </c>
      <c r="D4711" s="1057">
        <v>3172.62</v>
      </c>
    </row>
    <row r="4712" spans="1:4" ht="13.5" x14ac:dyDescent="0.25">
      <c r="A4712" s="1054">
        <v>98060</v>
      </c>
      <c r="B4712" s="1055" t="s">
        <v>23140</v>
      </c>
      <c r="C4712" s="1055" t="s">
        <v>2361</v>
      </c>
      <c r="D4712" s="1057">
        <v>4434.16</v>
      </c>
    </row>
    <row r="4713" spans="1:4" ht="13.5" x14ac:dyDescent="0.25">
      <c r="A4713" s="1054">
        <v>98061</v>
      </c>
      <c r="B4713" s="1055" t="s">
        <v>23141</v>
      </c>
      <c r="C4713" s="1055" t="s">
        <v>2361</v>
      </c>
      <c r="D4713" s="1057">
        <v>6150.39</v>
      </c>
    </row>
    <row r="4714" spans="1:4" ht="13.5" x14ac:dyDescent="0.25">
      <c r="A4714" s="1054">
        <v>98062</v>
      </c>
      <c r="B4714" s="1055" t="s">
        <v>23142</v>
      </c>
      <c r="C4714" s="1055" t="s">
        <v>2361</v>
      </c>
      <c r="D4714" s="1057">
        <v>2335.5</v>
      </c>
    </row>
    <row r="4715" spans="1:4" ht="13.5" x14ac:dyDescent="0.25">
      <c r="A4715" s="1054">
        <v>98063</v>
      </c>
      <c r="B4715" s="1055" t="s">
        <v>23143</v>
      </c>
      <c r="C4715" s="1055" t="s">
        <v>2361</v>
      </c>
      <c r="D4715" s="1057">
        <v>3558.49</v>
      </c>
    </row>
    <row r="4716" spans="1:4" ht="13.5" x14ac:dyDescent="0.25">
      <c r="A4716" s="1054">
        <v>98064</v>
      </c>
      <c r="B4716" s="1055" t="s">
        <v>23144</v>
      </c>
      <c r="C4716" s="1055" t="s">
        <v>2361</v>
      </c>
      <c r="D4716" s="1057">
        <v>4099.12</v>
      </c>
    </row>
    <row r="4717" spans="1:4" ht="13.5" x14ac:dyDescent="0.25">
      <c r="A4717" s="1054">
        <v>98065</v>
      </c>
      <c r="B4717" s="1055" t="s">
        <v>23145</v>
      </c>
      <c r="C4717" s="1055" t="s">
        <v>2361</v>
      </c>
      <c r="D4717" s="1057">
        <v>5679.2</v>
      </c>
    </row>
    <row r="4718" spans="1:4" ht="13.5" x14ac:dyDescent="0.25">
      <c r="A4718" s="1054">
        <v>98066</v>
      </c>
      <c r="B4718" s="1055" t="s">
        <v>23146</v>
      </c>
      <c r="C4718" s="1055" t="s">
        <v>2361</v>
      </c>
      <c r="D4718" s="1057">
        <v>4809.97</v>
      </c>
    </row>
    <row r="4719" spans="1:4" ht="13.5" x14ac:dyDescent="0.25">
      <c r="A4719" s="1054">
        <v>98067</v>
      </c>
      <c r="B4719" s="1055" t="s">
        <v>23147</v>
      </c>
      <c r="C4719" s="1055" t="s">
        <v>2361</v>
      </c>
      <c r="D4719" s="1057">
        <v>6425.16</v>
      </c>
    </row>
    <row r="4720" spans="1:4" ht="13.5" x14ac:dyDescent="0.25">
      <c r="A4720" s="1054">
        <v>98068</v>
      </c>
      <c r="B4720" s="1055" t="s">
        <v>23148</v>
      </c>
      <c r="C4720" s="1055" t="s">
        <v>2361</v>
      </c>
      <c r="D4720" s="1057">
        <v>9076.31</v>
      </c>
    </row>
    <row r="4721" spans="1:4" ht="13.5" x14ac:dyDescent="0.25">
      <c r="A4721" s="1054">
        <v>98069</v>
      </c>
      <c r="B4721" s="1055" t="s">
        <v>23149</v>
      </c>
      <c r="C4721" s="1055" t="s">
        <v>2361</v>
      </c>
      <c r="D4721" s="1057">
        <v>12122.79</v>
      </c>
    </row>
    <row r="4722" spans="1:4" ht="13.5" x14ac:dyDescent="0.25">
      <c r="A4722" s="1054">
        <v>98070</v>
      </c>
      <c r="B4722" s="1055" t="s">
        <v>23150</v>
      </c>
      <c r="C4722" s="1055" t="s">
        <v>2361</v>
      </c>
      <c r="D4722" s="1057">
        <v>13919.36</v>
      </c>
    </row>
    <row r="4723" spans="1:4" ht="13.5" x14ac:dyDescent="0.25">
      <c r="A4723" s="1054">
        <v>98071</v>
      </c>
      <c r="B4723" s="1055" t="s">
        <v>23151</v>
      </c>
      <c r="C4723" s="1055" t="s">
        <v>2361</v>
      </c>
      <c r="D4723" s="1057">
        <v>15341.76</v>
      </c>
    </row>
    <row r="4724" spans="1:4" ht="13.5" x14ac:dyDescent="0.25">
      <c r="A4724" s="1054">
        <v>98072</v>
      </c>
      <c r="B4724" s="1055" t="s">
        <v>23152</v>
      </c>
      <c r="C4724" s="1055" t="s">
        <v>2361</v>
      </c>
      <c r="D4724" s="1057">
        <v>3995.51</v>
      </c>
    </row>
    <row r="4725" spans="1:4" ht="13.5" x14ac:dyDescent="0.25">
      <c r="A4725" s="1054">
        <v>98073</v>
      </c>
      <c r="B4725" s="1055" t="s">
        <v>23153</v>
      </c>
      <c r="C4725" s="1055" t="s">
        <v>2361</v>
      </c>
      <c r="D4725" s="1057">
        <v>6195.64</v>
      </c>
    </row>
    <row r="4726" spans="1:4" ht="13.5" x14ac:dyDescent="0.25">
      <c r="A4726" s="1054">
        <v>98074</v>
      </c>
      <c r="B4726" s="1055" t="s">
        <v>23154</v>
      </c>
      <c r="C4726" s="1055" t="s">
        <v>2361</v>
      </c>
      <c r="D4726" s="1057">
        <v>9553.82</v>
      </c>
    </row>
    <row r="4727" spans="1:4" ht="13.5" x14ac:dyDescent="0.25">
      <c r="A4727" s="1054">
        <v>98075</v>
      </c>
      <c r="B4727" s="1055" t="s">
        <v>23155</v>
      </c>
      <c r="C4727" s="1055" t="s">
        <v>2361</v>
      </c>
      <c r="D4727" s="1057">
        <v>12390.35</v>
      </c>
    </row>
    <row r="4728" spans="1:4" ht="13.5" x14ac:dyDescent="0.25">
      <c r="A4728" s="1054">
        <v>98076</v>
      </c>
      <c r="B4728" s="1055" t="s">
        <v>23156</v>
      </c>
      <c r="C4728" s="1055" t="s">
        <v>2361</v>
      </c>
      <c r="D4728" s="1057">
        <v>14236.84</v>
      </c>
    </row>
    <row r="4729" spans="1:4" ht="13.5" x14ac:dyDescent="0.25">
      <c r="A4729" s="1054">
        <v>98077</v>
      </c>
      <c r="B4729" s="1055" t="s">
        <v>23157</v>
      </c>
      <c r="C4729" s="1055" t="s">
        <v>2361</v>
      </c>
      <c r="D4729" s="1057">
        <v>16738.400000000001</v>
      </c>
    </row>
    <row r="4730" spans="1:4" ht="13.5" x14ac:dyDescent="0.25">
      <c r="A4730" s="1054">
        <v>98078</v>
      </c>
      <c r="B4730" s="1055" t="s">
        <v>23158</v>
      </c>
      <c r="C4730" s="1055" t="s">
        <v>2361</v>
      </c>
      <c r="D4730" s="1057">
        <v>4112.47</v>
      </c>
    </row>
    <row r="4731" spans="1:4" ht="13.5" x14ac:dyDescent="0.25">
      <c r="A4731" s="1054">
        <v>98079</v>
      </c>
      <c r="B4731" s="1055" t="s">
        <v>23159</v>
      </c>
      <c r="C4731" s="1055" t="s">
        <v>2361</v>
      </c>
      <c r="D4731" s="1057">
        <v>7195.13</v>
      </c>
    </row>
    <row r="4732" spans="1:4" ht="13.5" x14ac:dyDescent="0.25">
      <c r="A4732" s="1054">
        <v>98080</v>
      </c>
      <c r="B4732" s="1055" t="s">
        <v>23160</v>
      </c>
      <c r="C4732" s="1055" t="s">
        <v>2361</v>
      </c>
      <c r="D4732" s="1057">
        <v>9228.39</v>
      </c>
    </row>
    <row r="4733" spans="1:4" ht="13.5" x14ac:dyDescent="0.25">
      <c r="A4733" s="1054">
        <v>98081</v>
      </c>
      <c r="B4733" s="1055" t="s">
        <v>23161</v>
      </c>
      <c r="C4733" s="1055" t="s">
        <v>2361</v>
      </c>
      <c r="D4733" s="1057">
        <v>13652.91</v>
      </c>
    </row>
    <row r="4734" spans="1:4" ht="13.5" x14ac:dyDescent="0.25">
      <c r="A4734" s="1054">
        <v>98082</v>
      </c>
      <c r="B4734" s="1055" t="s">
        <v>23162</v>
      </c>
      <c r="C4734" s="1055" t="s">
        <v>2361</v>
      </c>
      <c r="D4734" s="1057">
        <v>3326.44</v>
      </c>
    </row>
    <row r="4735" spans="1:4" ht="13.5" x14ac:dyDescent="0.25">
      <c r="A4735" s="1054">
        <v>98083</v>
      </c>
      <c r="B4735" s="1055" t="s">
        <v>23163</v>
      </c>
      <c r="C4735" s="1055" t="s">
        <v>2361</v>
      </c>
      <c r="D4735" s="1057">
        <v>4385.74</v>
      </c>
    </row>
    <row r="4736" spans="1:4" ht="13.5" x14ac:dyDescent="0.25">
      <c r="A4736" s="1054">
        <v>98084</v>
      </c>
      <c r="B4736" s="1055" t="s">
        <v>23164</v>
      </c>
      <c r="C4736" s="1055" t="s">
        <v>2361</v>
      </c>
      <c r="D4736" s="1057">
        <v>6148.58</v>
      </c>
    </row>
    <row r="4737" spans="1:4" ht="13.5" x14ac:dyDescent="0.25">
      <c r="A4737" s="1054">
        <v>98085</v>
      </c>
      <c r="B4737" s="1055" t="s">
        <v>23165</v>
      </c>
      <c r="C4737" s="1055" t="s">
        <v>2361</v>
      </c>
      <c r="D4737" s="1057">
        <v>8341.8799999999992</v>
      </c>
    </row>
    <row r="4738" spans="1:4" ht="13.5" x14ac:dyDescent="0.25">
      <c r="A4738" s="1054">
        <v>98086</v>
      </c>
      <c r="B4738" s="1055" t="s">
        <v>23166</v>
      </c>
      <c r="C4738" s="1055" t="s">
        <v>2361</v>
      </c>
      <c r="D4738" s="1057">
        <v>9411.07</v>
      </c>
    </row>
    <row r="4739" spans="1:4" ht="13.5" x14ac:dyDescent="0.25">
      <c r="A4739" s="1054">
        <v>98087</v>
      </c>
      <c r="B4739" s="1055" t="s">
        <v>23167</v>
      </c>
      <c r="C4739" s="1055" t="s">
        <v>2361</v>
      </c>
      <c r="D4739" s="1057">
        <v>10033.969999999999</v>
      </c>
    </row>
    <row r="4740" spans="1:4" ht="13.5" x14ac:dyDescent="0.25">
      <c r="A4740" s="1054">
        <v>98088</v>
      </c>
      <c r="B4740" s="1055" t="s">
        <v>23168</v>
      </c>
      <c r="C4740" s="1055" t="s">
        <v>2361</v>
      </c>
      <c r="D4740" s="1057">
        <v>2857.94</v>
      </c>
    </row>
    <row r="4741" spans="1:4" ht="13.5" x14ac:dyDescent="0.25">
      <c r="A4741" s="1054">
        <v>98089</v>
      </c>
      <c r="B4741" s="1055" t="s">
        <v>23169</v>
      </c>
      <c r="C4741" s="1055" t="s">
        <v>2361</v>
      </c>
      <c r="D4741" s="1057">
        <v>4528.75</v>
      </c>
    </row>
    <row r="4742" spans="1:4" ht="13.5" x14ac:dyDescent="0.25">
      <c r="A4742" s="1054">
        <v>98090</v>
      </c>
      <c r="B4742" s="1055" t="s">
        <v>23170</v>
      </c>
      <c r="C4742" s="1055" t="s">
        <v>2361</v>
      </c>
      <c r="D4742" s="1057">
        <v>7133.32</v>
      </c>
    </row>
    <row r="4743" spans="1:4" ht="13.5" x14ac:dyDescent="0.25">
      <c r="A4743" s="1054">
        <v>98091</v>
      </c>
      <c r="B4743" s="1055" t="s">
        <v>23171</v>
      </c>
      <c r="C4743" s="1055" t="s">
        <v>2361</v>
      </c>
      <c r="D4743" s="1057">
        <v>9220.44</v>
      </c>
    </row>
    <row r="4744" spans="1:4" ht="13.5" x14ac:dyDescent="0.25">
      <c r="A4744" s="1054">
        <v>98092</v>
      </c>
      <c r="B4744" s="1055" t="s">
        <v>23172</v>
      </c>
      <c r="C4744" s="1055" t="s">
        <v>2361</v>
      </c>
      <c r="D4744" s="1057">
        <v>10847.85</v>
      </c>
    </row>
    <row r="4745" spans="1:4" ht="13.5" x14ac:dyDescent="0.25">
      <c r="A4745" s="1054">
        <v>98093</v>
      </c>
      <c r="B4745" s="1055" t="s">
        <v>23173</v>
      </c>
      <c r="C4745" s="1055" t="s">
        <v>2361</v>
      </c>
      <c r="D4745" s="1057">
        <v>12812.76</v>
      </c>
    </row>
    <row r="4746" spans="1:4" ht="13.5" x14ac:dyDescent="0.25">
      <c r="A4746" s="1054">
        <v>98094</v>
      </c>
      <c r="B4746" s="1055" t="s">
        <v>23174</v>
      </c>
      <c r="C4746" s="1055" t="s">
        <v>2361</v>
      </c>
      <c r="D4746" s="1057">
        <v>2222.5300000000002</v>
      </c>
    </row>
    <row r="4747" spans="1:4" ht="13.5" x14ac:dyDescent="0.25">
      <c r="A4747" s="1054">
        <v>98099</v>
      </c>
      <c r="B4747" s="1055" t="s">
        <v>23175</v>
      </c>
      <c r="C4747" s="1055" t="s">
        <v>2361</v>
      </c>
      <c r="D4747" s="1057">
        <v>3812.39</v>
      </c>
    </row>
    <row r="4748" spans="1:4" ht="13.5" x14ac:dyDescent="0.25">
      <c r="A4748" s="1054">
        <v>98100</v>
      </c>
      <c r="B4748" s="1055" t="s">
        <v>23176</v>
      </c>
      <c r="C4748" s="1055" t="s">
        <v>2361</v>
      </c>
      <c r="D4748" s="1057">
        <v>5016.33</v>
      </c>
    </row>
    <row r="4749" spans="1:4" ht="13.5" x14ac:dyDescent="0.25">
      <c r="A4749" s="1054">
        <v>98101</v>
      </c>
      <c r="B4749" s="1055" t="s">
        <v>23177</v>
      </c>
      <c r="C4749" s="1055" t="s">
        <v>2361</v>
      </c>
      <c r="D4749" s="1057">
        <v>7433.19</v>
      </c>
    </row>
    <row r="4750" spans="1:4" ht="13.5" x14ac:dyDescent="0.25">
      <c r="A4750" s="1054">
        <v>98109</v>
      </c>
      <c r="B4750" s="1055" t="s">
        <v>23184</v>
      </c>
      <c r="C4750" s="1055" t="s">
        <v>2361</v>
      </c>
      <c r="D4750" s="1056">
        <v>660.54</v>
      </c>
    </row>
    <row r="4751" spans="1:4" ht="13.5" x14ac:dyDescent="0.25">
      <c r="A4751" s="1054">
        <v>98110</v>
      </c>
      <c r="B4751" s="1055" t="s">
        <v>23185</v>
      </c>
      <c r="C4751" s="1055" t="s">
        <v>2361</v>
      </c>
      <c r="D4751" s="1056">
        <v>349.53</v>
      </c>
    </row>
    <row r="4752" spans="1:4" ht="13.5" x14ac:dyDescent="0.25">
      <c r="A4752" s="1054">
        <v>98111</v>
      </c>
      <c r="B4752" s="1055" t="s">
        <v>23186</v>
      </c>
      <c r="C4752" s="1055" t="s">
        <v>2361</v>
      </c>
      <c r="D4752" s="1056">
        <v>18.96</v>
      </c>
    </row>
    <row r="4753" spans="1:4" ht="13.5" x14ac:dyDescent="0.25">
      <c r="A4753" s="1054">
        <v>98112</v>
      </c>
      <c r="B4753" s="1055" t="s">
        <v>23187</v>
      </c>
      <c r="C4753" s="1055" t="s">
        <v>2361</v>
      </c>
      <c r="D4753" s="1056">
        <v>115.57</v>
      </c>
    </row>
    <row r="4754" spans="1:4" ht="13.5" x14ac:dyDescent="0.25">
      <c r="A4754" s="1054">
        <v>98114</v>
      </c>
      <c r="B4754" s="1055" t="s">
        <v>23188</v>
      </c>
      <c r="C4754" s="1055" t="s">
        <v>2361</v>
      </c>
      <c r="D4754" s="1056">
        <v>720.86</v>
      </c>
    </row>
    <row r="4755" spans="1:4" ht="13.5" x14ac:dyDescent="0.25">
      <c r="A4755" s="1054">
        <v>98115</v>
      </c>
      <c r="B4755" s="1055" t="s">
        <v>23189</v>
      </c>
      <c r="C4755" s="1055" t="s">
        <v>2361</v>
      </c>
      <c r="D4755" s="1056">
        <v>99.01</v>
      </c>
    </row>
    <row r="4756" spans="1:4" ht="13.5" x14ac:dyDescent="0.25">
      <c r="A4756" s="1054">
        <v>89957</v>
      </c>
      <c r="B4756" s="1055" t="s">
        <v>2294</v>
      </c>
      <c r="C4756" s="1055" t="s">
        <v>2361</v>
      </c>
      <c r="D4756" s="1056">
        <v>109.88</v>
      </c>
    </row>
    <row r="4757" spans="1:4" ht="13.5" x14ac:dyDescent="0.25">
      <c r="A4757" s="1054">
        <v>89959</v>
      </c>
      <c r="B4757" s="1055" t="s">
        <v>449</v>
      </c>
      <c r="C4757" s="1055" t="s">
        <v>2361</v>
      </c>
      <c r="D4757" s="1056">
        <v>184.06</v>
      </c>
    </row>
    <row r="4758" spans="1:4" ht="13.5" x14ac:dyDescent="0.25">
      <c r="A4758" s="1054">
        <v>89349</v>
      </c>
      <c r="B4758" s="1055" t="s">
        <v>825</v>
      </c>
      <c r="C4758" s="1055" t="s">
        <v>2361</v>
      </c>
      <c r="D4758" s="1056">
        <v>29.54</v>
      </c>
    </row>
    <row r="4759" spans="1:4" ht="13.5" x14ac:dyDescent="0.25">
      <c r="A4759" s="1054">
        <v>89351</v>
      </c>
      <c r="B4759" s="1055" t="s">
        <v>3316</v>
      </c>
      <c r="C4759" s="1055" t="s">
        <v>2361</v>
      </c>
      <c r="D4759" s="1056">
        <v>33.909999999999997</v>
      </c>
    </row>
    <row r="4760" spans="1:4" ht="13.5" x14ac:dyDescent="0.25">
      <c r="A4760" s="1054">
        <v>89352</v>
      </c>
      <c r="B4760" s="1055" t="s">
        <v>826</v>
      </c>
      <c r="C4760" s="1055" t="s">
        <v>2361</v>
      </c>
      <c r="D4760" s="1056">
        <v>38.799999999999997</v>
      </c>
    </row>
    <row r="4761" spans="1:4" ht="13.5" x14ac:dyDescent="0.25">
      <c r="A4761" s="1054">
        <v>89353</v>
      </c>
      <c r="B4761" s="1055" t="s">
        <v>827</v>
      </c>
      <c r="C4761" s="1055" t="s">
        <v>2361</v>
      </c>
      <c r="D4761" s="1056">
        <v>40.54</v>
      </c>
    </row>
    <row r="4762" spans="1:4" ht="13.5" x14ac:dyDescent="0.25">
      <c r="A4762" s="1054">
        <v>89354</v>
      </c>
      <c r="B4762" s="1055" t="s">
        <v>828</v>
      </c>
      <c r="C4762" s="1055" t="s">
        <v>2361</v>
      </c>
      <c r="D4762" s="1056">
        <v>300.86</v>
      </c>
    </row>
    <row r="4763" spans="1:4" ht="13.5" x14ac:dyDescent="0.25">
      <c r="A4763" s="1054">
        <v>89969</v>
      </c>
      <c r="B4763" s="1055" t="s">
        <v>829</v>
      </c>
      <c r="C4763" s="1055" t="s">
        <v>2361</v>
      </c>
      <c r="D4763" s="1056">
        <v>42.2</v>
      </c>
    </row>
    <row r="4764" spans="1:4" ht="13.5" x14ac:dyDescent="0.25">
      <c r="A4764" s="1054">
        <v>89970</v>
      </c>
      <c r="B4764" s="1055" t="s">
        <v>1867</v>
      </c>
      <c r="C4764" s="1055" t="s">
        <v>2361</v>
      </c>
      <c r="D4764" s="1056">
        <v>45.54</v>
      </c>
    </row>
    <row r="4765" spans="1:4" ht="13.5" x14ac:dyDescent="0.25">
      <c r="A4765" s="1054">
        <v>89971</v>
      </c>
      <c r="B4765" s="1055" t="s">
        <v>830</v>
      </c>
      <c r="C4765" s="1055" t="s">
        <v>2361</v>
      </c>
      <c r="D4765" s="1056">
        <v>47.88</v>
      </c>
    </row>
    <row r="4766" spans="1:4" ht="13.5" x14ac:dyDescent="0.25">
      <c r="A4766" s="1054">
        <v>89972</v>
      </c>
      <c r="B4766" s="1055" t="s">
        <v>2303</v>
      </c>
      <c r="C4766" s="1055" t="s">
        <v>2361</v>
      </c>
      <c r="D4766" s="1056">
        <v>51.36</v>
      </c>
    </row>
    <row r="4767" spans="1:4" ht="13.5" x14ac:dyDescent="0.25">
      <c r="A4767" s="1054">
        <v>89973</v>
      </c>
      <c r="B4767" s="1055" t="s">
        <v>831</v>
      </c>
      <c r="C4767" s="1055" t="s">
        <v>2361</v>
      </c>
      <c r="D4767" s="1056">
        <v>471.22</v>
      </c>
    </row>
    <row r="4768" spans="1:4" ht="13.5" x14ac:dyDescent="0.25">
      <c r="A4768" s="1054">
        <v>89974</v>
      </c>
      <c r="B4768" s="1055" t="s">
        <v>832</v>
      </c>
      <c r="C4768" s="1055" t="s">
        <v>2361</v>
      </c>
      <c r="D4768" s="1056">
        <v>251.62</v>
      </c>
    </row>
    <row r="4769" spans="1:4" ht="13.5" x14ac:dyDescent="0.25">
      <c r="A4769" s="1054">
        <v>89984</v>
      </c>
      <c r="B4769" s="1055" t="s">
        <v>833</v>
      </c>
      <c r="C4769" s="1055" t="s">
        <v>2361</v>
      </c>
      <c r="D4769" s="1056">
        <v>84.01</v>
      </c>
    </row>
    <row r="4770" spans="1:4" ht="13.5" x14ac:dyDescent="0.25">
      <c r="A4770" s="1054">
        <v>89985</v>
      </c>
      <c r="B4770" s="1055" t="s">
        <v>834</v>
      </c>
      <c r="C4770" s="1055" t="s">
        <v>2361</v>
      </c>
      <c r="D4770" s="1056">
        <v>86.52</v>
      </c>
    </row>
    <row r="4771" spans="1:4" ht="13.5" x14ac:dyDescent="0.25">
      <c r="A4771" s="1054">
        <v>89986</v>
      </c>
      <c r="B4771" s="1055" t="s">
        <v>835</v>
      </c>
      <c r="C4771" s="1055" t="s">
        <v>2361</v>
      </c>
      <c r="D4771" s="1056">
        <v>81.89</v>
      </c>
    </row>
    <row r="4772" spans="1:4" ht="13.5" x14ac:dyDescent="0.25">
      <c r="A4772" s="1054">
        <v>89987</v>
      </c>
      <c r="B4772" s="1055" t="s">
        <v>836</v>
      </c>
      <c r="C4772" s="1055" t="s">
        <v>2361</v>
      </c>
      <c r="D4772" s="1056">
        <v>91.17</v>
      </c>
    </row>
    <row r="4773" spans="1:4" ht="13.5" x14ac:dyDescent="0.25">
      <c r="A4773" s="1054">
        <v>90371</v>
      </c>
      <c r="B4773" s="1055" t="s">
        <v>837</v>
      </c>
      <c r="C4773" s="1055" t="s">
        <v>2361</v>
      </c>
      <c r="D4773" s="1056">
        <v>29.34</v>
      </c>
    </row>
    <row r="4774" spans="1:4" ht="13.5" x14ac:dyDescent="0.25">
      <c r="A4774" s="1054">
        <v>94489</v>
      </c>
      <c r="B4774" s="1055" t="s">
        <v>838</v>
      </c>
      <c r="C4774" s="1055" t="s">
        <v>2361</v>
      </c>
      <c r="D4774" s="1056">
        <v>26.59</v>
      </c>
    </row>
    <row r="4775" spans="1:4" ht="13.5" x14ac:dyDescent="0.25">
      <c r="A4775" s="1054">
        <v>94490</v>
      </c>
      <c r="B4775" s="1055" t="s">
        <v>839</v>
      </c>
      <c r="C4775" s="1055" t="s">
        <v>2361</v>
      </c>
      <c r="D4775" s="1056">
        <v>43.52</v>
      </c>
    </row>
    <row r="4776" spans="1:4" ht="13.5" x14ac:dyDescent="0.25">
      <c r="A4776" s="1054">
        <v>94491</v>
      </c>
      <c r="B4776" s="1055" t="s">
        <v>840</v>
      </c>
      <c r="C4776" s="1055" t="s">
        <v>2361</v>
      </c>
      <c r="D4776" s="1056">
        <v>59.78</v>
      </c>
    </row>
    <row r="4777" spans="1:4" ht="13.5" x14ac:dyDescent="0.25">
      <c r="A4777" s="1054">
        <v>94492</v>
      </c>
      <c r="B4777" s="1055" t="s">
        <v>841</v>
      </c>
      <c r="C4777" s="1055" t="s">
        <v>2361</v>
      </c>
      <c r="D4777" s="1056">
        <v>61.35</v>
      </c>
    </row>
    <row r="4778" spans="1:4" ht="13.5" x14ac:dyDescent="0.25">
      <c r="A4778" s="1054">
        <v>94493</v>
      </c>
      <c r="B4778" s="1055" t="s">
        <v>842</v>
      </c>
      <c r="C4778" s="1055" t="s">
        <v>2361</v>
      </c>
      <c r="D4778" s="1056">
        <v>112.21</v>
      </c>
    </row>
    <row r="4779" spans="1:4" ht="13.5" x14ac:dyDescent="0.25">
      <c r="A4779" s="1054">
        <v>94494</v>
      </c>
      <c r="B4779" s="1055" t="s">
        <v>843</v>
      </c>
      <c r="C4779" s="1055" t="s">
        <v>2361</v>
      </c>
      <c r="D4779" s="1056">
        <v>60.21</v>
      </c>
    </row>
    <row r="4780" spans="1:4" ht="13.5" x14ac:dyDescent="0.25">
      <c r="A4780" s="1054">
        <v>94495</v>
      </c>
      <c r="B4780" s="1055" t="s">
        <v>1052</v>
      </c>
      <c r="C4780" s="1055" t="s">
        <v>2361</v>
      </c>
      <c r="D4780" s="1056">
        <v>79.59</v>
      </c>
    </row>
    <row r="4781" spans="1:4" ht="13.5" x14ac:dyDescent="0.25">
      <c r="A4781" s="1054">
        <v>94496</v>
      </c>
      <c r="B4781" s="1055" t="s">
        <v>1053</v>
      </c>
      <c r="C4781" s="1055" t="s">
        <v>2361</v>
      </c>
      <c r="D4781" s="1056">
        <v>99.41</v>
      </c>
    </row>
    <row r="4782" spans="1:4" ht="13.5" x14ac:dyDescent="0.25">
      <c r="A4782" s="1054">
        <v>94497</v>
      </c>
      <c r="B4782" s="1055" t="s">
        <v>1054</v>
      </c>
      <c r="C4782" s="1055" t="s">
        <v>2361</v>
      </c>
      <c r="D4782" s="1056">
        <v>118.34</v>
      </c>
    </row>
    <row r="4783" spans="1:4" ht="13.5" x14ac:dyDescent="0.25">
      <c r="A4783" s="1054">
        <v>94498</v>
      </c>
      <c r="B4783" s="1055" t="s">
        <v>1055</v>
      </c>
      <c r="C4783" s="1055" t="s">
        <v>2361</v>
      </c>
      <c r="D4783" s="1056">
        <v>155.33000000000001</v>
      </c>
    </row>
    <row r="4784" spans="1:4" ht="13.5" x14ac:dyDescent="0.25">
      <c r="A4784" s="1054">
        <v>94499</v>
      </c>
      <c r="B4784" s="1055" t="s">
        <v>1056</v>
      </c>
      <c r="C4784" s="1055" t="s">
        <v>2361</v>
      </c>
      <c r="D4784" s="1056">
        <v>291.47000000000003</v>
      </c>
    </row>
    <row r="4785" spans="1:4" ht="13.5" x14ac:dyDescent="0.25">
      <c r="A4785" s="1054">
        <v>94500</v>
      </c>
      <c r="B4785" s="1055" t="s">
        <v>1057</v>
      </c>
      <c r="C4785" s="1055" t="s">
        <v>2361</v>
      </c>
      <c r="D4785" s="1056">
        <v>348.1</v>
      </c>
    </row>
    <row r="4786" spans="1:4" ht="13.5" x14ac:dyDescent="0.25">
      <c r="A4786" s="1054">
        <v>94501</v>
      </c>
      <c r="B4786" s="1055" t="s">
        <v>1058</v>
      </c>
      <c r="C4786" s="1055" t="s">
        <v>2361</v>
      </c>
      <c r="D4786" s="1056">
        <v>693.01</v>
      </c>
    </row>
    <row r="4787" spans="1:4" ht="13.5" x14ac:dyDescent="0.25">
      <c r="A4787" s="1054">
        <v>94792</v>
      </c>
      <c r="B4787" s="1055" t="s">
        <v>1059</v>
      </c>
      <c r="C4787" s="1055" t="s">
        <v>2361</v>
      </c>
      <c r="D4787" s="1056">
        <v>126.77</v>
      </c>
    </row>
    <row r="4788" spans="1:4" ht="13.5" x14ac:dyDescent="0.25">
      <c r="A4788" s="1054">
        <v>94793</v>
      </c>
      <c r="B4788" s="1055" t="s">
        <v>1060</v>
      </c>
      <c r="C4788" s="1055" t="s">
        <v>2361</v>
      </c>
      <c r="D4788" s="1056">
        <v>166.46</v>
      </c>
    </row>
    <row r="4789" spans="1:4" ht="13.5" x14ac:dyDescent="0.25">
      <c r="A4789" s="1054">
        <v>94794</v>
      </c>
      <c r="B4789" s="1055" t="s">
        <v>1061</v>
      </c>
      <c r="C4789" s="1055" t="s">
        <v>2361</v>
      </c>
      <c r="D4789" s="1056">
        <v>172.86</v>
      </c>
    </row>
    <row r="4790" spans="1:4" ht="13.5" x14ac:dyDescent="0.25">
      <c r="A4790" s="1054">
        <v>94795</v>
      </c>
      <c r="B4790" s="1055" t="s">
        <v>3628</v>
      </c>
      <c r="C4790" s="1055" t="s">
        <v>2361</v>
      </c>
      <c r="D4790" s="1056">
        <v>14.85</v>
      </c>
    </row>
    <row r="4791" spans="1:4" ht="13.5" x14ac:dyDescent="0.25">
      <c r="A4791" s="1054">
        <v>94796</v>
      </c>
      <c r="B4791" s="1055" t="s">
        <v>3629</v>
      </c>
      <c r="C4791" s="1055" t="s">
        <v>2361</v>
      </c>
      <c r="D4791" s="1056">
        <v>18.02</v>
      </c>
    </row>
    <row r="4792" spans="1:4" ht="13.5" x14ac:dyDescent="0.25">
      <c r="A4792" s="1054">
        <v>94797</v>
      </c>
      <c r="B4792" s="1055" t="s">
        <v>3630</v>
      </c>
      <c r="C4792" s="1055" t="s">
        <v>2361</v>
      </c>
      <c r="D4792" s="1056">
        <v>26.81</v>
      </c>
    </row>
    <row r="4793" spans="1:4" ht="13.5" x14ac:dyDescent="0.25">
      <c r="A4793" s="1054">
        <v>94798</v>
      </c>
      <c r="B4793" s="1055" t="s">
        <v>3631</v>
      </c>
      <c r="C4793" s="1055" t="s">
        <v>2361</v>
      </c>
      <c r="D4793" s="1056">
        <v>54.19</v>
      </c>
    </row>
    <row r="4794" spans="1:4" ht="13.5" x14ac:dyDescent="0.25">
      <c r="A4794" s="1054">
        <v>94799</v>
      </c>
      <c r="B4794" s="1055" t="s">
        <v>3632</v>
      </c>
      <c r="C4794" s="1055" t="s">
        <v>2361</v>
      </c>
      <c r="D4794" s="1056">
        <v>53.82</v>
      </c>
    </row>
    <row r="4795" spans="1:4" ht="13.5" x14ac:dyDescent="0.25">
      <c r="A4795" s="1054">
        <v>94800</v>
      </c>
      <c r="B4795" s="1055" t="s">
        <v>3633</v>
      </c>
      <c r="C4795" s="1055" t="s">
        <v>2361</v>
      </c>
      <c r="D4795" s="1056">
        <v>89.25</v>
      </c>
    </row>
    <row r="4796" spans="1:4" ht="13.5" x14ac:dyDescent="0.25">
      <c r="A4796" s="1054">
        <v>95248</v>
      </c>
      <c r="B4796" s="1055" t="s">
        <v>1062</v>
      </c>
      <c r="C4796" s="1055" t="s">
        <v>2361</v>
      </c>
      <c r="D4796" s="1056">
        <v>74.319999999999993</v>
      </c>
    </row>
    <row r="4797" spans="1:4" ht="13.5" x14ac:dyDescent="0.25">
      <c r="A4797" s="1054">
        <v>95249</v>
      </c>
      <c r="B4797" s="1055" t="s">
        <v>1063</v>
      </c>
      <c r="C4797" s="1055" t="s">
        <v>2361</v>
      </c>
      <c r="D4797" s="1056">
        <v>81.67</v>
      </c>
    </row>
    <row r="4798" spans="1:4" ht="13.5" x14ac:dyDescent="0.25">
      <c r="A4798" s="1054">
        <v>95250</v>
      </c>
      <c r="B4798" s="1055" t="s">
        <v>1064</v>
      </c>
      <c r="C4798" s="1055" t="s">
        <v>2361</v>
      </c>
      <c r="D4798" s="1056">
        <v>100.91</v>
      </c>
    </row>
    <row r="4799" spans="1:4" ht="13.5" x14ac:dyDescent="0.25">
      <c r="A4799" s="1054">
        <v>95251</v>
      </c>
      <c r="B4799" s="1055" t="s">
        <v>858</v>
      </c>
      <c r="C4799" s="1055" t="s">
        <v>2361</v>
      </c>
      <c r="D4799" s="1056">
        <v>137.94</v>
      </c>
    </row>
    <row r="4800" spans="1:4" ht="13.5" x14ac:dyDescent="0.25">
      <c r="A4800" s="1054">
        <v>95252</v>
      </c>
      <c r="B4800" s="1055" t="s">
        <v>859</v>
      </c>
      <c r="C4800" s="1055" t="s">
        <v>2361</v>
      </c>
      <c r="D4800" s="1056">
        <v>160.61000000000001</v>
      </c>
    </row>
    <row r="4801" spans="1:4" ht="13.5" x14ac:dyDescent="0.25">
      <c r="A4801" s="1054">
        <v>95253</v>
      </c>
      <c r="B4801" s="1055" t="s">
        <v>860</v>
      </c>
      <c r="C4801" s="1055" t="s">
        <v>2361</v>
      </c>
      <c r="D4801" s="1056">
        <v>234.09</v>
      </c>
    </row>
    <row r="4802" spans="1:4" ht="13.5" x14ac:dyDescent="0.25">
      <c r="A4802" s="1054">
        <v>99619</v>
      </c>
      <c r="B4802" s="1055" t="s">
        <v>4395</v>
      </c>
      <c r="C4802" s="1055" t="s">
        <v>2361</v>
      </c>
      <c r="D4802" s="1056">
        <v>94.38</v>
      </c>
    </row>
    <row r="4803" spans="1:4" ht="13.5" x14ac:dyDescent="0.25">
      <c r="A4803" s="1054">
        <v>99620</v>
      </c>
      <c r="B4803" s="1055" t="s">
        <v>4396</v>
      </c>
      <c r="C4803" s="1055" t="s">
        <v>2361</v>
      </c>
      <c r="D4803" s="1056">
        <v>145.41999999999999</v>
      </c>
    </row>
    <row r="4804" spans="1:4" ht="13.5" x14ac:dyDescent="0.25">
      <c r="A4804" s="1054">
        <v>99621</v>
      </c>
      <c r="B4804" s="1055" t="s">
        <v>4397</v>
      </c>
      <c r="C4804" s="1055" t="s">
        <v>2361</v>
      </c>
      <c r="D4804" s="1056">
        <v>205.06</v>
      </c>
    </row>
    <row r="4805" spans="1:4" ht="13.5" x14ac:dyDescent="0.25">
      <c r="A4805" s="1054">
        <v>99622</v>
      </c>
      <c r="B4805" s="1055" t="s">
        <v>4398</v>
      </c>
      <c r="C4805" s="1055" t="s">
        <v>2361</v>
      </c>
      <c r="D4805" s="1056">
        <v>225.95</v>
      </c>
    </row>
    <row r="4806" spans="1:4" ht="13.5" x14ac:dyDescent="0.25">
      <c r="A4806" s="1054">
        <v>99623</v>
      </c>
      <c r="B4806" s="1055" t="s">
        <v>4399</v>
      </c>
      <c r="C4806" s="1055" t="s">
        <v>2361</v>
      </c>
      <c r="D4806" s="1056">
        <v>306.83999999999997</v>
      </c>
    </row>
    <row r="4807" spans="1:4" ht="13.5" x14ac:dyDescent="0.25">
      <c r="A4807" s="1054">
        <v>99624</v>
      </c>
      <c r="B4807" s="1055" t="s">
        <v>4400</v>
      </c>
      <c r="C4807" s="1055" t="s">
        <v>2361</v>
      </c>
      <c r="D4807" s="1056">
        <v>426.51</v>
      </c>
    </row>
    <row r="4808" spans="1:4" ht="13.5" x14ac:dyDescent="0.25">
      <c r="A4808" s="1054">
        <v>99625</v>
      </c>
      <c r="B4808" s="1055" t="s">
        <v>4401</v>
      </c>
      <c r="C4808" s="1055" t="s">
        <v>2361</v>
      </c>
      <c r="D4808" s="1056">
        <v>579.45000000000005</v>
      </c>
    </row>
    <row r="4809" spans="1:4" ht="13.5" x14ac:dyDescent="0.25">
      <c r="A4809" s="1054">
        <v>99626</v>
      </c>
      <c r="B4809" s="1055" t="s">
        <v>4402</v>
      </c>
      <c r="C4809" s="1055" t="s">
        <v>2361</v>
      </c>
      <c r="D4809" s="1056">
        <v>882.3</v>
      </c>
    </row>
    <row r="4810" spans="1:4" ht="13.5" x14ac:dyDescent="0.25">
      <c r="A4810" s="1054">
        <v>99627</v>
      </c>
      <c r="B4810" s="1055" t="s">
        <v>4403</v>
      </c>
      <c r="C4810" s="1055" t="s">
        <v>2361</v>
      </c>
      <c r="D4810" s="1056">
        <v>79.8</v>
      </c>
    </row>
    <row r="4811" spans="1:4" ht="13.5" x14ac:dyDescent="0.25">
      <c r="A4811" s="1054">
        <v>99628</v>
      </c>
      <c r="B4811" s="1055" t="s">
        <v>4404</v>
      </c>
      <c r="C4811" s="1055" t="s">
        <v>2361</v>
      </c>
      <c r="D4811" s="1056">
        <v>63.02</v>
      </c>
    </row>
    <row r="4812" spans="1:4" ht="13.5" x14ac:dyDescent="0.25">
      <c r="A4812" s="1054">
        <v>99629</v>
      </c>
      <c r="B4812" s="1055" t="s">
        <v>4405</v>
      </c>
      <c r="C4812" s="1055" t="s">
        <v>2361</v>
      </c>
      <c r="D4812" s="1056">
        <v>87.88</v>
      </c>
    </row>
    <row r="4813" spans="1:4" ht="13.5" x14ac:dyDescent="0.25">
      <c r="A4813" s="1054">
        <v>99630</v>
      </c>
      <c r="B4813" s="1055" t="s">
        <v>4406</v>
      </c>
      <c r="C4813" s="1055" t="s">
        <v>2361</v>
      </c>
      <c r="D4813" s="1056">
        <v>119.11</v>
      </c>
    </row>
    <row r="4814" spans="1:4" ht="13.5" x14ac:dyDescent="0.25">
      <c r="A4814" s="1054">
        <v>99631</v>
      </c>
      <c r="B4814" s="1055" t="s">
        <v>4407</v>
      </c>
      <c r="C4814" s="1055" t="s">
        <v>2361</v>
      </c>
      <c r="D4814" s="1056">
        <v>133.07</v>
      </c>
    </row>
    <row r="4815" spans="1:4" ht="13.5" x14ac:dyDescent="0.25">
      <c r="A4815" s="1054">
        <v>99632</v>
      </c>
      <c r="B4815" s="1055" t="s">
        <v>4408</v>
      </c>
      <c r="C4815" s="1055" t="s">
        <v>2361</v>
      </c>
      <c r="D4815" s="1056">
        <v>182.64</v>
      </c>
    </row>
    <row r="4816" spans="1:4" ht="13.5" x14ac:dyDescent="0.25">
      <c r="A4816" s="1054">
        <v>99633</v>
      </c>
      <c r="B4816" s="1055" t="s">
        <v>4409</v>
      </c>
      <c r="C4816" s="1055" t="s">
        <v>2361</v>
      </c>
      <c r="D4816" s="1056">
        <v>366.95</v>
      </c>
    </row>
    <row r="4817" spans="1:4" ht="13.5" x14ac:dyDescent="0.25">
      <c r="A4817" s="1054">
        <v>99634</v>
      </c>
      <c r="B4817" s="1055" t="s">
        <v>4410</v>
      </c>
      <c r="C4817" s="1055" t="s">
        <v>2361</v>
      </c>
      <c r="D4817" s="1056">
        <v>614.92999999999995</v>
      </c>
    </row>
    <row r="4818" spans="1:4" ht="13.5" x14ac:dyDescent="0.25">
      <c r="A4818" s="1054">
        <v>99635</v>
      </c>
      <c r="B4818" s="1055" t="s">
        <v>4411</v>
      </c>
      <c r="C4818" s="1055" t="s">
        <v>2361</v>
      </c>
      <c r="D4818" s="1056">
        <v>333.6</v>
      </c>
    </row>
    <row r="4819" spans="1:4" ht="13.5" x14ac:dyDescent="0.25">
      <c r="A4819" s="1054">
        <v>95634</v>
      </c>
      <c r="B4819" s="1055" t="s">
        <v>3639</v>
      </c>
      <c r="C4819" s="1055" t="s">
        <v>2361</v>
      </c>
      <c r="D4819" s="1056">
        <v>144.11000000000001</v>
      </c>
    </row>
    <row r="4820" spans="1:4" ht="13.5" x14ac:dyDescent="0.25">
      <c r="A4820" s="1054">
        <v>95635</v>
      </c>
      <c r="B4820" s="1055" t="s">
        <v>3640</v>
      </c>
      <c r="C4820" s="1055" t="s">
        <v>2361</v>
      </c>
      <c r="D4820" s="1056">
        <v>154.18</v>
      </c>
    </row>
    <row r="4821" spans="1:4" ht="13.5" x14ac:dyDescent="0.25">
      <c r="A4821" s="1054">
        <v>95636</v>
      </c>
      <c r="B4821" s="1055" t="s">
        <v>30580</v>
      </c>
      <c r="C4821" s="1055" t="s">
        <v>2361</v>
      </c>
      <c r="D4821" s="1056">
        <v>313.44</v>
      </c>
    </row>
    <row r="4822" spans="1:4" ht="13.5" x14ac:dyDescent="0.25">
      <c r="A4822" s="1054">
        <v>95637</v>
      </c>
      <c r="B4822" s="1055" t="s">
        <v>861</v>
      </c>
      <c r="C4822" s="1055" t="s">
        <v>2361</v>
      </c>
      <c r="D4822" s="1056">
        <v>475.55</v>
      </c>
    </row>
    <row r="4823" spans="1:4" ht="13.5" x14ac:dyDescent="0.25">
      <c r="A4823" s="1054">
        <v>95638</v>
      </c>
      <c r="B4823" s="1055" t="s">
        <v>862</v>
      </c>
      <c r="C4823" s="1055" t="s">
        <v>2361</v>
      </c>
      <c r="D4823" s="1056">
        <v>578.89</v>
      </c>
    </row>
    <row r="4824" spans="1:4" ht="13.5" x14ac:dyDescent="0.25">
      <c r="A4824" s="1054">
        <v>95639</v>
      </c>
      <c r="B4824" s="1055" t="s">
        <v>863</v>
      </c>
      <c r="C4824" s="1055" t="s">
        <v>2361</v>
      </c>
      <c r="D4824" s="1056">
        <v>756.57</v>
      </c>
    </row>
    <row r="4825" spans="1:4" ht="13.5" x14ac:dyDescent="0.25">
      <c r="A4825" s="1054">
        <v>95641</v>
      </c>
      <c r="B4825" s="1055" t="s">
        <v>864</v>
      </c>
      <c r="C4825" s="1055" t="s">
        <v>2361</v>
      </c>
      <c r="D4825" s="1056">
        <v>263.98</v>
      </c>
    </row>
    <row r="4826" spans="1:4" ht="13.5" x14ac:dyDescent="0.25">
      <c r="A4826" s="1054">
        <v>95642</v>
      </c>
      <c r="B4826" s="1055" t="s">
        <v>865</v>
      </c>
      <c r="C4826" s="1055" t="s">
        <v>2361</v>
      </c>
      <c r="D4826" s="1056">
        <v>390.27</v>
      </c>
    </row>
    <row r="4827" spans="1:4" ht="13.5" x14ac:dyDescent="0.25">
      <c r="A4827" s="1054">
        <v>95643</v>
      </c>
      <c r="B4827" s="1055" t="s">
        <v>866</v>
      </c>
      <c r="C4827" s="1055" t="s">
        <v>2361</v>
      </c>
      <c r="D4827" s="1056">
        <v>511.28</v>
      </c>
    </row>
    <row r="4828" spans="1:4" ht="13.5" x14ac:dyDescent="0.25">
      <c r="A4828" s="1054">
        <v>95644</v>
      </c>
      <c r="B4828" s="1055" t="s">
        <v>867</v>
      </c>
      <c r="C4828" s="1055" t="s">
        <v>2361</v>
      </c>
      <c r="D4828" s="1056">
        <v>196.03</v>
      </c>
    </row>
    <row r="4829" spans="1:4" ht="13.5" x14ac:dyDescent="0.25">
      <c r="A4829" s="1054">
        <v>95645</v>
      </c>
      <c r="B4829" s="1055" t="s">
        <v>868</v>
      </c>
      <c r="C4829" s="1055" t="s">
        <v>2361</v>
      </c>
      <c r="D4829" s="1056">
        <v>361.01</v>
      </c>
    </row>
    <row r="4830" spans="1:4" ht="13.5" x14ac:dyDescent="0.25">
      <c r="A4830" s="1054">
        <v>95646</v>
      </c>
      <c r="B4830" s="1055" t="s">
        <v>869</v>
      </c>
      <c r="C4830" s="1055" t="s">
        <v>2361</v>
      </c>
      <c r="D4830" s="1056">
        <v>538.21</v>
      </c>
    </row>
    <row r="4831" spans="1:4" ht="13.5" x14ac:dyDescent="0.25">
      <c r="A4831" s="1054">
        <v>95647</v>
      </c>
      <c r="B4831" s="1055" t="s">
        <v>870</v>
      </c>
      <c r="C4831" s="1055" t="s">
        <v>2361</v>
      </c>
      <c r="D4831" s="1056">
        <v>706.62</v>
      </c>
    </row>
    <row r="4832" spans="1:4" ht="13.5" x14ac:dyDescent="0.25">
      <c r="A4832" s="1054">
        <v>95673</v>
      </c>
      <c r="B4832" s="1055" t="s">
        <v>871</v>
      </c>
      <c r="C4832" s="1055" t="s">
        <v>2361</v>
      </c>
      <c r="D4832" s="1056">
        <v>108.31</v>
      </c>
    </row>
    <row r="4833" spans="1:4" ht="13.5" x14ac:dyDescent="0.25">
      <c r="A4833" s="1054">
        <v>95674</v>
      </c>
      <c r="B4833" s="1055" t="s">
        <v>872</v>
      </c>
      <c r="C4833" s="1055" t="s">
        <v>2361</v>
      </c>
      <c r="D4833" s="1056">
        <v>115.11</v>
      </c>
    </row>
    <row r="4834" spans="1:4" ht="13.5" x14ac:dyDescent="0.25">
      <c r="A4834" s="1054">
        <v>95675</v>
      </c>
      <c r="B4834" s="1055" t="s">
        <v>873</v>
      </c>
      <c r="C4834" s="1055" t="s">
        <v>2361</v>
      </c>
      <c r="D4834" s="1056">
        <v>140.72</v>
      </c>
    </row>
    <row r="4835" spans="1:4" ht="13.5" x14ac:dyDescent="0.25">
      <c r="A4835" s="1054">
        <v>95676</v>
      </c>
      <c r="B4835" s="1055" t="s">
        <v>874</v>
      </c>
      <c r="C4835" s="1055" t="s">
        <v>2361</v>
      </c>
      <c r="D4835" s="1056">
        <v>94.01</v>
      </c>
    </row>
    <row r="4836" spans="1:4" ht="13.5" x14ac:dyDescent="0.25">
      <c r="A4836" s="1054">
        <v>97741</v>
      </c>
      <c r="B4836" s="1055" t="s">
        <v>4258</v>
      </c>
      <c r="C4836" s="1055" t="s">
        <v>2361</v>
      </c>
      <c r="D4836" s="1056">
        <v>147.04</v>
      </c>
    </row>
    <row r="4837" spans="1:4" ht="13.5" x14ac:dyDescent="0.25">
      <c r="A4837" s="1054">
        <v>90436</v>
      </c>
      <c r="B4837" s="1055" t="s">
        <v>2880</v>
      </c>
      <c r="C4837" s="1055" t="s">
        <v>2361</v>
      </c>
      <c r="D4837" s="1056">
        <v>10.71</v>
      </c>
    </row>
    <row r="4838" spans="1:4" ht="13.5" x14ac:dyDescent="0.25">
      <c r="A4838" s="1054">
        <v>90437</v>
      </c>
      <c r="B4838" s="1055" t="s">
        <v>726</v>
      </c>
      <c r="C4838" s="1055" t="s">
        <v>2361</v>
      </c>
      <c r="D4838" s="1056">
        <v>26.03</v>
      </c>
    </row>
    <row r="4839" spans="1:4" ht="13.5" x14ac:dyDescent="0.25">
      <c r="A4839" s="1054">
        <v>90438</v>
      </c>
      <c r="B4839" s="1055" t="s">
        <v>2881</v>
      </c>
      <c r="C4839" s="1055" t="s">
        <v>2361</v>
      </c>
      <c r="D4839" s="1056">
        <v>37.31</v>
      </c>
    </row>
    <row r="4840" spans="1:4" ht="13.5" x14ac:dyDescent="0.25">
      <c r="A4840" s="1054">
        <v>90439</v>
      </c>
      <c r="B4840" s="1055" t="s">
        <v>2882</v>
      </c>
      <c r="C4840" s="1055" t="s">
        <v>2361</v>
      </c>
      <c r="D4840" s="1056">
        <v>54.78</v>
      </c>
    </row>
    <row r="4841" spans="1:4" ht="13.5" x14ac:dyDescent="0.25">
      <c r="A4841" s="1054">
        <v>90440</v>
      </c>
      <c r="B4841" s="1055" t="s">
        <v>1065</v>
      </c>
      <c r="C4841" s="1055" t="s">
        <v>2361</v>
      </c>
      <c r="D4841" s="1056">
        <v>87.73</v>
      </c>
    </row>
    <row r="4842" spans="1:4" ht="13.5" x14ac:dyDescent="0.25">
      <c r="A4842" s="1054">
        <v>90441</v>
      </c>
      <c r="B4842" s="1055" t="s">
        <v>2883</v>
      </c>
      <c r="C4842" s="1055" t="s">
        <v>2361</v>
      </c>
      <c r="D4842" s="1056">
        <v>112.06</v>
      </c>
    </row>
    <row r="4843" spans="1:4" ht="13.5" x14ac:dyDescent="0.25">
      <c r="A4843" s="1054">
        <v>90443</v>
      </c>
      <c r="B4843" s="1055" t="s">
        <v>2295</v>
      </c>
      <c r="C4843" s="1055" t="s">
        <v>2715</v>
      </c>
      <c r="D4843" s="1056">
        <v>9.73</v>
      </c>
    </row>
    <row r="4844" spans="1:4" ht="13.5" x14ac:dyDescent="0.25">
      <c r="A4844" s="1054">
        <v>90444</v>
      </c>
      <c r="B4844" s="1055" t="s">
        <v>1066</v>
      </c>
      <c r="C4844" s="1055" t="s">
        <v>2715</v>
      </c>
      <c r="D4844" s="1056">
        <v>23.51</v>
      </c>
    </row>
    <row r="4845" spans="1:4" ht="13.5" x14ac:dyDescent="0.25">
      <c r="A4845" s="1054">
        <v>90445</v>
      </c>
      <c r="B4845" s="1055" t="s">
        <v>1067</v>
      </c>
      <c r="C4845" s="1055" t="s">
        <v>2715</v>
      </c>
      <c r="D4845" s="1056">
        <v>25.09</v>
      </c>
    </row>
    <row r="4846" spans="1:4" ht="13.5" x14ac:dyDescent="0.25">
      <c r="A4846" s="1054">
        <v>90446</v>
      </c>
      <c r="B4846" s="1055" t="s">
        <v>1068</v>
      </c>
      <c r="C4846" s="1055" t="s">
        <v>2715</v>
      </c>
      <c r="D4846" s="1056">
        <v>27.27</v>
      </c>
    </row>
    <row r="4847" spans="1:4" ht="13.5" x14ac:dyDescent="0.25">
      <c r="A4847" s="1054">
        <v>90447</v>
      </c>
      <c r="B4847" s="1055" t="s">
        <v>2296</v>
      </c>
      <c r="C4847" s="1055" t="s">
        <v>2715</v>
      </c>
      <c r="D4847" s="1056">
        <v>4.84</v>
      </c>
    </row>
    <row r="4848" spans="1:4" ht="13.5" x14ac:dyDescent="0.25">
      <c r="A4848" s="1054">
        <v>90451</v>
      </c>
      <c r="B4848" s="1055" t="s">
        <v>1069</v>
      </c>
      <c r="C4848" s="1055" t="s">
        <v>2361</v>
      </c>
      <c r="D4848" s="1056">
        <v>3.65</v>
      </c>
    </row>
    <row r="4849" spans="1:4" ht="13.5" x14ac:dyDescent="0.25">
      <c r="A4849" s="1054">
        <v>90452</v>
      </c>
      <c r="B4849" s="1055" t="s">
        <v>1070</v>
      </c>
      <c r="C4849" s="1055" t="s">
        <v>2361</v>
      </c>
      <c r="D4849" s="1056">
        <v>18.670000000000002</v>
      </c>
    </row>
    <row r="4850" spans="1:4" ht="13.5" x14ac:dyDescent="0.25">
      <c r="A4850" s="1054">
        <v>90453</v>
      </c>
      <c r="B4850" s="1055" t="s">
        <v>929</v>
      </c>
      <c r="C4850" s="1055" t="s">
        <v>2361</v>
      </c>
      <c r="D4850" s="1056">
        <v>2.29</v>
      </c>
    </row>
    <row r="4851" spans="1:4" ht="13.5" x14ac:dyDescent="0.25">
      <c r="A4851" s="1054">
        <v>90454</v>
      </c>
      <c r="B4851" s="1055" t="s">
        <v>727</v>
      </c>
      <c r="C4851" s="1055" t="s">
        <v>2361</v>
      </c>
      <c r="D4851" s="1056">
        <v>4.18</v>
      </c>
    </row>
    <row r="4852" spans="1:4" ht="13.5" x14ac:dyDescent="0.25">
      <c r="A4852" s="1054">
        <v>90455</v>
      </c>
      <c r="B4852" s="1055" t="s">
        <v>1127</v>
      </c>
      <c r="C4852" s="1055" t="s">
        <v>2361</v>
      </c>
      <c r="D4852" s="1056">
        <v>5.42</v>
      </c>
    </row>
    <row r="4853" spans="1:4" ht="13.5" x14ac:dyDescent="0.25">
      <c r="A4853" s="1054">
        <v>90456</v>
      </c>
      <c r="B4853" s="1055" t="s">
        <v>2297</v>
      </c>
      <c r="C4853" s="1055" t="s">
        <v>2361</v>
      </c>
      <c r="D4853" s="1056">
        <v>3.12</v>
      </c>
    </row>
    <row r="4854" spans="1:4" ht="13.5" x14ac:dyDescent="0.25">
      <c r="A4854" s="1054">
        <v>90457</v>
      </c>
      <c r="B4854" s="1055" t="s">
        <v>2054</v>
      </c>
      <c r="C4854" s="1055" t="s">
        <v>2361</v>
      </c>
      <c r="D4854" s="1056">
        <v>7.13</v>
      </c>
    </row>
    <row r="4855" spans="1:4" ht="13.5" x14ac:dyDescent="0.25">
      <c r="A4855" s="1054">
        <v>90458</v>
      </c>
      <c r="B4855" s="1055" t="s">
        <v>1071</v>
      </c>
      <c r="C4855" s="1055" t="s">
        <v>2361</v>
      </c>
      <c r="D4855" s="1056">
        <v>20.23</v>
      </c>
    </row>
    <row r="4856" spans="1:4" ht="13.5" x14ac:dyDescent="0.25">
      <c r="A4856" s="1054">
        <v>90459</v>
      </c>
      <c r="B4856" s="1055" t="s">
        <v>1072</v>
      </c>
      <c r="C4856" s="1055" t="s">
        <v>2361</v>
      </c>
      <c r="D4856" s="1056">
        <v>28.53</v>
      </c>
    </row>
    <row r="4857" spans="1:4" ht="13.5" x14ac:dyDescent="0.25">
      <c r="A4857" s="1054">
        <v>90460</v>
      </c>
      <c r="B4857" s="1055" t="s">
        <v>21903</v>
      </c>
      <c r="C4857" s="1055" t="s">
        <v>2715</v>
      </c>
      <c r="D4857" s="1056">
        <v>9.2899999999999991</v>
      </c>
    </row>
    <row r="4858" spans="1:4" ht="13.5" x14ac:dyDescent="0.25">
      <c r="A4858" s="1054">
        <v>90461</v>
      </c>
      <c r="B4858" s="1055" t="s">
        <v>21904</v>
      </c>
      <c r="C4858" s="1055" t="s">
        <v>2715</v>
      </c>
      <c r="D4858" s="1056">
        <v>6.01</v>
      </c>
    </row>
    <row r="4859" spans="1:4" ht="13.5" x14ac:dyDescent="0.25">
      <c r="A4859" s="1054">
        <v>90462</v>
      </c>
      <c r="B4859" s="1055" t="s">
        <v>21905</v>
      </c>
      <c r="C4859" s="1055" t="s">
        <v>2715</v>
      </c>
      <c r="D4859" s="1056">
        <v>1.21</v>
      </c>
    </row>
    <row r="4860" spans="1:4" ht="13.5" x14ac:dyDescent="0.25">
      <c r="A4860" s="1054">
        <v>90463</v>
      </c>
      <c r="B4860" s="1055" t="s">
        <v>21906</v>
      </c>
      <c r="C4860" s="1055" t="s">
        <v>2715</v>
      </c>
      <c r="D4860" s="1056">
        <v>1.05</v>
      </c>
    </row>
    <row r="4861" spans="1:4" ht="13.5" x14ac:dyDescent="0.25">
      <c r="A4861" s="1054">
        <v>90466</v>
      </c>
      <c r="B4861" s="1055" t="s">
        <v>2055</v>
      </c>
      <c r="C4861" s="1055" t="s">
        <v>2715</v>
      </c>
      <c r="D4861" s="1056">
        <v>9.9600000000000009</v>
      </c>
    </row>
    <row r="4862" spans="1:4" ht="13.5" x14ac:dyDescent="0.25">
      <c r="A4862" s="1054">
        <v>90467</v>
      </c>
      <c r="B4862" s="1055" t="s">
        <v>1141</v>
      </c>
      <c r="C4862" s="1055" t="s">
        <v>2715</v>
      </c>
      <c r="D4862" s="1056">
        <v>15.77</v>
      </c>
    </row>
    <row r="4863" spans="1:4" ht="13.5" x14ac:dyDescent="0.25">
      <c r="A4863" s="1054">
        <v>90468</v>
      </c>
      <c r="B4863" s="1055" t="s">
        <v>1073</v>
      </c>
      <c r="C4863" s="1055" t="s">
        <v>2715</v>
      </c>
      <c r="D4863" s="1056">
        <v>4.5</v>
      </c>
    </row>
    <row r="4864" spans="1:4" ht="13.5" x14ac:dyDescent="0.25">
      <c r="A4864" s="1054">
        <v>90469</v>
      </c>
      <c r="B4864" s="1055" t="s">
        <v>1074</v>
      </c>
      <c r="C4864" s="1055" t="s">
        <v>2715</v>
      </c>
      <c r="D4864" s="1056">
        <v>7.22</v>
      </c>
    </row>
    <row r="4865" spans="1:4" ht="13.5" x14ac:dyDescent="0.25">
      <c r="A4865" s="1054">
        <v>90470</v>
      </c>
      <c r="B4865" s="1055" t="s">
        <v>1075</v>
      </c>
      <c r="C4865" s="1055" t="s">
        <v>2715</v>
      </c>
      <c r="D4865" s="1056">
        <v>10.02</v>
      </c>
    </row>
    <row r="4866" spans="1:4" ht="13.5" x14ac:dyDescent="0.25">
      <c r="A4866" s="1054">
        <v>91166</v>
      </c>
      <c r="B4866" s="1055" t="s">
        <v>1076</v>
      </c>
      <c r="C4866" s="1055" t="s">
        <v>2715</v>
      </c>
      <c r="D4866" s="1056">
        <v>3.35</v>
      </c>
    </row>
    <row r="4867" spans="1:4" ht="13.5" x14ac:dyDescent="0.25">
      <c r="A4867" s="1054">
        <v>91167</v>
      </c>
      <c r="B4867" s="1055" t="s">
        <v>1077</v>
      </c>
      <c r="C4867" s="1055" t="s">
        <v>2715</v>
      </c>
      <c r="D4867" s="1056">
        <v>9.23</v>
      </c>
    </row>
    <row r="4868" spans="1:4" ht="13.5" x14ac:dyDescent="0.25">
      <c r="A4868" s="1054">
        <v>91168</v>
      </c>
      <c r="B4868" s="1055" t="s">
        <v>1078</v>
      </c>
      <c r="C4868" s="1055" t="s">
        <v>2715</v>
      </c>
      <c r="D4868" s="1056">
        <v>7</v>
      </c>
    </row>
    <row r="4869" spans="1:4" ht="13.5" x14ac:dyDescent="0.25">
      <c r="A4869" s="1054">
        <v>91169</v>
      </c>
      <c r="B4869" s="1055" t="s">
        <v>880</v>
      </c>
      <c r="C4869" s="1055" t="s">
        <v>2715</v>
      </c>
      <c r="D4869" s="1056">
        <v>8.2899999999999991</v>
      </c>
    </row>
    <row r="4870" spans="1:4" ht="13.5" x14ac:dyDescent="0.25">
      <c r="A4870" s="1054">
        <v>91170</v>
      </c>
      <c r="B4870" s="1055" t="s">
        <v>2056</v>
      </c>
      <c r="C4870" s="1055" t="s">
        <v>2715</v>
      </c>
      <c r="D4870" s="1056">
        <v>2.36</v>
      </c>
    </row>
    <row r="4871" spans="1:4" ht="13.5" x14ac:dyDescent="0.25">
      <c r="A4871" s="1054">
        <v>91171</v>
      </c>
      <c r="B4871" s="1055" t="s">
        <v>881</v>
      </c>
      <c r="C4871" s="1055" t="s">
        <v>2715</v>
      </c>
      <c r="D4871" s="1056">
        <v>2.97</v>
      </c>
    </row>
    <row r="4872" spans="1:4" ht="13.5" x14ac:dyDescent="0.25">
      <c r="A4872" s="1054">
        <v>91172</v>
      </c>
      <c r="B4872" s="1055" t="s">
        <v>882</v>
      </c>
      <c r="C4872" s="1055" t="s">
        <v>2715</v>
      </c>
      <c r="D4872" s="1056">
        <v>4.38</v>
      </c>
    </row>
    <row r="4873" spans="1:4" ht="13.5" x14ac:dyDescent="0.25">
      <c r="A4873" s="1054">
        <v>91173</v>
      </c>
      <c r="B4873" s="1055" t="s">
        <v>1852</v>
      </c>
      <c r="C4873" s="1055" t="s">
        <v>2715</v>
      </c>
      <c r="D4873" s="1056">
        <v>1.19</v>
      </c>
    </row>
    <row r="4874" spans="1:4" ht="13.5" x14ac:dyDescent="0.25">
      <c r="A4874" s="1054">
        <v>91174</v>
      </c>
      <c r="B4874" s="1055" t="s">
        <v>883</v>
      </c>
      <c r="C4874" s="1055" t="s">
        <v>2715</v>
      </c>
      <c r="D4874" s="1056">
        <v>2.36</v>
      </c>
    </row>
    <row r="4875" spans="1:4" ht="13.5" x14ac:dyDescent="0.25">
      <c r="A4875" s="1054">
        <v>91175</v>
      </c>
      <c r="B4875" s="1055" t="s">
        <v>659</v>
      </c>
      <c r="C4875" s="1055" t="s">
        <v>2715</v>
      </c>
      <c r="D4875" s="1056">
        <v>3.85</v>
      </c>
    </row>
    <row r="4876" spans="1:4" ht="13.5" x14ac:dyDescent="0.25">
      <c r="A4876" s="1054">
        <v>91176</v>
      </c>
      <c r="B4876" s="1055" t="s">
        <v>3327</v>
      </c>
      <c r="C4876" s="1055" t="s">
        <v>2715</v>
      </c>
      <c r="D4876" s="1056">
        <v>21.02</v>
      </c>
    </row>
    <row r="4877" spans="1:4" ht="13.5" x14ac:dyDescent="0.25">
      <c r="A4877" s="1054">
        <v>91177</v>
      </c>
      <c r="B4877" s="1055" t="s">
        <v>3328</v>
      </c>
      <c r="C4877" s="1055" t="s">
        <v>2715</v>
      </c>
      <c r="D4877" s="1056">
        <v>10.14</v>
      </c>
    </row>
    <row r="4878" spans="1:4" ht="13.5" x14ac:dyDescent="0.25">
      <c r="A4878" s="1054">
        <v>91178</v>
      </c>
      <c r="B4878" s="1055" t="s">
        <v>3329</v>
      </c>
      <c r="C4878" s="1055" t="s">
        <v>2715</v>
      </c>
      <c r="D4878" s="1056">
        <v>11.61</v>
      </c>
    </row>
    <row r="4879" spans="1:4" ht="13.5" x14ac:dyDescent="0.25">
      <c r="A4879" s="1054">
        <v>91179</v>
      </c>
      <c r="B4879" s="1055" t="s">
        <v>3330</v>
      </c>
      <c r="C4879" s="1055" t="s">
        <v>2715</v>
      </c>
      <c r="D4879" s="1056">
        <v>5.39</v>
      </c>
    </row>
    <row r="4880" spans="1:4" ht="13.5" x14ac:dyDescent="0.25">
      <c r="A4880" s="1054">
        <v>91180</v>
      </c>
      <c r="B4880" s="1055" t="s">
        <v>3331</v>
      </c>
      <c r="C4880" s="1055" t="s">
        <v>2715</v>
      </c>
      <c r="D4880" s="1056">
        <v>4.9000000000000004</v>
      </c>
    </row>
    <row r="4881" spans="1:4" ht="13.5" x14ac:dyDescent="0.25">
      <c r="A4881" s="1054">
        <v>91181</v>
      </c>
      <c r="B4881" s="1055" t="s">
        <v>3332</v>
      </c>
      <c r="C4881" s="1055" t="s">
        <v>2715</v>
      </c>
      <c r="D4881" s="1056">
        <v>5.49</v>
      </c>
    </row>
    <row r="4882" spans="1:4" ht="13.5" x14ac:dyDescent="0.25">
      <c r="A4882" s="1054">
        <v>91182</v>
      </c>
      <c r="B4882" s="1055" t="s">
        <v>660</v>
      </c>
      <c r="C4882" s="1055" t="s">
        <v>2715</v>
      </c>
      <c r="D4882" s="1056">
        <v>20.72</v>
      </c>
    </row>
    <row r="4883" spans="1:4" ht="13.5" x14ac:dyDescent="0.25">
      <c r="A4883" s="1054">
        <v>91183</v>
      </c>
      <c r="B4883" s="1055" t="s">
        <v>476</v>
      </c>
      <c r="C4883" s="1055" t="s">
        <v>2715</v>
      </c>
      <c r="D4883" s="1056">
        <v>10.220000000000001</v>
      </c>
    </row>
    <row r="4884" spans="1:4" ht="13.5" x14ac:dyDescent="0.25">
      <c r="A4884" s="1054">
        <v>91184</v>
      </c>
      <c r="B4884" s="1055" t="s">
        <v>358</v>
      </c>
      <c r="C4884" s="1055" t="s">
        <v>2715</v>
      </c>
      <c r="D4884" s="1056">
        <v>9.5399999999999991</v>
      </c>
    </row>
    <row r="4885" spans="1:4" ht="13.5" x14ac:dyDescent="0.25">
      <c r="A4885" s="1054">
        <v>91185</v>
      </c>
      <c r="B4885" s="1055" t="s">
        <v>930</v>
      </c>
      <c r="C4885" s="1055" t="s">
        <v>2715</v>
      </c>
      <c r="D4885" s="1056">
        <v>5.31</v>
      </c>
    </row>
    <row r="4886" spans="1:4" ht="13.5" x14ac:dyDescent="0.25">
      <c r="A4886" s="1054">
        <v>91186</v>
      </c>
      <c r="B4886" s="1055" t="s">
        <v>728</v>
      </c>
      <c r="C4886" s="1055" t="s">
        <v>2715</v>
      </c>
      <c r="D4886" s="1056">
        <v>4.3600000000000003</v>
      </c>
    </row>
    <row r="4887" spans="1:4" ht="13.5" x14ac:dyDescent="0.25">
      <c r="A4887" s="1054">
        <v>91187</v>
      </c>
      <c r="B4887" s="1055" t="s">
        <v>1128</v>
      </c>
      <c r="C4887" s="1055" t="s">
        <v>2715</v>
      </c>
      <c r="D4887" s="1056">
        <v>5.0199999999999996</v>
      </c>
    </row>
    <row r="4888" spans="1:4" ht="13.5" x14ac:dyDescent="0.25">
      <c r="A4888" s="1054">
        <v>91188</v>
      </c>
      <c r="B4888" s="1055" t="s">
        <v>359</v>
      </c>
      <c r="C4888" s="1055" t="s">
        <v>2361</v>
      </c>
      <c r="D4888" s="1056">
        <v>5.46</v>
      </c>
    </row>
    <row r="4889" spans="1:4" ht="13.5" x14ac:dyDescent="0.25">
      <c r="A4889" s="1054">
        <v>91189</v>
      </c>
      <c r="B4889" s="1055" t="s">
        <v>1407</v>
      </c>
      <c r="C4889" s="1055" t="s">
        <v>2361</v>
      </c>
      <c r="D4889" s="1056">
        <v>38.85</v>
      </c>
    </row>
    <row r="4890" spans="1:4" ht="13.5" x14ac:dyDescent="0.25">
      <c r="A4890" s="1054">
        <v>91190</v>
      </c>
      <c r="B4890" s="1055" t="s">
        <v>910</v>
      </c>
      <c r="C4890" s="1055" t="s">
        <v>2361</v>
      </c>
      <c r="D4890" s="1056">
        <v>3.84</v>
      </c>
    </row>
    <row r="4891" spans="1:4" ht="13.5" x14ac:dyDescent="0.25">
      <c r="A4891" s="1054">
        <v>91191</v>
      </c>
      <c r="B4891" s="1055" t="s">
        <v>729</v>
      </c>
      <c r="C4891" s="1055" t="s">
        <v>2361</v>
      </c>
      <c r="D4891" s="1056">
        <v>4.07</v>
      </c>
    </row>
    <row r="4892" spans="1:4" ht="13.5" x14ac:dyDescent="0.25">
      <c r="A4892" s="1054">
        <v>91192</v>
      </c>
      <c r="B4892" s="1055" t="s">
        <v>1129</v>
      </c>
      <c r="C4892" s="1055" t="s">
        <v>2361</v>
      </c>
      <c r="D4892" s="1056">
        <v>4.5</v>
      </c>
    </row>
    <row r="4893" spans="1:4" ht="13.5" x14ac:dyDescent="0.25">
      <c r="A4893" s="1054">
        <v>91222</v>
      </c>
      <c r="B4893" s="1055" t="s">
        <v>1142</v>
      </c>
      <c r="C4893" s="1055" t="s">
        <v>2715</v>
      </c>
      <c r="D4893" s="1056">
        <v>10.48</v>
      </c>
    </row>
    <row r="4894" spans="1:4" ht="13.5" x14ac:dyDescent="0.25">
      <c r="A4894" s="1054">
        <v>94480</v>
      </c>
      <c r="B4894" s="1055" t="s">
        <v>360</v>
      </c>
      <c r="C4894" s="1055" t="s">
        <v>2361</v>
      </c>
      <c r="D4894" s="1057">
        <v>2275.62</v>
      </c>
    </row>
    <row r="4895" spans="1:4" ht="13.5" x14ac:dyDescent="0.25">
      <c r="A4895" s="1054">
        <v>94481</v>
      </c>
      <c r="B4895" s="1055" t="s">
        <v>361</v>
      </c>
      <c r="C4895" s="1055" t="s">
        <v>2361</v>
      </c>
      <c r="D4895" s="1057">
        <v>1572.98</v>
      </c>
    </row>
    <row r="4896" spans="1:4" ht="13.5" x14ac:dyDescent="0.25">
      <c r="A4896" s="1054">
        <v>94482</v>
      </c>
      <c r="B4896" s="1055" t="s">
        <v>362</v>
      </c>
      <c r="C4896" s="1055" t="s">
        <v>2361</v>
      </c>
      <c r="D4896" s="1057">
        <v>1230.6099999999999</v>
      </c>
    </row>
    <row r="4897" spans="1:4" ht="13.5" x14ac:dyDescent="0.25">
      <c r="A4897" s="1054">
        <v>94483</v>
      </c>
      <c r="B4897" s="1055" t="s">
        <v>363</v>
      </c>
      <c r="C4897" s="1055" t="s">
        <v>2361</v>
      </c>
      <c r="D4897" s="1057">
        <v>1027.6199999999999</v>
      </c>
    </row>
    <row r="4898" spans="1:4" ht="13.5" x14ac:dyDescent="0.25">
      <c r="A4898" s="1054">
        <v>95541</v>
      </c>
      <c r="B4898" s="1055" t="s">
        <v>351</v>
      </c>
      <c r="C4898" s="1055" t="s">
        <v>2361</v>
      </c>
      <c r="D4898" s="1056">
        <v>3.46</v>
      </c>
    </row>
    <row r="4899" spans="1:4" ht="13.5" x14ac:dyDescent="0.25">
      <c r="A4899" s="1054">
        <v>96559</v>
      </c>
      <c r="B4899" s="1055" t="s">
        <v>22012</v>
      </c>
      <c r="C4899" s="1055" t="s">
        <v>2829</v>
      </c>
      <c r="D4899" s="1056">
        <v>25.76</v>
      </c>
    </row>
    <row r="4900" spans="1:4" ht="13.5" x14ac:dyDescent="0.25">
      <c r="A4900" s="1054">
        <v>96560</v>
      </c>
      <c r="B4900" s="1055" t="s">
        <v>22013</v>
      </c>
      <c r="C4900" s="1055" t="s">
        <v>2829</v>
      </c>
      <c r="D4900" s="1056">
        <v>17.77</v>
      </c>
    </row>
    <row r="4901" spans="1:4" ht="13.5" x14ac:dyDescent="0.25">
      <c r="A4901" s="1054">
        <v>96561</v>
      </c>
      <c r="B4901" s="1055" t="s">
        <v>22014</v>
      </c>
      <c r="C4901" s="1055" t="s">
        <v>2829</v>
      </c>
      <c r="D4901" s="1056">
        <v>13.49</v>
      </c>
    </row>
    <row r="4902" spans="1:4" ht="13.5" x14ac:dyDescent="0.25">
      <c r="A4902" s="1054">
        <v>96562</v>
      </c>
      <c r="B4902" s="1055" t="s">
        <v>22015</v>
      </c>
      <c r="C4902" s="1055" t="s">
        <v>2715</v>
      </c>
      <c r="D4902" s="1056">
        <v>16.21</v>
      </c>
    </row>
    <row r="4903" spans="1:4" ht="13.5" x14ac:dyDescent="0.25">
      <c r="A4903" s="1054">
        <v>96563</v>
      </c>
      <c r="B4903" s="1055" t="s">
        <v>22016</v>
      </c>
      <c r="C4903" s="1055" t="s">
        <v>2715</v>
      </c>
      <c r="D4903" s="1056">
        <v>21.12</v>
      </c>
    </row>
    <row r="4904" spans="1:4" ht="13.5" x14ac:dyDescent="0.25">
      <c r="A4904" s="1054">
        <v>101802</v>
      </c>
      <c r="B4904" s="1055" t="s">
        <v>23650</v>
      </c>
      <c r="C4904" s="1055" t="s">
        <v>2361</v>
      </c>
      <c r="D4904" s="1057">
        <v>1241.8699999999999</v>
      </c>
    </row>
    <row r="4905" spans="1:4" ht="13.5" x14ac:dyDescent="0.25">
      <c r="A4905" s="1054">
        <v>101803</v>
      </c>
      <c r="B4905" s="1055" t="s">
        <v>23651</v>
      </c>
      <c r="C4905" s="1055" t="s">
        <v>2361</v>
      </c>
      <c r="D4905" s="1056">
        <v>761.71</v>
      </c>
    </row>
    <row r="4906" spans="1:4" ht="13.5" x14ac:dyDescent="0.25">
      <c r="A4906" s="1054">
        <v>101804</v>
      </c>
      <c r="B4906" s="1055" t="s">
        <v>23652</v>
      </c>
      <c r="C4906" s="1055" t="s">
        <v>2361</v>
      </c>
      <c r="D4906" s="1056">
        <v>968.92</v>
      </c>
    </row>
    <row r="4907" spans="1:4" ht="13.5" x14ac:dyDescent="0.25">
      <c r="A4907" s="1054">
        <v>101805</v>
      </c>
      <c r="B4907" s="1055" t="s">
        <v>23653</v>
      </c>
      <c r="C4907" s="1055" t="s">
        <v>2361</v>
      </c>
      <c r="D4907" s="1057">
        <v>1242.57</v>
      </c>
    </row>
    <row r="4908" spans="1:4" ht="13.5" x14ac:dyDescent="0.25">
      <c r="A4908" s="1054">
        <v>102111</v>
      </c>
      <c r="B4908" s="1055" t="s">
        <v>24378</v>
      </c>
      <c r="C4908" s="1055" t="s">
        <v>2361</v>
      </c>
      <c r="D4908" s="1056">
        <v>953.21</v>
      </c>
    </row>
    <row r="4909" spans="1:4" ht="13.5" x14ac:dyDescent="0.25">
      <c r="A4909" s="1054">
        <v>102112</v>
      </c>
      <c r="B4909" s="1055" t="s">
        <v>24379</v>
      </c>
      <c r="C4909" s="1055" t="s">
        <v>2361</v>
      </c>
      <c r="D4909" s="1056">
        <v>97.79</v>
      </c>
    </row>
    <row r="4910" spans="1:4" ht="13.5" x14ac:dyDescent="0.25">
      <c r="A4910" s="1054">
        <v>102113</v>
      </c>
      <c r="B4910" s="1055" t="s">
        <v>24380</v>
      </c>
      <c r="C4910" s="1055" t="s">
        <v>2361</v>
      </c>
      <c r="D4910" s="1057">
        <v>1542.22</v>
      </c>
    </row>
    <row r="4911" spans="1:4" ht="13.5" x14ac:dyDescent="0.25">
      <c r="A4911" s="1054">
        <v>102114</v>
      </c>
      <c r="B4911" s="1055" t="s">
        <v>24381</v>
      </c>
      <c r="C4911" s="1055" t="s">
        <v>2361</v>
      </c>
      <c r="D4911" s="1056">
        <v>100.26</v>
      </c>
    </row>
    <row r="4912" spans="1:4" ht="13.5" x14ac:dyDescent="0.25">
      <c r="A4912" s="1054">
        <v>102115</v>
      </c>
      <c r="B4912" s="1055" t="s">
        <v>24382</v>
      </c>
      <c r="C4912" s="1055" t="s">
        <v>2361</v>
      </c>
      <c r="D4912" s="1057">
        <v>2705.75</v>
      </c>
    </row>
    <row r="4913" spans="1:4" ht="13.5" x14ac:dyDescent="0.25">
      <c r="A4913" s="1054">
        <v>102116</v>
      </c>
      <c r="B4913" s="1055" t="s">
        <v>24383</v>
      </c>
      <c r="C4913" s="1055" t="s">
        <v>2361</v>
      </c>
      <c r="D4913" s="1057">
        <v>1649.05</v>
      </c>
    </row>
    <row r="4914" spans="1:4" ht="13.5" x14ac:dyDescent="0.25">
      <c r="A4914" s="1054">
        <v>102117</v>
      </c>
      <c r="B4914" s="1055" t="s">
        <v>23829</v>
      </c>
      <c r="C4914" s="1055" t="s">
        <v>2361</v>
      </c>
      <c r="D4914" s="1056">
        <v>103.27</v>
      </c>
    </row>
    <row r="4915" spans="1:4" ht="13.5" x14ac:dyDescent="0.25">
      <c r="A4915" s="1054">
        <v>102118</v>
      </c>
      <c r="B4915" s="1055" t="s">
        <v>24384</v>
      </c>
      <c r="C4915" s="1055" t="s">
        <v>2361</v>
      </c>
      <c r="D4915" s="1057">
        <v>2262.6999999999998</v>
      </c>
    </row>
    <row r="4916" spans="1:4" ht="13.5" x14ac:dyDescent="0.25">
      <c r="A4916" s="1054">
        <v>102119</v>
      </c>
      <c r="B4916" s="1055" t="s">
        <v>24385</v>
      </c>
      <c r="C4916" s="1055" t="s">
        <v>2361</v>
      </c>
      <c r="D4916" s="1056">
        <v>105.85</v>
      </c>
    </row>
    <row r="4917" spans="1:4" ht="13.5" x14ac:dyDescent="0.25">
      <c r="A4917" s="1054">
        <v>102121</v>
      </c>
      <c r="B4917" s="1055" t="s">
        <v>23830</v>
      </c>
      <c r="C4917" s="1055" t="s">
        <v>2361</v>
      </c>
      <c r="D4917" s="1056">
        <v>132.88</v>
      </c>
    </row>
    <row r="4918" spans="1:4" ht="13.5" x14ac:dyDescent="0.25">
      <c r="A4918" s="1054">
        <v>102122</v>
      </c>
      <c r="B4918" s="1055" t="s">
        <v>24386</v>
      </c>
      <c r="C4918" s="1055" t="s">
        <v>2361</v>
      </c>
      <c r="D4918" s="1057">
        <v>7747.47</v>
      </c>
    </row>
    <row r="4919" spans="1:4" ht="13.5" x14ac:dyDescent="0.25">
      <c r="A4919" s="1054">
        <v>102123</v>
      </c>
      <c r="B4919" s="1055" t="s">
        <v>24387</v>
      </c>
      <c r="C4919" s="1055" t="s">
        <v>2361</v>
      </c>
      <c r="D4919" s="1056">
        <v>140.58000000000001</v>
      </c>
    </row>
    <row r="4920" spans="1:4" ht="13.5" x14ac:dyDescent="0.25">
      <c r="A4920" s="1054">
        <v>102136</v>
      </c>
      <c r="B4920" s="1055" t="s">
        <v>23831</v>
      </c>
      <c r="C4920" s="1055" t="s">
        <v>2361</v>
      </c>
      <c r="D4920" s="1056">
        <v>50.37</v>
      </c>
    </row>
    <row r="4921" spans="1:4" ht="13.5" x14ac:dyDescent="0.25">
      <c r="A4921" s="1054">
        <v>102137</v>
      </c>
      <c r="B4921" s="1055" t="s">
        <v>23832</v>
      </c>
      <c r="C4921" s="1055" t="s">
        <v>2361</v>
      </c>
      <c r="D4921" s="1056">
        <v>69.47</v>
      </c>
    </row>
    <row r="4922" spans="1:4" ht="13.5" x14ac:dyDescent="0.25">
      <c r="A4922" s="1054">
        <v>102138</v>
      </c>
      <c r="B4922" s="1055" t="s">
        <v>23833</v>
      </c>
      <c r="C4922" s="1055" t="s">
        <v>2361</v>
      </c>
      <c r="D4922" s="1056">
        <v>153.11000000000001</v>
      </c>
    </row>
    <row r="4923" spans="1:4" ht="13.5" x14ac:dyDescent="0.25">
      <c r="A4923" s="1054">
        <v>93350</v>
      </c>
      <c r="B4923" s="1055" t="s">
        <v>3569</v>
      </c>
      <c r="C4923" s="1055" t="s">
        <v>2361</v>
      </c>
      <c r="D4923" s="1057">
        <v>1040.79</v>
      </c>
    </row>
    <row r="4924" spans="1:4" ht="13.5" x14ac:dyDescent="0.25">
      <c r="A4924" s="1054">
        <v>93351</v>
      </c>
      <c r="B4924" s="1055" t="s">
        <v>3570</v>
      </c>
      <c r="C4924" s="1055" t="s">
        <v>2361</v>
      </c>
      <c r="D4924" s="1056">
        <v>854.04</v>
      </c>
    </row>
    <row r="4925" spans="1:4" ht="13.5" x14ac:dyDescent="0.25">
      <c r="A4925" s="1054">
        <v>93352</v>
      </c>
      <c r="B4925" s="1055" t="s">
        <v>3571</v>
      </c>
      <c r="C4925" s="1055" t="s">
        <v>2361</v>
      </c>
      <c r="D4925" s="1056">
        <v>668.03</v>
      </c>
    </row>
    <row r="4926" spans="1:4" ht="13.5" x14ac:dyDescent="0.25">
      <c r="A4926" s="1054">
        <v>93353</v>
      </c>
      <c r="B4926" s="1055" t="s">
        <v>3572</v>
      </c>
      <c r="C4926" s="1055" t="s">
        <v>2361</v>
      </c>
      <c r="D4926" s="1056">
        <v>485.85</v>
      </c>
    </row>
    <row r="4927" spans="1:4" ht="13.5" x14ac:dyDescent="0.25">
      <c r="A4927" s="1054">
        <v>93354</v>
      </c>
      <c r="B4927" s="1055" t="s">
        <v>3573</v>
      </c>
      <c r="C4927" s="1055" t="s">
        <v>2361</v>
      </c>
      <c r="D4927" s="1056">
        <v>776.61</v>
      </c>
    </row>
    <row r="4928" spans="1:4" ht="13.5" x14ac:dyDescent="0.25">
      <c r="A4928" s="1054">
        <v>93355</v>
      </c>
      <c r="B4928" s="1055" t="s">
        <v>3574</v>
      </c>
      <c r="C4928" s="1055" t="s">
        <v>2361</v>
      </c>
      <c r="D4928" s="1056">
        <v>645.85</v>
      </c>
    </row>
    <row r="4929" spans="1:4" ht="13.5" x14ac:dyDescent="0.25">
      <c r="A4929" s="1054">
        <v>93356</v>
      </c>
      <c r="B4929" s="1055" t="s">
        <v>3575</v>
      </c>
      <c r="C4929" s="1055" t="s">
        <v>2361</v>
      </c>
      <c r="D4929" s="1056">
        <v>514.24</v>
      </c>
    </row>
    <row r="4930" spans="1:4" ht="13.5" x14ac:dyDescent="0.25">
      <c r="A4930" s="1054">
        <v>93357</v>
      </c>
      <c r="B4930" s="1055" t="s">
        <v>3576</v>
      </c>
      <c r="C4930" s="1055" t="s">
        <v>2361</v>
      </c>
      <c r="D4930" s="1056">
        <v>384.89</v>
      </c>
    </row>
    <row r="4931" spans="1:4" ht="13.5" x14ac:dyDescent="0.25">
      <c r="A4931" s="1054">
        <v>96520</v>
      </c>
      <c r="B4931" s="1055" t="s">
        <v>3788</v>
      </c>
      <c r="C4931" s="1055" t="s">
        <v>2966</v>
      </c>
      <c r="D4931" s="1056">
        <v>76.25</v>
      </c>
    </row>
    <row r="4932" spans="1:4" ht="13.5" x14ac:dyDescent="0.25">
      <c r="A4932" s="1054">
        <v>96521</v>
      </c>
      <c r="B4932" s="1055" t="s">
        <v>3789</v>
      </c>
      <c r="C4932" s="1055" t="s">
        <v>2966</v>
      </c>
      <c r="D4932" s="1056">
        <v>33.799999999999997</v>
      </c>
    </row>
    <row r="4933" spans="1:4" ht="13.5" x14ac:dyDescent="0.25">
      <c r="A4933" s="1054">
        <v>96522</v>
      </c>
      <c r="B4933" s="1055" t="s">
        <v>3790</v>
      </c>
      <c r="C4933" s="1055" t="s">
        <v>2966</v>
      </c>
      <c r="D4933" s="1056">
        <v>110.51</v>
      </c>
    </row>
    <row r="4934" spans="1:4" ht="13.5" x14ac:dyDescent="0.25">
      <c r="A4934" s="1054">
        <v>96523</v>
      </c>
      <c r="B4934" s="1055" t="s">
        <v>3791</v>
      </c>
      <c r="C4934" s="1055" t="s">
        <v>2966</v>
      </c>
      <c r="D4934" s="1056">
        <v>70.459999999999994</v>
      </c>
    </row>
    <row r="4935" spans="1:4" ht="13.5" x14ac:dyDescent="0.25">
      <c r="A4935" s="1054">
        <v>96524</v>
      </c>
      <c r="B4935" s="1055" t="s">
        <v>3792</v>
      </c>
      <c r="C4935" s="1055" t="s">
        <v>2966</v>
      </c>
      <c r="D4935" s="1056">
        <v>135.35</v>
      </c>
    </row>
    <row r="4936" spans="1:4" ht="13.5" x14ac:dyDescent="0.25">
      <c r="A4936" s="1054">
        <v>96525</v>
      </c>
      <c r="B4936" s="1055" t="s">
        <v>3793</v>
      </c>
      <c r="C4936" s="1055" t="s">
        <v>2966</v>
      </c>
      <c r="D4936" s="1056">
        <v>30.85</v>
      </c>
    </row>
    <row r="4937" spans="1:4" ht="13.5" x14ac:dyDescent="0.25">
      <c r="A4937" s="1054">
        <v>96526</v>
      </c>
      <c r="B4937" s="1055" t="s">
        <v>3794</v>
      </c>
      <c r="C4937" s="1055" t="s">
        <v>2966</v>
      </c>
      <c r="D4937" s="1056">
        <v>223.24</v>
      </c>
    </row>
    <row r="4938" spans="1:4" ht="13.5" x14ac:dyDescent="0.25">
      <c r="A4938" s="1054">
        <v>96527</v>
      </c>
      <c r="B4938" s="1055" t="s">
        <v>3795</v>
      </c>
      <c r="C4938" s="1055" t="s">
        <v>2966</v>
      </c>
      <c r="D4938" s="1056">
        <v>92.47</v>
      </c>
    </row>
    <row r="4939" spans="1:4" ht="13.5" x14ac:dyDescent="0.25">
      <c r="A4939" s="1054">
        <v>96528</v>
      </c>
      <c r="B4939" s="1055" t="s">
        <v>3796</v>
      </c>
      <c r="C4939" s="1055" t="s">
        <v>2829</v>
      </c>
      <c r="D4939" s="1056">
        <v>155.83000000000001</v>
      </c>
    </row>
    <row r="4940" spans="1:4" ht="13.5" x14ac:dyDescent="0.25">
      <c r="A4940" s="1054">
        <v>101114</v>
      </c>
      <c r="B4940" s="1055" t="s">
        <v>24388</v>
      </c>
      <c r="C4940" s="1055" t="s">
        <v>2966</v>
      </c>
      <c r="D4940" s="1056">
        <v>3.3</v>
      </c>
    </row>
    <row r="4941" spans="1:4" ht="13.5" x14ac:dyDescent="0.25">
      <c r="A4941" s="1054">
        <v>101115</v>
      </c>
      <c r="B4941" s="1055" t="s">
        <v>24389</v>
      </c>
      <c r="C4941" s="1055" t="s">
        <v>2966</v>
      </c>
      <c r="D4941" s="1056">
        <v>2.75</v>
      </c>
    </row>
    <row r="4942" spans="1:4" ht="13.5" x14ac:dyDescent="0.25">
      <c r="A4942" s="1054">
        <v>101116</v>
      </c>
      <c r="B4942" s="1055" t="s">
        <v>24390</v>
      </c>
      <c r="C4942" s="1055" t="s">
        <v>2966</v>
      </c>
      <c r="D4942" s="1056">
        <v>1.72</v>
      </c>
    </row>
    <row r="4943" spans="1:4" ht="13.5" x14ac:dyDescent="0.25">
      <c r="A4943" s="1054">
        <v>101117</v>
      </c>
      <c r="B4943" s="1055" t="s">
        <v>24391</v>
      </c>
      <c r="C4943" s="1055" t="s">
        <v>2966</v>
      </c>
      <c r="D4943" s="1056">
        <v>2.34</v>
      </c>
    </row>
    <row r="4944" spans="1:4" ht="13.5" x14ac:dyDescent="0.25">
      <c r="A4944" s="1054">
        <v>101118</v>
      </c>
      <c r="B4944" s="1055" t="s">
        <v>24392</v>
      </c>
      <c r="C4944" s="1055" t="s">
        <v>2966</v>
      </c>
      <c r="D4944" s="1056">
        <v>2.84</v>
      </c>
    </row>
    <row r="4945" spans="1:4" ht="13.5" x14ac:dyDescent="0.25">
      <c r="A4945" s="1054">
        <v>101119</v>
      </c>
      <c r="B4945" s="1055" t="s">
        <v>24393</v>
      </c>
      <c r="C4945" s="1055" t="s">
        <v>2966</v>
      </c>
      <c r="D4945" s="1056">
        <v>6.3</v>
      </c>
    </row>
    <row r="4946" spans="1:4" ht="13.5" x14ac:dyDescent="0.25">
      <c r="A4946" s="1054">
        <v>101120</v>
      </c>
      <c r="B4946" s="1055" t="s">
        <v>24394</v>
      </c>
      <c r="C4946" s="1055" t="s">
        <v>2966</v>
      </c>
      <c r="D4946" s="1056">
        <v>5.28</v>
      </c>
    </row>
    <row r="4947" spans="1:4" ht="13.5" x14ac:dyDescent="0.25">
      <c r="A4947" s="1054">
        <v>101121</v>
      </c>
      <c r="B4947" s="1055" t="s">
        <v>24395</v>
      </c>
      <c r="C4947" s="1055" t="s">
        <v>2966</v>
      </c>
      <c r="D4947" s="1056">
        <v>3.3</v>
      </c>
    </row>
    <row r="4948" spans="1:4" ht="13.5" x14ac:dyDescent="0.25">
      <c r="A4948" s="1054">
        <v>101122</v>
      </c>
      <c r="B4948" s="1055" t="s">
        <v>24396</v>
      </c>
      <c r="C4948" s="1055" t="s">
        <v>2966</v>
      </c>
      <c r="D4948" s="1056">
        <v>4.47</v>
      </c>
    </row>
    <row r="4949" spans="1:4" ht="13.5" x14ac:dyDescent="0.25">
      <c r="A4949" s="1054">
        <v>101123</v>
      </c>
      <c r="B4949" s="1055" t="s">
        <v>24397</v>
      </c>
      <c r="C4949" s="1055" t="s">
        <v>2966</v>
      </c>
      <c r="D4949" s="1056">
        <v>5.43</v>
      </c>
    </row>
    <row r="4950" spans="1:4" ht="13.5" x14ac:dyDescent="0.25">
      <c r="A4950" s="1054">
        <v>101124</v>
      </c>
      <c r="B4950" s="1055" t="s">
        <v>24398</v>
      </c>
      <c r="C4950" s="1055" t="s">
        <v>2966</v>
      </c>
      <c r="D4950" s="1056">
        <v>11.3</v>
      </c>
    </row>
    <row r="4951" spans="1:4" ht="13.5" x14ac:dyDescent="0.25">
      <c r="A4951" s="1054">
        <v>101125</v>
      </c>
      <c r="B4951" s="1055" t="s">
        <v>24399</v>
      </c>
      <c r="C4951" s="1055" t="s">
        <v>2966</v>
      </c>
      <c r="D4951" s="1056">
        <v>10.75</v>
      </c>
    </row>
    <row r="4952" spans="1:4" ht="13.5" x14ac:dyDescent="0.25">
      <c r="A4952" s="1054">
        <v>101126</v>
      </c>
      <c r="B4952" s="1055" t="s">
        <v>24400</v>
      </c>
      <c r="C4952" s="1055" t="s">
        <v>2966</v>
      </c>
      <c r="D4952" s="1056">
        <v>9.7100000000000009</v>
      </c>
    </row>
    <row r="4953" spans="1:4" ht="13.5" x14ac:dyDescent="0.25">
      <c r="A4953" s="1054">
        <v>101127</v>
      </c>
      <c r="B4953" s="1055" t="s">
        <v>24401</v>
      </c>
      <c r="C4953" s="1055" t="s">
        <v>2966</v>
      </c>
      <c r="D4953" s="1056">
        <v>10.34</v>
      </c>
    </row>
    <row r="4954" spans="1:4" ht="13.5" x14ac:dyDescent="0.25">
      <c r="A4954" s="1054">
        <v>101128</v>
      </c>
      <c r="B4954" s="1055" t="s">
        <v>24402</v>
      </c>
      <c r="C4954" s="1055" t="s">
        <v>2966</v>
      </c>
      <c r="D4954" s="1056">
        <v>10.84</v>
      </c>
    </row>
    <row r="4955" spans="1:4" ht="13.5" x14ac:dyDescent="0.25">
      <c r="A4955" s="1054">
        <v>101129</v>
      </c>
      <c r="B4955" s="1055" t="s">
        <v>24403</v>
      </c>
      <c r="C4955" s="1055" t="s">
        <v>2966</v>
      </c>
      <c r="D4955" s="1056">
        <v>14.62</v>
      </c>
    </row>
    <row r="4956" spans="1:4" ht="13.5" x14ac:dyDescent="0.25">
      <c r="A4956" s="1054">
        <v>101130</v>
      </c>
      <c r="B4956" s="1055" t="s">
        <v>24404</v>
      </c>
      <c r="C4956" s="1055" t="s">
        <v>2966</v>
      </c>
      <c r="D4956" s="1056">
        <v>13.6</v>
      </c>
    </row>
    <row r="4957" spans="1:4" ht="13.5" x14ac:dyDescent="0.25">
      <c r="A4957" s="1054">
        <v>101131</v>
      </c>
      <c r="B4957" s="1055" t="s">
        <v>24405</v>
      </c>
      <c r="C4957" s="1055" t="s">
        <v>2966</v>
      </c>
      <c r="D4957" s="1056">
        <v>11.62</v>
      </c>
    </row>
    <row r="4958" spans="1:4" ht="13.5" x14ac:dyDescent="0.25">
      <c r="A4958" s="1054">
        <v>101132</v>
      </c>
      <c r="B4958" s="1055" t="s">
        <v>24406</v>
      </c>
      <c r="C4958" s="1055" t="s">
        <v>2966</v>
      </c>
      <c r="D4958" s="1056">
        <v>12.79</v>
      </c>
    </row>
    <row r="4959" spans="1:4" ht="13.5" x14ac:dyDescent="0.25">
      <c r="A4959" s="1054">
        <v>101133</v>
      </c>
      <c r="B4959" s="1055" t="s">
        <v>24407</v>
      </c>
      <c r="C4959" s="1055" t="s">
        <v>2966</v>
      </c>
      <c r="D4959" s="1056">
        <v>13.75</v>
      </c>
    </row>
    <row r="4960" spans="1:4" ht="13.5" x14ac:dyDescent="0.25">
      <c r="A4960" s="1054">
        <v>101134</v>
      </c>
      <c r="B4960" s="1055" t="s">
        <v>24408</v>
      </c>
      <c r="C4960" s="1055" t="s">
        <v>2966</v>
      </c>
      <c r="D4960" s="1056">
        <v>11.78</v>
      </c>
    </row>
    <row r="4961" spans="1:4" ht="13.5" x14ac:dyDescent="0.25">
      <c r="A4961" s="1054">
        <v>101135</v>
      </c>
      <c r="B4961" s="1055" t="s">
        <v>24409</v>
      </c>
      <c r="C4961" s="1055" t="s">
        <v>2966</v>
      </c>
      <c r="D4961" s="1056">
        <v>11.23</v>
      </c>
    </row>
    <row r="4962" spans="1:4" ht="13.5" x14ac:dyDescent="0.25">
      <c r="A4962" s="1054">
        <v>101136</v>
      </c>
      <c r="B4962" s="1055" t="s">
        <v>24410</v>
      </c>
      <c r="C4962" s="1055" t="s">
        <v>2966</v>
      </c>
      <c r="D4962" s="1056">
        <v>10.199999999999999</v>
      </c>
    </row>
    <row r="4963" spans="1:4" ht="13.5" x14ac:dyDescent="0.25">
      <c r="A4963" s="1054">
        <v>101137</v>
      </c>
      <c r="B4963" s="1055" t="s">
        <v>24411</v>
      </c>
      <c r="C4963" s="1055" t="s">
        <v>2966</v>
      </c>
      <c r="D4963" s="1056">
        <v>10.82</v>
      </c>
    </row>
    <row r="4964" spans="1:4" ht="13.5" x14ac:dyDescent="0.25">
      <c r="A4964" s="1054">
        <v>101138</v>
      </c>
      <c r="B4964" s="1055" t="s">
        <v>24412</v>
      </c>
      <c r="C4964" s="1055" t="s">
        <v>2966</v>
      </c>
      <c r="D4964" s="1056">
        <v>11.32</v>
      </c>
    </row>
    <row r="4965" spans="1:4" ht="13.5" x14ac:dyDescent="0.25">
      <c r="A4965" s="1054">
        <v>101139</v>
      </c>
      <c r="B4965" s="1055" t="s">
        <v>24413</v>
      </c>
      <c r="C4965" s="1055" t="s">
        <v>2966</v>
      </c>
      <c r="D4965" s="1056">
        <v>15.12</v>
      </c>
    </row>
    <row r="4966" spans="1:4" ht="13.5" x14ac:dyDescent="0.25">
      <c r="A4966" s="1054">
        <v>101140</v>
      </c>
      <c r="B4966" s="1055" t="s">
        <v>24414</v>
      </c>
      <c r="C4966" s="1055" t="s">
        <v>2966</v>
      </c>
      <c r="D4966" s="1056">
        <v>14.1</v>
      </c>
    </row>
    <row r="4967" spans="1:4" ht="13.5" x14ac:dyDescent="0.25">
      <c r="A4967" s="1054">
        <v>101141</v>
      </c>
      <c r="B4967" s="1055" t="s">
        <v>24415</v>
      </c>
      <c r="C4967" s="1055" t="s">
        <v>2966</v>
      </c>
      <c r="D4967" s="1056">
        <v>12.12</v>
      </c>
    </row>
    <row r="4968" spans="1:4" ht="13.5" x14ac:dyDescent="0.25">
      <c r="A4968" s="1054">
        <v>101142</v>
      </c>
      <c r="B4968" s="1055" t="s">
        <v>24416</v>
      </c>
      <c r="C4968" s="1055" t="s">
        <v>2966</v>
      </c>
      <c r="D4968" s="1056">
        <v>13.29</v>
      </c>
    </row>
    <row r="4969" spans="1:4" ht="13.5" x14ac:dyDescent="0.25">
      <c r="A4969" s="1054">
        <v>101143</v>
      </c>
      <c r="B4969" s="1055" t="s">
        <v>24417</v>
      </c>
      <c r="C4969" s="1055" t="s">
        <v>2966</v>
      </c>
      <c r="D4969" s="1056">
        <v>14.25</v>
      </c>
    </row>
    <row r="4970" spans="1:4" ht="13.5" x14ac:dyDescent="0.25">
      <c r="A4970" s="1054">
        <v>101144</v>
      </c>
      <c r="B4970" s="1055" t="s">
        <v>24418</v>
      </c>
      <c r="C4970" s="1055" t="s">
        <v>2966</v>
      </c>
      <c r="D4970" s="1056">
        <v>12.05</v>
      </c>
    </row>
    <row r="4971" spans="1:4" ht="13.5" x14ac:dyDescent="0.25">
      <c r="A4971" s="1054">
        <v>101145</v>
      </c>
      <c r="B4971" s="1055" t="s">
        <v>24419</v>
      </c>
      <c r="C4971" s="1055" t="s">
        <v>2966</v>
      </c>
      <c r="D4971" s="1056">
        <v>11.5</v>
      </c>
    </row>
    <row r="4972" spans="1:4" ht="13.5" x14ac:dyDescent="0.25">
      <c r="A4972" s="1054">
        <v>101146</v>
      </c>
      <c r="B4972" s="1055" t="s">
        <v>24420</v>
      </c>
      <c r="C4972" s="1055" t="s">
        <v>2966</v>
      </c>
      <c r="D4972" s="1056">
        <v>10.47</v>
      </c>
    </row>
    <row r="4973" spans="1:4" ht="13.5" x14ac:dyDescent="0.25">
      <c r="A4973" s="1054">
        <v>101147</v>
      </c>
      <c r="B4973" s="1055" t="s">
        <v>24421</v>
      </c>
      <c r="C4973" s="1055" t="s">
        <v>2966</v>
      </c>
      <c r="D4973" s="1056">
        <v>11.09</v>
      </c>
    </row>
    <row r="4974" spans="1:4" ht="13.5" x14ac:dyDescent="0.25">
      <c r="A4974" s="1054">
        <v>101148</v>
      </c>
      <c r="B4974" s="1055" t="s">
        <v>24422</v>
      </c>
      <c r="C4974" s="1055" t="s">
        <v>2966</v>
      </c>
      <c r="D4974" s="1056">
        <v>11.59</v>
      </c>
    </row>
    <row r="4975" spans="1:4" ht="13.5" x14ac:dyDescent="0.25">
      <c r="A4975" s="1054">
        <v>101149</v>
      </c>
      <c r="B4975" s="1055" t="s">
        <v>24423</v>
      </c>
      <c r="C4975" s="1055" t="s">
        <v>2966</v>
      </c>
      <c r="D4975" s="1056">
        <v>15.4</v>
      </c>
    </row>
    <row r="4976" spans="1:4" ht="13.5" x14ac:dyDescent="0.25">
      <c r="A4976" s="1054">
        <v>101150</v>
      </c>
      <c r="B4976" s="1055" t="s">
        <v>24424</v>
      </c>
      <c r="C4976" s="1055" t="s">
        <v>2966</v>
      </c>
      <c r="D4976" s="1056">
        <v>14.38</v>
      </c>
    </row>
    <row r="4977" spans="1:4" ht="13.5" x14ac:dyDescent="0.25">
      <c r="A4977" s="1054">
        <v>101151</v>
      </c>
      <c r="B4977" s="1055" t="s">
        <v>24425</v>
      </c>
      <c r="C4977" s="1055" t="s">
        <v>2966</v>
      </c>
      <c r="D4977" s="1056">
        <v>12.4</v>
      </c>
    </row>
    <row r="4978" spans="1:4" ht="13.5" x14ac:dyDescent="0.25">
      <c r="A4978" s="1054">
        <v>101152</v>
      </c>
      <c r="B4978" s="1055" t="s">
        <v>24426</v>
      </c>
      <c r="C4978" s="1055" t="s">
        <v>2966</v>
      </c>
      <c r="D4978" s="1056">
        <v>13.57</v>
      </c>
    </row>
    <row r="4979" spans="1:4" ht="13.5" x14ac:dyDescent="0.25">
      <c r="A4979" s="1054">
        <v>101153</v>
      </c>
      <c r="B4979" s="1055" t="s">
        <v>24427</v>
      </c>
      <c r="C4979" s="1055" t="s">
        <v>2966</v>
      </c>
      <c r="D4979" s="1056">
        <v>14.53</v>
      </c>
    </row>
    <row r="4980" spans="1:4" ht="13.5" x14ac:dyDescent="0.25">
      <c r="A4980" s="1054">
        <v>101206</v>
      </c>
      <c r="B4980" s="1055" t="s">
        <v>22278</v>
      </c>
      <c r="C4980" s="1055" t="s">
        <v>2966</v>
      </c>
      <c r="D4980" s="1056">
        <v>9.39</v>
      </c>
    </row>
    <row r="4981" spans="1:4" ht="13.5" x14ac:dyDescent="0.25">
      <c r="A4981" s="1054">
        <v>101207</v>
      </c>
      <c r="B4981" s="1055" t="s">
        <v>22279</v>
      </c>
      <c r="C4981" s="1055" t="s">
        <v>2966</v>
      </c>
      <c r="D4981" s="1056">
        <v>8.1999999999999993</v>
      </c>
    </row>
    <row r="4982" spans="1:4" ht="13.5" x14ac:dyDescent="0.25">
      <c r="A4982" s="1054">
        <v>101208</v>
      </c>
      <c r="B4982" s="1055" t="s">
        <v>22280</v>
      </c>
      <c r="C4982" s="1055" t="s">
        <v>2966</v>
      </c>
      <c r="D4982" s="1056">
        <v>7.97</v>
      </c>
    </row>
    <row r="4983" spans="1:4" ht="13.5" x14ac:dyDescent="0.25">
      <c r="A4983" s="1054">
        <v>101209</v>
      </c>
      <c r="B4983" s="1055" t="s">
        <v>22281</v>
      </c>
      <c r="C4983" s="1055" t="s">
        <v>2966</v>
      </c>
      <c r="D4983" s="1056">
        <v>7.4</v>
      </c>
    </row>
    <row r="4984" spans="1:4" ht="13.5" x14ac:dyDescent="0.25">
      <c r="A4984" s="1054">
        <v>101210</v>
      </c>
      <c r="B4984" s="1055" t="s">
        <v>22282</v>
      </c>
      <c r="C4984" s="1055" t="s">
        <v>2966</v>
      </c>
      <c r="D4984" s="1056">
        <v>13.31</v>
      </c>
    </row>
    <row r="4985" spans="1:4" ht="13.5" x14ac:dyDescent="0.25">
      <c r="A4985" s="1054">
        <v>101211</v>
      </c>
      <c r="B4985" s="1055" t="s">
        <v>22283</v>
      </c>
      <c r="C4985" s="1055" t="s">
        <v>2966</v>
      </c>
      <c r="D4985" s="1056">
        <v>14.3</v>
      </c>
    </row>
    <row r="4986" spans="1:4" ht="13.5" x14ac:dyDescent="0.25">
      <c r="A4986" s="1054">
        <v>101212</v>
      </c>
      <c r="B4986" s="1055" t="s">
        <v>22284</v>
      </c>
      <c r="C4986" s="1055" t="s">
        <v>2966</v>
      </c>
      <c r="D4986" s="1056">
        <v>16.68</v>
      </c>
    </row>
    <row r="4987" spans="1:4" ht="13.5" x14ac:dyDescent="0.25">
      <c r="A4987" s="1054">
        <v>101213</v>
      </c>
      <c r="B4987" s="1055" t="s">
        <v>22285</v>
      </c>
      <c r="C4987" s="1055" t="s">
        <v>2966</v>
      </c>
      <c r="D4987" s="1056">
        <v>18.61</v>
      </c>
    </row>
    <row r="4988" spans="1:4" ht="13.5" x14ac:dyDescent="0.25">
      <c r="A4988" s="1054">
        <v>101214</v>
      </c>
      <c r="B4988" s="1055" t="s">
        <v>22286</v>
      </c>
      <c r="C4988" s="1055" t="s">
        <v>2966</v>
      </c>
      <c r="D4988" s="1056">
        <v>22.59</v>
      </c>
    </row>
    <row r="4989" spans="1:4" ht="13.5" x14ac:dyDescent="0.25">
      <c r="A4989" s="1054">
        <v>101215</v>
      </c>
      <c r="B4989" s="1055" t="s">
        <v>22287</v>
      </c>
      <c r="C4989" s="1055" t="s">
        <v>2966</v>
      </c>
      <c r="D4989" s="1056">
        <v>12.73</v>
      </c>
    </row>
    <row r="4990" spans="1:4" ht="13.5" x14ac:dyDescent="0.25">
      <c r="A4990" s="1054">
        <v>101216</v>
      </c>
      <c r="B4990" s="1055" t="s">
        <v>22288</v>
      </c>
      <c r="C4990" s="1055" t="s">
        <v>2966</v>
      </c>
      <c r="D4990" s="1056">
        <v>13.39</v>
      </c>
    </row>
    <row r="4991" spans="1:4" ht="13.5" x14ac:dyDescent="0.25">
      <c r="A4991" s="1054">
        <v>101217</v>
      </c>
      <c r="B4991" s="1055" t="s">
        <v>22289</v>
      </c>
      <c r="C4991" s="1055" t="s">
        <v>2966</v>
      </c>
      <c r="D4991" s="1056">
        <v>15.58</v>
      </c>
    </row>
    <row r="4992" spans="1:4" ht="13.5" x14ac:dyDescent="0.25">
      <c r="A4992" s="1054">
        <v>101218</v>
      </c>
      <c r="B4992" s="1055" t="s">
        <v>22290</v>
      </c>
      <c r="C4992" s="1055" t="s">
        <v>2966</v>
      </c>
      <c r="D4992" s="1056">
        <v>16.55</v>
      </c>
    </row>
    <row r="4993" spans="1:4" ht="13.5" x14ac:dyDescent="0.25">
      <c r="A4993" s="1054">
        <v>101219</v>
      </c>
      <c r="B4993" s="1055" t="s">
        <v>22291</v>
      </c>
      <c r="C4993" s="1055" t="s">
        <v>2966</v>
      </c>
      <c r="D4993" s="1056">
        <v>20.13</v>
      </c>
    </row>
    <row r="4994" spans="1:4" ht="13.5" x14ac:dyDescent="0.25">
      <c r="A4994" s="1054">
        <v>101220</v>
      </c>
      <c r="B4994" s="1055" t="s">
        <v>22292</v>
      </c>
      <c r="C4994" s="1055" t="s">
        <v>2966</v>
      </c>
      <c r="D4994" s="1056">
        <v>12.53</v>
      </c>
    </row>
    <row r="4995" spans="1:4" ht="13.5" x14ac:dyDescent="0.25">
      <c r="A4995" s="1054">
        <v>101221</v>
      </c>
      <c r="B4995" s="1055" t="s">
        <v>22293</v>
      </c>
      <c r="C4995" s="1055" t="s">
        <v>2966</v>
      </c>
      <c r="D4995" s="1056">
        <v>13.3</v>
      </c>
    </row>
    <row r="4996" spans="1:4" ht="13.5" x14ac:dyDescent="0.25">
      <c r="A4996" s="1054">
        <v>101222</v>
      </c>
      <c r="B4996" s="1055" t="s">
        <v>22294</v>
      </c>
      <c r="C4996" s="1055" t="s">
        <v>2966</v>
      </c>
      <c r="D4996" s="1056">
        <v>15.47</v>
      </c>
    </row>
    <row r="4997" spans="1:4" ht="13.5" x14ac:dyDescent="0.25">
      <c r="A4997" s="1054">
        <v>101223</v>
      </c>
      <c r="B4997" s="1055" t="s">
        <v>22295</v>
      </c>
      <c r="C4997" s="1055" t="s">
        <v>2966</v>
      </c>
      <c r="D4997" s="1056">
        <v>17.2</v>
      </c>
    </row>
    <row r="4998" spans="1:4" ht="13.5" x14ac:dyDescent="0.25">
      <c r="A4998" s="1054">
        <v>101224</v>
      </c>
      <c r="B4998" s="1055" t="s">
        <v>22296</v>
      </c>
      <c r="C4998" s="1055" t="s">
        <v>2966</v>
      </c>
      <c r="D4998" s="1056">
        <v>21.6</v>
      </c>
    </row>
    <row r="4999" spans="1:4" ht="13.5" x14ac:dyDescent="0.25">
      <c r="A4999" s="1054">
        <v>101225</v>
      </c>
      <c r="B4999" s="1055" t="s">
        <v>22297</v>
      </c>
      <c r="C4999" s="1055" t="s">
        <v>2966</v>
      </c>
      <c r="D4999" s="1056">
        <v>11.49</v>
      </c>
    </row>
    <row r="5000" spans="1:4" ht="13.5" x14ac:dyDescent="0.25">
      <c r="A5000" s="1054">
        <v>101226</v>
      </c>
      <c r="B5000" s="1055" t="s">
        <v>22298</v>
      </c>
      <c r="C5000" s="1055" t="s">
        <v>2966</v>
      </c>
      <c r="D5000" s="1056">
        <v>12.15</v>
      </c>
    </row>
    <row r="5001" spans="1:4" ht="13.5" x14ac:dyDescent="0.25">
      <c r="A5001" s="1054">
        <v>101227</v>
      </c>
      <c r="B5001" s="1055" t="s">
        <v>22299</v>
      </c>
      <c r="C5001" s="1055" t="s">
        <v>2966</v>
      </c>
      <c r="D5001" s="1056">
        <v>14.1</v>
      </c>
    </row>
    <row r="5002" spans="1:4" ht="13.5" x14ac:dyDescent="0.25">
      <c r="A5002" s="1054">
        <v>101228</v>
      </c>
      <c r="B5002" s="1055" t="s">
        <v>22300</v>
      </c>
      <c r="C5002" s="1055" t="s">
        <v>2966</v>
      </c>
      <c r="D5002" s="1056">
        <v>15.1</v>
      </c>
    </row>
    <row r="5003" spans="1:4" ht="13.5" x14ac:dyDescent="0.25">
      <c r="A5003" s="1054">
        <v>101229</v>
      </c>
      <c r="B5003" s="1055" t="s">
        <v>22301</v>
      </c>
      <c r="C5003" s="1055" t="s">
        <v>2966</v>
      </c>
      <c r="D5003" s="1056">
        <v>19.04</v>
      </c>
    </row>
    <row r="5004" spans="1:4" ht="13.5" x14ac:dyDescent="0.25">
      <c r="A5004" s="1054">
        <v>101230</v>
      </c>
      <c r="B5004" s="1055" t="s">
        <v>22302</v>
      </c>
      <c r="C5004" s="1055" t="s">
        <v>2966</v>
      </c>
      <c r="D5004" s="1056">
        <v>8.32</v>
      </c>
    </row>
    <row r="5005" spans="1:4" ht="13.5" x14ac:dyDescent="0.25">
      <c r="A5005" s="1054">
        <v>101231</v>
      </c>
      <c r="B5005" s="1055" t="s">
        <v>22303</v>
      </c>
      <c r="C5005" s="1055" t="s">
        <v>2966</v>
      </c>
      <c r="D5005" s="1056">
        <v>7.9</v>
      </c>
    </row>
    <row r="5006" spans="1:4" ht="13.5" x14ac:dyDescent="0.25">
      <c r="A5006" s="1054">
        <v>101232</v>
      </c>
      <c r="B5006" s="1055" t="s">
        <v>22304</v>
      </c>
      <c r="C5006" s="1055" t="s">
        <v>2966</v>
      </c>
      <c r="D5006" s="1056">
        <v>7.16</v>
      </c>
    </row>
    <row r="5007" spans="1:4" ht="13.5" x14ac:dyDescent="0.25">
      <c r="A5007" s="1054">
        <v>101233</v>
      </c>
      <c r="B5007" s="1055" t="s">
        <v>22305</v>
      </c>
      <c r="C5007" s="1055" t="s">
        <v>2966</v>
      </c>
      <c r="D5007" s="1056">
        <v>6.59</v>
      </c>
    </row>
    <row r="5008" spans="1:4" ht="13.5" x14ac:dyDescent="0.25">
      <c r="A5008" s="1054">
        <v>101234</v>
      </c>
      <c r="B5008" s="1055" t="s">
        <v>22306</v>
      </c>
      <c r="C5008" s="1055" t="s">
        <v>2966</v>
      </c>
      <c r="D5008" s="1056">
        <v>13</v>
      </c>
    </row>
    <row r="5009" spans="1:4" ht="13.5" x14ac:dyDescent="0.25">
      <c r="A5009" s="1054">
        <v>101235</v>
      </c>
      <c r="B5009" s="1055" t="s">
        <v>22307</v>
      </c>
      <c r="C5009" s="1055" t="s">
        <v>2966</v>
      </c>
      <c r="D5009" s="1056">
        <v>13.75</v>
      </c>
    </row>
    <row r="5010" spans="1:4" ht="13.5" x14ac:dyDescent="0.25">
      <c r="A5010" s="1054">
        <v>101236</v>
      </c>
      <c r="B5010" s="1055" t="s">
        <v>22308</v>
      </c>
      <c r="C5010" s="1055" t="s">
        <v>2966</v>
      </c>
      <c r="D5010" s="1056">
        <v>16.02</v>
      </c>
    </row>
    <row r="5011" spans="1:4" ht="13.5" x14ac:dyDescent="0.25">
      <c r="A5011" s="1054">
        <v>101237</v>
      </c>
      <c r="B5011" s="1055" t="s">
        <v>22309</v>
      </c>
      <c r="C5011" s="1055" t="s">
        <v>2966</v>
      </c>
      <c r="D5011" s="1056">
        <v>17.13</v>
      </c>
    </row>
    <row r="5012" spans="1:4" ht="13.5" x14ac:dyDescent="0.25">
      <c r="A5012" s="1054">
        <v>101238</v>
      </c>
      <c r="B5012" s="1055" t="s">
        <v>22310</v>
      </c>
      <c r="C5012" s="1055" t="s">
        <v>2966</v>
      </c>
      <c r="D5012" s="1056">
        <v>21.68</v>
      </c>
    </row>
    <row r="5013" spans="1:4" ht="13.5" x14ac:dyDescent="0.25">
      <c r="A5013" s="1054">
        <v>101239</v>
      </c>
      <c r="B5013" s="1055" t="s">
        <v>22311</v>
      </c>
      <c r="C5013" s="1055" t="s">
        <v>2966</v>
      </c>
      <c r="D5013" s="1056">
        <v>11.47</v>
      </c>
    </row>
    <row r="5014" spans="1:4" ht="13.5" x14ac:dyDescent="0.25">
      <c r="A5014" s="1054">
        <v>101240</v>
      </c>
      <c r="B5014" s="1055" t="s">
        <v>22312</v>
      </c>
      <c r="C5014" s="1055" t="s">
        <v>2966</v>
      </c>
      <c r="D5014" s="1056">
        <v>12.14</v>
      </c>
    </row>
    <row r="5015" spans="1:4" ht="13.5" x14ac:dyDescent="0.25">
      <c r="A5015" s="1054">
        <v>101241</v>
      </c>
      <c r="B5015" s="1055" t="s">
        <v>22313</v>
      </c>
      <c r="C5015" s="1055" t="s">
        <v>2966</v>
      </c>
      <c r="D5015" s="1056">
        <v>14.19</v>
      </c>
    </row>
    <row r="5016" spans="1:4" ht="13.5" x14ac:dyDescent="0.25">
      <c r="A5016" s="1054">
        <v>101242</v>
      </c>
      <c r="B5016" s="1055" t="s">
        <v>22314</v>
      </c>
      <c r="C5016" s="1055" t="s">
        <v>2966</v>
      </c>
      <c r="D5016" s="1056">
        <v>15.82</v>
      </c>
    </row>
    <row r="5017" spans="1:4" ht="13.5" x14ac:dyDescent="0.25">
      <c r="A5017" s="1054">
        <v>101243</v>
      </c>
      <c r="B5017" s="1055" t="s">
        <v>22315</v>
      </c>
      <c r="C5017" s="1055" t="s">
        <v>2966</v>
      </c>
      <c r="D5017" s="1056">
        <v>19.27</v>
      </c>
    </row>
    <row r="5018" spans="1:4" ht="13.5" x14ac:dyDescent="0.25">
      <c r="A5018" s="1054">
        <v>101244</v>
      </c>
      <c r="B5018" s="1055" t="s">
        <v>22316</v>
      </c>
      <c r="C5018" s="1055" t="s">
        <v>2966</v>
      </c>
      <c r="D5018" s="1056">
        <v>12.04</v>
      </c>
    </row>
    <row r="5019" spans="1:4" ht="13.5" x14ac:dyDescent="0.25">
      <c r="A5019" s="1054">
        <v>101245</v>
      </c>
      <c r="B5019" s="1055" t="s">
        <v>22317</v>
      </c>
      <c r="C5019" s="1055" t="s">
        <v>2966</v>
      </c>
      <c r="D5019" s="1056">
        <v>12.79</v>
      </c>
    </row>
    <row r="5020" spans="1:4" ht="13.5" x14ac:dyDescent="0.25">
      <c r="A5020" s="1054">
        <v>101246</v>
      </c>
      <c r="B5020" s="1055" t="s">
        <v>22318</v>
      </c>
      <c r="C5020" s="1055" t="s">
        <v>2966</v>
      </c>
      <c r="D5020" s="1056">
        <v>14.89</v>
      </c>
    </row>
    <row r="5021" spans="1:4" ht="13.5" x14ac:dyDescent="0.25">
      <c r="A5021" s="1054">
        <v>101247</v>
      </c>
      <c r="B5021" s="1055" t="s">
        <v>22319</v>
      </c>
      <c r="C5021" s="1055" t="s">
        <v>2966</v>
      </c>
      <c r="D5021" s="1056">
        <v>16.52</v>
      </c>
    </row>
    <row r="5022" spans="1:4" ht="13.5" x14ac:dyDescent="0.25">
      <c r="A5022" s="1054">
        <v>101248</v>
      </c>
      <c r="B5022" s="1055" t="s">
        <v>22320</v>
      </c>
      <c r="C5022" s="1055" t="s">
        <v>2966</v>
      </c>
      <c r="D5022" s="1056">
        <v>20.72</v>
      </c>
    </row>
    <row r="5023" spans="1:4" ht="13.5" x14ac:dyDescent="0.25">
      <c r="A5023" s="1054">
        <v>101249</v>
      </c>
      <c r="B5023" s="1055" t="s">
        <v>22321</v>
      </c>
      <c r="C5023" s="1055" t="s">
        <v>2966</v>
      </c>
      <c r="D5023" s="1056">
        <v>10.51</v>
      </c>
    </row>
    <row r="5024" spans="1:4" ht="13.5" x14ac:dyDescent="0.25">
      <c r="A5024" s="1054">
        <v>101250</v>
      </c>
      <c r="B5024" s="1055" t="s">
        <v>22322</v>
      </c>
      <c r="C5024" s="1055" t="s">
        <v>2966</v>
      </c>
      <c r="D5024" s="1056">
        <v>11.64</v>
      </c>
    </row>
    <row r="5025" spans="1:4" ht="13.5" x14ac:dyDescent="0.25">
      <c r="A5025" s="1054">
        <v>101251</v>
      </c>
      <c r="B5025" s="1055" t="s">
        <v>22323</v>
      </c>
      <c r="C5025" s="1055" t="s">
        <v>2966</v>
      </c>
      <c r="D5025" s="1056">
        <v>13.32</v>
      </c>
    </row>
    <row r="5026" spans="1:4" ht="13.5" x14ac:dyDescent="0.25">
      <c r="A5026" s="1054">
        <v>101252</v>
      </c>
      <c r="B5026" s="1055" t="s">
        <v>22324</v>
      </c>
      <c r="C5026" s="1055" t="s">
        <v>2966</v>
      </c>
      <c r="D5026" s="1056">
        <v>14.48</v>
      </c>
    </row>
    <row r="5027" spans="1:4" ht="13.5" x14ac:dyDescent="0.25">
      <c r="A5027" s="1054">
        <v>101253</v>
      </c>
      <c r="B5027" s="1055" t="s">
        <v>22325</v>
      </c>
      <c r="C5027" s="1055" t="s">
        <v>2966</v>
      </c>
      <c r="D5027" s="1056">
        <v>18.260000000000002</v>
      </c>
    </row>
    <row r="5028" spans="1:4" ht="13.5" x14ac:dyDescent="0.25">
      <c r="A5028" s="1054">
        <v>101254</v>
      </c>
      <c r="B5028" s="1055" t="s">
        <v>22326</v>
      </c>
      <c r="C5028" s="1055" t="s">
        <v>2966</v>
      </c>
      <c r="D5028" s="1056">
        <v>9.26</v>
      </c>
    </row>
    <row r="5029" spans="1:4" ht="13.5" x14ac:dyDescent="0.25">
      <c r="A5029" s="1054">
        <v>101255</v>
      </c>
      <c r="B5029" s="1055" t="s">
        <v>22327</v>
      </c>
      <c r="C5029" s="1055" t="s">
        <v>2966</v>
      </c>
      <c r="D5029" s="1056">
        <v>8.2200000000000006</v>
      </c>
    </row>
    <row r="5030" spans="1:4" ht="13.5" x14ac:dyDescent="0.25">
      <c r="A5030" s="1054">
        <v>101256</v>
      </c>
      <c r="B5030" s="1055" t="s">
        <v>22328</v>
      </c>
      <c r="C5030" s="1055" t="s">
        <v>2966</v>
      </c>
      <c r="D5030" s="1056">
        <v>14.32</v>
      </c>
    </row>
    <row r="5031" spans="1:4" ht="13.5" x14ac:dyDescent="0.25">
      <c r="A5031" s="1054">
        <v>101257</v>
      </c>
      <c r="B5031" s="1055" t="s">
        <v>22329</v>
      </c>
      <c r="C5031" s="1055" t="s">
        <v>2966</v>
      </c>
      <c r="D5031" s="1056">
        <v>15.15</v>
      </c>
    </row>
    <row r="5032" spans="1:4" ht="13.5" x14ac:dyDescent="0.25">
      <c r="A5032" s="1054">
        <v>101258</v>
      </c>
      <c r="B5032" s="1055" t="s">
        <v>22330</v>
      </c>
      <c r="C5032" s="1055" t="s">
        <v>2966</v>
      </c>
      <c r="D5032" s="1056">
        <v>17.559999999999999</v>
      </c>
    </row>
    <row r="5033" spans="1:4" ht="13.5" x14ac:dyDescent="0.25">
      <c r="A5033" s="1054">
        <v>101259</v>
      </c>
      <c r="B5033" s="1055" t="s">
        <v>22331</v>
      </c>
      <c r="C5033" s="1055" t="s">
        <v>2966</v>
      </c>
      <c r="D5033" s="1056">
        <v>19.48</v>
      </c>
    </row>
    <row r="5034" spans="1:4" ht="13.5" x14ac:dyDescent="0.25">
      <c r="A5034" s="1054">
        <v>101260</v>
      </c>
      <c r="B5034" s="1055" t="s">
        <v>22332</v>
      </c>
      <c r="C5034" s="1055" t="s">
        <v>2966</v>
      </c>
      <c r="D5034" s="1056">
        <v>24.36</v>
      </c>
    </row>
    <row r="5035" spans="1:4" ht="13.5" x14ac:dyDescent="0.25">
      <c r="A5035" s="1054">
        <v>101261</v>
      </c>
      <c r="B5035" s="1055" t="s">
        <v>22333</v>
      </c>
      <c r="C5035" s="1055" t="s">
        <v>2966</v>
      </c>
      <c r="D5035" s="1056">
        <v>13.56</v>
      </c>
    </row>
    <row r="5036" spans="1:4" ht="13.5" x14ac:dyDescent="0.25">
      <c r="A5036" s="1054">
        <v>101262</v>
      </c>
      <c r="B5036" s="1055" t="s">
        <v>22334</v>
      </c>
      <c r="C5036" s="1055" t="s">
        <v>2966</v>
      </c>
      <c r="D5036" s="1056">
        <v>14.36</v>
      </c>
    </row>
    <row r="5037" spans="1:4" ht="13.5" x14ac:dyDescent="0.25">
      <c r="A5037" s="1054">
        <v>101263</v>
      </c>
      <c r="B5037" s="1055" t="s">
        <v>22335</v>
      </c>
      <c r="C5037" s="1055" t="s">
        <v>2966</v>
      </c>
      <c r="D5037" s="1056">
        <v>16.63</v>
      </c>
    </row>
    <row r="5038" spans="1:4" ht="13.5" x14ac:dyDescent="0.25">
      <c r="A5038" s="1054">
        <v>101264</v>
      </c>
      <c r="B5038" s="1055" t="s">
        <v>22336</v>
      </c>
      <c r="C5038" s="1055" t="s">
        <v>2966</v>
      </c>
      <c r="D5038" s="1056">
        <v>18.420000000000002</v>
      </c>
    </row>
    <row r="5039" spans="1:4" ht="13.5" x14ac:dyDescent="0.25">
      <c r="A5039" s="1054">
        <v>101265</v>
      </c>
      <c r="B5039" s="1055" t="s">
        <v>22337</v>
      </c>
      <c r="C5039" s="1055" t="s">
        <v>2966</v>
      </c>
      <c r="D5039" s="1056">
        <v>22.99</v>
      </c>
    </row>
    <row r="5040" spans="1:4" ht="13.5" x14ac:dyDescent="0.25">
      <c r="A5040" s="1054">
        <v>101266</v>
      </c>
      <c r="B5040" s="1055" t="s">
        <v>22338</v>
      </c>
      <c r="C5040" s="1055" t="s">
        <v>2966</v>
      </c>
      <c r="D5040" s="1056">
        <v>8.25</v>
      </c>
    </row>
    <row r="5041" spans="1:4" ht="13.5" x14ac:dyDescent="0.25">
      <c r="A5041" s="1054">
        <v>101267</v>
      </c>
      <c r="B5041" s="1055" t="s">
        <v>22339</v>
      </c>
      <c r="C5041" s="1055" t="s">
        <v>2966</v>
      </c>
      <c r="D5041" s="1056">
        <v>7.9</v>
      </c>
    </row>
    <row r="5042" spans="1:4" ht="13.5" x14ac:dyDescent="0.25">
      <c r="A5042" s="1054">
        <v>101268</v>
      </c>
      <c r="B5042" s="1055" t="s">
        <v>22340</v>
      </c>
      <c r="C5042" s="1055" t="s">
        <v>2966</v>
      </c>
      <c r="D5042" s="1056">
        <v>13.07</v>
      </c>
    </row>
    <row r="5043" spans="1:4" ht="13.5" x14ac:dyDescent="0.25">
      <c r="A5043" s="1054">
        <v>101269</v>
      </c>
      <c r="B5043" s="1055" t="s">
        <v>22341</v>
      </c>
      <c r="C5043" s="1055" t="s">
        <v>2966</v>
      </c>
      <c r="D5043" s="1056">
        <v>14.51</v>
      </c>
    </row>
    <row r="5044" spans="1:4" ht="13.5" x14ac:dyDescent="0.25">
      <c r="A5044" s="1054">
        <v>101270</v>
      </c>
      <c r="B5044" s="1055" t="s">
        <v>22342</v>
      </c>
      <c r="C5044" s="1055" t="s">
        <v>2966</v>
      </c>
      <c r="D5044" s="1056">
        <v>16.82</v>
      </c>
    </row>
    <row r="5045" spans="1:4" ht="13.5" x14ac:dyDescent="0.25">
      <c r="A5045" s="1054">
        <v>101271</v>
      </c>
      <c r="B5045" s="1055" t="s">
        <v>22343</v>
      </c>
      <c r="C5045" s="1055" t="s">
        <v>2966</v>
      </c>
      <c r="D5045" s="1056">
        <v>18.63</v>
      </c>
    </row>
    <row r="5046" spans="1:4" ht="13.5" x14ac:dyDescent="0.25">
      <c r="A5046" s="1054">
        <v>101272</v>
      </c>
      <c r="B5046" s="1055" t="s">
        <v>22344</v>
      </c>
      <c r="C5046" s="1055" t="s">
        <v>2966</v>
      </c>
      <c r="D5046" s="1056">
        <v>23.29</v>
      </c>
    </row>
    <row r="5047" spans="1:4" ht="13.5" x14ac:dyDescent="0.25">
      <c r="A5047" s="1054">
        <v>101273</v>
      </c>
      <c r="B5047" s="1055" t="s">
        <v>22345</v>
      </c>
      <c r="C5047" s="1055" t="s">
        <v>2966</v>
      </c>
      <c r="D5047" s="1056">
        <v>12.5</v>
      </c>
    </row>
    <row r="5048" spans="1:4" ht="13.5" x14ac:dyDescent="0.25">
      <c r="A5048" s="1054">
        <v>101274</v>
      </c>
      <c r="B5048" s="1055" t="s">
        <v>22346</v>
      </c>
      <c r="C5048" s="1055" t="s">
        <v>2966</v>
      </c>
      <c r="D5048" s="1056">
        <v>13.8</v>
      </c>
    </row>
    <row r="5049" spans="1:4" ht="13.5" x14ac:dyDescent="0.25">
      <c r="A5049" s="1054">
        <v>101275</v>
      </c>
      <c r="B5049" s="1055" t="s">
        <v>22347</v>
      </c>
      <c r="C5049" s="1055" t="s">
        <v>2966</v>
      </c>
      <c r="D5049" s="1056">
        <v>16.010000000000002</v>
      </c>
    </row>
    <row r="5050" spans="1:4" ht="13.5" x14ac:dyDescent="0.25">
      <c r="A5050" s="1054">
        <v>101276</v>
      </c>
      <c r="B5050" s="1055" t="s">
        <v>22348</v>
      </c>
      <c r="C5050" s="1055" t="s">
        <v>2966</v>
      </c>
      <c r="D5050" s="1056">
        <v>17.68</v>
      </c>
    </row>
    <row r="5051" spans="1:4" ht="13.5" x14ac:dyDescent="0.25">
      <c r="A5051" s="1054">
        <v>101277</v>
      </c>
      <c r="B5051" s="1055" t="s">
        <v>22349</v>
      </c>
      <c r="C5051" s="1055" t="s">
        <v>2966</v>
      </c>
      <c r="D5051" s="1056">
        <v>22.59</v>
      </c>
    </row>
    <row r="5052" spans="1:4" ht="13.5" x14ac:dyDescent="0.25">
      <c r="A5052" s="1054">
        <v>102354</v>
      </c>
      <c r="B5052" s="1055" t="s">
        <v>24627</v>
      </c>
      <c r="C5052" s="1055" t="s">
        <v>2966</v>
      </c>
      <c r="D5052" s="1056">
        <v>130.47999999999999</v>
      </c>
    </row>
    <row r="5053" spans="1:4" ht="13.5" x14ac:dyDescent="0.25">
      <c r="A5053" s="1054">
        <v>102355</v>
      </c>
      <c r="B5053" s="1055" t="s">
        <v>24628</v>
      </c>
      <c r="C5053" s="1055" t="s">
        <v>2966</v>
      </c>
      <c r="D5053" s="1056">
        <v>154.38999999999999</v>
      </c>
    </row>
    <row r="5054" spans="1:4" ht="13.5" x14ac:dyDescent="0.25">
      <c r="A5054" s="1054">
        <v>102360</v>
      </c>
      <c r="B5054" s="1055" t="s">
        <v>24629</v>
      </c>
      <c r="C5054" s="1055" t="s">
        <v>2966</v>
      </c>
      <c r="D5054" s="1056">
        <v>17.329999999999998</v>
      </c>
    </row>
    <row r="5055" spans="1:4" ht="13.5" x14ac:dyDescent="0.25">
      <c r="A5055" s="1054">
        <v>102361</v>
      </c>
      <c r="B5055" s="1055" t="s">
        <v>24630</v>
      </c>
      <c r="C5055" s="1055" t="s">
        <v>2966</v>
      </c>
      <c r="D5055" s="1056">
        <v>26.82</v>
      </c>
    </row>
    <row r="5056" spans="1:4" ht="13.5" x14ac:dyDescent="0.25">
      <c r="A5056" s="1054">
        <v>90082</v>
      </c>
      <c r="B5056" s="1055" t="s">
        <v>24428</v>
      </c>
      <c r="C5056" s="1055" t="s">
        <v>2966</v>
      </c>
      <c r="D5056" s="1056">
        <v>8.19</v>
      </c>
    </row>
    <row r="5057" spans="1:4" ht="13.5" x14ac:dyDescent="0.25">
      <c r="A5057" s="1054">
        <v>90084</v>
      </c>
      <c r="B5057" s="1055" t="s">
        <v>24429</v>
      </c>
      <c r="C5057" s="1055" t="s">
        <v>2966</v>
      </c>
      <c r="D5057" s="1056">
        <v>7.94</v>
      </c>
    </row>
    <row r="5058" spans="1:4" ht="13.5" x14ac:dyDescent="0.25">
      <c r="A5058" s="1054">
        <v>90086</v>
      </c>
      <c r="B5058" s="1055" t="s">
        <v>24430</v>
      </c>
      <c r="C5058" s="1055" t="s">
        <v>2966</v>
      </c>
      <c r="D5058" s="1056">
        <v>7.51</v>
      </c>
    </row>
    <row r="5059" spans="1:4" ht="13.5" x14ac:dyDescent="0.25">
      <c r="A5059" s="1054">
        <v>90087</v>
      </c>
      <c r="B5059" s="1055" t="s">
        <v>24431</v>
      </c>
      <c r="C5059" s="1055" t="s">
        <v>2966</v>
      </c>
      <c r="D5059" s="1056">
        <v>6.87</v>
      </c>
    </row>
    <row r="5060" spans="1:4" ht="13.5" x14ac:dyDescent="0.25">
      <c r="A5060" s="1054">
        <v>90090</v>
      </c>
      <c r="B5060" s="1055" t="s">
        <v>24432</v>
      </c>
      <c r="C5060" s="1055" t="s">
        <v>2966</v>
      </c>
      <c r="D5060" s="1056">
        <v>6.71</v>
      </c>
    </row>
    <row r="5061" spans="1:4" ht="13.5" x14ac:dyDescent="0.25">
      <c r="A5061" s="1054">
        <v>90091</v>
      </c>
      <c r="B5061" s="1055" t="s">
        <v>24433</v>
      </c>
      <c r="C5061" s="1055" t="s">
        <v>2966</v>
      </c>
      <c r="D5061" s="1056">
        <v>4.43</v>
      </c>
    </row>
    <row r="5062" spans="1:4" ht="13.5" x14ac:dyDescent="0.25">
      <c r="A5062" s="1054">
        <v>90092</v>
      </c>
      <c r="B5062" s="1055" t="s">
        <v>24434</v>
      </c>
      <c r="C5062" s="1055" t="s">
        <v>2966</v>
      </c>
      <c r="D5062" s="1056">
        <v>4.38</v>
      </c>
    </row>
    <row r="5063" spans="1:4" ht="13.5" x14ac:dyDescent="0.25">
      <c r="A5063" s="1054">
        <v>90094</v>
      </c>
      <c r="B5063" s="1055" t="s">
        <v>24435</v>
      </c>
      <c r="C5063" s="1055" t="s">
        <v>2966</v>
      </c>
      <c r="D5063" s="1056">
        <v>4.1500000000000004</v>
      </c>
    </row>
    <row r="5064" spans="1:4" ht="13.5" x14ac:dyDescent="0.25">
      <c r="A5064" s="1054">
        <v>90095</v>
      </c>
      <c r="B5064" s="1055" t="s">
        <v>24436</v>
      </c>
      <c r="C5064" s="1055" t="s">
        <v>2966</v>
      </c>
      <c r="D5064" s="1056">
        <v>3.78</v>
      </c>
    </row>
    <row r="5065" spans="1:4" ht="13.5" x14ac:dyDescent="0.25">
      <c r="A5065" s="1054">
        <v>90098</v>
      </c>
      <c r="B5065" s="1055" t="s">
        <v>24437</v>
      </c>
      <c r="C5065" s="1055" t="s">
        <v>2966</v>
      </c>
      <c r="D5065" s="1056">
        <v>3.71</v>
      </c>
    </row>
    <row r="5066" spans="1:4" ht="13.5" x14ac:dyDescent="0.25">
      <c r="A5066" s="1054">
        <v>90099</v>
      </c>
      <c r="B5066" s="1055" t="s">
        <v>24438</v>
      </c>
      <c r="C5066" s="1055" t="s">
        <v>2966</v>
      </c>
      <c r="D5066" s="1056">
        <v>11.73</v>
      </c>
    </row>
    <row r="5067" spans="1:4" ht="13.5" x14ac:dyDescent="0.25">
      <c r="A5067" s="1054">
        <v>90100</v>
      </c>
      <c r="B5067" s="1055" t="s">
        <v>24439</v>
      </c>
      <c r="C5067" s="1055" t="s">
        <v>2966</v>
      </c>
      <c r="D5067" s="1056">
        <v>9.9600000000000009</v>
      </c>
    </row>
    <row r="5068" spans="1:4" ht="13.5" x14ac:dyDescent="0.25">
      <c r="A5068" s="1054">
        <v>90101</v>
      </c>
      <c r="B5068" s="1055" t="s">
        <v>24440</v>
      </c>
      <c r="C5068" s="1055" t="s">
        <v>2966</v>
      </c>
      <c r="D5068" s="1056">
        <v>9.84</v>
      </c>
    </row>
    <row r="5069" spans="1:4" ht="13.5" x14ac:dyDescent="0.25">
      <c r="A5069" s="1054">
        <v>90102</v>
      </c>
      <c r="B5069" s="1055" t="s">
        <v>24441</v>
      </c>
      <c r="C5069" s="1055" t="s">
        <v>2966</v>
      </c>
      <c r="D5069" s="1056">
        <v>8.9600000000000009</v>
      </c>
    </row>
    <row r="5070" spans="1:4" ht="13.5" x14ac:dyDescent="0.25">
      <c r="A5070" s="1054">
        <v>90105</v>
      </c>
      <c r="B5070" s="1055" t="s">
        <v>24442</v>
      </c>
      <c r="C5070" s="1055" t="s">
        <v>2966</v>
      </c>
      <c r="D5070" s="1056">
        <v>6.47</v>
      </c>
    </row>
    <row r="5071" spans="1:4" ht="13.5" x14ac:dyDescent="0.25">
      <c r="A5071" s="1054">
        <v>90106</v>
      </c>
      <c r="B5071" s="1055" t="s">
        <v>24443</v>
      </c>
      <c r="C5071" s="1055" t="s">
        <v>2966</v>
      </c>
      <c r="D5071" s="1056">
        <v>5.49</v>
      </c>
    </row>
    <row r="5072" spans="1:4" ht="13.5" x14ac:dyDescent="0.25">
      <c r="A5072" s="1054">
        <v>90107</v>
      </c>
      <c r="B5072" s="1055" t="s">
        <v>24444</v>
      </c>
      <c r="C5072" s="1055" t="s">
        <v>2966</v>
      </c>
      <c r="D5072" s="1056">
        <v>5.42</v>
      </c>
    </row>
    <row r="5073" spans="1:4" ht="13.5" x14ac:dyDescent="0.25">
      <c r="A5073" s="1054">
        <v>90108</v>
      </c>
      <c r="B5073" s="1055" t="s">
        <v>24445</v>
      </c>
      <c r="C5073" s="1055" t="s">
        <v>2966</v>
      </c>
      <c r="D5073" s="1056">
        <v>4.9400000000000004</v>
      </c>
    </row>
    <row r="5074" spans="1:4" ht="13.5" x14ac:dyDescent="0.25">
      <c r="A5074" s="1054">
        <v>93358</v>
      </c>
      <c r="B5074" s="1055" t="s">
        <v>24446</v>
      </c>
      <c r="C5074" s="1055" t="s">
        <v>2966</v>
      </c>
      <c r="D5074" s="1056">
        <v>60.72</v>
      </c>
    </row>
    <row r="5075" spans="1:4" ht="13.5" x14ac:dyDescent="0.25">
      <c r="A5075" s="1054">
        <v>102276</v>
      </c>
      <c r="B5075" s="1055" t="s">
        <v>24447</v>
      </c>
      <c r="C5075" s="1055" t="s">
        <v>2966</v>
      </c>
      <c r="D5075" s="1056">
        <v>9.23</v>
      </c>
    </row>
    <row r="5076" spans="1:4" ht="13.5" x14ac:dyDescent="0.25">
      <c r="A5076" s="1054">
        <v>102277</v>
      </c>
      <c r="B5076" s="1055" t="s">
        <v>24448</v>
      </c>
      <c r="C5076" s="1055" t="s">
        <v>2966</v>
      </c>
      <c r="D5076" s="1056">
        <v>7.29</v>
      </c>
    </row>
    <row r="5077" spans="1:4" ht="13.5" x14ac:dyDescent="0.25">
      <c r="A5077" s="1054">
        <v>102278</v>
      </c>
      <c r="B5077" s="1055" t="s">
        <v>24449</v>
      </c>
      <c r="C5077" s="1055" t="s">
        <v>2966</v>
      </c>
      <c r="D5077" s="1056">
        <v>7.15</v>
      </c>
    </row>
    <row r="5078" spans="1:4" ht="13.5" x14ac:dyDescent="0.25">
      <c r="A5078" s="1054">
        <v>102279</v>
      </c>
      <c r="B5078" s="1055" t="s">
        <v>24450</v>
      </c>
      <c r="C5078" s="1055" t="s">
        <v>2966</v>
      </c>
      <c r="D5078" s="1056">
        <v>5.09</v>
      </c>
    </row>
    <row r="5079" spans="1:4" ht="13.5" x14ac:dyDescent="0.25">
      <c r="A5079" s="1054">
        <v>102280</v>
      </c>
      <c r="B5079" s="1055" t="s">
        <v>24451</v>
      </c>
      <c r="C5079" s="1055" t="s">
        <v>2966</v>
      </c>
      <c r="D5079" s="1056">
        <v>4.01</v>
      </c>
    </row>
    <row r="5080" spans="1:4" ht="13.5" x14ac:dyDescent="0.25">
      <c r="A5080" s="1054">
        <v>102281</v>
      </c>
      <c r="B5080" s="1055" t="s">
        <v>24452</v>
      </c>
      <c r="C5080" s="1055" t="s">
        <v>2966</v>
      </c>
      <c r="D5080" s="1056">
        <v>3.94</v>
      </c>
    </row>
    <row r="5081" spans="1:4" ht="13.5" x14ac:dyDescent="0.25">
      <c r="A5081" s="1054">
        <v>102282</v>
      </c>
      <c r="B5081" s="1055" t="s">
        <v>24453</v>
      </c>
      <c r="C5081" s="1055" t="s">
        <v>2966</v>
      </c>
      <c r="D5081" s="1056">
        <v>10.24</v>
      </c>
    </row>
    <row r="5082" spans="1:4" ht="13.5" x14ac:dyDescent="0.25">
      <c r="A5082" s="1054">
        <v>102283</v>
      </c>
      <c r="B5082" s="1055" t="s">
        <v>24454</v>
      </c>
      <c r="C5082" s="1055" t="s">
        <v>2966</v>
      </c>
      <c r="D5082" s="1056">
        <v>9.11</v>
      </c>
    </row>
    <row r="5083" spans="1:4" ht="13.5" x14ac:dyDescent="0.25">
      <c r="A5083" s="1054">
        <v>102284</v>
      </c>
      <c r="B5083" s="1055" t="s">
        <v>24455</v>
      </c>
      <c r="C5083" s="1055" t="s">
        <v>2966</v>
      </c>
      <c r="D5083" s="1056">
        <v>8.82</v>
      </c>
    </row>
    <row r="5084" spans="1:4" ht="13.5" x14ac:dyDescent="0.25">
      <c r="A5084" s="1054">
        <v>102285</v>
      </c>
      <c r="B5084" s="1055" t="s">
        <v>24456</v>
      </c>
      <c r="C5084" s="1055" t="s">
        <v>2966</v>
      </c>
      <c r="D5084" s="1056">
        <v>8.33</v>
      </c>
    </row>
    <row r="5085" spans="1:4" ht="13.5" x14ac:dyDescent="0.25">
      <c r="A5085" s="1054">
        <v>102286</v>
      </c>
      <c r="B5085" s="1055" t="s">
        <v>24631</v>
      </c>
      <c r="C5085" s="1055" t="s">
        <v>2966</v>
      </c>
      <c r="D5085" s="1056">
        <v>8.1</v>
      </c>
    </row>
    <row r="5086" spans="1:4" ht="13.5" x14ac:dyDescent="0.25">
      <c r="A5086" s="1054">
        <v>102287</v>
      </c>
      <c r="B5086" s="1055" t="s">
        <v>24457</v>
      </c>
      <c r="C5086" s="1055" t="s">
        <v>2966</v>
      </c>
      <c r="D5086" s="1056">
        <v>7.96</v>
      </c>
    </row>
    <row r="5087" spans="1:4" ht="13.5" x14ac:dyDescent="0.25">
      <c r="A5087" s="1054">
        <v>102288</v>
      </c>
      <c r="B5087" s="1055" t="s">
        <v>24458</v>
      </c>
      <c r="C5087" s="1055" t="s">
        <v>2966</v>
      </c>
      <c r="D5087" s="1056">
        <v>7.63</v>
      </c>
    </row>
    <row r="5088" spans="1:4" ht="13.5" x14ac:dyDescent="0.25">
      <c r="A5088" s="1054">
        <v>102289</v>
      </c>
      <c r="B5088" s="1055" t="s">
        <v>24459</v>
      </c>
      <c r="C5088" s="1055" t="s">
        <v>2966</v>
      </c>
      <c r="D5088" s="1056">
        <v>7.45</v>
      </c>
    </row>
    <row r="5089" spans="1:4" ht="13.5" x14ac:dyDescent="0.25">
      <c r="A5089" s="1054">
        <v>102290</v>
      </c>
      <c r="B5089" s="1055" t="s">
        <v>24460</v>
      </c>
      <c r="C5089" s="1055" t="s">
        <v>2966</v>
      </c>
      <c r="D5089" s="1056">
        <v>5.65</v>
      </c>
    </row>
    <row r="5090" spans="1:4" ht="13.5" x14ac:dyDescent="0.25">
      <c r="A5090" s="1054">
        <v>102291</v>
      </c>
      <c r="B5090" s="1055" t="s">
        <v>24461</v>
      </c>
      <c r="C5090" s="1055" t="s">
        <v>2966</v>
      </c>
      <c r="D5090" s="1056">
        <v>5.0199999999999996</v>
      </c>
    </row>
    <row r="5091" spans="1:4" ht="13.5" x14ac:dyDescent="0.25">
      <c r="A5091" s="1054">
        <v>102292</v>
      </c>
      <c r="B5091" s="1055" t="s">
        <v>24462</v>
      </c>
      <c r="C5091" s="1055" t="s">
        <v>2966</v>
      </c>
      <c r="D5091" s="1056">
        <v>4.8600000000000003</v>
      </c>
    </row>
    <row r="5092" spans="1:4" ht="13.5" x14ac:dyDescent="0.25">
      <c r="A5092" s="1054">
        <v>102293</v>
      </c>
      <c r="B5092" s="1055" t="s">
        <v>24463</v>
      </c>
      <c r="C5092" s="1055" t="s">
        <v>2966</v>
      </c>
      <c r="D5092" s="1056">
        <v>4.5999999999999996</v>
      </c>
    </row>
    <row r="5093" spans="1:4" ht="13.5" x14ac:dyDescent="0.25">
      <c r="A5093" s="1054">
        <v>102294</v>
      </c>
      <c r="B5093" s="1055" t="s">
        <v>24464</v>
      </c>
      <c r="C5093" s="1055" t="s">
        <v>2966</v>
      </c>
      <c r="D5093" s="1056">
        <v>4.47</v>
      </c>
    </row>
    <row r="5094" spans="1:4" ht="13.5" x14ac:dyDescent="0.25">
      <c r="A5094" s="1054">
        <v>102295</v>
      </c>
      <c r="B5094" s="1055" t="s">
        <v>24465</v>
      </c>
      <c r="C5094" s="1055" t="s">
        <v>2966</v>
      </c>
      <c r="D5094" s="1056">
        <v>4.38</v>
      </c>
    </row>
    <row r="5095" spans="1:4" ht="13.5" x14ac:dyDescent="0.25">
      <c r="A5095" s="1054">
        <v>102296</v>
      </c>
      <c r="B5095" s="1055" t="s">
        <v>24466</v>
      </c>
      <c r="C5095" s="1055" t="s">
        <v>2966</v>
      </c>
      <c r="D5095" s="1056">
        <v>4.2</v>
      </c>
    </row>
    <row r="5096" spans="1:4" ht="13.5" x14ac:dyDescent="0.25">
      <c r="A5096" s="1054">
        <v>102297</v>
      </c>
      <c r="B5096" s="1055" t="s">
        <v>24467</v>
      </c>
      <c r="C5096" s="1055" t="s">
        <v>2966</v>
      </c>
      <c r="D5096" s="1056">
        <v>4.1100000000000003</v>
      </c>
    </row>
    <row r="5097" spans="1:4" ht="13.5" x14ac:dyDescent="0.25">
      <c r="A5097" s="1054">
        <v>102298</v>
      </c>
      <c r="B5097" s="1055" t="s">
        <v>24468</v>
      </c>
      <c r="C5097" s="1055" t="s">
        <v>2966</v>
      </c>
      <c r="D5097" s="1056">
        <v>13.03</v>
      </c>
    </row>
    <row r="5098" spans="1:4" ht="13.5" x14ac:dyDescent="0.25">
      <c r="A5098" s="1054">
        <v>102299</v>
      </c>
      <c r="B5098" s="1055" t="s">
        <v>24469</v>
      </c>
      <c r="C5098" s="1055" t="s">
        <v>2966</v>
      </c>
      <c r="D5098" s="1056">
        <v>11.08</v>
      </c>
    </row>
    <row r="5099" spans="1:4" ht="13.5" x14ac:dyDescent="0.25">
      <c r="A5099" s="1054">
        <v>102300</v>
      </c>
      <c r="B5099" s="1055" t="s">
        <v>24470</v>
      </c>
      <c r="C5099" s="1055" t="s">
        <v>2966</v>
      </c>
      <c r="D5099" s="1056">
        <v>10.93</v>
      </c>
    </row>
    <row r="5100" spans="1:4" ht="13.5" x14ac:dyDescent="0.25">
      <c r="A5100" s="1054">
        <v>102301</v>
      </c>
      <c r="B5100" s="1055" t="s">
        <v>24471</v>
      </c>
      <c r="C5100" s="1055" t="s">
        <v>2966</v>
      </c>
      <c r="D5100" s="1056">
        <v>9.9499999999999993</v>
      </c>
    </row>
    <row r="5101" spans="1:4" ht="13.5" x14ac:dyDescent="0.25">
      <c r="A5101" s="1054">
        <v>102302</v>
      </c>
      <c r="B5101" s="1055" t="s">
        <v>24472</v>
      </c>
      <c r="C5101" s="1055" t="s">
        <v>2966</v>
      </c>
      <c r="D5101" s="1056">
        <v>7.18</v>
      </c>
    </row>
    <row r="5102" spans="1:4" ht="13.5" x14ac:dyDescent="0.25">
      <c r="A5102" s="1054">
        <v>102303</v>
      </c>
      <c r="B5102" s="1055" t="s">
        <v>24473</v>
      </c>
      <c r="C5102" s="1055" t="s">
        <v>2966</v>
      </c>
      <c r="D5102" s="1056">
        <v>6.1</v>
      </c>
    </row>
    <row r="5103" spans="1:4" ht="13.5" x14ac:dyDescent="0.25">
      <c r="A5103" s="1054">
        <v>102304</v>
      </c>
      <c r="B5103" s="1055" t="s">
        <v>24474</v>
      </c>
      <c r="C5103" s="1055" t="s">
        <v>2966</v>
      </c>
      <c r="D5103" s="1056">
        <v>6.02</v>
      </c>
    </row>
    <row r="5104" spans="1:4" ht="13.5" x14ac:dyDescent="0.25">
      <c r="A5104" s="1054">
        <v>102305</v>
      </c>
      <c r="B5104" s="1055" t="s">
        <v>24475</v>
      </c>
      <c r="C5104" s="1055" t="s">
        <v>2966</v>
      </c>
      <c r="D5104" s="1056">
        <v>5.48</v>
      </c>
    </row>
    <row r="5105" spans="1:4" ht="13.5" x14ac:dyDescent="0.25">
      <c r="A5105" s="1054">
        <v>102306</v>
      </c>
      <c r="B5105" s="1055" t="s">
        <v>24476</v>
      </c>
      <c r="C5105" s="1055" t="s">
        <v>2966</v>
      </c>
      <c r="D5105" s="1056">
        <v>11.54</v>
      </c>
    </row>
    <row r="5106" spans="1:4" ht="13.5" x14ac:dyDescent="0.25">
      <c r="A5106" s="1054">
        <v>102307</v>
      </c>
      <c r="B5106" s="1055" t="s">
        <v>24477</v>
      </c>
      <c r="C5106" s="1055" t="s">
        <v>2966</v>
      </c>
      <c r="D5106" s="1056">
        <v>10.24</v>
      </c>
    </row>
    <row r="5107" spans="1:4" ht="13.5" x14ac:dyDescent="0.25">
      <c r="A5107" s="1054">
        <v>102308</v>
      </c>
      <c r="B5107" s="1055" t="s">
        <v>24478</v>
      </c>
      <c r="C5107" s="1055" t="s">
        <v>2966</v>
      </c>
      <c r="D5107" s="1056">
        <v>9.93</v>
      </c>
    </row>
    <row r="5108" spans="1:4" ht="13.5" x14ac:dyDescent="0.25">
      <c r="A5108" s="1054">
        <v>102309</v>
      </c>
      <c r="B5108" s="1055" t="s">
        <v>24479</v>
      </c>
      <c r="C5108" s="1055" t="s">
        <v>2966</v>
      </c>
      <c r="D5108" s="1056">
        <v>9.4</v>
      </c>
    </row>
    <row r="5109" spans="1:4" ht="13.5" x14ac:dyDescent="0.25">
      <c r="A5109" s="1054">
        <v>102310</v>
      </c>
      <c r="B5109" s="1055" t="s">
        <v>24480</v>
      </c>
      <c r="C5109" s="1055" t="s">
        <v>2966</v>
      </c>
      <c r="D5109" s="1056">
        <v>9.1199999999999992</v>
      </c>
    </row>
    <row r="5110" spans="1:4" ht="13.5" x14ac:dyDescent="0.25">
      <c r="A5110" s="1054">
        <v>102311</v>
      </c>
      <c r="B5110" s="1055" t="s">
        <v>24481</v>
      </c>
      <c r="C5110" s="1055" t="s">
        <v>2966</v>
      </c>
      <c r="D5110" s="1056">
        <v>8.94</v>
      </c>
    </row>
    <row r="5111" spans="1:4" ht="13.5" x14ac:dyDescent="0.25">
      <c r="A5111" s="1054">
        <v>102312</v>
      </c>
      <c r="B5111" s="1055" t="s">
        <v>24482</v>
      </c>
      <c r="C5111" s="1055" t="s">
        <v>2966</v>
      </c>
      <c r="D5111" s="1056">
        <v>8.59</v>
      </c>
    </row>
    <row r="5112" spans="1:4" ht="13.5" x14ac:dyDescent="0.25">
      <c r="A5112" s="1054">
        <v>102313</v>
      </c>
      <c r="B5112" s="1055" t="s">
        <v>24483</v>
      </c>
      <c r="C5112" s="1055" t="s">
        <v>2966</v>
      </c>
      <c r="D5112" s="1056">
        <v>8.4</v>
      </c>
    </row>
    <row r="5113" spans="1:4" ht="13.5" x14ac:dyDescent="0.25">
      <c r="A5113" s="1054">
        <v>102314</v>
      </c>
      <c r="B5113" s="1055" t="s">
        <v>24484</v>
      </c>
      <c r="C5113" s="1055" t="s">
        <v>2966</v>
      </c>
      <c r="D5113" s="1056">
        <v>6.37</v>
      </c>
    </row>
    <row r="5114" spans="1:4" ht="13.5" x14ac:dyDescent="0.25">
      <c r="A5114" s="1054">
        <v>102315</v>
      </c>
      <c r="B5114" s="1055" t="s">
        <v>24485</v>
      </c>
      <c r="C5114" s="1055" t="s">
        <v>2966</v>
      </c>
      <c r="D5114" s="1056">
        <v>5.65</v>
      </c>
    </row>
    <row r="5115" spans="1:4" ht="13.5" x14ac:dyDescent="0.25">
      <c r="A5115" s="1054">
        <v>102316</v>
      </c>
      <c r="B5115" s="1055" t="s">
        <v>24486</v>
      </c>
      <c r="C5115" s="1055" t="s">
        <v>2966</v>
      </c>
      <c r="D5115" s="1056">
        <v>5.47</v>
      </c>
    </row>
    <row r="5116" spans="1:4" ht="13.5" x14ac:dyDescent="0.25">
      <c r="A5116" s="1054">
        <v>102317</v>
      </c>
      <c r="B5116" s="1055" t="s">
        <v>24487</v>
      </c>
      <c r="C5116" s="1055" t="s">
        <v>2966</v>
      </c>
      <c r="D5116" s="1056">
        <v>5.17</v>
      </c>
    </row>
    <row r="5117" spans="1:4" ht="13.5" x14ac:dyDescent="0.25">
      <c r="A5117" s="1054">
        <v>102318</v>
      </c>
      <c r="B5117" s="1055" t="s">
        <v>24488</v>
      </c>
      <c r="C5117" s="1055" t="s">
        <v>2966</v>
      </c>
      <c r="D5117" s="1056">
        <v>5.03</v>
      </c>
    </row>
    <row r="5118" spans="1:4" ht="13.5" x14ac:dyDescent="0.25">
      <c r="A5118" s="1054">
        <v>102319</v>
      </c>
      <c r="B5118" s="1055" t="s">
        <v>24489</v>
      </c>
      <c r="C5118" s="1055" t="s">
        <v>2966</v>
      </c>
      <c r="D5118" s="1056">
        <v>4.92</v>
      </c>
    </row>
    <row r="5119" spans="1:4" ht="13.5" x14ac:dyDescent="0.25">
      <c r="A5119" s="1054">
        <v>102320</v>
      </c>
      <c r="B5119" s="1055" t="s">
        <v>24490</v>
      </c>
      <c r="C5119" s="1055" t="s">
        <v>2966</v>
      </c>
      <c r="D5119" s="1056">
        <v>4.72</v>
      </c>
    </row>
    <row r="5120" spans="1:4" ht="13.5" x14ac:dyDescent="0.25">
      <c r="A5120" s="1054">
        <v>102321</v>
      </c>
      <c r="B5120" s="1055" t="s">
        <v>24491</v>
      </c>
      <c r="C5120" s="1055" t="s">
        <v>2966</v>
      </c>
      <c r="D5120" s="1056">
        <v>4.6399999999999997</v>
      </c>
    </row>
    <row r="5121" spans="1:4" ht="13.5" x14ac:dyDescent="0.25">
      <c r="A5121" s="1054">
        <v>102322</v>
      </c>
      <c r="B5121" s="1055" t="s">
        <v>24492</v>
      </c>
      <c r="C5121" s="1055" t="s">
        <v>2966</v>
      </c>
      <c r="D5121" s="1056">
        <v>14.67</v>
      </c>
    </row>
    <row r="5122" spans="1:4" ht="13.5" x14ac:dyDescent="0.25">
      <c r="A5122" s="1054">
        <v>102323</v>
      </c>
      <c r="B5122" s="1055" t="s">
        <v>24493</v>
      </c>
      <c r="C5122" s="1055" t="s">
        <v>2966</v>
      </c>
      <c r="D5122" s="1056">
        <v>12.45</v>
      </c>
    </row>
    <row r="5123" spans="1:4" ht="13.5" x14ac:dyDescent="0.25">
      <c r="A5123" s="1054">
        <v>102324</v>
      </c>
      <c r="B5123" s="1055" t="s">
        <v>24494</v>
      </c>
      <c r="C5123" s="1055" t="s">
        <v>2966</v>
      </c>
      <c r="D5123" s="1056">
        <v>12.29</v>
      </c>
    </row>
    <row r="5124" spans="1:4" ht="13.5" x14ac:dyDescent="0.25">
      <c r="A5124" s="1054">
        <v>102325</v>
      </c>
      <c r="B5124" s="1055" t="s">
        <v>24495</v>
      </c>
      <c r="C5124" s="1055" t="s">
        <v>2966</v>
      </c>
      <c r="D5124" s="1056">
        <v>11.19</v>
      </c>
    </row>
    <row r="5125" spans="1:4" ht="13.5" x14ac:dyDescent="0.25">
      <c r="A5125" s="1054">
        <v>102326</v>
      </c>
      <c r="B5125" s="1055" t="s">
        <v>24496</v>
      </c>
      <c r="C5125" s="1055" t="s">
        <v>2966</v>
      </c>
      <c r="D5125" s="1056">
        <v>8.09</v>
      </c>
    </row>
    <row r="5126" spans="1:4" ht="13.5" x14ac:dyDescent="0.25">
      <c r="A5126" s="1054">
        <v>102327</v>
      </c>
      <c r="B5126" s="1055" t="s">
        <v>24497</v>
      </c>
      <c r="C5126" s="1055" t="s">
        <v>2966</v>
      </c>
      <c r="D5126" s="1056">
        <v>6.87</v>
      </c>
    </row>
    <row r="5127" spans="1:4" ht="13.5" x14ac:dyDescent="0.25">
      <c r="A5127" s="1054">
        <v>102328</v>
      </c>
      <c r="B5127" s="1055" t="s">
        <v>24498</v>
      </c>
      <c r="C5127" s="1055" t="s">
        <v>2966</v>
      </c>
      <c r="D5127" s="1056">
        <v>6.78</v>
      </c>
    </row>
    <row r="5128" spans="1:4" ht="13.5" x14ac:dyDescent="0.25">
      <c r="A5128" s="1054">
        <v>102329</v>
      </c>
      <c r="B5128" s="1055" t="s">
        <v>24499</v>
      </c>
      <c r="C5128" s="1055" t="s">
        <v>2966</v>
      </c>
      <c r="D5128" s="1056">
        <v>6.17</v>
      </c>
    </row>
    <row r="5129" spans="1:4" ht="13.5" x14ac:dyDescent="0.25">
      <c r="A5129" s="1054">
        <v>94304</v>
      </c>
      <c r="B5129" s="1055" t="s">
        <v>757</v>
      </c>
      <c r="C5129" s="1055" t="s">
        <v>2966</v>
      </c>
      <c r="D5129" s="1056">
        <v>28.8</v>
      </c>
    </row>
    <row r="5130" spans="1:4" ht="13.5" x14ac:dyDescent="0.25">
      <c r="A5130" s="1054">
        <v>94305</v>
      </c>
      <c r="B5130" s="1055" t="s">
        <v>758</v>
      </c>
      <c r="C5130" s="1055" t="s">
        <v>2966</v>
      </c>
      <c r="D5130" s="1056">
        <v>25.46</v>
      </c>
    </row>
    <row r="5131" spans="1:4" ht="13.5" x14ac:dyDescent="0.25">
      <c r="A5131" s="1054">
        <v>94306</v>
      </c>
      <c r="B5131" s="1055" t="s">
        <v>759</v>
      </c>
      <c r="C5131" s="1055" t="s">
        <v>2966</v>
      </c>
      <c r="D5131" s="1056">
        <v>21.23</v>
      </c>
    </row>
    <row r="5132" spans="1:4" ht="13.5" x14ac:dyDescent="0.25">
      <c r="A5132" s="1054">
        <v>94307</v>
      </c>
      <c r="B5132" s="1055" t="s">
        <v>760</v>
      </c>
      <c r="C5132" s="1055" t="s">
        <v>2966</v>
      </c>
      <c r="D5132" s="1056">
        <v>22.19</v>
      </c>
    </row>
    <row r="5133" spans="1:4" ht="13.5" x14ac:dyDescent="0.25">
      <c r="A5133" s="1054">
        <v>94308</v>
      </c>
      <c r="B5133" s="1055" t="s">
        <v>761</v>
      </c>
      <c r="C5133" s="1055" t="s">
        <v>2966</v>
      </c>
      <c r="D5133" s="1056">
        <v>19.670000000000002</v>
      </c>
    </row>
    <row r="5134" spans="1:4" ht="13.5" x14ac:dyDescent="0.25">
      <c r="A5134" s="1054">
        <v>94309</v>
      </c>
      <c r="B5134" s="1055" t="s">
        <v>762</v>
      </c>
      <c r="C5134" s="1055" t="s">
        <v>2966</v>
      </c>
      <c r="D5134" s="1056">
        <v>20.79</v>
      </c>
    </row>
    <row r="5135" spans="1:4" ht="13.5" x14ac:dyDescent="0.25">
      <c r="A5135" s="1054">
        <v>94310</v>
      </c>
      <c r="B5135" s="1055" t="s">
        <v>1005</v>
      </c>
      <c r="C5135" s="1055" t="s">
        <v>2966</v>
      </c>
      <c r="D5135" s="1056">
        <v>18.899999999999999</v>
      </c>
    </row>
    <row r="5136" spans="1:4" ht="13.5" x14ac:dyDescent="0.25">
      <c r="A5136" s="1054">
        <v>94315</v>
      </c>
      <c r="B5136" s="1055" t="s">
        <v>1006</v>
      </c>
      <c r="C5136" s="1055" t="s">
        <v>2966</v>
      </c>
      <c r="D5136" s="1056">
        <v>36.840000000000003</v>
      </c>
    </row>
    <row r="5137" spans="1:4" ht="13.5" x14ac:dyDescent="0.25">
      <c r="A5137" s="1054">
        <v>94316</v>
      </c>
      <c r="B5137" s="1055" t="s">
        <v>1007</v>
      </c>
      <c r="C5137" s="1055" t="s">
        <v>2966</v>
      </c>
      <c r="D5137" s="1056">
        <v>28.74</v>
      </c>
    </row>
    <row r="5138" spans="1:4" ht="13.5" x14ac:dyDescent="0.25">
      <c r="A5138" s="1054">
        <v>94317</v>
      </c>
      <c r="B5138" s="1055" t="s">
        <v>1008</v>
      </c>
      <c r="C5138" s="1055" t="s">
        <v>2966</v>
      </c>
      <c r="D5138" s="1056">
        <v>25.16</v>
      </c>
    </row>
    <row r="5139" spans="1:4" ht="13.5" x14ac:dyDescent="0.25">
      <c r="A5139" s="1054">
        <v>94318</v>
      </c>
      <c r="B5139" s="1055" t="s">
        <v>1009</v>
      </c>
      <c r="C5139" s="1055" t="s">
        <v>2966</v>
      </c>
      <c r="D5139" s="1056">
        <v>20.53</v>
      </c>
    </row>
    <row r="5140" spans="1:4" ht="13.5" x14ac:dyDescent="0.25">
      <c r="A5140" s="1054">
        <v>94319</v>
      </c>
      <c r="B5140" s="1055" t="s">
        <v>1010</v>
      </c>
      <c r="C5140" s="1055" t="s">
        <v>2966</v>
      </c>
      <c r="D5140" s="1056">
        <v>39.159999999999997</v>
      </c>
    </row>
    <row r="5141" spans="1:4" ht="13.5" x14ac:dyDescent="0.25">
      <c r="A5141" s="1054">
        <v>94327</v>
      </c>
      <c r="B5141" s="1055" t="s">
        <v>1011</v>
      </c>
      <c r="C5141" s="1055" t="s">
        <v>2966</v>
      </c>
      <c r="D5141" s="1056">
        <v>66.83</v>
      </c>
    </row>
    <row r="5142" spans="1:4" ht="13.5" x14ac:dyDescent="0.25">
      <c r="A5142" s="1054">
        <v>94328</v>
      </c>
      <c r="B5142" s="1055" t="s">
        <v>1012</v>
      </c>
      <c r="C5142" s="1055" t="s">
        <v>2966</v>
      </c>
      <c r="D5142" s="1056">
        <v>63.49</v>
      </c>
    </row>
    <row r="5143" spans="1:4" ht="13.5" x14ac:dyDescent="0.25">
      <c r="A5143" s="1054">
        <v>94329</v>
      </c>
      <c r="B5143" s="1055" t="s">
        <v>1013</v>
      </c>
      <c r="C5143" s="1055" t="s">
        <v>2966</v>
      </c>
      <c r="D5143" s="1056">
        <v>59.26</v>
      </c>
    </row>
    <row r="5144" spans="1:4" ht="13.5" x14ac:dyDescent="0.25">
      <c r="A5144" s="1054">
        <v>94330</v>
      </c>
      <c r="B5144" s="1055" t="s">
        <v>1014</v>
      </c>
      <c r="C5144" s="1055" t="s">
        <v>2966</v>
      </c>
      <c r="D5144" s="1056">
        <v>60.22</v>
      </c>
    </row>
    <row r="5145" spans="1:4" ht="13.5" x14ac:dyDescent="0.25">
      <c r="A5145" s="1054">
        <v>94331</v>
      </c>
      <c r="B5145" s="1055" t="s">
        <v>767</v>
      </c>
      <c r="C5145" s="1055" t="s">
        <v>2966</v>
      </c>
      <c r="D5145" s="1056">
        <v>57.7</v>
      </c>
    </row>
    <row r="5146" spans="1:4" ht="13.5" x14ac:dyDescent="0.25">
      <c r="A5146" s="1054">
        <v>94332</v>
      </c>
      <c r="B5146" s="1055" t="s">
        <v>768</v>
      </c>
      <c r="C5146" s="1055" t="s">
        <v>2966</v>
      </c>
      <c r="D5146" s="1056">
        <v>58.82</v>
      </c>
    </row>
    <row r="5147" spans="1:4" ht="13.5" x14ac:dyDescent="0.25">
      <c r="A5147" s="1054">
        <v>94333</v>
      </c>
      <c r="B5147" s="1055" t="s">
        <v>586</v>
      </c>
      <c r="C5147" s="1055" t="s">
        <v>2966</v>
      </c>
      <c r="D5147" s="1056">
        <v>56.93</v>
      </c>
    </row>
    <row r="5148" spans="1:4" ht="13.5" x14ac:dyDescent="0.25">
      <c r="A5148" s="1054">
        <v>94338</v>
      </c>
      <c r="B5148" s="1055" t="s">
        <v>587</v>
      </c>
      <c r="C5148" s="1055" t="s">
        <v>2966</v>
      </c>
      <c r="D5148" s="1056">
        <v>74.87</v>
      </c>
    </row>
    <row r="5149" spans="1:4" ht="13.5" x14ac:dyDescent="0.25">
      <c r="A5149" s="1054">
        <v>94339</v>
      </c>
      <c r="B5149" s="1055" t="s">
        <v>588</v>
      </c>
      <c r="C5149" s="1055" t="s">
        <v>2966</v>
      </c>
      <c r="D5149" s="1056">
        <v>66.77</v>
      </c>
    </row>
    <row r="5150" spans="1:4" ht="13.5" x14ac:dyDescent="0.25">
      <c r="A5150" s="1054">
        <v>94340</v>
      </c>
      <c r="B5150" s="1055" t="s">
        <v>589</v>
      </c>
      <c r="C5150" s="1055" t="s">
        <v>2966</v>
      </c>
      <c r="D5150" s="1056">
        <v>63.19</v>
      </c>
    </row>
    <row r="5151" spans="1:4" ht="13.5" x14ac:dyDescent="0.25">
      <c r="A5151" s="1054">
        <v>94341</v>
      </c>
      <c r="B5151" s="1055" t="s">
        <v>446</v>
      </c>
      <c r="C5151" s="1055" t="s">
        <v>2966</v>
      </c>
      <c r="D5151" s="1056">
        <v>58.56</v>
      </c>
    </row>
    <row r="5152" spans="1:4" ht="13.5" x14ac:dyDescent="0.25">
      <c r="A5152" s="1054">
        <v>94342</v>
      </c>
      <c r="B5152" s="1055" t="s">
        <v>447</v>
      </c>
      <c r="C5152" s="1055" t="s">
        <v>2966</v>
      </c>
      <c r="D5152" s="1056">
        <v>77.19</v>
      </c>
    </row>
    <row r="5153" spans="1:4" ht="13.5" x14ac:dyDescent="0.25">
      <c r="A5153" s="1054">
        <v>96385</v>
      </c>
      <c r="B5153" s="1055" t="s">
        <v>20562</v>
      </c>
      <c r="C5153" s="1055" t="s">
        <v>2966</v>
      </c>
      <c r="D5153" s="1056">
        <v>8.2899999999999991</v>
      </c>
    </row>
    <row r="5154" spans="1:4" ht="13.5" x14ac:dyDescent="0.25">
      <c r="A5154" s="1054">
        <v>96386</v>
      </c>
      <c r="B5154" s="1055" t="s">
        <v>20563</v>
      </c>
      <c r="C5154" s="1055" t="s">
        <v>2966</v>
      </c>
      <c r="D5154" s="1056">
        <v>5.87</v>
      </c>
    </row>
    <row r="5155" spans="1:4" ht="13.5" x14ac:dyDescent="0.25">
      <c r="A5155" s="1054">
        <v>93360</v>
      </c>
      <c r="B5155" s="1055" t="s">
        <v>3577</v>
      </c>
      <c r="C5155" s="1055" t="s">
        <v>2966</v>
      </c>
      <c r="D5155" s="1056">
        <v>17.89</v>
      </c>
    </row>
    <row r="5156" spans="1:4" ht="13.5" x14ac:dyDescent="0.25">
      <c r="A5156" s="1054">
        <v>93361</v>
      </c>
      <c r="B5156" s="1055" t="s">
        <v>3578</v>
      </c>
      <c r="C5156" s="1055" t="s">
        <v>2966</v>
      </c>
      <c r="D5156" s="1056">
        <v>14.64</v>
      </c>
    </row>
    <row r="5157" spans="1:4" ht="13.5" x14ac:dyDescent="0.25">
      <c r="A5157" s="1054">
        <v>93362</v>
      </c>
      <c r="B5157" s="1055" t="s">
        <v>3579</v>
      </c>
      <c r="C5157" s="1055" t="s">
        <v>2966</v>
      </c>
      <c r="D5157" s="1056">
        <v>10.34</v>
      </c>
    </row>
    <row r="5158" spans="1:4" ht="13.5" x14ac:dyDescent="0.25">
      <c r="A5158" s="1054">
        <v>93363</v>
      </c>
      <c r="B5158" s="1055" t="s">
        <v>3580</v>
      </c>
      <c r="C5158" s="1055" t="s">
        <v>2966</v>
      </c>
      <c r="D5158" s="1056">
        <v>11.28</v>
      </c>
    </row>
    <row r="5159" spans="1:4" ht="13.5" x14ac:dyDescent="0.25">
      <c r="A5159" s="1054">
        <v>93364</v>
      </c>
      <c r="B5159" s="1055" t="s">
        <v>3092</v>
      </c>
      <c r="C5159" s="1055" t="s">
        <v>2966</v>
      </c>
      <c r="D5159" s="1056">
        <v>8.76</v>
      </c>
    </row>
    <row r="5160" spans="1:4" ht="13.5" x14ac:dyDescent="0.25">
      <c r="A5160" s="1054">
        <v>93365</v>
      </c>
      <c r="B5160" s="1055" t="s">
        <v>3581</v>
      </c>
      <c r="C5160" s="1055" t="s">
        <v>2966</v>
      </c>
      <c r="D5160" s="1056">
        <v>9.82</v>
      </c>
    </row>
    <row r="5161" spans="1:4" ht="13.5" x14ac:dyDescent="0.25">
      <c r="A5161" s="1054">
        <v>93366</v>
      </c>
      <c r="B5161" s="1055" t="s">
        <v>3582</v>
      </c>
      <c r="C5161" s="1055" t="s">
        <v>2966</v>
      </c>
      <c r="D5161" s="1056">
        <v>8.01</v>
      </c>
    </row>
    <row r="5162" spans="1:4" ht="13.5" x14ac:dyDescent="0.25">
      <c r="A5162" s="1054">
        <v>93367</v>
      </c>
      <c r="B5162" s="1055" t="s">
        <v>3583</v>
      </c>
      <c r="C5162" s="1055" t="s">
        <v>2966</v>
      </c>
      <c r="D5162" s="1056">
        <v>16.8</v>
      </c>
    </row>
    <row r="5163" spans="1:4" ht="13.5" x14ac:dyDescent="0.25">
      <c r="A5163" s="1054">
        <v>93368</v>
      </c>
      <c r="B5163" s="1055" t="s">
        <v>3584</v>
      </c>
      <c r="C5163" s="1055" t="s">
        <v>2966</v>
      </c>
      <c r="D5163" s="1056">
        <v>13.48</v>
      </c>
    </row>
    <row r="5164" spans="1:4" ht="13.5" x14ac:dyDescent="0.25">
      <c r="A5164" s="1054">
        <v>93369</v>
      </c>
      <c r="B5164" s="1055" t="s">
        <v>3093</v>
      </c>
      <c r="C5164" s="1055" t="s">
        <v>2966</v>
      </c>
      <c r="D5164" s="1056">
        <v>9.25</v>
      </c>
    </row>
    <row r="5165" spans="1:4" ht="13.5" x14ac:dyDescent="0.25">
      <c r="A5165" s="1054">
        <v>93370</v>
      </c>
      <c r="B5165" s="1055" t="s">
        <v>3585</v>
      </c>
      <c r="C5165" s="1055" t="s">
        <v>2966</v>
      </c>
      <c r="D5165" s="1056">
        <v>10.210000000000001</v>
      </c>
    </row>
    <row r="5166" spans="1:4" ht="13.5" x14ac:dyDescent="0.25">
      <c r="A5166" s="1054">
        <v>93371</v>
      </c>
      <c r="B5166" s="1055" t="s">
        <v>3094</v>
      </c>
      <c r="C5166" s="1055" t="s">
        <v>2966</v>
      </c>
      <c r="D5166" s="1056">
        <v>7.7</v>
      </c>
    </row>
    <row r="5167" spans="1:4" ht="13.5" x14ac:dyDescent="0.25">
      <c r="A5167" s="1054">
        <v>93372</v>
      </c>
      <c r="B5167" s="1055" t="s">
        <v>3586</v>
      </c>
      <c r="C5167" s="1055" t="s">
        <v>2966</v>
      </c>
      <c r="D5167" s="1056">
        <v>8.81</v>
      </c>
    </row>
    <row r="5168" spans="1:4" ht="13.5" x14ac:dyDescent="0.25">
      <c r="A5168" s="1054">
        <v>93373</v>
      </c>
      <c r="B5168" s="1055" t="s">
        <v>3095</v>
      </c>
      <c r="C5168" s="1055" t="s">
        <v>2966</v>
      </c>
      <c r="D5168" s="1056">
        <v>6.94</v>
      </c>
    </row>
    <row r="5169" spans="1:4" ht="13.5" x14ac:dyDescent="0.25">
      <c r="A5169" s="1054">
        <v>93374</v>
      </c>
      <c r="B5169" s="1055" t="s">
        <v>349</v>
      </c>
      <c r="C5169" s="1055" t="s">
        <v>2966</v>
      </c>
      <c r="D5169" s="1056">
        <v>22.19</v>
      </c>
    </row>
    <row r="5170" spans="1:4" ht="13.5" x14ac:dyDescent="0.25">
      <c r="A5170" s="1054">
        <v>93375</v>
      </c>
      <c r="B5170" s="1055" t="s">
        <v>3587</v>
      </c>
      <c r="C5170" s="1055" t="s">
        <v>2966</v>
      </c>
      <c r="D5170" s="1056">
        <v>17.12</v>
      </c>
    </row>
    <row r="5171" spans="1:4" ht="13.5" x14ac:dyDescent="0.25">
      <c r="A5171" s="1054">
        <v>93376</v>
      </c>
      <c r="B5171" s="1055" t="s">
        <v>3588</v>
      </c>
      <c r="C5171" s="1055" t="s">
        <v>2966</v>
      </c>
      <c r="D5171" s="1056">
        <v>13.91</v>
      </c>
    </row>
    <row r="5172" spans="1:4" ht="13.5" x14ac:dyDescent="0.25">
      <c r="A5172" s="1054">
        <v>93377</v>
      </c>
      <c r="B5172" s="1055" t="s">
        <v>3096</v>
      </c>
      <c r="C5172" s="1055" t="s">
        <v>2966</v>
      </c>
      <c r="D5172" s="1056">
        <v>9.09</v>
      </c>
    </row>
    <row r="5173" spans="1:4" ht="13.5" x14ac:dyDescent="0.25">
      <c r="A5173" s="1054">
        <v>93378</v>
      </c>
      <c r="B5173" s="1055" t="s">
        <v>3589</v>
      </c>
      <c r="C5173" s="1055" t="s">
        <v>2966</v>
      </c>
      <c r="D5173" s="1056">
        <v>20.93</v>
      </c>
    </row>
    <row r="5174" spans="1:4" ht="13.5" x14ac:dyDescent="0.25">
      <c r="A5174" s="1054">
        <v>93379</v>
      </c>
      <c r="B5174" s="1055" t="s">
        <v>3590</v>
      </c>
      <c r="C5174" s="1055" t="s">
        <v>2966</v>
      </c>
      <c r="D5174" s="1056">
        <v>16.14</v>
      </c>
    </row>
    <row r="5175" spans="1:4" ht="13.5" x14ac:dyDescent="0.25">
      <c r="A5175" s="1054">
        <v>93380</v>
      </c>
      <c r="B5175" s="1055" t="s">
        <v>3591</v>
      </c>
      <c r="C5175" s="1055" t="s">
        <v>2966</v>
      </c>
      <c r="D5175" s="1056">
        <v>13.16</v>
      </c>
    </row>
    <row r="5176" spans="1:4" ht="13.5" x14ac:dyDescent="0.25">
      <c r="A5176" s="1054">
        <v>93381</v>
      </c>
      <c r="B5176" s="1055" t="s">
        <v>3097</v>
      </c>
      <c r="C5176" s="1055" t="s">
        <v>2966</v>
      </c>
      <c r="D5176" s="1056">
        <v>8.5500000000000007</v>
      </c>
    </row>
    <row r="5177" spans="1:4" ht="13.5" x14ac:dyDescent="0.25">
      <c r="A5177" s="1054">
        <v>93382</v>
      </c>
      <c r="B5177" s="1055" t="s">
        <v>489</v>
      </c>
      <c r="C5177" s="1055" t="s">
        <v>2966</v>
      </c>
      <c r="D5177" s="1056">
        <v>27.18</v>
      </c>
    </row>
    <row r="5178" spans="1:4" ht="13.5" x14ac:dyDescent="0.25">
      <c r="A5178" s="1054">
        <v>96995</v>
      </c>
      <c r="B5178" s="1055" t="s">
        <v>4061</v>
      </c>
      <c r="C5178" s="1055" t="s">
        <v>2966</v>
      </c>
      <c r="D5178" s="1056">
        <v>36.81</v>
      </c>
    </row>
    <row r="5179" spans="1:4" ht="13.5" x14ac:dyDescent="0.25">
      <c r="A5179" s="1054">
        <v>97916</v>
      </c>
      <c r="B5179" s="1055" t="s">
        <v>23042</v>
      </c>
      <c r="C5179" s="1055" t="s">
        <v>3029</v>
      </c>
      <c r="D5179" s="1056">
        <v>1.81</v>
      </c>
    </row>
    <row r="5180" spans="1:4" ht="13.5" x14ac:dyDescent="0.25">
      <c r="A5180" s="1054">
        <v>97917</v>
      </c>
      <c r="B5180" s="1055" t="s">
        <v>23043</v>
      </c>
      <c r="C5180" s="1055" t="s">
        <v>3029</v>
      </c>
      <c r="D5180" s="1056">
        <v>1.56</v>
      </c>
    </row>
    <row r="5181" spans="1:4" ht="13.5" x14ac:dyDescent="0.25">
      <c r="A5181" s="1054">
        <v>97918</v>
      </c>
      <c r="B5181" s="1055" t="s">
        <v>23044</v>
      </c>
      <c r="C5181" s="1055" t="s">
        <v>3029</v>
      </c>
      <c r="D5181" s="1056">
        <v>1.44</v>
      </c>
    </row>
    <row r="5182" spans="1:4" ht="13.5" x14ac:dyDescent="0.25">
      <c r="A5182" s="1054">
        <v>97919</v>
      </c>
      <c r="B5182" s="1055" t="s">
        <v>23045</v>
      </c>
      <c r="C5182" s="1055" t="s">
        <v>3029</v>
      </c>
      <c r="D5182" s="1056">
        <v>0.56999999999999995</v>
      </c>
    </row>
    <row r="5183" spans="1:4" ht="13.5" x14ac:dyDescent="0.25">
      <c r="A5183" s="1054">
        <v>101616</v>
      </c>
      <c r="B5183" s="1055" t="s">
        <v>23568</v>
      </c>
      <c r="C5183" s="1055" t="s">
        <v>2829</v>
      </c>
      <c r="D5183" s="1056">
        <v>4.57</v>
      </c>
    </row>
    <row r="5184" spans="1:4" ht="13.5" x14ac:dyDescent="0.25">
      <c r="A5184" s="1054">
        <v>101617</v>
      </c>
      <c r="B5184" s="1055" t="s">
        <v>23569</v>
      </c>
      <c r="C5184" s="1055" t="s">
        <v>2829</v>
      </c>
      <c r="D5184" s="1056">
        <v>2.25</v>
      </c>
    </row>
    <row r="5185" spans="1:4" ht="13.5" x14ac:dyDescent="0.25">
      <c r="A5185" s="1054">
        <v>101618</v>
      </c>
      <c r="B5185" s="1055" t="s">
        <v>23570</v>
      </c>
      <c r="C5185" s="1055" t="s">
        <v>2966</v>
      </c>
      <c r="D5185" s="1056">
        <v>153.44999999999999</v>
      </c>
    </row>
    <row r="5186" spans="1:4" ht="13.5" x14ac:dyDescent="0.25">
      <c r="A5186" s="1054">
        <v>101619</v>
      </c>
      <c r="B5186" s="1055" t="s">
        <v>23571</v>
      </c>
      <c r="C5186" s="1055" t="s">
        <v>2966</v>
      </c>
      <c r="D5186" s="1056">
        <v>245.2</v>
      </c>
    </row>
    <row r="5187" spans="1:4" ht="13.5" x14ac:dyDescent="0.25">
      <c r="A5187" s="1054">
        <v>101620</v>
      </c>
      <c r="B5187" s="1055" t="s">
        <v>23572</v>
      </c>
      <c r="C5187" s="1055" t="s">
        <v>2966</v>
      </c>
      <c r="D5187" s="1056">
        <v>134.72999999999999</v>
      </c>
    </row>
    <row r="5188" spans="1:4" ht="13.5" x14ac:dyDescent="0.25">
      <c r="A5188" s="1054">
        <v>101621</v>
      </c>
      <c r="B5188" s="1055" t="s">
        <v>23573</v>
      </c>
      <c r="C5188" s="1055" t="s">
        <v>2966</v>
      </c>
      <c r="D5188" s="1056">
        <v>226.48</v>
      </c>
    </row>
    <row r="5189" spans="1:4" ht="13.5" x14ac:dyDescent="0.25">
      <c r="A5189" s="1054">
        <v>101622</v>
      </c>
      <c r="B5189" s="1055" t="s">
        <v>23574</v>
      </c>
      <c r="C5189" s="1055" t="s">
        <v>2966</v>
      </c>
      <c r="D5189" s="1056">
        <v>134.02000000000001</v>
      </c>
    </row>
    <row r="5190" spans="1:4" ht="13.5" x14ac:dyDescent="0.25">
      <c r="A5190" s="1054">
        <v>101623</v>
      </c>
      <c r="B5190" s="1055" t="s">
        <v>23575</v>
      </c>
      <c r="C5190" s="1055" t="s">
        <v>2966</v>
      </c>
      <c r="D5190" s="1056">
        <v>221.26</v>
      </c>
    </row>
    <row r="5191" spans="1:4" ht="13.5" x14ac:dyDescent="0.25">
      <c r="A5191" s="1054">
        <v>101624</v>
      </c>
      <c r="B5191" s="1055" t="s">
        <v>23576</v>
      </c>
      <c r="C5191" s="1055" t="s">
        <v>2966</v>
      </c>
      <c r="D5191" s="1056">
        <v>187.55</v>
      </c>
    </row>
    <row r="5192" spans="1:4" ht="13.5" x14ac:dyDescent="0.25">
      <c r="A5192" s="1054">
        <v>101625</v>
      </c>
      <c r="B5192" s="1055" t="s">
        <v>23577</v>
      </c>
      <c r="C5192" s="1055" t="s">
        <v>2966</v>
      </c>
      <c r="D5192" s="1056">
        <v>104.52</v>
      </c>
    </row>
    <row r="5193" spans="1:4" ht="13.5" x14ac:dyDescent="0.25">
      <c r="A5193" s="1054">
        <v>95606</v>
      </c>
      <c r="B5193" s="1055" t="s">
        <v>285</v>
      </c>
      <c r="C5193" s="1055" t="s">
        <v>2966</v>
      </c>
      <c r="D5193" s="1056">
        <v>1.64</v>
      </c>
    </row>
    <row r="5194" spans="1:4" ht="13.5" x14ac:dyDescent="0.25">
      <c r="A5194" s="1054">
        <v>87471</v>
      </c>
      <c r="B5194" s="1055" t="s">
        <v>450</v>
      </c>
      <c r="C5194" s="1055" t="s">
        <v>2829</v>
      </c>
      <c r="D5194" s="1056">
        <v>50.38</v>
      </c>
    </row>
    <row r="5195" spans="1:4" ht="13.5" x14ac:dyDescent="0.25">
      <c r="A5195" s="1054">
        <v>87472</v>
      </c>
      <c r="B5195" s="1055" t="s">
        <v>451</v>
      </c>
      <c r="C5195" s="1055" t="s">
        <v>2829</v>
      </c>
      <c r="D5195" s="1056">
        <v>51.12</v>
      </c>
    </row>
    <row r="5196" spans="1:4" ht="13.5" x14ac:dyDescent="0.25">
      <c r="A5196" s="1054">
        <v>87473</v>
      </c>
      <c r="B5196" s="1055" t="s">
        <v>452</v>
      </c>
      <c r="C5196" s="1055" t="s">
        <v>2829</v>
      </c>
      <c r="D5196" s="1056">
        <v>67.53</v>
      </c>
    </row>
    <row r="5197" spans="1:4" ht="13.5" x14ac:dyDescent="0.25">
      <c r="A5197" s="1054">
        <v>87474</v>
      </c>
      <c r="B5197" s="1055" t="s">
        <v>453</v>
      </c>
      <c r="C5197" s="1055" t="s">
        <v>2829</v>
      </c>
      <c r="D5197" s="1056">
        <v>68.37</v>
      </c>
    </row>
    <row r="5198" spans="1:4" ht="13.5" x14ac:dyDescent="0.25">
      <c r="A5198" s="1054">
        <v>87475</v>
      </c>
      <c r="B5198" s="1055" t="s">
        <v>454</v>
      </c>
      <c r="C5198" s="1055" t="s">
        <v>2829</v>
      </c>
      <c r="D5198" s="1056">
        <v>83.1</v>
      </c>
    </row>
    <row r="5199" spans="1:4" ht="13.5" x14ac:dyDescent="0.25">
      <c r="A5199" s="1054">
        <v>87476</v>
      </c>
      <c r="B5199" s="1055" t="s">
        <v>455</v>
      </c>
      <c r="C5199" s="1055" t="s">
        <v>2829</v>
      </c>
      <c r="D5199" s="1056">
        <v>84.08</v>
      </c>
    </row>
    <row r="5200" spans="1:4" ht="13.5" x14ac:dyDescent="0.25">
      <c r="A5200" s="1054">
        <v>87477</v>
      </c>
      <c r="B5200" s="1055" t="s">
        <v>456</v>
      </c>
      <c r="C5200" s="1055" t="s">
        <v>2829</v>
      </c>
      <c r="D5200" s="1056">
        <v>45.78</v>
      </c>
    </row>
    <row r="5201" spans="1:4" ht="13.5" x14ac:dyDescent="0.25">
      <c r="A5201" s="1054">
        <v>87478</v>
      </c>
      <c r="B5201" s="1055" t="s">
        <v>457</v>
      </c>
      <c r="C5201" s="1055" t="s">
        <v>2829</v>
      </c>
      <c r="D5201" s="1056">
        <v>46.52</v>
      </c>
    </row>
    <row r="5202" spans="1:4" ht="13.5" x14ac:dyDescent="0.25">
      <c r="A5202" s="1054">
        <v>87479</v>
      </c>
      <c r="B5202" s="1055" t="s">
        <v>458</v>
      </c>
      <c r="C5202" s="1055" t="s">
        <v>2829</v>
      </c>
      <c r="D5202" s="1056">
        <v>61.95</v>
      </c>
    </row>
    <row r="5203" spans="1:4" ht="13.5" x14ac:dyDescent="0.25">
      <c r="A5203" s="1054">
        <v>87480</v>
      </c>
      <c r="B5203" s="1055" t="s">
        <v>624</v>
      </c>
      <c r="C5203" s="1055" t="s">
        <v>2829</v>
      </c>
      <c r="D5203" s="1056">
        <v>62.79</v>
      </c>
    </row>
    <row r="5204" spans="1:4" ht="13.5" x14ac:dyDescent="0.25">
      <c r="A5204" s="1054">
        <v>87481</v>
      </c>
      <c r="B5204" s="1055" t="s">
        <v>625</v>
      </c>
      <c r="C5204" s="1055" t="s">
        <v>2829</v>
      </c>
      <c r="D5204" s="1056">
        <v>76.11</v>
      </c>
    </row>
    <row r="5205" spans="1:4" ht="13.5" x14ac:dyDescent="0.25">
      <c r="A5205" s="1054">
        <v>87482</v>
      </c>
      <c r="B5205" s="1055" t="s">
        <v>626</v>
      </c>
      <c r="C5205" s="1055" t="s">
        <v>2829</v>
      </c>
      <c r="D5205" s="1056">
        <v>77.09</v>
      </c>
    </row>
    <row r="5206" spans="1:4" ht="13.5" x14ac:dyDescent="0.25">
      <c r="A5206" s="1054">
        <v>87483</v>
      </c>
      <c r="B5206" s="1055" t="s">
        <v>627</v>
      </c>
      <c r="C5206" s="1055" t="s">
        <v>2829</v>
      </c>
      <c r="D5206" s="1056">
        <v>56.38</v>
      </c>
    </row>
    <row r="5207" spans="1:4" ht="13.5" x14ac:dyDescent="0.25">
      <c r="A5207" s="1054">
        <v>87484</v>
      </c>
      <c r="B5207" s="1055" t="s">
        <v>628</v>
      </c>
      <c r="C5207" s="1055" t="s">
        <v>2829</v>
      </c>
      <c r="D5207" s="1056">
        <v>57.12</v>
      </c>
    </row>
    <row r="5208" spans="1:4" ht="13.5" x14ac:dyDescent="0.25">
      <c r="A5208" s="1054">
        <v>87485</v>
      </c>
      <c r="B5208" s="1055" t="s">
        <v>629</v>
      </c>
      <c r="C5208" s="1055" t="s">
        <v>2829</v>
      </c>
      <c r="D5208" s="1056">
        <v>73.64</v>
      </c>
    </row>
    <row r="5209" spans="1:4" ht="13.5" x14ac:dyDescent="0.25">
      <c r="A5209" s="1054">
        <v>87487</v>
      </c>
      <c r="B5209" s="1055" t="s">
        <v>630</v>
      </c>
      <c r="C5209" s="1055" t="s">
        <v>2829</v>
      </c>
      <c r="D5209" s="1056">
        <v>89.09</v>
      </c>
    </row>
    <row r="5210" spans="1:4" ht="13.5" x14ac:dyDescent="0.25">
      <c r="A5210" s="1054">
        <v>87488</v>
      </c>
      <c r="B5210" s="1055" t="s">
        <v>631</v>
      </c>
      <c r="C5210" s="1055" t="s">
        <v>2829</v>
      </c>
      <c r="D5210" s="1056">
        <v>90.07</v>
      </c>
    </row>
    <row r="5211" spans="1:4" ht="13.5" x14ac:dyDescent="0.25">
      <c r="A5211" s="1054">
        <v>87489</v>
      </c>
      <c r="B5211" s="1055" t="s">
        <v>632</v>
      </c>
      <c r="C5211" s="1055" t="s">
        <v>2829</v>
      </c>
      <c r="D5211" s="1056">
        <v>49.3</v>
      </c>
    </row>
    <row r="5212" spans="1:4" ht="13.5" x14ac:dyDescent="0.25">
      <c r="A5212" s="1054">
        <v>87490</v>
      </c>
      <c r="B5212" s="1055" t="s">
        <v>633</v>
      </c>
      <c r="C5212" s="1055" t="s">
        <v>2829</v>
      </c>
      <c r="D5212" s="1056">
        <v>50.04</v>
      </c>
    </row>
    <row r="5213" spans="1:4" ht="13.5" x14ac:dyDescent="0.25">
      <c r="A5213" s="1054">
        <v>87491</v>
      </c>
      <c r="B5213" s="1055" t="s">
        <v>634</v>
      </c>
      <c r="C5213" s="1055" t="s">
        <v>2829</v>
      </c>
      <c r="D5213" s="1056">
        <v>65.599999999999994</v>
      </c>
    </row>
    <row r="5214" spans="1:4" ht="13.5" x14ac:dyDescent="0.25">
      <c r="A5214" s="1054">
        <v>87492</v>
      </c>
      <c r="B5214" s="1055" t="s">
        <v>635</v>
      </c>
      <c r="C5214" s="1055" t="s">
        <v>2829</v>
      </c>
      <c r="D5214" s="1056">
        <v>66.44</v>
      </c>
    </row>
    <row r="5215" spans="1:4" ht="13.5" x14ac:dyDescent="0.25">
      <c r="A5215" s="1054">
        <v>87493</v>
      </c>
      <c r="B5215" s="1055" t="s">
        <v>636</v>
      </c>
      <c r="C5215" s="1055" t="s">
        <v>2829</v>
      </c>
      <c r="D5215" s="1056">
        <v>79.900000000000006</v>
      </c>
    </row>
    <row r="5216" spans="1:4" ht="13.5" x14ac:dyDescent="0.25">
      <c r="A5216" s="1054">
        <v>87494</v>
      </c>
      <c r="B5216" s="1055" t="s">
        <v>637</v>
      </c>
      <c r="C5216" s="1055" t="s">
        <v>2829</v>
      </c>
      <c r="D5216" s="1056">
        <v>80.88</v>
      </c>
    </row>
    <row r="5217" spans="1:4" ht="13.5" x14ac:dyDescent="0.25">
      <c r="A5217" s="1054">
        <v>87495</v>
      </c>
      <c r="B5217" s="1055" t="s">
        <v>638</v>
      </c>
      <c r="C5217" s="1055" t="s">
        <v>2829</v>
      </c>
      <c r="D5217" s="1056">
        <v>75.42</v>
      </c>
    </row>
    <row r="5218" spans="1:4" ht="13.5" x14ac:dyDescent="0.25">
      <c r="A5218" s="1054">
        <v>87496</v>
      </c>
      <c r="B5218" s="1055" t="s">
        <v>639</v>
      </c>
      <c r="C5218" s="1055" t="s">
        <v>2829</v>
      </c>
      <c r="D5218" s="1056">
        <v>76.12</v>
      </c>
    </row>
    <row r="5219" spans="1:4" ht="13.5" x14ac:dyDescent="0.25">
      <c r="A5219" s="1054">
        <v>87497</v>
      </c>
      <c r="B5219" s="1055" t="s">
        <v>640</v>
      </c>
      <c r="C5219" s="1055" t="s">
        <v>2829</v>
      </c>
      <c r="D5219" s="1056">
        <v>77.47</v>
      </c>
    </row>
    <row r="5220" spans="1:4" ht="13.5" x14ac:dyDescent="0.25">
      <c r="A5220" s="1054">
        <v>87498</v>
      </c>
      <c r="B5220" s="1055" t="s">
        <v>844</v>
      </c>
      <c r="C5220" s="1055" t="s">
        <v>2829</v>
      </c>
      <c r="D5220" s="1056">
        <v>78.36</v>
      </c>
    </row>
    <row r="5221" spans="1:4" ht="13.5" x14ac:dyDescent="0.25">
      <c r="A5221" s="1054">
        <v>87499</v>
      </c>
      <c r="B5221" s="1055" t="s">
        <v>845</v>
      </c>
      <c r="C5221" s="1055" t="s">
        <v>2829</v>
      </c>
      <c r="D5221" s="1056">
        <v>88.02</v>
      </c>
    </row>
    <row r="5222" spans="1:4" ht="13.5" x14ac:dyDescent="0.25">
      <c r="A5222" s="1054">
        <v>87500</v>
      </c>
      <c r="B5222" s="1055" t="s">
        <v>846</v>
      </c>
      <c r="C5222" s="1055" t="s">
        <v>2829</v>
      </c>
      <c r="D5222" s="1056">
        <v>88.78</v>
      </c>
    </row>
    <row r="5223" spans="1:4" ht="13.5" x14ac:dyDescent="0.25">
      <c r="A5223" s="1054">
        <v>87501</v>
      </c>
      <c r="B5223" s="1055" t="s">
        <v>847</v>
      </c>
      <c r="C5223" s="1055" t="s">
        <v>2829</v>
      </c>
      <c r="D5223" s="1056">
        <v>137.36000000000001</v>
      </c>
    </row>
    <row r="5224" spans="1:4" ht="13.5" x14ac:dyDescent="0.25">
      <c r="A5224" s="1054">
        <v>87502</v>
      </c>
      <c r="B5224" s="1055" t="s">
        <v>848</v>
      </c>
      <c r="C5224" s="1055" t="s">
        <v>2829</v>
      </c>
      <c r="D5224" s="1056">
        <v>138.32</v>
      </c>
    </row>
    <row r="5225" spans="1:4" ht="13.5" x14ac:dyDescent="0.25">
      <c r="A5225" s="1054">
        <v>87503</v>
      </c>
      <c r="B5225" s="1055" t="s">
        <v>849</v>
      </c>
      <c r="C5225" s="1055" t="s">
        <v>2829</v>
      </c>
      <c r="D5225" s="1056">
        <v>65.040000000000006</v>
      </c>
    </row>
    <row r="5226" spans="1:4" ht="13.5" x14ac:dyDescent="0.25">
      <c r="A5226" s="1054">
        <v>87504</v>
      </c>
      <c r="B5226" s="1055" t="s">
        <v>850</v>
      </c>
      <c r="C5226" s="1055" t="s">
        <v>2829</v>
      </c>
      <c r="D5226" s="1056">
        <v>65.739999999999995</v>
      </c>
    </row>
    <row r="5227" spans="1:4" ht="13.5" x14ac:dyDescent="0.25">
      <c r="A5227" s="1054">
        <v>87505</v>
      </c>
      <c r="B5227" s="1055" t="s">
        <v>851</v>
      </c>
      <c r="C5227" s="1055" t="s">
        <v>2829</v>
      </c>
      <c r="D5227" s="1056">
        <v>66.8</v>
      </c>
    </row>
    <row r="5228" spans="1:4" ht="13.5" x14ac:dyDescent="0.25">
      <c r="A5228" s="1054">
        <v>87506</v>
      </c>
      <c r="B5228" s="1055" t="s">
        <v>852</v>
      </c>
      <c r="C5228" s="1055" t="s">
        <v>2829</v>
      </c>
      <c r="D5228" s="1056">
        <v>67.69</v>
      </c>
    </row>
    <row r="5229" spans="1:4" ht="13.5" x14ac:dyDescent="0.25">
      <c r="A5229" s="1054">
        <v>87507</v>
      </c>
      <c r="B5229" s="1055" t="s">
        <v>853</v>
      </c>
      <c r="C5229" s="1055" t="s">
        <v>2829</v>
      </c>
      <c r="D5229" s="1056">
        <v>74.23</v>
      </c>
    </row>
    <row r="5230" spans="1:4" ht="13.5" x14ac:dyDescent="0.25">
      <c r="A5230" s="1054">
        <v>87508</v>
      </c>
      <c r="B5230" s="1055" t="s">
        <v>854</v>
      </c>
      <c r="C5230" s="1055" t="s">
        <v>2829</v>
      </c>
      <c r="D5230" s="1056">
        <v>74.989999999999995</v>
      </c>
    </row>
    <row r="5231" spans="1:4" ht="13.5" x14ac:dyDescent="0.25">
      <c r="A5231" s="1054">
        <v>87509</v>
      </c>
      <c r="B5231" s="1055" t="s">
        <v>855</v>
      </c>
      <c r="C5231" s="1055" t="s">
        <v>2829</v>
      </c>
      <c r="D5231" s="1056">
        <v>114.43</v>
      </c>
    </row>
    <row r="5232" spans="1:4" ht="13.5" x14ac:dyDescent="0.25">
      <c r="A5232" s="1054">
        <v>87510</v>
      </c>
      <c r="B5232" s="1055" t="s">
        <v>856</v>
      </c>
      <c r="C5232" s="1055" t="s">
        <v>2829</v>
      </c>
      <c r="D5232" s="1056">
        <v>115.39</v>
      </c>
    </row>
    <row r="5233" spans="1:4" ht="13.5" x14ac:dyDescent="0.25">
      <c r="A5233" s="1054">
        <v>87511</v>
      </c>
      <c r="B5233" s="1055" t="s">
        <v>857</v>
      </c>
      <c r="C5233" s="1055" t="s">
        <v>2829</v>
      </c>
      <c r="D5233" s="1056">
        <v>83.69</v>
      </c>
    </row>
    <row r="5234" spans="1:4" ht="13.5" x14ac:dyDescent="0.25">
      <c r="A5234" s="1054">
        <v>87512</v>
      </c>
      <c r="B5234" s="1055" t="s">
        <v>641</v>
      </c>
      <c r="C5234" s="1055" t="s">
        <v>2829</v>
      </c>
      <c r="D5234" s="1056">
        <v>84.39</v>
      </c>
    </row>
    <row r="5235" spans="1:4" ht="13.5" x14ac:dyDescent="0.25">
      <c r="A5235" s="1054">
        <v>87513</v>
      </c>
      <c r="B5235" s="1055" t="s">
        <v>642</v>
      </c>
      <c r="C5235" s="1055" t="s">
        <v>2829</v>
      </c>
      <c r="D5235" s="1056">
        <v>86.12</v>
      </c>
    </row>
    <row r="5236" spans="1:4" ht="13.5" x14ac:dyDescent="0.25">
      <c r="A5236" s="1054">
        <v>87514</v>
      </c>
      <c r="B5236" s="1055" t="s">
        <v>643</v>
      </c>
      <c r="C5236" s="1055" t="s">
        <v>2829</v>
      </c>
      <c r="D5236" s="1056">
        <v>87.01</v>
      </c>
    </row>
    <row r="5237" spans="1:4" ht="13.5" x14ac:dyDescent="0.25">
      <c r="A5237" s="1054">
        <v>87515</v>
      </c>
      <c r="B5237" s="1055" t="s">
        <v>644</v>
      </c>
      <c r="C5237" s="1055" t="s">
        <v>2829</v>
      </c>
      <c r="D5237" s="1056">
        <v>99.55</v>
      </c>
    </row>
    <row r="5238" spans="1:4" ht="13.5" x14ac:dyDescent="0.25">
      <c r="A5238" s="1054">
        <v>87516</v>
      </c>
      <c r="B5238" s="1055" t="s">
        <v>645</v>
      </c>
      <c r="C5238" s="1055" t="s">
        <v>2829</v>
      </c>
      <c r="D5238" s="1056">
        <v>100.31</v>
      </c>
    </row>
    <row r="5239" spans="1:4" ht="13.5" x14ac:dyDescent="0.25">
      <c r="A5239" s="1054">
        <v>87517</v>
      </c>
      <c r="B5239" s="1055" t="s">
        <v>646</v>
      </c>
      <c r="C5239" s="1055" t="s">
        <v>2829</v>
      </c>
      <c r="D5239" s="1056">
        <v>155.32</v>
      </c>
    </row>
    <row r="5240" spans="1:4" ht="13.5" x14ac:dyDescent="0.25">
      <c r="A5240" s="1054">
        <v>87518</v>
      </c>
      <c r="B5240" s="1055" t="s">
        <v>647</v>
      </c>
      <c r="C5240" s="1055" t="s">
        <v>2829</v>
      </c>
      <c r="D5240" s="1056">
        <v>156.28</v>
      </c>
    </row>
    <row r="5241" spans="1:4" ht="13.5" x14ac:dyDescent="0.25">
      <c r="A5241" s="1054">
        <v>87519</v>
      </c>
      <c r="B5241" s="1055" t="s">
        <v>648</v>
      </c>
      <c r="C5241" s="1055" t="s">
        <v>2829</v>
      </c>
      <c r="D5241" s="1056">
        <v>70.28</v>
      </c>
    </row>
    <row r="5242" spans="1:4" ht="13.5" x14ac:dyDescent="0.25">
      <c r="A5242" s="1054">
        <v>87520</v>
      </c>
      <c r="B5242" s="1055" t="s">
        <v>649</v>
      </c>
      <c r="C5242" s="1055" t="s">
        <v>2829</v>
      </c>
      <c r="D5242" s="1056">
        <v>70.98</v>
      </c>
    </row>
    <row r="5243" spans="1:4" ht="13.5" x14ac:dyDescent="0.25">
      <c r="A5243" s="1054">
        <v>87521</v>
      </c>
      <c r="B5243" s="1055" t="s">
        <v>650</v>
      </c>
      <c r="C5243" s="1055" t="s">
        <v>2829</v>
      </c>
      <c r="D5243" s="1056">
        <v>72.14</v>
      </c>
    </row>
    <row r="5244" spans="1:4" ht="13.5" x14ac:dyDescent="0.25">
      <c r="A5244" s="1054">
        <v>87522</v>
      </c>
      <c r="B5244" s="1055" t="s">
        <v>651</v>
      </c>
      <c r="C5244" s="1055" t="s">
        <v>2829</v>
      </c>
      <c r="D5244" s="1056">
        <v>73.03</v>
      </c>
    </row>
    <row r="5245" spans="1:4" ht="13.5" x14ac:dyDescent="0.25">
      <c r="A5245" s="1054">
        <v>87523</v>
      </c>
      <c r="B5245" s="1055" t="s">
        <v>652</v>
      </c>
      <c r="C5245" s="1055" t="s">
        <v>2829</v>
      </c>
      <c r="D5245" s="1056">
        <v>81.319999999999993</v>
      </c>
    </row>
    <row r="5246" spans="1:4" ht="13.5" x14ac:dyDescent="0.25">
      <c r="A5246" s="1054">
        <v>87524</v>
      </c>
      <c r="B5246" s="1055" t="s">
        <v>653</v>
      </c>
      <c r="C5246" s="1055" t="s">
        <v>2829</v>
      </c>
      <c r="D5246" s="1056">
        <v>82.08</v>
      </c>
    </row>
    <row r="5247" spans="1:4" ht="13.5" x14ac:dyDescent="0.25">
      <c r="A5247" s="1054">
        <v>87525</v>
      </c>
      <c r="B5247" s="1055" t="s">
        <v>654</v>
      </c>
      <c r="C5247" s="1055" t="s">
        <v>2829</v>
      </c>
      <c r="D5247" s="1056">
        <v>125.42</v>
      </c>
    </row>
    <row r="5248" spans="1:4" ht="13.5" x14ac:dyDescent="0.25">
      <c r="A5248" s="1054">
        <v>87526</v>
      </c>
      <c r="B5248" s="1055" t="s">
        <v>655</v>
      </c>
      <c r="C5248" s="1055" t="s">
        <v>2829</v>
      </c>
      <c r="D5248" s="1056">
        <v>126.38</v>
      </c>
    </row>
    <row r="5249" spans="1:4" ht="13.5" x14ac:dyDescent="0.25">
      <c r="A5249" s="1054">
        <v>89043</v>
      </c>
      <c r="B5249" s="1055" t="s">
        <v>656</v>
      </c>
      <c r="C5249" s="1055" t="s">
        <v>2829</v>
      </c>
      <c r="D5249" s="1056">
        <v>71.709999999999994</v>
      </c>
    </row>
    <row r="5250" spans="1:4" ht="13.5" x14ac:dyDescent="0.25">
      <c r="A5250" s="1054">
        <v>89168</v>
      </c>
      <c r="B5250" s="1055" t="s">
        <v>2037</v>
      </c>
      <c r="C5250" s="1055" t="s">
        <v>2829</v>
      </c>
      <c r="D5250" s="1056">
        <v>73.72</v>
      </c>
    </row>
    <row r="5251" spans="1:4" ht="13.5" x14ac:dyDescent="0.25">
      <c r="A5251" s="1054">
        <v>89977</v>
      </c>
      <c r="B5251" s="1055" t="s">
        <v>657</v>
      </c>
      <c r="C5251" s="1055" t="s">
        <v>2829</v>
      </c>
      <c r="D5251" s="1056">
        <v>133.34</v>
      </c>
    </row>
    <row r="5252" spans="1:4" ht="13.5" x14ac:dyDescent="0.25">
      <c r="A5252" s="1054">
        <v>90112</v>
      </c>
      <c r="B5252" s="1055" t="s">
        <v>875</v>
      </c>
      <c r="C5252" s="1055" t="s">
        <v>2829</v>
      </c>
      <c r="D5252" s="1056">
        <v>74.48</v>
      </c>
    </row>
    <row r="5253" spans="1:4" ht="13.5" x14ac:dyDescent="0.25">
      <c r="A5253" s="1054">
        <v>101159</v>
      </c>
      <c r="B5253" s="1055" t="s">
        <v>22246</v>
      </c>
      <c r="C5253" s="1055" t="s">
        <v>2829</v>
      </c>
      <c r="D5253" s="1056">
        <v>113.58</v>
      </c>
    </row>
    <row r="5254" spans="1:4" ht="13.5" x14ac:dyDescent="0.25">
      <c r="A5254" s="1054">
        <v>89282</v>
      </c>
      <c r="B5254" s="1055" t="s">
        <v>876</v>
      </c>
      <c r="C5254" s="1055" t="s">
        <v>2829</v>
      </c>
      <c r="D5254" s="1056">
        <v>66.14</v>
      </c>
    </row>
    <row r="5255" spans="1:4" ht="13.5" x14ac:dyDescent="0.25">
      <c r="A5255" s="1054">
        <v>89283</v>
      </c>
      <c r="B5255" s="1055" t="s">
        <v>877</v>
      </c>
      <c r="C5255" s="1055" t="s">
        <v>2829</v>
      </c>
      <c r="D5255" s="1056">
        <v>66.95</v>
      </c>
    </row>
    <row r="5256" spans="1:4" ht="13.5" x14ac:dyDescent="0.25">
      <c r="A5256" s="1054">
        <v>89284</v>
      </c>
      <c r="B5256" s="1055" t="s">
        <v>878</v>
      </c>
      <c r="C5256" s="1055" t="s">
        <v>2829</v>
      </c>
      <c r="D5256" s="1056">
        <v>59.94</v>
      </c>
    </row>
    <row r="5257" spans="1:4" ht="13.5" x14ac:dyDescent="0.25">
      <c r="A5257" s="1054">
        <v>89285</v>
      </c>
      <c r="B5257" s="1055" t="s">
        <v>879</v>
      </c>
      <c r="C5257" s="1055" t="s">
        <v>2829</v>
      </c>
      <c r="D5257" s="1056">
        <v>60.75</v>
      </c>
    </row>
    <row r="5258" spans="1:4" ht="13.5" x14ac:dyDescent="0.25">
      <c r="A5258" s="1054">
        <v>89286</v>
      </c>
      <c r="B5258" s="1055" t="s">
        <v>658</v>
      </c>
      <c r="C5258" s="1055" t="s">
        <v>2829</v>
      </c>
      <c r="D5258" s="1056">
        <v>70.27</v>
      </c>
    </row>
    <row r="5259" spans="1:4" ht="13.5" x14ac:dyDescent="0.25">
      <c r="A5259" s="1054">
        <v>89287</v>
      </c>
      <c r="B5259" s="1055" t="s">
        <v>469</v>
      </c>
      <c r="C5259" s="1055" t="s">
        <v>2829</v>
      </c>
      <c r="D5259" s="1056">
        <v>71.08</v>
      </c>
    </row>
    <row r="5260" spans="1:4" ht="13.5" x14ac:dyDescent="0.25">
      <c r="A5260" s="1054">
        <v>89288</v>
      </c>
      <c r="B5260" s="1055" t="s">
        <v>470</v>
      </c>
      <c r="C5260" s="1055" t="s">
        <v>2829</v>
      </c>
      <c r="D5260" s="1056">
        <v>62.24</v>
      </c>
    </row>
    <row r="5261" spans="1:4" ht="13.5" x14ac:dyDescent="0.25">
      <c r="A5261" s="1054">
        <v>89289</v>
      </c>
      <c r="B5261" s="1055" t="s">
        <v>471</v>
      </c>
      <c r="C5261" s="1055" t="s">
        <v>2829</v>
      </c>
      <c r="D5261" s="1056">
        <v>63.05</v>
      </c>
    </row>
    <row r="5262" spans="1:4" ht="13.5" x14ac:dyDescent="0.25">
      <c r="A5262" s="1054">
        <v>89290</v>
      </c>
      <c r="B5262" s="1055" t="s">
        <v>472</v>
      </c>
      <c r="C5262" s="1055" t="s">
        <v>2829</v>
      </c>
      <c r="D5262" s="1056">
        <v>74.59</v>
      </c>
    </row>
    <row r="5263" spans="1:4" ht="13.5" x14ac:dyDescent="0.25">
      <c r="A5263" s="1054">
        <v>89291</v>
      </c>
      <c r="B5263" s="1055" t="s">
        <v>473</v>
      </c>
      <c r="C5263" s="1055" t="s">
        <v>2829</v>
      </c>
      <c r="D5263" s="1056">
        <v>75.489999999999995</v>
      </c>
    </row>
    <row r="5264" spans="1:4" ht="13.5" x14ac:dyDescent="0.25">
      <c r="A5264" s="1054">
        <v>89292</v>
      </c>
      <c r="B5264" s="1055" t="s">
        <v>474</v>
      </c>
      <c r="C5264" s="1055" t="s">
        <v>2829</v>
      </c>
      <c r="D5264" s="1056">
        <v>68.37</v>
      </c>
    </row>
    <row r="5265" spans="1:4" ht="13.5" x14ac:dyDescent="0.25">
      <c r="A5265" s="1054">
        <v>89293</v>
      </c>
      <c r="B5265" s="1055" t="s">
        <v>475</v>
      </c>
      <c r="C5265" s="1055" t="s">
        <v>2829</v>
      </c>
      <c r="D5265" s="1056">
        <v>69.27</v>
      </c>
    </row>
    <row r="5266" spans="1:4" ht="13.5" x14ac:dyDescent="0.25">
      <c r="A5266" s="1054">
        <v>89294</v>
      </c>
      <c r="B5266" s="1055" t="s">
        <v>357</v>
      </c>
      <c r="C5266" s="1055" t="s">
        <v>2829</v>
      </c>
      <c r="D5266" s="1056">
        <v>80.56</v>
      </c>
    </row>
    <row r="5267" spans="1:4" ht="13.5" x14ac:dyDescent="0.25">
      <c r="A5267" s="1054">
        <v>89295</v>
      </c>
      <c r="B5267" s="1055" t="s">
        <v>286</v>
      </c>
      <c r="C5267" s="1055" t="s">
        <v>2829</v>
      </c>
      <c r="D5267" s="1056">
        <v>81.459999999999994</v>
      </c>
    </row>
    <row r="5268" spans="1:4" ht="13.5" x14ac:dyDescent="0.25">
      <c r="A5268" s="1054">
        <v>89296</v>
      </c>
      <c r="B5268" s="1055" t="s">
        <v>287</v>
      </c>
      <c r="C5268" s="1055" t="s">
        <v>2829</v>
      </c>
      <c r="D5268" s="1056">
        <v>71.56</v>
      </c>
    </row>
    <row r="5269" spans="1:4" ht="13.5" x14ac:dyDescent="0.25">
      <c r="A5269" s="1054">
        <v>89297</v>
      </c>
      <c r="B5269" s="1055" t="s">
        <v>288</v>
      </c>
      <c r="C5269" s="1055" t="s">
        <v>2829</v>
      </c>
      <c r="D5269" s="1056">
        <v>72.459999999999994</v>
      </c>
    </row>
    <row r="5270" spans="1:4" ht="13.5" x14ac:dyDescent="0.25">
      <c r="A5270" s="1054">
        <v>89298</v>
      </c>
      <c r="B5270" s="1055" t="s">
        <v>289</v>
      </c>
      <c r="C5270" s="1055" t="s">
        <v>2829</v>
      </c>
      <c r="D5270" s="1056">
        <v>76.55</v>
      </c>
    </row>
    <row r="5271" spans="1:4" ht="13.5" x14ac:dyDescent="0.25">
      <c r="A5271" s="1054">
        <v>89299</v>
      </c>
      <c r="B5271" s="1055" t="s">
        <v>290</v>
      </c>
      <c r="C5271" s="1055" t="s">
        <v>2829</v>
      </c>
      <c r="D5271" s="1056">
        <v>77.7</v>
      </c>
    </row>
    <row r="5272" spans="1:4" ht="13.5" x14ac:dyDescent="0.25">
      <c r="A5272" s="1054">
        <v>89300</v>
      </c>
      <c r="B5272" s="1055" t="s">
        <v>291</v>
      </c>
      <c r="C5272" s="1055" t="s">
        <v>2829</v>
      </c>
      <c r="D5272" s="1056">
        <v>70.36</v>
      </c>
    </row>
    <row r="5273" spans="1:4" ht="13.5" x14ac:dyDescent="0.25">
      <c r="A5273" s="1054">
        <v>89301</v>
      </c>
      <c r="B5273" s="1055" t="s">
        <v>292</v>
      </c>
      <c r="C5273" s="1055" t="s">
        <v>2829</v>
      </c>
      <c r="D5273" s="1056">
        <v>71.510000000000005</v>
      </c>
    </row>
    <row r="5274" spans="1:4" ht="13.5" x14ac:dyDescent="0.25">
      <c r="A5274" s="1054">
        <v>89302</v>
      </c>
      <c r="B5274" s="1055" t="s">
        <v>293</v>
      </c>
      <c r="C5274" s="1055" t="s">
        <v>2829</v>
      </c>
      <c r="D5274" s="1056">
        <v>83.59</v>
      </c>
    </row>
    <row r="5275" spans="1:4" ht="13.5" x14ac:dyDescent="0.25">
      <c r="A5275" s="1054">
        <v>89303</v>
      </c>
      <c r="B5275" s="1055" t="s">
        <v>294</v>
      </c>
      <c r="C5275" s="1055" t="s">
        <v>2829</v>
      </c>
      <c r="D5275" s="1056">
        <v>84.74</v>
      </c>
    </row>
    <row r="5276" spans="1:4" ht="13.5" x14ac:dyDescent="0.25">
      <c r="A5276" s="1054">
        <v>89304</v>
      </c>
      <c r="B5276" s="1055" t="s">
        <v>295</v>
      </c>
      <c r="C5276" s="1055" t="s">
        <v>2829</v>
      </c>
      <c r="D5276" s="1056">
        <v>74.459999999999994</v>
      </c>
    </row>
    <row r="5277" spans="1:4" ht="13.5" x14ac:dyDescent="0.25">
      <c r="A5277" s="1054">
        <v>89305</v>
      </c>
      <c r="B5277" s="1055" t="s">
        <v>364</v>
      </c>
      <c r="C5277" s="1055" t="s">
        <v>2829</v>
      </c>
      <c r="D5277" s="1056">
        <v>75.61</v>
      </c>
    </row>
    <row r="5278" spans="1:4" ht="13.5" x14ac:dyDescent="0.25">
      <c r="A5278" s="1054">
        <v>89306</v>
      </c>
      <c r="B5278" s="1055" t="s">
        <v>299</v>
      </c>
      <c r="C5278" s="1055" t="s">
        <v>2829</v>
      </c>
      <c r="D5278" s="1056">
        <v>85.29</v>
      </c>
    </row>
    <row r="5279" spans="1:4" ht="13.5" x14ac:dyDescent="0.25">
      <c r="A5279" s="1054">
        <v>89307</v>
      </c>
      <c r="B5279" s="1055" t="s">
        <v>300</v>
      </c>
      <c r="C5279" s="1055" t="s">
        <v>2829</v>
      </c>
      <c r="D5279" s="1056">
        <v>86.56</v>
      </c>
    </row>
    <row r="5280" spans="1:4" ht="13.5" x14ac:dyDescent="0.25">
      <c r="A5280" s="1054">
        <v>89308</v>
      </c>
      <c r="B5280" s="1055" t="s">
        <v>301</v>
      </c>
      <c r="C5280" s="1055" t="s">
        <v>2829</v>
      </c>
      <c r="D5280" s="1056">
        <v>79.08</v>
      </c>
    </row>
    <row r="5281" spans="1:4" ht="13.5" x14ac:dyDescent="0.25">
      <c r="A5281" s="1054">
        <v>89309</v>
      </c>
      <c r="B5281" s="1055" t="s">
        <v>302</v>
      </c>
      <c r="C5281" s="1055" t="s">
        <v>2829</v>
      </c>
      <c r="D5281" s="1056">
        <v>80.349999999999994</v>
      </c>
    </row>
    <row r="5282" spans="1:4" ht="13.5" x14ac:dyDescent="0.25">
      <c r="A5282" s="1054">
        <v>89310</v>
      </c>
      <c r="B5282" s="1055" t="s">
        <v>303</v>
      </c>
      <c r="C5282" s="1055" t="s">
        <v>2829</v>
      </c>
      <c r="D5282" s="1056">
        <v>97.54</v>
      </c>
    </row>
    <row r="5283" spans="1:4" ht="13.5" x14ac:dyDescent="0.25">
      <c r="A5283" s="1054">
        <v>89311</v>
      </c>
      <c r="B5283" s="1055" t="s">
        <v>304</v>
      </c>
      <c r="C5283" s="1055" t="s">
        <v>2829</v>
      </c>
      <c r="D5283" s="1056">
        <v>98.81</v>
      </c>
    </row>
    <row r="5284" spans="1:4" ht="13.5" x14ac:dyDescent="0.25">
      <c r="A5284" s="1054">
        <v>89312</v>
      </c>
      <c r="B5284" s="1055" t="s">
        <v>305</v>
      </c>
      <c r="C5284" s="1055" t="s">
        <v>2829</v>
      </c>
      <c r="D5284" s="1056">
        <v>84.08</v>
      </c>
    </row>
    <row r="5285" spans="1:4" ht="13.5" x14ac:dyDescent="0.25">
      <c r="A5285" s="1054">
        <v>89313</v>
      </c>
      <c r="B5285" s="1055" t="s">
        <v>306</v>
      </c>
      <c r="C5285" s="1055" t="s">
        <v>2829</v>
      </c>
      <c r="D5285" s="1056">
        <v>85.35</v>
      </c>
    </row>
    <row r="5286" spans="1:4" ht="13.5" x14ac:dyDescent="0.25">
      <c r="A5286" s="1054">
        <v>101162</v>
      </c>
      <c r="B5286" s="1055" t="s">
        <v>22248</v>
      </c>
      <c r="C5286" s="1055" t="s">
        <v>2829</v>
      </c>
      <c r="D5286" s="1056">
        <v>126.41</v>
      </c>
    </row>
    <row r="5287" spans="1:4" ht="13.5" x14ac:dyDescent="0.25">
      <c r="A5287" s="1054">
        <v>87447</v>
      </c>
      <c r="B5287" s="1055" t="s">
        <v>1452</v>
      </c>
      <c r="C5287" s="1055" t="s">
        <v>2829</v>
      </c>
      <c r="D5287" s="1056">
        <v>51.61</v>
      </c>
    </row>
    <row r="5288" spans="1:4" ht="13.5" x14ac:dyDescent="0.25">
      <c r="A5288" s="1054">
        <v>87448</v>
      </c>
      <c r="B5288" s="1055" t="s">
        <v>307</v>
      </c>
      <c r="C5288" s="1055" t="s">
        <v>2829</v>
      </c>
      <c r="D5288" s="1056">
        <v>51.81</v>
      </c>
    </row>
    <row r="5289" spans="1:4" ht="13.5" x14ac:dyDescent="0.25">
      <c r="A5289" s="1054">
        <v>87449</v>
      </c>
      <c r="B5289" s="1055" t="s">
        <v>308</v>
      </c>
      <c r="C5289" s="1055" t="s">
        <v>2829</v>
      </c>
      <c r="D5289" s="1056">
        <v>67.92</v>
      </c>
    </row>
    <row r="5290" spans="1:4" ht="13.5" x14ac:dyDescent="0.25">
      <c r="A5290" s="1054">
        <v>87450</v>
      </c>
      <c r="B5290" s="1055" t="s">
        <v>309</v>
      </c>
      <c r="C5290" s="1055" t="s">
        <v>2829</v>
      </c>
      <c r="D5290" s="1056">
        <v>68.66</v>
      </c>
    </row>
    <row r="5291" spans="1:4" ht="13.5" x14ac:dyDescent="0.25">
      <c r="A5291" s="1054">
        <v>87451</v>
      </c>
      <c r="B5291" s="1055" t="s">
        <v>310</v>
      </c>
      <c r="C5291" s="1055" t="s">
        <v>2829</v>
      </c>
      <c r="D5291" s="1056">
        <v>83.57</v>
      </c>
    </row>
    <row r="5292" spans="1:4" ht="13.5" x14ac:dyDescent="0.25">
      <c r="A5292" s="1054">
        <v>87452</v>
      </c>
      <c r="B5292" s="1055" t="s">
        <v>311</v>
      </c>
      <c r="C5292" s="1055" t="s">
        <v>2829</v>
      </c>
      <c r="D5292" s="1056">
        <v>83.99</v>
      </c>
    </row>
    <row r="5293" spans="1:4" ht="13.5" x14ac:dyDescent="0.25">
      <c r="A5293" s="1054">
        <v>87453</v>
      </c>
      <c r="B5293" s="1055" t="s">
        <v>312</v>
      </c>
      <c r="C5293" s="1055" t="s">
        <v>2829</v>
      </c>
      <c r="D5293" s="1056">
        <v>47.28</v>
      </c>
    </row>
    <row r="5294" spans="1:4" ht="13.5" x14ac:dyDescent="0.25">
      <c r="A5294" s="1054">
        <v>87454</v>
      </c>
      <c r="B5294" s="1055" t="s">
        <v>313</v>
      </c>
      <c r="C5294" s="1055" t="s">
        <v>2829</v>
      </c>
      <c r="D5294" s="1056">
        <v>47.91</v>
      </c>
    </row>
    <row r="5295" spans="1:4" ht="13.5" x14ac:dyDescent="0.25">
      <c r="A5295" s="1054">
        <v>87455</v>
      </c>
      <c r="B5295" s="1055" t="s">
        <v>314</v>
      </c>
      <c r="C5295" s="1055" t="s">
        <v>2829</v>
      </c>
      <c r="D5295" s="1056">
        <v>62.29</v>
      </c>
    </row>
    <row r="5296" spans="1:4" ht="13.5" x14ac:dyDescent="0.25">
      <c r="A5296" s="1054">
        <v>87456</v>
      </c>
      <c r="B5296" s="1055" t="s">
        <v>315</v>
      </c>
      <c r="C5296" s="1055" t="s">
        <v>2829</v>
      </c>
      <c r="D5296" s="1056">
        <v>63.37</v>
      </c>
    </row>
    <row r="5297" spans="1:4" ht="13.5" x14ac:dyDescent="0.25">
      <c r="A5297" s="1054">
        <v>87457</v>
      </c>
      <c r="B5297" s="1055" t="s">
        <v>316</v>
      </c>
      <c r="C5297" s="1055" t="s">
        <v>2829</v>
      </c>
      <c r="D5297" s="1056">
        <v>75.92</v>
      </c>
    </row>
    <row r="5298" spans="1:4" ht="13.5" x14ac:dyDescent="0.25">
      <c r="A5298" s="1054">
        <v>87458</v>
      </c>
      <c r="B5298" s="1055" t="s">
        <v>317</v>
      </c>
      <c r="C5298" s="1055" t="s">
        <v>2829</v>
      </c>
      <c r="D5298" s="1056">
        <v>76.849999999999994</v>
      </c>
    </row>
    <row r="5299" spans="1:4" ht="13.5" x14ac:dyDescent="0.25">
      <c r="A5299" s="1054">
        <v>87459</v>
      </c>
      <c r="B5299" s="1055" t="s">
        <v>318</v>
      </c>
      <c r="C5299" s="1055" t="s">
        <v>2829</v>
      </c>
      <c r="D5299" s="1056">
        <v>57.3</v>
      </c>
    </row>
    <row r="5300" spans="1:4" ht="13.5" x14ac:dyDescent="0.25">
      <c r="A5300" s="1054">
        <v>87460</v>
      </c>
      <c r="B5300" s="1055" t="s">
        <v>319</v>
      </c>
      <c r="C5300" s="1055" t="s">
        <v>2829</v>
      </c>
      <c r="D5300" s="1056">
        <v>57.93</v>
      </c>
    </row>
    <row r="5301" spans="1:4" ht="13.5" x14ac:dyDescent="0.25">
      <c r="A5301" s="1054">
        <v>87461</v>
      </c>
      <c r="B5301" s="1055" t="s">
        <v>320</v>
      </c>
      <c r="C5301" s="1055" t="s">
        <v>2829</v>
      </c>
      <c r="D5301" s="1056">
        <v>73.66</v>
      </c>
    </row>
    <row r="5302" spans="1:4" ht="13.5" x14ac:dyDescent="0.25">
      <c r="A5302" s="1054">
        <v>87462</v>
      </c>
      <c r="B5302" s="1055" t="s">
        <v>321</v>
      </c>
      <c r="C5302" s="1055" t="s">
        <v>2829</v>
      </c>
      <c r="D5302" s="1056">
        <v>74.400000000000006</v>
      </c>
    </row>
    <row r="5303" spans="1:4" ht="13.5" x14ac:dyDescent="0.25">
      <c r="A5303" s="1054">
        <v>87463</v>
      </c>
      <c r="B5303" s="1055" t="s">
        <v>322</v>
      </c>
      <c r="C5303" s="1055" t="s">
        <v>2829</v>
      </c>
      <c r="D5303" s="1056">
        <v>88.85</v>
      </c>
    </row>
    <row r="5304" spans="1:4" ht="13.5" x14ac:dyDescent="0.25">
      <c r="A5304" s="1054">
        <v>87464</v>
      </c>
      <c r="B5304" s="1055" t="s">
        <v>237</v>
      </c>
      <c r="C5304" s="1055" t="s">
        <v>2829</v>
      </c>
      <c r="D5304" s="1056">
        <v>89.78</v>
      </c>
    </row>
    <row r="5305" spans="1:4" ht="13.5" x14ac:dyDescent="0.25">
      <c r="A5305" s="1054">
        <v>87465</v>
      </c>
      <c r="B5305" s="1055" t="s">
        <v>238</v>
      </c>
      <c r="C5305" s="1055" t="s">
        <v>2829</v>
      </c>
      <c r="D5305" s="1056">
        <v>50.5</v>
      </c>
    </row>
    <row r="5306" spans="1:4" ht="13.5" x14ac:dyDescent="0.25">
      <c r="A5306" s="1054">
        <v>87466</v>
      </c>
      <c r="B5306" s="1055" t="s">
        <v>239</v>
      </c>
      <c r="C5306" s="1055" t="s">
        <v>2829</v>
      </c>
      <c r="D5306" s="1056">
        <v>51.13</v>
      </c>
    </row>
    <row r="5307" spans="1:4" ht="13.5" x14ac:dyDescent="0.25">
      <c r="A5307" s="1054">
        <v>87467</v>
      </c>
      <c r="B5307" s="1055" t="s">
        <v>240</v>
      </c>
      <c r="C5307" s="1055" t="s">
        <v>2829</v>
      </c>
      <c r="D5307" s="1056">
        <v>65.89</v>
      </c>
    </row>
    <row r="5308" spans="1:4" ht="13.5" x14ac:dyDescent="0.25">
      <c r="A5308" s="1054">
        <v>87468</v>
      </c>
      <c r="B5308" s="1055" t="s">
        <v>241</v>
      </c>
      <c r="C5308" s="1055" t="s">
        <v>2829</v>
      </c>
      <c r="D5308" s="1056">
        <v>66.63</v>
      </c>
    </row>
    <row r="5309" spans="1:4" ht="13.5" x14ac:dyDescent="0.25">
      <c r="A5309" s="1054">
        <v>87469</v>
      </c>
      <c r="B5309" s="1055" t="s">
        <v>242</v>
      </c>
      <c r="C5309" s="1055" t="s">
        <v>2829</v>
      </c>
      <c r="D5309" s="1056">
        <v>79.66</v>
      </c>
    </row>
    <row r="5310" spans="1:4" ht="13.5" x14ac:dyDescent="0.25">
      <c r="A5310" s="1054">
        <v>87470</v>
      </c>
      <c r="B5310" s="1055" t="s">
        <v>243</v>
      </c>
      <c r="C5310" s="1055" t="s">
        <v>2829</v>
      </c>
      <c r="D5310" s="1056">
        <v>80.59</v>
      </c>
    </row>
    <row r="5311" spans="1:4" ht="13.5" x14ac:dyDescent="0.25">
      <c r="A5311" s="1054">
        <v>89044</v>
      </c>
      <c r="B5311" s="1055" t="s">
        <v>244</v>
      </c>
      <c r="C5311" s="1055" t="s">
        <v>2829</v>
      </c>
      <c r="D5311" s="1056">
        <v>50.85</v>
      </c>
    </row>
    <row r="5312" spans="1:4" ht="13.5" x14ac:dyDescent="0.25">
      <c r="A5312" s="1054">
        <v>89169</v>
      </c>
      <c r="B5312" s="1055" t="s">
        <v>245</v>
      </c>
      <c r="C5312" s="1055" t="s">
        <v>2829</v>
      </c>
      <c r="D5312" s="1056">
        <v>51.76</v>
      </c>
    </row>
    <row r="5313" spans="1:4" ht="13.5" x14ac:dyDescent="0.25">
      <c r="A5313" s="1054">
        <v>89978</v>
      </c>
      <c r="B5313" s="1055" t="s">
        <v>246</v>
      </c>
      <c r="C5313" s="1055" t="s">
        <v>2829</v>
      </c>
      <c r="D5313" s="1056">
        <v>67.540000000000006</v>
      </c>
    </row>
    <row r="5314" spans="1:4" ht="13.5" x14ac:dyDescent="0.25">
      <c r="A5314" s="1054">
        <v>89453</v>
      </c>
      <c r="B5314" s="1055" t="s">
        <v>247</v>
      </c>
      <c r="C5314" s="1055" t="s">
        <v>2829</v>
      </c>
      <c r="D5314" s="1056">
        <v>59.85</v>
      </c>
    </row>
    <row r="5315" spans="1:4" ht="13.5" x14ac:dyDescent="0.25">
      <c r="A5315" s="1054">
        <v>89454</v>
      </c>
      <c r="B5315" s="1055" t="s">
        <v>323</v>
      </c>
      <c r="C5315" s="1055" t="s">
        <v>2829</v>
      </c>
      <c r="D5315" s="1056">
        <v>55.8</v>
      </c>
    </row>
    <row r="5316" spans="1:4" ht="13.5" x14ac:dyDescent="0.25">
      <c r="A5316" s="1054">
        <v>89455</v>
      </c>
      <c r="B5316" s="1055" t="s">
        <v>324</v>
      </c>
      <c r="C5316" s="1055" t="s">
        <v>2829</v>
      </c>
      <c r="D5316" s="1056">
        <v>73.22</v>
      </c>
    </row>
    <row r="5317" spans="1:4" ht="13.5" x14ac:dyDescent="0.25">
      <c r="A5317" s="1054">
        <v>89456</v>
      </c>
      <c r="B5317" s="1055" t="s">
        <v>254</v>
      </c>
      <c r="C5317" s="1055" t="s">
        <v>2829</v>
      </c>
      <c r="D5317" s="1056">
        <v>68.739999999999995</v>
      </c>
    </row>
    <row r="5318" spans="1:4" ht="13.5" x14ac:dyDescent="0.25">
      <c r="A5318" s="1054">
        <v>89457</v>
      </c>
      <c r="B5318" s="1055" t="s">
        <v>255</v>
      </c>
      <c r="C5318" s="1055" t="s">
        <v>2829</v>
      </c>
      <c r="D5318" s="1056">
        <v>63.3</v>
      </c>
    </row>
    <row r="5319" spans="1:4" ht="13.5" x14ac:dyDescent="0.25">
      <c r="A5319" s="1054">
        <v>89458</v>
      </c>
      <c r="B5319" s="1055" t="s">
        <v>256</v>
      </c>
      <c r="C5319" s="1055" t="s">
        <v>2829</v>
      </c>
      <c r="D5319" s="1056">
        <v>57.8</v>
      </c>
    </row>
    <row r="5320" spans="1:4" ht="13.5" x14ac:dyDescent="0.25">
      <c r="A5320" s="1054">
        <v>89459</v>
      </c>
      <c r="B5320" s="1055" t="s">
        <v>257</v>
      </c>
      <c r="C5320" s="1055" t="s">
        <v>2829</v>
      </c>
      <c r="D5320" s="1056">
        <v>77.05</v>
      </c>
    </row>
    <row r="5321" spans="1:4" ht="13.5" x14ac:dyDescent="0.25">
      <c r="A5321" s="1054">
        <v>89460</v>
      </c>
      <c r="B5321" s="1055" t="s">
        <v>258</v>
      </c>
      <c r="C5321" s="1055" t="s">
        <v>2829</v>
      </c>
      <c r="D5321" s="1056">
        <v>71.069999999999993</v>
      </c>
    </row>
    <row r="5322" spans="1:4" ht="13.5" x14ac:dyDescent="0.25">
      <c r="A5322" s="1054">
        <v>89462</v>
      </c>
      <c r="B5322" s="1055" t="s">
        <v>259</v>
      </c>
      <c r="C5322" s="1055" t="s">
        <v>2829</v>
      </c>
      <c r="D5322" s="1056">
        <v>71.099999999999994</v>
      </c>
    </row>
    <row r="5323" spans="1:4" ht="13.5" x14ac:dyDescent="0.25">
      <c r="A5323" s="1054">
        <v>89463</v>
      </c>
      <c r="B5323" s="1055" t="s">
        <v>325</v>
      </c>
      <c r="C5323" s="1055" t="s">
        <v>2829</v>
      </c>
      <c r="D5323" s="1056">
        <v>66.989999999999995</v>
      </c>
    </row>
    <row r="5324" spans="1:4" ht="13.5" x14ac:dyDescent="0.25">
      <c r="A5324" s="1054">
        <v>89464</v>
      </c>
      <c r="B5324" s="1055" t="s">
        <v>392</v>
      </c>
      <c r="C5324" s="1055" t="s">
        <v>2829</v>
      </c>
      <c r="D5324" s="1056">
        <v>84.65</v>
      </c>
    </row>
    <row r="5325" spans="1:4" ht="13.5" x14ac:dyDescent="0.25">
      <c r="A5325" s="1054">
        <v>89465</v>
      </c>
      <c r="B5325" s="1055" t="s">
        <v>393</v>
      </c>
      <c r="C5325" s="1055" t="s">
        <v>2829</v>
      </c>
      <c r="D5325" s="1056">
        <v>80.27</v>
      </c>
    </row>
    <row r="5326" spans="1:4" ht="13.5" x14ac:dyDescent="0.25">
      <c r="A5326" s="1054">
        <v>89466</v>
      </c>
      <c r="B5326" s="1055" t="s">
        <v>394</v>
      </c>
      <c r="C5326" s="1055" t="s">
        <v>2829</v>
      </c>
      <c r="D5326" s="1056">
        <v>75.92</v>
      </c>
    </row>
    <row r="5327" spans="1:4" ht="13.5" x14ac:dyDescent="0.25">
      <c r="A5327" s="1054">
        <v>89467</v>
      </c>
      <c r="B5327" s="1055" t="s">
        <v>395</v>
      </c>
      <c r="C5327" s="1055" t="s">
        <v>2829</v>
      </c>
      <c r="D5327" s="1056">
        <v>69.8</v>
      </c>
    </row>
    <row r="5328" spans="1:4" ht="13.5" x14ac:dyDescent="0.25">
      <c r="A5328" s="1054">
        <v>89468</v>
      </c>
      <c r="B5328" s="1055" t="s">
        <v>396</v>
      </c>
      <c r="C5328" s="1055" t="s">
        <v>2829</v>
      </c>
      <c r="D5328" s="1056">
        <v>89.73</v>
      </c>
    </row>
    <row r="5329" spans="1:4" ht="13.5" x14ac:dyDescent="0.25">
      <c r="A5329" s="1054">
        <v>89469</v>
      </c>
      <c r="B5329" s="1055" t="s">
        <v>397</v>
      </c>
      <c r="C5329" s="1055" t="s">
        <v>2829</v>
      </c>
      <c r="D5329" s="1056">
        <v>83.34</v>
      </c>
    </row>
    <row r="5330" spans="1:4" ht="13.5" x14ac:dyDescent="0.25">
      <c r="A5330" s="1054">
        <v>89470</v>
      </c>
      <c r="B5330" s="1055" t="s">
        <v>398</v>
      </c>
      <c r="C5330" s="1055" t="s">
        <v>2829</v>
      </c>
      <c r="D5330" s="1056">
        <v>71.83</v>
      </c>
    </row>
    <row r="5331" spans="1:4" ht="13.5" x14ac:dyDescent="0.25">
      <c r="A5331" s="1054">
        <v>89471</v>
      </c>
      <c r="B5331" s="1055" t="s">
        <v>399</v>
      </c>
      <c r="C5331" s="1055" t="s">
        <v>2829</v>
      </c>
      <c r="D5331" s="1056">
        <v>67.760000000000005</v>
      </c>
    </row>
    <row r="5332" spans="1:4" ht="13.5" x14ac:dyDescent="0.25">
      <c r="A5332" s="1054">
        <v>89472</v>
      </c>
      <c r="B5332" s="1055" t="s">
        <v>400</v>
      </c>
      <c r="C5332" s="1055" t="s">
        <v>2829</v>
      </c>
      <c r="D5332" s="1056">
        <v>85.08</v>
      </c>
    </row>
    <row r="5333" spans="1:4" ht="13.5" x14ac:dyDescent="0.25">
      <c r="A5333" s="1054">
        <v>89473</v>
      </c>
      <c r="B5333" s="1055" t="s">
        <v>401</v>
      </c>
      <c r="C5333" s="1055" t="s">
        <v>2829</v>
      </c>
      <c r="D5333" s="1056">
        <v>80.81</v>
      </c>
    </row>
    <row r="5334" spans="1:4" ht="13.5" x14ac:dyDescent="0.25">
      <c r="A5334" s="1054">
        <v>89474</v>
      </c>
      <c r="B5334" s="1055" t="s">
        <v>402</v>
      </c>
      <c r="C5334" s="1055" t="s">
        <v>2829</v>
      </c>
      <c r="D5334" s="1056">
        <v>78.48</v>
      </c>
    </row>
    <row r="5335" spans="1:4" ht="13.5" x14ac:dyDescent="0.25">
      <c r="A5335" s="1054">
        <v>89475</v>
      </c>
      <c r="B5335" s="1055" t="s">
        <v>403</v>
      </c>
      <c r="C5335" s="1055" t="s">
        <v>2829</v>
      </c>
      <c r="D5335" s="1056">
        <v>71.53</v>
      </c>
    </row>
    <row r="5336" spans="1:4" ht="13.5" x14ac:dyDescent="0.25">
      <c r="A5336" s="1054">
        <v>89476</v>
      </c>
      <c r="B5336" s="1055" t="s">
        <v>404</v>
      </c>
      <c r="C5336" s="1055" t="s">
        <v>2829</v>
      </c>
      <c r="D5336" s="1056">
        <v>92.32</v>
      </c>
    </row>
    <row r="5337" spans="1:4" ht="13.5" x14ac:dyDescent="0.25">
      <c r="A5337" s="1054">
        <v>89477</v>
      </c>
      <c r="B5337" s="1055" t="s">
        <v>405</v>
      </c>
      <c r="C5337" s="1055" t="s">
        <v>2829</v>
      </c>
      <c r="D5337" s="1056">
        <v>85.09</v>
      </c>
    </row>
    <row r="5338" spans="1:4" ht="13.5" x14ac:dyDescent="0.25">
      <c r="A5338" s="1054">
        <v>89478</v>
      </c>
      <c r="B5338" s="1055" t="s">
        <v>406</v>
      </c>
      <c r="C5338" s="1055" t="s">
        <v>2829</v>
      </c>
      <c r="D5338" s="1056">
        <v>83.34</v>
      </c>
    </row>
    <row r="5339" spans="1:4" ht="13.5" x14ac:dyDescent="0.25">
      <c r="A5339" s="1054">
        <v>89479</v>
      </c>
      <c r="B5339" s="1055" t="s">
        <v>542</v>
      </c>
      <c r="C5339" s="1055" t="s">
        <v>2829</v>
      </c>
      <c r="D5339" s="1056">
        <v>79.22</v>
      </c>
    </row>
    <row r="5340" spans="1:4" ht="13.5" x14ac:dyDescent="0.25">
      <c r="A5340" s="1054">
        <v>89480</v>
      </c>
      <c r="B5340" s="1055" t="s">
        <v>543</v>
      </c>
      <c r="C5340" s="1055" t="s">
        <v>2829</v>
      </c>
      <c r="D5340" s="1056">
        <v>96.79</v>
      </c>
    </row>
    <row r="5341" spans="1:4" ht="13.5" x14ac:dyDescent="0.25">
      <c r="A5341" s="1054">
        <v>89483</v>
      </c>
      <c r="B5341" s="1055" t="s">
        <v>544</v>
      </c>
      <c r="C5341" s="1055" t="s">
        <v>2829</v>
      </c>
      <c r="D5341" s="1056">
        <v>92.61</v>
      </c>
    </row>
    <row r="5342" spans="1:4" ht="13.5" x14ac:dyDescent="0.25">
      <c r="A5342" s="1054">
        <v>89484</v>
      </c>
      <c r="B5342" s="1055" t="s">
        <v>545</v>
      </c>
      <c r="C5342" s="1055" t="s">
        <v>2829</v>
      </c>
      <c r="D5342" s="1056">
        <v>91.38</v>
      </c>
    </row>
    <row r="5343" spans="1:4" ht="13.5" x14ac:dyDescent="0.25">
      <c r="A5343" s="1054">
        <v>89486</v>
      </c>
      <c r="B5343" s="1055" t="s">
        <v>546</v>
      </c>
      <c r="C5343" s="1055" t="s">
        <v>2829</v>
      </c>
      <c r="D5343" s="1056">
        <v>84</v>
      </c>
    </row>
    <row r="5344" spans="1:4" ht="13.5" x14ac:dyDescent="0.25">
      <c r="A5344" s="1054">
        <v>89487</v>
      </c>
      <c r="B5344" s="1055" t="s">
        <v>547</v>
      </c>
      <c r="C5344" s="1055" t="s">
        <v>2829</v>
      </c>
      <c r="D5344" s="1056">
        <v>105.28</v>
      </c>
    </row>
    <row r="5345" spans="1:4" ht="13.5" x14ac:dyDescent="0.25">
      <c r="A5345" s="1054">
        <v>89488</v>
      </c>
      <c r="B5345" s="1055" t="s">
        <v>548</v>
      </c>
      <c r="C5345" s="1055" t="s">
        <v>2829</v>
      </c>
      <c r="D5345" s="1056">
        <v>97.64</v>
      </c>
    </row>
    <row r="5346" spans="1:4" ht="13.5" x14ac:dyDescent="0.25">
      <c r="A5346" s="1054">
        <v>91815</v>
      </c>
      <c r="B5346" s="1055" t="s">
        <v>549</v>
      </c>
      <c r="C5346" s="1055" t="s">
        <v>2829</v>
      </c>
      <c r="D5346" s="1056">
        <v>59.12</v>
      </c>
    </row>
    <row r="5347" spans="1:4" ht="13.5" x14ac:dyDescent="0.25">
      <c r="A5347" s="1054">
        <v>91816</v>
      </c>
      <c r="B5347" s="1055" t="s">
        <v>550</v>
      </c>
      <c r="C5347" s="1055" t="s">
        <v>2829</v>
      </c>
      <c r="D5347" s="1056">
        <v>70.819999999999993</v>
      </c>
    </row>
    <row r="5348" spans="1:4" ht="13.5" x14ac:dyDescent="0.25">
      <c r="A5348" s="1054">
        <v>101161</v>
      </c>
      <c r="B5348" s="1055" t="s">
        <v>22247</v>
      </c>
      <c r="C5348" s="1055" t="s">
        <v>2829</v>
      </c>
      <c r="D5348" s="1056">
        <v>144.58000000000001</v>
      </c>
    </row>
    <row r="5349" spans="1:4" ht="13.5" x14ac:dyDescent="0.25">
      <c r="A5349" s="1054">
        <v>101163</v>
      </c>
      <c r="B5349" s="1055" t="s">
        <v>22249</v>
      </c>
      <c r="C5349" s="1055" t="s">
        <v>2829</v>
      </c>
      <c r="D5349" s="1056">
        <v>891.39</v>
      </c>
    </row>
    <row r="5350" spans="1:4" ht="13.5" x14ac:dyDescent="0.25">
      <c r="A5350" s="1054">
        <v>101164</v>
      </c>
      <c r="B5350" s="1055" t="s">
        <v>22250</v>
      </c>
      <c r="C5350" s="1055" t="s">
        <v>2829</v>
      </c>
      <c r="D5350" s="1056">
        <v>643.03</v>
      </c>
    </row>
    <row r="5351" spans="1:4" ht="13.5" x14ac:dyDescent="0.25">
      <c r="A5351" s="1054">
        <v>96358</v>
      </c>
      <c r="B5351" s="1055" t="s">
        <v>3763</v>
      </c>
      <c r="C5351" s="1055" t="s">
        <v>2829</v>
      </c>
      <c r="D5351" s="1056">
        <v>73.42</v>
      </c>
    </row>
    <row r="5352" spans="1:4" ht="13.5" x14ac:dyDescent="0.25">
      <c r="A5352" s="1054">
        <v>96359</v>
      </c>
      <c r="B5352" s="1055" t="s">
        <v>3764</v>
      </c>
      <c r="C5352" s="1055" t="s">
        <v>2829</v>
      </c>
      <c r="D5352" s="1056">
        <v>86.17</v>
      </c>
    </row>
    <row r="5353" spans="1:4" ht="13.5" x14ac:dyDescent="0.25">
      <c r="A5353" s="1054">
        <v>96360</v>
      </c>
      <c r="B5353" s="1055" t="s">
        <v>3765</v>
      </c>
      <c r="C5353" s="1055" t="s">
        <v>2829</v>
      </c>
      <c r="D5353" s="1056">
        <v>106.03</v>
      </c>
    </row>
    <row r="5354" spans="1:4" ht="13.5" x14ac:dyDescent="0.25">
      <c r="A5354" s="1054">
        <v>96361</v>
      </c>
      <c r="B5354" s="1055" t="s">
        <v>3766</v>
      </c>
      <c r="C5354" s="1055" t="s">
        <v>2829</v>
      </c>
      <c r="D5354" s="1056">
        <v>131.04</v>
      </c>
    </row>
    <row r="5355" spans="1:4" ht="13.5" x14ac:dyDescent="0.25">
      <c r="A5355" s="1054">
        <v>96362</v>
      </c>
      <c r="B5355" s="1055" t="s">
        <v>3767</v>
      </c>
      <c r="C5355" s="1055" t="s">
        <v>2829</v>
      </c>
      <c r="D5355" s="1056">
        <v>90.62</v>
      </c>
    </row>
    <row r="5356" spans="1:4" ht="13.5" x14ac:dyDescent="0.25">
      <c r="A5356" s="1054">
        <v>96363</v>
      </c>
      <c r="B5356" s="1055" t="s">
        <v>3768</v>
      </c>
      <c r="C5356" s="1055" t="s">
        <v>2829</v>
      </c>
      <c r="D5356" s="1056">
        <v>103.74</v>
      </c>
    </row>
    <row r="5357" spans="1:4" ht="13.5" x14ac:dyDescent="0.25">
      <c r="A5357" s="1054">
        <v>96364</v>
      </c>
      <c r="B5357" s="1055" t="s">
        <v>3769</v>
      </c>
      <c r="C5357" s="1055" t="s">
        <v>2829</v>
      </c>
      <c r="D5357" s="1056">
        <v>123.24</v>
      </c>
    </row>
    <row r="5358" spans="1:4" ht="13.5" x14ac:dyDescent="0.25">
      <c r="A5358" s="1054">
        <v>96365</v>
      </c>
      <c r="B5358" s="1055" t="s">
        <v>3770</v>
      </c>
      <c r="C5358" s="1055" t="s">
        <v>2829</v>
      </c>
      <c r="D5358" s="1056">
        <v>148.59</v>
      </c>
    </row>
    <row r="5359" spans="1:4" ht="13.5" x14ac:dyDescent="0.25">
      <c r="A5359" s="1054">
        <v>96366</v>
      </c>
      <c r="B5359" s="1055" t="s">
        <v>3771</v>
      </c>
      <c r="C5359" s="1055" t="s">
        <v>2829</v>
      </c>
      <c r="D5359" s="1056">
        <v>107.83</v>
      </c>
    </row>
    <row r="5360" spans="1:4" ht="13.5" x14ac:dyDescent="0.25">
      <c r="A5360" s="1054">
        <v>96367</v>
      </c>
      <c r="B5360" s="1055" t="s">
        <v>3772</v>
      </c>
      <c r="C5360" s="1055" t="s">
        <v>2829</v>
      </c>
      <c r="D5360" s="1056">
        <v>121.27</v>
      </c>
    </row>
    <row r="5361" spans="1:4" ht="13.5" x14ac:dyDescent="0.25">
      <c r="A5361" s="1054">
        <v>96368</v>
      </c>
      <c r="B5361" s="1055" t="s">
        <v>3773</v>
      </c>
      <c r="C5361" s="1055" t="s">
        <v>2829</v>
      </c>
      <c r="D5361" s="1056">
        <v>140.46</v>
      </c>
    </row>
    <row r="5362" spans="1:4" ht="13.5" x14ac:dyDescent="0.25">
      <c r="A5362" s="1054">
        <v>96369</v>
      </c>
      <c r="B5362" s="1055" t="s">
        <v>3774</v>
      </c>
      <c r="C5362" s="1055" t="s">
        <v>2829</v>
      </c>
      <c r="D5362" s="1056">
        <v>166.13</v>
      </c>
    </row>
    <row r="5363" spans="1:4" ht="13.5" x14ac:dyDescent="0.25">
      <c r="A5363" s="1054">
        <v>96370</v>
      </c>
      <c r="B5363" s="1055" t="s">
        <v>3775</v>
      </c>
      <c r="C5363" s="1055" t="s">
        <v>2829</v>
      </c>
      <c r="D5363" s="1056">
        <v>53.52</v>
      </c>
    </row>
    <row r="5364" spans="1:4" ht="13.5" x14ac:dyDescent="0.25">
      <c r="A5364" s="1054">
        <v>96371</v>
      </c>
      <c r="B5364" s="1055" t="s">
        <v>3776</v>
      </c>
      <c r="C5364" s="1055" t="s">
        <v>2829</v>
      </c>
      <c r="D5364" s="1056">
        <v>66.099999999999994</v>
      </c>
    </row>
    <row r="5365" spans="1:4" ht="13.5" x14ac:dyDescent="0.25">
      <c r="A5365" s="1054">
        <v>96373</v>
      </c>
      <c r="B5365" s="1055" t="s">
        <v>3777</v>
      </c>
      <c r="C5365" s="1055" t="s">
        <v>2715</v>
      </c>
      <c r="D5365" s="1056">
        <v>11.79</v>
      </c>
    </row>
    <row r="5366" spans="1:4" ht="13.5" x14ac:dyDescent="0.25">
      <c r="A5366" s="1054">
        <v>96374</v>
      </c>
      <c r="B5366" s="1055" t="s">
        <v>3778</v>
      </c>
      <c r="C5366" s="1055" t="s">
        <v>2715</v>
      </c>
      <c r="D5366" s="1056">
        <v>21.25</v>
      </c>
    </row>
    <row r="5367" spans="1:4" ht="13.5" x14ac:dyDescent="0.25">
      <c r="A5367" s="1054">
        <v>102235</v>
      </c>
      <c r="B5367" s="1055" t="s">
        <v>23902</v>
      </c>
      <c r="C5367" s="1055" t="s">
        <v>2829</v>
      </c>
      <c r="D5367" s="1056">
        <v>421.34</v>
      </c>
    </row>
    <row r="5368" spans="1:4" ht="13.5" x14ac:dyDescent="0.25">
      <c r="A5368" s="1054">
        <v>102253</v>
      </c>
      <c r="B5368" s="1055" t="s">
        <v>23903</v>
      </c>
      <c r="C5368" s="1055" t="s">
        <v>2829</v>
      </c>
      <c r="D5368" s="1056">
        <v>599.49</v>
      </c>
    </row>
    <row r="5369" spans="1:4" ht="13.5" x14ac:dyDescent="0.25">
      <c r="A5369" s="1054">
        <v>102254</v>
      </c>
      <c r="B5369" s="1055" t="s">
        <v>23904</v>
      </c>
      <c r="C5369" s="1055" t="s">
        <v>2829</v>
      </c>
      <c r="D5369" s="1056">
        <v>713.43</v>
      </c>
    </row>
    <row r="5370" spans="1:4" ht="13.5" x14ac:dyDescent="0.25">
      <c r="A5370" s="1054">
        <v>102255</v>
      </c>
      <c r="B5370" s="1055" t="s">
        <v>23905</v>
      </c>
      <c r="C5370" s="1055" t="s">
        <v>2829</v>
      </c>
      <c r="D5370" s="1056">
        <v>619.91</v>
      </c>
    </row>
    <row r="5371" spans="1:4" ht="13.5" x14ac:dyDescent="0.25">
      <c r="A5371" s="1054">
        <v>102256</v>
      </c>
      <c r="B5371" s="1055" t="s">
        <v>23906</v>
      </c>
      <c r="C5371" s="1055" t="s">
        <v>2829</v>
      </c>
      <c r="D5371" s="1056">
        <v>819.14</v>
      </c>
    </row>
    <row r="5372" spans="1:4" ht="13.5" x14ac:dyDescent="0.25">
      <c r="A5372" s="1054">
        <v>102257</v>
      </c>
      <c r="B5372" s="1055" t="s">
        <v>23907</v>
      </c>
      <c r="C5372" s="1055" t="s">
        <v>2829</v>
      </c>
      <c r="D5372" s="1056">
        <v>276.61</v>
      </c>
    </row>
    <row r="5373" spans="1:4" ht="13.5" x14ac:dyDescent="0.25">
      <c r="A5373" s="1054">
        <v>102258</v>
      </c>
      <c r="B5373" s="1055" t="s">
        <v>23908</v>
      </c>
      <c r="C5373" s="1055" t="s">
        <v>2829</v>
      </c>
      <c r="D5373" s="1056">
        <v>305.98</v>
      </c>
    </row>
    <row r="5374" spans="1:4" ht="13.5" x14ac:dyDescent="0.25">
      <c r="A5374" s="1054">
        <v>101154</v>
      </c>
      <c r="B5374" s="1055" t="s">
        <v>22243</v>
      </c>
      <c r="C5374" s="1055" t="s">
        <v>2829</v>
      </c>
      <c r="D5374" s="1056">
        <v>94.31</v>
      </c>
    </row>
    <row r="5375" spans="1:4" ht="13.5" x14ac:dyDescent="0.25">
      <c r="A5375" s="1054">
        <v>101155</v>
      </c>
      <c r="B5375" s="1055" t="s">
        <v>22244</v>
      </c>
      <c r="C5375" s="1055" t="s">
        <v>2829</v>
      </c>
      <c r="D5375" s="1056">
        <v>132.32</v>
      </c>
    </row>
    <row r="5376" spans="1:4" ht="13.5" x14ac:dyDescent="0.25">
      <c r="A5376" s="1054">
        <v>101156</v>
      </c>
      <c r="B5376" s="1055" t="s">
        <v>22245</v>
      </c>
      <c r="C5376" s="1055" t="s">
        <v>2829</v>
      </c>
      <c r="D5376" s="1056">
        <v>194.22</v>
      </c>
    </row>
    <row r="5377" spans="1:4" ht="13.5" x14ac:dyDescent="0.25">
      <c r="A5377" s="1054">
        <v>101810</v>
      </c>
      <c r="B5377" s="1055" t="s">
        <v>23658</v>
      </c>
      <c r="C5377" s="1055" t="s">
        <v>2966</v>
      </c>
      <c r="D5377" s="1057">
        <v>1317.56</v>
      </c>
    </row>
    <row r="5378" spans="1:4" ht="13.5" x14ac:dyDescent="0.25">
      <c r="A5378" s="1054">
        <v>101811</v>
      </c>
      <c r="B5378" s="1055" t="s">
        <v>23659</v>
      </c>
      <c r="C5378" s="1055" t="s">
        <v>2966</v>
      </c>
      <c r="D5378" s="1057">
        <v>1167.5</v>
      </c>
    </row>
    <row r="5379" spans="1:4" ht="13.5" x14ac:dyDescent="0.25">
      <c r="A5379" s="1054">
        <v>101812</v>
      </c>
      <c r="B5379" s="1055" t="s">
        <v>30581</v>
      </c>
      <c r="C5379" s="1055" t="s">
        <v>2966</v>
      </c>
      <c r="D5379" s="1057">
        <v>1437.28</v>
      </c>
    </row>
    <row r="5380" spans="1:4" ht="13.5" x14ac:dyDescent="0.25">
      <c r="A5380" s="1054">
        <v>101813</v>
      </c>
      <c r="B5380" s="1055" t="s">
        <v>30582</v>
      </c>
      <c r="C5380" s="1055" t="s">
        <v>2966</v>
      </c>
      <c r="D5380" s="1057">
        <v>1287.22</v>
      </c>
    </row>
    <row r="5381" spans="1:4" ht="13.5" x14ac:dyDescent="0.25">
      <c r="A5381" s="1054">
        <v>101814</v>
      </c>
      <c r="B5381" s="1055" t="s">
        <v>30583</v>
      </c>
      <c r="C5381" s="1055" t="s">
        <v>2829</v>
      </c>
      <c r="D5381" s="1056">
        <v>32.159999999999997</v>
      </c>
    </row>
    <row r="5382" spans="1:4" ht="13.5" x14ac:dyDescent="0.25">
      <c r="A5382" s="1054">
        <v>101815</v>
      </c>
      <c r="B5382" s="1055" t="s">
        <v>30584</v>
      </c>
      <c r="C5382" s="1055" t="s">
        <v>2829</v>
      </c>
      <c r="D5382" s="1056">
        <v>63.66</v>
      </c>
    </row>
    <row r="5383" spans="1:4" ht="13.5" x14ac:dyDescent="0.25">
      <c r="A5383" s="1054">
        <v>101816</v>
      </c>
      <c r="B5383" s="1055" t="s">
        <v>30585</v>
      </c>
      <c r="C5383" s="1055" t="s">
        <v>2829</v>
      </c>
      <c r="D5383" s="1056">
        <v>51.37</v>
      </c>
    </row>
    <row r="5384" spans="1:4" ht="13.5" x14ac:dyDescent="0.25">
      <c r="A5384" s="1054">
        <v>101817</v>
      </c>
      <c r="B5384" s="1055" t="s">
        <v>30586</v>
      </c>
      <c r="C5384" s="1055" t="s">
        <v>2829</v>
      </c>
      <c r="D5384" s="1056">
        <v>34.49</v>
      </c>
    </row>
    <row r="5385" spans="1:4" ht="13.5" x14ac:dyDescent="0.25">
      <c r="A5385" s="1054">
        <v>101818</v>
      </c>
      <c r="B5385" s="1055" t="s">
        <v>30587</v>
      </c>
      <c r="C5385" s="1055" t="s">
        <v>2829</v>
      </c>
      <c r="D5385" s="1056">
        <v>50.15</v>
      </c>
    </row>
    <row r="5386" spans="1:4" ht="13.5" x14ac:dyDescent="0.25">
      <c r="A5386" s="1054">
        <v>101819</v>
      </c>
      <c r="B5386" s="1055" t="s">
        <v>30588</v>
      </c>
      <c r="C5386" s="1055" t="s">
        <v>2829</v>
      </c>
      <c r="D5386" s="1056">
        <v>45.09</v>
      </c>
    </row>
    <row r="5387" spans="1:4" ht="13.5" x14ac:dyDescent="0.25">
      <c r="A5387" s="1054">
        <v>101820</v>
      </c>
      <c r="B5387" s="1055" t="s">
        <v>30589</v>
      </c>
      <c r="C5387" s="1055" t="s">
        <v>2829</v>
      </c>
      <c r="D5387" s="1056">
        <v>29.44</v>
      </c>
    </row>
    <row r="5388" spans="1:4" ht="13.5" x14ac:dyDescent="0.25">
      <c r="A5388" s="1054">
        <v>101821</v>
      </c>
      <c r="B5388" s="1055" t="s">
        <v>30590</v>
      </c>
      <c r="C5388" s="1055" t="s">
        <v>2966</v>
      </c>
      <c r="D5388" s="1056">
        <v>39.33</v>
      </c>
    </row>
    <row r="5389" spans="1:4" ht="13.5" x14ac:dyDescent="0.25">
      <c r="A5389" s="1054">
        <v>101822</v>
      </c>
      <c r="B5389" s="1055" t="s">
        <v>30591</v>
      </c>
      <c r="C5389" s="1055" t="s">
        <v>2966</v>
      </c>
      <c r="D5389" s="1056">
        <v>93.02</v>
      </c>
    </row>
    <row r="5390" spans="1:4" ht="13.5" x14ac:dyDescent="0.25">
      <c r="A5390" s="1054">
        <v>101823</v>
      </c>
      <c r="B5390" s="1055" t="s">
        <v>30592</v>
      </c>
      <c r="C5390" s="1055" t="s">
        <v>2966</v>
      </c>
      <c r="D5390" s="1056">
        <v>126.26</v>
      </c>
    </row>
    <row r="5391" spans="1:4" ht="13.5" x14ac:dyDescent="0.25">
      <c r="A5391" s="1054">
        <v>101824</v>
      </c>
      <c r="B5391" s="1055" t="s">
        <v>30593</v>
      </c>
      <c r="C5391" s="1055" t="s">
        <v>2966</v>
      </c>
      <c r="D5391" s="1056">
        <v>157.19999999999999</v>
      </c>
    </row>
    <row r="5392" spans="1:4" ht="13.5" x14ac:dyDescent="0.25">
      <c r="A5392" s="1054">
        <v>101825</v>
      </c>
      <c r="B5392" s="1055" t="s">
        <v>30594</v>
      </c>
      <c r="C5392" s="1055" t="s">
        <v>2966</v>
      </c>
      <c r="D5392" s="1056">
        <v>187.31</v>
      </c>
    </row>
    <row r="5393" spans="1:4" ht="13.5" x14ac:dyDescent="0.25">
      <c r="A5393" s="1054">
        <v>101826</v>
      </c>
      <c r="B5393" s="1055" t="s">
        <v>30595</v>
      </c>
      <c r="C5393" s="1055" t="s">
        <v>2966</v>
      </c>
      <c r="D5393" s="1056">
        <v>217.03</v>
      </c>
    </row>
    <row r="5394" spans="1:4" ht="13.5" x14ac:dyDescent="0.25">
      <c r="A5394" s="1054">
        <v>101827</v>
      </c>
      <c r="B5394" s="1055" t="s">
        <v>30596</v>
      </c>
      <c r="C5394" s="1055" t="s">
        <v>2966</v>
      </c>
      <c r="D5394" s="1056">
        <v>180.23</v>
      </c>
    </row>
    <row r="5395" spans="1:4" ht="13.5" x14ac:dyDescent="0.25">
      <c r="A5395" s="1054">
        <v>101828</v>
      </c>
      <c r="B5395" s="1055" t="s">
        <v>30597</v>
      </c>
      <c r="C5395" s="1055" t="s">
        <v>2966</v>
      </c>
      <c r="D5395" s="1056">
        <v>165.7</v>
      </c>
    </row>
    <row r="5396" spans="1:4" ht="13.5" x14ac:dyDescent="0.25">
      <c r="A5396" s="1054">
        <v>101829</v>
      </c>
      <c r="B5396" s="1055" t="s">
        <v>30598</v>
      </c>
      <c r="C5396" s="1055" t="s">
        <v>2966</v>
      </c>
      <c r="D5396" s="1056">
        <v>240.92</v>
      </c>
    </row>
    <row r="5397" spans="1:4" ht="13.5" x14ac:dyDescent="0.25">
      <c r="A5397" s="1054">
        <v>101830</v>
      </c>
      <c r="B5397" s="1055" t="s">
        <v>30599</v>
      </c>
      <c r="C5397" s="1055" t="s">
        <v>2966</v>
      </c>
      <c r="D5397" s="1056">
        <v>269.29000000000002</v>
      </c>
    </row>
    <row r="5398" spans="1:4" ht="13.5" x14ac:dyDescent="0.25">
      <c r="A5398" s="1054">
        <v>101831</v>
      </c>
      <c r="B5398" s="1055" t="s">
        <v>30600</v>
      </c>
      <c r="C5398" s="1055" t="s">
        <v>2966</v>
      </c>
      <c r="D5398" s="1056">
        <v>297.26</v>
      </c>
    </row>
    <row r="5399" spans="1:4" ht="13.5" x14ac:dyDescent="0.25">
      <c r="A5399" s="1054">
        <v>101832</v>
      </c>
      <c r="B5399" s="1055" t="s">
        <v>30601</v>
      </c>
      <c r="C5399" s="1055" t="s">
        <v>2966</v>
      </c>
      <c r="D5399" s="1056">
        <v>226.97</v>
      </c>
    </row>
    <row r="5400" spans="1:4" ht="13.5" x14ac:dyDescent="0.25">
      <c r="A5400" s="1054">
        <v>101833</v>
      </c>
      <c r="B5400" s="1055" t="s">
        <v>30602</v>
      </c>
      <c r="C5400" s="1055" t="s">
        <v>2966</v>
      </c>
      <c r="D5400" s="1056">
        <v>255.62</v>
      </c>
    </row>
    <row r="5401" spans="1:4" ht="13.5" x14ac:dyDescent="0.25">
      <c r="A5401" s="1054">
        <v>101834</v>
      </c>
      <c r="B5401" s="1055" t="s">
        <v>30603</v>
      </c>
      <c r="C5401" s="1055" t="s">
        <v>2966</v>
      </c>
      <c r="D5401" s="1056">
        <v>283.89999999999998</v>
      </c>
    </row>
    <row r="5402" spans="1:4" ht="13.5" x14ac:dyDescent="0.25">
      <c r="A5402" s="1054">
        <v>101835</v>
      </c>
      <c r="B5402" s="1055" t="s">
        <v>30604</v>
      </c>
      <c r="C5402" s="1055" t="s">
        <v>2966</v>
      </c>
      <c r="D5402" s="1056">
        <v>258.87</v>
      </c>
    </row>
    <row r="5403" spans="1:4" ht="13.5" x14ac:dyDescent="0.25">
      <c r="A5403" s="1054">
        <v>101836</v>
      </c>
      <c r="B5403" s="1055" t="s">
        <v>30605</v>
      </c>
      <c r="C5403" s="1055" t="s">
        <v>2966</v>
      </c>
      <c r="D5403" s="1056">
        <v>19.18</v>
      </c>
    </row>
    <row r="5404" spans="1:4" ht="13.5" x14ac:dyDescent="0.25">
      <c r="A5404" s="1054">
        <v>101837</v>
      </c>
      <c r="B5404" s="1055" t="s">
        <v>30606</v>
      </c>
      <c r="C5404" s="1055" t="s">
        <v>2966</v>
      </c>
      <c r="D5404" s="1056">
        <v>52.42</v>
      </c>
    </row>
    <row r="5405" spans="1:4" ht="13.5" x14ac:dyDescent="0.25">
      <c r="A5405" s="1054">
        <v>101838</v>
      </c>
      <c r="B5405" s="1055" t="s">
        <v>30607</v>
      </c>
      <c r="C5405" s="1055" t="s">
        <v>2966</v>
      </c>
      <c r="D5405" s="1056">
        <v>83.36</v>
      </c>
    </row>
    <row r="5406" spans="1:4" ht="13.5" x14ac:dyDescent="0.25">
      <c r="A5406" s="1054">
        <v>101839</v>
      </c>
      <c r="B5406" s="1055" t="s">
        <v>30608</v>
      </c>
      <c r="C5406" s="1055" t="s">
        <v>2966</v>
      </c>
      <c r="D5406" s="1056">
        <v>113.47</v>
      </c>
    </row>
    <row r="5407" spans="1:4" ht="13.5" x14ac:dyDescent="0.25">
      <c r="A5407" s="1054">
        <v>101840</v>
      </c>
      <c r="B5407" s="1055" t="s">
        <v>30609</v>
      </c>
      <c r="C5407" s="1055" t="s">
        <v>2966</v>
      </c>
      <c r="D5407" s="1056">
        <v>178.4</v>
      </c>
    </row>
    <row r="5408" spans="1:4" ht="13.5" x14ac:dyDescent="0.25">
      <c r="A5408" s="1054">
        <v>101841</v>
      </c>
      <c r="B5408" s="1055" t="s">
        <v>30610</v>
      </c>
      <c r="C5408" s="1055" t="s">
        <v>2966</v>
      </c>
      <c r="D5408" s="1056">
        <v>106.39</v>
      </c>
    </row>
    <row r="5409" spans="1:4" ht="13.5" x14ac:dyDescent="0.25">
      <c r="A5409" s="1054">
        <v>101842</v>
      </c>
      <c r="B5409" s="1055" t="s">
        <v>30611</v>
      </c>
      <c r="C5409" s="1055" t="s">
        <v>2966</v>
      </c>
      <c r="D5409" s="1056">
        <v>91.86</v>
      </c>
    </row>
    <row r="5410" spans="1:4" ht="13.5" x14ac:dyDescent="0.25">
      <c r="A5410" s="1054">
        <v>101843</v>
      </c>
      <c r="B5410" s="1055" t="s">
        <v>30612</v>
      </c>
      <c r="C5410" s="1055" t="s">
        <v>2966</v>
      </c>
      <c r="D5410" s="1056">
        <v>167.08</v>
      </c>
    </row>
    <row r="5411" spans="1:4" ht="13.5" x14ac:dyDescent="0.25">
      <c r="A5411" s="1054">
        <v>101844</v>
      </c>
      <c r="B5411" s="1055" t="s">
        <v>30613</v>
      </c>
      <c r="C5411" s="1055" t="s">
        <v>2966</v>
      </c>
      <c r="D5411" s="1056">
        <v>195.45</v>
      </c>
    </row>
    <row r="5412" spans="1:4" ht="13.5" x14ac:dyDescent="0.25">
      <c r="A5412" s="1054">
        <v>101845</v>
      </c>
      <c r="B5412" s="1055" t="s">
        <v>30614</v>
      </c>
      <c r="C5412" s="1055" t="s">
        <v>2966</v>
      </c>
      <c r="D5412" s="1056">
        <v>223.42</v>
      </c>
    </row>
    <row r="5413" spans="1:4" ht="13.5" x14ac:dyDescent="0.25">
      <c r="A5413" s="1054">
        <v>101846</v>
      </c>
      <c r="B5413" s="1055" t="s">
        <v>30615</v>
      </c>
      <c r="C5413" s="1055" t="s">
        <v>2966</v>
      </c>
      <c r="D5413" s="1056">
        <v>153.13</v>
      </c>
    </row>
    <row r="5414" spans="1:4" ht="13.5" x14ac:dyDescent="0.25">
      <c r="A5414" s="1054">
        <v>101847</v>
      </c>
      <c r="B5414" s="1055" t="s">
        <v>30616</v>
      </c>
      <c r="C5414" s="1055" t="s">
        <v>2966</v>
      </c>
      <c r="D5414" s="1056">
        <v>181.78</v>
      </c>
    </row>
    <row r="5415" spans="1:4" ht="13.5" x14ac:dyDescent="0.25">
      <c r="A5415" s="1054">
        <v>101848</v>
      </c>
      <c r="B5415" s="1055" t="s">
        <v>30617</v>
      </c>
      <c r="C5415" s="1055" t="s">
        <v>2966</v>
      </c>
      <c r="D5415" s="1056">
        <v>210.06</v>
      </c>
    </row>
    <row r="5416" spans="1:4" ht="13.5" x14ac:dyDescent="0.25">
      <c r="A5416" s="1054">
        <v>101849</v>
      </c>
      <c r="B5416" s="1055" t="s">
        <v>30618</v>
      </c>
      <c r="C5416" s="1055" t="s">
        <v>2966</v>
      </c>
      <c r="D5416" s="1056">
        <v>185.03</v>
      </c>
    </row>
    <row r="5417" spans="1:4" ht="13.5" x14ac:dyDescent="0.25">
      <c r="A5417" s="1054">
        <v>101850</v>
      </c>
      <c r="B5417" s="1055" t="s">
        <v>30619</v>
      </c>
      <c r="C5417" s="1055" t="s">
        <v>2829</v>
      </c>
      <c r="D5417" s="1056">
        <v>42.44</v>
      </c>
    </row>
    <row r="5418" spans="1:4" ht="13.5" x14ac:dyDescent="0.25">
      <c r="A5418" s="1054">
        <v>101851</v>
      </c>
      <c r="B5418" s="1055" t="s">
        <v>30620</v>
      </c>
      <c r="C5418" s="1055" t="s">
        <v>2829</v>
      </c>
      <c r="D5418" s="1056">
        <v>103.01</v>
      </c>
    </row>
    <row r="5419" spans="1:4" ht="13.5" x14ac:dyDescent="0.25">
      <c r="A5419" s="1054">
        <v>101852</v>
      </c>
      <c r="B5419" s="1055" t="s">
        <v>30621</v>
      </c>
      <c r="C5419" s="1055" t="s">
        <v>2829</v>
      </c>
      <c r="D5419" s="1056">
        <v>53.48</v>
      </c>
    </row>
    <row r="5420" spans="1:4" ht="13.5" x14ac:dyDescent="0.25">
      <c r="A5420" s="1054">
        <v>101853</v>
      </c>
      <c r="B5420" s="1055" t="s">
        <v>30622</v>
      </c>
      <c r="C5420" s="1055" t="s">
        <v>2829</v>
      </c>
      <c r="D5420" s="1056">
        <v>38.51</v>
      </c>
    </row>
    <row r="5421" spans="1:4" ht="13.5" x14ac:dyDescent="0.25">
      <c r="A5421" s="1054">
        <v>101854</v>
      </c>
      <c r="B5421" s="1055" t="s">
        <v>30623</v>
      </c>
      <c r="C5421" s="1055" t="s">
        <v>2829</v>
      </c>
      <c r="D5421" s="1056">
        <v>107.2</v>
      </c>
    </row>
    <row r="5422" spans="1:4" ht="13.5" x14ac:dyDescent="0.25">
      <c r="A5422" s="1054">
        <v>101855</v>
      </c>
      <c r="B5422" s="1055" t="s">
        <v>30624</v>
      </c>
      <c r="C5422" s="1055" t="s">
        <v>2829</v>
      </c>
      <c r="D5422" s="1056">
        <v>58.08</v>
      </c>
    </row>
    <row r="5423" spans="1:4" ht="13.5" x14ac:dyDescent="0.25">
      <c r="A5423" s="1054">
        <v>101856</v>
      </c>
      <c r="B5423" s="1055" t="s">
        <v>30625</v>
      </c>
      <c r="C5423" s="1055" t="s">
        <v>2829</v>
      </c>
      <c r="D5423" s="1056">
        <v>18.559999999999999</v>
      </c>
    </row>
    <row r="5424" spans="1:4" ht="13.5" x14ac:dyDescent="0.25">
      <c r="A5424" s="1054">
        <v>101857</v>
      </c>
      <c r="B5424" s="1055" t="s">
        <v>30626</v>
      </c>
      <c r="C5424" s="1055" t="s">
        <v>2829</v>
      </c>
      <c r="D5424" s="1056">
        <v>23.48</v>
      </c>
    </row>
    <row r="5425" spans="1:4" ht="13.5" x14ac:dyDescent="0.25">
      <c r="A5425" s="1054">
        <v>101858</v>
      </c>
      <c r="B5425" s="1055" t="s">
        <v>30627</v>
      </c>
      <c r="C5425" s="1055" t="s">
        <v>2829</v>
      </c>
      <c r="D5425" s="1056">
        <v>18.97</v>
      </c>
    </row>
    <row r="5426" spans="1:4" ht="13.5" x14ac:dyDescent="0.25">
      <c r="A5426" s="1054">
        <v>101859</v>
      </c>
      <c r="B5426" s="1055" t="s">
        <v>30628</v>
      </c>
      <c r="C5426" s="1055" t="s">
        <v>2829</v>
      </c>
      <c r="D5426" s="1056">
        <v>21.09</v>
      </c>
    </row>
    <row r="5427" spans="1:4" ht="13.5" x14ac:dyDescent="0.25">
      <c r="A5427" s="1054">
        <v>101860</v>
      </c>
      <c r="B5427" s="1055" t="s">
        <v>30629</v>
      </c>
      <c r="C5427" s="1055" t="s">
        <v>2829</v>
      </c>
      <c r="D5427" s="1056">
        <v>24.41</v>
      </c>
    </row>
    <row r="5428" spans="1:4" ht="13.5" x14ac:dyDescent="0.25">
      <c r="A5428" s="1054">
        <v>101861</v>
      </c>
      <c r="B5428" s="1055" t="s">
        <v>30630</v>
      </c>
      <c r="C5428" s="1055" t="s">
        <v>2829</v>
      </c>
      <c r="D5428" s="1056">
        <v>22.75</v>
      </c>
    </row>
    <row r="5429" spans="1:4" ht="13.5" x14ac:dyDescent="0.25">
      <c r="A5429" s="1054">
        <v>101862</v>
      </c>
      <c r="B5429" s="1055" t="s">
        <v>30631</v>
      </c>
      <c r="C5429" s="1055" t="s">
        <v>2829</v>
      </c>
      <c r="D5429" s="1056">
        <v>24.91</v>
      </c>
    </row>
    <row r="5430" spans="1:4" ht="13.5" x14ac:dyDescent="0.25">
      <c r="A5430" s="1054">
        <v>101863</v>
      </c>
      <c r="B5430" s="1055" t="s">
        <v>30632</v>
      </c>
      <c r="C5430" s="1055" t="s">
        <v>2829</v>
      </c>
      <c r="D5430" s="1056">
        <v>19.27</v>
      </c>
    </row>
    <row r="5431" spans="1:4" ht="13.5" x14ac:dyDescent="0.25">
      <c r="A5431" s="1054">
        <v>101864</v>
      </c>
      <c r="B5431" s="1055" t="s">
        <v>30633</v>
      </c>
      <c r="C5431" s="1055" t="s">
        <v>2829</v>
      </c>
      <c r="D5431" s="1056">
        <v>22.6</v>
      </c>
    </row>
    <row r="5432" spans="1:4" ht="13.5" x14ac:dyDescent="0.25">
      <c r="A5432" s="1054">
        <v>101865</v>
      </c>
      <c r="B5432" s="1055" t="s">
        <v>30634</v>
      </c>
      <c r="C5432" s="1055" t="s">
        <v>2829</v>
      </c>
      <c r="D5432" s="1056">
        <v>25.9</v>
      </c>
    </row>
    <row r="5433" spans="1:4" ht="13.5" x14ac:dyDescent="0.25">
      <c r="A5433" s="1054">
        <v>101866</v>
      </c>
      <c r="B5433" s="1055" t="s">
        <v>30635</v>
      </c>
      <c r="C5433" s="1055" t="s">
        <v>2829</v>
      </c>
      <c r="D5433" s="1056">
        <v>22.91</v>
      </c>
    </row>
    <row r="5434" spans="1:4" ht="13.5" x14ac:dyDescent="0.25">
      <c r="A5434" s="1054">
        <v>101867</v>
      </c>
      <c r="B5434" s="1055" t="s">
        <v>30636</v>
      </c>
      <c r="C5434" s="1055" t="s">
        <v>2829</v>
      </c>
      <c r="D5434" s="1056">
        <v>26.24</v>
      </c>
    </row>
    <row r="5435" spans="1:4" ht="13.5" x14ac:dyDescent="0.25">
      <c r="A5435" s="1054">
        <v>101868</v>
      </c>
      <c r="B5435" s="1055" t="s">
        <v>30637</v>
      </c>
      <c r="C5435" s="1055" t="s">
        <v>2829</v>
      </c>
      <c r="D5435" s="1056">
        <v>20.6</v>
      </c>
    </row>
    <row r="5436" spans="1:4" ht="13.5" x14ac:dyDescent="0.25">
      <c r="A5436" s="1054">
        <v>101869</v>
      </c>
      <c r="B5436" s="1055" t="s">
        <v>30638</v>
      </c>
      <c r="C5436" s="1055" t="s">
        <v>2829</v>
      </c>
      <c r="D5436" s="1056">
        <v>23.93</v>
      </c>
    </row>
    <row r="5437" spans="1:4" ht="13.5" x14ac:dyDescent="0.25">
      <c r="A5437" s="1054">
        <v>101870</v>
      </c>
      <c r="B5437" s="1055" t="s">
        <v>30639</v>
      </c>
      <c r="C5437" s="1055" t="s">
        <v>2829</v>
      </c>
      <c r="D5437" s="1056">
        <v>27.24</v>
      </c>
    </row>
    <row r="5438" spans="1:4" ht="13.5" x14ac:dyDescent="0.25">
      <c r="A5438" s="1054">
        <v>102096</v>
      </c>
      <c r="B5438" s="1055" t="s">
        <v>23818</v>
      </c>
      <c r="C5438" s="1055" t="s">
        <v>2966</v>
      </c>
      <c r="D5438" s="1057">
        <v>1324.77</v>
      </c>
    </row>
    <row r="5439" spans="1:4" ht="13.5" x14ac:dyDescent="0.25">
      <c r="A5439" s="1054">
        <v>102098</v>
      </c>
      <c r="B5439" s="1055" t="s">
        <v>30640</v>
      </c>
      <c r="C5439" s="1055" t="s">
        <v>2966</v>
      </c>
      <c r="D5439" s="1057">
        <v>1444.49</v>
      </c>
    </row>
    <row r="5440" spans="1:4" ht="13.5" x14ac:dyDescent="0.25">
      <c r="A5440" s="1054">
        <v>102101</v>
      </c>
      <c r="B5440" s="1055" t="s">
        <v>23819</v>
      </c>
      <c r="C5440" s="1055" t="s">
        <v>2829</v>
      </c>
      <c r="D5440" s="1056">
        <v>2.99</v>
      </c>
    </row>
    <row r="5441" spans="1:4" ht="13.5" x14ac:dyDescent="0.25">
      <c r="A5441" s="1054">
        <v>100576</v>
      </c>
      <c r="B5441" s="1055" t="s">
        <v>20867</v>
      </c>
      <c r="C5441" s="1055" t="s">
        <v>2829</v>
      </c>
      <c r="D5441" s="1056">
        <v>1.78</v>
      </c>
    </row>
    <row r="5442" spans="1:4" ht="13.5" x14ac:dyDescent="0.25">
      <c r="A5442" s="1054">
        <v>100577</v>
      </c>
      <c r="B5442" s="1055" t="s">
        <v>20868</v>
      </c>
      <c r="C5442" s="1055" t="s">
        <v>2829</v>
      </c>
      <c r="D5442" s="1056">
        <v>0.82</v>
      </c>
    </row>
    <row r="5443" spans="1:4" ht="13.5" x14ac:dyDescent="0.25">
      <c r="A5443" s="1054">
        <v>96388</v>
      </c>
      <c r="B5443" s="1055" t="s">
        <v>20564</v>
      </c>
      <c r="C5443" s="1055" t="s">
        <v>2966</v>
      </c>
      <c r="D5443" s="1056">
        <v>8.33</v>
      </c>
    </row>
    <row r="5444" spans="1:4" ht="13.5" x14ac:dyDescent="0.25">
      <c r="A5444" s="1054">
        <v>96389</v>
      </c>
      <c r="B5444" s="1055" t="s">
        <v>22006</v>
      </c>
      <c r="C5444" s="1055" t="s">
        <v>2966</v>
      </c>
      <c r="D5444" s="1056">
        <v>45.6</v>
      </c>
    </row>
    <row r="5445" spans="1:4" ht="13.5" x14ac:dyDescent="0.25">
      <c r="A5445" s="1054">
        <v>96390</v>
      </c>
      <c r="B5445" s="1055" t="s">
        <v>22007</v>
      </c>
      <c r="C5445" s="1055" t="s">
        <v>2966</v>
      </c>
      <c r="D5445" s="1056">
        <v>75.03</v>
      </c>
    </row>
    <row r="5446" spans="1:4" ht="13.5" x14ac:dyDescent="0.25">
      <c r="A5446" s="1054">
        <v>96391</v>
      </c>
      <c r="B5446" s="1055" t="s">
        <v>20565</v>
      </c>
      <c r="C5446" s="1055" t="s">
        <v>2966</v>
      </c>
      <c r="D5446" s="1056">
        <v>105.88</v>
      </c>
    </row>
    <row r="5447" spans="1:4" ht="13.5" x14ac:dyDescent="0.25">
      <c r="A5447" s="1054">
        <v>96392</v>
      </c>
      <c r="B5447" s="1055" t="s">
        <v>20566</v>
      </c>
      <c r="C5447" s="1055" t="s">
        <v>2966</v>
      </c>
      <c r="D5447" s="1056">
        <v>135.6</v>
      </c>
    </row>
    <row r="5448" spans="1:4" ht="13.5" x14ac:dyDescent="0.25">
      <c r="A5448" s="1054">
        <v>96396</v>
      </c>
      <c r="B5448" s="1055" t="s">
        <v>20567</v>
      </c>
      <c r="C5448" s="1055" t="s">
        <v>2966</v>
      </c>
      <c r="D5448" s="1056">
        <v>175.1</v>
      </c>
    </row>
    <row r="5449" spans="1:4" ht="13.5" x14ac:dyDescent="0.25">
      <c r="A5449" s="1054">
        <v>96397</v>
      </c>
      <c r="B5449" s="1055" t="s">
        <v>20568</v>
      </c>
      <c r="C5449" s="1055" t="s">
        <v>2966</v>
      </c>
      <c r="D5449" s="1056">
        <v>233.64</v>
      </c>
    </row>
    <row r="5450" spans="1:4" ht="13.5" x14ac:dyDescent="0.25">
      <c r="A5450" s="1054">
        <v>96398</v>
      </c>
      <c r="B5450" s="1055" t="s">
        <v>20569</v>
      </c>
      <c r="C5450" s="1055" t="s">
        <v>2966</v>
      </c>
      <c r="D5450" s="1056">
        <v>312.02999999999997</v>
      </c>
    </row>
    <row r="5451" spans="1:4" ht="13.5" x14ac:dyDescent="0.25">
      <c r="A5451" s="1054">
        <v>96399</v>
      </c>
      <c r="B5451" s="1055" t="s">
        <v>22011</v>
      </c>
      <c r="C5451" s="1055" t="s">
        <v>2966</v>
      </c>
      <c r="D5451" s="1056">
        <v>120.1</v>
      </c>
    </row>
    <row r="5452" spans="1:4" ht="13.5" x14ac:dyDescent="0.25">
      <c r="A5452" s="1054">
        <v>96400</v>
      </c>
      <c r="B5452" s="1055" t="s">
        <v>20570</v>
      </c>
      <c r="C5452" s="1055" t="s">
        <v>2966</v>
      </c>
      <c r="D5452" s="1056">
        <v>154.96</v>
      </c>
    </row>
    <row r="5453" spans="1:4" ht="13.5" x14ac:dyDescent="0.25">
      <c r="A5453" s="1054">
        <v>96402</v>
      </c>
      <c r="B5453" s="1055" t="s">
        <v>20571</v>
      </c>
      <c r="C5453" s="1055" t="s">
        <v>2829</v>
      </c>
      <c r="D5453" s="1056">
        <v>2.2999999999999998</v>
      </c>
    </row>
    <row r="5454" spans="1:4" ht="13.5" x14ac:dyDescent="0.25">
      <c r="A5454" s="1054">
        <v>100564</v>
      </c>
      <c r="B5454" s="1055" t="s">
        <v>20855</v>
      </c>
      <c r="C5454" s="1055" t="s">
        <v>2966</v>
      </c>
      <c r="D5454" s="1056">
        <v>103.87</v>
      </c>
    </row>
    <row r="5455" spans="1:4" ht="13.5" x14ac:dyDescent="0.25">
      <c r="A5455" s="1054">
        <v>100565</v>
      </c>
      <c r="B5455" s="1055" t="s">
        <v>20856</v>
      </c>
      <c r="C5455" s="1055" t="s">
        <v>2966</v>
      </c>
      <c r="D5455" s="1056">
        <v>89.39</v>
      </c>
    </row>
    <row r="5456" spans="1:4" ht="13.5" x14ac:dyDescent="0.25">
      <c r="A5456" s="1054">
        <v>100566</v>
      </c>
      <c r="B5456" s="1055" t="s">
        <v>20857</v>
      </c>
      <c r="C5456" s="1055" t="s">
        <v>2966</v>
      </c>
      <c r="D5456" s="1056">
        <v>164.56</v>
      </c>
    </row>
    <row r="5457" spans="1:4" ht="13.5" x14ac:dyDescent="0.25">
      <c r="A5457" s="1054">
        <v>100567</v>
      </c>
      <c r="B5457" s="1055" t="s">
        <v>20858</v>
      </c>
      <c r="C5457" s="1055" t="s">
        <v>2966</v>
      </c>
      <c r="D5457" s="1056">
        <v>192.98</v>
      </c>
    </row>
    <row r="5458" spans="1:4" ht="13.5" x14ac:dyDescent="0.25">
      <c r="A5458" s="1054">
        <v>100568</v>
      </c>
      <c r="B5458" s="1055" t="s">
        <v>20859</v>
      </c>
      <c r="C5458" s="1055" t="s">
        <v>2966</v>
      </c>
      <c r="D5458" s="1056">
        <v>220.9</v>
      </c>
    </row>
    <row r="5459" spans="1:4" ht="13.5" x14ac:dyDescent="0.25">
      <c r="A5459" s="1054">
        <v>100569</v>
      </c>
      <c r="B5459" s="1055" t="s">
        <v>20860</v>
      </c>
      <c r="C5459" s="1055" t="s">
        <v>2966</v>
      </c>
      <c r="D5459" s="1056">
        <v>150.61000000000001</v>
      </c>
    </row>
    <row r="5460" spans="1:4" ht="13.5" x14ac:dyDescent="0.25">
      <c r="A5460" s="1054">
        <v>100570</v>
      </c>
      <c r="B5460" s="1055" t="s">
        <v>20861</v>
      </c>
      <c r="C5460" s="1055" t="s">
        <v>2966</v>
      </c>
      <c r="D5460" s="1056">
        <v>180.96</v>
      </c>
    </row>
    <row r="5461" spans="1:4" ht="13.5" x14ac:dyDescent="0.25">
      <c r="A5461" s="1054">
        <v>100571</v>
      </c>
      <c r="B5461" s="1055" t="s">
        <v>20862</v>
      </c>
      <c r="C5461" s="1055" t="s">
        <v>2966</v>
      </c>
      <c r="D5461" s="1056">
        <v>207.59</v>
      </c>
    </row>
    <row r="5462" spans="1:4" ht="13.5" x14ac:dyDescent="0.25">
      <c r="A5462" s="1054">
        <v>100572</v>
      </c>
      <c r="B5462" s="1055" t="s">
        <v>20863</v>
      </c>
      <c r="C5462" s="1055" t="s">
        <v>2966</v>
      </c>
      <c r="D5462" s="1056">
        <v>107.94</v>
      </c>
    </row>
    <row r="5463" spans="1:4" ht="13.5" x14ac:dyDescent="0.25">
      <c r="A5463" s="1054">
        <v>100573</v>
      </c>
      <c r="B5463" s="1055" t="s">
        <v>20864</v>
      </c>
      <c r="C5463" s="1055" t="s">
        <v>2966</v>
      </c>
      <c r="D5463" s="1056">
        <v>93.46</v>
      </c>
    </row>
    <row r="5464" spans="1:4" ht="13.5" x14ac:dyDescent="0.25">
      <c r="A5464" s="1054">
        <v>100574</v>
      </c>
      <c r="B5464" s="1055" t="s">
        <v>20865</v>
      </c>
      <c r="C5464" s="1055" t="s">
        <v>2966</v>
      </c>
      <c r="D5464" s="1056">
        <v>1.1100000000000001</v>
      </c>
    </row>
    <row r="5465" spans="1:4" ht="13.5" x14ac:dyDescent="0.25">
      <c r="A5465" s="1054">
        <v>100575</v>
      </c>
      <c r="B5465" s="1055" t="s">
        <v>20866</v>
      </c>
      <c r="C5465" s="1055" t="s">
        <v>2829</v>
      </c>
      <c r="D5465" s="1056">
        <v>0.08</v>
      </c>
    </row>
    <row r="5466" spans="1:4" ht="13.5" x14ac:dyDescent="0.25">
      <c r="A5466" s="1054">
        <v>101767</v>
      </c>
      <c r="B5466" s="1055" t="s">
        <v>23640</v>
      </c>
      <c r="C5466" s="1055" t="s">
        <v>2966</v>
      </c>
      <c r="D5466" s="1056">
        <v>20.73</v>
      </c>
    </row>
    <row r="5467" spans="1:4" ht="13.5" x14ac:dyDescent="0.25">
      <c r="A5467" s="1054">
        <v>101768</v>
      </c>
      <c r="B5467" s="1055" t="s">
        <v>23641</v>
      </c>
      <c r="C5467" s="1055" t="s">
        <v>2966</v>
      </c>
      <c r="D5467" s="1056">
        <v>32.53</v>
      </c>
    </row>
    <row r="5468" spans="1:4" ht="13.5" x14ac:dyDescent="0.25">
      <c r="A5468" s="1054">
        <v>92391</v>
      </c>
      <c r="B5468" s="1055" t="s">
        <v>563</v>
      </c>
      <c r="C5468" s="1055" t="s">
        <v>2829</v>
      </c>
      <c r="D5468" s="1056">
        <v>40.82</v>
      </c>
    </row>
    <row r="5469" spans="1:4" ht="13.5" x14ac:dyDescent="0.25">
      <c r="A5469" s="1054">
        <v>92392</v>
      </c>
      <c r="B5469" s="1055" t="s">
        <v>564</v>
      </c>
      <c r="C5469" s="1055" t="s">
        <v>2829</v>
      </c>
      <c r="D5469" s="1056">
        <v>83.45</v>
      </c>
    </row>
    <row r="5470" spans="1:4" ht="13.5" x14ac:dyDescent="0.25">
      <c r="A5470" s="1054">
        <v>92393</v>
      </c>
      <c r="B5470" s="1055" t="s">
        <v>565</v>
      </c>
      <c r="C5470" s="1055" t="s">
        <v>2829</v>
      </c>
      <c r="D5470" s="1056">
        <v>41.12</v>
      </c>
    </row>
    <row r="5471" spans="1:4" ht="13.5" x14ac:dyDescent="0.25">
      <c r="A5471" s="1054">
        <v>92394</v>
      </c>
      <c r="B5471" s="1055" t="s">
        <v>566</v>
      </c>
      <c r="C5471" s="1055" t="s">
        <v>2829</v>
      </c>
      <c r="D5471" s="1056">
        <v>51.67</v>
      </c>
    </row>
    <row r="5472" spans="1:4" ht="13.5" x14ac:dyDescent="0.25">
      <c r="A5472" s="1054">
        <v>92395</v>
      </c>
      <c r="B5472" s="1055" t="s">
        <v>567</v>
      </c>
      <c r="C5472" s="1055" t="s">
        <v>2829</v>
      </c>
      <c r="D5472" s="1056">
        <v>63.21</v>
      </c>
    </row>
    <row r="5473" spans="1:4" ht="13.5" x14ac:dyDescent="0.25">
      <c r="A5473" s="1054">
        <v>92396</v>
      </c>
      <c r="B5473" s="1055" t="s">
        <v>568</v>
      </c>
      <c r="C5473" s="1055" t="s">
        <v>2829</v>
      </c>
      <c r="D5473" s="1056">
        <v>52.38</v>
      </c>
    </row>
    <row r="5474" spans="1:4" ht="13.5" x14ac:dyDescent="0.25">
      <c r="A5474" s="1054">
        <v>92397</v>
      </c>
      <c r="B5474" s="1055" t="s">
        <v>569</v>
      </c>
      <c r="C5474" s="1055" t="s">
        <v>2829</v>
      </c>
      <c r="D5474" s="1056">
        <v>41.43</v>
      </c>
    </row>
    <row r="5475" spans="1:4" ht="13.5" x14ac:dyDescent="0.25">
      <c r="A5475" s="1054">
        <v>92398</v>
      </c>
      <c r="B5475" s="1055" t="s">
        <v>570</v>
      </c>
      <c r="C5475" s="1055" t="s">
        <v>2829</v>
      </c>
      <c r="D5475" s="1056">
        <v>53.38</v>
      </c>
    </row>
    <row r="5476" spans="1:4" ht="13.5" x14ac:dyDescent="0.25">
      <c r="A5476" s="1054">
        <v>92399</v>
      </c>
      <c r="B5476" s="1055" t="s">
        <v>571</v>
      </c>
      <c r="C5476" s="1055" t="s">
        <v>2829</v>
      </c>
      <c r="D5476" s="1056">
        <v>54.6</v>
      </c>
    </row>
    <row r="5477" spans="1:4" ht="13.5" x14ac:dyDescent="0.25">
      <c r="A5477" s="1054">
        <v>92400</v>
      </c>
      <c r="B5477" s="1055" t="s">
        <v>572</v>
      </c>
      <c r="C5477" s="1055" t="s">
        <v>2829</v>
      </c>
      <c r="D5477" s="1056">
        <v>64.14</v>
      </c>
    </row>
    <row r="5478" spans="1:4" ht="13.5" x14ac:dyDescent="0.25">
      <c r="A5478" s="1054">
        <v>92401</v>
      </c>
      <c r="B5478" s="1055" t="s">
        <v>573</v>
      </c>
      <c r="C5478" s="1055" t="s">
        <v>2829</v>
      </c>
      <c r="D5478" s="1056">
        <v>65.44</v>
      </c>
    </row>
    <row r="5479" spans="1:4" ht="13.5" x14ac:dyDescent="0.25">
      <c r="A5479" s="1054">
        <v>92402</v>
      </c>
      <c r="B5479" s="1055" t="s">
        <v>574</v>
      </c>
      <c r="C5479" s="1055" t="s">
        <v>2829</v>
      </c>
      <c r="D5479" s="1056">
        <v>53.86</v>
      </c>
    </row>
    <row r="5480" spans="1:4" ht="13.5" x14ac:dyDescent="0.25">
      <c r="A5480" s="1054">
        <v>92403</v>
      </c>
      <c r="B5480" s="1055" t="s">
        <v>575</v>
      </c>
      <c r="C5480" s="1055" t="s">
        <v>2829</v>
      </c>
      <c r="D5480" s="1056">
        <v>42.82</v>
      </c>
    </row>
    <row r="5481" spans="1:4" ht="13.5" x14ac:dyDescent="0.25">
      <c r="A5481" s="1054">
        <v>92404</v>
      </c>
      <c r="B5481" s="1055" t="s">
        <v>576</v>
      </c>
      <c r="C5481" s="1055" t="s">
        <v>2829</v>
      </c>
      <c r="D5481" s="1056">
        <v>54.79</v>
      </c>
    </row>
    <row r="5482" spans="1:4" ht="13.5" x14ac:dyDescent="0.25">
      <c r="A5482" s="1054">
        <v>92405</v>
      </c>
      <c r="B5482" s="1055" t="s">
        <v>577</v>
      </c>
      <c r="C5482" s="1055" t="s">
        <v>2829</v>
      </c>
      <c r="D5482" s="1056">
        <v>55.99</v>
      </c>
    </row>
    <row r="5483" spans="1:4" ht="13.5" x14ac:dyDescent="0.25">
      <c r="A5483" s="1054">
        <v>92406</v>
      </c>
      <c r="B5483" s="1055" t="s">
        <v>578</v>
      </c>
      <c r="C5483" s="1055" t="s">
        <v>2829</v>
      </c>
      <c r="D5483" s="1056">
        <v>65.56</v>
      </c>
    </row>
    <row r="5484" spans="1:4" ht="13.5" x14ac:dyDescent="0.25">
      <c r="A5484" s="1054">
        <v>92407</v>
      </c>
      <c r="B5484" s="1055" t="s">
        <v>579</v>
      </c>
      <c r="C5484" s="1055" t="s">
        <v>2829</v>
      </c>
      <c r="D5484" s="1056">
        <v>66.83</v>
      </c>
    </row>
    <row r="5485" spans="1:4" ht="13.5" x14ac:dyDescent="0.25">
      <c r="A5485" s="1054">
        <v>93679</v>
      </c>
      <c r="B5485" s="1055" t="s">
        <v>763</v>
      </c>
      <c r="C5485" s="1055" t="s">
        <v>2829</v>
      </c>
      <c r="D5485" s="1056">
        <v>57.64</v>
      </c>
    </row>
    <row r="5486" spans="1:4" ht="13.5" x14ac:dyDescent="0.25">
      <c r="A5486" s="1054">
        <v>93680</v>
      </c>
      <c r="B5486" s="1055" t="s">
        <v>764</v>
      </c>
      <c r="C5486" s="1055" t="s">
        <v>2829</v>
      </c>
      <c r="D5486" s="1056">
        <v>46.47</v>
      </c>
    </row>
    <row r="5487" spans="1:4" ht="13.5" x14ac:dyDescent="0.25">
      <c r="A5487" s="1054">
        <v>93681</v>
      </c>
      <c r="B5487" s="1055" t="s">
        <v>765</v>
      </c>
      <c r="C5487" s="1055" t="s">
        <v>2829</v>
      </c>
      <c r="D5487" s="1056">
        <v>57.4</v>
      </c>
    </row>
    <row r="5488" spans="1:4" ht="13.5" x14ac:dyDescent="0.25">
      <c r="A5488" s="1054">
        <v>93682</v>
      </c>
      <c r="B5488" s="1055" t="s">
        <v>766</v>
      </c>
      <c r="C5488" s="1055" t="s">
        <v>2829</v>
      </c>
      <c r="D5488" s="1056">
        <v>58.66</v>
      </c>
    </row>
    <row r="5489" spans="1:4" ht="13.5" x14ac:dyDescent="0.25">
      <c r="A5489" s="1054">
        <v>97104</v>
      </c>
      <c r="B5489" s="1055" t="s">
        <v>22893</v>
      </c>
      <c r="C5489" s="1055" t="s">
        <v>2829</v>
      </c>
      <c r="D5489" s="1056">
        <v>107.08</v>
      </c>
    </row>
    <row r="5490" spans="1:4" ht="13.5" x14ac:dyDescent="0.25">
      <c r="A5490" s="1054">
        <v>97105</v>
      </c>
      <c r="B5490" s="1055" t="s">
        <v>22894</v>
      </c>
      <c r="C5490" s="1055" t="s">
        <v>2829</v>
      </c>
      <c r="D5490" s="1056">
        <v>126.19</v>
      </c>
    </row>
    <row r="5491" spans="1:4" ht="13.5" x14ac:dyDescent="0.25">
      <c r="A5491" s="1054">
        <v>97106</v>
      </c>
      <c r="B5491" s="1055" t="s">
        <v>22895</v>
      </c>
      <c r="C5491" s="1055" t="s">
        <v>2829</v>
      </c>
      <c r="D5491" s="1056">
        <v>137.72</v>
      </c>
    </row>
    <row r="5492" spans="1:4" ht="13.5" x14ac:dyDescent="0.25">
      <c r="A5492" s="1054">
        <v>97107</v>
      </c>
      <c r="B5492" s="1055" t="s">
        <v>22896</v>
      </c>
      <c r="C5492" s="1055" t="s">
        <v>2829</v>
      </c>
      <c r="D5492" s="1056">
        <v>149.25</v>
      </c>
    </row>
    <row r="5493" spans="1:4" ht="13.5" x14ac:dyDescent="0.25">
      <c r="A5493" s="1054">
        <v>97108</v>
      </c>
      <c r="B5493" s="1055" t="s">
        <v>22897</v>
      </c>
      <c r="C5493" s="1055" t="s">
        <v>2829</v>
      </c>
      <c r="D5493" s="1056">
        <v>175.95</v>
      </c>
    </row>
    <row r="5494" spans="1:4" ht="13.5" x14ac:dyDescent="0.25">
      <c r="A5494" s="1054">
        <v>97109</v>
      </c>
      <c r="B5494" s="1055" t="s">
        <v>22898</v>
      </c>
      <c r="C5494" s="1055" t="s">
        <v>2829</v>
      </c>
      <c r="D5494" s="1056">
        <v>187.43</v>
      </c>
    </row>
    <row r="5495" spans="1:4" ht="13.5" x14ac:dyDescent="0.25">
      <c r="A5495" s="1054">
        <v>97110</v>
      </c>
      <c r="B5495" s="1055" t="s">
        <v>22899</v>
      </c>
      <c r="C5495" s="1055" t="s">
        <v>2829</v>
      </c>
      <c r="D5495" s="1056">
        <v>176.36</v>
      </c>
    </row>
    <row r="5496" spans="1:4" ht="13.5" x14ac:dyDescent="0.25">
      <c r="A5496" s="1054">
        <v>97111</v>
      </c>
      <c r="B5496" s="1055" t="s">
        <v>22900</v>
      </c>
      <c r="C5496" s="1055" t="s">
        <v>2829</v>
      </c>
      <c r="D5496" s="1056">
        <v>201.78</v>
      </c>
    </row>
    <row r="5497" spans="1:4" ht="13.5" x14ac:dyDescent="0.25">
      <c r="A5497" s="1054">
        <v>97112</v>
      </c>
      <c r="B5497" s="1055" t="s">
        <v>22901</v>
      </c>
      <c r="C5497" s="1055" t="s">
        <v>2829</v>
      </c>
      <c r="D5497" s="1056">
        <v>211.22</v>
      </c>
    </row>
    <row r="5498" spans="1:4" ht="13.5" x14ac:dyDescent="0.25">
      <c r="A5498" s="1054">
        <v>97113</v>
      </c>
      <c r="B5498" s="1055" t="s">
        <v>22902</v>
      </c>
      <c r="C5498" s="1055" t="s">
        <v>2829</v>
      </c>
      <c r="D5498" s="1056">
        <v>2.08</v>
      </c>
    </row>
    <row r="5499" spans="1:4" ht="13.5" x14ac:dyDescent="0.25">
      <c r="A5499" s="1054">
        <v>97114</v>
      </c>
      <c r="B5499" s="1055" t="s">
        <v>4094</v>
      </c>
      <c r="C5499" s="1055" t="s">
        <v>2715</v>
      </c>
      <c r="D5499" s="1056">
        <v>0.4</v>
      </c>
    </row>
    <row r="5500" spans="1:4" ht="13.5" x14ac:dyDescent="0.25">
      <c r="A5500" s="1054">
        <v>97115</v>
      </c>
      <c r="B5500" s="1055" t="s">
        <v>4095</v>
      </c>
      <c r="C5500" s="1055" t="s">
        <v>2399</v>
      </c>
      <c r="D5500" s="1056">
        <v>41.64</v>
      </c>
    </row>
    <row r="5501" spans="1:4" ht="13.5" x14ac:dyDescent="0.25">
      <c r="A5501" s="1054">
        <v>97116</v>
      </c>
      <c r="B5501" s="1055" t="s">
        <v>22903</v>
      </c>
      <c r="C5501" s="1055" t="s">
        <v>2399</v>
      </c>
      <c r="D5501" s="1056">
        <v>20.68</v>
      </c>
    </row>
    <row r="5502" spans="1:4" ht="13.5" x14ac:dyDescent="0.25">
      <c r="A5502" s="1054">
        <v>97117</v>
      </c>
      <c r="B5502" s="1055" t="s">
        <v>22904</v>
      </c>
      <c r="C5502" s="1055" t="s">
        <v>2399</v>
      </c>
      <c r="D5502" s="1056">
        <v>20.8</v>
      </c>
    </row>
    <row r="5503" spans="1:4" ht="13.5" x14ac:dyDescent="0.25">
      <c r="A5503" s="1054">
        <v>97118</v>
      </c>
      <c r="B5503" s="1055" t="s">
        <v>22905</v>
      </c>
      <c r="C5503" s="1055" t="s">
        <v>2399</v>
      </c>
      <c r="D5503" s="1056">
        <v>18.670000000000002</v>
      </c>
    </row>
    <row r="5504" spans="1:4" ht="13.5" x14ac:dyDescent="0.25">
      <c r="A5504" s="1054">
        <v>97119</v>
      </c>
      <c r="B5504" s="1055" t="s">
        <v>22906</v>
      </c>
      <c r="C5504" s="1055" t="s">
        <v>2399</v>
      </c>
      <c r="D5504" s="1056">
        <v>18.21</v>
      </c>
    </row>
    <row r="5505" spans="1:4" ht="13.5" x14ac:dyDescent="0.25">
      <c r="A5505" s="1054">
        <v>97120</v>
      </c>
      <c r="B5505" s="1055" t="s">
        <v>4096</v>
      </c>
      <c r="C5505" s="1055" t="s">
        <v>2399</v>
      </c>
      <c r="D5505" s="1056">
        <v>13.35</v>
      </c>
    </row>
    <row r="5506" spans="1:4" ht="13.5" x14ac:dyDescent="0.25">
      <c r="A5506" s="1054">
        <v>97802</v>
      </c>
      <c r="B5506" s="1055" t="s">
        <v>22050</v>
      </c>
      <c r="C5506" s="1055" t="s">
        <v>2829</v>
      </c>
      <c r="D5506" s="1056">
        <v>6.19</v>
      </c>
    </row>
    <row r="5507" spans="1:4" ht="13.5" x14ac:dyDescent="0.25">
      <c r="A5507" s="1054">
        <v>97803</v>
      </c>
      <c r="B5507" s="1055" t="s">
        <v>22051</v>
      </c>
      <c r="C5507" s="1055" t="s">
        <v>2829</v>
      </c>
      <c r="D5507" s="1056">
        <v>9.23</v>
      </c>
    </row>
    <row r="5508" spans="1:4" ht="13.5" x14ac:dyDescent="0.25">
      <c r="A5508" s="1054">
        <v>97805</v>
      </c>
      <c r="B5508" s="1055" t="s">
        <v>22052</v>
      </c>
      <c r="C5508" s="1055" t="s">
        <v>2829</v>
      </c>
      <c r="D5508" s="1056">
        <v>15.7</v>
      </c>
    </row>
    <row r="5509" spans="1:4" ht="13.5" x14ac:dyDescent="0.25">
      <c r="A5509" s="1054">
        <v>97806</v>
      </c>
      <c r="B5509" s="1055" t="s">
        <v>22053</v>
      </c>
      <c r="C5509" s="1055" t="s">
        <v>2829</v>
      </c>
      <c r="D5509" s="1056">
        <v>18.7</v>
      </c>
    </row>
    <row r="5510" spans="1:4" ht="13.5" x14ac:dyDescent="0.25">
      <c r="A5510" s="1054">
        <v>97807</v>
      </c>
      <c r="B5510" s="1055" t="s">
        <v>22054</v>
      </c>
      <c r="C5510" s="1055" t="s">
        <v>2829</v>
      </c>
      <c r="D5510" s="1056">
        <v>21.12</v>
      </c>
    </row>
    <row r="5511" spans="1:4" ht="13.5" x14ac:dyDescent="0.25">
      <c r="A5511" s="1054">
        <v>97809</v>
      </c>
      <c r="B5511" s="1055" t="s">
        <v>22055</v>
      </c>
      <c r="C5511" s="1055" t="s">
        <v>2829</v>
      </c>
      <c r="D5511" s="1056">
        <v>17.5</v>
      </c>
    </row>
    <row r="5512" spans="1:4" ht="13.5" x14ac:dyDescent="0.25">
      <c r="A5512" s="1054">
        <v>97810</v>
      </c>
      <c r="B5512" s="1055" t="s">
        <v>22056</v>
      </c>
      <c r="C5512" s="1055" t="s">
        <v>2829</v>
      </c>
      <c r="D5512" s="1056">
        <v>18.899999999999999</v>
      </c>
    </row>
    <row r="5513" spans="1:4" ht="13.5" x14ac:dyDescent="0.25">
      <c r="A5513" s="1054">
        <v>97811</v>
      </c>
      <c r="B5513" s="1055" t="s">
        <v>22057</v>
      </c>
      <c r="C5513" s="1055" t="s">
        <v>2829</v>
      </c>
      <c r="D5513" s="1056">
        <v>21.39</v>
      </c>
    </row>
    <row r="5514" spans="1:4" ht="13.5" x14ac:dyDescent="0.25">
      <c r="A5514" s="1054">
        <v>101167</v>
      </c>
      <c r="B5514" s="1055" t="s">
        <v>22253</v>
      </c>
      <c r="C5514" s="1055" t="s">
        <v>2829</v>
      </c>
      <c r="D5514" s="1056">
        <v>57.59</v>
      </c>
    </row>
    <row r="5515" spans="1:4" ht="13.5" x14ac:dyDescent="0.25">
      <c r="A5515" s="1054">
        <v>101168</v>
      </c>
      <c r="B5515" s="1055" t="s">
        <v>22254</v>
      </c>
      <c r="C5515" s="1055" t="s">
        <v>2829</v>
      </c>
      <c r="D5515" s="1056">
        <v>96.76</v>
      </c>
    </row>
    <row r="5516" spans="1:4" ht="13.5" x14ac:dyDescent="0.25">
      <c r="A5516" s="1054">
        <v>101169</v>
      </c>
      <c r="B5516" s="1055" t="s">
        <v>22255</v>
      </c>
      <c r="C5516" s="1055" t="s">
        <v>2829</v>
      </c>
      <c r="D5516" s="1056">
        <v>68.67</v>
      </c>
    </row>
    <row r="5517" spans="1:4" ht="13.5" x14ac:dyDescent="0.25">
      <c r="A5517" s="1054">
        <v>101170</v>
      </c>
      <c r="B5517" s="1055" t="s">
        <v>22256</v>
      </c>
      <c r="C5517" s="1055" t="s">
        <v>2829</v>
      </c>
      <c r="D5517" s="1056">
        <v>33.200000000000003</v>
      </c>
    </row>
    <row r="5518" spans="1:4" ht="13.5" x14ac:dyDescent="0.25">
      <c r="A5518" s="1054">
        <v>101171</v>
      </c>
      <c r="B5518" s="1055" t="s">
        <v>23355</v>
      </c>
      <c r="C5518" s="1055" t="s">
        <v>2829</v>
      </c>
      <c r="D5518" s="1056">
        <v>83.87</v>
      </c>
    </row>
    <row r="5519" spans="1:4" ht="13.5" x14ac:dyDescent="0.25">
      <c r="A5519" s="1054">
        <v>101172</v>
      </c>
      <c r="B5519" s="1055" t="s">
        <v>22257</v>
      </c>
      <c r="C5519" s="1055" t="s">
        <v>2829</v>
      </c>
      <c r="D5519" s="1056">
        <v>52.88</v>
      </c>
    </row>
    <row r="5520" spans="1:4" ht="13.5" x14ac:dyDescent="0.25">
      <c r="A5520" s="1054">
        <v>95995</v>
      </c>
      <c r="B5520" s="1055" t="s">
        <v>20559</v>
      </c>
      <c r="C5520" s="1055" t="s">
        <v>2966</v>
      </c>
      <c r="D5520" s="1057">
        <v>1137.83</v>
      </c>
    </row>
    <row r="5521" spans="1:4" ht="13.5" x14ac:dyDescent="0.25">
      <c r="A5521" s="1054">
        <v>95996</v>
      </c>
      <c r="B5521" s="1055" t="s">
        <v>20560</v>
      </c>
      <c r="C5521" s="1055" t="s">
        <v>2966</v>
      </c>
      <c r="D5521" s="1057">
        <v>1078.76</v>
      </c>
    </row>
    <row r="5522" spans="1:4" ht="13.5" x14ac:dyDescent="0.25">
      <c r="A5522" s="1054">
        <v>96001</v>
      </c>
      <c r="B5522" s="1055" t="s">
        <v>20561</v>
      </c>
      <c r="C5522" s="1055" t="s">
        <v>2829</v>
      </c>
      <c r="D5522" s="1056">
        <v>6.46</v>
      </c>
    </row>
    <row r="5523" spans="1:4" ht="13.5" x14ac:dyDescent="0.25">
      <c r="A5523" s="1054">
        <v>96393</v>
      </c>
      <c r="B5523" s="1055" t="s">
        <v>22008</v>
      </c>
      <c r="C5523" s="1055" t="s">
        <v>2966</v>
      </c>
      <c r="D5523" s="1056">
        <v>165.85</v>
      </c>
    </row>
    <row r="5524" spans="1:4" ht="13.5" x14ac:dyDescent="0.25">
      <c r="A5524" s="1054">
        <v>96394</v>
      </c>
      <c r="B5524" s="1055" t="s">
        <v>22009</v>
      </c>
      <c r="C5524" s="1055" t="s">
        <v>2966</v>
      </c>
      <c r="D5524" s="1056">
        <v>223.14</v>
      </c>
    </row>
    <row r="5525" spans="1:4" ht="13.5" x14ac:dyDescent="0.25">
      <c r="A5525" s="1054">
        <v>96395</v>
      </c>
      <c r="B5525" s="1055" t="s">
        <v>22010</v>
      </c>
      <c r="C5525" s="1055" t="s">
        <v>2966</v>
      </c>
      <c r="D5525" s="1056">
        <v>302.77999999999997</v>
      </c>
    </row>
    <row r="5526" spans="1:4" ht="13.5" x14ac:dyDescent="0.25">
      <c r="A5526" s="1054">
        <v>100624</v>
      </c>
      <c r="B5526" s="1055" t="s">
        <v>23297</v>
      </c>
      <c r="C5526" s="1055" t="s">
        <v>2966</v>
      </c>
      <c r="D5526" s="1056">
        <v>943.66</v>
      </c>
    </row>
    <row r="5527" spans="1:4" ht="13.5" x14ac:dyDescent="0.25">
      <c r="A5527" s="1054">
        <v>100625</v>
      </c>
      <c r="B5527" s="1055" t="s">
        <v>23298</v>
      </c>
      <c r="C5527" s="1055" t="s">
        <v>2966</v>
      </c>
      <c r="D5527" s="1056">
        <v>901.13</v>
      </c>
    </row>
    <row r="5528" spans="1:4" ht="13.5" x14ac:dyDescent="0.25">
      <c r="A5528" s="1054">
        <v>101020</v>
      </c>
      <c r="B5528" s="1055" t="s">
        <v>22212</v>
      </c>
      <c r="C5528" s="1055" t="s">
        <v>2828</v>
      </c>
      <c r="D5528" s="1056">
        <v>423.32</v>
      </c>
    </row>
    <row r="5529" spans="1:4" ht="13.5" x14ac:dyDescent="0.25">
      <c r="A5529" s="1054">
        <v>101021</v>
      </c>
      <c r="B5529" s="1055" t="s">
        <v>22213</v>
      </c>
      <c r="C5529" s="1055" t="s">
        <v>2828</v>
      </c>
      <c r="D5529" s="1056">
        <v>453.05</v>
      </c>
    </row>
    <row r="5530" spans="1:4" ht="13.5" x14ac:dyDescent="0.25">
      <c r="A5530" s="1054">
        <v>101022</v>
      </c>
      <c r="B5530" s="1055" t="s">
        <v>22214</v>
      </c>
      <c r="C5530" s="1055" t="s">
        <v>2828</v>
      </c>
      <c r="D5530" s="1056">
        <v>374.95</v>
      </c>
    </row>
    <row r="5531" spans="1:4" ht="13.5" x14ac:dyDescent="0.25">
      <c r="A5531" s="1054">
        <v>101023</v>
      </c>
      <c r="B5531" s="1055" t="s">
        <v>22215</v>
      </c>
      <c r="C5531" s="1055" t="s">
        <v>2828</v>
      </c>
      <c r="D5531" s="1056">
        <v>404.68</v>
      </c>
    </row>
    <row r="5532" spans="1:4" ht="13.5" x14ac:dyDescent="0.25">
      <c r="A5532" s="1054">
        <v>101024</v>
      </c>
      <c r="B5532" s="1055" t="s">
        <v>22216</v>
      </c>
      <c r="C5532" s="1055" t="s">
        <v>2828</v>
      </c>
      <c r="D5532" s="1056">
        <v>380.02</v>
      </c>
    </row>
    <row r="5533" spans="1:4" ht="13.5" x14ac:dyDescent="0.25">
      <c r="A5533" s="1054">
        <v>101025</v>
      </c>
      <c r="B5533" s="1055" t="s">
        <v>22217</v>
      </c>
      <c r="C5533" s="1055" t="s">
        <v>2828</v>
      </c>
      <c r="D5533" s="1056">
        <v>409.75</v>
      </c>
    </row>
    <row r="5534" spans="1:4" ht="13.5" x14ac:dyDescent="0.25">
      <c r="A5534" s="1054">
        <v>101026</v>
      </c>
      <c r="B5534" s="1055" t="s">
        <v>22218</v>
      </c>
      <c r="C5534" s="1055" t="s">
        <v>2828</v>
      </c>
      <c r="D5534" s="1056">
        <v>350.22</v>
      </c>
    </row>
    <row r="5535" spans="1:4" ht="13.5" x14ac:dyDescent="0.25">
      <c r="A5535" s="1054">
        <v>101027</v>
      </c>
      <c r="B5535" s="1055" t="s">
        <v>22219</v>
      </c>
      <c r="C5535" s="1055" t="s">
        <v>2828</v>
      </c>
      <c r="D5535" s="1056">
        <v>360.99</v>
      </c>
    </row>
    <row r="5536" spans="1:4" ht="13.5" x14ac:dyDescent="0.25">
      <c r="A5536" s="1054">
        <v>88411</v>
      </c>
      <c r="B5536" s="1055" t="s">
        <v>439</v>
      </c>
      <c r="C5536" s="1055" t="s">
        <v>2829</v>
      </c>
      <c r="D5536" s="1056">
        <v>2.08</v>
      </c>
    </row>
    <row r="5537" spans="1:4" ht="13.5" x14ac:dyDescent="0.25">
      <c r="A5537" s="1054">
        <v>88412</v>
      </c>
      <c r="B5537" s="1055" t="s">
        <v>440</v>
      </c>
      <c r="C5537" s="1055" t="s">
        <v>2829</v>
      </c>
      <c r="D5537" s="1056">
        <v>1.54</v>
      </c>
    </row>
    <row r="5538" spans="1:4" ht="13.5" x14ac:dyDescent="0.25">
      <c r="A5538" s="1054">
        <v>88413</v>
      </c>
      <c r="B5538" s="1055" t="s">
        <v>441</v>
      </c>
      <c r="C5538" s="1055" t="s">
        <v>2829</v>
      </c>
      <c r="D5538" s="1056">
        <v>3.19</v>
      </c>
    </row>
    <row r="5539" spans="1:4" ht="13.5" x14ac:dyDescent="0.25">
      <c r="A5539" s="1054">
        <v>88414</v>
      </c>
      <c r="B5539" s="1055" t="s">
        <v>442</v>
      </c>
      <c r="C5539" s="1055" t="s">
        <v>2829</v>
      </c>
      <c r="D5539" s="1056">
        <v>3.55</v>
      </c>
    </row>
    <row r="5540" spans="1:4" ht="13.5" x14ac:dyDescent="0.25">
      <c r="A5540" s="1054">
        <v>88415</v>
      </c>
      <c r="B5540" s="1055" t="s">
        <v>443</v>
      </c>
      <c r="C5540" s="1055" t="s">
        <v>2829</v>
      </c>
      <c r="D5540" s="1056">
        <v>2.2599999999999998</v>
      </c>
    </row>
    <row r="5541" spans="1:4" ht="13.5" x14ac:dyDescent="0.25">
      <c r="A5541" s="1054">
        <v>88416</v>
      </c>
      <c r="B5541" s="1055" t="s">
        <v>444</v>
      </c>
      <c r="C5541" s="1055" t="s">
        <v>2829</v>
      </c>
      <c r="D5541" s="1056">
        <v>14.97</v>
      </c>
    </row>
    <row r="5542" spans="1:4" ht="13.5" x14ac:dyDescent="0.25">
      <c r="A5542" s="1054">
        <v>88417</v>
      </c>
      <c r="B5542" s="1055" t="s">
        <v>445</v>
      </c>
      <c r="C5542" s="1055" t="s">
        <v>2829</v>
      </c>
      <c r="D5542" s="1056">
        <v>13.02</v>
      </c>
    </row>
    <row r="5543" spans="1:4" ht="13.5" x14ac:dyDescent="0.25">
      <c r="A5543" s="1054">
        <v>88420</v>
      </c>
      <c r="B5543" s="1055" t="s">
        <v>264</v>
      </c>
      <c r="C5543" s="1055" t="s">
        <v>2829</v>
      </c>
      <c r="D5543" s="1056">
        <v>18.920000000000002</v>
      </c>
    </row>
    <row r="5544" spans="1:4" ht="13.5" x14ac:dyDescent="0.25">
      <c r="A5544" s="1054">
        <v>88421</v>
      </c>
      <c r="B5544" s="1055" t="s">
        <v>265</v>
      </c>
      <c r="C5544" s="1055" t="s">
        <v>2829</v>
      </c>
      <c r="D5544" s="1056">
        <v>20.170000000000002</v>
      </c>
    </row>
    <row r="5545" spans="1:4" ht="13.5" x14ac:dyDescent="0.25">
      <c r="A5545" s="1054">
        <v>88423</v>
      </c>
      <c r="B5545" s="1055" t="s">
        <v>266</v>
      </c>
      <c r="C5545" s="1055" t="s">
        <v>2829</v>
      </c>
      <c r="D5545" s="1056">
        <v>15.58</v>
      </c>
    </row>
    <row r="5546" spans="1:4" ht="13.5" x14ac:dyDescent="0.25">
      <c r="A5546" s="1054">
        <v>88424</v>
      </c>
      <c r="B5546" s="1055" t="s">
        <v>267</v>
      </c>
      <c r="C5546" s="1055" t="s">
        <v>2829</v>
      </c>
      <c r="D5546" s="1056">
        <v>17.66</v>
      </c>
    </row>
    <row r="5547" spans="1:4" ht="13.5" x14ac:dyDescent="0.25">
      <c r="A5547" s="1054">
        <v>88426</v>
      </c>
      <c r="B5547" s="1055" t="s">
        <v>268</v>
      </c>
      <c r="C5547" s="1055" t="s">
        <v>2829</v>
      </c>
      <c r="D5547" s="1056">
        <v>14.28</v>
      </c>
    </row>
    <row r="5548" spans="1:4" ht="13.5" x14ac:dyDescent="0.25">
      <c r="A5548" s="1054">
        <v>88428</v>
      </c>
      <c r="B5548" s="1055" t="s">
        <v>269</v>
      </c>
      <c r="C5548" s="1055" t="s">
        <v>2829</v>
      </c>
      <c r="D5548" s="1056">
        <v>24.45</v>
      </c>
    </row>
    <row r="5549" spans="1:4" ht="13.5" x14ac:dyDescent="0.25">
      <c r="A5549" s="1054">
        <v>88429</v>
      </c>
      <c r="B5549" s="1055" t="s">
        <v>270</v>
      </c>
      <c r="C5549" s="1055" t="s">
        <v>2829</v>
      </c>
      <c r="D5549" s="1056">
        <v>26.62</v>
      </c>
    </row>
    <row r="5550" spans="1:4" ht="13.5" x14ac:dyDescent="0.25">
      <c r="A5550" s="1054">
        <v>88431</v>
      </c>
      <c r="B5550" s="1055" t="s">
        <v>271</v>
      </c>
      <c r="C5550" s="1055" t="s">
        <v>2829</v>
      </c>
      <c r="D5550" s="1056">
        <v>18.72</v>
      </c>
    </row>
    <row r="5551" spans="1:4" ht="13.5" x14ac:dyDescent="0.25">
      <c r="A5551" s="1054">
        <v>88432</v>
      </c>
      <c r="B5551" s="1055" t="s">
        <v>272</v>
      </c>
      <c r="C5551" s="1055" t="s">
        <v>2829</v>
      </c>
      <c r="D5551" s="1056">
        <v>13.75</v>
      </c>
    </row>
    <row r="5552" spans="1:4" ht="13.5" x14ac:dyDescent="0.25">
      <c r="A5552" s="1054">
        <v>88484</v>
      </c>
      <c r="B5552" s="1055" t="s">
        <v>2821</v>
      </c>
      <c r="C5552" s="1055" t="s">
        <v>2829</v>
      </c>
      <c r="D5552" s="1056">
        <v>2.2799999999999998</v>
      </c>
    </row>
    <row r="5553" spans="1:4" ht="13.5" x14ac:dyDescent="0.25">
      <c r="A5553" s="1054">
        <v>88485</v>
      </c>
      <c r="B5553" s="1055" t="s">
        <v>2822</v>
      </c>
      <c r="C5553" s="1055" t="s">
        <v>2829</v>
      </c>
      <c r="D5553" s="1056">
        <v>1.95</v>
      </c>
    </row>
    <row r="5554" spans="1:4" ht="13.5" x14ac:dyDescent="0.25">
      <c r="A5554" s="1054">
        <v>88488</v>
      </c>
      <c r="B5554" s="1055" t="s">
        <v>273</v>
      </c>
      <c r="C5554" s="1055" t="s">
        <v>2829</v>
      </c>
      <c r="D5554" s="1056">
        <v>12.66</v>
      </c>
    </row>
    <row r="5555" spans="1:4" ht="13.5" x14ac:dyDescent="0.25">
      <c r="A5555" s="1054">
        <v>88489</v>
      </c>
      <c r="B5555" s="1055" t="s">
        <v>345</v>
      </c>
      <c r="C5555" s="1055" t="s">
        <v>2829</v>
      </c>
      <c r="D5555" s="1056">
        <v>11.16</v>
      </c>
    </row>
    <row r="5556" spans="1:4" ht="13.5" x14ac:dyDescent="0.25">
      <c r="A5556" s="1054">
        <v>88494</v>
      </c>
      <c r="B5556" s="1055" t="s">
        <v>2823</v>
      </c>
      <c r="C5556" s="1055" t="s">
        <v>2829</v>
      </c>
      <c r="D5556" s="1056">
        <v>15.96</v>
      </c>
    </row>
    <row r="5557" spans="1:4" ht="13.5" x14ac:dyDescent="0.25">
      <c r="A5557" s="1054">
        <v>88495</v>
      </c>
      <c r="B5557" s="1055" t="s">
        <v>2705</v>
      </c>
      <c r="C5557" s="1055" t="s">
        <v>2829</v>
      </c>
      <c r="D5557" s="1056">
        <v>8.82</v>
      </c>
    </row>
    <row r="5558" spans="1:4" ht="13.5" x14ac:dyDescent="0.25">
      <c r="A5558" s="1054">
        <v>88496</v>
      </c>
      <c r="B5558" s="1055" t="s">
        <v>2706</v>
      </c>
      <c r="C5558" s="1055" t="s">
        <v>2829</v>
      </c>
      <c r="D5558" s="1056">
        <v>21.72</v>
      </c>
    </row>
    <row r="5559" spans="1:4" ht="13.5" x14ac:dyDescent="0.25">
      <c r="A5559" s="1054">
        <v>88497</v>
      </c>
      <c r="B5559" s="1055" t="s">
        <v>346</v>
      </c>
      <c r="C5559" s="1055" t="s">
        <v>2829</v>
      </c>
      <c r="D5559" s="1056">
        <v>12.16</v>
      </c>
    </row>
    <row r="5560" spans="1:4" ht="13.5" x14ac:dyDescent="0.25">
      <c r="A5560" s="1054">
        <v>95305</v>
      </c>
      <c r="B5560" s="1055" t="s">
        <v>347</v>
      </c>
      <c r="C5560" s="1055" t="s">
        <v>2829</v>
      </c>
      <c r="D5560" s="1056">
        <v>11.58</v>
      </c>
    </row>
    <row r="5561" spans="1:4" ht="13.5" x14ac:dyDescent="0.25">
      <c r="A5561" s="1054">
        <v>95306</v>
      </c>
      <c r="B5561" s="1055" t="s">
        <v>348</v>
      </c>
      <c r="C5561" s="1055" t="s">
        <v>2829</v>
      </c>
      <c r="D5561" s="1056">
        <v>13.49</v>
      </c>
    </row>
    <row r="5562" spans="1:4" ht="13.5" x14ac:dyDescent="0.25">
      <c r="A5562" s="1054">
        <v>95622</v>
      </c>
      <c r="B5562" s="1055" t="s">
        <v>275</v>
      </c>
      <c r="C5562" s="1055" t="s">
        <v>2829</v>
      </c>
      <c r="D5562" s="1056">
        <v>11.39</v>
      </c>
    </row>
    <row r="5563" spans="1:4" ht="13.5" x14ac:dyDescent="0.25">
      <c r="A5563" s="1054">
        <v>95623</v>
      </c>
      <c r="B5563" s="1055" t="s">
        <v>276</v>
      </c>
      <c r="C5563" s="1055" t="s">
        <v>2829</v>
      </c>
      <c r="D5563" s="1056">
        <v>8.7200000000000006</v>
      </c>
    </row>
    <row r="5564" spans="1:4" ht="13.5" x14ac:dyDescent="0.25">
      <c r="A5564" s="1054">
        <v>95624</v>
      </c>
      <c r="B5564" s="1055" t="s">
        <v>277</v>
      </c>
      <c r="C5564" s="1055" t="s">
        <v>2829</v>
      </c>
      <c r="D5564" s="1056">
        <v>16.809999999999999</v>
      </c>
    </row>
    <row r="5565" spans="1:4" ht="13.5" x14ac:dyDescent="0.25">
      <c r="A5565" s="1054">
        <v>95625</v>
      </c>
      <c r="B5565" s="1055" t="s">
        <v>278</v>
      </c>
      <c r="C5565" s="1055" t="s">
        <v>2829</v>
      </c>
      <c r="D5565" s="1056">
        <v>18.53</v>
      </c>
    </row>
    <row r="5566" spans="1:4" ht="13.5" x14ac:dyDescent="0.25">
      <c r="A5566" s="1054">
        <v>95626</v>
      </c>
      <c r="B5566" s="1055" t="s">
        <v>279</v>
      </c>
      <c r="C5566" s="1055" t="s">
        <v>2829</v>
      </c>
      <c r="D5566" s="1056">
        <v>12.26</v>
      </c>
    </row>
    <row r="5567" spans="1:4" ht="13.5" x14ac:dyDescent="0.25">
      <c r="A5567" s="1054">
        <v>96126</v>
      </c>
      <c r="B5567" s="1055" t="s">
        <v>3738</v>
      </c>
      <c r="C5567" s="1055" t="s">
        <v>2829</v>
      </c>
      <c r="D5567" s="1056">
        <v>14.75</v>
      </c>
    </row>
    <row r="5568" spans="1:4" ht="13.5" x14ac:dyDescent="0.25">
      <c r="A5568" s="1054">
        <v>96127</v>
      </c>
      <c r="B5568" s="1055" t="s">
        <v>3739</v>
      </c>
      <c r="C5568" s="1055" t="s">
        <v>2829</v>
      </c>
      <c r="D5568" s="1056">
        <v>11.42</v>
      </c>
    </row>
    <row r="5569" spans="1:4" ht="13.5" x14ac:dyDescent="0.25">
      <c r="A5569" s="1054">
        <v>96128</v>
      </c>
      <c r="B5569" s="1055" t="s">
        <v>3740</v>
      </c>
      <c r="C5569" s="1055" t="s">
        <v>2829</v>
      </c>
      <c r="D5569" s="1056">
        <v>21.52</v>
      </c>
    </row>
    <row r="5570" spans="1:4" ht="13.5" x14ac:dyDescent="0.25">
      <c r="A5570" s="1054">
        <v>96129</v>
      </c>
      <c r="B5570" s="1055" t="s">
        <v>3741</v>
      </c>
      <c r="C5570" s="1055" t="s">
        <v>2829</v>
      </c>
      <c r="D5570" s="1056">
        <v>23.67</v>
      </c>
    </row>
    <row r="5571" spans="1:4" ht="13.5" x14ac:dyDescent="0.25">
      <c r="A5571" s="1054">
        <v>96130</v>
      </c>
      <c r="B5571" s="1055" t="s">
        <v>3742</v>
      </c>
      <c r="C5571" s="1055" t="s">
        <v>2829</v>
      </c>
      <c r="D5571" s="1056">
        <v>15.81</v>
      </c>
    </row>
    <row r="5572" spans="1:4" ht="13.5" x14ac:dyDescent="0.25">
      <c r="A5572" s="1054">
        <v>96131</v>
      </c>
      <c r="B5572" s="1055" t="s">
        <v>3743</v>
      </c>
      <c r="C5572" s="1055" t="s">
        <v>2829</v>
      </c>
      <c r="D5572" s="1056">
        <v>20.45</v>
      </c>
    </row>
    <row r="5573" spans="1:4" ht="13.5" x14ac:dyDescent="0.25">
      <c r="A5573" s="1054">
        <v>96132</v>
      </c>
      <c r="B5573" s="1055" t="s">
        <v>3744</v>
      </c>
      <c r="C5573" s="1055" t="s">
        <v>2829</v>
      </c>
      <c r="D5573" s="1056">
        <v>16.010000000000002</v>
      </c>
    </row>
    <row r="5574" spans="1:4" ht="13.5" x14ac:dyDescent="0.25">
      <c r="A5574" s="1054">
        <v>96133</v>
      </c>
      <c r="B5574" s="1055" t="s">
        <v>3745</v>
      </c>
      <c r="C5574" s="1055" t="s">
        <v>2829</v>
      </c>
      <c r="D5574" s="1056">
        <v>29.44</v>
      </c>
    </row>
    <row r="5575" spans="1:4" ht="13.5" x14ac:dyDescent="0.25">
      <c r="A5575" s="1054">
        <v>96134</v>
      </c>
      <c r="B5575" s="1055" t="s">
        <v>3746</v>
      </c>
      <c r="C5575" s="1055" t="s">
        <v>2829</v>
      </c>
      <c r="D5575" s="1056">
        <v>32.299999999999997</v>
      </c>
    </row>
    <row r="5576" spans="1:4" ht="13.5" x14ac:dyDescent="0.25">
      <c r="A5576" s="1054">
        <v>96135</v>
      </c>
      <c r="B5576" s="1055" t="s">
        <v>3747</v>
      </c>
      <c r="C5576" s="1055" t="s">
        <v>2829</v>
      </c>
      <c r="D5576" s="1056">
        <v>21.87</v>
      </c>
    </row>
    <row r="5577" spans="1:4" ht="13.5" x14ac:dyDescent="0.25">
      <c r="A5577" s="1054">
        <v>102193</v>
      </c>
      <c r="B5577" s="1055" t="s">
        <v>23874</v>
      </c>
      <c r="C5577" s="1055" t="s">
        <v>2829</v>
      </c>
      <c r="D5577" s="1056">
        <v>1.39</v>
      </c>
    </row>
    <row r="5578" spans="1:4" ht="13.5" x14ac:dyDescent="0.25">
      <c r="A5578" s="1054">
        <v>102194</v>
      </c>
      <c r="B5578" s="1055" t="s">
        <v>23875</v>
      </c>
      <c r="C5578" s="1055" t="s">
        <v>2829</v>
      </c>
      <c r="D5578" s="1056">
        <v>5.77</v>
      </c>
    </row>
    <row r="5579" spans="1:4" ht="13.5" x14ac:dyDescent="0.25">
      <c r="A5579" s="1054">
        <v>102197</v>
      </c>
      <c r="B5579" s="1055" t="s">
        <v>23876</v>
      </c>
      <c r="C5579" s="1055" t="s">
        <v>2829</v>
      </c>
      <c r="D5579" s="1056">
        <v>17.46</v>
      </c>
    </row>
    <row r="5580" spans="1:4" ht="13.5" x14ac:dyDescent="0.25">
      <c r="A5580" s="1054">
        <v>102200</v>
      </c>
      <c r="B5580" s="1055" t="s">
        <v>23877</v>
      </c>
      <c r="C5580" s="1055" t="s">
        <v>2829</v>
      </c>
      <c r="D5580" s="1056">
        <v>14.28</v>
      </c>
    </row>
    <row r="5581" spans="1:4" ht="13.5" x14ac:dyDescent="0.25">
      <c r="A5581" s="1054">
        <v>102202</v>
      </c>
      <c r="B5581" s="1055" t="s">
        <v>23878</v>
      </c>
      <c r="C5581" s="1055" t="s">
        <v>2829</v>
      </c>
      <c r="D5581" s="1056">
        <v>35.270000000000003</v>
      </c>
    </row>
    <row r="5582" spans="1:4" ht="13.5" x14ac:dyDescent="0.25">
      <c r="A5582" s="1054">
        <v>102203</v>
      </c>
      <c r="B5582" s="1055" t="s">
        <v>23879</v>
      </c>
      <c r="C5582" s="1055" t="s">
        <v>2829</v>
      </c>
      <c r="D5582" s="1056">
        <v>8</v>
      </c>
    </row>
    <row r="5583" spans="1:4" ht="13.5" x14ac:dyDescent="0.25">
      <c r="A5583" s="1054">
        <v>102204</v>
      </c>
      <c r="B5583" s="1055" t="s">
        <v>23880</v>
      </c>
      <c r="C5583" s="1055" t="s">
        <v>2829</v>
      </c>
      <c r="D5583" s="1056">
        <v>8.1199999999999992</v>
      </c>
    </row>
    <row r="5584" spans="1:4" ht="13.5" x14ac:dyDescent="0.25">
      <c r="A5584" s="1054">
        <v>102205</v>
      </c>
      <c r="B5584" s="1055" t="s">
        <v>23881</v>
      </c>
      <c r="C5584" s="1055" t="s">
        <v>2829</v>
      </c>
      <c r="D5584" s="1056">
        <v>7.2</v>
      </c>
    </row>
    <row r="5585" spans="1:4" ht="13.5" x14ac:dyDescent="0.25">
      <c r="A5585" s="1054">
        <v>102207</v>
      </c>
      <c r="B5585" s="1055" t="s">
        <v>23882</v>
      </c>
      <c r="C5585" s="1055" t="s">
        <v>2829</v>
      </c>
      <c r="D5585" s="1056">
        <v>6.12</v>
      </c>
    </row>
    <row r="5586" spans="1:4" ht="13.5" x14ac:dyDescent="0.25">
      <c r="A5586" s="1054">
        <v>102208</v>
      </c>
      <c r="B5586" s="1055" t="s">
        <v>23883</v>
      </c>
      <c r="C5586" s="1055" t="s">
        <v>2829</v>
      </c>
      <c r="D5586" s="1056">
        <v>5.82</v>
      </c>
    </row>
    <row r="5587" spans="1:4" ht="13.5" x14ac:dyDescent="0.25">
      <c r="A5587" s="1054">
        <v>102209</v>
      </c>
      <c r="B5587" s="1055" t="s">
        <v>23884</v>
      </c>
      <c r="C5587" s="1055" t="s">
        <v>2829</v>
      </c>
      <c r="D5587" s="1056">
        <v>6.01</v>
      </c>
    </row>
    <row r="5588" spans="1:4" ht="13.5" x14ac:dyDescent="0.25">
      <c r="A5588" s="1054">
        <v>102210</v>
      </c>
      <c r="B5588" s="1055" t="s">
        <v>23885</v>
      </c>
      <c r="C5588" s="1055" t="s">
        <v>2829</v>
      </c>
      <c r="D5588" s="1056">
        <v>5.73</v>
      </c>
    </row>
    <row r="5589" spans="1:4" ht="13.5" x14ac:dyDescent="0.25">
      <c r="A5589" s="1054">
        <v>102213</v>
      </c>
      <c r="B5589" s="1055" t="s">
        <v>23886</v>
      </c>
      <c r="C5589" s="1055" t="s">
        <v>2829</v>
      </c>
      <c r="D5589" s="1056">
        <v>16.02</v>
      </c>
    </row>
    <row r="5590" spans="1:4" ht="13.5" x14ac:dyDescent="0.25">
      <c r="A5590" s="1054">
        <v>102214</v>
      </c>
      <c r="B5590" s="1055" t="s">
        <v>23887</v>
      </c>
      <c r="C5590" s="1055" t="s">
        <v>2829</v>
      </c>
      <c r="D5590" s="1056">
        <v>16.27</v>
      </c>
    </row>
    <row r="5591" spans="1:4" ht="13.5" x14ac:dyDescent="0.25">
      <c r="A5591" s="1054">
        <v>102215</v>
      </c>
      <c r="B5591" s="1055" t="s">
        <v>23888</v>
      </c>
      <c r="C5591" s="1055" t="s">
        <v>2829</v>
      </c>
      <c r="D5591" s="1056">
        <v>14.42</v>
      </c>
    </row>
    <row r="5592" spans="1:4" ht="13.5" x14ac:dyDescent="0.25">
      <c r="A5592" s="1054">
        <v>102217</v>
      </c>
      <c r="B5592" s="1055" t="s">
        <v>23889</v>
      </c>
      <c r="C5592" s="1055" t="s">
        <v>2829</v>
      </c>
      <c r="D5592" s="1056">
        <v>12.27</v>
      </c>
    </row>
    <row r="5593" spans="1:4" ht="13.5" x14ac:dyDescent="0.25">
      <c r="A5593" s="1054">
        <v>102218</v>
      </c>
      <c r="B5593" s="1055" t="s">
        <v>23890</v>
      </c>
      <c r="C5593" s="1055" t="s">
        <v>2829</v>
      </c>
      <c r="D5593" s="1056">
        <v>11.65</v>
      </c>
    </row>
    <row r="5594" spans="1:4" ht="13.5" x14ac:dyDescent="0.25">
      <c r="A5594" s="1054">
        <v>102219</v>
      </c>
      <c r="B5594" s="1055" t="s">
        <v>23891</v>
      </c>
      <c r="C5594" s="1055" t="s">
        <v>2829</v>
      </c>
      <c r="D5594" s="1056">
        <v>12.03</v>
      </c>
    </row>
    <row r="5595" spans="1:4" ht="13.5" x14ac:dyDescent="0.25">
      <c r="A5595" s="1054">
        <v>102220</v>
      </c>
      <c r="B5595" s="1055" t="s">
        <v>23892</v>
      </c>
      <c r="C5595" s="1055" t="s">
        <v>2829</v>
      </c>
      <c r="D5595" s="1056">
        <v>11.47</v>
      </c>
    </row>
    <row r="5596" spans="1:4" ht="13.5" x14ac:dyDescent="0.25">
      <c r="A5596" s="1054">
        <v>102223</v>
      </c>
      <c r="B5596" s="1055" t="s">
        <v>23893</v>
      </c>
      <c r="C5596" s="1055" t="s">
        <v>2829</v>
      </c>
      <c r="D5596" s="1056">
        <v>24.04</v>
      </c>
    </row>
    <row r="5597" spans="1:4" ht="13.5" x14ac:dyDescent="0.25">
      <c r="A5597" s="1054">
        <v>102224</v>
      </c>
      <c r="B5597" s="1055" t="s">
        <v>23894</v>
      </c>
      <c r="C5597" s="1055" t="s">
        <v>2829</v>
      </c>
      <c r="D5597" s="1056">
        <v>24.42</v>
      </c>
    </row>
    <row r="5598" spans="1:4" ht="13.5" x14ac:dyDescent="0.25">
      <c r="A5598" s="1054">
        <v>102225</v>
      </c>
      <c r="B5598" s="1055" t="s">
        <v>23895</v>
      </c>
      <c r="C5598" s="1055" t="s">
        <v>2829</v>
      </c>
      <c r="D5598" s="1056">
        <v>21.63</v>
      </c>
    </row>
    <row r="5599" spans="1:4" ht="13.5" x14ac:dyDescent="0.25">
      <c r="A5599" s="1054">
        <v>102227</v>
      </c>
      <c r="B5599" s="1055" t="s">
        <v>23896</v>
      </c>
      <c r="C5599" s="1055" t="s">
        <v>2829</v>
      </c>
      <c r="D5599" s="1056">
        <v>18.41</v>
      </c>
    </row>
    <row r="5600" spans="1:4" ht="13.5" x14ac:dyDescent="0.25">
      <c r="A5600" s="1054">
        <v>102228</v>
      </c>
      <c r="B5600" s="1055" t="s">
        <v>23897</v>
      </c>
      <c r="C5600" s="1055" t="s">
        <v>2829</v>
      </c>
      <c r="D5600" s="1056">
        <v>17.5</v>
      </c>
    </row>
    <row r="5601" spans="1:4" ht="13.5" x14ac:dyDescent="0.25">
      <c r="A5601" s="1054">
        <v>102229</v>
      </c>
      <c r="B5601" s="1055" t="s">
        <v>23898</v>
      </c>
      <c r="C5601" s="1055" t="s">
        <v>2829</v>
      </c>
      <c r="D5601" s="1056">
        <v>18.05</v>
      </c>
    </row>
    <row r="5602" spans="1:4" ht="13.5" x14ac:dyDescent="0.25">
      <c r="A5602" s="1054">
        <v>102230</v>
      </c>
      <c r="B5602" s="1055" t="s">
        <v>23899</v>
      </c>
      <c r="C5602" s="1055" t="s">
        <v>2829</v>
      </c>
      <c r="D5602" s="1056">
        <v>17.23</v>
      </c>
    </row>
    <row r="5603" spans="1:4" ht="13.5" x14ac:dyDescent="0.25">
      <c r="A5603" s="1054">
        <v>102233</v>
      </c>
      <c r="B5603" s="1055" t="s">
        <v>23900</v>
      </c>
      <c r="C5603" s="1055" t="s">
        <v>2829</v>
      </c>
      <c r="D5603" s="1056">
        <v>9.89</v>
      </c>
    </row>
    <row r="5604" spans="1:4" ht="13.5" x14ac:dyDescent="0.25">
      <c r="A5604" s="1054">
        <v>102234</v>
      </c>
      <c r="B5604" s="1055" t="s">
        <v>23901</v>
      </c>
      <c r="C5604" s="1055" t="s">
        <v>2829</v>
      </c>
      <c r="D5604" s="1056">
        <v>19.78</v>
      </c>
    </row>
    <row r="5605" spans="1:4" ht="13.5" x14ac:dyDescent="0.25">
      <c r="A5605" s="1054">
        <v>100716</v>
      </c>
      <c r="B5605" s="1055" t="s">
        <v>22124</v>
      </c>
      <c r="C5605" s="1055" t="s">
        <v>2829</v>
      </c>
      <c r="D5605" s="1056">
        <v>25.18</v>
      </c>
    </row>
    <row r="5606" spans="1:4" ht="13.5" x14ac:dyDescent="0.25">
      <c r="A5606" s="1054">
        <v>100717</v>
      </c>
      <c r="B5606" s="1055" t="s">
        <v>22125</v>
      </c>
      <c r="C5606" s="1055" t="s">
        <v>2829</v>
      </c>
      <c r="D5606" s="1056">
        <v>7.09</v>
      </c>
    </row>
    <row r="5607" spans="1:4" ht="13.5" x14ac:dyDescent="0.25">
      <c r="A5607" s="1054">
        <v>100718</v>
      </c>
      <c r="B5607" s="1055" t="s">
        <v>22126</v>
      </c>
      <c r="C5607" s="1055" t="s">
        <v>2715</v>
      </c>
      <c r="D5607" s="1056">
        <v>1.01</v>
      </c>
    </row>
    <row r="5608" spans="1:4" ht="13.5" x14ac:dyDescent="0.25">
      <c r="A5608" s="1054">
        <v>100719</v>
      </c>
      <c r="B5608" s="1055" t="s">
        <v>30641</v>
      </c>
      <c r="C5608" s="1055" t="s">
        <v>2829</v>
      </c>
      <c r="D5608" s="1056">
        <v>7.94</v>
      </c>
    </row>
    <row r="5609" spans="1:4" ht="13.5" x14ac:dyDescent="0.25">
      <c r="A5609" s="1054">
        <v>100720</v>
      </c>
      <c r="B5609" s="1055" t="s">
        <v>22127</v>
      </c>
      <c r="C5609" s="1055" t="s">
        <v>2829</v>
      </c>
      <c r="D5609" s="1056">
        <v>7.7</v>
      </c>
    </row>
    <row r="5610" spans="1:4" ht="13.5" x14ac:dyDescent="0.25">
      <c r="A5610" s="1054">
        <v>100721</v>
      </c>
      <c r="B5610" s="1055" t="s">
        <v>30642</v>
      </c>
      <c r="C5610" s="1055" t="s">
        <v>2829</v>
      </c>
      <c r="D5610" s="1056">
        <v>18.149999999999999</v>
      </c>
    </row>
    <row r="5611" spans="1:4" ht="13.5" x14ac:dyDescent="0.25">
      <c r="A5611" s="1054">
        <v>100722</v>
      </c>
      <c r="B5611" s="1055" t="s">
        <v>22128</v>
      </c>
      <c r="C5611" s="1055" t="s">
        <v>2829</v>
      </c>
      <c r="D5611" s="1056">
        <v>17.46</v>
      </c>
    </row>
    <row r="5612" spans="1:4" ht="13.5" x14ac:dyDescent="0.25">
      <c r="A5612" s="1054">
        <v>100723</v>
      </c>
      <c r="B5612" s="1055" t="s">
        <v>30643</v>
      </c>
      <c r="C5612" s="1055" t="s">
        <v>2829</v>
      </c>
      <c r="D5612" s="1056">
        <v>8.52</v>
      </c>
    </row>
    <row r="5613" spans="1:4" ht="13.5" x14ac:dyDescent="0.25">
      <c r="A5613" s="1054">
        <v>100724</v>
      </c>
      <c r="B5613" s="1055" t="s">
        <v>22129</v>
      </c>
      <c r="C5613" s="1055" t="s">
        <v>2829</v>
      </c>
      <c r="D5613" s="1056">
        <v>9.9600000000000009</v>
      </c>
    </row>
    <row r="5614" spans="1:4" ht="13.5" x14ac:dyDescent="0.25">
      <c r="A5614" s="1054">
        <v>100725</v>
      </c>
      <c r="B5614" s="1055" t="s">
        <v>30644</v>
      </c>
      <c r="C5614" s="1055" t="s">
        <v>2829</v>
      </c>
      <c r="D5614" s="1056">
        <v>18.34</v>
      </c>
    </row>
    <row r="5615" spans="1:4" ht="13.5" x14ac:dyDescent="0.25">
      <c r="A5615" s="1054">
        <v>100726</v>
      </c>
      <c r="B5615" s="1055" t="s">
        <v>22130</v>
      </c>
      <c r="C5615" s="1055" t="s">
        <v>2829</v>
      </c>
      <c r="D5615" s="1056">
        <v>19.66</v>
      </c>
    </row>
    <row r="5616" spans="1:4" ht="13.5" x14ac:dyDescent="0.25">
      <c r="A5616" s="1054">
        <v>100727</v>
      </c>
      <c r="B5616" s="1055" t="s">
        <v>30645</v>
      </c>
      <c r="C5616" s="1055" t="s">
        <v>2829</v>
      </c>
      <c r="D5616" s="1056">
        <v>19.95</v>
      </c>
    </row>
    <row r="5617" spans="1:4" ht="13.5" x14ac:dyDescent="0.25">
      <c r="A5617" s="1054">
        <v>100728</v>
      </c>
      <c r="B5617" s="1055" t="s">
        <v>22131</v>
      </c>
      <c r="C5617" s="1055" t="s">
        <v>2829</v>
      </c>
      <c r="D5617" s="1056">
        <v>17.989999999999998</v>
      </c>
    </row>
    <row r="5618" spans="1:4" ht="13.5" x14ac:dyDescent="0.25">
      <c r="A5618" s="1054">
        <v>100729</v>
      </c>
      <c r="B5618" s="1055" t="s">
        <v>30646</v>
      </c>
      <c r="C5618" s="1055" t="s">
        <v>2829</v>
      </c>
      <c r="D5618" s="1056">
        <v>15.26</v>
      </c>
    </row>
    <row r="5619" spans="1:4" ht="13.5" x14ac:dyDescent="0.25">
      <c r="A5619" s="1054">
        <v>100730</v>
      </c>
      <c r="B5619" s="1055" t="s">
        <v>22132</v>
      </c>
      <c r="C5619" s="1055" t="s">
        <v>2829</v>
      </c>
      <c r="D5619" s="1056">
        <v>17.57</v>
      </c>
    </row>
    <row r="5620" spans="1:4" ht="13.5" x14ac:dyDescent="0.25">
      <c r="A5620" s="1054">
        <v>100733</v>
      </c>
      <c r="B5620" s="1055" t="s">
        <v>30647</v>
      </c>
      <c r="C5620" s="1055" t="s">
        <v>2829</v>
      </c>
      <c r="D5620" s="1056">
        <v>8.36</v>
      </c>
    </row>
    <row r="5621" spans="1:4" ht="13.5" x14ac:dyDescent="0.25">
      <c r="A5621" s="1054">
        <v>100734</v>
      </c>
      <c r="B5621" s="1055" t="s">
        <v>22133</v>
      </c>
      <c r="C5621" s="1055" t="s">
        <v>2829</v>
      </c>
      <c r="D5621" s="1056">
        <v>11</v>
      </c>
    </row>
    <row r="5622" spans="1:4" ht="13.5" x14ac:dyDescent="0.25">
      <c r="A5622" s="1054">
        <v>100735</v>
      </c>
      <c r="B5622" s="1055" t="s">
        <v>30648</v>
      </c>
      <c r="C5622" s="1055" t="s">
        <v>2829</v>
      </c>
      <c r="D5622" s="1056">
        <v>7.4</v>
      </c>
    </row>
    <row r="5623" spans="1:4" ht="13.5" x14ac:dyDescent="0.25">
      <c r="A5623" s="1054">
        <v>100736</v>
      </c>
      <c r="B5623" s="1055" t="s">
        <v>22134</v>
      </c>
      <c r="C5623" s="1055" t="s">
        <v>2829</v>
      </c>
      <c r="D5623" s="1056">
        <v>10.220000000000001</v>
      </c>
    </row>
    <row r="5624" spans="1:4" ht="13.5" x14ac:dyDescent="0.25">
      <c r="A5624" s="1054">
        <v>100739</v>
      </c>
      <c r="B5624" s="1055" t="s">
        <v>30649</v>
      </c>
      <c r="C5624" s="1055" t="s">
        <v>2829</v>
      </c>
      <c r="D5624" s="1056">
        <v>7.84</v>
      </c>
    </row>
    <row r="5625" spans="1:4" ht="13.5" x14ac:dyDescent="0.25">
      <c r="A5625" s="1054">
        <v>100740</v>
      </c>
      <c r="B5625" s="1055" t="s">
        <v>22135</v>
      </c>
      <c r="C5625" s="1055" t="s">
        <v>2829</v>
      </c>
      <c r="D5625" s="1056">
        <v>8.1</v>
      </c>
    </row>
    <row r="5626" spans="1:4" ht="13.5" x14ac:dyDescent="0.25">
      <c r="A5626" s="1054">
        <v>100741</v>
      </c>
      <c r="B5626" s="1055" t="s">
        <v>30650</v>
      </c>
      <c r="C5626" s="1055" t="s">
        <v>2829</v>
      </c>
      <c r="D5626" s="1056">
        <v>17.899999999999999</v>
      </c>
    </row>
    <row r="5627" spans="1:4" ht="13.5" x14ac:dyDescent="0.25">
      <c r="A5627" s="1054">
        <v>100742</v>
      </c>
      <c r="B5627" s="1055" t="s">
        <v>22136</v>
      </c>
      <c r="C5627" s="1055" t="s">
        <v>2829</v>
      </c>
      <c r="D5627" s="1056">
        <v>17.850000000000001</v>
      </c>
    </row>
    <row r="5628" spans="1:4" ht="13.5" x14ac:dyDescent="0.25">
      <c r="A5628" s="1054">
        <v>100743</v>
      </c>
      <c r="B5628" s="1055" t="s">
        <v>30651</v>
      </c>
      <c r="C5628" s="1055" t="s">
        <v>2829</v>
      </c>
      <c r="D5628" s="1056">
        <v>7.67</v>
      </c>
    </row>
    <row r="5629" spans="1:4" ht="13.5" x14ac:dyDescent="0.25">
      <c r="A5629" s="1054">
        <v>100744</v>
      </c>
      <c r="B5629" s="1055" t="s">
        <v>22137</v>
      </c>
      <c r="C5629" s="1055" t="s">
        <v>2829</v>
      </c>
      <c r="D5629" s="1056">
        <v>7.99</v>
      </c>
    </row>
    <row r="5630" spans="1:4" ht="13.5" x14ac:dyDescent="0.25">
      <c r="A5630" s="1054">
        <v>100745</v>
      </c>
      <c r="B5630" s="1055" t="s">
        <v>30652</v>
      </c>
      <c r="C5630" s="1055" t="s">
        <v>2829</v>
      </c>
      <c r="D5630" s="1056">
        <v>17.72</v>
      </c>
    </row>
    <row r="5631" spans="1:4" ht="13.5" x14ac:dyDescent="0.25">
      <c r="A5631" s="1054">
        <v>100746</v>
      </c>
      <c r="B5631" s="1055" t="s">
        <v>22138</v>
      </c>
      <c r="C5631" s="1055" t="s">
        <v>2829</v>
      </c>
      <c r="D5631" s="1056">
        <v>17.739999999999998</v>
      </c>
    </row>
    <row r="5632" spans="1:4" ht="13.5" x14ac:dyDescent="0.25">
      <c r="A5632" s="1054">
        <v>100747</v>
      </c>
      <c r="B5632" s="1055" t="s">
        <v>30653</v>
      </c>
      <c r="C5632" s="1055" t="s">
        <v>2829</v>
      </c>
      <c r="D5632" s="1056">
        <v>7.74</v>
      </c>
    </row>
    <row r="5633" spans="1:4" ht="13.5" x14ac:dyDescent="0.25">
      <c r="A5633" s="1054">
        <v>100748</v>
      </c>
      <c r="B5633" s="1055" t="s">
        <v>22139</v>
      </c>
      <c r="C5633" s="1055" t="s">
        <v>2829</v>
      </c>
      <c r="D5633" s="1056">
        <v>8.0399999999999991</v>
      </c>
    </row>
    <row r="5634" spans="1:4" ht="13.5" x14ac:dyDescent="0.25">
      <c r="A5634" s="1054">
        <v>100749</v>
      </c>
      <c r="B5634" s="1055" t="s">
        <v>30654</v>
      </c>
      <c r="C5634" s="1055" t="s">
        <v>2829</v>
      </c>
      <c r="D5634" s="1056">
        <v>17.79</v>
      </c>
    </row>
    <row r="5635" spans="1:4" ht="13.5" x14ac:dyDescent="0.25">
      <c r="A5635" s="1054">
        <v>100750</v>
      </c>
      <c r="B5635" s="1055" t="s">
        <v>22140</v>
      </c>
      <c r="C5635" s="1055" t="s">
        <v>2829</v>
      </c>
      <c r="D5635" s="1056">
        <v>17.78</v>
      </c>
    </row>
    <row r="5636" spans="1:4" ht="13.5" x14ac:dyDescent="0.25">
      <c r="A5636" s="1054">
        <v>100751</v>
      </c>
      <c r="B5636" s="1055" t="s">
        <v>30655</v>
      </c>
      <c r="C5636" s="1055" t="s">
        <v>2829</v>
      </c>
      <c r="D5636" s="1056">
        <v>30.52</v>
      </c>
    </row>
    <row r="5637" spans="1:4" ht="13.5" x14ac:dyDescent="0.25">
      <c r="A5637" s="1054">
        <v>100752</v>
      </c>
      <c r="B5637" s="1055" t="s">
        <v>22141</v>
      </c>
      <c r="C5637" s="1055" t="s">
        <v>2829</v>
      </c>
      <c r="D5637" s="1056">
        <v>35.15</v>
      </c>
    </row>
    <row r="5638" spans="1:4" ht="13.5" x14ac:dyDescent="0.25">
      <c r="A5638" s="1054">
        <v>100753</v>
      </c>
      <c r="B5638" s="1055" t="s">
        <v>30656</v>
      </c>
      <c r="C5638" s="1055" t="s">
        <v>2829</v>
      </c>
      <c r="D5638" s="1056">
        <v>14.82</v>
      </c>
    </row>
    <row r="5639" spans="1:4" ht="13.5" x14ac:dyDescent="0.25">
      <c r="A5639" s="1054">
        <v>100754</v>
      </c>
      <c r="B5639" s="1055" t="s">
        <v>22142</v>
      </c>
      <c r="C5639" s="1055" t="s">
        <v>2829</v>
      </c>
      <c r="D5639" s="1056">
        <v>20.45</v>
      </c>
    </row>
    <row r="5640" spans="1:4" ht="13.5" x14ac:dyDescent="0.25">
      <c r="A5640" s="1054">
        <v>100757</v>
      </c>
      <c r="B5640" s="1055" t="s">
        <v>30657</v>
      </c>
      <c r="C5640" s="1055" t="s">
        <v>2829</v>
      </c>
      <c r="D5640" s="1056">
        <v>35.81</v>
      </c>
    </row>
    <row r="5641" spans="1:4" ht="13.5" x14ac:dyDescent="0.25">
      <c r="A5641" s="1054">
        <v>100758</v>
      </c>
      <c r="B5641" s="1055" t="s">
        <v>22143</v>
      </c>
      <c r="C5641" s="1055" t="s">
        <v>2829</v>
      </c>
      <c r="D5641" s="1056">
        <v>35.71</v>
      </c>
    </row>
    <row r="5642" spans="1:4" ht="13.5" x14ac:dyDescent="0.25">
      <c r="A5642" s="1054">
        <v>100759</v>
      </c>
      <c r="B5642" s="1055" t="s">
        <v>30658</v>
      </c>
      <c r="C5642" s="1055" t="s">
        <v>2829</v>
      </c>
      <c r="D5642" s="1056">
        <v>35.450000000000003</v>
      </c>
    </row>
    <row r="5643" spans="1:4" ht="13.5" x14ac:dyDescent="0.25">
      <c r="A5643" s="1054">
        <v>100760</v>
      </c>
      <c r="B5643" s="1055" t="s">
        <v>22144</v>
      </c>
      <c r="C5643" s="1055" t="s">
        <v>2829</v>
      </c>
      <c r="D5643" s="1056">
        <v>35.49</v>
      </c>
    </row>
    <row r="5644" spans="1:4" ht="13.5" x14ac:dyDescent="0.25">
      <c r="A5644" s="1054">
        <v>100761</v>
      </c>
      <c r="B5644" s="1055" t="s">
        <v>30659</v>
      </c>
      <c r="C5644" s="1055" t="s">
        <v>2829</v>
      </c>
      <c r="D5644" s="1056">
        <v>35.6</v>
      </c>
    </row>
    <row r="5645" spans="1:4" ht="13.5" x14ac:dyDescent="0.25">
      <c r="A5645" s="1054">
        <v>100762</v>
      </c>
      <c r="B5645" s="1055" t="s">
        <v>22145</v>
      </c>
      <c r="C5645" s="1055" t="s">
        <v>2829</v>
      </c>
      <c r="D5645" s="1056">
        <v>35.590000000000003</v>
      </c>
    </row>
    <row r="5646" spans="1:4" ht="13.5" x14ac:dyDescent="0.25">
      <c r="A5646" s="1054">
        <v>102488</v>
      </c>
      <c r="B5646" s="1055" t="s">
        <v>30660</v>
      </c>
      <c r="C5646" s="1055" t="s">
        <v>2829</v>
      </c>
      <c r="D5646" s="1056">
        <v>2.57</v>
      </c>
    </row>
    <row r="5647" spans="1:4" ht="13.5" x14ac:dyDescent="0.25">
      <c r="A5647" s="1054">
        <v>102489</v>
      </c>
      <c r="B5647" s="1055" t="s">
        <v>30661</v>
      </c>
      <c r="C5647" s="1055" t="s">
        <v>2829</v>
      </c>
      <c r="D5647" s="1056">
        <v>26.16</v>
      </c>
    </row>
    <row r="5648" spans="1:4" ht="13.5" x14ac:dyDescent="0.25">
      <c r="A5648" s="1054">
        <v>102491</v>
      </c>
      <c r="B5648" s="1055" t="s">
        <v>30662</v>
      </c>
      <c r="C5648" s="1055" t="s">
        <v>2829</v>
      </c>
      <c r="D5648" s="1056">
        <v>13.87</v>
      </c>
    </row>
    <row r="5649" spans="1:4" ht="13.5" x14ac:dyDescent="0.25">
      <c r="A5649" s="1054">
        <v>102492</v>
      </c>
      <c r="B5649" s="1055" t="s">
        <v>30663</v>
      </c>
      <c r="C5649" s="1055" t="s">
        <v>2829</v>
      </c>
      <c r="D5649" s="1056">
        <v>16.32</v>
      </c>
    </row>
    <row r="5650" spans="1:4" ht="13.5" x14ac:dyDescent="0.25">
      <c r="A5650" s="1054">
        <v>102494</v>
      </c>
      <c r="B5650" s="1055" t="s">
        <v>30664</v>
      </c>
      <c r="C5650" s="1055" t="s">
        <v>2829</v>
      </c>
      <c r="D5650" s="1056">
        <v>46.1</v>
      </c>
    </row>
    <row r="5651" spans="1:4" ht="13.5" x14ac:dyDescent="0.25">
      <c r="A5651" s="1054">
        <v>102496</v>
      </c>
      <c r="B5651" s="1055" t="s">
        <v>30665</v>
      </c>
      <c r="C5651" s="1055" t="s">
        <v>2715</v>
      </c>
      <c r="D5651" s="1056">
        <v>9.68</v>
      </c>
    </row>
    <row r="5652" spans="1:4" ht="13.5" x14ac:dyDescent="0.25">
      <c r="A5652" s="1054">
        <v>102497</v>
      </c>
      <c r="B5652" s="1055" t="s">
        <v>30666</v>
      </c>
      <c r="C5652" s="1055" t="s">
        <v>2715</v>
      </c>
      <c r="D5652" s="1056">
        <v>3.73</v>
      </c>
    </row>
    <row r="5653" spans="1:4" ht="13.5" x14ac:dyDescent="0.25">
      <c r="A5653" s="1054">
        <v>102498</v>
      </c>
      <c r="B5653" s="1055" t="s">
        <v>30667</v>
      </c>
      <c r="C5653" s="1055" t="s">
        <v>2715</v>
      </c>
      <c r="D5653" s="1056">
        <v>1.19</v>
      </c>
    </row>
    <row r="5654" spans="1:4" ht="13.5" x14ac:dyDescent="0.25">
      <c r="A5654" s="1054">
        <v>102499</v>
      </c>
      <c r="B5654" s="1055" t="s">
        <v>30668</v>
      </c>
      <c r="C5654" s="1055" t="s">
        <v>2829</v>
      </c>
      <c r="D5654" s="1056">
        <v>2.0699999999999998</v>
      </c>
    </row>
    <row r="5655" spans="1:4" ht="13.5" x14ac:dyDescent="0.25">
      <c r="A5655" s="1054">
        <v>102500</v>
      </c>
      <c r="B5655" s="1055" t="s">
        <v>30669</v>
      </c>
      <c r="C5655" s="1055" t="s">
        <v>2715</v>
      </c>
      <c r="D5655" s="1056">
        <v>3.13</v>
      </c>
    </row>
    <row r="5656" spans="1:4" ht="13.5" x14ac:dyDescent="0.25">
      <c r="A5656" s="1054">
        <v>102501</v>
      </c>
      <c r="B5656" s="1055" t="s">
        <v>30670</v>
      </c>
      <c r="C5656" s="1055" t="s">
        <v>2829</v>
      </c>
      <c r="D5656" s="1056">
        <v>17.23</v>
      </c>
    </row>
    <row r="5657" spans="1:4" ht="13.5" x14ac:dyDescent="0.25">
      <c r="A5657" s="1054">
        <v>102504</v>
      </c>
      <c r="B5657" s="1055" t="s">
        <v>30671</v>
      </c>
      <c r="C5657" s="1055" t="s">
        <v>2715</v>
      </c>
      <c r="D5657" s="1056">
        <v>7.1</v>
      </c>
    </row>
    <row r="5658" spans="1:4" ht="13.5" x14ac:dyDescent="0.25">
      <c r="A5658" s="1054">
        <v>102505</v>
      </c>
      <c r="B5658" s="1055" t="s">
        <v>30672</v>
      </c>
      <c r="C5658" s="1055" t="s">
        <v>2715</v>
      </c>
      <c r="D5658" s="1056">
        <v>8.23</v>
      </c>
    </row>
    <row r="5659" spans="1:4" ht="13.5" x14ac:dyDescent="0.25">
      <c r="A5659" s="1054">
        <v>102506</v>
      </c>
      <c r="B5659" s="1055" t="s">
        <v>30673</v>
      </c>
      <c r="C5659" s="1055" t="s">
        <v>2715</v>
      </c>
      <c r="D5659" s="1056">
        <v>7.89</v>
      </c>
    </row>
    <row r="5660" spans="1:4" ht="13.5" x14ac:dyDescent="0.25">
      <c r="A5660" s="1054">
        <v>102507</v>
      </c>
      <c r="B5660" s="1055" t="s">
        <v>30674</v>
      </c>
      <c r="C5660" s="1055" t="s">
        <v>2715</v>
      </c>
      <c r="D5660" s="1056">
        <v>4.7</v>
      </c>
    </row>
    <row r="5661" spans="1:4" ht="13.5" x14ac:dyDescent="0.25">
      <c r="A5661" s="1054">
        <v>102508</v>
      </c>
      <c r="B5661" s="1055" t="s">
        <v>30675</v>
      </c>
      <c r="C5661" s="1055" t="s">
        <v>2829</v>
      </c>
      <c r="D5661" s="1056">
        <v>33.35</v>
      </c>
    </row>
    <row r="5662" spans="1:4" ht="13.5" x14ac:dyDescent="0.25">
      <c r="A5662" s="1054">
        <v>102509</v>
      </c>
      <c r="B5662" s="1055" t="s">
        <v>30676</v>
      </c>
      <c r="C5662" s="1055" t="s">
        <v>2829</v>
      </c>
      <c r="D5662" s="1056">
        <v>19.809999999999999</v>
      </c>
    </row>
    <row r="5663" spans="1:4" ht="13.5" x14ac:dyDescent="0.25">
      <c r="A5663" s="1054">
        <v>102512</v>
      </c>
      <c r="B5663" s="1055" t="s">
        <v>30677</v>
      </c>
      <c r="C5663" s="1055" t="s">
        <v>2715</v>
      </c>
      <c r="D5663" s="1056">
        <v>3.85</v>
      </c>
    </row>
    <row r="5664" spans="1:4" ht="13.5" x14ac:dyDescent="0.25">
      <c r="A5664" s="1054">
        <v>102513</v>
      </c>
      <c r="B5664" s="1055" t="s">
        <v>30678</v>
      </c>
      <c r="C5664" s="1055" t="s">
        <v>2829</v>
      </c>
      <c r="D5664" s="1056">
        <v>33.46</v>
      </c>
    </row>
    <row r="5665" spans="1:4" ht="13.5" x14ac:dyDescent="0.25">
      <c r="A5665" s="1054">
        <v>102520</v>
      </c>
      <c r="B5665" s="1055" t="s">
        <v>30679</v>
      </c>
      <c r="C5665" s="1055" t="s">
        <v>2829</v>
      </c>
      <c r="D5665" s="1056">
        <v>57.58</v>
      </c>
    </row>
    <row r="5666" spans="1:4" ht="13.5" x14ac:dyDescent="0.25">
      <c r="A5666" s="1054">
        <v>101749</v>
      </c>
      <c r="B5666" s="1055" t="s">
        <v>23637</v>
      </c>
      <c r="C5666" s="1055" t="s">
        <v>2829</v>
      </c>
      <c r="D5666" s="1056">
        <v>43</v>
      </c>
    </row>
    <row r="5667" spans="1:4" ht="13.5" x14ac:dyDescent="0.25">
      <c r="A5667" s="1054">
        <v>101750</v>
      </c>
      <c r="B5667" s="1055" t="s">
        <v>23638</v>
      </c>
      <c r="C5667" s="1055" t="s">
        <v>2829</v>
      </c>
      <c r="D5667" s="1056">
        <v>41.12</v>
      </c>
    </row>
    <row r="5668" spans="1:4" ht="13.5" x14ac:dyDescent="0.25">
      <c r="A5668" s="1054">
        <v>101729</v>
      </c>
      <c r="B5668" s="1055" t="s">
        <v>23618</v>
      </c>
      <c r="C5668" s="1055" t="s">
        <v>2829</v>
      </c>
      <c r="D5668" s="1056">
        <v>171.48</v>
      </c>
    </row>
    <row r="5669" spans="1:4" ht="13.5" x14ac:dyDescent="0.25">
      <c r="A5669" s="1054">
        <v>101746</v>
      </c>
      <c r="B5669" s="1055" t="s">
        <v>23634</v>
      </c>
      <c r="C5669" s="1055" t="s">
        <v>2829</v>
      </c>
      <c r="D5669" s="1056">
        <v>270.38</v>
      </c>
    </row>
    <row r="5670" spans="1:4" ht="13.5" x14ac:dyDescent="0.25">
      <c r="A5670" s="1054">
        <v>101751</v>
      </c>
      <c r="B5670" s="1055" t="s">
        <v>23639</v>
      </c>
      <c r="C5670" s="1055" t="s">
        <v>2829</v>
      </c>
      <c r="D5670" s="1056">
        <v>176.76</v>
      </c>
    </row>
    <row r="5671" spans="1:4" ht="13.5" x14ac:dyDescent="0.25">
      <c r="A5671" s="1054">
        <v>87246</v>
      </c>
      <c r="B5671" s="1055" t="s">
        <v>3284</v>
      </c>
      <c r="C5671" s="1055" t="s">
        <v>2829</v>
      </c>
      <c r="D5671" s="1056">
        <v>64.83</v>
      </c>
    </row>
    <row r="5672" spans="1:4" ht="13.5" x14ac:dyDescent="0.25">
      <c r="A5672" s="1054">
        <v>87247</v>
      </c>
      <c r="B5672" s="1055" t="s">
        <v>3285</v>
      </c>
      <c r="C5672" s="1055" t="s">
        <v>2829</v>
      </c>
      <c r="D5672" s="1056">
        <v>58.25</v>
      </c>
    </row>
    <row r="5673" spans="1:4" ht="13.5" x14ac:dyDescent="0.25">
      <c r="A5673" s="1054">
        <v>87248</v>
      </c>
      <c r="B5673" s="1055" t="s">
        <v>3286</v>
      </c>
      <c r="C5673" s="1055" t="s">
        <v>2829</v>
      </c>
      <c r="D5673" s="1056">
        <v>53.06</v>
      </c>
    </row>
    <row r="5674" spans="1:4" ht="13.5" x14ac:dyDescent="0.25">
      <c r="A5674" s="1054">
        <v>87249</v>
      </c>
      <c r="B5674" s="1055" t="s">
        <v>3287</v>
      </c>
      <c r="C5674" s="1055" t="s">
        <v>2829</v>
      </c>
      <c r="D5674" s="1056">
        <v>71.209999999999994</v>
      </c>
    </row>
    <row r="5675" spans="1:4" ht="13.5" x14ac:dyDescent="0.25">
      <c r="A5675" s="1054">
        <v>87250</v>
      </c>
      <c r="B5675" s="1055" t="s">
        <v>3288</v>
      </c>
      <c r="C5675" s="1055" t="s">
        <v>2829</v>
      </c>
      <c r="D5675" s="1056">
        <v>60.83</v>
      </c>
    </row>
    <row r="5676" spans="1:4" ht="13.5" x14ac:dyDescent="0.25">
      <c r="A5676" s="1054">
        <v>87251</v>
      </c>
      <c r="B5676" s="1055" t="s">
        <v>3289</v>
      </c>
      <c r="C5676" s="1055" t="s">
        <v>2829</v>
      </c>
      <c r="D5676" s="1056">
        <v>54.17</v>
      </c>
    </row>
    <row r="5677" spans="1:4" ht="13.5" x14ac:dyDescent="0.25">
      <c r="A5677" s="1054">
        <v>87255</v>
      </c>
      <c r="B5677" s="1055" t="s">
        <v>3290</v>
      </c>
      <c r="C5677" s="1055" t="s">
        <v>2829</v>
      </c>
      <c r="D5677" s="1056">
        <v>121.55</v>
      </c>
    </row>
    <row r="5678" spans="1:4" ht="13.5" x14ac:dyDescent="0.25">
      <c r="A5678" s="1054">
        <v>87256</v>
      </c>
      <c r="B5678" s="1055" t="s">
        <v>3291</v>
      </c>
      <c r="C5678" s="1055" t="s">
        <v>2829</v>
      </c>
      <c r="D5678" s="1056">
        <v>108.47</v>
      </c>
    </row>
    <row r="5679" spans="1:4" ht="13.5" x14ac:dyDescent="0.25">
      <c r="A5679" s="1054">
        <v>87257</v>
      </c>
      <c r="B5679" s="1055" t="s">
        <v>3292</v>
      </c>
      <c r="C5679" s="1055" t="s">
        <v>2829</v>
      </c>
      <c r="D5679" s="1056">
        <v>100.56</v>
      </c>
    </row>
    <row r="5680" spans="1:4" ht="13.5" x14ac:dyDescent="0.25">
      <c r="A5680" s="1054">
        <v>87258</v>
      </c>
      <c r="B5680" s="1055" t="s">
        <v>198</v>
      </c>
      <c r="C5680" s="1055" t="s">
        <v>2829</v>
      </c>
      <c r="D5680" s="1056">
        <v>161.32</v>
      </c>
    </row>
    <row r="5681" spans="1:4" ht="13.5" x14ac:dyDescent="0.25">
      <c r="A5681" s="1054">
        <v>87259</v>
      </c>
      <c r="B5681" s="1055" t="s">
        <v>280</v>
      </c>
      <c r="C5681" s="1055" t="s">
        <v>2829</v>
      </c>
      <c r="D5681" s="1056">
        <v>148.86000000000001</v>
      </c>
    </row>
    <row r="5682" spans="1:4" ht="13.5" x14ac:dyDescent="0.25">
      <c r="A5682" s="1054">
        <v>87260</v>
      </c>
      <c r="B5682" s="1055" t="s">
        <v>281</v>
      </c>
      <c r="C5682" s="1055" t="s">
        <v>2829</v>
      </c>
      <c r="D5682" s="1056">
        <v>141.78</v>
      </c>
    </row>
    <row r="5683" spans="1:4" ht="13.5" x14ac:dyDescent="0.25">
      <c r="A5683" s="1054">
        <v>87261</v>
      </c>
      <c r="B5683" s="1055" t="s">
        <v>282</v>
      </c>
      <c r="C5683" s="1055" t="s">
        <v>2829</v>
      </c>
      <c r="D5683" s="1056">
        <v>187.44</v>
      </c>
    </row>
    <row r="5684" spans="1:4" ht="13.5" x14ac:dyDescent="0.25">
      <c r="A5684" s="1054">
        <v>87262</v>
      </c>
      <c r="B5684" s="1055" t="s">
        <v>283</v>
      </c>
      <c r="C5684" s="1055" t="s">
        <v>2829</v>
      </c>
      <c r="D5684" s="1056">
        <v>172.56</v>
      </c>
    </row>
    <row r="5685" spans="1:4" ht="13.5" x14ac:dyDescent="0.25">
      <c r="A5685" s="1054">
        <v>87263</v>
      </c>
      <c r="B5685" s="1055" t="s">
        <v>284</v>
      </c>
      <c r="C5685" s="1055" t="s">
        <v>2829</v>
      </c>
      <c r="D5685" s="1056">
        <v>164.19</v>
      </c>
    </row>
    <row r="5686" spans="1:4" ht="13.5" x14ac:dyDescent="0.25">
      <c r="A5686" s="1054">
        <v>89046</v>
      </c>
      <c r="B5686" s="1055" t="s">
        <v>22501</v>
      </c>
      <c r="C5686" s="1055" t="s">
        <v>2829</v>
      </c>
      <c r="D5686" s="1056">
        <v>58.01</v>
      </c>
    </row>
    <row r="5687" spans="1:4" ht="13.5" x14ac:dyDescent="0.25">
      <c r="A5687" s="1054">
        <v>89171</v>
      </c>
      <c r="B5687" s="1055" t="s">
        <v>22503</v>
      </c>
      <c r="C5687" s="1055" t="s">
        <v>2829</v>
      </c>
      <c r="D5687" s="1056">
        <v>55.44</v>
      </c>
    </row>
    <row r="5688" spans="1:4" ht="13.5" x14ac:dyDescent="0.25">
      <c r="A5688" s="1054">
        <v>93389</v>
      </c>
      <c r="B5688" s="1055" t="s">
        <v>3592</v>
      </c>
      <c r="C5688" s="1055" t="s">
        <v>2829</v>
      </c>
      <c r="D5688" s="1056">
        <v>57.68</v>
      </c>
    </row>
    <row r="5689" spans="1:4" ht="13.5" x14ac:dyDescent="0.25">
      <c r="A5689" s="1054">
        <v>93390</v>
      </c>
      <c r="B5689" s="1055" t="s">
        <v>3593</v>
      </c>
      <c r="C5689" s="1055" t="s">
        <v>2829</v>
      </c>
      <c r="D5689" s="1056">
        <v>51.24</v>
      </c>
    </row>
    <row r="5690" spans="1:4" ht="13.5" x14ac:dyDescent="0.25">
      <c r="A5690" s="1054">
        <v>93391</v>
      </c>
      <c r="B5690" s="1055" t="s">
        <v>3594</v>
      </c>
      <c r="C5690" s="1055" t="s">
        <v>2829</v>
      </c>
      <c r="D5690" s="1056">
        <v>46.05</v>
      </c>
    </row>
    <row r="5691" spans="1:4" ht="13.5" x14ac:dyDescent="0.25">
      <c r="A5691" s="1054">
        <v>98670</v>
      </c>
      <c r="B5691" s="1055" t="s">
        <v>4361</v>
      </c>
      <c r="C5691" s="1055" t="s">
        <v>2829</v>
      </c>
      <c r="D5691" s="1056">
        <v>145.16999999999999</v>
      </c>
    </row>
    <row r="5692" spans="1:4" ht="13.5" x14ac:dyDescent="0.25">
      <c r="A5692" s="1054">
        <v>98671</v>
      </c>
      <c r="B5692" s="1055" t="s">
        <v>23199</v>
      </c>
      <c r="C5692" s="1055" t="s">
        <v>2829</v>
      </c>
      <c r="D5692" s="1056">
        <v>298.12</v>
      </c>
    </row>
    <row r="5693" spans="1:4" ht="13.5" x14ac:dyDescent="0.25">
      <c r="A5693" s="1054">
        <v>98672</v>
      </c>
      <c r="B5693" s="1055" t="s">
        <v>23200</v>
      </c>
      <c r="C5693" s="1055" t="s">
        <v>2829</v>
      </c>
      <c r="D5693" s="1056">
        <v>492.05</v>
      </c>
    </row>
    <row r="5694" spans="1:4" ht="13.5" x14ac:dyDescent="0.25">
      <c r="A5694" s="1054">
        <v>98673</v>
      </c>
      <c r="B5694" s="1055" t="s">
        <v>4362</v>
      </c>
      <c r="C5694" s="1055" t="s">
        <v>2829</v>
      </c>
      <c r="D5694" s="1056">
        <v>156.81</v>
      </c>
    </row>
    <row r="5695" spans="1:4" ht="13.5" x14ac:dyDescent="0.25">
      <c r="A5695" s="1054">
        <v>98678</v>
      </c>
      <c r="B5695" s="1055" t="s">
        <v>23201</v>
      </c>
      <c r="C5695" s="1055" t="s">
        <v>2829</v>
      </c>
      <c r="D5695" s="1056">
        <v>572.75</v>
      </c>
    </row>
    <row r="5696" spans="1:4" ht="13.5" x14ac:dyDescent="0.25">
      <c r="A5696" s="1054">
        <v>98679</v>
      </c>
      <c r="B5696" s="1055" t="s">
        <v>23202</v>
      </c>
      <c r="C5696" s="1055" t="s">
        <v>2829</v>
      </c>
      <c r="D5696" s="1056">
        <v>28.94</v>
      </c>
    </row>
    <row r="5697" spans="1:4" ht="13.5" x14ac:dyDescent="0.25">
      <c r="A5697" s="1054">
        <v>98680</v>
      </c>
      <c r="B5697" s="1055" t="s">
        <v>23203</v>
      </c>
      <c r="C5697" s="1055" t="s">
        <v>2829</v>
      </c>
      <c r="D5697" s="1056">
        <v>36.68</v>
      </c>
    </row>
    <row r="5698" spans="1:4" ht="13.5" x14ac:dyDescent="0.25">
      <c r="A5698" s="1054">
        <v>98681</v>
      </c>
      <c r="B5698" s="1055" t="s">
        <v>23204</v>
      </c>
      <c r="C5698" s="1055" t="s">
        <v>2829</v>
      </c>
      <c r="D5698" s="1056">
        <v>27.06</v>
      </c>
    </row>
    <row r="5699" spans="1:4" ht="13.5" x14ac:dyDescent="0.25">
      <c r="A5699" s="1054">
        <v>98682</v>
      </c>
      <c r="B5699" s="1055" t="s">
        <v>23205</v>
      </c>
      <c r="C5699" s="1055" t="s">
        <v>2829</v>
      </c>
      <c r="D5699" s="1056">
        <v>34.799999999999997</v>
      </c>
    </row>
    <row r="5700" spans="1:4" ht="13.5" x14ac:dyDescent="0.25">
      <c r="A5700" s="1054">
        <v>98685</v>
      </c>
      <c r="B5700" s="1055" t="s">
        <v>23206</v>
      </c>
      <c r="C5700" s="1055" t="s">
        <v>2715</v>
      </c>
      <c r="D5700" s="1056">
        <v>54.38</v>
      </c>
    </row>
    <row r="5701" spans="1:4" ht="13.5" x14ac:dyDescent="0.25">
      <c r="A5701" s="1054">
        <v>98686</v>
      </c>
      <c r="B5701" s="1055" t="s">
        <v>23207</v>
      </c>
      <c r="C5701" s="1055" t="s">
        <v>2715</v>
      </c>
      <c r="D5701" s="1056">
        <v>33.81</v>
      </c>
    </row>
    <row r="5702" spans="1:4" ht="13.5" x14ac:dyDescent="0.25">
      <c r="A5702" s="1054">
        <v>98688</v>
      </c>
      <c r="B5702" s="1055" t="s">
        <v>23208</v>
      </c>
      <c r="C5702" s="1055" t="s">
        <v>2715</v>
      </c>
      <c r="D5702" s="1056">
        <v>45.85</v>
      </c>
    </row>
    <row r="5703" spans="1:4" ht="13.5" x14ac:dyDescent="0.25">
      <c r="A5703" s="1054">
        <v>98689</v>
      </c>
      <c r="B5703" s="1055" t="s">
        <v>23209</v>
      </c>
      <c r="C5703" s="1055" t="s">
        <v>2715</v>
      </c>
      <c r="D5703" s="1056">
        <v>77.8</v>
      </c>
    </row>
    <row r="5704" spans="1:4" ht="13.5" x14ac:dyDescent="0.25">
      <c r="A5704" s="1054">
        <v>101090</v>
      </c>
      <c r="B5704" s="1055" t="s">
        <v>22220</v>
      </c>
      <c r="C5704" s="1055" t="s">
        <v>2829</v>
      </c>
      <c r="D5704" s="1056">
        <v>165.32</v>
      </c>
    </row>
    <row r="5705" spans="1:4" ht="13.5" x14ac:dyDescent="0.25">
      <c r="A5705" s="1054">
        <v>101091</v>
      </c>
      <c r="B5705" s="1055" t="s">
        <v>22221</v>
      </c>
      <c r="C5705" s="1055" t="s">
        <v>2829</v>
      </c>
      <c r="D5705" s="1056">
        <v>112</v>
      </c>
    </row>
    <row r="5706" spans="1:4" ht="13.5" x14ac:dyDescent="0.25">
      <c r="A5706" s="1054">
        <v>101725</v>
      </c>
      <c r="B5706" s="1055" t="s">
        <v>23615</v>
      </c>
      <c r="C5706" s="1055" t="s">
        <v>2829</v>
      </c>
      <c r="D5706" s="1056">
        <v>219.25</v>
      </c>
    </row>
    <row r="5707" spans="1:4" ht="13.5" x14ac:dyDescent="0.25">
      <c r="A5707" s="1054">
        <v>101726</v>
      </c>
      <c r="B5707" s="1055" t="s">
        <v>23616</v>
      </c>
      <c r="C5707" s="1055" t="s">
        <v>2829</v>
      </c>
      <c r="D5707" s="1056">
        <v>145.16999999999999</v>
      </c>
    </row>
    <row r="5708" spans="1:4" ht="13.5" x14ac:dyDescent="0.25">
      <c r="A5708" s="1054">
        <v>101731</v>
      </c>
      <c r="B5708" s="1055" t="s">
        <v>23619</v>
      </c>
      <c r="C5708" s="1055" t="s">
        <v>2829</v>
      </c>
      <c r="D5708" s="1056">
        <v>241</v>
      </c>
    </row>
    <row r="5709" spans="1:4" ht="13.5" x14ac:dyDescent="0.25">
      <c r="A5709" s="1054">
        <v>101732</v>
      </c>
      <c r="B5709" s="1055" t="s">
        <v>23620</v>
      </c>
      <c r="C5709" s="1055" t="s">
        <v>2829</v>
      </c>
      <c r="D5709" s="1056">
        <v>74.02</v>
      </c>
    </row>
    <row r="5710" spans="1:4" ht="13.5" x14ac:dyDescent="0.25">
      <c r="A5710" s="1054">
        <v>101094</v>
      </c>
      <c r="B5710" s="1055" t="s">
        <v>22224</v>
      </c>
      <c r="C5710" s="1055" t="s">
        <v>2715</v>
      </c>
      <c r="D5710" s="1056">
        <v>131.69999999999999</v>
      </c>
    </row>
    <row r="5711" spans="1:4" ht="13.5" x14ac:dyDescent="0.25">
      <c r="A5711" s="1054">
        <v>101727</v>
      </c>
      <c r="B5711" s="1055" t="s">
        <v>23617</v>
      </c>
      <c r="C5711" s="1055" t="s">
        <v>2829</v>
      </c>
      <c r="D5711" s="1056">
        <v>154.16999999999999</v>
      </c>
    </row>
    <row r="5712" spans="1:4" ht="13.5" x14ac:dyDescent="0.25">
      <c r="A5712" s="1054">
        <v>101733</v>
      </c>
      <c r="B5712" s="1055" t="s">
        <v>23621</v>
      </c>
      <c r="C5712" s="1055" t="s">
        <v>2829</v>
      </c>
      <c r="D5712" s="1056">
        <v>208.69</v>
      </c>
    </row>
    <row r="5713" spans="1:4" ht="13.5" x14ac:dyDescent="0.25">
      <c r="A5713" s="1054">
        <v>101734</v>
      </c>
      <c r="B5713" s="1055" t="s">
        <v>23622</v>
      </c>
      <c r="C5713" s="1055" t="s">
        <v>2829</v>
      </c>
      <c r="D5713" s="1056">
        <v>318.67</v>
      </c>
    </row>
    <row r="5714" spans="1:4" ht="13.5" x14ac:dyDescent="0.25">
      <c r="A5714" s="1054">
        <v>101735</v>
      </c>
      <c r="B5714" s="1055" t="s">
        <v>23623</v>
      </c>
      <c r="C5714" s="1055" t="s">
        <v>2829</v>
      </c>
      <c r="D5714" s="1056">
        <v>326.64999999999998</v>
      </c>
    </row>
    <row r="5715" spans="1:4" ht="13.5" x14ac:dyDescent="0.25">
      <c r="A5715" s="1054">
        <v>101736</v>
      </c>
      <c r="B5715" s="1055" t="s">
        <v>23624</v>
      </c>
      <c r="C5715" s="1055" t="s">
        <v>2829</v>
      </c>
      <c r="D5715" s="1056">
        <v>73.510000000000005</v>
      </c>
    </row>
    <row r="5716" spans="1:4" ht="13.5" x14ac:dyDescent="0.25">
      <c r="A5716" s="1054">
        <v>101737</v>
      </c>
      <c r="B5716" s="1055" t="s">
        <v>23625</v>
      </c>
      <c r="C5716" s="1055" t="s">
        <v>2829</v>
      </c>
      <c r="D5716" s="1056">
        <v>89.29</v>
      </c>
    </row>
    <row r="5717" spans="1:4" ht="13.5" x14ac:dyDescent="0.25">
      <c r="A5717" s="1054">
        <v>101748</v>
      </c>
      <c r="B5717" s="1055" t="s">
        <v>23636</v>
      </c>
      <c r="C5717" s="1055" t="s">
        <v>2829</v>
      </c>
      <c r="D5717" s="1056">
        <v>2.59</v>
      </c>
    </row>
    <row r="5718" spans="1:4" ht="13.5" x14ac:dyDescent="0.25">
      <c r="A5718" s="1054">
        <v>101092</v>
      </c>
      <c r="B5718" s="1055" t="s">
        <v>22222</v>
      </c>
      <c r="C5718" s="1055" t="s">
        <v>2829</v>
      </c>
      <c r="D5718" s="1056">
        <v>306.66000000000003</v>
      </c>
    </row>
    <row r="5719" spans="1:4" ht="13.5" x14ac:dyDescent="0.25">
      <c r="A5719" s="1054">
        <v>101093</v>
      </c>
      <c r="B5719" s="1055" t="s">
        <v>22223</v>
      </c>
      <c r="C5719" s="1055" t="s">
        <v>2829</v>
      </c>
      <c r="D5719" s="1056">
        <v>500.59</v>
      </c>
    </row>
    <row r="5720" spans="1:4" ht="13.5" x14ac:dyDescent="0.25">
      <c r="A5720" s="1054">
        <v>98695</v>
      </c>
      <c r="B5720" s="1055" t="s">
        <v>23210</v>
      </c>
      <c r="C5720" s="1055" t="s">
        <v>2715</v>
      </c>
      <c r="D5720" s="1056">
        <v>86.06</v>
      </c>
    </row>
    <row r="5721" spans="1:4" ht="13.5" x14ac:dyDescent="0.25">
      <c r="A5721" s="1054">
        <v>98697</v>
      </c>
      <c r="B5721" s="1055" t="s">
        <v>23211</v>
      </c>
      <c r="C5721" s="1055" t="s">
        <v>2715</v>
      </c>
      <c r="D5721" s="1056">
        <v>57.26</v>
      </c>
    </row>
    <row r="5722" spans="1:4" ht="13.5" x14ac:dyDescent="0.25">
      <c r="A5722" s="1054">
        <v>101738</v>
      </c>
      <c r="B5722" s="1055" t="s">
        <v>23626</v>
      </c>
      <c r="C5722" s="1055" t="s">
        <v>2715</v>
      </c>
      <c r="D5722" s="1056">
        <v>25.57</v>
      </c>
    </row>
    <row r="5723" spans="1:4" ht="13.5" x14ac:dyDescent="0.25">
      <c r="A5723" s="1054">
        <v>101739</v>
      </c>
      <c r="B5723" s="1055" t="s">
        <v>23627</v>
      </c>
      <c r="C5723" s="1055" t="s">
        <v>2715</v>
      </c>
      <c r="D5723" s="1056">
        <v>27.83</v>
      </c>
    </row>
    <row r="5724" spans="1:4" ht="13.5" x14ac:dyDescent="0.25">
      <c r="A5724" s="1054">
        <v>88648</v>
      </c>
      <c r="B5724" s="1055" t="s">
        <v>3307</v>
      </c>
      <c r="C5724" s="1055" t="s">
        <v>2715</v>
      </c>
      <c r="D5724" s="1056">
        <v>7.57</v>
      </c>
    </row>
    <row r="5725" spans="1:4" ht="13.5" x14ac:dyDescent="0.25">
      <c r="A5725" s="1054">
        <v>88649</v>
      </c>
      <c r="B5725" s="1055" t="s">
        <v>3308</v>
      </c>
      <c r="C5725" s="1055" t="s">
        <v>2715</v>
      </c>
      <c r="D5725" s="1056">
        <v>8.7200000000000006</v>
      </c>
    </row>
    <row r="5726" spans="1:4" ht="13.5" x14ac:dyDescent="0.25">
      <c r="A5726" s="1054">
        <v>88650</v>
      </c>
      <c r="B5726" s="1055" t="s">
        <v>3309</v>
      </c>
      <c r="C5726" s="1055" t="s">
        <v>2715</v>
      </c>
      <c r="D5726" s="1056">
        <v>18.010000000000002</v>
      </c>
    </row>
    <row r="5727" spans="1:4" ht="13.5" x14ac:dyDescent="0.25">
      <c r="A5727" s="1054">
        <v>96467</v>
      </c>
      <c r="B5727" s="1055" t="s">
        <v>3785</v>
      </c>
      <c r="C5727" s="1055" t="s">
        <v>2715</v>
      </c>
      <c r="D5727" s="1056">
        <v>6.75</v>
      </c>
    </row>
    <row r="5728" spans="1:4" ht="13.5" x14ac:dyDescent="0.25">
      <c r="A5728" s="1054">
        <v>101740</v>
      </c>
      <c r="B5728" s="1055" t="s">
        <v>23628</v>
      </c>
      <c r="C5728" s="1055" t="s">
        <v>2715</v>
      </c>
      <c r="D5728" s="1056">
        <v>36.08</v>
      </c>
    </row>
    <row r="5729" spans="1:4" ht="13.5" x14ac:dyDescent="0.25">
      <c r="A5729" s="1054">
        <v>101741</v>
      </c>
      <c r="B5729" s="1055" t="s">
        <v>23629</v>
      </c>
      <c r="C5729" s="1055" t="s">
        <v>2715</v>
      </c>
      <c r="D5729" s="1056">
        <v>17.48</v>
      </c>
    </row>
    <row r="5730" spans="1:4" ht="13.5" x14ac:dyDescent="0.25">
      <c r="A5730" s="1054">
        <v>94990</v>
      </c>
      <c r="B5730" s="1055" t="s">
        <v>459</v>
      </c>
      <c r="C5730" s="1055" t="s">
        <v>2966</v>
      </c>
      <c r="D5730" s="1056">
        <v>656.37</v>
      </c>
    </row>
    <row r="5731" spans="1:4" ht="13.5" x14ac:dyDescent="0.25">
      <c r="A5731" s="1054">
        <v>94991</v>
      </c>
      <c r="B5731" s="1055" t="s">
        <v>460</v>
      </c>
      <c r="C5731" s="1055" t="s">
        <v>2966</v>
      </c>
      <c r="D5731" s="1056">
        <v>558.87</v>
      </c>
    </row>
    <row r="5732" spans="1:4" ht="13.5" x14ac:dyDescent="0.25">
      <c r="A5732" s="1054">
        <v>94992</v>
      </c>
      <c r="B5732" s="1055" t="s">
        <v>461</v>
      </c>
      <c r="C5732" s="1055" t="s">
        <v>2829</v>
      </c>
      <c r="D5732" s="1056">
        <v>92.94</v>
      </c>
    </row>
    <row r="5733" spans="1:4" ht="13.5" x14ac:dyDescent="0.25">
      <c r="A5733" s="1054">
        <v>94993</v>
      </c>
      <c r="B5733" s="1055" t="s">
        <v>462</v>
      </c>
      <c r="C5733" s="1055" t="s">
        <v>2829</v>
      </c>
      <c r="D5733" s="1056">
        <v>87.09</v>
      </c>
    </row>
    <row r="5734" spans="1:4" ht="13.5" x14ac:dyDescent="0.25">
      <c r="A5734" s="1054">
        <v>94994</v>
      </c>
      <c r="B5734" s="1055" t="s">
        <v>463</v>
      </c>
      <c r="C5734" s="1055" t="s">
        <v>2829</v>
      </c>
      <c r="D5734" s="1056">
        <v>107.16</v>
      </c>
    </row>
    <row r="5735" spans="1:4" ht="13.5" x14ac:dyDescent="0.25">
      <c r="A5735" s="1054">
        <v>94995</v>
      </c>
      <c r="B5735" s="1055" t="s">
        <v>464</v>
      </c>
      <c r="C5735" s="1055" t="s">
        <v>2829</v>
      </c>
      <c r="D5735" s="1056">
        <v>99.37</v>
      </c>
    </row>
    <row r="5736" spans="1:4" ht="13.5" x14ac:dyDescent="0.25">
      <c r="A5736" s="1054">
        <v>94996</v>
      </c>
      <c r="B5736" s="1055" t="s">
        <v>465</v>
      </c>
      <c r="C5736" s="1055" t="s">
        <v>2829</v>
      </c>
      <c r="D5736" s="1056">
        <v>120.41</v>
      </c>
    </row>
    <row r="5737" spans="1:4" ht="13.5" x14ac:dyDescent="0.25">
      <c r="A5737" s="1054">
        <v>94997</v>
      </c>
      <c r="B5737" s="1055" t="s">
        <v>466</v>
      </c>
      <c r="C5737" s="1055" t="s">
        <v>2829</v>
      </c>
      <c r="D5737" s="1056">
        <v>110.66</v>
      </c>
    </row>
    <row r="5738" spans="1:4" ht="13.5" x14ac:dyDescent="0.25">
      <c r="A5738" s="1054">
        <v>94998</v>
      </c>
      <c r="B5738" s="1055" t="s">
        <v>467</v>
      </c>
      <c r="C5738" s="1055" t="s">
        <v>2829</v>
      </c>
      <c r="D5738" s="1056">
        <v>134.38</v>
      </c>
    </row>
    <row r="5739" spans="1:4" ht="13.5" x14ac:dyDescent="0.25">
      <c r="A5739" s="1054">
        <v>94999</v>
      </c>
      <c r="B5739" s="1055" t="s">
        <v>468</v>
      </c>
      <c r="C5739" s="1055" t="s">
        <v>2829</v>
      </c>
      <c r="D5739" s="1056">
        <v>122.68</v>
      </c>
    </row>
    <row r="5740" spans="1:4" ht="13.5" x14ac:dyDescent="0.25">
      <c r="A5740" s="1054">
        <v>101747</v>
      </c>
      <c r="B5740" s="1055" t="s">
        <v>23635</v>
      </c>
      <c r="C5740" s="1055" t="s">
        <v>2829</v>
      </c>
      <c r="D5740" s="1056">
        <v>74.34</v>
      </c>
    </row>
    <row r="5741" spans="1:4" ht="13.5" x14ac:dyDescent="0.25">
      <c r="A5741" s="1054">
        <v>101743</v>
      </c>
      <c r="B5741" s="1055" t="s">
        <v>23631</v>
      </c>
      <c r="C5741" s="1055" t="s">
        <v>2829</v>
      </c>
      <c r="D5741" s="1056">
        <v>158.69999999999999</v>
      </c>
    </row>
    <row r="5742" spans="1:4" ht="13.5" x14ac:dyDescent="0.25">
      <c r="A5742" s="1054">
        <v>101744</v>
      </c>
      <c r="B5742" s="1055" t="s">
        <v>23632</v>
      </c>
      <c r="C5742" s="1055" t="s">
        <v>2829</v>
      </c>
      <c r="D5742" s="1056">
        <v>126.5</v>
      </c>
    </row>
    <row r="5743" spans="1:4" ht="13.5" x14ac:dyDescent="0.25">
      <c r="A5743" s="1054">
        <v>101745</v>
      </c>
      <c r="B5743" s="1055" t="s">
        <v>23633</v>
      </c>
      <c r="C5743" s="1055" t="s">
        <v>2829</v>
      </c>
      <c r="D5743" s="1056">
        <v>155.41</v>
      </c>
    </row>
    <row r="5744" spans="1:4" ht="13.5" x14ac:dyDescent="0.25">
      <c r="A5744" s="1054">
        <v>87620</v>
      </c>
      <c r="B5744" s="1055" t="s">
        <v>30680</v>
      </c>
      <c r="C5744" s="1055" t="s">
        <v>2829</v>
      </c>
      <c r="D5744" s="1056">
        <v>25.11</v>
      </c>
    </row>
    <row r="5745" spans="1:4" ht="13.5" x14ac:dyDescent="0.25">
      <c r="A5745" s="1054">
        <v>87622</v>
      </c>
      <c r="B5745" s="1055" t="s">
        <v>30681</v>
      </c>
      <c r="C5745" s="1055" t="s">
        <v>2829</v>
      </c>
      <c r="D5745" s="1056">
        <v>27.14</v>
      </c>
    </row>
    <row r="5746" spans="1:4" ht="13.5" x14ac:dyDescent="0.25">
      <c r="A5746" s="1054">
        <v>87623</v>
      </c>
      <c r="B5746" s="1055" t="s">
        <v>30682</v>
      </c>
      <c r="C5746" s="1055" t="s">
        <v>2829</v>
      </c>
      <c r="D5746" s="1056">
        <v>59.77</v>
      </c>
    </row>
    <row r="5747" spans="1:4" ht="13.5" x14ac:dyDescent="0.25">
      <c r="A5747" s="1054">
        <v>87624</v>
      </c>
      <c r="B5747" s="1055" t="s">
        <v>30682</v>
      </c>
      <c r="C5747" s="1055" t="s">
        <v>2829</v>
      </c>
      <c r="D5747" s="1056">
        <v>64.2</v>
      </c>
    </row>
    <row r="5748" spans="1:4" ht="13.5" x14ac:dyDescent="0.25">
      <c r="A5748" s="1054">
        <v>87630</v>
      </c>
      <c r="B5748" s="1055" t="s">
        <v>30683</v>
      </c>
      <c r="C5748" s="1055" t="s">
        <v>2829</v>
      </c>
      <c r="D5748" s="1056">
        <v>31.95</v>
      </c>
    </row>
    <row r="5749" spans="1:4" ht="13.5" x14ac:dyDescent="0.25">
      <c r="A5749" s="1054">
        <v>87632</v>
      </c>
      <c r="B5749" s="1055" t="s">
        <v>30684</v>
      </c>
      <c r="C5749" s="1055" t="s">
        <v>2829</v>
      </c>
      <c r="D5749" s="1056">
        <v>34.770000000000003</v>
      </c>
    </row>
    <row r="5750" spans="1:4" ht="13.5" x14ac:dyDescent="0.25">
      <c r="A5750" s="1054">
        <v>87633</v>
      </c>
      <c r="B5750" s="1055" t="s">
        <v>30685</v>
      </c>
      <c r="C5750" s="1055" t="s">
        <v>2829</v>
      </c>
      <c r="D5750" s="1056">
        <v>80.14</v>
      </c>
    </row>
    <row r="5751" spans="1:4" ht="13.5" x14ac:dyDescent="0.25">
      <c r="A5751" s="1054">
        <v>87634</v>
      </c>
      <c r="B5751" s="1055" t="s">
        <v>30686</v>
      </c>
      <c r="C5751" s="1055" t="s">
        <v>2829</v>
      </c>
      <c r="D5751" s="1056">
        <v>86.3</v>
      </c>
    </row>
    <row r="5752" spans="1:4" ht="13.5" x14ac:dyDescent="0.25">
      <c r="A5752" s="1054">
        <v>87640</v>
      </c>
      <c r="B5752" s="1055" t="s">
        <v>30687</v>
      </c>
      <c r="C5752" s="1055" t="s">
        <v>2829</v>
      </c>
      <c r="D5752" s="1056">
        <v>37.56</v>
      </c>
    </row>
    <row r="5753" spans="1:4" ht="13.5" x14ac:dyDescent="0.25">
      <c r="A5753" s="1054">
        <v>87642</v>
      </c>
      <c r="B5753" s="1055" t="s">
        <v>30688</v>
      </c>
      <c r="C5753" s="1055" t="s">
        <v>2829</v>
      </c>
      <c r="D5753" s="1056">
        <v>41.02</v>
      </c>
    </row>
    <row r="5754" spans="1:4" ht="13.5" x14ac:dyDescent="0.25">
      <c r="A5754" s="1054">
        <v>87643</v>
      </c>
      <c r="B5754" s="1055" t="s">
        <v>30689</v>
      </c>
      <c r="C5754" s="1055" t="s">
        <v>2829</v>
      </c>
      <c r="D5754" s="1056">
        <v>96.81</v>
      </c>
    </row>
    <row r="5755" spans="1:4" ht="13.5" x14ac:dyDescent="0.25">
      <c r="A5755" s="1054">
        <v>87644</v>
      </c>
      <c r="B5755" s="1055" t="s">
        <v>30690</v>
      </c>
      <c r="C5755" s="1055" t="s">
        <v>2829</v>
      </c>
      <c r="D5755" s="1056">
        <v>104.39</v>
      </c>
    </row>
    <row r="5756" spans="1:4" ht="13.5" x14ac:dyDescent="0.25">
      <c r="A5756" s="1054">
        <v>87680</v>
      </c>
      <c r="B5756" s="1055" t="s">
        <v>30691</v>
      </c>
      <c r="C5756" s="1055" t="s">
        <v>2829</v>
      </c>
      <c r="D5756" s="1056">
        <v>33.020000000000003</v>
      </c>
    </row>
    <row r="5757" spans="1:4" ht="13.5" x14ac:dyDescent="0.25">
      <c r="A5757" s="1054">
        <v>87682</v>
      </c>
      <c r="B5757" s="1055" t="s">
        <v>30692</v>
      </c>
      <c r="C5757" s="1055" t="s">
        <v>2829</v>
      </c>
      <c r="D5757" s="1056">
        <v>36.479999999999997</v>
      </c>
    </row>
    <row r="5758" spans="1:4" ht="13.5" x14ac:dyDescent="0.25">
      <c r="A5758" s="1054">
        <v>87683</v>
      </c>
      <c r="B5758" s="1055" t="s">
        <v>30693</v>
      </c>
      <c r="C5758" s="1055" t="s">
        <v>2829</v>
      </c>
      <c r="D5758" s="1056">
        <v>92.27</v>
      </c>
    </row>
    <row r="5759" spans="1:4" ht="13.5" x14ac:dyDescent="0.25">
      <c r="A5759" s="1054">
        <v>87684</v>
      </c>
      <c r="B5759" s="1055" t="s">
        <v>30694</v>
      </c>
      <c r="C5759" s="1055" t="s">
        <v>2829</v>
      </c>
      <c r="D5759" s="1056">
        <v>99.85</v>
      </c>
    </row>
    <row r="5760" spans="1:4" ht="13.5" x14ac:dyDescent="0.25">
      <c r="A5760" s="1054">
        <v>87690</v>
      </c>
      <c r="B5760" s="1055" t="s">
        <v>30695</v>
      </c>
      <c r="C5760" s="1055" t="s">
        <v>2829</v>
      </c>
      <c r="D5760" s="1056">
        <v>37.82</v>
      </c>
    </row>
    <row r="5761" spans="1:4" ht="13.5" x14ac:dyDescent="0.25">
      <c r="A5761" s="1054">
        <v>87692</v>
      </c>
      <c r="B5761" s="1055" t="s">
        <v>30696</v>
      </c>
      <c r="C5761" s="1055" t="s">
        <v>2829</v>
      </c>
      <c r="D5761" s="1056">
        <v>41.79</v>
      </c>
    </row>
    <row r="5762" spans="1:4" ht="13.5" x14ac:dyDescent="0.25">
      <c r="A5762" s="1054">
        <v>87693</v>
      </c>
      <c r="B5762" s="1055" t="s">
        <v>30697</v>
      </c>
      <c r="C5762" s="1055" t="s">
        <v>2829</v>
      </c>
      <c r="D5762" s="1056">
        <v>105.69</v>
      </c>
    </row>
    <row r="5763" spans="1:4" ht="13.5" x14ac:dyDescent="0.25">
      <c r="A5763" s="1054">
        <v>87694</v>
      </c>
      <c r="B5763" s="1055" t="s">
        <v>30698</v>
      </c>
      <c r="C5763" s="1055" t="s">
        <v>2829</v>
      </c>
      <c r="D5763" s="1056">
        <v>114.37</v>
      </c>
    </row>
    <row r="5764" spans="1:4" ht="13.5" x14ac:dyDescent="0.25">
      <c r="A5764" s="1054">
        <v>87700</v>
      </c>
      <c r="B5764" s="1055" t="s">
        <v>30699</v>
      </c>
      <c r="C5764" s="1055" t="s">
        <v>2829</v>
      </c>
      <c r="D5764" s="1056">
        <v>40.880000000000003</v>
      </c>
    </row>
    <row r="5765" spans="1:4" ht="13.5" x14ac:dyDescent="0.25">
      <c r="A5765" s="1054">
        <v>87702</v>
      </c>
      <c r="B5765" s="1055" t="s">
        <v>30700</v>
      </c>
      <c r="C5765" s="1055" t="s">
        <v>2829</v>
      </c>
      <c r="D5765" s="1056">
        <v>45.21</v>
      </c>
    </row>
    <row r="5766" spans="1:4" ht="13.5" x14ac:dyDescent="0.25">
      <c r="A5766" s="1054">
        <v>87703</v>
      </c>
      <c r="B5766" s="1055" t="s">
        <v>30701</v>
      </c>
      <c r="C5766" s="1055" t="s">
        <v>2829</v>
      </c>
      <c r="D5766" s="1056">
        <v>114.78</v>
      </c>
    </row>
    <row r="5767" spans="1:4" ht="13.5" x14ac:dyDescent="0.25">
      <c r="A5767" s="1054">
        <v>87704</v>
      </c>
      <c r="B5767" s="1055" t="s">
        <v>30702</v>
      </c>
      <c r="C5767" s="1055" t="s">
        <v>2829</v>
      </c>
      <c r="D5767" s="1056">
        <v>124.24</v>
      </c>
    </row>
    <row r="5768" spans="1:4" ht="13.5" x14ac:dyDescent="0.25">
      <c r="A5768" s="1054">
        <v>87735</v>
      </c>
      <c r="B5768" s="1055" t="s">
        <v>30703</v>
      </c>
      <c r="C5768" s="1055" t="s">
        <v>2829</v>
      </c>
      <c r="D5768" s="1056">
        <v>33.79</v>
      </c>
    </row>
    <row r="5769" spans="1:4" ht="13.5" x14ac:dyDescent="0.25">
      <c r="A5769" s="1054">
        <v>87737</v>
      </c>
      <c r="B5769" s="1055" t="s">
        <v>30704</v>
      </c>
      <c r="C5769" s="1055" t="s">
        <v>2829</v>
      </c>
      <c r="D5769" s="1056">
        <v>35.82</v>
      </c>
    </row>
    <row r="5770" spans="1:4" ht="13.5" x14ac:dyDescent="0.25">
      <c r="A5770" s="1054">
        <v>87738</v>
      </c>
      <c r="B5770" s="1055" t="s">
        <v>30705</v>
      </c>
      <c r="C5770" s="1055" t="s">
        <v>2829</v>
      </c>
      <c r="D5770" s="1056">
        <v>68.45</v>
      </c>
    </row>
    <row r="5771" spans="1:4" ht="13.5" x14ac:dyDescent="0.25">
      <c r="A5771" s="1054">
        <v>87739</v>
      </c>
      <c r="B5771" s="1055" t="s">
        <v>30706</v>
      </c>
      <c r="C5771" s="1055" t="s">
        <v>2829</v>
      </c>
      <c r="D5771" s="1056">
        <v>72.88</v>
      </c>
    </row>
    <row r="5772" spans="1:4" ht="13.5" x14ac:dyDescent="0.25">
      <c r="A5772" s="1054">
        <v>87745</v>
      </c>
      <c r="B5772" s="1055" t="s">
        <v>30707</v>
      </c>
      <c r="C5772" s="1055" t="s">
        <v>2829</v>
      </c>
      <c r="D5772" s="1056">
        <v>40.630000000000003</v>
      </c>
    </row>
    <row r="5773" spans="1:4" ht="13.5" x14ac:dyDescent="0.25">
      <c r="A5773" s="1054">
        <v>87747</v>
      </c>
      <c r="B5773" s="1055" t="s">
        <v>30708</v>
      </c>
      <c r="C5773" s="1055" t="s">
        <v>2829</v>
      </c>
      <c r="D5773" s="1056">
        <v>43.45</v>
      </c>
    </row>
    <row r="5774" spans="1:4" ht="13.5" x14ac:dyDescent="0.25">
      <c r="A5774" s="1054">
        <v>87748</v>
      </c>
      <c r="B5774" s="1055" t="s">
        <v>30709</v>
      </c>
      <c r="C5774" s="1055" t="s">
        <v>2829</v>
      </c>
      <c r="D5774" s="1056">
        <v>88.82</v>
      </c>
    </row>
    <row r="5775" spans="1:4" ht="13.5" x14ac:dyDescent="0.25">
      <c r="A5775" s="1054">
        <v>87749</v>
      </c>
      <c r="B5775" s="1055" t="s">
        <v>30710</v>
      </c>
      <c r="C5775" s="1055" t="s">
        <v>2829</v>
      </c>
      <c r="D5775" s="1056">
        <v>94.98</v>
      </c>
    </row>
    <row r="5776" spans="1:4" ht="13.5" x14ac:dyDescent="0.25">
      <c r="A5776" s="1054">
        <v>87755</v>
      </c>
      <c r="B5776" s="1055" t="s">
        <v>30711</v>
      </c>
      <c r="C5776" s="1055" t="s">
        <v>2829</v>
      </c>
      <c r="D5776" s="1056">
        <v>37.840000000000003</v>
      </c>
    </row>
    <row r="5777" spans="1:4" ht="13.5" x14ac:dyDescent="0.25">
      <c r="A5777" s="1054">
        <v>87757</v>
      </c>
      <c r="B5777" s="1055" t="s">
        <v>30712</v>
      </c>
      <c r="C5777" s="1055" t="s">
        <v>2829</v>
      </c>
      <c r="D5777" s="1056">
        <v>40.659999999999997</v>
      </c>
    </row>
    <row r="5778" spans="1:4" ht="13.5" x14ac:dyDescent="0.25">
      <c r="A5778" s="1054">
        <v>87758</v>
      </c>
      <c r="B5778" s="1055" t="s">
        <v>30713</v>
      </c>
      <c r="C5778" s="1055" t="s">
        <v>2829</v>
      </c>
      <c r="D5778" s="1056">
        <v>86.03</v>
      </c>
    </row>
    <row r="5779" spans="1:4" ht="13.5" x14ac:dyDescent="0.25">
      <c r="A5779" s="1054">
        <v>87759</v>
      </c>
      <c r="B5779" s="1055" t="s">
        <v>30714</v>
      </c>
      <c r="C5779" s="1055" t="s">
        <v>2829</v>
      </c>
      <c r="D5779" s="1056">
        <v>92.19</v>
      </c>
    </row>
    <row r="5780" spans="1:4" ht="13.5" x14ac:dyDescent="0.25">
      <c r="A5780" s="1054">
        <v>87765</v>
      </c>
      <c r="B5780" s="1055" t="s">
        <v>30715</v>
      </c>
      <c r="C5780" s="1055" t="s">
        <v>2829</v>
      </c>
      <c r="D5780" s="1056">
        <v>43.48</v>
      </c>
    </row>
    <row r="5781" spans="1:4" ht="13.5" x14ac:dyDescent="0.25">
      <c r="A5781" s="1054">
        <v>87767</v>
      </c>
      <c r="B5781" s="1055" t="s">
        <v>30716</v>
      </c>
      <c r="C5781" s="1055" t="s">
        <v>2829</v>
      </c>
      <c r="D5781" s="1056">
        <v>46.94</v>
      </c>
    </row>
    <row r="5782" spans="1:4" ht="13.5" x14ac:dyDescent="0.25">
      <c r="A5782" s="1054">
        <v>87768</v>
      </c>
      <c r="B5782" s="1055" t="s">
        <v>30717</v>
      </c>
      <c r="C5782" s="1055" t="s">
        <v>2829</v>
      </c>
      <c r="D5782" s="1056">
        <v>102.73</v>
      </c>
    </row>
    <row r="5783" spans="1:4" ht="13.5" x14ac:dyDescent="0.25">
      <c r="A5783" s="1054">
        <v>87769</v>
      </c>
      <c r="B5783" s="1055" t="s">
        <v>30718</v>
      </c>
      <c r="C5783" s="1055" t="s">
        <v>2829</v>
      </c>
      <c r="D5783" s="1056">
        <v>110.31</v>
      </c>
    </row>
    <row r="5784" spans="1:4" ht="13.5" x14ac:dyDescent="0.25">
      <c r="A5784" s="1054">
        <v>88470</v>
      </c>
      <c r="B5784" s="1055" t="s">
        <v>30719</v>
      </c>
      <c r="C5784" s="1055" t="s">
        <v>2829</v>
      </c>
      <c r="D5784" s="1056">
        <v>19.63</v>
      </c>
    </row>
    <row r="5785" spans="1:4" ht="13.5" x14ac:dyDescent="0.25">
      <c r="A5785" s="1054">
        <v>88471</v>
      </c>
      <c r="B5785" s="1055" t="s">
        <v>30720</v>
      </c>
      <c r="C5785" s="1055" t="s">
        <v>2829</v>
      </c>
      <c r="D5785" s="1056">
        <v>24.56</v>
      </c>
    </row>
    <row r="5786" spans="1:4" ht="13.5" x14ac:dyDescent="0.25">
      <c r="A5786" s="1054">
        <v>88472</v>
      </c>
      <c r="B5786" s="1055" t="s">
        <v>30721</v>
      </c>
      <c r="C5786" s="1055" t="s">
        <v>2829</v>
      </c>
      <c r="D5786" s="1056">
        <v>28.46</v>
      </c>
    </row>
    <row r="5787" spans="1:4" ht="13.5" x14ac:dyDescent="0.25">
      <c r="A5787" s="1054">
        <v>88476</v>
      </c>
      <c r="B5787" s="1055" t="s">
        <v>30722</v>
      </c>
      <c r="C5787" s="1055" t="s">
        <v>2829</v>
      </c>
      <c r="D5787" s="1056">
        <v>17.52</v>
      </c>
    </row>
    <row r="5788" spans="1:4" ht="13.5" x14ac:dyDescent="0.25">
      <c r="A5788" s="1054">
        <v>88477</v>
      </c>
      <c r="B5788" s="1055" t="s">
        <v>30723</v>
      </c>
      <c r="C5788" s="1055" t="s">
        <v>2829</v>
      </c>
      <c r="D5788" s="1056">
        <v>23.66</v>
      </c>
    </row>
    <row r="5789" spans="1:4" ht="13.5" x14ac:dyDescent="0.25">
      <c r="A5789" s="1054">
        <v>88478</v>
      </c>
      <c r="B5789" s="1055" t="s">
        <v>30724</v>
      </c>
      <c r="C5789" s="1055" t="s">
        <v>2829</v>
      </c>
      <c r="D5789" s="1056">
        <v>28.74</v>
      </c>
    </row>
    <row r="5790" spans="1:4" ht="13.5" x14ac:dyDescent="0.25">
      <c r="A5790" s="1054">
        <v>90930</v>
      </c>
      <c r="B5790" s="1055" t="s">
        <v>30725</v>
      </c>
      <c r="C5790" s="1055" t="s">
        <v>2829</v>
      </c>
      <c r="D5790" s="1056">
        <v>65.16</v>
      </c>
    </row>
    <row r="5791" spans="1:4" ht="13.5" x14ac:dyDescent="0.25">
      <c r="A5791" s="1054">
        <v>90932</v>
      </c>
      <c r="B5791" s="1055" t="s">
        <v>30726</v>
      </c>
      <c r="C5791" s="1055" t="s">
        <v>2829</v>
      </c>
      <c r="D5791" s="1056">
        <v>69.13</v>
      </c>
    </row>
    <row r="5792" spans="1:4" ht="13.5" x14ac:dyDescent="0.25">
      <c r="A5792" s="1054">
        <v>90933</v>
      </c>
      <c r="B5792" s="1055" t="s">
        <v>30727</v>
      </c>
      <c r="C5792" s="1055" t="s">
        <v>2829</v>
      </c>
      <c r="D5792" s="1056">
        <v>133.03</v>
      </c>
    </row>
    <row r="5793" spans="1:4" ht="13.5" x14ac:dyDescent="0.25">
      <c r="A5793" s="1054">
        <v>90934</v>
      </c>
      <c r="B5793" s="1055" t="s">
        <v>30728</v>
      </c>
      <c r="C5793" s="1055" t="s">
        <v>2829</v>
      </c>
      <c r="D5793" s="1056">
        <v>141.71</v>
      </c>
    </row>
    <row r="5794" spans="1:4" ht="13.5" x14ac:dyDescent="0.25">
      <c r="A5794" s="1054">
        <v>90940</v>
      </c>
      <c r="B5794" s="1055" t="s">
        <v>30729</v>
      </c>
      <c r="C5794" s="1055" t="s">
        <v>2829</v>
      </c>
      <c r="D5794" s="1056">
        <v>69.150000000000006</v>
      </c>
    </row>
    <row r="5795" spans="1:4" ht="13.5" x14ac:dyDescent="0.25">
      <c r="A5795" s="1054">
        <v>90942</v>
      </c>
      <c r="B5795" s="1055" t="s">
        <v>30730</v>
      </c>
      <c r="C5795" s="1055" t="s">
        <v>2829</v>
      </c>
      <c r="D5795" s="1056">
        <v>73.48</v>
      </c>
    </row>
    <row r="5796" spans="1:4" ht="13.5" x14ac:dyDescent="0.25">
      <c r="A5796" s="1054">
        <v>90943</v>
      </c>
      <c r="B5796" s="1055" t="s">
        <v>30731</v>
      </c>
      <c r="C5796" s="1055" t="s">
        <v>2829</v>
      </c>
      <c r="D5796" s="1056">
        <v>143.05000000000001</v>
      </c>
    </row>
    <row r="5797" spans="1:4" ht="13.5" x14ac:dyDescent="0.25">
      <c r="A5797" s="1054">
        <v>90944</v>
      </c>
      <c r="B5797" s="1055" t="s">
        <v>30732</v>
      </c>
      <c r="C5797" s="1055" t="s">
        <v>2829</v>
      </c>
      <c r="D5797" s="1056">
        <v>152.51</v>
      </c>
    </row>
    <row r="5798" spans="1:4" ht="13.5" x14ac:dyDescent="0.25">
      <c r="A5798" s="1054">
        <v>90950</v>
      </c>
      <c r="B5798" s="1055" t="s">
        <v>30733</v>
      </c>
      <c r="C5798" s="1055" t="s">
        <v>2829</v>
      </c>
      <c r="D5798" s="1056">
        <v>76.45</v>
      </c>
    </row>
    <row r="5799" spans="1:4" ht="13.5" x14ac:dyDescent="0.25">
      <c r="A5799" s="1054">
        <v>90952</v>
      </c>
      <c r="B5799" s="1055" t="s">
        <v>30734</v>
      </c>
      <c r="C5799" s="1055" t="s">
        <v>2829</v>
      </c>
      <c r="D5799" s="1056">
        <v>81.42</v>
      </c>
    </row>
    <row r="5800" spans="1:4" ht="13.5" x14ac:dyDescent="0.25">
      <c r="A5800" s="1054">
        <v>90953</v>
      </c>
      <c r="B5800" s="1055" t="s">
        <v>30735</v>
      </c>
      <c r="C5800" s="1055" t="s">
        <v>2829</v>
      </c>
      <c r="D5800" s="1056">
        <v>161.41999999999999</v>
      </c>
    </row>
    <row r="5801" spans="1:4" ht="13.5" x14ac:dyDescent="0.25">
      <c r="A5801" s="1054">
        <v>90954</v>
      </c>
      <c r="B5801" s="1055" t="s">
        <v>30736</v>
      </c>
      <c r="C5801" s="1055" t="s">
        <v>2829</v>
      </c>
      <c r="D5801" s="1056">
        <v>172.28</v>
      </c>
    </row>
    <row r="5802" spans="1:4" ht="13.5" x14ac:dyDescent="0.25">
      <c r="A5802" s="1054">
        <v>94438</v>
      </c>
      <c r="B5802" s="1055" t="s">
        <v>354</v>
      </c>
      <c r="C5802" s="1055" t="s">
        <v>2829</v>
      </c>
      <c r="D5802" s="1056">
        <v>34.619999999999997</v>
      </c>
    </row>
    <row r="5803" spans="1:4" ht="13.5" x14ac:dyDescent="0.25">
      <c r="A5803" s="1054">
        <v>94439</v>
      </c>
      <c r="B5803" s="1055" t="s">
        <v>3609</v>
      </c>
      <c r="C5803" s="1055" t="s">
        <v>2829</v>
      </c>
      <c r="D5803" s="1056">
        <v>39.11</v>
      </c>
    </row>
    <row r="5804" spans="1:4" ht="13.5" x14ac:dyDescent="0.25">
      <c r="A5804" s="1054">
        <v>94779</v>
      </c>
      <c r="B5804" s="1055" t="s">
        <v>355</v>
      </c>
      <c r="C5804" s="1055" t="s">
        <v>2829</v>
      </c>
      <c r="D5804" s="1056">
        <v>33.58</v>
      </c>
    </row>
    <row r="5805" spans="1:4" ht="13.5" x14ac:dyDescent="0.25">
      <c r="A5805" s="1054">
        <v>94782</v>
      </c>
      <c r="B5805" s="1055" t="s">
        <v>3098</v>
      </c>
      <c r="C5805" s="1055" t="s">
        <v>2829</v>
      </c>
      <c r="D5805" s="1056">
        <v>38.56</v>
      </c>
    </row>
    <row r="5806" spans="1:4" ht="13.5" x14ac:dyDescent="0.25">
      <c r="A5806" s="1054">
        <v>102803</v>
      </c>
      <c r="B5806" s="1055" t="s">
        <v>30737</v>
      </c>
      <c r="C5806" s="1055" t="s">
        <v>2829</v>
      </c>
      <c r="D5806" s="1056">
        <v>1.76</v>
      </c>
    </row>
    <row r="5807" spans="1:4" ht="13.5" x14ac:dyDescent="0.25">
      <c r="A5807" s="1054">
        <v>101742</v>
      </c>
      <c r="B5807" s="1055" t="s">
        <v>23630</v>
      </c>
      <c r="C5807" s="1055" t="s">
        <v>2715</v>
      </c>
      <c r="D5807" s="1056">
        <v>45.48</v>
      </c>
    </row>
    <row r="5808" spans="1:4" ht="13.5" x14ac:dyDescent="0.25">
      <c r="A5808" s="1054">
        <v>87871</v>
      </c>
      <c r="B5808" s="1055" t="s">
        <v>356</v>
      </c>
      <c r="C5808" s="1055" t="s">
        <v>2829</v>
      </c>
      <c r="D5808" s="1056">
        <v>12.2</v>
      </c>
    </row>
    <row r="5809" spans="1:4" ht="13.5" x14ac:dyDescent="0.25">
      <c r="A5809" s="1054">
        <v>87872</v>
      </c>
      <c r="B5809" s="1055" t="s">
        <v>203</v>
      </c>
      <c r="C5809" s="1055" t="s">
        <v>2829</v>
      </c>
      <c r="D5809" s="1056">
        <v>11.69</v>
      </c>
    </row>
    <row r="5810" spans="1:4" ht="13.5" x14ac:dyDescent="0.25">
      <c r="A5810" s="1054">
        <v>87873</v>
      </c>
      <c r="B5810" s="1055" t="s">
        <v>204</v>
      </c>
      <c r="C5810" s="1055" t="s">
        <v>2829</v>
      </c>
      <c r="D5810" s="1056">
        <v>6.29</v>
      </c>
    </row>
    <row r="5811" spans="1:4" ht="13.5" x14ac:dyDescent="0.25">
      <c r="A5811" s="1054">
        <v>87874</v>
      </c>
      <c r="B5811" s="1055" t="s">
        <v>205</v>
      </c>
      <c r="C5811" s="1055" t="s">
        <v>2829</v>
      </c>
      <c r="D5811" s="1056">
        <v>6.2</v>
      </c>
    </row>
    <row r="5812" spans="1:4" ht="13.5" x14ac:dyDescent="0.25">
      <c r="A5812" s="1054">
        <v>87876</v>
      </c>
      <c r="B5812" s="1055" t="s">
        <v>206</v>
      </c>
      <c r="C5812" s="1055" t="s">
        <v>2829</v>
      </c>
      <c r="D5812" s="1056">
        <v>7.62</v>
      </c>
    </row>
    <row r="5813" spans="1:4" ht="13.5" x14ac:dyDescent="0.25">
      <c r="A5813" s="1054">
        <v>87877</v>
      </c>
      <c r="B5813" s="1055" t="s">
        <v>2035</v>
      </c>
      <c r="C5813" s="1055" t="s">
        <v>2829</v>
      </c>
      <c r="D5813" s="1056">
        <v>7.37</v>
      </c>
    </row>
    <row r="5814" spans="1:4" ht="13.5" x14ac:dyDescent="0.25">
      <c r="A5814" s="1054">
        <v>87878</v>
      </c>
      <c r="B5814" s="1055" t="s">
        <v>296</v>
      </c>
      <c r="C5814" s="1055" t="s">
        <v>2829</v>
      </c>
      <c r="D5814" s="1056">
        <v>3.62</v>
      </c>
    </row>
    <row r="5815" spans="1:4" ht="13.5" x14ac:dyDescent="0.25">
      <c r="A5815" s="1054">
        <v>87879</v>
      </c>
      <c r="B5815" s="1055" t="s">
        <v>1427</v>
      </c>
      <c r="C5815" s="1055" t="s">
        <v>2829</v>
      </c>
      <c r="D5815" s="1056">
        <v>3.3</v>
      </c>
    </row>
    <row r="5816" spans="1:4" ht="13.5" x14ac:dyDescent="0.25">
      <c r="A5816" s="1054">
        <v>87881</v>
      </c>
      <c r="B5816" s="1055" t="s">
        <v>297</v>
      </c>
      <c r="C5816" s="1055" t="s">
        <v>2829</v>
      </c>
      <c r="D5816" s="1056">
        <v>6.2</v>
      </c>
    </row>
    <row r="5817" spans="1:4" ht="13.5" x14ac:dyDescent="0.25">
      <c r="A5817" s="1054">
        <v>87882</v>
      </c>
      <c r="B5817" s="1055" t="s">
        <v>298</v>
      </c>
      <c r="C5817" s="1055" t="s">
        <v>2829</v>
      </c>
      <c r="D5817" s="1056">
        <v>6.11</v>
      </c>
    </row>
    <row r="5818" spans="1:4" ht="13.5" x14ac:dyDescent="0.25">
      <c r="A5818" s="1054">
        <v>87884</v>
      </c>
      <c r="B5818" s="1055" t="s">
        <v>207</v>
      </c>
      <c r="C5818" s="1055" t="s">
        <v>2829</v>
      </c>
      <c r="D5818" s="1056">
        <v>7.53</v>
      </c>
    </row>
    <row r="5819" spans="1:4" ht="13.5" x14ac:dyDescent="0.25">
      <c r="A5819" s="1054">
        <v>87885</v>
      </c>
      <c r="B5819" s="1055" t="s">
        <v>208</v>
      </c>
      <c r="C5819" s="1055" t="s">
        <v>2829</v>
      </c>
      <c r="D5819" s="1056">
        <v>7.28</v>
      </c>
    </row>
    <row r="5820" spans="1:4" ht="13.5" x14ac:dyDescent="0.25">
      <c r="A5820" s="1054">
        <v>87886</v>
      </c>
      <c r="B5820" s="1055" t="s">
        <v>209</v>
      </c>
      <c r="C5820" s="1055" t="s">
        <v>2829</v>
      </c>
      <c r="D5820" s="1056">
        <v>17.399999999999999</v>
      </c>
    </row>
    <row r="5821" spans="1:4" ht="13.5" x14ac:dyDescent="0.25">
      <c r="A5821" s="1054">
        <v>87887</v>
      </c>
      <c r="B5821" s="1055" t="s">
        <v>210</v>
      </c>
      <c r="C5821" s="1055" t="s">
        <v>2829</v>
      </c>
      <c r="D5821" s="1056">
        <v>16.89</v>
      </c>
    </row>
    <row r="5822" spans="1:4" ht="13.5" x14ac:dyDescent="0.25">
      <c r="A5822" s="1054">
        <v>87888</v>
      </c>
      <c r="B5822" s="1055" t="s">
        <v>211</v>
      </c>
      <c r="C5822" s="1055" t="s">
        <v>2829</v>
      </c>
      <c r="D5822" s="1056">
        <v>7.39</v>
      </c>
    </row>
    <row r="5823" spans="1:4" ht="13.5" x14ac:dyDescent="0.25">
      <c r="A5823" s="1054">
        <v>87889</v>
      </c>
      <c r="B5823" s="1055" t="s">
        <v>212</v>
      </c>
      <c r="C5823" s="1055" t="s">
        <v>2829</v>
      </c>
      <c r="D5823" s="1056">
        <v>7.3</v>
      </c>
    </row>
    <row r="5824" spans="1:4" ht="13.5" x14ac:dyDescent="0.25">
      <c r="A5824" s="1054">
        <v>87891</v>
      </c>
      <c r="B5824" s="1055" t="s">
        <v>213</v>
      </c>
      <c r="C5824" s="1055" t="s">
        <v>2829</v>
      </c>
      <c r="D5824" s="1056">
        <v>8.7200000000000006</v>
      </c>
    </row>
    <row r="5825" spans="1:4" ht="13.5" x14ac:dyDescent="0.25">
      <c r="A5825" s="1054">
        <v>87892</v>
      </c>
      <c r="B5825" s="1055" t="s">
        <v>1862</v>
      </c>
      <c r="C5825" s="1055" t="s">
        <v>2829</v>
      </c>
      <c r="D5825" s="1056">
        <v>8.4700000000000006</v>
      </c>
    </row>
    <row r="5826" spans="1:4" ht="13.5" x14ac:dyDescent="0.25">
      <c r="A5826" s="1054">
        <v>87893</v>
      </c>
      <c r="B5826" s="1055" t="s">
        <v>214</v>
      </c>
      <c r="C5826" s="1055" t="s">
        <v>2829</v>
      </c>
      <c r="D5826" s="1056">
        <v>5.55</v>
      </c>
    </row>
    <row r="5827" spans="1:4" ht="13.5" x14ac:dyDescent="0.25">
      <c r="A5827" s="1054">
        <v>87894</v>
      </c>
      <c r="B5827" s="1055" t="s">
        <v>215</v>
      </c>
      <c r="C5827" s="1055" t="s">
        <v>2829</v>
      </c>
      <c r="D5827" s="1056">
        <v>5.23</v>
      </c>
    </row>
    <row r="5828" spans="1:4" ht="13.5" x14ac:dyDescent="0.25">
      <c r="A5828" s="1054">
        <v>87896</v>
      </c>
      <c r="B5828" s="1055" t="s">
        <v>216</v>
      </c>
      <c r="C5828" s="1055" t="s">
        <v>2829</v>
      </c>
      <c r="D5828" s="1056">
        <v>5.19</v>
      </c>
    </row>
    <row r="5829" spans="1:4" ht="13.5" x14ac:dyDescent="0.25">
      <c r="A5829" s="1054">
        <v>87897</v>
      </c>
      <c r="B5829" s="1055" t="s">
        <v>217</v>
      </c>
      <c r="C5829" s="1055" t="s">
        <v>2829</v>
      </c>
      <c r="D5829" s="1056">
        <v>4.87</v>
      </c>
    </row>
    <row r="5830" spans="1:4" ht="13.5" x14ac:dyDescent="0.25">
      <c r="A5830" s="1054">
        <v>87899</v>
      </c>
      <c r="B5830" s="1055" t="s">
        <v>218</v>
      </c>
      <c r="C5830" s="1055" t="s">
        <v>2829</v>
      </c>
      <c r="D5830" s="1056">
        <v>8.36</v>
      </c>
    </row>
    <row r="5831" spans="1:4" ht="13.5" x14ac:dyDescent="0.25">
      <c r="A5831" s="1054">
        <v>87900</v>
      </c>
      <c r="B5831" s="1055" t="s">
        <v>219</v>
      </c>
      <c r="C5831" s="1055" t="s">
        <v>2829</v>
      </c>
      <c r="D5831" s="1056">
        <v>8.27</v>
      </c>
    </row>
    <row r="5832" spans="1:4" ht="13.5" x14ac:dyDescent="0.25">
      <c r="A5832" s="1054">
        <v>87902</v>
      </c>
      <c r="B5832" s="1055" t="s">
        <v>220</v>
      </c>
      <c r="C5832" s="1055" t="s">
        <v>2829</v>
      </c>
      <c r="D5832" s="1056">
        <v>9.69</v>
      </c>
    </row>
    <row r="5833" spans="1:4" ht="13.5" x14ac:dyDescent="0.25">
      <c r="A5833" s="1054">
        <v>87903</v>
      </c>
      <c r="B5833" s="1055" t="s">
        <v>2036</v>
      </c>
      <c r="C5833" s="1055" t="s">
        <v>2829</v>
      </c>
      <c r="D5833" s="1056">
        <v>9.44</v>
      </c>
    </row>
    <row r="5834" spans="1:4" ht="13.5" x14ac:dyDescent="0.25">
      <c r="A5834" s="1054">
        <v>87904</v>
      </c>
      <c r="B5834" s="1055" t="s">
        <v>221</v>
      </c>
      <c r="C5834" s="1055" t="s">
        <v>2829</v>
      </c>
      <c r="D5834" s="1056">
        <v>7.16</v>
      </c>
    </row>
    <row r="5835" spans="1:4" ht="13.5" x14ac:dyDescent="0.25">
      <c r="A5835" s="1054">
        <v>87905</v>
      </c>
      <c r="B5835" s="1055" t="s">
        <v>222</v>
      </c>
      <c r="C5835" s="1055" t="s">
        <v>2829</v>
      </c>
      <c r="D5835" s="1056">
        <v>6.84</v>
      </c>
    </row>
    <row r="5836" spans="1:4" ht="13.5" x14ac:dyDescent="0.25">
      <c r="A5836" s="1054">
        <v>87907</v>
      </c>
      <c r="B5836" s="1055" t="s">
        <v>223</v>
      </c>
      <c r="C5836" s="1055" t="s">
        <v>2829</v>
      </c>
      <c r="D5836" s="1056">
        <v>6.67</v>
      </c>
    </row>
    <row r="5837" spans="1:4" ht="13.5" x14ac:dyDescent="0.25">
      <c r="A5837" s="1054">
        <v>87908</v>
      </c>
      <c r="B5837" s="1055" t="s">
        <v>224</v>
      </c>
      <c r="C5837" s="1055" t="s">
        <v>2829</v>
      </c>
      <c r="D5837" s="1056">
        <v>6.35</v>
      </c>
    </row>
    <row r="5838" spans="1:4" ht="13.5" x14ac:dyDescent="0.25">
      <c r="A5838" s="1054">
        <v>87910</v>
      </c>
      <c r="B5838" s="1055" t="s">
        <v>225</v>
      </c>
      <c r="C5838" s="1055" t="s">
        <v>2829</v>
      </c>
      <c r="D5838" s="1056">
        <v>17.23</v>
      </c>
    </row>
    <row r="5839" spans="1:4" ht="13.5" x14ac:dyDescent="0.25">
      <c r="A5839" s="1054">
        <v>87911</v>
      </c>
      <c r="B5839" s="1055" t="s">
        <v>226</v>
      </c>
      <c r="C5839" s="1055" t="s">
        <v>2829</v>
      </c>
      <c r="D5839" s="1056">
        <v>16.72</v>
      </c>
    </row>
    <row r="5840" spans="1:4" ht="13.5" x14ac:dyDescent="0.25">
      <c r="A5840" s="1054">
        <v>87411</v>
      </c>
      <c r="B5840" s="1055" t="s">
        <v>227</v>
      </c>
      <c r="C5840" s="1055" t="s">
        <v>2829</v>
      </c>
      <c r="D5840" s="1056">
        <v>10.31</v>
      </c>
    </row>
    <row r="5841" spans="1:4" ht="13.5" x14ac:dyDescent="0.25">
      <c r="A5841" s="1054">
        <v>87412</v>
      </c>
      <c r="B5841" s="1055" t="s">
        <v>228</v>
      </c>
      <c r="C5841" s="1055" t="s">
        <v>2829</v>
      </c>
      <c r="D5841" s="1056">
        <v>15.61</v>
      </c>
    </row>
    <row r="5842" spans="1:4" ht="13.5" x14ac:dyDescent="0.25">
      <c r="A5842" s="1054">
        <v>87413</v>
      </c>
      <c r="B5842" s="1055" t="s">
        <v>229</v>
      </c>
      <c r="C5842" s="1055" t="s">
        <v>2829</v>
      </c>
      <c r="D5842" s="1056">
        <v>18.64</v>
      </c>
    </row>
    <row r="5843" spans="1:4" ht="13.5" x14ac:dyDescent="0.25">
      <c r="A5843" s="1054">
        <v>87414</v>
      </c>
      <c r="B5843" s="1055" t="s">
        <v>230</v>
      </c>
      <c r="C5843" s="1055" t="s">
        <v>2829</v>
      </c>
      <c r="D5843" s="1056">
        <v>14.68</v>
      </c>
    </row>
    <row r="5844" spans="1:4" ht="13.5" x14ac:dyDescent="0.25">
      <c r="A5844" s="1054">
        <v>87415</v>
      </c>
      <c r="B5844" s="1055" t="s">
        <v>231</v>
      </c>
      <c r="C5844" s="1055" t="s">
        <v>2829</v>
      </c>
      <c r="D5844" s="1056">
        <v>19.850000000000001</v>
      </c>
    </row>
    <row r="5845" spans="1:4" ht="13.5" x14ac:dyDescent="0.25">
      <c r="A5845" s="1054">
        <v>87416</v>
      </c>
      <c r="B5845" s="1055" t="s">
        <v>232</v>
      </c>
      <c r="C5845" s="1055" t="s">
        <v>2829</v>
      </c>
      <c r="D5845" s="1056">
        <v>23.07</v>
      </c>
    </row>
    <row r="5846" spans="1:4" ht="13.5" x14ac:dyDescent="0.25">
      <c r="A5846" s="1054">
        <v>87417</v>
      </c>
      <c r="B5846" s="1055" t="s">
        <v>233</v>
      </c>
      <c r="C5846" s="1055" t="s">
        <v>2829</v>
      </c>
      <c r="D5846" s="1056">
        <v>11.05</v>
      </c>
    </row>
    <row r="5847" spans="1:4" ht="13.5" x14ac:dyDescent="0.25">
      <c r="A5847" s="1054">
        <v>87418</v>
      </c>
      <c r="B5847" s="1055" t="s">
        <v>234</v>
      </c>
      <c r="C5847" s="1055" t="s">
        <v>2829</v>
      </c>
      <c r="D5847" s="1056">
        <v>11.45</v>
      </c>
    </row>
    <row r="5848" spans="1:4" ht="13.5" x14ac:dyDescent="0.25">
      <c r="A5848" s="1054">
        <v>87419</v>
      </c>
      <c r="B5848" s="1055" t="s">
        <v>235</v>
      </c>
      <c r="C5848" s="1055" t="s">
        <v>2829</v>
      </c>
      <c r="D5848" s="1056">
        <v>12.59</v>
      </c>
    </row>
    <row r="5849" spans="1:4" ht="13.5" x14ac:dyDescent="0.25">
      <c r="A5849" s="1054">
        <v>87420</v>
      </c>
      <c r="B5849" s="1055" t="s">
        <v>236</v>
      </c>
      <c r="C5849" s="1055" t="s">
        <v>2829</v>
      </c>
      <c r="D5849" s="1056">
        <v>16.03</v>
      </c>
    </row>
    <row r="5850" spans="1:4" ht="13.5" x14ac:dyDescent="0.25">
      <c r="A5850" s="1054">
        <v>87421</v>
      </c>
      <c r="B5850" s="1055" t="s">
        <v>160</v>
      </c>
      <c r="C5850" s="1055" t="s">
        <v>2829</v>
      </c>
      <c r="D5850" s="1056">
        <v>16.420000000000002</v>
      </c>
    </row>
    <row r="5851" spans="1:4" ht="13.5" x14ac:dyDescent="0.25">
      <c r="A5851" s="1054">
        <v>87422</v>
      </c>
      <c r="B5851" s="1055" t="s">
        <v>161</v>
      </c>
      <c r="C5851" s="1055" t="s">
        <v>2829</v>
      </c>
      <c r="D5851" s="1056">
        <v>17.559999999999999</v>
      </c>
    </row>
    <row r="5852" spans="1:4" ht="13.5" x14ac:dyDescent="0.25">
      <c r="A5852" s="1054">
        <v>87423</v>
      </c>
      <c r="B5852" s="1055" t="s">
        <v>162</v>
      </c>
      <c r="C5852" s="1055" t="s">
        <v>2829</v>
      </c>
      <c r="D5852" s="1056">
        <v>22.48</v>
      </c>
    </row>
    <row r="5853" spans="1:4" ht="13.5" x14ac:dyDescent="0.25">
      <c r="A5853" s="1054">
        <v>87424</v>
      </c>
      <c r="B5853" s="1055" t="s">
        <v>163</v>
      </c>
      <c r="C5853" s="1055" t="s">
        <v>2829</v>
      </c>
      <c r="D5853" s="1056">
        <v>23.07</v>
      </c>
    </row>
    <row r="5854" spans="1:4" ht="13.5" x14ac:dyDescent="0.25">
      <c r="A5854" s="1054">
        <v>87425</v>
      </c>
      <c r="B5854" s="1055" t="s">
        <v>164</v>
      </c>
      <c r="C5854" s="1055" t="s">
        <v>2829</v>
      </c>
      <c r="D5854" s="1056">
        <v>24.01</v>
      </c>
    </row>
    <row r="5855" spans="1:4" ht="13.5" x14ac:dyDescent="0.25">
      <c r="A5855" s="1054">
        <v>87426</v>
      </c>
      <c r="B5855" s="1055" t="s">
        <v>165</v>
      </c>
      <c r="C5855" s="1055" t="s">
        <v>2829</v>
      </c>
      <c r="D5855" s="1056">
        <v>25.92</v>
      </c>
    </row>
    <row r="5856" spans="1:4" ht="13.5" x14ac:dyDescent="0.25">
      <c r="A5856" s="1054">
        <v>87427</v>
      </c>
      <c r="B5856" s="1055" t="s">
        <v>166</v>
      </c>
      <c r="C5856" s="1055" t="s">
        <v>2829</v>
      </c>
      <c r="D5856" s="1056">
        <v>26.51</v>
      </c>
    </row>
    <row r="5857" spans="1:4" ht="13.5" x14ac:dyDescent="0.25">
      <c r="A5857" s="1054">
        <v>87428</v>
      </c>
      <c r="B5857" s="1055" t="s">
        <v>167</v>
      </c>
      <c r="C5857" s="1055" t="s">
        <v>2829</v>
      </c>
      <c r="D5857" s="1056">
        <v>27.45</v>
      </c>
    </row>
    <row r="5858" spans="1:4" ht="13.5" x14ac:dyDescent="0.25">
      <c r="A5858" s="1054">
        <v>87429</v>
      </c>
      <c r="B5858" s="1055" t="s">
        <v>168</v>
      </c>
      <c r="C5858" s="1055" t="s">
        <v>2829</v>
      </c>
      <c r="D5858" s="1056">
        <v>14.91</v>
      </c>
    </row>
    <row r="5859" spans="1:4" ht="13.5" x14ac:dyDescent="0.25">
      <c r="A5859" s="1054">
        <v>87430</v>
      </c>
      <c r="B5859" s="1055" t="s">
        <v>169</v>
      </c>
      <c r="C5859" s="1055" t="s">
        <v>2829</v>
      </c>
      <c r="D5859" s="1056">
        <v>15.31</v>
      </c>
    </row>
    <row r="5860" spans="1:4" ht="13.5" x14ac:dyDescent="0.25">
      <c r="A5860" s="1054">
        <v>87431</v>
      </c>
      <c r="B5860" s="1055" t="s">
        <v>170</v>
      </c>
      <c r="C5860" s="1055" t="s">
        <v>2829</v>
      </c>
      <c r="D5860" s="1056">
        <v>15.51</v>
      </c>
    </row>
    <row r="5861" spans="1:4" ht="13.5" x14ac:dyDescent="0.25">
      <c r="A5861" s="1054">
        <v>87432</v>
      </c>
      <c r="B5861" s="1055" t="s">
        <v>171</v>
      </c>
      <c r="C5861" s="1055" t="s">
        <v>2829</v>
      </c>
      <c r="D5861" s="1056">
        <v>21.52</v>
      </c>
    </row>
    <row r="5862" spans="1:4" ht="13.5" x14ac:dyDescent="0.25">
      <c r="A5862" s="1054">
        <v>87433</v>
      </c>
      <c r="B5862" s="1055" t="s">
        <v>172</v>
      </c>
      <c r="C5862" s="1055" t="s">
        <v>2829</v>
      </c>
      <c r="D5862" s="1056">
        <v>22.31</v>
      </c>
    </row>
    <row r="5863" spans="1:4" ht="13.5" x14ac:dyDescent="0.25">
      <c r="A5863" s="1054">
        <v>87434</v>
      </c>
      <c r="B5863" s="1055" t="s">
        <v>173</v>
      </c>
      <c r="C5863" s="1055" t="s">
        <v>2829</v>
      </c>
      <c r="D5863" s="1056">
        <v>22.87</v>
      </c>
    </row>
    <row r="5864" spans="1:4" ht="13.5" x14ac:dyDescent="0.25">
      <c r="A5864" s="1054">
        <v>87435</v>
      </c>
      <c r="B5864" s="1055" t="s">
        <v>174</v>
      </c>
      <c r="C5864" s="1055" t="s">
        <v>2829</v>
      </c>
      <c r="D5864" s="1056">
        <v>24.01</v>
      </c>
    </row>
    <row r="5865" spans="1:4" ht="13.5" x14ac:dyDescent="0.25">
      <c r="A5865" s="1054">
        <v>87436</v>
      </c>
      <c r="B5865" s="1055" t="s">
        <v>175</v>
      </c>
      <c r="C5865" s="1055" t="s">
        <v>2829</v>
      </c>
      <c r="D5865" s="1056">
        <v>25.34</v>
      </c>
    </row>
    <row r="5866" spans="1:4" ht="13.5" x14ac:dyDescent="0.25">
      <c r="A5866" s="1054">
        <v>87437</v>
      </c>
      <c r="B5866" s="1055" t="s">
        <v>176</v>
      </c>
      <c r="C5866" s="1055" t="s">
        <v>2829</v>
      </c>
      <c r="D5866" s="1056">
        <v>26.29</v>
      </c>
    </row>
    <row r="5867" spans="1:4" ht="13.5" x14ac:dyDescent="0.25">
      <c r="A5867" s="1054">
        <v>87438</v>
      </c>
      <c r="B5867" s="1055" t="s">
        <v>177</v>
      </c>
      <c r="C5867" s="1055" t="s">
        <v>2829</v>
      </c>
      <c r="D5867" s="1056">
        <v>29.62</v>
      </c>
    </row>
    <row r="5868" spans="1:4" ht="13.5" x14ac:dyDescent="0.25">
      <c r="A5868" s="1054">
        <v>87439</v>
      </c>
      <c r="B5868" s="1055" t="s">
        <v>178</v>
      </c>
      <c r="C5868" s="1055" t="s">
        <v>2829</v>
      </c>
      <c r="D5868" s="1056">
        <v>31.31</v>
      </c>
    </row>
    <row r="5869" spans="1:4" ht="13.5" x14ac:dyDescent="0.25">
      <c r="A5869" s="1054">
        <v>87440</v>
      </c>
      <c r="B5869" s="1055" t="s">
        <v>248</v>
      </c>
      <c r="C5869" s="1055" t="s">
        <v>2829</v>
      </c>
      <c r="D5869" s="1056">
        <v>32.1</v>
      </c>
    </row>
    <row r="5870" spans="1:4" ht="13.5" x14ac:dyDescent="0.25">
      <c r="A5870" s="1054">
        <v>87527</v>
      </c>
      <c r="B5870" s="1055" t="s">
        <v>249</v>
      </c>
      <c r="C5870" s="1055" t="s">
        <v>2829</v>
      </c>
      <c r="D5870" s="1056">
        <v>32.450000000000003</v>
      </c>
    </row>
    <row r="5871" spans="1:4" ht="13.5" x14ac:dyDescent="0.25">
      <c r="A5871" s="1054">
        <v>87528</v>
      </c>
      <c r="B5871" s="1055" t="s">
        <v>250</v>
      </c>
      <c r="C5871" s="1055" t="s">
        <v>2829</v>
      </c>
      <c r="D5871" s="1056">
        <v>35.14</v>
      </c>
    </row>
    <row r="5872" spans="1:4" ht="13.5" x14ac:dyDescent="0.25">
      <c r="A5872" s="1054">
        <v>87529</v>
      </c>
      <c r="B5872" s="1055" t="s">
        <v>251</v>
      </c>
      <c r="C5872" s="1055" t="s">
        <v>2829</v>
      </c>
      <c r="D5872" s="1056">
        <v>29.65</v>
      </c>
    </row>
    <row r="5873" spans="1:4" ht="13.5" x14ac:dyDescent="0.25">
      <c r="A5873" s="1054">
        <v>87530</v>
      </c>
      <c r="B5873" s="1055" t="s">
        <v>252</v>
      </c>
      <c r="C5873" s="1055" t="s">
        <v>2829</v>
      </c>
      <c r="D5873" s="1056">
        <v>32.340000000000003</v>
      </c>
    </row>
    <row r="5874" spans="1:4" ht="13.5" x14ac:dyDescent="0.25">
      <c r="A5874" s="1054">
        <v>87531</v>
      </c>
      <c r="B5874" s="1055" t="s">
        <v>253</v>
      </c>
      <c r="C5874" s="1055" t="s">
        <v>2829</v>
      </c>
      <c r="D5874" s="1056">
        <v>28.66</v>
      </c>
    </row>
    <row r="5875" spans="1:4" ht="13.5" x14ac:dyDescent="0.25">
      <c r="A5875" s="1054">
        <v>87532</v>
      </c>
      <c r="B5875" s="1055" t="s">
        <v>179</v>
      </c>
      <c r="C5875" s="1055" t="s">
        <v>2829</v>
      </c>
      <c r="D5875" s="1056">
        <v>31.35</v>
      </c>
    </row>
    <row r="5876" spans="1:4" ht="13.5" x14ac:dyDescent="0.25">
      <c r="A5876" s="1054">
        <v>87535</v>
      </c>
      <c r="B5876" s="1055" t="s">
        <v>180</v>
      </c>
      <c r="C5876" s="1055" t="s">
        <v>2829</v>
      </c>
      <c r="D5876" s="1056">
        <v>25.87</v>
      </c>
    </row>
    <row r="5877" spans="1:4" ht="13.5" x14ac:dyDescent="0.25">
      <c r="A5877" s="1054">
        <v>87536</v>
      </c>
      <c r="B5877" s="1055" t="s">
        <v>326</v>
      </c>
      <c r="C5877" s="1055" t="s">
        <v>2829</v>
      </c>
      <c r="D5877" s="1056">
        <v>28.56</v>
      </c>
    </row>
    <row r="5878" spans="1:4" ht="13.5" x14ac:dyDescent="0.25">
      <c r="A5878" s="1054">
        <v>87537</v>
      </c>
      <c r="B5878" s="1055" t="s">
        <v>3099</v>
      </c>
      <c r="C5878" s="1055" t="s">
        <v>2829</v>
      </c>
      <c r="D5878" s="1056">
        <v>65.819999999999993</v>
      </c>
    </row>
    <row r="5879" spans="1:4" ht="13.5" x14ac:dyDescent="0.25">
      <c r="A5879" s="1054">
        <v>87538</v>
      </c>
      <c r="B5879" s="1055" t="s">
        <v>327</v>
      </c>
      <c r="C5879" s="1055" t="s">
        <v>2829</v>
      </c>
      <c r="D5879" s="1056">
        <v>63.43</v>
      </c>
    </row>
    <row r="5880" spans="1:4" ht="13.5" x14ac:dyDescent="0.25">
      <c r="A5880" s="1054">
        <v>87539</v>
      </c>
      <c r="B5880" s="1055" t="s">
        <v>3100</v>
      </c>
      <c r="C5880" s="1055" t="s">
        <v>2829</v>
      </c>
      <c r="D5880" s="1056">
        <v>62.58</v>
      </c>
    </row>
    <row r="5881" spans="1:4" ht="13.5" x14ac:dyDescent="0.25">
      <c r="A5881" s="1054">
        <v>87541</v>
      </c>
      <c r="B5881" s="1055" t="s">
        <v>3101</v>
      </c>
      <c r="C5881" s="1055" t="s">
        <v>2829</v>
      </c>
      <c r="D5881" s="1056">
        <v>60.17</v>
      </c>
    </row>
    <row r="5882" spans="1:4" ht="13.5" x14ac:dyDescent="0.25">
      <c r="A5882" s="1054">
        <v>87543</v>
      </c>
      <c r="B5882" s="1055" t="s">
        <v>3305</v>
      </c>
      <c r="C5882" s="1055" t="s">
        <v>2829</v>
      </c>
      <c r="D5882" s="1056">
        <v>20.6</v>
      </c>
    </row>
    <row r="5883" spans="1:4" ht="13.5" x14ac:dyDescent="0.25">
      <c r="A5883" s="1054">
        <v>87545</v>
      </c>
      <c r="B5883" s="1055" t="s">
        <v>1426</v>
      </c>
      <c r="C5883" s="1055" t="s">
        <v>2829</v>
      </c>
      <c r="D5883" s="1056">
        <v>21.72</v>
      </c>
    </row>
    <row r="5884" spans="1:4" ht="13.5" x14ac:dyDescent="0.25">
      <c r="A5884" s="1054">
        <v>87546</v>
      </c>
      <c r="B5884" s="1055" t="s">
        <v>328</v>
      </c>
      <c r="C5884" s="1055" t="s">
        <v>2829</v>
      </c>
      <c r="D5884" s="1056">
        <v>23.25</v>
      </c>
    </row>
    <row r="5885" spans="1:4" ht="13.5" x14ac:dyDescent="0.25">
      <c r="A5885" s="1054">
        <v>87547</v>
      </c>
      <c r="B5885" s="1055" t="s">
        <v>448</v>
      </c>
      <c r="C5885" s="1055" t="s">
        <v>2829</v>
      </c>
      <c r="D5885" s="1056">
        <v>18.93</v>
      </c>
    </row>
    <row r="5886" spans="1:4" ht="13.5" x14ac:dyDescent="0.25">
      <c r="A5886" s="1054">
        <v>87548</v>
      </c>
      <c r="B5886" s="1055" t="s">
        <v>329</v>
      </c>
      <c r="C5886" s="1055" t="s">
        <v>2829</v>
      </c>
      <c r="D5886" s="1056">
        <v>20.46</v>
      </c>
    </row>
    <row r="5887" spans="1:4" ht="13.5" x14ac:dyDescent="0.25">
      <c r="A5887" s="1054">
        <v>87549</v>
      </c>
      <c r="B5887" s="1055" t="s">
        <v>330</v>
      </c>
      <c r="C5887" s="1055" t="s">
        <v>2829</v>
      </c>
      <c r="D5887" s="1056">
        <v>17.920000000000002</v>
      </c>
    </row>
    <row r="5888" spans="1:4" ht="13.5" x14ac:dyDescent="0.25">
      <c r="A5888" s="1054">
        <v>87550</v>
      </c>
      <c r="B5888" s="1055" t="s">
        <v>331</v>
      </c>
      <c r="C5888" s="1055" t="s">
        <v>2829</v>
      </c>
      <c r="D5888" s="1056">
        <v>19.45</v>
      </c>
    </row>
    <row r="5889" spans="1:4" ht="13.5" x14ac:dyDescent="0.25">
      <c r="A5889" s="1054">
        <v>87553</v>
      </c>
      <c r="B5889" s="1055" t="s">
        <v>332</v>
      </c>
      <c r="C5889" s="1055" t="s">
        <v>2829</v>
      </c>
      <c r="D5889" s="1056">
        <v>15.13</v>
      </c>
    </row>
    <row r="5890" spans="1:4" ht="13.5" x14ac:dyDescent="0.25">
      <c r="A5890" s="1054">
        <v>87554</v>
      </c>
      <c r="B5890" s="1055" t="s">
        <v>333</v>
      </c>
      <c r="C5890" s="1055" t="s">
        <v>2829</v>
      </c>
      <c r="D5890" s="1056">
        <v>16.66</v>
      </c>
    </row>
    <row r="5891" spans="1:4" ht="13.5" x14ac:dyDescent="0.25">
      <c r="A5891" s="1054">
        <v>87555</v>
      </c>
      <c r="B5891" s="1055" t="s">
        <v>3102</v>
      </c>
      <c r="C5891" s="1055" t="s">
        <v>2829</v>
      </c>
      <c r="D5891" s="1056">
        <v>39.76</v>
      </c>
    </row>
    <row r="5892" spans="1:4" ht="13.5" x14ac:dyDescent="0.25">
      <c r="A5892" s="1054">
        <v>87556</v>
      </c>
      <c r="B5892" s="1055" t="s">
        <v>407</v>
      </c>
      <c r="C5892" s="1055" t="s">
        <v>2829</v>
      </c>
      <c r="D5892" s="1056">
        <v>37.380000000000003</v>
      </c>
    </row>
    <row r="5893" spans="1:4" ht="13.5" x14ac:dyDescent="0.25">
      <c r="A5893" s="1054">
        <v>87557</v>
      </c>
      <c r="B5893" s="1055" t="s">
        <v>3103</v>
      </c>
      <c r="C5893" s="1055" t="s">
        <v>2829</v>
      </c>
      <c r="D5893" s="1056">
        <v>36.51</v>
      </c>
    </row>
    <row r="5894" spans="1:4" ht="13.5" x14ac:dyDescent="0.25">
      <c r="A5894" s="1054">
        <v>87559</v>
      </c>
      <c r="B5894" s="1055" t="s">
        <v>3104</v>
      </c>
      <c r="C5894" s="1055" t="s">
        <v>2829</v>
      </c>
      <c r="D5894" s="1056">
        <v>34.11</v>
      </c>
    </row>
    <row r="5895" spans="1:4" ht="13.5" x14ac:dyDescent="0.25">
      <c r="A5895" s="1054">
        <v>87561</v>
      </c>
      <c r="B5895" s="1055" t="s">
        <v>3105</v>
      </c>
      <c r="C5895" s="1055" t="s">
        <v>2829</v>
      </c>
      <c r="D5895" s="1056">
        <v>36.72</v>
      </c>
    </row>
    <row r="5896" spans="1:4" ht="13.5" x14ac:dyDescent="0.25">
      <c r="A5896" s="1054">
        <v>87775</v>
      </c>
      <c r="B5896" s="1055" t="s">
        <v>408</v>
      </c>
      <c r="C5896" s="1055" t="s">
        <v>2829</v>
      </c>
      <c r="D5896" s="1056">
        <v>46.13</v>
      </c>
    </row>
    <row r="5897" spans="1:4" ht="13.5" x14ac:dyDescent="0.25">
      <c r="A5897" s="1054">
        <v>87777</v>
      </c>
      <c r="B5897" s="1055" t="s">
        <v>2034</v>
      </c>
      <c r="C5897" s="1055" t="s">
        <v>2829</v>
      </c>
      <c r="D5897" s="1056">
        <v>48.38</v>
      </c>
    </row>
    <row r="5898" spans="1:4" ht="13.5" x14ac:dyDescent="0.25">
      <c r="A5898" s="1054">
        <v>87778</v>
      </c>
      <c r="B5898" s="1055" t="s">
        <v>409</v>
      </c>
      <c r="C5898" s="1055" t="s">
        <v>2829</v>
      </c>
      <c r="D5898" s="1056">
        <v>71.930000000000007</v>
      </c>
    </row>
    <row r="5899" spans="1:4" ht="13.5" x14ac:dyDescent="0.25">
      <c r="A5899" s="1054">
        <v>87779</v>
      </c>
      <c r="B5899" s="1055" t="s">
        <v>410</v>
      </c>
      <c r="C5899" s="1055" t="s">
        <v>2829</v>
      </c>
      <c r="D5899" s="1056">
        <v>53.99</v>
      </c>
    </row>
    <row r="5900" spans="1:4" ht="13.5" x14ac:dyDescent="0.25">
      <c r="A5900" s="1054">
        <v>87781</v>
      </c>
      <c r="B5900" s="1055" t="s">
        <v>411</v>
      </c>
      <c r="C5900" s="1055" t="s">
        <v>2829</v>
      </c>
      <c r="D5900" s="1056">
        <v>57</v>
      </c>
    </row>
    <row r="5901" spans="1:4" ht="13.5" x14ac:dyDescent="0.25">
      <c r="A5901" s="1054">
        <v>87783</v>
      </c>
      <c r="B5901" s="1055" t="s">
        <v>412</v>
      </c>
      <c r="C5901" s="1055" t="s">
        <v>2829</v>
      </c>
      <c r="D5901" s="1056">
        <v>90.15</v>
      </c>
    </row>
    <row r="5902" spans="1:4" ht="13.5" x14ac:dyDescent="0.25">
      <c r="A5902" s="1054">
        <v>87784</v>
      </c>
      <c r="B5902" s="1055" t="s">
        <v>413</v>
      </c>
      <c r="C5902" s="1055" t="s">
        <v>2829</v>
      </c>
      <c r="D5902" s="1056">
        <v>61.84</v>
      </c>
    </row>
    <row r="5903" spans="1:4" ht="13.5" x14ac:dyDescent="0.25">
      <c r="A5903" s="1054">
        <v>87786</v>
      </c>
      <c r="B5903" s="1055" t="s">
        <v>414</v>
      </c>
      <c r="C5903" s="1055" t="s">
        <v>2829</v>
      </c>
      <c r="D5903" s="1056">
        <v>65.61</v>
      </c>
    </row>
    <row r="5904" spans="1:4" ht="13.5" x14ac:dyDescent="0.25">
      <c r="A5904" s="1054">
        <v>87787</v>
      </c>
      <c r="B5904" s="1055" t="s">
        <v>415</v>
      </c>
      <c r="C5904" s="1055" t="s">
        <v>2829</v>
      </c>
      <c r="D5904" s="1056">
        <v>108.35</v>
      </c>
    </row>
    <row r="5905" spans="1:4" ht="13.5" x14ac:dyDescent="0.25">
      <c r="A5905" s="1054">
        <v>87788</v>
      </c>
      <c r="B5905" s="1055" t="s">
        <v>416</v>
      </c>
      <c r="C5905" s="1055" t="s">
        <v>2829</v>
      </c>
      <c r="D5905" s="1056">
        <v>78.069999999999993</v>
      </c>
    </row>
    <row r="5906" spans="1:4" ht="13.5" x14ac:dyDescent="0.25">
      <c r="A5906" s="1054">
        <v>87790</v>
      </c>
      <c r="B5906" s="1055" t="s">
        <v>417</v>
      </c>
      <c r="C5906" s="1055" t="s">
        <v>2829</v>
      </c>
      <c r="D5906" s="1056">
        <v>82.23</v>
      </c>
    </row>
    <row r="5907" spans="1:4" ht="13.5" x14ac:dyDescent="0.25">
      <c r="A5907" s="1054">
        <v>87791</v>
      </c>
      <c r="B5907" s="1055" t="s">
        <v>418</v>
      </c>
      <c r="C5907" s="1055" t="s">
        <v>2829</v>
      </c>
      <c r="D5907" s="1056">
        <v>126.54</v>
      </c>
    </row>
    <row r="5908" spans="1:4" ht="13.5" x14ac:dyDescent="0.25">
      <c r="A5908" s="1054">
        <v>87792</v>
      </c>
      <c r="B5908" s="1055" t="s">
        <v>419</v>
      </c>
      <c r="C5908" s="1055" t="s">
        <v>2829</v>
      </c>
      <c r="D5908" s="1056">
        <v>32.31</v>
      </c>
    </row>
    <row r="5909" spans="1:4" ht="13.5" x14ac:dyDescent="0.25">
      <c r="A5909" s="1054">
        <v>87794</v>
      </c>
      <c r="B5909" s="1055" t="s">
        <v>1861</v>
      </c>
      <c r="C5909" s="1055" t="s">
        <v>2829</v>
      </c>
      <c r="D5909" s="1056">
        <v>34.409999999999997</v>
      </c>
    </row>
    <row r="5910" spans="1:4" ht="13.5" x14ac:dyDescent="0.25">
      <c r="A5910" s="1054">
        <v>87795</v>
      </c>
      <c r="B5910" s="1055" t="s">
        <v>551</v>
      </c>
      <c r="C5910" s="1055" t="s">
        <v>2829</v>
      </c>
      <c r="D5910" s="1056">
        <v>56.07</v>
      </c>
    </row>
    <row r="5911" spans="1:4" ht="13.5" x14ac:dyDescent="0.25">
      <c r="A5911" s="1054">
        <v>87797</v>
      </c>
      <c r="B5911" s="1055" t="s">
        <v>552</v>
      </c>
      <c r="C5911" s="1055" t="s">
        <v>2829</v>
      </c>
      <c r="D5911" s="1056">
        <v>39.82</v>
      </c>
    </row>
    <row r="5912" spans="1:4" ht="13.5" x14ac:dyDescent="0.25">
      <c r="A5912" s="1054">
        <v>87799</v>
      </c>
      <c r="B5912" s="1055" t="s">
        <v>553</v>
      </c>
      <c r="C5912" s="1055" t="s">
        <v>2829</v>
      </c>
      <c r="D5912" s="1056">
        <v>42.63</v>
      </c>
    </row>
    <row r="5913" spans="1:4" ht="13.5" x14ac:dyDescent="0.25">
      <c r="A5913" s="1054">
        <v>87800</v>
      </c>
      <c r="B5913" s="1055" t="s">
        <v>554</v>
      </c>
      <c r="C5913" s="1055" t="s">
        <v>2829</v>
      </c>
      <c r="D5913" s="1056">
        <v>73.28</v>
      </c>
    </row>
    <row r="5914" spans="1:4" ht="13.5" x14ac:dyDescent="0.25">
      <c r="A5914" s="1054">
        <v>87801</v>
      </c>
      <c r="B5914" s="1055" t="s">
        <v>555</v>
      </c>
      <c r="C5914" s="1055" t="s">
        <v>2829</v>
      </c>
      <c r="D5914" s="1056">
        <v>47.36</v>
      </c>
    </row>
    <row r="5915" spans="1:4" ht="13.5" x14ac:dyDescent="0.25">
      <c r="A5915" s="1054">
        <v>87803</v>
      </c>
      <c r="B5915" s="1055" t="s">
        <v>556</v>
      </c>
      <c r="C5915" s="1055" t="s">
        <v>2829</v>
      </c>
      <c r="D5915" s="1056">
        <v>50.88</v>
      </c>
    </row>
    <row r="5916" spans="1:4" ht="13.5" x14ac:dyDescent="0.25">
      <c r="A5916" s="1054">
        <v>87804</v>
      </c>
      <c r="B5916" s="1055" t="s">
        <v>557</v>
      </c>
      <c r="C5916" s="1055" t="s">
        <v>2829</v>
      </c>
      <c r="D5916" s="1056">
        <v>90.49</v>
      </c>
    </row>
    <row r="5917" spans="1:4" ht="13.5" x14ac:dyDescent="0.25">
      <c r="A5917" s="1054">
        <v>87805</v>
      </c>
      <c r="B5917" s="1055" t="s">
        <v>558</v>
      </c>
      <c r="C5917" s="1055" t="s">
        <v>2829</v>
      </c>
      <c r="D5917" s="1056">
        <v>53.93</v>
      </c>
    </row>
    <row r="5918" spans="1:4" ht="13.5" x14ac:dyDescent="0.25">
      <c r="A5918" s="1054">
        <v>87807</v>
      </c>
      <c r="B5918" s="1055" t="s">
        <v>559</v>
      </c>
      <c r="C5918" s="1055" t="s">
        <v>2829</v>
      </c>
      <c r="D5918" s="1056">
        <v>57.82</v>
      </c>
    </row>
    <row r="5919" spans="1:4" ht="13.5" x14ac:dyDescent="0.25">
      <c r="A5919" s="1054">
        <v>87808</v>
      </c>
      <c r="B5919" s="1055" t="s">
        <v>560</v>
      </c>
      <c r="C5919" s="1055" t="s">
        <v>2829</v>
      </c>
      <c r="D5919" s="1056">
        <v>98.74</v>
      </c>
    </row>
    <row r="5920" spans="1:4" ht="13.5" x14ac:dyDescent="0.25">
      <c r="A5920" s="1054">
        <v>87809</v>
      </c>
      <c r="B5920" s="1055" t="s">
        <v>561</v>
      </c>
      <c r="C5920" s="1055" t="s">
        <v>2829</v>
      </c>
      <c r="D5920" s="1056">
        <v>68.349999999999994</v>
      </c>
    </row>
    <row r="5921" spans="1:4" ht="13.5" x14ac:dyDescent="0.25">
      <c r="A5921" s="1054">
        <v>87811</v>
      </c>
      <c r="B5921" s="1055" t="s">
        <v>562</v>
      </c>
      <c r="C5921" s="1055" t="s">
        <v>2829</v>
      </c>
      <c r="D5921" s="1056">
        <v>70.45</v>
      </c>
    </row>
    <row r="5922" spans="1:4" ht="13.5" x14ac:dyDescent="0.25">
      <c r="A5922" s="1054">
        <v>87812</v>
      </c>
      <c r="B5922" s="1055" t="s">
        <v>420</v>
      </c>
      <c r="C5922" s="1055" t="s">
        <v>2829</v>
      </c>
      <c r="D5922" s="1056">
        <v>91.77</v>
      </c>
    </row>
    <row r="5923" spans="1:4" ht="13.5" x14ac:dyDescent="0.25">
      <c r="A5923" s="1054">
        <v>87813</v>
      </c>
      <c r="B5923" s="1055" t="s">
        <v>421</v>
      </c>
      <c r="C5923" s="1055" t="s">
        <v>2829</v>
      </c>
      <c r="D5923" s="1056">
        <v>75.88</v>
      </c>
    </row>
    <row r="5924" spans="1:4" ht="13.5" x14ac:dyDescent="0.25">
      <c r="A5924" s="1054">
        <v>87815</v>
      </c>
      <c r="B5924" s="1055" t="s">
        <v>422</v>
      </c>
      <c r="C5924" s="1055" t="s">
        <v>2829</v>
      </c>
      <c r="D5924" s="1056">
        <v>78.69</v>
      </c>
    </row>
    <row r="5925" spans="1:4" ht="13.5" x14ac:dyDescent="0.25">
      <c r="A5925" s="1054">
        <v>87816</v>
      </c>
      <c r="B5925" s="1055" t="s">
        <v>423</v>
      </c>
      <c r="C5925" s="1055" t="s">
        <v>2829</v>
      </c>
      <c r="D5925" s="1056">
        <v>108.98</v>
      </c>
    </row>
    <row r="5926" spans="1:4" ht="13.5" x14ac:dyDescent="0.25">
      <c r="A5926" s="1054">
        <v>87817</v>
      </c>
      <c r="B5926" s="1055" t="s">
        <v>424</v>
      </c>
      <c r="C5926" s="1055" t="s">
        <v>2829</v>
      </c>
      <c r="D5926" s="1056">
        <v>83.06</v>
      </c>
    </row>
    <row r="5927" spans="1:4" ht="13.5" x14ac:dyDescent="0.25">
      <c r="A5927" s="1054">
        <v>87819</v>
      </c>
      <c r="B5927" s="1055" t="s">
        <v>425</v>
      </c>
      <c r="C5927" s="1055" t="s">
        <v>2829</v>
      </c>
      <c r="D5927" s="1056">
        <v>86.58</v>
      </c>
    </row>
    <row r="5928" spans="1:4" ht="13.5" x14ac:dyDescent="0.25">
      <c r="A5928" s="1054">
        <v>87820</v>
      </c>
      <c r="B5928" s="1055" t="s">
        <v>426</v>
      </c>
      <c r="C5928" s="1055" t="s">
        <v>2829</v>
      </c>
      <c r="D5928" s="1056">
        <v>126.18</v>
      </c>
    </row>
    <row r="5929" spans="1:4" ht="13.5" x14ac:dyDescent="0.25">
      <c r="A5929" s="1054">
        <v>87821</v>
      </c>
      <c r="B5929" s="1055" t="s">
        <v>427</v>
      </c>
      <c r="C5929" s="1055" t="s">
        <v>2829</v>
      </c>
      <c r="D5929" s="1056">
        <v>118.15</v>
      </c>
    </row>
    <row r="5930" spans="1:4" ht="13.5" x14ac:dyDescent="0.25">
      <c r="A5930" s="1054">
        <v>87823</v>
      </c>
      <c r="B5930" s="1055" t="s">
        <v>428</v>
      </c>
      <c r="C5930" s="1055" t="s">
        <v>2829</v>
      </c>
      <c r="D5930" s="1056">
        <v>122.04</v>
      </c>
    </row>
    <row r="5931" spans="1:4" ht="13.5" x14ac:dyDescent="0.25">
      <c r="A5931" s="1054">
        <v>87824</v>
      </c>
      <c r="B5931" s="1055" t="s">
        <v>429</v>
      </c>
      <c r="C5931" s="1055" t="s">
        <v>2829</v>
      </c>
      <c r="D5931" s="1056">
        <v>162.6</v>
      </c>
    </row>
    <row r="5932" spans="1:4" ht="13.5" x14ac:dyDescent="0.25">
      <c r="A5932" s="1054">
        <v>87825</v>
      </c>
      <c r="B5932" s="1055" t="s">
        <v>430</v>
      </c>
      <c r="C5932" s="1055" t="s">
        <v>2829</v>
      </c>
      <c r="D5932" s="1056">
        <v>55.27</v>
      </c>
    </row>
    <row r="5933" spans="1:4" ht="13.5" x14ac:dyDescent="0.25">
      <c r="A5933" s="1054">
        <v>87827</v>
      </c>
      <c r="B5933" s="1055" t="s">
        <v>431</v>
      </c>
      <c r="C5933" s="1055" t="s">
        <v>2829</v>
      </c>
      <c r="D5933" s="1056">
        <v>57.84</v>
      </c>
    </row>
    <row r="5934" spans="1:4" ht="13.5" x14ac:dyDescent="0.25">
      <c r="A5934" s="1054">
        <v>87828</v>
      </c>
      <c r="B5934" s="1055" t="s">
        <v>432</v>
      </c>
      <c r="C5934" s="1055" t="s">
        <v>2829</v>
      </c>
      <c r="D5934" s="1056">
        <v>85.43</v>
      </c>
    </row>
    <row r="5935" spans="1:4" ht="13.5" x14ac:dyDescent="0.25">
      <c r="A5935" s="1054">
        <v>87829</v>
      </c>
      <c r="B5935" s="1055" t="s">
        <v>433</v>
      </c>
      <c r="C5935" s="1055" t="s">
        <v>2829</v>
      </c>
      <c r="D5935" s="1056">
        <v>63.83</v>
      </c>
    </row>
    <row r="5936" spans="1:4" ht="13.5" x14ac:dyDescent="0.25">
      <c r="A5936" s="1054">
        <v>87831</v>
      </c>
      <c r="B5936" s="1055" t="s">
        <v>434</v>
      </c>
      <c r="C5936" s="1055" t="s">
        <v>2829</v>
      </c>
      <c r="D5936" s="1056">
        <v>67.27</v>
      </c>
    </row>
    <row r="5937" spans="1:4" ht="13.5" x14ac:dyDescent="0.25">
      <c r="A5937" s="1054">
        <v>87832</v>
      </c>
      <c r="B5937" s="1055" t="s">
        <v>435</v>
      </c>
      <c r="C5937" s="1055" t="s">
        <v>2829</v>
      </c>
      <c r="D5937" s="1056">
        <v>105.8</v>
      </c>
    </row>
    <row r="5938" spans="1:4" ht="13.5" x14ac:dyDescent="0.25">
      <c r="A5938" s="1054">
        <v>87834</v>
      </c>
      <c r="B5938" s="1055" t="s">
        <v>436</v>
      </c>
      <c r="C5938" s="1055" t="s">
        <v>2829</v>
      </c>
      <c r="D5938" s="1056">
        <v>157.65</v>
      </c>
    </row>
    <row r="5939" spans="1:4" ht="13.5" x14ac:dyDescent="0.25">
      <c r="A5939" s="1054">
        <v>87835</v>
      </c>
      <c r="B5939" s="1055" t="s">
        <v>437</v>
      </c>
      <c r="C5939" s="1055" t="s">
        <v>2829</v>
      </c>
      <c r="D5939" s="1056">
        <v>108.54</v>
      </c>
    </row>
    <row r="5940" spans="1:4" ht="13.5" x14ac:dyDescent="0.25">
      <c r="A5940" s="1054">
        <v>87836</v>
      </c>
      <c r="B5940" s="1055" t="s">
        <v>438</v>
      </c>
      <c r="C5940" s="1055" t="s">
        <v>2829</v>
      </c>
      <c r="D5940" s="1056">
        <v>152.46</v>
      </c>
    </row>
    <row r="5941" spans="1:4" ht="13.5" x14ac:dyDescent="0.25">
      <c r="A5941" s="1054">
        <v>87837</v>
      </c>
      <c r="B5941" s="1055" t="s">
        <v>580</v>
      </c>
      <c r="C5941" s="1055" t="s">
        <v>2829</v>
      </c>
      <c r="D5941" s="1056">
        <v>103.8</v>
      </c>
    </row>
    <row r="5942" spans="1:4" ht="13.5" x14ac:dyDescent="0.25">
      <c r="A5942" s="1054">
        <v>87838</v>
      </c>
      <c r="B5942" s="1055" t="s">
        <v>581</v>
      </c>
      <c r="C5942" s="1055" t="s">
        <v>2829</v>
      </c>
      <c r="D5942" s="1056">
        <v>163.88</v>
      </c>
    </row>
    <row r="5943" spans="1:4" ht="13.5" x14ac:dyDescent="0.25">
      <c r="A5943" s="1054">
        <v>87839</v>
      </c>
      <c r="B5943" s="1055" t="s">
        <v>582</v>
      </c>
      <c r="C5943" s="1055" t="s">
        <v>2829</v>
      </c>
      <c r="D5943" s="1056">
        <v>112.93</v>
      </c>
    </row>
    <row r="5944" spans="1:4" ht="13.5" x14ac:dyDescent="0.25">
      <c r="A5944" s="1054">
        <v>87840</v>
      </c>
      <c r="B5944" s="1055" t="s">
        <v>583</v>
      </c>
      <c r="C5944" s="1055" t="s">
        <v>2829</v>
      </c>
      <c r="D5944" s="1056">
        <v>157.27000000000001</v>
      </c>
    </row>
    <row r="5945" spans="1:4" ht="13.5" x14ac:dyDescent="0.25">
      <c r="A5945" s="1054">
        <v>87841</v>
      </c>
      <c r="B5945" s="1055" t="s">
        <v>584</v>
      </c>
      <c r="C5945" s="1055" t="s">
        <v>2829</v>
      </c>
      <c r="D5945" s="1056">
        <v>106.77</v>
      </c>
    </row>
    <row r="5946" spans="1:4" ht="13.5" x14ac:dyDescent="0.25">
      <c r="A5946" s="1054">
        <v>87842</v>
      </c>
      <c r="B5946" s="1055" t="s">
        <v>585</v>
      </c>
      <c r="C5946" s="1055" t="s">
        <v>2829</v>
      </c>
      <c r="D5946" s="1056">
        <v>163.43</v>
      </c>
    </row>
    <row r="5947" spans="1:4" ht="13.5" x14ac:dyDescent="0.25">
      <c r="A5947" s="1054">
        <v>87843</v>
      </c>
      <c r="B5947" s="1055" t="s">
        <v>335</v>
      </c>
      <c r="C5947" s="1055" t="s">
        <v>2829</v>
      </c>
      <c r="D5947" s="1056">
        <v>120.2</v>
      </c>
    </row>
    <row r="5948" spans="1:4" ht="13.5" x14ac:dyDescent="0.25">
      <c r="A5948" s="1054">
        <v>87844</v>
      </c>
      <c r="B5948" s="1055" t="s">
        <v>336</v>
      </c>
      <c r="C5948" s="1055" t="s">
        <v>2829</v>
      </c>
      <c r="D5948" s="1056">
        <v>153.09</v>
      </c>
    </row>
    <row r="5949" spans="1:4" ht="13.5" x14ac:dyDescent="0.25">
      <c r="A5949" s="1054">
        <v>87845</v>
      </c>
      <c r="B5949" s="1055" t="s">
        <v>337</v>
      </c>
      <c r="C5949" s="1055" t="s">
        <v>2829</v>
      </c>
      <c r="D5949" s="1056">
        <v>110.34</v>
      </c>
    </row>
    <row r="5950" spans="1:4" ht="13.5" x14ac:dyDescent="0.25">
      <c r="A5950" s="1054">
        <v>87846</v>
      </c>
      <c r="B5950" s="1055" t="s">
        <v>338</v>
      </c>
      <c r="C5950" s="1055" t="s">
        <v>2829</v>
      </c>
      <c r="D5950" s="1056">
        <v>170.63</v>
      </c>
    </row>
    <row r="5951" spans="1:4" ht="13.5" x14ac:dyDescent="0.25">
      <c r="A5951" s="1054">
        <v>87847</v>
      </c>
      <c r="B5951" s="1055" t="s">
        <v>339</v>
      </c>
      <c r="C5951" s="1055" t="s">
        <v>2829</v>
      </c>
      <c r="D5951" s="1056">
        <v>121.52</v>
      </c>
    </row>
    <row r="5952" spans="1:4" ht="13.5" x14ac:dyDescent="0.25">
      <c r="A5952" s="1054">
        <v>87848</v>
      </c>
      <c r="B5952" s="1055" t="s">
        <v>340</v>
      </c>
      <c r="C5952" s="1055" t="s">
        <v>2829</v>
      </c>
      <c r="D5952" s="1056">
        <v>164.49</v>
      </c>
    </row>
    <row r="5953" spans="1:4" ht="13.5" x14ac:dyDescent="0.25">
      <c r="A5953" s="1054">
        <v>87849</v>
      </c>
      <c r="B5953" s="1055" t="s">
        <v>341</v>
      </c>
      <c r="C5953" s="1055" t="s">
        <v>2829</v>
      </c>
      <c r="D5953" s="1056">
        <v>115.83</v>
      </c>
    </row>
    <row r="5954" spans="1:4" ht="13.5" x14ac:dyDescent="0.25">
      <c r="A5954" s="1054">
        <v>87850</v>
      </c>
      <c r="B5954" s="1055" t="s">
        <v>342</v>
      </c>
      <c r="C5954" s="1055" t="s">
        <v>2829</v>
      </c>
      <c r="D5954" s="1056">
        <v>176.87</v>
      </c>
    </row>
    <row r="5955" spans="1:4" ht="13.5" x14ac:dyDescent="0.25">
      <c r="A5955" s="1054">
        <v>87851</v>
      </c>
      <c r="B5955" s="1055" t="s">
        <v>343</v>
      </c>
      <c r="C5955" s="1055" t="s">
        <v>2829</v>
      </c>
      <c r="D5955" s="1056">
        <v>125.93</v>
      </c>
    </row>
    <row r="5956" spans="1:4" ht="13.5" x14ac:dyDescent="0.25">
      <c r="A5956" s="1054">
        <v>87852</v>
      </c>
      <c r="B5956" s="1055" t="s">
        <v>344</v>
      </c>
      <c r="C5956" s="1055" t="s">
        <v>2829</v>
      </c>
      <c r="D5956" s="1056">
        <v>169.28</v>
      </c>
    </row>
    <row r="5957" spans="1:4" ht="13.5" x14ac:dyDescent="0.25">
      <c r="A5957" s="1054">
        <v>87853</v>
      </c>
      <c r="B5957" s="1055" t="s">
        <v>261</v>
      </c>
      <c r="C5957" s="1055" t="s">
        <v>2829</v>
      </c>
      <c r="D5957" s="1056">
        <v>118.78</v>
      </c>
    </row>
    <row r="5958" spans="1:4" ht="13.5" x14ac:dyDescent="0.25">
      <c r="A5958" s="1054">
        <v>87854</v>
      </c>
      <c r="B5958" s="1055" t="s">
        <v>262</v>
      </c>
      <c r="C5958" s="1055" t="s">
        <v>2829</v>
      </c>
      <c r="D5958" s="1056">
        <v>176.4</v>
      </c>
    </row>
    <row r="5959" spans="1:4" ht="13.5" x14ac:dyDescent="0.25">
      <c r="A5959" s="1054">
        <v>87855</v>
      </c>
      <c r="B5959" s="1055" t="s">
        <v>263</v>
      </c>
      <c r="C5959" s="1055" t="s">
        <v>2829</v>
      </c>
      <c r="D5959" s="1056">
        <v>133.19999999999999</v>
      </c>
    </row>
    <row r="5960" spans="1:4" ht="13.5" x14ac:dyDescent="0.25">
      <c r="A5960" s="1054">
        <v>87856</v>
      </c>
      <c r="B5960" s="1055" t="s">
        <v>181</v>
      </c>
      <c r="C5960" s="1055" t="s">
        <v>2829</v>
      </c>
      <c r="D5960" s="1056">
        <v>165.12</v>
      </c>
    </row>
    <row r="5961" spans="1:4" ht="13.5" x14ac:dyDescent="0.25">
      <c r="A5961" s="1054">
        <v>87857</v>
      </c>
      <c r="B5961" s="1055" t="s">
        <v>182</v>
      </c>
      <c r="C5961" s="1055" t="s">
        <v>2829</v>
      </c>
      <c r="D5961" s="1056">
        <v>122.35</v>
      </c>
    </row>
    <row r="5962" spans="1:4" ht="13.5" x14ac:dyDescent="0.25">
      <c r="A5962" s="1054">
        <v>87858</v>
      </c>
      <c r="B5962" s="1055" t="s">
        <v>183</v>
      </c>
      <c r="C5962" s="1055" t="s">
        <v>2829</v>
      </c>
      <c r="D5962" s="1056">
        <v>116.19</v>
      </c>
    </row>
    <row r="5963" spans="1:4" ht="13.5" x14ac:dyDescent="0.25">
      <c r="A5963" s="1054">
        <v>87859</v>
      </c>
      <c r="B5963" s="1055" t="s">
        <v>184</v>
      </c>
      <c r="C5963" s="1055" t="s">
        <v>2829</v>
      </c>
      <c r="D5963" s="1056">
        <v>133.78</v>
      </c>
    </row>
    <row r="5964" spans="1:4" ht="13.5" x14ac:dyDescent="0.25">
      <c r="A5964" s="1054">
        <v>89048</v>
      </c>
      <c r="B5964" s="1055" t="s">
        <v>185</v>
      </c>
      <c r="C5964" s="1055" t="s">
        <v>2829</v>
      </c>
      <c r="D5964" s="1056">
        <v>30.24</v>
      </c>
    </row>
    <row r="5965" spans="1:4" ht="13.5" x14ac:dyDescent="0.25">
      <c r="A5965" s="1054">
        <v>89049</v>
      </c>
      <c r="B5965" s="1055" t="s">
        <v>186</v>
      </c>
      <c r="C5965" s="1055" t="s">
        <v>2829</v>
      </c>
      <c r="D5965" s="1056">
        <v>15.15</v>
      </c>
    </row>
    <row r="5966" spans="1:4" ht="13.5" x14ac:dyDescent="0.25">
      <c r="A5966" s="1054">
        <v>89173</v>
      </c>
      <c r="B5966" s="1055" t="s">
        <v>2038</v>
      </c>
      <c r="C5966" s="1055" t="s">
        <v>2829</v>
      </c>
      <c r="D5966" s="1056">
        <v>29.8</v>
      </c>
    </row>
    <row r="5967" spans="1:4" ht="13.5" x14ac:dyDescent="0.25">
      <c r="A5967" s="1054">
        <v>90406</v>
      </c>
      <c r="B5967" s="1055" t="s">
        <v>187</v>
      </c>
      <c r="C5967" s="1055" t="s">
        <v>2829</v>
      </c>
      <c r="D5967" s="1056">
        <v>37.82</v>
      </c>
    </row>
    <row r="5968" spans="1:4" ht="13.5" x14ac:dyDescent="0.25">
      <c r="A5968" s="1054">
        <v>90407</v>
      </c>
      <c r="B5968" s="1055" t="s">
        <v>188</v>
      </c>
      <c r="C5968" s="1055" t="s">
        <v>2829</v>
      </c>
      <c r="D5968" s="1056">
        <v>40.51</v>
      </c>
    </row>
    <row r="5969" spans="1:4" ht="13.5" x14ac:dyDescent="0.25">
      <c r="A5969" s="1054">
        <v>90408</v>
      </c>
      <c r="B5969" s="1055" t="s">
        <v>189</v>
      </c>
      <c r="C5969" s="1055" t="s">
        <v>2829</v>
      </c>
      <c r="D5969" s="1056">
        <v>26.86</v>
      </c>
    </row>
    <row r="5970" spans="1:4" ht="13.5" x14ac:dyDescent="0.25">
      <c r="A5970" s="1054">
        <v>90409</v>
      </c>
      <c r="B5970" s="1055" t="s">
        <v>190</v>
      </c>
      <c r="C5970" s="1055" t="s">
        <v>2829</v>
      </c>
      <c r="D5970" s="1056">
        <v>28.39</v>
      </c>
    </row>
    <row r="5971" spans="1:4" ht="13.5" x14ac:dyDescent="0.25">
      <c r="A5971" s="1054">
        <v>87242</v>
      </c>
      <c r="B5971" s="1055" t="s">
        <v>274</v>
      </c>
      <c r="C5971" s="1055" t="s">
        <v>2829</v>
      </c>
      <c r="D5971" s="1056">
        <v>224.43</v>
      </c>
    </row>
    <row r="5972" spans="1:4" ht="13.5" x14ac:dyDescent="0.25">
      <c r="A5972" s="1054">
        <v>87243</v>
      </c>
      <c r="B5972" s="1055" t="s">
        <v>191</v>
      </c>
      <c r="C5972" s="1055" t="s">
        <v>2829</v>
      </c>
      <c r="D5972" s="1056">
        <v>206.16</v>
      </c>
    </row>
    <row r="5973" spans="1:4" ht="13.5" x14ac:dyDescent="0.25">
      <c r="A5973" s="1054">
        <v>87244</v>
      </c>
      <c r="B5973" s="1055" t="s">
        <v>192</v>
      </c>
      <c r="C5973" s="1055" t="s">
        <v>2829</v>
      </c>
      <c r="D5973" s="1056">
        <v>217.07</v>
      </c>
    </row>
    <row r="5974" spans="1:4" ht="13.5" x14ac:dyDescent="0.25">
      <c r="A5974" s="1054">
        <v>87245</v>
      </c>
      <c r="B5974" s="1055" t="s">
        <v>193</v>
      </c>
      <c r="C5974" s="1055" t="s">
        <v>2829</v>
      </c>
      <c r="D5974" s="1056">
        <v>261.49</v>
      </c>
    </row>
    <row r="5975" spans="1:4" ht="13.5" x14ac:dyDescent="0.25">
      <c r="A5975" s="1054">
        <v>87264</v>
      </c>
      <c r="B5975" s="1055" t="s">
        <v>3293</v>
      </c>
      <c r="C5975" s="1055" t="s">
        <v>2829</v>
      </c>
      <c r="D5975" s="1056">
        <v>65.849999999999994</v>
      </c>
    </row>
    <row r="5976" spans="1:4" ht="13.5" x14ac:dyDescent="0.25">
      <c r="A5976" s="1054">
        <v>87265</v>
      </c>
      <c r="B5976" s="1055" t="s">
        <v>3294</v>
      </c>
      <c r="C5976" s="1055" t="s">
        <v>2829</v>
      </c>
      <c r="D5976" s="1056">
        <v>58.75</v>
      </c>
    </row>
    <row r="5977" spans="1:4" ht="13.5" x14ac:dyDescent="0.25">
      <c r="A5977" s="1054">
        <v>87266</v>
      </c>
      <c r="B5977" s="1055" t="s">
        <v>3295</v>
      </c>
      <c r="C5977" s="1055" t="s">
        <v>2829</v>
      </c>
      <c r="D5977" s="1056">
        <v>68.319999999999993</v>
      </c>
    </row>
    <row r="5978" spans="1:4" ht="13.5" x14ac:dyDescent="0.25">
      <c r="A5978" s="1054">
        <v>87267</v>
      </c>
      <c r="B5978" s="1055" t="s">
        <v>3296</v>
      </c>
      <c r="C5978" s="1055" t="s">
        <v>2829</v>
      </c>
      <c r="D5978" s="1056">
        <v>65.23</v>
      </c>
    </row>
    <row r="5979" spans="1:4" ht="13.5" x14ac:dyDescent="0.25">
      <c r="A5979" s="1054">
        <v>87268</v>
      </c>
      <c r="B5979" s="1055" t="s">
        <v>3297</v>
      </c>
      <c r="C5979" s="1055" t="s">
        <v>2829</v>
      </c>
      <c r="D5979" s="1056">
        <v>70.25</v>
      </c>
    </row>
    <row r="5980" spans="1:4" ht="13.5" x14ac:dyDescent="0.25">
      <c r="A5980" s="1054">
        <v>87269</v>
      </c>
      <c r="B5980" s="1055" t="s">
        <v>3298</v>
      </c>
      <c r="C5980" s="1055" t="s">
        <v>2829</v>
      </c>
      <c r="D5980" s="1056">
        <v>62.53</v>
      </c>
    </row>
    <row r="5981" spans="1:4" ht="13.5" x14ac:dyDescent="0.25">
      <c r="A5981" s="1054">
        <v>87270</v>
      </c>
      <c r="B5981" s="1055" t="s">
        <v>3299</v>
      </c>
      <c r="C5981" s="1055" t="s">
        <v>2829</v>
      </c>
      <c r="D5981" s="1056">
        <v>72.34</v>
      </c>
    </row>
    <row r="5982" spans="1:4" ht="13.5" x14ac:dyDescent="0.25">
      <c r="A5982" s="1054">
        <v>87271</v>
      </c>
      <c r="B5982" s="1055" t="s">
        <v>3300</v>
      </c>
      <c r="C5982" s="1055" t="s">
        <v>2829</v>
      </c>
      <c r="D5982" s="1056">
        <v>68.650000000000006</v>
      </c>
    </row>
    <row r="5983" spans="1:4" ht="13.5" x14ac:dyDescent="0.25">
      <c r="A5983" s="1054">
        <v>87272</v>
      </c>
      <c r="B5983" s="1055" t="s">
        <v>3301</v>
      </c>
      <c r="C5983" s="1055" t="s">
        <v>2829</v>
      </c>
      <c r="D5983" s="1056">
        <v>74.36</v>
      </c>
    </row>
    <row r="5984" spans="1:4" ht="13.5" x14ac:dyDescent="0.25">
      <c r="A5984" s="1054">
        <v>87273</v>
      </c>
      <c r="B5984" s="1055" t="s">
        <v>3302</v>
      </c>
      <c r="C5984" s="1055" t="s">
        <v>2829</v>
      </c>
      <c r="D5984" s="1056">
        <v>64.94</v>
      </c>
    </row>
    <row r="5985" spans="1:4" ht="13.5" x14ac:dyDescent="0.25">
      <c r="A5985" s="1054">
        <v>87274</v>
      </c>
      <c r="B5985" s="1055" t="s">
        <v>3303</v>
      </c>
      <c r="C5985" s="1055" t="s">
        <v>2829</v>
      </c>
      <c r="D5985" s="1056">
        <v>75.83</v>
      </c>
    </row>
    <row r="5986" spans="1:4" ht="13.5" x14ac:dyDescent="0.25">
      <c r="A5986" s="1054">
        <v>87275</v>
      </c>
      <c r="B5986" s="1055" t="s">
        <v>3304</v>
      </c>
      <c r="C5986" s="1055" t="s">
        <v>2829</v>
      </c>
      <c r="D5986" s="1056">
        <v>72.66</v>
      </c>
    </row>
    <row r="5987" spans="1:4" ht="13.5" x14ac:dyDescent="0.25">
      <c r="A5987" s="1054">
        <v>88786</v>
      </c>
      <c r="B5987" s="1055" t="s">
        <v>194</v>
      </c>
      <c r="C5987" s="1055" t="s">
        <v>2829</v>
      </c>
      <c r="D5987" s="1056">
        <v>321.57</v>
      </c>
    </row>
    <row r="5988" spans="1:4" ht="13.5" x14ac:dyDescent="0.25">
      <c r="A5988" s="1054">
        <v>88787</v>
      </c>
      <c r="B5988" s="1055" t="s">
        <v>195</v>
      </c>
      <c r="C5988" s="1055" t="s">
        <v>2829</v>
      </c>
      <c r="D5988" s="1056">
        <v>297.74</v>
      </c>
    </row>
    <row r="5989" spans="1:4" ht="13.5" x14ac:dyDescent="0.25">
      <c r="A5989" s="1054">
        <v>88788</v>
      </c>
      <c r="B5989" s="1055" t="s">
        <v>196</v>
      </c>
      <c r="C5989" s="1055" t="s">
        <v>2829</v>
      </c>
      <c r="D5989" s="1056">
        <v>308.64999999999998</v>
      </c>
    </row>
    <row r="5990" spans="1:4" ht="13.5" x14ac:dyDescent="0.25">
      <c r="A5990" s="1054">
        <v>88789</v>
      </c>
      <c r="B5990" s="1055" t="s">
        <v>197</v>
      </c>
      <c r="C5990" s="1055" t="s">
        <v>2829</v>
      </c>
      <c r="D5990" s="1056">
        <v>372.15</v>
      </c>
    </row>
    <row r="5991" spans="1:4" ht="13.5" x14ac:dyDescent="0.25">
      <c r="A5991" s="1054">
        <v>89045</v>
      </c>
      <c r="B5991" s="1055" t="s">
        <v>22500</v>
      </c>
      <c r="C5991" s="1055" t="s">
        <v>2829</v>
      </c>
      <c r="D5991" s="1056">
        <v>65.67</v>
      </c>
    </row>
    <row r="5992" spans="1:4" ht="13.5" x14ac:dyDescent="0.25">
      <c r="A5992" s="1054">
        <v>89170</v>
      </c>
      <c r="B5992" s="1055" t="s">
        <v>22502</v>
      </c>
      <c r="C5992" s="1055" t="s">
        <v>2829</v>
      </c>
      <c r="D5992" s="1056">
        <v>63.88</v>
      </c>
    </row>
    <row r="5993" spans="1:4" ht="13.5" x14ac:dyDescent="0.25">
      <c r="A5993" s="1054">
        <v>93392</v>
      </c>
      <c r="B5993" s="1055" t="s">
        <v>3595</v>
      </c>
      <c r="C5993" s="1055" t="s">
        <v>2829</v>
      </c>
      <c r="D5993" s="1056">
        <v>55.54</v>
      </c>
    </row>
    <row r="5994" spans="1:4" ht="13.5" x14ac:dyDescent="0.25">
      <c r="A5994" s="1054">
        <v>93393</v>
      </c>
      <c r="B5994" s="1055" t="s">
        <v>3596</v>
      </c>
      <c r="C5994" s="1055" t="s">
        <v>2829</v>
      </c>
      <c r="D5994" s="1056">
        <v>48.55</v>
      </c>
    </row>
    <row r="5995" spans="1:4" ht="13.5" x14ac:dyDescent="0.25">
      <c r="A5995" s="1054">
        <v>93394</v>
      </c>
      <c r="B5995" s="1055" t="s">
        <v>3597</v>
      </c>
      <c r="C5995" s="1055" t="s">
        <v>2829</v>
      </c>
      <c r="D5995" s="1056">
        <v>58.01</v>
      </c>
    </row>
    <row r="5996" spans="1:4" ht="13.5" x14ac:dyDescent="0.25">
      <c r="A5996" s="1054">
        <v>93395</v>
      </c>
      <c r="B5996" s="1055" t="s">
        <v>3598</v>
      </c>
      <c r="C5996" s="1055" t="s">
        <v>2829</v>
      </c>
      <c r="D5996" s="1056">
        <v>54.92</v>
      </c>
    </row>
    <row r="5997" spans="1:4" ht="13.5" x14ac:dyDescent="0.25">
      <c r="A5997" s="1054">
        <v>99194</v>
      </c>
      <c r="B5997" s="1055" t="s">
        <v>4381</v>
      </c>
      <c r="C5997" s="1055" t="s">
        <v>2829</v>
      </c>
      <c r="D5997" s="1056">
        <v>62.06</v>
      </c>
    </row>
    <row r="5998" spans="1:4" ht="13.5" x14ac:dyDescent="0.25">
      <c r="A5998" s="1054">
        <v>99195</v>
      </c>
      <c r="B5998" s="1055" t="s">
        <v>4382</v>
      </c>
      <c r="C5998" s="1055" t="s">
        <v>2829</v>
      </c>
      <c r="D5998" s="1056">
        <v>55.07</v>
      </c>
    </row>
    <row r="5999" spans="1:4" ht="13.5" x14ac:dyDescent="0.25">
      <c r="A5999" s="1054">
        <v>99196</v>
      </c>
      <c r="B5999" s="1055" t="s">
        <v>4383</v>
      </c>
      <c r="C5999" s="1055" t="s">
        <v>2829</v>
      </c>
      <c r="D5999" s="1056">
        <v>64.53</v>
      </c>
    </row>
    <row r="6000" spans="1:4" ht="13.5" x14ac:dyDescent="0.25">
      <c r="A6000" s="1054">
        <v>99198</v>
      </c>
      <c r="B6000" s="1055" t="s">
        <v>4384</v>
      </c>
      <c r="C6000" s="1055" t="s">
        <v>2829</v>
      </c>
      <c r="D6000" s="1056">
        <v>61.44</v>
      </c>
    </row>
    <row r="6001" spans="1:4" ht="13.5" x14ac:dyDescent="0.25">
      <c r="A6001" s="1054">
        <v>101965</v>
      </c>
      <c r="B6001" s="1055" t="s">
        <v>23726</v>
      </c>
      <c r="C6001" s="1055" t="s">
        <v>2715</v>
      </c>
      <c r="D6001" s="1056">
        <v>118.11</v>
      </c>
    </row>
    <row r="6002" spans="1:4" ht="13.5" x14ac:dyDescent="0.25">
      <c r="A6002" s="1054">
        <v>101966</v>
      </c>
      <c r="B6002" s="1055" t="s">
        <v>23727</v>
      </c>
      <c r="C6002" s="1055" t="s">
        <v>2715</v>
      </c>
      <c r="D6002" s="1056">
        <v>150.84</v>
      </c>
    </row>
    <row r="6003" spans="1:4" ht="13.5" x14ac:dyDescent="0.25">
      <c r="A6003" s="1054">
        <v>101979</v>
      </c>
      <c r="B6003" s="1055" t="s">
        <v>23734</v>
      </c>
      <c r="C6003" s="1055" t="s">
        <v>2715</v>
      </c>
      <c r="D6003" s="1056">
        <v>43.62</v>
      </c>
    </row>
    <row r="6004" spans="1:4" ht="13.5" x14ac:dyDescent="0.25">
      <c r="A6004" s="1054">
        <v>96112</v>
      </c>
      <c r="B6004" s="1055" t="s">
        <v>3729</v>
      </c>
      <c r="C6004" s="1055" t="s">
        <v>2829</v>
      </c>
      <c r="D6004" s="1056">
        <v>109.67</v>
      </c>
    </row>
    <row r="6005" spans="1:4" ht="13.5" x14ac:dyDescent="0.25">
      <c r="A6005" s="1054">
        <v>96117</v>
      </c>
      <c r="B6005" s="1055" t="s">
        <v>3733</v>
      </c>
      <c r="C6005" s="1055" t="s">
        <v>2829</v>
      </c>
      <c r="D6005" s="1056">
        <v>135.71</v>
      </c>
    </row>
    <row r="6006" spans="1:4" ht="13.5" x14ac:dyDescent="0.25">
      <c r="A6006" s="1054">
        <v>96122</v>
      </c>
      <c r="B6006" s="1055" t="s">
        <v>3736</v>
      </c>
      <c r="C6006" s="1055" t="s">
        <v>2715</v>
      </c>
      <c r="D6006" s="1056">
        <v>31.71</v>
      </c>
    </row>
    <row r="6007" spans="1:4" ht="13.5" x14ac:dyDescent="0.25">
      <c r="A6007" s="1054">
        <v>96109</v>
      </c>
      <c r="B6007" s="1055" t="s">
        <v>3726</v>
      </c>
      <c r="C6007" s="1055" t="s">
        <v>2829</v>
      </c>
      <c r="D6007" s="1056">
        <v>32.29</v>
      </c>
    </row>
    <row r="6008" spans="1:4" ht="13.5" x14ac:dyDescent="0.25">
      <c r="A6008" s="1054">
        <v>96110</v>
      </c>
      <c r="B6008" s="1055" t="s">
        <v>3727</v>
      </c>
      <c r="C6008" s="1055" t="s">
        <v>2829</v>
      </c>
      <c r="D6008" s="1056">
        <v>57.82</v>
      </c>
    </row>
    <row r="6009" spans="1:4" ht="13.5" x14ac:dyDescent="0.25">
      <c r="A6009" s="1054">
        <v>96113</v>
      </c>
      <c r="B6009" s="1055" t="s">
        <v>3730</v>
      </c>
      <c r="C6009" s="1055" t="s">
        <v>2829</v>
      </c>
      <c r="D6009" s="1056">
        <v>28.1</v>
      </c>
    </row>
    <row r="6010" spans="1:4" ht="13.5" x14ac:dyDescent="0.25">
      <c r="A6010" s="1054">
        <v>96114</v>
      </c>
      <c r="B6010" s="1055" t="s">
        <v>3731</v>
      </c>
      <c r="C6010" s="1055" t="s">
        <v>2829</v>
      </c>
      <c r="D6010" s="1056">
        <v>61.44</v>
      </c>
    </row>
    <row r="6011" spans="1:4" ht="13.5" x14ac:dyDescent="0.25">
      <c r="A6011" s="1054">
        <v>96120</v>
      </c>
      <c r="B6011" s="1055" t="s">
        <v>3734</v>
      </c>
      <c r="C6011" s="1055" t="s">
        <v>2715</v>
      </c>
      <c r="D6011" s="1056">
        <v>2.11</v>
      </c>
    </row>
    <row r="6012" spans="1:4" ht="13.5" x14ac:dyDescent="0.25">
      <c r="A6012" s="1054">
        <v>96123</v>
      </c>
      <c r="B6012" s="1055" t="s">
        <v>3737</v>
      </c>
      <c r="C6012" s="1055" t="s">
        <v>2715</v>
      </c>
      <c r="D6012" s="1056">
        <v>29.84</v>
      </c>
    </row>
    <row r="6013" spans="1:4" ht="13.5" x14ac:dyDescent="0.25">
      <c r="A6013" s="1054">
        <v>99054</v>
      </c>
      <c r="B6013" s="1055" t="s">
        <v>4375</v>
      </c>
      <c r="C6013" s="1055" t="s">
        <v>2829</v>
      </c>
      <c r="D6013" s="1056">
        <v>40.340000000000003</v>
      </c>
    </row>
    <row r="6014" spans="1:4" ht="13.5" x14ac:dyDescent="0.25">
      <c r="A6014" s="1054">
        <v>96111</v>
      </c>
      <c r="B6014" s="1055" t="s">
        <v>3728</v>
      </c>
      <c r="C6014" s="1055" t="s">
        <v>2829</v>
      </c>
      <c r="D6014" s="1056">
        <v>72.22</v>
      </c>
    </row>
    <row r="6015" spans="1:4" ht="13.5" x14ac:dyDescent="0.25">
      <c r="A6015" s="1054">
        <v>96116</v>
      </c>
      <c r="B6015" s="1055" t="s">
        <v>3732</v>
      </c>
      <c r="C6015" s="1055" t="s">
        <v>2829</v>
      </c>
      <c r="D6015" s="1056">
        <v>79.61</v>
      </c>
    </row>
    <row r="6016" spans="1:4" ht="13.5" x14ac:dyDescent="0.25">
      <c r="A6016" s="1054">
        <v>96121</v>
      </c>
      <c r="B6016" s="1055" t="s">
        <v>3735</v>
      </c>
      <c r="C6016" s="1055" t="s">
        <v>2715</v>
      </c>
      <c r="D6016" s="1056">
        <v>12.18</v>
      </c>
    </row>
    <row r="6017" spans="1:4" ht="13.5" x14ac:dyDescent="0.25">
      <c r="A6017" s="1054">
        <v>96485</v>
      </c>
      <c r="B6017" s="1055" t="s">
        <v>3786</v>
      </c>
      <c r="C6017" s="1055" t="s">
        <v>2829</v>
      </c>
      <c r="D6017" s="1056">
        <v>86.4</v>
      </c>
    </row>
    <row r="6018" spans="1:4" ht="13.5" x14ac:dyDescent="0.25">
      <c r="A6018" s="1054">
        <v>96486</v>
      </c>
      <c r="B6018" s="1055" t="s">
        <v>3787</v>
      </c>
      <c r="C6018" s="1055" t="s">
        <v>2829</v>
      </c>
      <c r="D6018" s="1056">
        <v>94.66</v>
      </c>
    </row>
    <row r="6019" spans="1:4" ht="13.5" x14ac:dyDescent="0.25">
      <c r="A6019" s="1054">
        <v>91514</v>
      </c>
      <c r="B6019" s="1055" t="s">
        <v>156</v>
      </c>
      <c r="C6019" s="1055" t="s">
        <v>2829</v>
      </c>
      <c r="D6019" s="1056">
        <v>5.2</v>
      </c>
    </row>
    <row r="6020" spans="1:4" ht="13.5" x14ac:dyDescent="0.25">
      <c r="A6020" s="1054">
        <v>91515</v>
      </c>
      <c r="B6020" s="1055" t="s">
        <v>157</v>
      </c>
      <c r="C6020" s="1055" t="s">
        <v>2829</v>
      </c>
      <c r="D6020" s="1056">
        <v>6.87</v>
      </c>
    </row>
    <row r="6021" spans="1:4" ht="13.5" x14ac:dyDescent="0.25">
      <c r="A6021" s="1054">
        <v>91516</v>
      </c>
      <c r="B6021" s="1055" t="s">
        <v>158</v>
      </c>
      <c r="C6021" s="1055" t="s">
        <v>2829</v>
      </c>
      <c r="D6021" s="1056">
        <v>10.029999999999999</v>
      </c>
    </row>
    <row r="6022" spans="1:4" ht="13.5" x14ac:dyDescent="0.25">
      <c r="A6022" s="1054">
        <v>91517</v>
      </c>
      <c r="B6022" s="1055" t="s">
        <v>159</v>
      </c>
      <c r="C6022" s="1055" t="s">
        <v>2829</v>
      </c>
      <c r="D6022" s="1056">
        <v>11.17</v>
      </c>
    </row>
    <row r="6023" spans="1:4" ht="13.5" x14ac:dyDescent="0.25">
      <c r="A6023" s="1054">
        <v>91519</v>
      </c>
      <c r="B6023" s="1055" t="s">
        <v>199</v>
      </c>
      <c r="C6023" s="1055" t="s">
        <v>2829</v>
      </c>
      <c r="D6023" s="1056">
        <v>12.83</v>
      </c>
    </row>
    <row r="6024" spans="1:4" ht="13.5" x14ac:dyDescent="0.25">
      <c r="A6024" s="1054">
        <v>91520</v>
      </c>
      <c r="B6024" s="1055" t="s">
        <v>200</v>
      </c>
      <c r="C6024" s="1055" t="s">
        <v>2829</v>
      </c>
      <c r="D6024" s="1056">
        <v>1.89</v>
      </c>
    </row>
    <row r="6025" spans="1:4" ht="13.5" x14ac:dyDescent="0.25">
      <c r="A6025" s="1054">
        <v>91522</v>
      </c>
      <c r="B6025" s="1055" t="s">
        <v>201</v>
      </c>
      <c r="C6025" s="1055" t="s">
        <v>2829</v>
      </c>
      <c r="D6025" s="1056">
        <v>2.27</v>
      </c>
    </row>
    <row r="6026" spans="1:4" ht="13.5" x14ac:dyDescent="0.25">
      <c r="A6026" s="1054">
        <v>91525</v>
      </c>
      <c r="B6026" s="1055" t="s">
        <v>202</v>
      </c>
      <c r="C6026" s="1055" t="s">
        <v>2829</v>
      </c>
      <c r="D6026" s="1056">
        <v>4.21</v>
      </c>
    </row>
    <row r="6027" spans="1:4" ht="13.5" x14ac:dyDescent="0.25">
      <c r="A6027" s="1054">
        <v>87280</v>
      </c>
      <c r="B6027" s="1055" t="s">
        <v>20329</v>
      </c>
      <c r="C6027" s="1055" t="s">
        <v>2966</v>
      </c>
      <c r="D6027" s="1056">
        <v>344.21</v>
      </c>
    </row>
    <row r="6028" spans="1:4" ht="13.5" x14ac:dyDescent="0.25">
      <c r="A6028" s="1054">
        <v>87281</v>
      </c>
      <c r="B6028" s="1055" t="s">
        <v>20330</v>
      </c>
      <c r="C6028" s="1055" t="s">
        <v>2966</v>
      </c>
      <c r="D6028" s="1056">
        <v>335.68</v>
      </c>
    </row>
    <row r="6029" spans="1:4" ht="13.5" x14ac:dyDescent="0.25">
      <c r="A6029" s="1054">
        <v>87283</v>
      </c>
      <c r="B6029" s="1055" t="s">
        <v>20331</v>
      </c>
      <c r="C6029" s="1055" t="s">
        <v>2966</v>
      </c>
      <c r="D6029" s="1056">
        <v>359.14</v>
      </c>
    </row>
    <row r="6030" spans="1:4" ht="13.5" x14ac:dyDescent="0.25">
      <c r="A6030" s="1054">
        <v>87284</v>
      </c>
      <c r="B6030" s="1055" t="s">
        <v>20332</v>
      </c>
      <c r="C6030" s="1055" t="s">
        <v>2966</v>
      </c>
      <c r="D6030" s="1056">
        <v>349.75</v>
      </c>
    </row>
    <row r="6031" spans="1:4" ht="13.5" x14ac:dyDescent="0.25">
      <c r="A6031" s="1054">
        <v>87286</v>
      </c>
      <c r="B6031" s="1055" t="s">
        <v>20333</v>
      </c>
      <c r="C6031" s="1055" t="s">
        <v>2966</v>
      </c>
      <c r="D6031" s="1056">
        <v>474.16</v>
      </c>
    </row>
    <row r="6032" spans="1:4" ht="13.5" x14ac:dyDescent="0.25">
      <c r="A6032" s="1054">
        <v>87287</v>
      </c>
      <c r="B6032" s="1055" t="s">
        <v>20334</v>
      </c>
      <c r="C6032" s="1055" t="s">
        <v>2966</v>
      </c>
      <c r="D6032" s="1056">
        <v>454.61</v>
      </c>
    </row>
    <row r="6033" spans="1:4" ht="13.5" x14ac:dyDescent="0.25">
      <c r="A6033" s="1054">
        <v>87289</v>
      </c>
      <c r="B6033" s="1055" t="s">
        <v>20335</v>
      </c>
      <c r="C6033" s="1055" t="s">
        <v>2966</v>
      </c>
      <c r="D6033" s="1056">
        <v>457.14</v>
      </c>
    </row>
    <row r="6034" spans="1:4" ht="13.5" x14ac:dyDescent="0.25">
      <c r="A6034" s="1054">
        <v>87290</v>
      </c>
      <c r="B6034" s="1055" t="s">
        <v>20336</v>
      </c>
      <c r="C6034" s="1055" t="s">
        <v>2966</v>
      </c>
      <c r="D6034" s="1056">
        <v>446.05</v>
      </c>
    </row>
    <row r="6035" spans="1:4" ht="13.5" x14ac:dyDescent="0.25">
      <c r="A6035" s="1054">
        <v>87292</v>
      </c>
      <c r="B6035" s="1055" t="s">
        <v>20337</v>
      </c>
      <c r="C6035" s="1055" t="s">
        <v>2966</v>
      </c>
      <c r="D6035" s="1056">
        <v>471.22</v>
      </c>
    </row>
    <row r="6036" spans="1:4" ht="13.5" x14ac:dyDescent="0.25">
      <c r="A6036" s="1054">
        <v>87294</v>
      </c>
      <c r="B6036" s="1055" t="s">
        <v>20338</v>
      </c>
      <c r="C6036" s="1055" t="s">
        <v>2966</v>
      </c>
      <c r="D6036" s="1056">
        <v>443.58</v>
      </c>
    </row>
    <row r="6037" spans="1:4" ht="13.5" x14ac:dyDescent="0.25">
      <c r="A6037" s="1054">
        <v>87295</v>
      </c>
      <c r="B6037" s="1055" t="s">
        <v>20339</v>
      </c>
      <c r="C6037" s="1055" t="s">
        <v>2966</v>
      </c>
      <c r="D6037" s="1056">
        <v>458.2</v>
      </c>
    </row>
    <row r="6038" spans="1:4" ht="13.5" x14ac:dyDescent="0.25">
      <c r="A6038" s="1054">
        <v>87296</v>
      </c>
      <c r="B6038" s="1055" t="s">
        <v>20340</v>
      </c>
      <c r="C6038" s="1055" t="s">
        <v>2966</v>
      </c>
      <c r="D6038" s="1056">
        <v>429.9</v>
      </c>
    </row>
    <row r="6039" spans="1:4" ht="13.5" x14ac:dyDescent="0.25">
      <c r="A6039" s="1054">
        <v>87298</v>
      </c>
      <c r="B6039" s="1055" t="s">
        <v>20341</v>
      </c>
      <c r="C6039" s="1055" t="s">
        <v>2966</v>
      </c>
      <c r="D6039" s="1056">
        <v>558.92999999999995</v>
      </c>
    </row>
    <row r="6040" spans="1:4" ht="13.5" x14ac:dyDescent="0.25">
      <c r="A6040" s="1054">
        <v>87299</v>
      </c>
      <c r="B6040" s="1055" t="s">
        <v>20342</v>
      </c>
      <c r="C6040" s="1055" t="s">
        <v>2966</v>
      </c>
      <c r="D6040" s="1056">
        <v>346.79</v>
      </c>
    </row>
    <row r="6041" spans="1:4" ht="13.5" x14ac:dyDescent="0.25">
      <c r="A6041" s="1054">
        <v>87301</v>
      </c>
      <c r="B6041" s="1055" t="s">
        <v>20343</v>
      </c>
      <c r="C6041" s="1055" t="s">
        <v>2966</v>
      </c>
      <c r="D6041" s="1056">
        <v>494.38</v>
      </c>
    </row>
    <row r="6042" spans="1:4" ht="13.5" x14ac:dyDescent="0.25">
      <c r="A6042" s="1054">
        <v>87302</v>
      </c>
      <c r="B6042" s="1055" t="s">
        <v>20344</v>
      </c>
      <c r="C6042" s="1055" t="s">
        <v>2966</v>
      </c>
      <c r="D6042" s="1056">
        <v>482.86</v>
      </c>
    </row>
    <row r="6043" spans="1:4" ht="13.5" x14ac:dyDescent="0.25">
      <c r="A6043" s="1054">
        <v>87304</v>
      </c>
      <c r="B6043" s="1055" t="s">
        <v>20345</v>
      </c>
      <c r="C6043" s="1055" t="s">
        <v>2966</v>
      </c>
      <c r="D6043" s="1056">
        <v>439.01</v>
      </c>
    </row>
    <row r="6044" spans="1:4" ht="13.5" x14ac:dyDescent="0.25">
      <c r="A6044" s="1054">
        <v>87305</v>
      </c>
      <c r="B6044" s="1055" t="s">
        <v>20346</v>
      </c>
      <c r="C6044" s="1055" t="s">
        <v>2966</v>
      </c>
      <c r="D6044" s="1056">
        <v>438.29</v>
      </c>
    </row>
    <row r="6045" spans="1:4" ht="13.5" x14ac:dyDescent="0.25">
      <c r="A6045" s="1054">
        <v>87307</v>
      </c>
      <c r="B6045" s="1055" t="s">
        <v>20347</v>
      </c>
      <c r="C6045" s="1055" t="s">
        <v>2966</v>
      </c>
      <c r="D6045" s="1056">
        <v>413.27</v>
      </c>
    </row>
    <row r="6046" spans="1:4" ht="13.5" x14ac:dyDescent="0.25">
      <c r="A6046" s="1054">
        <v>87308</v>
      </c>
      <c r="B6046" s="1055" t="s">
        <v>20348</v>
      </c>
      <c r="C6046" s="1055" t="s">
        <v>2966</v>
      </c>
      <c r="D6046" s="1056">
        <v>401.93</v>
      </c>
    </row>
    <row r="6047" spans="1:4" ht="13.5" x14ac:dyDescent="0.25">
      <c r="A6047" s="1054">
        <v>87310</v>
      </c>
      <c r="B6047" s="1055" t="s">
        <v>20349</v>
      </c>
      <c r="C6047" s="1055" t="s">
        <v>2966</v>
      </c>
      <c r="D6047" s="1056">
        <v>344.98</v>
      </c>
    </row>
    <row r="6048" spans="1:4" ht="13.5" x14ac:dyDescent="0.25">
      <c r="A6048" s="1054">
        <v>87311</v>
      </c>
      <c r="B6048" s="1055" t="s">
        <v>20350</v>
      </c>
      <c r="C6048" s="1055" t="s">
        <v>2966</v>
      </c>
      <c r="D6048" s="1056">
        <v>333.58</v>
      </c>
    </row>
    <row r="6049" spans="1:4" ht="13.5" x14ac:dyDescent="0.25">
      <c r="A6049" s="1054">
        <v>87313</v>
      </c>
      <c r="B6049" s="1055" t="s">
        <v>20351</v>
      </c>
      <c r="C6049" s="1055" t="s">
        <v>2966</v>
      </c>
      <c r="D6049" s="1056">
        <v>433.63</v>
      </c>
    </row>
    <row r="6050" spans="1:4" ht="13.5" x14ac:dyDescent="0.25">
      <c r="A6050" s="1054">
        <v>87314</v>
      </c>
      <c r="B6050" s="1055" t="s">
        <v>20352</v>
      </c>
      <c r="C6050" s="1055" t="s">
        <v>2966</v>
      </c>
      <c r="D6050" s="1056">
        <v>423.86</v>
      </c>
    </row>
    <row r="6051" spans="1:4" ht="13.5" x14ac:dyDescent="0.25">
      <c r="A6051" s="1054">
        <v>87316</v>
      </c>
      <c r="B6051" s="1055" t="s">
        <v>20353</v>
      </c>
      <c r="C6051" s="1055" t="s">
        <v>2966</v>
      </c>
      <c r="D6051" s="1056">
        <v>386.67</v>
      </c>
    </row>
    <row r="6052" spans="1:4" ht="13.5" x14ac:dyDescent="0.25">
      <c r="A6052" s="1054">
        <v>87317</v>
      </c>
      <c r="B6052" s="1055" t="s">
        <v>20354</v>
      </c>
      <c r="C6052" s="1055" t="s">
        <v>2966</v>
      </c>
      <c r="D6052" s="1056">
        <v>370.5</v>
      </c>
    </row>
    <row r="6053" spans="1:4" ht="13.5" x14ac:dyDescent="0.25">
      <c r="A6053" s="1054">
        <v>87319</v>
      </c>
      <c r="B6053" s="1055" t="s">
        <v>20355</v>
      </c>
      <c r="C6053" s="1055" t="s">
        <v>2966</v>
      </c>
      <c r="D6053" s="1057">
        <v>3516.1</v>
      </c>
    </row>
    <row r="6054" spans="1:4" ht="13.5" x14ac:dyDescent="0.25">
      <c r="A6054" s="1054">
        <v>87320</v>
      </c>
      <c r="B6054" s="1055" t="s">
        <v>20356</v>
      </c>
      <c r="C6054" s="1055" t="s">
        <v>2966</v>
      </c>
      <c r="D6054" s="1057">
        <v>3519.62</v>
      </c>
    </row>
    <row r="6055" spans="1:4" ht="13.5" x14ac:dyDescent="0.25">
      <c r="A6055" s="1054">
        <v>87322</v>
      </c>
      <c r="B6055" s="1055" t="s">
        <v>20357</v>
      </c>
      <c r="C6055" s="1055" t="s">
        <v>2966</v>
      </c>
      <c r="D6055" s="1057">
        <v>3622.03</v>
      </c>
    </row>
    <row r="6056" spans="1:4" ht="13.5" x14ac:dyDescent="0.25">
      <c r="A6056" s="1054">
        <v>87323</v>
      </c>
      <c r="B6056" s="1055" t="s">
        <v>20358</v>
      </c>
      <c r="C6056" s="1055" t="s">
        <v>2966</v>
      </c>
      <c r="D6056" s="1057">
        <v>3620.11</v>
      </c>
    </row>
    <row r="6057" spans="1:4" ht="13.5" x14ac:dyDescent="0.25">
      <c r="A6057" s="1054">
        <v>87325</v>
      </c>
      <c r="B6057" s="1055" t="s">
        <v>20359</v>
      </c>
      <c r="C6057" s="1055" t="s">
        <v>2966</v>
      </c>
      <c r="D6057" s="1057">
        <v>3542.01</v>
      </c>
    </row>
    <row r="6058" spans="1:4" ht="13.5" x14ac:dyDescent="0.25">
      <c r="A6058" s="1054">
        <v>87326</v>
      </c>
      <c r="B6058" s="1055" t="s">
        <v>20360</v>
      </c>
      <c r="C6058" s="1055" t="s">
        <v>2966</v>
      </c>
      <c r="D6058" s="1057">
        <v>3550.74</v>
      </c>
    </row>
    <row r="6059" spans="1:4" ht="13.5" x14ac:dyDescent="0.25">
      <c r="A6059" s="1054">
        <v>87327</v>
      </c>
      <c r="B6059" s="1055" t="s">
        <v>20361</v>
      </c>
      <c r="C6059" s="1055" t="s">
        <v>2966</v>
      </c>
      <c r="D6059" s="1056">
        <v>366.99</v>
      </c>
    </row>
    <row r="6060" spans="1:4" ht="13.5" x14ac:dyDescent="0.25">
      <c r="A6060" s="1054">
        <v>87328</v>
      </c>
      <c r="B6060" s="1055" t="s">
        <v>20362</v>
      </c>
      <c r="C6060" s="1055" t="s">
        <v>2966</v>
      </c>
      <c r="D6060" s="1056">
        <v>310.67</v>
      </c>
    </row>
    <row r="6061" spans="1:4" ht="13.5" x14ac:dyDescent="0.25">
      <c r="A6061" s="1054">
        <v>87329</v>
      </c>
      <c r="B6061" s="1055" t="s">
        <v>20363</v>
      </c>
      <c r="C6061" s="1055" t="s">
        <v>2966</v>
      </c>
      <c r="D6061" s="1056">
        <v>398.83</v>
      </c>
    </row>
    <row r="6062" spans="1:4" ht="13.5" x14ac:dyDescent="0.25">
      <c r="A6062" s="1054">
        <v>87330</v>
      </c>
      <c r="B6062" s="1055" t="s">
        <v>20364</v>
      </c>
      <c r="C6062" s="1055" t="s">
        <v>2966</v>
      </c>
      <c r="D6062" s="1056">
        <v>335.37</v>
      </c>
    </row>
    <row r="6063" spans="1:4" ht="13.5" x14ac:dyDescent="0.25">
      <c r="A6063" s="1054">
        <v>87331</v>
      </c>
      <c r="B6063" s="1055" t="s">
        <v>20365</v>
      </c>
      <c r="C6063" s="1055" t="s">
        <v>2966</v>
      </c>
      <c r="D6063" s="1056">
        <v>495.5</v>
      </c>
    </row>
    <row r="6064" spans="1:4" ht="13.5" x14ac:dyDescent="0.25">
      <c r="A6064" s="1054">
        <v>87332</v>
      </c>
      <c r="B6064" s="1055" t="s">
        <v>20366</v>
      </c>
      <c r="C6064" s="1055" t="s">
        <v>2966</v>
      </c>
      <c r="D6064" s="1056">
        <v>437.06</v>
      </c>
    </row>
    <row r="6065" spans="1:4" ht="13.5" x14ac:dyDescent="0.25">
      <c r="A6065" s="1054">
        <v>87333</v>
      </c>
      <c r="B6065" s="1055" t="s">
        <v>20367</v>
      </c>
      <c r="C6065" s="1055" t="s">
        <v>2966</v>
      </c>
      <c r="D6065" s="1056">
        <v>463.22</v>
      </c>
    </row>
    <row r="6066" spans="1:4" ht="13.5" x14ac:dyDescent="0.25">
      <c r="A6066" s="1054">
        <v>87334</v>
      </c>
      <c r="B6066" s="1055" t="s">
        <v>20368</v>
      </c>
      <c r="C6066" s="1055" t="s">
        <v>2966</v>
      </c>
      <c r="D6066" s="1056">
        <v>426.5</v>
      </c>
    </row>
    <row r="6067" spans="1:4" ht="13.5" x14ac:dyDescent="0.25">
      <c r="A6067" s="1054">
        <v>87335</v>
      </c>
      <c r="B6067" s="1055" t="s">
        <v>20369</v>
      </c>
      <c r="C6067" s="1055" t="s">
        <v>2966</v>
      </c>
      <c r="D6067" s="1056">
        <v>456.27</v>
      </c>
    </row>
    <row r="6068" spans="1:4" ht="13.5" x14ac:dyDescent="0.25">
      <c r="A6068" s="1054">
        <v>87336</v>
      </c>
      <c r="B6068" s="1055" t="s">
        <v>20370</v>
      </c>
      <c r="C6068" s="1055" t="s">
        <v>2966</v>
      </c>
      <c r="D6068" s="1056">
        <v>444.74</v>
      </c>
    </row>
    <row r="6069" spans="1:4" ht="13.5" x14ac:dyDescent="0.25">
      <c r="A6069" s="1054">
        <v>87337</v>
      </c>
      <c r="B6069" s="1055" t="s">
        <v>20371</v>
      </c>
      <c r="C6069" s="1055" t="s">
        <v>2966</v>
      </c>
      <c r="D6069" s="1056">
        <v>449.77</v>
      </c>
    </row>
    <row r="6070" spans="1:4" ht="13.5" x14ac:dyDescent="0.25">
      <c r="A6070" s="1054">
        <v>87338</v>
      </c>
      <c r="B6070" s="1055" t="s">
        <v>20372</v>
      </c>
      <c r="C6070" s="1055" t="s">
        <v>2966</v>
      </c>
      <c r="D6070" s="1056">
        <v>429.77</v>
      </c>
    </row>
    <row r="6071" spans="1:4" ht="13.5" x14ac:dyDescent="0.25">
      <c r="A6071" s="1054">
        <v>87339</v>
      </c>
      <c r="B6071" s="1055" t="s">
        <v>20373</v>
      </c>
      <c r="C6071" s="1055" t="s">
        <v>2966</v>
      </c>
      <c r="D6071" s="1056">
        <v>672.09</v>
      </c>
    </row>
    <row r="6072" spans="1:4" ht="13.5" x14ac:dyDescent="0.25">
      <c r="A6072" s="1054">
        <v>87340</v>
      </c>
      <c r="B6072" s="1055" t="s">
        <v>20374</v>
      </c>
      <c r="C6072" s="1055" t="s">
        <v>2966</v>
      </c>
      <c r="D6072" s="1056">
        <v>558.83000000000004</v>
      </c>
    </row>
    <row r="6073" spans="1:4" ht="13.5" x14ac:dyDescent="0.25">
      <c r="A6073" s="1054">
        <v>87341</v>
      </c>
      <c r="B6073" s="1055" t="s">
        <v>20375</v>
      </c>
      <c r="C6073" s="1055" t="s">
        <v>2966</v>
      </c>
      <c r="D6073" s="1056">
        <v>528.19000000000005</v>
      </c>
    </row>
    <row r="6074" spans="1:4" ht="13.5" x14ac:dyDescent="0.25">
      <c r="A6074" s="1054">
        <v>87342</v>
      </c>
      <c r="B6074" s="1055" t="s">
        <v>20376</v>
      </c>
      <c r="C6074" s="1055" t="s">
        <v>2966</v>
      </c>
      <c r="D6074" s="1056">
        <v>561.29</v>
      </c>
    </row>
    <row r="6075" spans="1:4" ht="13.5" x14ac:dyDescent="0.25">
      <c r="A6075" s="1054">
        <v>87343</v>
      </c>
      <c r="B6075" s="1055" t="s">
        <v>20377</v>
      </c>
      <c r="C6075" s="1055" t="s">
        <v>2966</v>
      </c>
      <c r="D6075" s="1056">
        <v>497.19</v>
      </c>
    </row>
    <row r="6076" spans="1:4" ht="13.5" x14ac:dyDescent="0.25">
      <c r="A6076" s="1054">
        <v>87344</v>
      </c>
      <c r="B6076" s="1055" t="s">
        <v>20378</v>
      </c>
      <c r="C6076" s="1055" t="s">
        <v>2966</v>
      </c>
      <c r="D6076" s="1056">
        <v>459.26</v>
      </c>
    </row>
    <row r="6077" spans="1:4" ht="13.5" x14ac:dyDescent="0.25">
      <c r="A6077" s="1054">
        <v>87345</v>
      </c>
      <c r="B6077" s="1055" t="s">
        <v>20379</v>
      </c>
      <c r="C6077" s="1055" t="s">
        <v>2966</v>
      </c>
      <c r="D6077" s="1056">
        <v>495.89</v>
      </c>
    </row>
    <row r="6078" spans="1:4" ht="13.5" x14ac:dyDescent="0.25">
      <c r="A6078" s="1054">
        <v>87346</v>
      </c>
      <c r="B6078" s="1055" t="s">
        <v>20380</v>
      </c>
      <c r="C6078" s="1055" t="s">
        <v>2966</v>
      </c>
      <c r="D6078" s="1056">
        <v>442.96</v>
      </c>
    </row>
    <row r="6079" spans="1:4" ht="13.5" x14ac:dyDescent="0.25">
      <c r="A6079" s="1054">
        <v>87347</v>
      </c>
      <c r="B6079" s="1055" t="s">
        <v>20381</v>
      </c>
      <c r="C6079" s="1055" t="s">
        <v>2966</v>
      </c>
      <c r="D6079" s="1056">
        <v>412.2</v>
      </c>
    </row>
    <row r="6080" spans="1:4" ht="13.5" x14ac:dyDescent="0.25">
      <c r="A6080" s="1054">
        <v>87348</v>
      </c>
      <c r="B6080" s="1055" t="s">
        <v>20382</v>
      </c>
      <c r="C6080" s="1055" t="s">
        <v>2966</v>
      </c>
      <c r="D6080" s="1056">
        <v>446.92</v>
      </c>
    </row>
    <row r="6081" spans="1:4" ht="13.5" x14ac:dyDescent="0.25">
      <c r="A6081" s="1054">
        <v>87349</v>
      </c>
      <c r="B6081" s="1055" t="s">
        <v>20383</v>
      </c>
      <c r="C6081" s="1055" t="s">
        <v>2966</v>
      </c>
      <c r="D6081" s="1056">
        <v>374.95</v>
      </c>
    </row>
    <row r="6082" spans="1:4" ht="13.5" x14ac:dyDescent="0.25">
      <c r="A6082" s="1054">
        <v>87350</v>
      </c>
      <c r="B6082" s="1055" t="s">
        <v>20384</v>
      </c>
      <c r="C6082" s="1055" t="s">
        <v>2966</v>
      </c>
      <c r="D6082" s="1056">
        <v>388.4</v>
      </c>
    </row>
    <row r="6083" spans="1:4" ht="13.5" x14ac:dyDescent="0.25">
      <c r="A6083" s="1054">
        <v>87351</v>
      </c>
      <c r="B6083" s="1055" t="s">
        <v>20385</v>
      </c>
      <c r="C6083" s="1055" t="s">
        <v>2966</v>
      </c>
      <c r="D6083" s="1056">
        <v>320.52</v>
      </c>
    </row>
    <row r="6084" spans="1:4" ht="13.5" x14ac:dyDescent="0.25">
      <c r="A6084" s="1054">
        <v>87352</v>
      </c>
      <c r="B6084" s="1055" t="s">
        <v>20386</v>
      </c>
      <c r="C6084" s="1055" t="s">
        <v>2966</v>
      </c>
      <c r="D6084" s="1056">
        <v>509.21</v>
      </c>
    </row>
    <row r="6085" spans="1:4" ht="13.5" x14ac:dyDescent="0.25">
      <c r="A6085" s="1054">
        <v>87353</v>
      </c>
      <c r="B6085" s="1055" t="s">
        <v>20387</v>
      </c>
      <c r="C6085" s="1055" t="s">
        <v>2966</v>
      </c>
      <c r="D6085" s="1056">
        <v>439.49</v>
      </c>
    </row>
    <row r="6086" spans="1:4" ht="13.5" x14ac:dyDescent="0.25">
      <c r="A6086" s="1054">
        <v>87354</v>
      </c>
      <c r="B6086" s="1055" t="s">
        <v>20388</v>
      </c>
      <c r="C6086" s="1055" t="s">
        <v>2966</v>
      </c>
      <c r="D6086" s="1056">
        <v>405.67</v>
      </c>
    </row>
    <row r="6087" spans="1:4" ht="13.5" x14ac:dyDescent="0.25">
      <c r="A6087" s="1054">
        <v>87355</v>
      </c>
      <c r="B6087" s="1055" t="s">
        <v>20389</v>
      </c>
      <c r="C6087" s="1055" t="s">
        <v>2966</v>
      </c>
      <c r="D6087" s="1056">
        <v>423.45</v>
      </c>
    </row>
    <row r="6088" spans="1:4" ht="13.5" x14ac:dyDescent="0.25">
      <c r="A6088" s="1054">
        <v>87356</v>
      </c>
      <c r="B6088" s="1055" t="s">
        <v>20390</v>
      </c>
      <c r="C6088" s="1055" t="s">
        <v>2966</v>
      </c>
      <c r="D6088" s="1056">
        <v>376.03</v>
      </c>
    </row>
    <row r="6089" spans="1:4" ht="13.5" x14ac:dyDescent="0.25">
      <c r="A6089" s="1054">
        <v>87357</v>
      </c>
      <c r="B6089" s="1055" t="s">
        <v>20391</v>
      </c>
      <c r="C6089" s="1055" t="s">
        <v>2966</v>
      </c>
      <c r="D6089" s="1056">
        <v>351.08</v>
      </c>
    </row>
    <row r="6090" spans="1:4" ht="13.5" x14ac:dyDescent="0.25">
      <c r="A6090" s="1054">
        <v>87358</v>
      </c>
      <c r="B6090" s="1055" t="s">
        <v>20392</v>
      </c>
      <c r="C6090" s="1055" t="s">
        <v>2966</v>
      </c>
      <c r="D6090" s="1057">
        <v>3474.6</v>
      </c>
    </row>
    <row r="6091" spans="1:4" ht="13.5" x14ac:dyDescent="0.25">
      <c r="A6091" s="1054">
        <v>87359</v>
      </c>
      <c r="B6091" s="1055" t="s">
        <v>20393</v>
      </c>
      <c r="C6091" s="1055" t="s">
        <v>2966</v>
      </c>
      <c r="D6091" s="1057">
        <v>3448.25</v>
      </c>
    </row>
    <row r="6092" spans="1:4" ht="13.5" x14ac:dyDescent="0.25">
      <c r="A6092" s="1054">
        <v>87360</v>
      </c>
      <c r="B6092" s="1055" t="s">
        <v>20394</v>
      </c>
      <c r="C6092" s="1055" t="s">
        <v>2966</v>
      </c>
      <c r="D6092" s="1057">
        <v>3575.41</v>
      </c>
    </row>
    <row r="6093" spans="1:4" ht="13.5" x14ac:dyDescent="0.25">
      <c r="A6093" s="1054">
        <v>87361</v>
      </c>
      <c r="B6093" s="1055" t="s">
        <v>20395</v>
      </c>
      <c r="C6093" s="1055" t="s">
        <v>2966</v>
      </c>
      <c r="D6093" s="1057">
        <v>3537.45</v>
      </c>
    </row>
    <row r="6094" spans="1:4" ht="13.5" x14ac:dyDescent="0.25">
      <c r="A6094" s="1054">
        <v>87362</v>
      </c>
      <c r="B6094" s="1055" t="s">
        <v>20396</v>
      </c>
      <c r="C6094" s="1055" t="s">
        <v>2966</v>
      </c>
      <c r="D6094" s="1057">
        <v>3537.19</v>
      </c>
    </row>
    <row r="6095" spans="1:4" ht="13.5" x14ac:dyDescent="0.25">
      <c r="A6095" s="1054">
        <v>87363</v>
      </c>
      <c r="B6095" s="1055" t="s">
        <v>20397</v>
      </c>
      <c r="C6095" s="1055" t="s">
        <v>2966</v>
      </c>
      <c r="D6095" s="1057">
        <v>3509.84</v>
      </c>
    </row>
    <row r="6096" spans="1:4" ht="13.5" x14ac:dyDescent="0.25">
      <c r="A6096" s="1054">
        <v>87364</v>
      </c>
      <c r="B6096" s="1055" t="s">
        <v>20398</v>
      </c>
      <c r="C6096" s="1055" t="s">
        <v>2966</v>
      </c>
      <c r="D6096" s="1057">
        <v>3486.07</v>
      </c>
    </row>
    <row r="6097" spans="1:4" ht="13.5" x14ac:dyDescent="0.25">
      <c r="A6097" s="1054">
        <v>87365</v>
      </c>
      <c r="B6097" s="1055" t="s">
        <v>20399</v>
      </c>
      <c r="C6097" s="1055" t="s">
        <v>2966</v>
      </c>
      <c r="D6097" s="1056">
        <v>409.33</v>
      </c>
    </row>
    <row r="6098" spans="1:4" ht="13.5" x14ac:dyDescent="0.25">
      <c r="A6098" s="1054">
        <v>87366</v>
      </c>
      <c r="B6098" s="1055" t="s">
        <v>20400</v>
      </c>
      <c r="C6098" s="1055" t="s">
        <v>2966</v>
      </c>
      <c r="D6098" s="1056">
        <v>436.61</v>
      </c>
    </row>
    <row r="6099" spans="1:4" ht="13.5" x14ac:dyDescent="0.25">
      <c r="A6099" s="1054">
        <v>87367</v>
      </c>
      <c r="B6099" s="1055" t="s">
        <v>20401</v>
      </c>
      <c r="C6099" s="1055" t="s">
        <v>2966</v>
      </c>
      <c r="D6099" s="1056">
        <v>537.91999999999996</v>
      </c>
    </row>
    <row r="6100" spans="1:4" ht="13.5" x14ac:dyDescent="0.25">
      <c r="A6100" s="1054">
        <v>87368</v>
      </c>
      <c r="B6100" s="1055" t="s">
        <v>20402</v>
      </c>
      <c r="C6100" s="1055" t="s">
        <v>2966</v>
      </c>
      <c r="D6100" s="1056">
        <v>524.84</v>
      </c>
    </row>
    <row r="6101" spans="1:4" ht="13.5" x14ac:dyDescent="0.25">
      <c r="A6101" s="1054">
        <v>87369</v>
      </c>
      <c r="B6101" s="1055" t="s">
        <v>20403</v>
      </c>
      <c r="C6101" s="1055" t="s">
        <v>2966</v>
      </c>
      <c r="D6101" s="1056">
        <v>542.74</v>
      </c>
    </row>
    <row r="6102" spans="1:4" ht="13.5" x14ac:dyDescent="0.25">
      <c r="A6102" s="1054">
        <v>87370</v>
      </c>
      <c r="B6102" s="1055" t="s">
        <v>20404</v>
      </c>
      <c r="C6102" s="1055" t="s">
        <v>2966</v>
      </c>
      <c r="D6102" s="1056">
        <v>518.09</v>
      </c>
    </row>
    <row r="6103" spans="1:4" ht="13.5" x14ac:dyDescent="0.25">
      <c r="A6103" s="1054">
        <v>87371</v>
      </c>
      <c r="B6103" s="1055" t="s">
        <v>20405</v>
      </c>
      <c r="C6103" s="1055" t="s">
        <v>2966</v>
      </c>
      <c r="D6103" s="1056">
        <v>508.37</v>
      </c>
    </row>
    <row r="6104" spans="1:4" ht="13.5" x14ac:dyDescent="0.25">
      <c r="A6104" s="1054">
        <v>87372</v>
      </c>
      <c r="B6104" s="1055" t="s">
        <v>20406</v>
      </c>
      <c r="C6104" s="1055" t="s">
        <v>2966</v>
      </c>
      <c r="D6104" s="1056">
        <v>638.94000000000005</v>
      </c>
    </row>
    <row r="6105" spans="1:4" ht="13.5" x14ac:dyDescent="0.25">
      <c r="A6105" s="1054">
        <v>87373</v>
      </c>
      <c r="B6105" s="1055" t="s">
        <v>20407</v>
      </c>
      <c r="C6105" s="1055" t="s">
        <v>2966</v>
      </c>
      <c r="D6105" s="1056">
        <v>559.76</v>
      </c>
    </row>
    <row r="6106" spans="1:4" ht="13.5" x14ac:dyDescent="0.25">
      <c r="A6106" s="1054">
        <v>87374</v>
      </c>
      <c r="B6106" s="1055" t="s">
        <v>20408</v>
      </c>
      <c r="C6106" s="1055" t="s">
        <v>2966</v>
      </c>
      <c r="D6106" s="1056">
        <v>513.57000000000005</v>
      </c>
    </row>
    <row r="6107" spans="1:4" ht="13.5" x14ac:dyDescent="0.25">
      <c r="A6107" s="1054">
        <v>87375</v>
      </c>
      <c r="B6107" s="1055" t="s">
        <v>20409</v>
      </c>
      <c r="C6107" s="1055" t="s">
        <v>2966</v>
      </c>
      <c r="D6107" s="1056">
        <v>482.98</v>
      </c>
    </row>
    <row r="6108" spans="1:4" ht="13.5" x14ac:dyDescent="0.25">
      <c r="A6108" s="1054">
        <v>87376</v>
      </c>
      <c r="B6108" s="1055" t="s">
        <v>20410</v>
      </c>
      <c r="C6108" s="1055" t="s">
        <v>2966</v>
      </c>
      <c r="D6108" s="1056">
        <v>418.94</v>
      </c>
    </row>
    <row r="6109" spans="1:4" ht="13.5" x14ac:dyDescent="0.25">
      <c r="A6109" s="1054">
        <v>87377</v>
      </c>
      <c r="B6109" s="1055" t="s">
        <v>20411</v>
      </c>
      <c r="C6109" s="1055" t="s">
        <v>2966</v>
      </c>
      <c r="D6109" s="1056">
        <v>510.89</v>
      </c>
    </row>
    <row r="6110" spans="1:4" ht="13.5" x14ac:dyDescent="0.25">
      <c r="A6110" s="1054">
        <v>87378</v>
      </c>
      <c r="B6110" s="1055" t="s">
        <v>20412</v>
      </c>
      <c r="C6110" s="1055" t="s">
        <v>2966</v>
      </c>
      <c r="D6110" s="1056">
        <v>452.38</v>
      </c>
    </row>
    <row r="6111" spans="1:4" ht="13.5" x14ac:dyDescent="0.25">
      <c r="A6111" s="1054">
        <v>87379</v>
      </c>
      <c r="B6111" s="1055" t="s">
        <v>20413</v>
      </c>
      <c r="C6111" s="1055" t="s">
        <v>2966</v>
      </c>
      <c r="D6111" s="1057">
        <v>3568.43</v>
      </c>
    </row>
    <row r="6112" spans="1:4" ht="13.5" x14ac:dyDescent="0.25">
      <c r="A6112" s="1054">
        <v>87380</v>
      </c>
      <c r="B6112" s="1055" t="s">
        <v>20414</v>
      </c>
      <c r="C6112" s="1055" t="s">
        <v>2966</v>
      </c>
      <c r="D6112" s="1057">
        <v>3658.86</v>
      </c>
    </row>
    <row r="6113" spans="1:4" ht="13.5" x14ac:dyDescent="0.25">
      <c r="A6113" s="1054">
        <v>87381</v>
      </c>
      <c r="B6113" s="1055" t="s">
        <v>20415</v>
      </c>
      <c r="C6113" s="1055" t="s">
        <v>2966</v>
      </c>
      <c r="D6113" s="1057">
        <v>3601.13</v>
      </c>
    </row>
    <row r="6114" spans="1:4" ht="13.5" x14ac:dyDescent="0.25">
      <c r="A6114" s="1054">
        <v>87382</v>
      </c>
      <c r="B6114" s="1055" t="s">
        <v>20416</v>
      </c>
      <c r="C6114" s="1055" t="s">
        <v>2966</v>
      </c>
      <c r="D6114" s="1057">
        <v>1401.92</v>
      </c>
    </row>
    <row r="6115" spans="1:4" ht="13.5" x14ac:dyDescent="0.25">
      <c r="A6115" s="1054">
        <v>87383</v>
      </c>
      <c r="B6115" s="1055" t="s">
        <v>20417</v>
      </c>
      <c r="C6115" s="1055" t="s">
        <v>2966</v>
      </c>
      <c r="D6115" s="1057">
        <v>1395.56</v>
      </c>
    </row>
    <row r="6116" spans="1:4" ht="13.5" x14ac:dyDescent="0.25">
      <c r="A6116" s="1054">
        <v>87384</v>
      </c>
      <c r="B6116" s="1055" t="s">
        <v>20418</v>
      </c>
      <c r="C6116" s="1055" t="s">
        <v>2966</v>
      </c>
      <c r="D6116" s="1057">
        <v>1384.35</v>
      </c>
    </row>
    <row r="6117" spans="1:4" ht="13.5" x14ac:dyDescent="0.25">
      <c r="A6117" s="1054">
        <v>87385</v>
      </c>
      <c r="B6117" s="1055" t="s">
        <v>20419</v>
      </c>
      <c r="C6117" s="1055" t="s">
        <v>2966</v>
      </c>
      <c r="D6117" s="1057">
        <v>1623.89</v>
      </c>
    </row>
    <row r="6118" spans="1:4" ht="13.5" x14ac:dyDescent="0.25">
      <c r="A6118" s="1054">
        <v>87386</v>
      </c>
      <c r="B6118" s="1055" t="s">
        <v>20420</v>
      </c>
      <c r="C6118" s="1055" t="s">
        <v>2966</v>
      </c>
      <c r="D6118" s="1057">
        <v>1612.4</v>
      </c>
    </row>
    <row r="6119" spans="1:4" ht="13.5" x14ac:dyDescent="0.25">
      <c r="A6119" s="1054">
        <v>87387</v>
      </c>
      <c r="B6119" s="1055" t="s">
        <v>20421</v>
      </c>
      <c r="C6119" s="1055" t="s">
        <v>2966</v>
      </c>
      <c r="D6119" s="1057">
        <v>1602.15</v>
      </c>
    </row>
    <row r="6120" spans="1:4" ht="13.5" x14ac:dyDescent="0.25">
      <c r="A6120" s="1054">
        <v>87388</v>
      </c>
      <c r="B6120" s="1055" t="s">
        <v>20422</v>
      </c>
      <c r="C6120" s="1055" t="s">
        <v>2966</v>
      </c>
      <c r="D6120" s="1057">
        <v>3866.67</v>
      </c>
    </row>
    <row r="6121" spans="1:4" ht="13.5" x14ac:dyDescent="0.25">
      <c r="A6121" s="1054">
        <v>87389</v>
      </c>
      <c r="B6121" s="1055" t="s">
        <v>20423</v>
      </c>
      <c r="C6121" s="1055" t="s">
        <v>2966</v>
      </c>
      <c r="D6121" s="1057">
        <v>3877.62</v>
      </c>
    </row>
    <row r="6122" spans="1:4" ht="13.5" x14ac:dyDescent="0.25">
      <c r="A6122" s="1054">
        <v>87390</v>
      </c>
      <c r="B6122" s="1055" t="s">
        <v>20424</v>
      </c>
      <c r="C6122" s="1055" t="s">
        <v>2966</v>
      </c>
      <c r="D6122" s="1057">
        <v>3891.97</v>
      </c>
    </row>
    <row r="6123" spans="1:4" ht="13.5" x14ac:dyDescent="0.25">
      <c r="A6123" s="1054">
        <v>87391</v>
      </c>
      <c r="B6123" s="1055" t="s">
        <v>20425</v>
      </c>
      <c r="C6123" s="1055" t="s">
        <v>2966</v>
      </c>
      <c r="D6123" s="1057">
        <v>4289.08</v>
      </c>
    </row>
    <row r="6124" spans="1:4" ht="13.5" x14ac:dyDescent="0.25">
      <c r="A6124" s="1054">
        <v>87393</v>
      </c>
      <c r="B6124" s="1055" t="s">
        <v>20426</v>
      </c>
      <c r="C6124" s="1055" t="s">
        <v>2966</v>
      </c>
      <c r="D6124" s="1057">
        <v>4322.72</v>
      </c>
    </row>
    <row r="6125" spans="1:4" ht="13.5" x14ac:dyDescent="0.25">
      <c r="A6125" s="1054">
        <v>87394</v>
      </c>
      <c r="B6125" s="1055" t="s">
        <v>20427</v>
      </c>
      <c r="C6125" s="1055" t="s">
        <v>2966</v>
      </c>
      <c r="D6125" s="1057">
        <v>4353.37</v>
      </c>
    </row>
    <row r="6126" spans="1:4" ht="13.5" x14ac:dyDescent="0.25">
      <c r="A6126" s="1054">
        <v>87395</v>
      </c>
      <c r="B6126" s="1055" t="s">
        <v>20428</v>
      </c>
      <c r="C6126" s="1055" t="s">
        <v>2966</v>
      </c>
      <c r="D6126" s="1057">
        <v>2705.56</v>
      </c>
    </row>
    <row r="6127" spans="1:4" ht="13.5" x14ac:dyDescent="0.25">
      <c r="A6127" s="1054">
        <v>87396</v>
      </c>
      <c r="B6127" s="1055" t="s">
        <v>20429</v>
      </c>
      <c r="C6127" s="1055" t="s">
        <v>2966</v>
      </c>
      <c r="D6127" s="1057">
        <v>2717.93</v>
      </c>
    </row>
    <row r="6128" spans="1:4" ht="13.5" x14ac:dyDescent="0.25">
      <c r="A6128" s="1054">
        <v>87397</v>
      </c>
      <c r="B6128" s="1055" t="s">
        <v>20430</v>
      </c>
      <c r="C6128" s="1055" t="s">
        <v>2966</v>
      </c>
      <c r="D6128" s="1057">
        <v>2728.25</v>
      </c>
    </row>
    <row r="6129" spans="1:4" ht="13.5" x14ac:dyDescent="0.25">
      <c r="A6129" s="1054">
        <v>87398</v>
      </c>
      <c r="B6129" s="1055" t="s">
        <v>20431</v>
      </c>
      <c r="C6129" s="1055" t="s">
        <v>2966</v>
      </c>
      <c r="D6129" s="1057">
        <v>1535.15</v>
      </c>
    </row>
    <row r="6130" spans="1:4" ht="13.5" x14ac:dyDescent="0.25">
      <c r="A6130" s="1054">
        <v>87399</v>
      </c>
      <c r="B6130" s="1055" t="s">
        <v>20432</v>
      </c>
      <c r="C6130" s="1055" t="s">
        <v>2966</v>
      </c>
      <c r="D6130" s="1057">
        <v>1755.38</v>
      </c>
    </row>
    <row r="6131" spans="1:4" ht="13.5" x14ac:dyDescent="0.25">
      <c r="A6131" s="1054">
        <v>87401</v>
      </c>
      <c r="B6131" s="1055" t="s">
        <v>20433</v>
      </c>
      <c r="C6131" s="1055" t="s">
        <v>2966</v>
      </c>
      <c r="D6131" s="1057">
        <v>4491.57</v>
      </c>
    </row>
    <row r="6132" spans="1:4" ht="13.5" x14ac:dyDescent="0.25">
      <c r="A6132" s="1054">
        <v>87402</v>
      </c>
      <c r="B6132" s="1055" t="s">
        <v>20434</v>
      </c>
      <c r="C6132" s="1055" t="s">
        <v>2966</v>
      </c>
      <c r="D6132" s="1057">
        <v>2875.62</v>
      </c>
    </row>
    <row r="6133" spans="1:4" ht="13.5" x14ac:dyDescent="0.25">
      <c r="A6133" s="1054">
        <v>87404</v>
      </c>
      <c r="B6133" s="1055" t="s">
        <v>20916</v>
      </c>
      <c r="C6133" s="1055" t="s">
        <v>2966</v>
      </c>
      <c r="D6133" s="1057">
        <v>4037.32</v>
      </c>
    </row>
    <row r="6134" spans="1:4" ht="13.5" x14ac:dyDescent="0.25">
      <c r="A6134" s="1054">
        <v>87405</v>
      </c>
      <c r="B6134" s="1055" t="s">
        <v>352</v>
      </c>
      <c r="C6134" s="1055" t="s">
        <v>2966</v>
      </c>
      <c r="D6134" s="1057">
        <v>4040.74</v>
      </c>
    </row>
    <row r="6135" spans="1:4" ht="13.5" x14ac:dyDescent="0.25">
      <c r="A6135" s="1054">
        <v>87407</v>
      </c>
      <c r="B6135" s="1055" t="s">
        <v>20435</v>
      </c>
      <c r="C6135" s="1055" t="s">
        <v>2966</v>
      </c>
      <c r="D6135" s="1057">
        <v>1438.79</v>
      </c>
    </row>
    <row r="6136" spans="1:4" ht="13.5" x14ac:dyDescent="0.25">
      <c r="A6136" s="1054">
        <v>87408</v>
      </c>
      <c r="B6136" s="1055" t="s">
        <v>353</v>
      </c>
      <c r="C6136" s="1055" t="s">
        <v>2966</v>
      </c>
      <c r="D6136" s="1057">
        <v>1425.26</v>
      </c>
    </row>
    <row r="6137" spans="1:4" ht="13.5" x14ac:dyDescent="0.25">
      <c r="A6137" s="1054">
        <v>87410</v>
      </c>
      <c r="B6137" s="1055" t="s">
        <v>20436</v>
      </c>
      <c r="C6137" s="1055" t="s">
        <v>2966</v>
      </c>
      <c r="D6137" s="1056">
        <v>755.97</v>
      </c>
    </row>
    <row r="6138" spans="1:4" ht="13.5" x14ac:dyDescent="0.25">
      <c r="A6138" s="1054">
        <v>88626</v>
      </c>
      <c r="B6138" s="1055" t="s">
        <v>20437</v>
      </c>
      <c r="C6138" s="1055" t="s">
        <v>2966</v>
      </c>
      <c r="D6138" s="1056">
        <v>455.35</v>
      </c>
    </row>
    <row r="6139" spans="1:4" ht="13.5" x14ac:dyDescent="0.25">
      <c r="A6139" s="1054">
        <v>88627</v>
      </c>
      <c r="B6139" s="1055" t="s">
        <v>20438</v>
      </c>
      <c r="C6139" s="1055" t="s">
        <v>2966</v>
      </c>
      <c r="D6139" s="1056">
        <v>510.48</v>
      </c>
    </row>
    <row r="6140" spans="1:4" ht="13.5" x14ac:dyDescent="0.25">
      <c r="A6140" s="1054">
        <v>88628</v>
      </c>
      <c r="B6140" s="1055" t="s">
        <v>20439</v>
      </c>
      <c r="C6140" s="1055" t="s">
        <v>2966</v>
      </c>
      <c r="D6140" s="1056">
        <v>464.96</v>
      </c>
    </row>
    <row r="6141" spans="1:4" ht="13.5" x14ac:dyDescent="0.25">
      <c r="A6141" s="1054">
        <v>88629</v>
      </c>
      <c r="B6141" s="1055" t="s">
        <v>20440</v>
      </c>
      <c r="C6141" s="1055" t="s">
        <v>2966</v>
      </c>
      <c r="D6141" s="1056">
        <v>525.77</v>
      </c>
    </row>
    <row r="6142" spans="1:4" ht="13.5" x14ac:dyDescent="0.25">
      <c r="A6142" s="1054">
        <v>88630</v>
      </c>
      <c r="B6142" s="1055" t="s">
        <v>1004</v>
      </c>
      <c r="C6142" s="1055" t="s">
        <v>2966</v>
      </c>
      <c r="D6142" s="1056">
        <v>384.06</v>
      </c>
    </row>
    <row r="6143" spans="1:4" ht="13.5" x14ac:dyDescent="0.25">
      <c r="A6143" s="1054">
        <v>88631</v>
      </c>
      <c r="B6143" s="1055" t="s">
        <v>20441</v>
      </c>
      <c r="C6143" s="1055" t="s">
        <v>2966</v>
      </c>
      <c r="D6143" s="1056">
        <v>461.58</v>
      </c>
    </row>
    <row r="6144" spans="1:4" ht="13.5" x14ac:dyDescent="0.25">
      <c r="A6144" s="1054">
        <v>88715</v>
      </c>
      <c r="B6144" s="1055" t="s">
        <v>20442</v>
      </c>
      <c r="C6144" s="1055" t="s">
        <v>2966</v>
      </c>
      <c r="D6144" s="1056">
        <v>440.79</v>
      </c>
    </row>
    <row r="6145" spans="1:4" ht="13.5" x14ac:dyDescent="0.25">
      <c r="A6145" s="1054">
        <v>95563</v>
      </c>
      <c r="B6145" s="1055" t="s">
        <v>22003</v>
      </c>
      <c r="C6145" s="1055" t="s">
        <v>2966</v>
      </c>
      <c r="D6145" s="1056">
        <v>688.37</v>
      </c>
    </row>
    <row r="6146" spans="1:4" ht="13.5" x14ac:dyDescent="0.25">
      <c r="A6146" s="1054">
        <v>100464</v>
      </c>
      <c r="B6146" s="1055" t="s">
        <v>20821</v>
      </c>
      <c r="C6146" s="1055" t="s">
        <v>2966</v>
      </c>
      <c r="D6146" s="1056">
        <v>480.21</v>
      </c>
    </row>
    <row r="6147" spans="1:4" ht="13.5" x14ac:dyDescent="0.25">
      <c r="A6147" s="1054">
        <v>100465</v>
      </c>
      <c r="B6147" s="1055" t="s">
        <v>20822</v>
      </c>
      <c r="C6147" s="1055" t="s">
        <v>2966</v>
      </c>
      <c r="D6147" s="1056">
        <v>445.06</v>
      </c>
    </row>
    <row r="6148" spans="1:4" ht="13.5" x14ac:dyDescent="0.25">
      <c r="A6148" s="1054">
        <v>100466</v>
      </c>
      <c r="B6148" s="1055" t="s">
        <v>20823</v>
      </c>
      <c r="C6148" s="1055" t="s">
        <v>2966</v>
      </c>
      <c r="D6148" s="1056">
        <v>425.14</v>
      </c>
    </row>
    <row r="6149" spans="1:4" ht="13.5" x14ac:dyDescent="0.25">
      <c r="A6149" s="1054">
        <v>100468</v>
      </c>
      <c r="B6149" s="1055" t="s">
        <v>20824</v>
      </c>
      <c r="C6149" s="1055" t="s">
        <v>2966</v>
      </c>
      <c r="D6149" s="1056">
        <v>578.66</v>
      </c>
    </row>
    <row r="6150" spans="1:4" ht="13.5" x14ac:dyDescent="0.25">
      <c r="A6150" s="1054">
        <v>100469</v>
      </c>
      <c r="B6150" s="1055" t="s">
        <v>20825</v>
      </c>
      <c r="C6150" s="1055" t="s">
        <v>2966</v>
      </c>
      <c r="D6150" s="1056">
        <v>457.29</v>
      </c>
    </row>
    <row r="6151" spans="1:4" ht="13.5" x14ac:dyDescent="0.25">
      <c r="A6151" s="1054">
        <v>100470</v>
      </c>
      <c r="B6151" s="1055" t="s">
        <v>20826</v>
      </c>
      <c r="C6151" s="1055" t="s">
        <v>2966</v>
      </c>
      <c r="D6151" s="1056">
        <v>400.7</v>
      </c>
    </row>
    <row r="6152" spans="1:4" ht="13.5" x14ac:dyDescent="0.25">
      <c r="A6152" s="1054">
        <v>100472</v>
      </c>
      <c r="B6152" s="1055" t="s">
        <v>20827</v>
      </c>
      <c r="C6152" s="1055" t="s">
        <v>2966</v>
      </c>
      <c r="D6152" s="1056">
        <v>448.59</v>
      </c>
    </row>
    <row r="6153" spans="1:4" ht="13.5" x14ac:dyDescent="0.25">
      <c r="A6153" s="1054">
        <v>100473</v>
      </c>
      <c r="B6153" s="1055" t="s">
        <v>20828</v>
      </c>
      <c r="C6153" s="1055" t="s">
        <v>2966</v>
      </c>
      <c r="D6153" s="1056">
        <v>403.95</v>
      </c>
    </row>
    <row r="6154" spans="1:4" ht="13.5" x14ac:dyDescent="0.25">
      <c r="A6154" s="1054">
        <v>100474</v>
      </c>
      <c r="B6154" s="1055" t="s">
        <v>20829</v>
      </c>
      <c r="C6154" s="1055" t="s">
        <v>2966</v>
      </c>
      <c r="D6154" s="1056">
        <v>382.02</v>
      </c>
    </row>
    <row r="6155" spans="1:4" ht="13.5" x14ac:dyDescent="0.25">
      <c r="A6155" s="1054">
        <v>100475</v>
      </c>
      <c r="B6155" s="1055" t="s">
        <v>20830</v>
      </c>
      <c r="C6155" s="1055" t="s">
        <v>2966</v>
      </c>
      <c r="D6155" s="1056">
        <v>636.77</v>
      </c>
    </row>
    <row r="6156" spans="1:4" ht="13.5" x14ac:dyDescent="0.25">
      <c r="A6156" s="1054">
        <v>100477</v>
      </c>
      <c r="B6156" s="1055" t="s">
        <v>20831</v>
      </c>
      <c r="C6156" s="1055" t="s">
        <v>2966</v>
      </c>
      <c r="D6156" s="1056">
        <v>693.84</v>
      </c>
    </row>
    <row r="6157" spans="1:4" ht="13.5" x14ac:dyDescent="0.25">
      <c r="A6157" s="1054">
        <v>100478</v>
      </c>
      <c r="B6157" s="1055" t="s">
        <v>20832</v>
      </c>
      <c r="C6157" s="1055" t="s">
        <v>2966</v>
      </c>
      <c r="D6157" s="1056">
        <v>625.09</v>
      </c>
    </row>
    <row r="6158" spans="1:4" ht="13.5" x14ac:dyDescent="0.25">
      <c r="A6158" s="1054">
        <v>100479</v>
      </c>
      <c r="B6158" s="1055" t="s">
        <v>20833</v>
      </c>
      <c r="C6158" s="1055" t="s">
        <v>2966</v>
      </c>
      <c r="D6158" s="1056">
        <v>608.13</v>
      </c>
    </row>
    <row r="6159" spans="1:4" ht="13.5" x14ac:dyDescent="0.25">
      <c r="A6159" s="1054">
        <v>100480</v>
      </c>
      <c r="B6159" s="1055" t="s">
        <v>20834</v>
      </c>
      <c r="C6159" s="1055" t="s">
        <v>2966</v>
      </c>
      <c r="D6159" s="1056">
        <v>695.07</v>
      </c>
    </row>
    <row r="6160" spans="1:4" ht="13.5" x14ac:dyDescent="0.25">
      <c r="A6160" s="1054">
        <v>100481</v>
      </c>
      <c r="B6160" s="1055" t="s">
        <v>20835</v>
      </c>
      <c r="C6160" s="1055" t="s">
        <v>2966</v>
      </c>
      <c r="D6160" s="1056">
        <v>538.52</v>
      </c>
    </row>
    <row r="6161" spans="1:4" ht="13.5" x14ac:dyDescent="0.25">
      <c r="A6161" s="1054">
        <v>100483</v>
      </c>
      <c r="B6161" s="1055" t="s">
        <v>20836</v>
      </c>
      <c r="C6161" s="1055" t="s">
        <v>2966</v>
      </c>
      <c r="D6161" s="1056">
        <v>581.76</v>
      </c>
    </row>
    <row r="6162" spans="1:4" ht="13.5" x14ac:dyDescent="0.25">
      <c r="A6162" s="1054">
        <v>100484</v>
      </c>
      <c r="B6162" s="1055" t="s">
        <v>20837</v>
      </c>
      <c r="C6162" s="1055" t="s">
        <v>2966</v>
      </c>
      <c r="D6162" s="1056">
        <v>538.24</v>
      </c>
    </row>
    <row r="6163" spans="1:4" ht="13.5" x14ac:dyDescent="0.25">
      <c r="A6163" s="1054">
        <v>100485</v>
      </c>
      <c r="B6163" s="1055" t="s">
        <v>20838</v>
      </c>
      <c r="C6163" s="1055" t="s">
        <v>2966</v>
      </c>
      <c r="D6163" s="1056">
        <v>518.04999999999995</v>
      </c>
    </row>
    <row r="6164" spans="1:4" ht="13.5" x14ac:dyDescent="0.25">
      <c r="A6164" s="1054">
        <v>100486</v>
      </c>
      <c r="B6164" s="1055" t="s">
        <v>20839</v>
      </c>
      <c r="C6164" s="1055" t="s">
        <v>2966</v>
      </c>
      <c r="D6164" s="1056">
        <v>602.62</v>
      </c>
    </row>
    <row r="6165" spans="1:4" ht="13.5" x14ac:dyDescent="0.25">
      <c r="A6165" s="1054">
        <v>100487</v>
      </c>
      <c r="B6165" s="1055" t="s">
        <v>20840</v>
      </c>
      <c r="C6165" s="1055" t="s">
        <v>2966</v>
      </c>
      <c r="D6165" s="1056">
        <v>416.85</v>
      </c>
    </row>
    <row r="6166" spans="1:4" ht="13.5" x14ac:dyDescent="0.25">
      <c r="A6166" s="1054">
        <v>100488</v>
      </c>
      <c r="B6166" s="1055" t="s">
        <v>20841</v>
      </c>
      <c r="C6166" s="1055" t="s">
        <v>2966</v>
      </c>
      <c r="D6166" s="1056">
        <v>444.55</v>
      </c>
    </row>
    <row r="6167" spans="1:4" ht="13.5" x14ac:dyDescent="0.25">
      <c r="A6167" s="1054">
        <v>100489</v>
      </c>
      <c r="B6167" s="1055" t="s">
        <v>20842</v>
      </c>
      <c r="C6167" s="1055" t="s">
        <v>2966</v>
      </c>
      <c r="D6167" s="1056">
        <v>460.68</v>
      </c>
    </row>
    <row r="6168" spans="1:4" ht="13.5" x14ac:dyDescent="0.25">
      <c r="A6168" s="1054">
        <v>100490</v>
      </c>
      <c r="B6168" s="1055" t="s">
        <v>20843</v>
      </c>
      <c r="C6168" s="1055" t="s">
        <v>2966</v>
      </c>
      <c r="D6168" s="1056">
        <v>397.53</v>
      </c>
    </row>
    <row r="6169" spans="1:4" ht="13.5" x14ac:dyDescent="0.25">
      <c r="A6169" s="1054">
        <v>100491</v>
      </c>
      <c r="B6169" s="1055" t="s">
        <v>20844</v>
      </c>
      <c r="C6169" s="1055" t="s">
        <v>2966</v>
      </c>
      <c r="D6169" s="1056">
        <v>633.05999999999995</v>
      </c>
    </row>
    <row r="6170" spans="1:4" ht="13.5" x14ac:dyDescent="0.25">
      <c r="A6170" s="1054">
        <v>100492</v>
      </c>
      <c r="B6170" s="1055" t="s">
        <v>20845</v>
      </c>
      <c r="C6170" s="1055" t="s">
        <v>2966</v>
      </c>
      <c r="D6170" s="1056">
        <v>535.6</v>
      </c>
    </row>
    <row r="6171" spans="1:4" ht="13.5" x14ac:dyDescent="0.25">
      <c r="A6171" s="1054">
        <v>92121</v>
      </c>
      <c r="B6171" s="1055" t="s">
        <v>2876</v>
      </c>
      <c r="C6171" s="1055" t="s">
        <v>2966</v>
      </c>
      <c r="D6171" s="1056">
        <v>22.66</v>
      </c>
    </row>
    <row r="6172" spans="1:4" ht="13.5" x14ac:dyDescent="0.25">
      <c r="A6172" s="1054">
        <v>92122</v>
      </c>
      <c r="B6172" s="1055" t="s">
        <v>2877</v>
      </c>
      <c r="C6172" s="1055" t="s">
        <v>2966</v>
      </c>
      <c r="D6172" s="1056">
        <v>36.799999999999997</v>
      </c>
    </row>
    <row r="6173" spans="1:4" ht="13.5" x14ac:dyDescent="0.25">
      <c r="A6173" s="1054">
        <v>92123</v>
      </c>
      <c r="B6173" s="1055" t="s">
        <v>2878</v>
      </c>
      <c r="C6173" s="1055" t="s">
        <v>2966</v>
      </c>
      <c r="D6173" s="1056">
        <v>42.97</v>
      </c>
    </row>
    <row r="6174" spans="1:4" ht="13.5" x14ac:dyDescent="0.25">
      <c r="A6174" s="1054">
        <v>100195</v>
      </c>
      <c r="B6174" s="1055" t="s">
        <v>20655</v>
      </c>
      <c r="C6174" s="1055" t="s">
        <v>20656</v>
      </c>
      <c r="D6174" s="1056">
        <v>0.56000000000000005</v>
      </c>
    </row>
    <row r="6175" spans="1:4" ht="13.5" x14ac:dyDescent="0.25">
      <c r="A6175" s="1054">
        <v>100196</v>
      </c>
      <c r="B6175" s="1055" t="s">
        <v>20657</v>
      </c>
      <c r="C6175" s="1055" t="s">
        <v>20656</v>
      </c>
      <c r="D6175" s="1056">
        <v>0.93</v>
      </c>
    </row>
    <row r="6176" spans="1:4" ht="13.5" x14ac:dyDescent="0.25">
      <c r="A6176" s="1054">
        <v>100197</v>
      </c>
      <c r="B6176" s="1055" t="s">
        <v>20658</v>
      </c>
      <c r="C6176" s="1055" t="s">
        <v>20656</v>
      </c>
      <c r="D6176" s="1056">
        <v>1.4</v>
      </c>
    </row>
    <row r="6177" spans="1:4" ht="13.5" x14ac:dyDescent="0.25">
      <c r="A6177" s="1054">
        <v>100198</v>
      </c>
      <c r="B6177" s="1055" t="s">
        <v>20659</v>
      </c>
      <c r="C6177" s="1055" t="s">
        <v>20656</v>
      </c>
      <c r="D6177" s="1056">
        <v>0.19</v>
      </c>
    </row>
    <row r="6178" spans="1:4" ht="13.5" x14ac:dyDescent="0.25">
      <c r="A6178" s="1054">
        <v>100199</v>
      </c>
      <c r="B6178" s="1055" t="s">
        <v>20660</v>
      </c>
      <c r="C6178" s="1055" t="s">
        <v>20656</v>
      </c>
      <c r="D6178" s="1056">
        <v>0.23</v>
      </c>
    </row>
    <row r="6179" spans="1:4" ht="13.5" x14ac:dyDescent="0.25">
      <c r="A6179" s="1054">
        <v>100200</v>
      </c>
      <c r="B6179" s="1055" t="s">
        <v>20661</v>
      </c>
      <c r="C6179" s="1055" t="s">
        <v>20656</v>
      </c>
      <c r="D6179" s="1056">
        <v>0.28000000000000003</v>
      </c>
    </row>
    <row r="6180" spans="1:4" ht="13.5" x14ac:dyDescent="0.25">
      <c r="A6180" s="1054">
        <v>100201</v>
      </c>
      <c r="B6180" s="1055" t="s">
        <v>20662</v>
      </c>
      <c r="C6180" s="1055" t="s">
        <v>20656</v>
      </c>
      <c r="D6180" s="1056">
        <v>0.56999999999999995</v>
      </c>
    </row>
    <row r="6181" spans="1:4" ht="13.5" x14ac:dyDescent="0.25">
      <c r="A6181" s="1054">
        <v>100202</v>
      </c>
      <c r="B6181" s="1055" t="s">
        <v>20663</v>
      </c>
      <c r="C6181" s="1055" t="s">
        <v>20656</v>
      </c>
      <c r="D6181" s="1056">
        <v>0.66</v>
      </c>
    </row>
    <row r="6182" spans="1:4" ht="13.5" x14ac:dyDescent="0.25">
      <c r="A6182" s="1054">
        <v>100203</v>
      </c>
      <c r="B6182" s="1055" t="s">
        <v>20664</v>
      </c>
      <c r="C6182" s="1055" t="s">
        <v>20656</v>
      </c>
      <c r="D6182" s="1056">
        <v>0.79</v>
      </c>
    </row>
    <row r="6183" spans="1:4" ht="13.5" x14ac:dyDescent="0.25">
      <c r="A6183" s="1054">
        <v>100204</v>
      </c>
      <c r="B6183" s="1055" t="s">
        <v>20665</v>
      </c>
      <c r="C6183" s="1055" t="s">
        <v>20656</v>
      </c>
      <c r="D6183" s="1056">
        <v>0.09</v>
      </c>
    </row>
    <row r="6184" spans="1:4" ht="13.5" x14ac:dyDescent="0.25">
      <c r="A6184" s="1054">
        <v>100205</v>
      </c>
      <c r="B6184" s="1055" t="s">
        <v>20917</v>
      </c>
      <c r="C6184" s="1055" t="s">
        <v>3030</v>
      </c>
      <c r="D6184" s="1057">
        <v>1048.5</v>
      </c>
    </row>
    <row r="6185" spans="1:4" ht="13.5" x14ac:dyDescent="0.25">
      <c r="A6185" s="1054">
        <v>100206</v>
      </c>
      <c r="B6185" s="1055" t="s">
        <v>20915</v>
      </c>
      <c r="C6185" s="1055" t="s">
        <v>3030</v>
      </c>
      <c r="D6185" s="1056">
        <v>757.89</v>
      </c>
    </row>
    <row r="6186" spans="1:4" ht="13.5" x14ac:dyDescent="0.25">
      <c r="A6186" s="1054">
        <v>100207</v>
      </c>
      <c r="B6186" s="1055" t="s">
        <v>20918</v>
      </c>
      <c r="C6186" s="1055" t="s">
        <v>3030</v>
      </c>
      <c r="D6186" s="1056">
        <v>366.95</v>
      </c>
    </row>
    <row r="6187" spans="1:4" ht="13.5" x14ac:dyDescent="0.25">
      <c r="A6187" s="1054">
        <v>100208</v>
      </c>
      <c r="B6187" s="1055" t="s">
        <v>20666</v>
      </c>
      <c r="C6187" s="1055" t="s">
        <v>20667</v>
      </c>
      <c r="D6187" s="1056">
        <v>13.87</v>
      </c>
    </row>
    <row r="6188" spans="1:4" ht="13.5" x14ac:dyDescent="0.25">
      <c r="A6188" s="1054">
        <v>100209</v>
      </c>
      <c r="B6188" s="1055" t="s">
        <v>20668</v>
      </c>
      <c r="C6188" s="1055" t="s">
        <v>20667</v>
      </c>
      <c r="D6188" s="1056">
        <v>6.93</v>
      </c>
    </row>
    <row r="6189" spans="1:4" ht="13.5" x14ac:dyDescent="0.25">
      <c r="A6189" s="1054">
        <v>100210</v>
      </c>
      <c r="B6189" s="1055" t="s">
        <v>20669</v>
      </c>
      <c r="C6189" s="1055" t="s">
        <v>20667</v>
      </c>
      <c r="D6189" s="1056">
        <v>12.78</v>
      </c>
    </row>
    <row r="6190" spans="1:4" ht="13.5" x14ac:dyDescent="0.25">
      <c r="A6190" s="1054">
        <v>100211</v>
      </c>
      <c r="B6190" s="1055" t="s">
        <v>20670</v>
      </c>
      <c r="C6190" s="1055" t="s">
        <v>20667</v>
      </c>
      <c r="D6190" s="1056">
        <v>4.93</v>
      </c>
    </row>
    <row r="6191" spans="1:4" ht="13.5" x14ac:dyDescent="0.25">
      <c r="A6191" s="1054">
        <v>100212</v>
      </c>
      <c r="B6191" s="1055" t="s">
        <v>20671</v>
      </c>
      <c r="C6191" s="1055" t="s">
        <v>20667</v>
      </c>
      <c r="D6191" s="1056">
        <v>5.44</v>
      </c>
    </row>
    <row r="6192" spans="1:4" ht="13.5" x14ac:dyDescent="0.25">
      <c r="A6192" s="1054">
        <v>100213</v>
      </c>
      <c r="B6192" s="1055" t="s">
        <v>20672</v>
      </c>
      <c r="C6192" s="1055" t="s">
        <v>20667</v>
      </c>
      <c r="D6192" s="1056">
        <v>1.95</v>
      </c>
    </row>
    <row r="6193" spans="1:4" ht="13.5" x14ac:dyDescent="0.25">
      <c r="A6193" s="1054">
        <v>100214</v>
      </c>
      <c r="B6193" s="1055" t="s">
        <v>20673</v>
      </c>
      <c r="C6193" s="1055" t="s">
        <v>20667</v>
      </c>
      <c r="D6193" s="1056">
        <v>3</v>
      </c>
    </row>
    <row r="6194" spans="1:4" ht="13.5" x14ac:dyDescent="0.25">
      <c r="A6194" s="1054">
        <v>100215</v>
      </c>
      <c r="B6194" s="1055" t="s">
        <v>20674</v>
      </c>
      <c r="C6194" s="1055" t="s">
        <v>20667</v>
      </c>
      <c r="D6194" s="1056">
        <v>2.57</v>
      </c>
    </row>
    <row r="6195" spans="1:4" ht="13.5" x14ac:dyDescent="0.25">
      <c r="A6195" s="1054">
        <v>100216</v>
      </c>
      <c r="B6195" s="1055" t="s">
        <v>20675</v>
      </c>
      <c r="C6195" s="1055" t="s">
        <v>20667</v>
      </c>
      <c r="D6195" s="1056">
        <v>0.69</v>
      </c>
    </row>
    <row r="6196" spans="1:4" ht="13.5" x14ac:dyDescent="0.25">
      <c r="A6196" s="1054">
        <v>100217</v>
      </c>
      <c r="B6196" s="1055" t="s">
        <v>20676</v>
      </c>
      <c r="C6196" s="1055" t="s">
        <v>20667</v>
      </c>
      <c r="D6196" s="1056">
        <v>2.5299999999999998</v>
      </c>
    </row>
    <row r="6197" spans="1:4" ht="13.5" x14ac:dyDescent="0.25">
      <c r="A6197" s="1054">
        <v>100218</v>
      </c>
      <c r="B6197" s="1055" t="s">
        <v>20677</v>
      </c>
      <c r="C6197" s="1055" t="s">
        <v>20667</v>
      </c>
      <c r="D6197" s="1056">
        <v>1.73</v>
      </c>
    </row>
    <row r="6198" spans="1:4" ht="13.5" x14ac:dyDescent="0.25">
      <c r="A6198" s="1054">
        <v>100219</v>
      </c>
      <c r="B6198" s="1055" t="s">
        <v>20678</v>
      </c>
      <c r="C6198" s="1055" t="s">
        <v>20667</v>
      </c>
      <c r="D6198" s="1056">
        <v>0.38</v>
      </c>
    </row>
    <row r="6199" spans="1:4" ht="13.5" x14ac:dyDescent="0.25">
      <c r="A6199" s="1054">
        <v>100220</v>
      </c>
      <c r="B6199" s="1055" t="s">
        <v>20919</v>
      </c>
      <c r="C6199" s="1055" t="s">
        <v>20920</v>
      </c>
      <c r="D6199" s="1056">
        <v>19.920000000000002</v>
      </c>
    </row>
    <row r="6200" spans="1:4" ht="13.5" x14ac:dyDescent="0.25">
      <c r="A6200" s="1054">
        <v>100221</v>
      </c>
      <c r="B6200" s="1055" t="s">
        <v>20921</v>
      </c>
      <c r="C6200" s="1055" t="s">
        <v>20920</v>
      </c>
      <c r="D6200" s="1056">
        <v>22.58</v>
      </c>
    </row>
    <row r="6201" spans="1:4" ht="13.5" x14ac:dyDescent="0.25">
      <c r="A6201" s="1054">
        <v>100222</v>
      </c>
      <c r="B6201" s="1055" t="s">
        <v>20922</v>
      </c>
      <c r="C6201" s="1055" t="s">
        <v>20920</v>
      </c>
      <c r="D6201" s="1056">
        <v>8.5500000000000007</v>
      </c>
    </row>
    <row r="6202" spans="1:4" ht="13.5" x14ac:dyDescent="0.25">
      <c r="A6202" s="1054">
        <v>100223</v>
      </c>
      <c r="B6202" s="1055" t="s">
        <v>20923</v>
      </c>
      <c r="C6202" s="1055" t="s">
        <v>20920</v>
      </c>
      <c r="D6202" s="1056">
        <v>4</v>
      </c>
    </row>
    <row r="6203" spans="1:4" ht="13.5" x14ac:dyDescent="0.25">
      <c r="A6203" s="1054">
        <v>100224</v>
      </c>
      <c r="B6203" s="1055" t="s">
        <v>20924</v>
      </c>
      <c r="C6203" s="1055" t="s">
        <v>20920</v>
      </c>
      <c r="D6203" s="1056">
        <v>2.5299999999999998</v>
      </c>
    </row>
    <row r="6204" spans="1:4" ht="13.5" x14ac:dyDescent="0.25">
      <c r="A6204" s="1054">
        <v>100225</v>
      </c>
      <c r="B6204" s="1055" t="s">
        <v>20679</v>
      </c>
      <c r="C6204" s="1055" t="s">
        <v>20680</v>
      </c>
      <c r="D6204" s="1056">
        <v>1.56</v>
      </c>
    </row>
    <row r="6205" spans="1:4" ht="13.5" x14ac:dyDescent="0.25">
      <c r="A6205" s="1054">
        <v>100226</v>
      </c>
      <c r="B6205" s="1055" t="s">
        <v>20681</v>
      </c>
      <c r="C6205" s="1055" t="s">
        <v>20680</v>
      </c>
      <c r="D6205" s="1056">
        <v>0.49</v>
      </c>
    </row>
    <row r="6206" spans="1:4" ht="13.5" x14ac:dyDescent="0.25">
      <c r="A6206" s="1054">
        <v>100227</v>
      </c>
      <c r="B6206" s="1055" t="s">
        <v>20682</v>
      </c>
      <c r="C6206" s="1055" t="s">
        <v>20680</v>
      </c>
      <c r="D6206" s="1056">
        <v>0.72</v>
      </c>
    </row>
    <row r="6207" spans="1:4" ht="13.5" x14ac:dyDescent="0.25">
      <c r="A6207" s="1054">
        <v>100228</v>
      </c>
      <c r="B6207" s="1055" t="s">
        <v>20683</v>
      </c>
      <c r="C6207" s="1055" t="s">
        <v>20680</v>
      </c>
      <c r="D6207" s="1056">
        <v>0.25</v>
      </c>
    </row>
    <row r="6208" spans="1:4" ht="13.5" x14ac:dyDescent="0.25">
      <c r="A6208" s="1054">
        <v>100229</v>
      </c>
      <c r="B6208" s="1055" t="s">
        <v>20684</v>
      </c>
      <c r="C6208" s="1055" t="s">
        <v>2399</v>
      </c>
      <c r="D6208" s="1056">
        <v>0.01</v>
      </c>
    </row>
    <row r="6209" spans="1:4" ht="13.5" x14ac:dyDescent="0.25">
      <c r="A6209" s="1054">
        <v>100230</v>
      </c>
      <c r="B6209" s="1055" t="s">
        <v>20685</v>
      </c>
      <c r="C6209" s="1055" t="s">
        <v>2399</v>
      </c>
      <c r="D6209" s="1056">
        <v>0.01</v>
      </c>
    </row>
    <row r="6210" spans="1:4" ht="13.5" x14ac:dyDescent="0.25">
      <c r="A6210" s="1054">
        <v>100231</v>
      </c>
      <c r="B6210" s="1055" t="s">
        <v>20686</v>
      </c>
      <c r="C6210" s="1055" t="s">
        <v>2399</v>
      </c>
      <c r="D6210" s="1056">
        <v>0.02</v>
      </c>
    </row>
    <row r="6211" spans="1:4" ht="13.5" x14ac:dyDescent="0.25">
      <c r="A6211" s="1054">
        <v>100232</v>
      </c>
      <c r="B6211" s="1055" t="s">
        <v>20687</v>
      </c>
      <c r="C6211" s="1055" t="s">
        <v>2361</v>
      </c>
      <c r="D6211" s="1056">
        <v>0.26</v>
      </c>
    </row>
    <row r="6212" spans="1:4" ht="13.5" x14ac:dyDescent="0.25">
      <c r="A6212" s="1054">
        <v>100233</v>
      </c>
      <c r="B6212" s="1055" t="s">
        <v>20688</v>
      </c>
      <c r="C6212" s="1055" t="s">
        <v>2361</v>
      </c>
      <c r="D6212" s="1056">
        <v>0.13</v>
      </c>
    </row>
    <row r="6213" spans="1:4" ht="13.5" x14ac:dyDescent="0.25">
      <c r="A6213" s="1054">
        <v>100234</v>
      </c>
      <c r="B6213" s="1055" t="s">
        <v>20925</v>
      </c>
      <c r="C6213" s="1055" t="s">
        <v>2829</v>
      </c>
      <c r="D6213" s="1056">
        <v>0.39</v>
      </c>
    </row>
    <row r="6214" spans="1:4" ht="13.5" x14ac:dyDescent="0.25">
      <c r="A6214" s="1054">
        <v>100235</v>
      </c>
      <c r="B6214" s="1055" t="s">
        <v>20689</v>
      </c>
      <c r="C6214" s="1055" t="s">
        <v>2961</v>
      </c>
      <c r="D6214" s="1056">
        <v>0.03</v>
      </c>
    </row>
    <row r="6215" spans="1:4" ht="13.5" x14ac:dyDescent="0.25">
      <c r="A6215" s="1054">
        <v>100236</v>
      </c>
      <c r="B6215" s="1055" t="s">
        <v>20690</v>
      </c>
      <c r="C6215" s="1055" t="s">
        <v>20691</v>
      </c>
      <c r="D6215" s="1056">
        <v>1.98</v>
      </c>
    </row>
    <row r="6216" spans="1:4" ht="13.5" x14ac:dyDescent="0.25">
      <c r="A6216" s="1054">
        <v>100237</v>
      </c>
      <c r="B6216" s="1055" t="s">
        <v>20692</v>
      </c>
      <c r="C6216" s="1055" t="s">
        <v>20691</v>
      </c>
      <c r="D6216" s="1056">
        <v>2.38</v>
      </c>
    </row>
    <row r="6217" spans="1:4" ht="13.5" x14ac:dyDescent="0.25">
      <c r="A6217" s="1054">
        <v>100238</v>
      </c>
      <c r="B6217" s="1055" t="s">
        <v>20693</v>
      </c>
      <c r="C6217" s="1055" t="s">
        <v>20691</v>
      </c>
      <c r="D6217" s="1056">
        <v>3.81</v>
      </c>
    </row>
    <row r="6218" spans="1:4" ht="13.5" x14ac:dyDescent="0.25">
      <c r="A6218" s="1054">
        <v>100239</v>
      </c>
      <c r="B6218" s="1055" t="s">
        <v>20694</v>
      </c>
      <c r="C6218" s="1055" t="s">
        <v>20691</v>
      </c>
      <c r="D6218" s="1056">
        <v>4.76</v>
      </c>
    </row>
    <row r="6219" spans="1:4" ht="13.5" x14ac:dyDescent="0.25">
      <c r="A6219" s="1054">
        <v>100240</v>
      </c>
      <c r="B6219" s="1055" t="s">
        <v>20695</v>
      </c>
      <c r="C6219" s="1055" t="s">
        <v>20691</v>
      </c>
      <c r="D6219" s="1056">
        <v>2.85</v>
      </c>
    </row>
    <row r="6220" spans="1:4" ht="13.5" x14ac:dyDescent="0.25">
      <c r="A6220" s="1054">
        <v>100241</v>
      </c>
      <c r="B6220" s="1055" t="s">
        <v>20696</v>
      </c>
      <c r="C6220" s="1055" t="s">
        <v>20691</v>
      </c>
      <c r="D6220" s="1056">
        <v>4.76</v>
      </c>
    </row>
    <row r="6221" spans="1:4" ht="13.5" x14ac:dyDescent="0.25">
      <c r="A6221" s="1054">
        <v>100242</v>
      </c>
      <c r="B6221" s="1055" t="s">
        <v>20697</v>
      </c>
      <c r="C6221" s="1055" t="s">
        <v>20691</v>
      </c>
      <c r="D6221" s="1056">
        <v>14.08</v>
      </c>
    </row>
    <row r="6222" spans="1:4" ht="13.5" x14ac:dyDescent="0.25">
      <c r="A6222" s="1054">
        <v>100243</v>
      </c>
      <c r="B6222" s="1055" t="s">
        <v>20698</v>
      </c>
      <c r="C6222" s="1055" t="s">
        <v>20691</v>
      </c>
      <c r="D6222" s="1056">
        <v>2.2799999999999998</v>
      </c>
    </row>
    <row r="6223" spans="1:4" ht="13.5" x14ac:dyDescent="0.25">
      <c r="A6223" s="1054">
        <v>100244</v>
      </c>
      <c r="B6223" s="1055" t="s">
        <v>20699</v>
      </c>
      <c r="C6223" s="1055" t="s">
        <v>20691</v>
      </c>
      <c r="D6223" s="1056">
        <v>2.85</v>
      </c>
    </row>
    <row r="6224" spans="1:4" ht="13.5" x14ac:dyDescent="0.25">
      <c r="A6224" s="1054">
        <v>100245</v>
      </c>
      <c r="B6224" s="1055" t="s">
        <v>20700</v>
      </c>
      <c r="C6224" s="1055" t="s">
        <v>20691</v>
      </c>
      <c r="D6224" s="1056">
        <v>5.72</v>
      </c>
    </row>
    <row r="6225" spans="1:4" ht="13.5" x14ac:dyDescent="0.25">
      <c r="A6225" s="1054">
        <v>100246</v>
      </c>
      <c r="B6225" s="1055" t="s">
        <v>20701</v>
      </c>
      <c r="C6225" s="1055" t="s">
        <v>20691</v>
      </c>
      <c r="D6225" s="1056">
        <v>1.9</v>
      </c>
    </row>
    <row r="6226" spans="1:4" ht="13.5" x14ac:dyDescent="0.25">
      <c r="A6226" s="1054">
        <v>100247</v>
      </c>
      <c r="B6226" s="1055" t="s">
        <v>20702</v>
      </c>
      <c r="C6226" s="1055" t="s">
        <v>20691</v>
      </c>
      <c r="D6226" s="1056">
        <v>2.38</v>
      </c>
    </row>
    <row r="6227" spans="1:4" ht="13.5" x14ac:dyDescent="0.25">
      <c r="A6227" s="1054">
        <v>100248</v>
      </c>
      <c r="B6227" s="1055" t="s">
        <v>20703</v>
      </c>
      <c r="C6227" s="1055" t="s">
        <v>20691</v>
      </c>
      <c r="D6227" s="1056">
        <v>9.39</v>
      </c>
    </row>
    <row r="6228" spans="1:4" ht="13.5" x14ac:dyDescent="0.25">
      <c r="A6228" s="1054">
        <v>100249</v>
      </c>
      <c r="B6228" s="1055" t="s">
        <v>20704</v>
      </c>
      <c r="C6228" s="1055" t="s">
        <v>20691</v>
      </c>
      <c r="D6228" s="1056">
        <v>1.9</v>
      </c>
    </row>
    <row r="6229" spans="1:4" ht="13.5" x14ac:dyDescent="0.25">
      <c r="A6229" s="1054">
        <v>100250</v>
      </c>
      <c r="B6229" s="1055" t="s">
        <v>20705</v>
      </c>
      <c r="C6229" s="1055" t="s">
        <v>20691</v>
      </c>
      <c r="D6229" s="1056">
        <v>3.17</v>
      </c>
    </row>
    <row r="6230" spans="1:4" ht="13.5" x14ac:dyDescent="0.25">
      <c r="A6230" s="1054">
        <v>100251</v>
      </c>
      <c r="B6230" s="1055" t="s">
        <v>20706</v>
      </c>
      <c r="C6230" s="1055" t="s">
        <v>20691</v>
      </c>
      <c r="D6230" s="1056">
        <v>9.39</v>
      </c>
    </row>
    <row r="6231" spans="1:4" ht="13.5" x14ac:dyDescent="0.25">
      <c r="A6231" s="1054">
        <v>100252</v>
      </c>
      <c r="B6231" s="1055" t="s">
        <v>20707</v>
      </c>
      <c r="C6231" s="1055" t="s">
        <v>20691</v>
      </c>
      <c r="D6231" s="1056">
        <v>14.08</v>
      </c>
    </row>
    <row r="6232" spans="1:4" ht="13.5" x14ac:dyDescent="0.25">
      <c r="A6232" s="1054">
        <v>100253</v>
      </c>
      <c r="B6232" s="1055" t="s">
        <v>20708</v>
      </c>
      <c r="C6232" s="1055" t="s">
        <v>20691</v>
      </c>
      <c r="D6232" s="1056">
        <v>18.78</v>
      </c>
    </row>
    <row r="6233" spans="1:4" ht="13.5" x14ac:dyDescent="0.25">
      <c r="A6233" s="1054">
        <v>100254</v>
      </c>
      <c r="B6233" s="1055" t="s">
        <v>20709</v>
      </c>
      <c r="C6233" s="1055" t="s">
        <v>20691</v>
      </c>
      <c r="D6233" s="1056">
        <v>28.17</v>
      </c>
    </row>
    <row r="6234" spans="1:4" ht="13.5" x14ac:dyDescent="0.25">
      <c r="A6234" s="1054">
        <v>100255</v>
      </c>
      <c r="B6234" s="1055" t="s">
        <v>20710</v>
      </c>
      <c r="C6234" s="1055" t="s">
        <v>20691</v>
      </c>
      <c r="D6234" s="1056">
        <v>9.5299999999999994</v>
      </c>
    </row>
    <row r="6235" spans="1:4" ht="13.5" x14ac:dyDescent="0.25">
      <c r="A6235" s="1054">
        <v>100256</v>
      </c>
      <c r="B6235" s="1055" t="s">
        <v>20711</v>
      </c>
      <c r="C6235" s="1055" t="s">
        <v>20691</v>
      </c>
      <c r="D6235" s="1056">
        <v>6.35</v>
      </c>
    </row>
    <row r="6236" spans="1:4" ht="13.5" x14ac:dyDescent="0.25">
      <c r="A6236" s="1054">
        <v>100257</v>
      </c>
      <c r="B6236" s="1055" t="s">
        <v>20712</v>
      </c>
      <c r="C6236" s="1055" t="s">
        <v>20691</v>
      </c>
      <c r="D6236" s="1056">
        <v>3.81</v>
      </c>
    </row>
    <row r="6237" spans="1:4" ht="13.5" x14ac:dyDescent="0.25">
      <c r="A6237" s="1054">
        <v>100258</v>
      </c>
      <c r="B6237" s="1055" t="s">
        <v>20713</v>
      </c>
      <c r="C6237" s="1055" t="s">
        <v>20691</v>
      </c>
      <c r="D6237" s="1056">
        <v>9.5299999999999994</v>
      </c>
    </row>
    <row r="6238" spans="1:4" ht="13.5" x14ac:dyDescent="0.25">
      <c r="A6238" s="1054">
        <v>100259</v>
      </c>
      <c r="B6238" s="1055" t="s">
        <v>20714</v>
      </c>
      <c r="C6238" s="1055" t="s">
        <v>20691</v>
      </c>
      <c r="D6238" s="1056">
        <v>18.78</v>
      </c>
    </row>
    <row r="6239" spans="1:4" ht="13.5" x14ac:dyDescent="0.25">
      <c r="A6239" s="1054">
        <v>100260</v>
      </c>
      <c r="B6239" s="1055" t="s">
        <v>20715</v>
      </c>
      <c r="C6239" s="1055" t="s">
        <v>20656</v>
      </c>
      <c r="D6239" s="1056">
        <v>6.19</v>
      </c>
    </row>
    <row r="6240" spans="1:4" ht="13.5" x14ac:dyDescent="0.25">
      <c r="A6240" s="1054">
        <v>100261</v>
      </c>
      <c r="B6240" s="1055" t="s">
        <v>20716</v>
      </c>
      <c r="C6240" s="1055" t="s">
        <v>20656</v>
      </c>
      <c r="D6240" s="1056">
        <v>3.89</v>
      </c>
    </row>
    <row r="6241" spans="1:4" ht="13.5" x14ac:dyDescent="0.25">
      <c r="A6241" s="1054">
        <v>100262</v>
      </c>
      <c r="B6241" s="1055" t="s">
        <v>20717</v>
      </c>
      <c r="C6241" s="1055" t="s">
        <v>20656</v>
      </c>
      <c r="D6241" s="1056">
        <v>2.41</v>
      </c>
    </row>
    <row r="6242" spans="1:4" ht="13.5" x14ac:dyDescent="0.25">
      <c r="A6242" s="1054">
        <v>100263</v>
      </c>
      <c r="B6242" s="1055" t="s">
        <v>20718</v>
      </c>
      <c r="C6242" s="1055" t="s">
        <v>20656</v>
      </c>
      <c r="D6242" s="1056">
        <v>1.54</v>
      </c>
    </row>
    <row r="6243" spans="1:4" ht="13.5" x14ac:dyDescent="0.25">
      <c r="A6243" s="1054">
        <v>100264</v>
      </c>
      <c r="B6243" s="1055" t="s">
        <v>20926</v>
      </c>
      <c r="C6243" s="1055" t="s">
        <v>20920</v>
      </c>
      <c r="D6243" s="1056">
        <v>28.13</v>
      </c>
    </row>
    <row r="6244" spans="1:4" ht="13.5" x14ac:dyDescent="0.25">
      <c r="A6244" s="1054">
        <v>100265</v>
      </c>
      <c r="B6244" s="1055" t="s">
        <v>20927</v>
      </c>
      <c r="C6244" s="1055" t="s">
        <v>2829</v>
      </c>
      <c r="D6244" s="1056">
        <v>0.59</v>
      </c>
    </row>
    <row r="6245" spans="1:4" ht="13.5" x14ac:dyDescent="0.25">
      <c r="A6245" s="1054">
        <v>100266</v>
      </c>
      <c r="B6245" s="1055" t="s">
        <v>20719</v>
      </c>
      <c r="C6245" s="1055" t="s">
        <v>20667</v>
      </c>
      <c r="D6245" s="1056">
        <v>59.78</v>
      </c>
    </row>
    <row r="6246" spans="1:4" ht="13.5" x14ac:dyDescent="0.25">
      <c r="A6246" s="1054">
        <v>100267</v>
      </c>
      <c r="B6246" s="1055" t="s">
        <v>20720</v>
      </c>
      <c r="C6246" s="1055" t="s">
        <v>2361</v>
      </c>
      <c r="D6246" s="1056">
        <v>1.18</v>
      </c>
    </row>
    <row r="6247" spans="1:4" ht="13.5" x14ac:dyDescent="0.25">
      <c r="A6247" s="1054">
        <v>100268</v>
      </c>
      <c r="B6247" s="1055" t="s">
        <v>20721</v>
      </c>
      <c r="C6247" s="1055" t="s">
        <v>20667</v>
      </c>
      <c r="D6247" s="1056">
        <v>59.78</v>
      </c>
    </row>
    <row r="6248" spans="1:4" ht="13.5" x14ac:dyDescent="0.25">
      <c r="A6248" s="1054">
        <v>100269</v>
      </c>
      <c r="B6248" s="1055" t="s">
        <v>20722</v>
      </c>
      <c r="C6248" s="1055" t="s">
        <v>2361</v>
      </c>
      <c r="D6248" s="1056">
        <v>1.18</v>
      </c>
    </row>
    <row r="6249" spans="1:4" ht="13.5" x14ac:dyDescent="0.25">
      <c r="A6249" s="1054">
        <v>100270</v>
      </c>
      <c r="B6249" s="1055" t="s">
        <v>20723</v>
      </c>
      <c r="C6249" s="1055" t="s">
        <v>20667</v>
      </c>
      <c r="D6249" s="1056">
        <v>44.81</v>
      </c>
    </row>
    <row r="6250" spans="1:4" ht="13.5" x14ac:dyDescent="0.25">
      <c r="A6250" s="1054">
        <v>100271</v>
      </c>
      <c r="B6250" s="1055" t="s">
        <v>20928</v>
      </c>
      <c r="C6250" s="1055" t="s">
        <v>20920</v>
      </c>
      <c r="D6250" s="1056">
        <v>44.83</v>
      </c>
    </row>
    <row r="6251" spans="1:4" ht="13.5" x14ac:dyDescent="0.25">
      <c r="A6251" s="1054">
        <v>100272</v>
      </c>
      <c r="B6251" s="1055" t="s">
        <v>20929</v>
      </c>
      <c r="C6251" s="1055" t="s">
        <v>2829</v>
      </c>
      <c r="D6251" s="1056">
        <v>0.88</v>
      </c>
    </row>
    <row r="6252" spans="1:4" ht="13.5" x14ac:dyDescent="0.25">
      <c r="A6252" s="1054">
        <v>100273</v>
      </c>
      <c r="B6252" s="1055" t="s">
        <v>20724</v>
      </c>
      <c r="C6252" s="1055" t="s">
        <v>20656</v>
      </c>
      <c r="D6252" s="1056">
        <v>2.33</v>
      </c>
    </row>
    <row r="6253" spans="1:4" ht="13.5" x14ac:dyDescent="0.25">
      <c r="A6253" s="1054">
        <v>100274</v>
      </c>
      <c r="B6253" s="1055" t="s">
        <v>20930</v>
      </c>
      <c r="C6253" s="1055" t="s">
        <v>20920</v>
      </c>
      <c r="D6253" s="1056">
        <v>19.93</v>
      </c>
    </row>
    <row r="6254" spans="1:4" ht="13.5" x14ac:dyDescent="0.25">
      <c r="A6254" s="1054">
        <v>100275</v>
      </c>
      <c r="B6254" s="1055" t="s">
        <v>20931</v>
      </c>
      <c r="C6254" s="1055" t="s">
        <v>20920</v>
      </c>
      <c r="D6254" s="1056">
        <v>12.89</v>
      </c>
    </row>
    <row r="6255" spans="1:4" ht="13.5" x14ac:dyDescent="0.25">
      <c r="A6255" s="1054">
        <v>100276</v>
      </c>
      <c r="B6255" s="1055" t="s">
        <v>20932</v>
      </c>
      <c r="C6255" s="1055" t="s">
        <v>20920</v>
      </c>
      <c r="D6255" s="1056">
        <v>23.52</v>
      </c>
    </row>
    <row r="6256" spans="1:4" ht="13.5" x14ac:dyDescent="0.25">
      <c r="A6256" s="1054">
        <v>100277</v>
      </c>
      <c r="B6256" s="1055" t="s">
        <v>20933</v>
      </c>
      <c r="C6256" s="1055" t="s">
        <v>20920</v>
      </c>
      <c r="D6256" s="1056">
        <v>1.62</v>
      </c>
    </row>
    <row r="6257" spans="1:4" ht="13.5" x14ac:dyDescent="0.25">
      <c r="A6257" s="1054">
        <v>100278</v>
      </c>
      <c r="B6257" s="1055" t="s">
        <v>20725</v>
      </c>
      <c r="C6257" s="1055" t="s">
        <v>20667</v>
      </c>
      <c r="D6257" s="1056">
        <v>28.6</v>
      </c>
    </row>
    <row r="6258" spans="1:4" ht="13.5" x14ac:dyDescent="0.25">
      <c r="A6258" s="1054">
        <v>100279</v>
      </c>
      <c r="B6258" s="1055" t="s">
        <v>20726</v>
      </c>
      <c r="C6258" s="1055" t="s">
        <v>2361</v>
      </c>
      <c r="D6258" s="1056">
        <v>0.55000000000000004</v>
      </c>
    </row>
    <row r="6259" spans="1:4" ht="13.5" x14ac:dyDescent="0.25">
      <c r="A6259" s="1054">
        <v>100280</v>
      </c>
      <c r="B6259" s="1055" t="s">
        <v>20727</v>
      </c>
      <c r="C6259" s="1055" t="s">
        <v>20667</v>
      </c>
      <c r="D6259" s="1056">
        <v>13.13</v>
      </c>
    </row>
    <row r="6260" spans="1:4" ht="13.5" x14ac:dyDescent="0.25">
      <c r="A6260" s="1054">
        <v>100281</v>
      </c>
      <c r="B6260" s="1055" t="s">
        <v>20728</v>
      </c>
      <c r="C6260" s="1055" t="s">
        <v>20667</v>
      </c>
      <c r="D6260" s="1056">
        <v>3.1</v>
      </c>
    </row>
    <row r="6261" spans="1:4" ht="13.5" x14ac:dyDescent="0.25">
      <c r="A6261" s="1054">
        <v>100282</v>
      </c>
      <c r="B6261" s="1055" t="s">
        <v>20934</v>
      </c>
      <c r="C6261" s="1055" t="s">
        <v>20920</v>
      </c>
      <c r="D6261" s="1056">
        <v>112</v>
      </c>
    </row>
    <row r="6262" spans="1:4" ht="13.5" x14ac:dyDescent="0.25">
      <c r="A6262" s="1054">
        <v>100283</v>
      </c>
      <c r="B6262" s="1055" t="s">
        <v>20935</v>
      </c>
      <c r="C6262" s="1055" t="s">
        <v>20920</v>
      </c>
      <c r="D6262" s="1056">
        <v>18.09</v>
      </c>
    </row>
    <row r="6263" spans="1:4" ht="13.5" x14ac:dyDescent="0.25">
      <c r="A6263" s="1054">
        <v>100284</v>
      </c>
      <c r="B6263" s="1055" t="s">
        <v>20936</v>
      </c>
      <c r="C6263" s="1055" t="s">
        <v>20920</v>
      </c>
      <c r="D6263" s="1056">
        <v>9.08</v>
      </c>
    </row>
    <row r="6264" spans="1:4" ht="13.5" x14ac:dyDescent="0.25">
      <c r="A6264" s="1054">
        <v>100285</v>
      </c>
      <c r="B6264" s="1055" t="s">
        <v>20729</v>
      </c>
      <c r="C6264" s="1055" t="s">
        <v>20691</v>
      </c>
      <c r="D6264" s="1056">
        <v>30.09</v>
      </c>
    </row>
    <row r="6265" spans="1:4" ht="13.5" x14ac:dyDescent="0.25">
      <c r="A6265" s="1054">
        <v>100286</v>
      </c>
      <c r="B6265" s="1055" t="s">
        <v>20730</v>
      </c>
      <c r="C6265" s="1055" t="s">
        <v>20691</v>
      </c>
      <c r="D6265" s="1056">
        <v>9.8000000000000007</v>
      </c>
    </row>
    <row r="6266" spans="1:4" ht="13.5" x14ac:dyDescent="0.25">
      <c r="A6266" s="1054">
        <v>100287</v>
      </c>
      <c r="B6266" s="1055" t="s">
        <v>20731</v>
      </c>
      <c r="C6266" s="1055" t="s">
        <v>20691</v>
      </c>
      <c r="D6266" s="1056">
        <v>9.39</v>
      </c>
    </row>
    <row r="6267" spans="1:4" ht="13.5" x14ac:dyDescent="0.25">
      <c r="A6267" s="1054">
        <v>99802</v>
      </c>
      <c r="B6267" s="1055" t="s">
        <v>20628</v>
      </c>
      <c r="C6267" s="1055" t="s">
        <v>2829</v>
      </c>
      <c r="D6267" s="1056">
        <v>0.38</v>
      </c>
    </row>
    <row r="6268" spans="1:4" ht="13.5" x14ac:dyDescent="0.25">
      <c r="A6268" s="1054">
        <v>99803</v>
      </c>
      <c r="B6268" s="1055" t="s">
        <v>20629</v>
      </c>
      <c r="C6268" s="1055" t="s">
        <v>2829</v>
      </c>
      <c r="D6268" s="1056">
        <v>1.48</v>
      </c>
    </row>
    <row r="6269" spans="1:4" ht="13.5" x14ac:dyDescent="0.25">
      <c r="A6269" s="1054">
        <v>99805</v>
      </c>
      <c r="B6269" s="1055" t="s">
        <v>20630</v>
      </c>
      <c r="C6269" s="1055" t="s">
        <v>2829</v>
      </c>
      <c r="D6269" s="1056">
        <v>7.94</v>
      </c>
    </row>
    <row r="6270" spans="1:4" ht="13.5" x14ac:dyDescent="0.25">
      <c r="A6270" s="1054">
        <v>99806</v>
      </c>
      <c r="B6270" s="1055" t="s">
        <v>20631</v>
      </c>
      <c r="C6270" s="1055" t="s">
        <v>2829</v>
      </c>
      <c r="D6270" s="1056">
        <v>0.61</v>
      </c>
    </row>
    <row r="6271" spans="1:4" ht="13.5" x14ac:dyDescent="0.25">
      <c r="A6271" s="1054">
        <v>99808</v>
      </c>
      <c r="B6271" s="1055" t="s">
        <v>20632</v>
      </c>
      <c r="C6271" s="1055" t="s">
        <v>2829</v>
      </c>
      <c r="D6271" s="1056">
        <v>2.72</v>
      </c>
    </row>
    <row r="6272" spans="1:4" ht="13.5" x14ac:dyDescent="0.25">
      <c r="A6272" s="1054">
        <v>99809</v>
      </c>
      <c r="B6272" s="1055" t="s">
        <v>20633</v>
      </c>
      <c r="C6272" s="1055" t="s">
        <v>2829</v>
      </c>
      <c r="D6272" s="1056">
        <v>4.2300000000000004</v>
      </c>
    </row>
    <row r="6273" spans="1:4" ht="13.5" x14ac:dyDescent="0.25">
      <c r="A6273" s="1054">
        <v>99811</v>
      </c>
      <c r="B6273" s="1055" t="s">
        <v>20634</v>
      </c>
      <c r="C6273" s="1055" t="s">
        <v>2829</v>
      </c>
      <c r="D6273" s="1056">
        <v>2.5299999999999998</v>
      </c>
    </row>
    <row r="6274" spans="1:4" ht="13.5" x14ac:dyDescent="0.25">
      <c r="A6274" s="1054">
        <v>99812</v>
      </c>
      <c r="B6274" s="1055" t="s">
        <v>20635</v>
      </c>
      <c r="C6274" s="1055" t="s">
        <v>2829</v>
      </c>
      <c r="D6274" s="1056">
        <v>0.81</v>
      </c>
    </row>
    <row r="6275" spans="1:4" ht="13.5" x14ac:dyDescent="0.25">
      <c r="A6275" s="1054">
        <v>99814</v>
      </c>
      <c r="B6275" s="1055" t="s">
        <v>20636</v>
      </c>
      <c r="C6275" s="1055" t="s">
        <v>2829</v>
      </c>
      <c r="D6275" s="1056">
        <v>1.38</v>
      </c>
    </row>
    <row r="6276" spans="1:4" ht="13.5" x14ac:dyDescent="0.25">
      <c r="A6276" s="1054">
        <v>99822</v>
      </c>
      <c r="B6276" s="1055" t="s">
        <v>20637</v>
      </c>
      <c r="C6276" s="1055" t="s">
        <v>2829</v>
      </c>
      <c r="D6276" s="1056">
        <v>0.72</v>
      </c>
    </row>
    <row r="6277" spans="1:4" ht="13.5" x14ac:dyDescent="0.25">
      <c r="A6277" s="1054">
        <v>99826</v>
      </c>
      <c r="B6277" s="1055" t="s">
        <v>20638</v>
      </c>
      <c r="C6277" s="1055" t="s">
        <v>2829</v>
      </c>
      <c r="D6277" s="1056">
        <v>1.1000000000000001</v>
      </c>
    </row>
    <row r="6278" spans="1:4" ht="13.5" x14ac:dyDescent="0.25">
      <c r="A6278" s="1054">
        <v>97010</v>
      </c>
      <c r="B6278" s="1055" t="s">
        <v>4062</v>
      </c>
      <c r="C6278" s="1055" t="s">
        <v>2715</v>
      </c>
      <c r="D6278" s="1056">
        <v>47.79</v>
      </c>
    </row>
    <row r="6279" spans="1:4" ht="13.5" x14ac:dyDescent="0.25">
      <c r="A6279" s="1054">
        <v>97011</v>
      </c>
      <c r="B6279" s="1055" t="s">
        <v>4063</v>
      </c>
      <c r="C6279" s="1055" t="s">
        <v>2715</v>
      </c>
      <c r="D6279" s="1056">
        <v>36.86</v>
      </c>
    </row>
    <row r="6280" spans="1:4" ht="13.5" x14ac:dyDescent="0.25">
      <c r="A6280" s="1054">
        <v>97012</v>
      </c>
      <c r="B6280" s="1055" t="s">
        <v>4064</v>
      </c>
      <c r="C6280" s="1055" t="s">
        <v>2715</v>
      </c>
      <c r="D6280" s="1056">
        <v>31.38</v>
      </c>
    </row>
    <row r="6281" spans="1:4" ht="13.5" x14ac:dyDescent="0.25">
      <c r="A6281" s="1054">
        <v>97013</v>
      </c>
      <c r="B6281" s="1055" t="s">
        <v>4065</v>
      </c>
      <c r="C6281" s="1055" t="s">
        <v>2715</v>
      </c>
      <c r="D6281" s="1056">
        <v>71.27</v>
      </c>
    </row>
    <row r="6282" spans="1:4" ht="13.5" x14ac:dyDescent="0.25">
      <c r="A6282" s="1054">
        <v>97014</v>
      </c>
      <c r="B6282" s="1055" t="s">
        <v>4066</v>
      </c>
      <c r="C6282" s="1055" t="s">
        <v>2715</v>
      </c>
      <c r="D6282" s="1056">
        <v>52.72</v>
      </c>
    </row>
    <row r="6283" spans="1:4" ht="13.5" x14ac:dyDescent="0.25">
      <c r="A6283" s="1054">
        <v>97015</v>
      </c>
      <c r="B6283" s="1055" t="s">
        <v>4067</v>
      </c>
      <c r="C6283" s="1055" t="s">
        <v>2715</v>
      </c>
      <c r="D6283" s="1056">
        <v>43.35</v>
      </c>
    </row>
    <row r="6284" spans="1:4" ht="13.5" x14ac:dyDescent="0.25">
      <c r="A6284" s="1054">
        <v>97016</v>
      </c>
      <c r="B6284" s="1055" t="s">
        <v>4068</v>
      </c>
      <c r="C6284" s="1055" t="s">
        <v>2715</v>
      </c>
      <c r="D6284" s="1056">
        <v>42.25</v>
      </c>
    </row>
    <row r="6285" spans="1:4" ht="13.5" x14ac:dyDescent="0.25">
      <c r="A6285" s="1054">
        <v>97017</v>
      </c>
      <c r="B6285" s="1055" t="s">
        <v>4069</v>
      </c>
      <c r="C6285" s="1055" t="s">
        <v>2715</v>
      </c>
      <c r="D6285" s="1056">
        <v>31.83</v>
      </c>
    </row>
    <row r="6286" spans="1:4" ht="13.5" x14ac:dyDescent="0.25">
      <c r="A6286" s="1054">
        <v>97018</v>
      </c>
      <c r="B6286" s="1055" t="s">
        <v>4070</v>
      </c>
      <c r="C6286" s="1055" t="s">
        <v>2715</v>
      </c>
      <c r="D6286" s="1056">
        <v>26.41</v>
      </c>
    </row>
    <row r="6287" spans="1:4" ht="13.5" x14ac:dyDescent="0.25">
      <c r="A6287" s="1054">
        <v>97031</v>
      </c>
      <c r="B6287" s="1055" t="s">
        <v>4071</v>
      </c>
      <c r="C6287" s="1055" t="s">
        <v>2715</v>
      </c>
      <c r="D6287" s="1056">
        <v>70.510000000000005</v>
      </c>
    </row>
    <row r="6288" spans="1:4" ht="13.5" x14ac:dyDescent="0.25">
      <c r="A6288" s="1054">
        <v>97032</v>
      </c>
      <c r="B6288" s="1055" t="s">
        <v>4072</v>
      </c>
      <c r="C6288" s="1055" t="s">
        <v>2715</v>
      </c>
      <c r="D6288" s="1056">
        <v>43.33</v>
      </c>
    </row>
    <row r="6289" spans="1:4" ht="13.5" x14ac:dyDescent="0.25">
      <c r="A6289" s="1054">
        <v>97033</v>
      </c>
      <c r="B6289" s="1055" t="s">
        <v>4073</v>
      </c>
      <c r="C6289" s="1055" t="s">
        <v>2715</v>
      </c>
      <c r="D6289" s="1056">
        <v>62.1</v>
      </c>
    </row>
    <row r="6290" spans="1:4" ht="13.5" x14ac:dyDescent="0.25">
      <c r="A6290" s="1054">
        <v>97034</v>
      </c>
      <c r="B6290" s="1055" t="s">
        <v>4074</v>
      </c>
      <c r="C6290" s="1055" t="s">
        <v>2715</v>
      </c>
      <c r="D6290" s="1056">
        <v>38.090000000000003</v>
      </c>
    </row>
    <row r="6291" spans="1:4" ht="13.5" x14ac:dyDescent="0.25">
      <c r="A6291" s="1054">
        <v>97039</v>
      </c>
      <c r="B6291" s="1055" t="s">
        <v>4075</v>
      </c>
      <c r="C6291" s="1055" t="s">
        <v>2829</v>
      </c>
      <c r="D6291" s="1056">
        <v>37.799999999999997</v>
      </c>
    </row>
    <row r="6292" spans="1:4" ht="13.5" x14ac:dyDescent="0.25">
      <c r="A6292" s="1054">
        <v>97040</v>
      </c>
      <c r="B6292" s="1055" t="s">
        <v>4076</v>
      </c>
      <c r="C6292" s="1055" t="s">
        <v>2829</v>
      </c>
      <c r="D6292" s="1056">
        <v>14</v>
      </c>
    </row>
    <row r="6293" spans="1:4" ht="13.5" x14ac:dyDescent="0.25">
      <c r="A6293" s="1054">
        <v>97041</v>
      </c>
      <c r="B6293" s="1055" t="s">
        <v>4077</v>
      </c>
      <c r="C6293" s="1055" t="s">
        <v>2829</v>
      </c>
      <c r="D6293" s="1056">
        <v>191.2</v>
      </c>
    </row>
    <row r="6294" spans="1:4" ht="13.5" x14ac:dyDescent="0.25">
      <c r="A6294" s="1054">
        <v>97046</v>
      </c>
      <c r="B6294" s="1055" t="s">
        <v>4078</v>
      </c>
      <c r="C6294" s="1055" t="s">
        <v>2829</v>
      </c>
      <c r="D6294" s="1056">
        <v>0.34</v>
      </c>
    </row>
    <row r="6295" spans="1:4" ht="13.5" x14ac:dyDescent="0.25">
      <c r="A6295" s="1054">
        <v>97047</v>
      </c>
      <c r="B6295" s="1055" t="s">
        <v>4079</v>
      </c>
      <c r="C6295" s="1055" t="s">
        <v>2829</v>
      </c>
      <c r="D6295" s="1056">
        <v>0.13</v>
      </c>
    </row>
    <row r="6296" spans="1:4" ht="13.5" x14ac:dyDescent="0.25">
      <c r="A6296" s="1054">
        <v>97048</v>
      </c>
      <c r="B6296" s="1055" t="s">
        <v>4080</v>
      </c>
      <c r="C6296" s="1055" t="s">
        <v>2829</v>
      </c>
      <c r="D6296" s="1056">
        <v>0.09</v>
      </c>
    </row>
    <row r="6297" spans="1:4" ht="13.5" x14ac:dyDescent="0.25">
      <c r="A6297" s="1054">
        <v>97054</v>
      </c>
      <c r="B6297" s="1055" t="s">
        <v>22882</v>
      </c>
      <c r="C6297" s="1055" t="s">
        <v>2361</v>
      </c>
      <c r="D6297" s="1056">
        <v>32.69</v>
      </c>
    </row>
    <row r="6298" spans="1:4" ht="13.5" x14ac:dyDescent="0.25">
      <c r="A6298" s="1054">
        <v>97062</v>
      </c>
      <c r="B6298" s="1055" t="s">
        <v>4081</v>
      </c>
      <c r="C6298" s="1055" t="s">
        <v>2829</v>
      </c>
      <c r="D6298" s="1056">
        <v>4.83</v>
      </c>
    </row>
    <row r="6299" spans="1:4" ht="13.5" x14ac:dyDescent="0.25">
      <c r="A6299" s="1054">
        <v>97063</v>
      </c>
      <c r="B6299" s="1055" t="s">
        <v>4082</v>
      </c>
      <c r="C6299" s="1055" t="s">
        <v>2829</v>
      </c>
      <c r="D6299" s="1056">
        <v>8.59</v>
      </c>
    </row>
    <row r="6300" spans="1:4" ht="13.5" x14ac:dyDescent="0.25">
      <c r="A6300" s="1054">
        <v>97064</v>
      </c>
      <c r="B6300" s="1055" t="s">
        <v>4083</v>
      </c>
      <c r="C6300" s="1055" t="s">
        <v>2715</v>
      </c>
      <c r="D6300" s="1056">
        <v>15.68</v>
      </c>
    </row>
    <row r="6301" spans="1:4" ht="13.5" x14ac:dyDescent="0.25">
      <c r="A6301" s="1054">
        <v>97065</v>
      </c>
      <c r="B6301" s="1055" t="s">
        <v>4084</v>
      </c>
      <c r="C6301" s="1055" t="s">
        <v>2966</v>
      </c>
      <c r="D6301" s="1056">
        <v>5.3</v>
      </c>
    </row>
    <row r="6302" spans="1:4" ht="13.5" x14ac:dyDescent="0.25">
      <c r="A6302" s="1054">
        <v>97066</v>
      </c>
      <c r="B6302" s="1055" t="s">
        <v>4085</v>
      </c>
      <c r="C6302" s="1055" t="s">
        <v>2829</v>
      </c>
      <c r="D6302" s="1056">
        <v>77.83</v>
      </c>
    </row>
    <row r="6303" spans="1:4" ht="13.5" x14ac:dyDescent="0.25">
      <c r="A6303" s="1054">
        <v>97067</v>
      </c>
      <c r="B6303" s="1055" t="s">
        <v>4086</v>
      </c>
      <c r="C6303" s="1055" t="s">
        <v>2715</v>
      </c>
      <c r="D6303" s="1056">
        <v>517.5</v>
      </c>
    </row>
    <row r="6304" spans="1:4" ht="13.5" x14ac:dyDescent="0.25">
      <c r="A6304" s="1054">
        <v>97621</v>
      </c>
      <c r="B6304" s="1055" t="s">
        <v>4206</v>
      </c>
      <c r="C6304" s="1055" t="s">
        <v>2966</v>
      </c>
      <c r="D6304" s="1056">
        <v>82.37</v>
      </c>
    </row>
    <row r="6305" spans="1:4" ht="13.5" x14ac:dyDescent="0.25">
      <c r="A6305" s="1054">
        <v>97622</v>
      </c>
      <c r="B6305" s="1055" t="s">
        <v>4207</v>
      </c>
      <c r="C6305" s="1055" t="s">
        <v>2966</v>
      </c>
      <c r="D6305" s="1056">
        <v>40.14</v>
      </c>
    </row>
    <row r="6306" spans="1:4" ht="13.5" x14ac:dyDescent="0.25">
      <c r="A6306" s="1054">
        <v>97623</v>
      </c>
      <c r="B6306" s="1055" t="s">
        <v>4208</v>
      </c>
      <c r="C6306" s="1055" t="s">
        <v>2966</v>
      </c>
      <c r="D6306" s="1056">
        <v>122.97</v>
      </c>
    </row>
    <row r="6307" spans="1:4" ht="13.5" x14ac:dyDescent="0.25">
      <c r="A6307" s="1054">
        <v>97624</v>
      </c>
      <c r="B6307" s="1055" t="s">
        <v>4209</v>
      </c>
      <c r="C6307" s="1055" t="s">
        <v>2966</v>
      </c>
      <c r="D6307" s="1056">
        <v>75.47</v>
      </c>
    </row>
    <row r="6308" spans="1:4" ht="13.5" x14ac:dyDescent="0.25">
      <c r="A6308" s="1054">
        <v>97625</v>
      </c>
      <c r="B6308" s="1055" t="s">
        <v>4210</v>
      </c>
      <c r="C6308" s="1055" t="s">
        <v>2966</v>
      </c>
      <c r="D6308" s="1056">
        <v>45.09</v>
      </c>
    </row>
    <row r="6309" spans="1:4" ht="13.5" x14ac:dyDescent="0.25">
      <c r="A6309" s="1054">
        <v>97626</v>
      </c>
      <c r="B6309" s="1055" t="s">
        <v>4211</v>
      </c>
      <c r="C6309" s="1055" t="s">
        <v>2966</v>
      </c>
      <c r="D6309" s="1056">
        <v>435.93</v>
      </c>
    </row>
    <row r="6310" spans="1:4" ht="13.5" x14ac:dyDescent="0.25">
      <c r="A6310" s="1054">
        <v>97627</v>
      </c>
      <c r="B6310" s="1055" t="s">
        <v>4212</v>
      </c>
      <c r="C6310" s="1055" t="s">
        <v>2966</v>
      </c>
      <c r="D6310" s="1056">
        <v>243.28</v>
      </c>
    </row>
    <row r="6311" spans="1:4" ht="13.5" x14ac:dyDescent="0.25">
      <c r="A6311" s="1054">
        <v>97628</v>
      </c>
      <c r="B6311" s="1055" t="s">
        <v>4213</v>
      </c>
      <c r="C6311" s="1055" t="s">
        <v>2966</v>
      </c>
      <c r="D6311" s="1056">
        <v>198.4</v>
      </c>
    </row>
    <row r="6312" spans="1:4" ht="13.5" x14ac:dyDescent="0.25">
      <c r="A6312" s="1054">
        <v>97629</v>
      </c>
      <c r="B6312" s="1055" t="s">
        <v>4214</v>
      </c>
      <c r="C6312" s="1055" t="s">
        <v>2966</v>
      </c>
      <c r="D6312" s="1056">
        <v>106.06</v>
      </c>
    </row>
    <row r="6313" spans="1:4" ht="13.5" x14ac:dyDescent="0.25">
      <c r="A6313" s="1054">
        <v>97631</v>
      </c>
      <c r="B6313" s="1055" t="s">
        <v>4215</v>
      </c>
      <c r="C6313" s="1055" t="s">
        <v>2829</v>
      </c>
      <c r="D6313" s="1056">
        <v>2.35</v>
      </c>
    </row>
    <row r="6314" spans="1:4" ht="13.5" x14ac:dyDescent="0.25">
      <c r="A6314" s="1054">
        <v>97632</v>
      </c>
      <c r="B6314" s="1055" t="s">
        <v>4216</v>
      </c>
      <c r="C6314" s="1055" t="s">
        <v>2715</v>
      </c>
      <c r="D6314" s="1056">
        <v>1.94</v>
      </c>
    </row>
    <row r="6315" spans="1:4" ht="13.5" x14ac:dyDescent="0.25">
      <c r="A6315" s="1054">
        <v>97633</v>
      </c>
      <c r="B6315" s="1055" t="s">
        <v>4217</v>
      </c>
      <c r="C6315" s="1055" t="s">
        <v>2829</v>
      </c>
      <c r="D6315" s="1056">
        <v>16.97</v>
      </c>
    </row>
    <row r="6316" spans="1:4" ht="13.5" x14ac:dyDescent="0.25">
      <c r="A6316" s="1054">
        <v>97634</v>
      </c>
      <c r="B6316" s="1055" t="s">
        <v>4218</v>
      </c>
      <c r="C6316" s="1055" t="s">
        <v>2829</v>
      </c>
      <c r="D6316" s="1056">
        <v>10.02</v>
      </c>
    </row>
    <row r="6317" spans="1:4" ht="13.5" x14ac:dyDescent="0.25">
      <c r="A6317" s="1054">
        <v>97635</v>
      </c>
      <c r="B6317" s="1055" t="s">
        <v>4219</v>
      </c>
      <c r="C6317" s="1055" t="s">
        <v>2829</v>
      </c>
      <c r="D6317" s="1056">
        <v>11.48</v>
      </c>
    </row>
    <row r="6318" spans="1:4" ht="13.5" x14ac:dyDescent="0.25">
      <c r="A6318" s="1054">
        <v>97636</v>
      </c>
      <c r="B6318" s="1055" t="s">
        <v>4220</v>
      </c>
      <c r="C6318" s="1055" t="s">
        <v>2829</v>
      </c>
      <c r="D6318" s="1056">
        <v>15.33</v>
      </c>
    </row>
    <row r="6319" spans="1:4" ht="13.5" x14ac:dyDescent="0.25">
      <c r="A6319" s="1054">
        <v>97637</v>
      </c>
      <c r="B6319" s="1055" t="s">
        <v>4221</v>
      </c>
      <c r="C6319" s="1055" t="s">
        <v>2829</v>
      </c>
      <c r="D6319" s="1056">
        <v>2.06</v>
      </c>
    </row>
    <row r="6320" spans="1:4" ht="13.5" x14ac:dyDescent="0.25">
      <c r="A6320" s="1054">
        <v>97638</v>
      </c>
      <c r="B6320" s="1055" t="s">
        <v>4222</v>
      </c>
      <c r="C6320" s="1055" t="s">
        <v>2829</v>
      </c>
      <c r="D6320" s="1056">
        <v>6.03</v>
      </c>
    </row>
    <row r="6321" spans="1:4" ht="13.5" x14ac:dyDescent="0.25">
      <c r="A6321" s="1054">
        <v>97639</v>
      </c>
      <c r="B6321" s="1055" t="s">
        <v>4223</v>
      </c>
      <c r="C6321" s="1055" t="s">
        <v>2829</v>
      </c>
      <c r="D6321" s="1056">
        <v>14.21</v>
      </c>
    </row>
    <row r="6322" spans="1:4" ht="13.5" x14ac:dyDescent="0.25">
      <c r="A6322" s="1054">
        <v>97640</v>
      </c>
      <c r="B6322" s="1055" t="s">
        <v>4224</v>
      </c>
      <c r="C6322" s="1055" t="s">
        <v>2829</v>
      </c>
      <c r="D6322" s="1056">
        <v>1.3</v>
      </c>
    </row>
    <row r="6323" spans="1:4" ht="13.5" x14ac:dyDescent="0.25">
      <c r="A6323" s="1054">
        <v>97641</v>
      </c>
      <c r="B6323" s="1055" t="s">
        <v>4225</v>
      </c>
      <c r="C6323" s="1055" t="s">
        <v>2829</v>
      </c>
      <c r="D6323" s="1056">
        <v>3.55</v>
      </c>
    </row>
    <row r="6324" spans="1:4" ht="13.5" x14ac:dyDescent="0.25">
      <c r="A6324" s="1054">
        <v>97642</v>
      </c>
      <c r="B6324" s="1055" t="s">
        <v>4226</v>
      </c>
      <c r="C6324" s="1055" t="s">
        <v>2829</v>
      </c>
      <c r="D6324" s="1056">
        <v>2.33</v>
      </c>
    </row>
    <row r="6325" spans="1:4" ht="13.5" x14ac:dyDescent="0.25">
      <c r="A6325" s="1054">
        <v>97643</v>
      </c>
      <c r="B6325" s="1055" t="s">
        <v>4227</v>
      </c>
      <c r="C6325" s="1055" t="s">
        <v>2829</v>
      </c>
      <c r="D6325" s="1056">
        <v>17.43</v>
      </c>
    </row>
    <row r="6326" spans="1:4" ht="13.5" x14ac:dyDescent="0.25">
      <c r="A6326" s="1054">
        <v>97644</v>
      </c>
      <c r="B6326" s="1055" t="s">
        <v>4228</v>
      </c>
      <c r="C6326" s="1055" t="s">
        <v>2829</v>
      </c>
      <c r="D6326" s="1056">
        <v>6.57</v>
      </c>
    </row>
    <row r="6327" spans="1:4" ht="13.5" x14ac:dyDescent="0.25">
      <c r="A6327" s="1054">
        <v>97645</v>
      </c>
      <c r="B6327" s="1055" t="s">
        <v>4229</v>
      </c>
      <c r="C6327" s="1055" t="s">
        <v>2829</v>
      </c>
      <c r="D6327" s="1056">
        <v>25.83</v>
      </c>
    </row>
    <row r="6328" spans="1:4" ht="13.5" x14ac:dyDescent="0.25">
      <c r="A6328" s="1054">
        <v>97647</v>
      </c>
      <c r="B6328" s="1055" t="s">
        <v>4230</v>
      </c>
      <c r="C6328" s="1055" t="s">
        <v>2829</v>
      </c>
      <c r="D6328" s="1056">
        <v>2.6</v>
      </c>
    </row>
    <row r="6329" spans="1:4" ht="13.5" x14ac:dyDescent="0.25">
      <c r="A6329" s="1054">
        <v>97648</v>
      </c>
      <c r="B6329" s="1055" t="s">
        <v>4231</v>
      </c>
      <c r="C6329" s="1055" t="s">
        <v>2829</v>
      </c>
      <c r="D6329" s="1056">
        <v>1.49</v>
      </c>
    </row>
    <row r="6330" spans="1:4" ht="13.5" x14ac:dyDescent="0.25">
      <c r="A6330" s="1054">
        <v>97649</v>
      </c>
      <c r="B6330" s="1055" t="s">
        <v>4232</v>
      </c>
      <c r="C6330" s="1055" t="s">
        <v>2829</v>
      </c>
      <c r="D6330" s="1056">
        <v>3.39</v>
      </c>
    </row>
    <row r="6331" spans="1:4" ht="13.5" x14ac:dyDescent="0.25">
      <c r="A6331" s="1054">
        <v>97650</v>
      </c>
      <c r="B6331" s="1055" t="s">
        <v>4233</v>
      </c>
      <c r="C6331" s="1055" t="s">
        <v>2829</v>
      </c>
      <c r="D6331" s="1056">
        <v>5.59</v>
      </c>
    </row>
    <row r="6332" spans="1:4" ht="13.5" x14ac:dyDescent="0.25">
      <c r="A6332" s="1054">
        <v>97651</v>
      </c>
      <c r="B6332" s="1055" t="s">
        <v>4234</v>
      </c>
      <c r="C6332" s="1055" t="s">
        <v>2361</v>
      </c>
      <c r="D6332" s="1056">
        <v>61.89</v>
      </c>
    </row>
    <row r="6333" spans="1:4" ht="13.5" x14ac:dyDescent="0.25">
      <c r="A6333" s="1054">
        <v>97652</v>
      </c>
      <c r="B6333" s="1055" t="s">
        <v>4235</v>
      </c>
      <c r="C6333" s="1055" t="s">
        <v>2361</v>
      </c>
      <c r="D6333" s="1056">
        <v>140.32</v>
      </c>
    </row>
    <row r="6334" spans="1:4" ht="13.5" x14ac:dyDescent="0.25">
      <c r="A6334" s="1054">
        <v>97653</v>
      </c>
      <c r="B6334" s="1055" t="s">
        <v>4236</v>
      </c>
      <c r="C6334" s="1055" t="s">
        <v>2361</v>
      </c>
      <c r="D6334" s="1056">
        <v>114.32</v>
      </c>
    </row>
    <row r="6335" spans="1:4" ht="13.5" x14ac:dyDescent="0.25">
      <c r="A6335" s="1054">
        <v>97654</v>
      </c>
      <c r="B6335" s="1055" t="s">
        <v>4237</v>
      </c>
      <c r="C6335" s="1055" t="s">
        <v>2361</v>
      </c>
      <c r="D6335" s="1056">
        <v>135.79</v>
      </c>
    </row>
    <row r="6336" spans="1:4" ht="13.5" x14ac:dyDescent="0.25">
      <c r="A6336" s="1054">
        <v>97655</v>
      </c>
      <c r="B6336" s="1055" t="s">
        <v>4238</v>
      </c>
      <c r="C6336" s="1055" t="s">
        <v>2829</v>
      </c>
      <c r="D6336" s="1056">
        <v>17.14</v>
      </c>
    </row>
    <row r="6337" spans="1:4" ht="13.5" x14ac:dyDescent="0.25">
      <c r="A6337" s="1054">
        <v>97656</v>
      </c>
      <c r="B6337" s="1055" t="s">
        <v>4239</v>
      </c>
      <c r="C6337" s="1055" t="s">
        <v>2361</v>
      </c>
      <c r="D6337" s="1056">
        <v>169.7</v>
      </c>
    </row>
    <row r="6338" spans="1:4" ht="13.5" x14ac:dyDescent="0.25">
      <c r="A6338" s="1054">
        <v>97657</v>
      </c>
      <c r="B6338" s="1055" t="s">
        <v>4240</v>
      </c>
      <c r="C6338" s="1055" t="s">
        <v>2361</v>
      </c>
      <c r="D6338" s="1056">
        <v>336.38</v>
      </c>
    </row>
    <row r="6339" spans="1:4" ht="13.5" x14ac:dyDescent="0.25">
      <c r="A6339" s="1054">
        <v>97658</v>
      </c>
      <c r="B6339" s="1055" t="s">
        <v>4241</v>
      </c>
      <c r="C6339" s="1055" t="s">
        <v>2361</v>
      </c>
      <c r="D6339" s="1056">
        <v>155.56</v>
      </c>
    </row>
    <row r="6340" spans="1:4" ht="13.5" x14ac:dyDescent="0.25">
      <c r="A6340" s="1054">
        <v>97659</v>
      </c>
      <c r="B6340" s="1055" t="s">
        <v>4242</v>
      </c>
      <c r="C6340" s="1055" t="s">
        <v>2361</v>
      </c>
      <c r="D6340" s="1056">
        <v>202.79</v>
      </c>
    </row>
    <row r="6341" spans="1:4" ht="13.5" x14ac:dyDescent="0.25">
      <c r="A6341" s="1054">
        <v>97660</v>
      </c>
      <c r="B6341" s="1055" t="s">
        <v>4243</v>
      </c>
      <c r="C6341" s="1055" t="s">
        <v>2361</v>
      </c>
      <c r="D6341" s="1056">
        <v>0.47</v>
      </c>
    </row>
    <row r="6342" spans="1:4" ht="13.5" x14ac:dyDescent="0.25">
      <c r="A6342" s="1054">
        <v>97661</v>
      </c>
      <c r="B6342" s="1055" t="s">
        <v>4244</v>
      </c>
      <c r="C6342" s="1055" t="s">
        <v>2715</v>
      </c>
      <c r="D6342" s="1056">
        <v>0.47</v>
      </c>
    </row>
    <row r="6343" spans="1:4" ht="13.5" x14ac:dyDescent="0.25">
      <c r="A6343" s="1054">
        <v>97662</v>
      </c>
      <c r="B6343" s="1055" t="s">
        <v>4245</v>
      </c>
      <c r="C6343" s="1055" t="s">
        <v>2715</v>
      </c>
      <c r="D6343" s="1056">
        <v>0.34</v>
      </c>
    </row>
    <row r="6344" spans="1:4" ht="13.5" x14ac:dyDescent="0.25">
      <c r="A6344" s="1054">
        <v>97663</v>
      </c>
      <c r="B6344" s="1055" t="s">
        <v>4246</v>
      </c>
      <c r="C6344" s="1055" t="s">
        <v>2361</v>
      </c>
      <c r="D6344" s="1056">
        <v>8.68</v>
      </c>
    </row>
    <row r="6345" spans="1:4" ht="13.5" x14ac:dyDescent="0.25">
      <c r="A6345" s="1054">
        <v>97664</v>
      </c>
      <c r="B6345" s="1055" t="s">
        <v>4247</v>
      </c>
      <c r="C6345" s="1055" t="s">
        <v>2361</v>
      </c>
      <c r="D6345" s="1056">
        <v>1.08</v>
      </c>
    </row>
    <row r="6346" spans="1:4" ht="13.5" x14ac:dyDescent="0.25">
      <c r="A6346" s="1054">
        <v>97665</v>
      </c>
      <c r="B6346" s="1055" t="s">
        <v>4248</v>
      </c>
      <c r="C6346" s="1055" t="s">
        <v>2361</v>
      </c>
      <c r="D6346" s="1056">
        <v>0.91</v>
      </c>
    </row>
    <row r="6347" spans="1:4" ht="13.5" x14ac:dyDescent="0.25">
      <c r="A6347" s="1054">
        <v>97666</v>
      </c>
      <c r="B6347" s="1055" t="s">
        <v>4249</v>
      </c>
      <c r="C6347" s="1055" t="s">
        <v>2361</v>
      </c>
      <c r="D6347" s="1056">
        <v>6.32</v>
      </c>
    </row>
    <row r="6348" spans="1:4" ht="13.5" x14ac:dyDescent="0.25">
      <c r="A6348" s="1054">
        <v>95967</v>
      </c>
      <c r="B6348" s="1055" t="s">
        <v>3691</v>
      </c>
      <c r="C6348" s="1055" t="s">
        <v>2831</v>
      </c>
      <c r="D6348" s="1056">
        <v>130.19999999999999</v>
      </c>
    </row>
    <row r="6349" spans="1:4" ht="13.5" x14ac:dyDescent="0.25">
      <c r="A6349" s="1054">
        <v>99058</v>
      </c>
      <c r="B6349" s="1055" t="s">
        <v>4376</v>
      </c>
      <c r="C6349" s="1055" t="s">
        <v>2361</v>
      </c>
      <c r="D6349" s="1056">
        <v>11.8</v>
      </c>
    </row>
    <row r="6350" spans="1:4" ht="13.5" x14ac:dyDescent="0.25">
      <c r="A6350" s="1054">
        <v>99059</v>
      </c>
      <c r="B6350" s="1055" t="s">
        <v>4377</v>
      </c>
      <c r="C6350" s="1055" t="s">
        <v>2715</v>
      </c>
      <c r="D6350" s="1056">
        <v>43.61</v>
      </c>
    </row>
    <row r="6351" spans="1:4" ht="13.5" x14ac:dyDescent="0.25">
      <c r="A6351" s="1054">
        <v>99060</v>
      </c>
      <c r="B6351" s="1055" t="s">
        <v>22060</v>
      </c>
      <c r="C6351" s="1055" t="s">
        <v>2361</v>
      </c>
      <c r="D6351" s="1056">
        <v>114.08</v>
      </c>
    </row>
    <row r="6352" spans="1:4" ht="13.5" x14ac:dyDescent="0.25">
      <c r="A6352" s="1054">
        <v>99061</v>
      </c>
      <c r="B6352" s="1055" t="s">
        <v>22061</v>
      </c>
      <c r="C6352" s="1055" t="s">
        <v>2361</v>
      </c>
      <c r="D6352" s="1056">
        <v>76.73</v>
      </c>
    </row>
    <row r="6353" spans="1:4" ht="13.5" x14ac:dyDescent="0.25">
      <c r="A6353" s="1054">
        <v>99062</v>
      </c>
      <c r="B6353" s="1055" t="s">
        <v>4378</v>
      </c>
      <c r="C6353" s="1055" t="s">
        <v>2361</v>
      </c>
      <c r="D6353" s="1056">
        <v>1.85</v>
      </c>
    </row>
    <row r="6354" spans="1:4" ht="13.5" x14ac:dyDescent="0.25">
      <c r="A6354" s="1054">
        <v>99063</v>
      </c>
      <c r="B6354" s="1055" t="s">
        <v>4379</v>
      </c>
      <c r="C6354" s="1055" t="s">
        <v>2715</v>
      </c>
      <c r="D6354" s="1056">
        <v>3.83</v>
      </c>
    </row>
    <row r="6355" spans="1:4" ht="13.5" x14ac:dyDescent="0.25">
      <c r="A6355" s="1054">
        <v>99064</v>
      </c>
      <c r="B6355" s="1055" t="s">
        <v>4380</v>
      </c>
      <c r="C6355" s="1055" t="s">
        <v>2715</v>
      </c>
      <c r="D6355" s="1056">
        <v>0.59</v>
      </c>
    </row>
    <row r="6356" spans="1:4" ht="13.5" x14ac:dyDescent="0.25">
      <c r="A6356" s="1054">
        <v>93588</v>
      </c>
      <c r="B6356" s="1055" t="s">
        <v>24500</v>
      </c>
      <c r="C6356" s="1055" t="s">
        <v>3030</v>
      </c>
      <c r="D6356" s="1056">
        <v>2.2599999999999998</v>
      </c>
    </row>
    <row r="6357" spans="1:4" ht="13.5" x14ac:dyDescent="0.25">
      <c r="A6357" s="1054">
        <v>93589</v>
      </c>
      <c r="B6357" s="1055" t="s">
        <v>24501</v>
      </c>
      <c r="C6357" s="1055" t="s">
        <v>3030</v>
      </c>
      <c r="D6357" s="1056">
        <v>1.93</v>
      </c>
    </row>
    <row r="6358" spans="1:4" ht="13.5" x14ac:dyDescent="0.25">
      <c r="A6358" s="1054">
        <v>93590</v>
      </c>
      <c r="B6358" s="1055" t="s">
        <v>24502</v>
      </c>
      <c r="C6358" s="1055" t="s">
        <v>3030</v>
      </c>
      <c r="D6358" s="1056">
        <v>0.7</v>
      </c>
    </row>
    <row r="6359" spans="1:4" ht="13.5" x14ac:dyDescent="0.25">
      <c r="A6359" s="1054">
        <v>93591</v>
      </c>
      <c r="B6359" s="1055" t="s">
        <v>24503</v>
      </c>
      <c r="C6359" s="1055" t="s">
        <v>3030</v>
      </c>
      <c r="D6359" s="1056">
        <v>2.0699999999999998</v>
      </c>
    </row>
    <row r="6360" spans="1:4" ht="13.5" x14ac:dyDescent="0.25">
      <c r="A6360" s="1054">
        <v>93592</v>
      </c>
      <c r="B6360" s="1055" t="s">
        <v>24504</v>
      </c>
      <c r="C6360" s="1055" t="s">
        <v>3030</v>
      </c>
      <c r="D6360" s="1056">
        <v>1.79</v>
      </c>
    </row>
    <row r="6361" spans="1:4" ht="13.5" x14ac:dyDescent="0.25">
      <c r="A6361" s="1054">
        <v>93593</v>
      </c>
      <c r="B6361" s="1055" t="s">
        <v>24505</v>
      </c>
      <c r="C6361" s="1055" t="s">
        <v>3030</v>
      </c>
      <c r="D6361" s="1056">
        <v>0.65</v>
      </c>
    </row>
    <row r="6362" spans="1:4" ht="13.5" x14ac:dyDescent="0.25">
      <c r="A6362" s="1054">
        <v>93594</v>
      </c>
      <c r="B6362" s="1055" t="s">
        <v>22834</v>
      </c>
      <c r="C6362" s="1055" t="s">
        <v>3029</v>
      </c>
      <c r="D6362" s="1056">
        <v>1.5</v>
      </c>
    </row>
    <row r="6363" spans="1:4" ht="13.5" x14ac:dyDescent="0.25">
      <c r="A6363" s="1054">
        <v>93595</v>
      </c>
      <c r="B6363" s="1055" t="s">
        <v>22835</v>
      </c>
      <c r="C6363" s="1055" t="s">
        <v>3029</v>
      </c>
      <c r="D6363" s="1056">
        <v>1.3</v>
      </c>
    </row>
    <row r="6364" spans="1:4" ht="13.5" x14ac:dyDescent="0.25">
      <c r="A6364" s="1054">
        <v>93596</v>
      </c>
      <c r="B6364" s="1055" t="s">
        <v>22836</v>
      </c>
      <c r="C6364" s="1055" t="s">
        <v>3029</v>
      </c>
      <c r="D6364" s="1056">
        <v>0.47</v>
      </c>
    </row>
    <row r="6365" spans="1:4" ht="13.5" x14ac:dyDescent="0.25">
      <c r="A6365" s="1054">
        <v>93597</v>
      </c>
      <c r="B6365" s="1055" t="s">
        <v>22837</v>
      </c>
      <c r="C6365" s="1055" t="s">
        <v>3029</v>
      </c>
      <c r="D6365" s="1056">
        <v>1.37</v>
      </c>
    </row>
    <row r="6366" spans="1:4" ht="13.5" x14ac:dyDescent="0.25">
      <c r="A6366" s="1054">
        <v>93598</v>
      </c>
      <c r="B6366" s="1055" t="s">
        <v>22838</v>
      </c>
      <c r="C6366" s="1055" t="s">
        <v>3029</v>
      </c>
      <c r="D6366" s="1056">
        <v>1.18</v>
      </c>
    </row>
    <row r="6367" spans="1:4" ht="13.5" x14ac:dyDescent="0.25">
      <c r="A6367" s="1054">
        <v>93599</v>
      </c>
      <c r="B6367" s="1055" t="s">
        <v>22839</v>
      </c>
      <c r="C6367" s="1055" t="s">
        <v>3029</v>
      </c>
      <c r="D6367" s="1056">
        <v>0.43</v>
      </c>
    </row>
    <row r="6368" spans="1:4" ht="13.5" x14ac:dyDescent="0.25">
      <c r="A6368" s="1054">
        <v>95425</v>
      </c>
      <c r="B6368" s="1055" t="s">
        <v>24506</v>
      </c>
      <c r="C6368" s="1055" t="s">
        <v>3030</v>
      </c>
      <c r="D6368" s="1056">
        <v>1.76</v>
      </c>
    </row>
    <row r="6369" spans="1:4" ht="13.5" x14ac:dyDescent="0.25">
      <c r="A6369" s="1054">
        <v>95426</v>
      </c>
      <c r="B6369" s="1055" t="s">
        <v>24507</v>
      </c>
      <c r="C6369" s="1055" t="s">
        <v>3030</v>
      </c>
      <c r="D6369" s="1056">
        <v>1.53</v>
      </c>
    </row>
    <row r="6370" spans="1:4" ht="13.5" x14ac:dyDescent="0.25">
      <c r="A6370" s="1054">
        <v>95427</v>
      </c>
      <c r="B6370" s="1055" t="s">
        <v>24508</v>
      </c>
      <c r="C6370" s="1055" t="s">
        <v>3030</v>
      </c>
      <c r="D6370" s="1056">
        <v>0.56999999999999995</v>
      </c>
    </row>
    <row r="6371" spans="1:4" ht="13.5" x14ac:dyDescent="0.25">
      <c r="A6371" s="1054">
        <v>95428</v>
      </c>
      <c r="B6371" s="1055" t="s">
        <v>22867</v>
      </c>
      <c r="C6371" s="1055" t="s">
        <v>3029</v>
      </c>
      <c r="D6371" s="1056">
        <v>1.19</v>
      </c>
    </row>
    <row r="6372" spans="1:4" ht="13.5" x14ac:dyDescent="0.25">
      <c r="A6372" s="1054">
        <v>95429</v>
      </c>
      <c r="B6372" s="1055" t="s">
        <v>22868</v>
      </c>
      <c r="C6372" s="1055" t="s">
        <v>3029</v>
      </c>
      <c r="D6372" s="1056">
        <v>1.03</v>
      </c>
    </row>
    <row r="6373" spans="1:4" ht="13.5" x14ac:dyDescent="0.25">
      <c r="A6373" s="1054">
        <v>95430</v>
      </c>
      <c r="B6373" s="1055" t="s">
        <v>22869</v>
      </c>
      <c r="C6373" s="1055" t="s">
        <v>3029</v>
      </c>
      <c r="D6373" s="1056">
        <v>0.35</v>
      </c>
    </row>
    <row r="6374" spans="1:4" ht="13.5" x14ac:dyDescent="0.25">
      <c r="A6374" s="1054">
        <v>95875</v>
      </c>
      <c r="B6374" s="1055" t="s">
        <v>24509</v>
      </c>
      <c r="C6374" s="1055" t="s">
        <v>3030</v>
      </c>
      <c r="D6374" s="1056">
        <v>1.79</v>
      </c>
    </row>
    <row r="6375" spans="1:4" ht="13.5" x14ac:dyDescent="0.25">
      <c r="A6375" s="1054">
        <v>95876</v>
      </c>
      <c r="B6375" s="1055" t="s">
        <v>24510</v>
      </c>
      <c r="C6375" s="1055" t="s">
        <v>3030</v>
      </c>
      <c r="D6375" s="1056">
        <v>1.63</v>
      </c>
    </row>
    <row r="6376" spans="1:4" ht="13.5" x14ac:dyDescent="0.25">
      <c r="A6376" s="1054">
        <v>95877</v>
      </c>
      <c r="B6376" s="1055" t="s">
        <v>24511</v>
      </c>
      <c r="C6376" s="1055" t="s">
        <v>3030</v>
      </c>
      <c r="D6376" s="1056">
        <v>1.39</v>
      </c>
    </row>
    <row r="6377" spans="1:4" ht="13.5" x14ac:dyDescent="0.25">
      <c r="A6377" s="1054">
        <v>95878</v>
      </c>
      <c r="B6377" s="1055" t="s">
        <v>22872</v>
      </c>
      <c r="C6377" s="1055" t="s">
        <v>3029</v>
      </c>
      <c r="D6377" s="1056">
        <v>1.2</v>
      </c>
    </row>
    <row r="6378" spans="1:4" ht="13.5" x14ac:dyDescent="0.25">
      <c r="A6378" s="1054">
        <v>95879</v>
      </c>
      <c r="B6378" s="1055" t="s">
        <v>22873</v>
      </c>
      <c r="C6378" s="1055" t="s">
        <v>3029</v>
      </c>
      <c r="D6378" s="1056">
        <v>1.1000000000000001</v>
      </c>
    </row>
    <row r="6379" spans="1:4" ht="13.5" x14ac:dyDescent="0.25">
      <c r="A6379" s="1054">
        <v>95880</v>
      </c>
      <c r="B6379" s="1055" t="s">
        <v>22874</v>
      </c>
      <c r="C6379" s="1055" t="s">
        <v>3029</v>
      </c>
      <c r="D6379" s="1056">
        <v>0.93</v>
      </c>
    </row>
    <row r="6380" spans="1:4" ht="13.5" x14ac:dyDescent="0.25">
      <c r="A6380" s="1054">
        <v>97912</v>
      </c>
      <c r="B6380" s="1055" t="s">
        <v>24512</v>
      </c>
      <c r="C6380" s="1055" t="s">
        <v>3030</v>
      </c>
      <c r="D6380" s="1056">
        <v>2.73</v>
      </c>
    </row>
    <row r="6381" spans="1:4" ht="13.5" x14ac:dyDescent="0.25">
      <c r="A6381" s="1054">
        <v>97913</v>
      </c>
      <c r="B6381" s="1055" t="s">
        <v>24513</v>
      </c>
      <c r="C6381" s="1055" t="s">
        <v>3030</v>
      </c>
      <c r="D6381" s="1056">
        <v>2.37</v>
      </c>
    </row>
    <row r="6382" spans="1:4" ht="13.5" x14ac:dyDescent="0.25">
      <c r="A6382" s="1054">
        <v>97914</v>
      </c>
      <c r="B6382" s="1055" t="s">
        <v>24514</v>
      </c>
      <c r="C6382" s="1055" t="s">
        <v>3030</v>
      </c>
      <c r="D6382" s="1056">
        <v>2.17</v>
      </c>
    </row>
    <row r="6383" spans="1:4" ht="13.5" x14ac:dyDescent="0.25">
      <c r="A6383" s="1054">
        <v>97915</v>
      </c>
      <c r="B6383" s="1055" t="s">
        <v>24515</v>
      </c>
      <c r="C6383" s="1055" t="s">
        <v>3030</v>
      </c>
      <c r="D6383" s="1056">
        <v>0.87</v>
      </c>
    </row>
    <row r="6384" spans="1:4" ht="13.5" x14ac:dyDescent="0.25">
      <c r="A6384" s="1054">
        <v>100937</v>
      </c>
      <c r="B6384" s="1055" t="s">
        <v>24516</v>
      </c>
      <c r="C6384" s="1055" t="s">
        <v>3030</v>
      </c>
      <c r="D6384" s="1056">
        <v>6.5</v>
      </c>
    </row>
    <row r="6385" spans="1:4" ht="13.5" x14ac:dyDescent="0.25">
      <c r="A6385" s="1054">
        <v>100938</v>
      </c>
      <c r="B6385" s="1055" t="s">
        <v>24517</v>
      </c>
      <c r="C6385" s="1055" t="s">
        <v>3030</v>
      </c>
      <c r="D6385" s="1056">
        <v>5.39</v>
      </c>
    </row>
    <row r="6386" spans="1:4" ht="13.5" x14ac:dyDescent="0.25">
      <c r="A6386" s="1054">
        <v>100939</v>
      </c>
      <c r="B6386" s="1055" t="s">
        <v>24518</v>
      </c>
      <c r="C6386" s="1055" t="s">
        <v>3030</v>
      </c>
      <c r="D6386" s="1056">
        <v>4.95</v>
      </c>
    </row>
    <row r="6387" spans="1:4" ht="13.5" x14ac:dyDescent="0.25">
      <c r="A6387" s="1054">
        <v>100940</v>
      </c>
      <c r="B6387" s="1055" t="s">
        <v>24519</v>
      </c>
      <c r="C6387" s="1055" t="s">
        <v>3030</v>
      </c>
      <c r="D6387" s="1056">
        <v>4.24</v>
      </c>
    </row>
    <row r="6388" spans="1:4" ht="13.5" x14ac:dyDescent="0.25">
      <c r="A6388" s="1054">
        <v>100941</v>
      </c>
      <c r="B6388" s="1055" t="s">
        <v>23304</v>
      </c>
      <c r="C6388" s="1055" t="s">
        <v>3029</v>
      </c>
      <c r="D6388" s="1056">
        <v>4.33</v>
      </c>
    </row>
    <row r="6389" spans="1:4" ht="13.5" x14ac:dyDescent="0.25">
      <c r="A6389" s="1054">
        <v>100942</v>
      </c>
      <c r="B6389" s="1055" t="s">
        <v>23305</v>
      </c>
      <c r="C6389" s="1055" t="s">
        <v>3029</v>
      </c>
      <c r="D6389" s="1056">
        <v>3.6</v>
      </c>
    </row>
    <row r="6390" spans="1:4" ht="13.5" x14ac:dyDescent="0.25">
      <c r="A6390" s="1054">
        <v>100943</v>
      </c>
      <c r="B6390" s="1055" t="s">
        <v>23306</v>
      </c>
      <c r="C6390" s="1055" t="s">
        <v>3029</v>
      </c>
      <c r="D6390" s="1056">
        <v>3.29</v>
      </c>
    </row>
    <row r="6391" spans="1:4" ht="13.5" x14ac:dyDescent="0.25">
      <c r="A6391" s="1054">
        <v>100944</v>
      </c>
      <c r="B6391" s="1055" t="s">
        <v>23307</v>
      </c>
      <c r="C6391" s="1055" t="s">
        <v>3029</v>
      </c>
      <c r="D6391" s="1056">
        <v>2.83</v>
      </c>
    </row>
    <row r="6392" spans="1:4" ht="13.5" x14ac:dyDescent="0.25">
      <c r="A6392" s="1054">
        <v>100945</v>
      </c>
      <c r="B6392" s="1055" t="s">
        <v>23308</v>
      </c>
      <c r="C6392" s="1055" t="s">
        <v>3029</v>
      </c>
      <c r="D6392" s="1056">
        <v>1.92</v>
      </c>
    </row>
    <row r="6393" spans="1:4" ht="13.5" x14ac:dyDescent="0.25">
      <c r="A6393" s="1054">
        <v>100946</v>
      </c>
      <c r="B6393" s="1055" t="s">
        <v>23309</v>
      </c>
      <c r="C6393" s="1055" t="s">
        <v>3029</v>
      </c>
      <c r="D6393" s="1056">
        <v>1.66</v>
      </c>
    </row>
    <row r="6394" spans="1:4" ht="13.5" x14ac:dyDescent="0.25">
      <c r="A6394" s="1054">
        <v>100947</v>
      </c>
      <c r="B6394" s="1055" t="s">
        <v>23310</v>
      </c>
      <c r="C6394" s="1055" t="s">
        <v>3029</v>
      </c>
      <c r="D6394" s="1056">
        <v>1.53</v>
      </c>
    </row>
    <row r="6395" spans="1:4" ht="13.5" x14ac:dyDescent="0.25">
      <c r="A6395" s="1054">
        <v>100948</v>
      </c>
      <c r="B6395" s="1055" t="s">
        <v>23311</v>
      </c>
      <c r="C6395" s="1055" t="s">
        <v>3029</v>
      </c>
      <c r="D6395" s="1056">
        <v>0.6</v>
      </c>
    </row>
    <row r="6396" spans="1:4" ht="13.5" x14ac:dyDescent="0.25">
      <c r="A6396" s="1054">
        <v>100949</v>
      </c>
      <c r="B6396" s="1055" t="s">
        <v>23312</v>
      </c>
      <c r="C6396" s="1055" t="s">
        <v>3029</v>
      </c>
      <c r="D6396" s="1056">
        <v>4.57</v>
      </c>
    </row>
    <row r="6397" spans="1:4" ht="13.5" x14ac:dyDescent="0.25">
      <c r="A6397" s="1054">
        <v>100950</v>
      </c>
      <c r="B6397" s="1055" t="s">
        <v>23313</v>
      </c>
      <c r="C6397" s="1055" t="s">
        <v>3029</v>
      </c>
      <c r="D6397" s="1056">
        <v>2.4900000000000002</v>
      </c>
    </row>
    <row r="6398" spans="1:4" ht="13.5" x14ac:dyDescent="0.25">
      <c r="A6398" s="1054">
        <v>100951</v>
      </c>
      <c r="B6398" s="1055" t="s">
        <v>23314</v>
      </c>
      <c r="C6398" s="1055" t="s">
        <v>3029</v>
      </c>
      <c r="D6398" s="1056">
        <v>2.15</v>
      </c>
    </row>
    <row r="6399" spans="1:4" ht="13.5" x14ac:dyDescent="0.25">
      <c r="A6399" s="1054">
        <v>100952</v>
      </c>
      <c r="B6399" s="1055" t="s">
        <v>23315</v>
      </c>
      <c r="C6399" s="1055" t="s">
        <v>3029</v>
      </c>
      <c r="D6399" s="1056">
        <v>1.98</v>
      </c>
    </row>
    <row r="6400" spans="1:4" ht="13.5" x14ac:dyDescent="0.25">
      <c r="A6400" s="1054">
        <v>100953</v>
      </c>
      <c r="B6400" s="1055" t="s">
        <v>23316</v>
      </c>
      <c r="C6400" s="1055" t="s">
        <v>3029</v>
      </c>
      <c r="D6400" s="1056">
        <v>0.78</v>
      </c>
    </row>
    <row r="6401" spans="1:4" ht="13.5" x14ac:dyDescent="0.25">
      <c r="A6401" s="1054">
        <v>100954</v>
      </c>
      <c r="B6401" s="1055" t="s">
        <v>23317</v>
      </c>
      <c r="C6401" s="1055" t="s">
        <v>3029</v>
      </c>
      <c r="D6401" s="1056">
        <v>5.93</v>
      </c>
    </row>
    <row r="6402" spans="1:4" ht="13.5" x14ac:dyDescent="0.25">
      <c r="A6402" s="1054">
        <v>100955</v>
      </c>
      <c r="B6402" s="1055" t="s">
        <v>24520</v>
      </c>
      <c r="C6402" s="1055" t="s">
        <v>3030</v>
      </c>
      <c r="D6402" s="1056">
        <v>3.63</v>
      </c>
    </row>
    <row r="6403" spans="1:4" ht="13.5" x14ac:dyDescent="0.25">
      <c r="A6403" s="1054">
        <v>100956</v>
      </c>
      <c r="B6403" s="1055" t="s">
        <v>24521</v>
      </c>
      <c r="C6403" s="1055" t="s">
        <v>3030</v>
      </c>
      <c r="D6403" s="1056">
        <v>3.15</v>
      </c>
    </row>
    <row r="6404" spans="1:4" ht="13.5" x14ac:dyDescent="0.25">
      <c r="A6404" s="1054">
        <v>100957</v>
      </c>
      <c r="B6404" s="1055" t="s">
        <v>24522</v>
      </c>
      <c r="C6404" s="1055" t="s">
        <v>3030</v>
      </c>
      <c r="D6404" s="1056">
        <v>2.88</v>
      </c>
    </row>
    <row r="6405" spans="1:4" ht="13.5" x14ac:dyDescent="0.25">
      <c r="A6405" s="1054">
        <v>100958</v>
      </c>
      <c r="B6405" s="1055" t="s">
        <v>24523</v>
      </c>
      <c r="C6405" s="1055" t="s">
        <v>3030</v>
      </c>
      <c r="D6405" s="1056">
        <v>1.1599999999999999</v>
      </c>
    </row>
    <row r="6406" spans="1:4" ht="13.5" x14ac:dyDescent="0.25">
      <c r="A6406" s="1054">
        <v>100959</v>
      </c>
      <c r="B6406" s="1055" t="s">
        <v>24524</v>
      </c>
      <c r="C6406" s="1055" t="s">
        <v>3030</v>
      </c>
      <c r="D6406" s="1056">
        <v>8.67</v>
      </c>
    </row>
    <row r="6407" spans="1:4" ht="13.5" x14ac:dyDescent="0.25">
      <c r="A6407" s="1054">
        <v>100960</v>
      </c>
      <c r="B6407" s="1055" t="s">
        <v>24525</v>
      </c>
      <c r="C6407" s="1055" t="s">
        <v>3030</v>
      </c>
      <c r="D6407" s="1056">
        <v>2.61</v>
      </c>
    </row>
    <row r="6408" spans="1:4" ht="13.5" x14ac:dyDescent="0.25">
      <c r="A6408" s="1054">
        <v>100961</v>
      </c>
      <c r="B6408" s="1055" t="s">
        <v>24526</v>
      </c>
      <c r="C6408" s="1055" t="s">
        <v>3030</v>
      </c>
      <c r="D6408" s="1056">
        <v>2.2599999999999998</v>
      </c>
    </row>
    <row r="6409" spans="1:4" ht="13.5" x14ac:dyDescent="0.25">
      <c r="A6409" s="1054">
        <v>100962</v>
      </c>
      <c r="B6409" s="1055" t="s">
        <v>24527</v>
      </c>
      <c r="C6409" s="1055" t="s">
        <v>3030</v>
      </c>
      <c r="D6409" s="1056">
        <v>2.06</v>
      </c>
    </row>
    <row r="6410" spans="1:4" ht="13.5" x14ac:dyDescent="0.25">
      <c r="A6410" s="1054">
        <v>100963</v>
      </c>
      <c r="B6410" s="1055" t="s">
        <v>24528</v>
      </c>
      <c r="C6410" s="1055" t="s">
        <v>3030</v>
      </c>
      <c r="D6410" s="1056">
        <v>0.82</v>
      </c>
    </row>
    <row r="6411" spans="1:4" ht="13.5" x14ac:dyDescent="0.25">
      <c r="A6411" s="1054">
        <v>100964</v>
      </c>
      <c r="B6411" s="1055" t="s">
        <v>24529</v>
      </c>
      <c r="C6411" s="1055" t="s">
        <v>3030</v>
      </c>
      <c r="D6411" s="1056">
        <v>6.28</v>
      </c>
    </row>
    <row r="6412" spans="1:4" ht="13.5" x14ac:dyDescent="0.25">
      <c r="A6412" s="1054">
        <v>100973</v>
      </c>
      <c r="B6412" s="1055" t="s">
        <v>24530</v>
      </c>
      <c r="C6412" s="1055" t="s">
        <v>2966</v>
      </c>
      <c r="D6412" s="1056">
        <v>6.67</v>
      </c>
    </row>
    <row r="6413" spans="1:4" ht="13.5" x14ac:dyDescent="0.25">
      <c r="A6413" s="1054">
        <v>100974</v>
      </c>
      <c r="B6413" s="1055" t="s">
        <v>24531</v>
      </c>
      <c r="C6413" s="1055" t="s">
        <v>2966</v>
      </c>
      <c r="D6413" s="1056">
        <v>6.4</v>
      </c>
    </row>
    <row r="6414" spans="1:4" ht="13.5" x14ac:dyDescent="0.25">
      <c r="A6414" s="1054">
        <v>100975</v>
      </c>
      <c r="B6414" s="1055" t="s">
        <v>24532</v>
      </c>
      <c r="C6414" s="1055" t="s">
        <v>2966</v>
      </c>
      <c r="D6414" s="1056">
        <v>6.65</v>
      </c>
    </row>
    <row r="6415" spans="1:4" ht="13.5" x14ac:dyDescent="0.25">
      <c r="A6415" s="1054">
        <v>100965</v>
      </c>
      <c r="B6415" s="1055" t="s">
        <v>23318</v>
      </c>
      <c r="C6415" s="1055" t="s">
        <v>3029</v>
      </c>
      <c r="D6415" s="1056">
        <v>1.35</v>
      </c>
    </row>
    <row r="6416" spans="1:4" ht="13.5" x14ac:dyDescent="0.25">
      <c r="A6416" s="1054">
        <v>100966</v>
      </c>
      <c r="B6416" s="1055" t="s">
        <v>23319</v>
      </c>
      <c r="C6416" s="1055" t="s">
        <v>3029</v>
      </c>
      <c r="D6416" s="1056">
        <v>1.1599999999999999</v>
      </c>
    </row>
    <row r="6417" spans="1:4" ht="13.5" x14ac:dyDescent="0.25">
      <c r="A6417" s="1054">
        <v>100969</v>
      </c>
      <c r="B6417" s="1055" t="s">
        <v>23322</v>
      </c>
      <c r="C6417" s="1055" t="s">
        <v>3029</v>
      </c>
      <c r="D6417" s="1056">
        <v>1.79</v>
      </c>
    </row>
    <row r="6418" spans="1:4" ht="13.5" x14ac:dyDescent="0.25">
      <c r="A6418" s="1054">
        <v>100970</v>
      </c>
      <c r="B6418" s="1055" t="s">
        <v>23323</v>
      </c>
      <c r="C6418" s="1055" t="s">
        <v>3029</v>
      </c>
      <c r="D6418" s="1056">
        <v>1.52</v>
      </c>
    </row>
    <row r="6419" spans="1:4" ht="13.5" x14ac:dyDescent="0.25">
      <c r="A6419" s="1054">
        <v>102330</v>
      </c>
      <c r="B6419" s="1055" t="s">
        <v>23320</v>
      </c>
      <c r="C6419" s="1055" t="s">
        <v>3029</v>
      </c>
      <c r="D6419" s="1056">
        <v>1.08</v>
      </c>
    </row>
    <row r="6420" spans="1:4" ht="13.5" x14ac:dyDescent="0.25">
      <c r="A6420" s="1054">
        <v>102331</v>
      </c>
      <c r="B6420" s="1055" t="s">
        <v>23321</v>
      </c>
      <c r="C6420" s="1055" t="s">
        <v>3029</v>
      </c>
      <c r="D6420" s="1056">
        <v>0.42</v>
      </c>
    </row>
    <row r="6421" spans="1:4" ht="13.5" x14ac:dyDescent="0.25">
      <c r="A6421" s="1054">
        <v>102332</v>
      </c>
      <c r="B6421" s="1055" t="s">
        <v>23324</v>
      </c>
      <c r="C6421" s="1055" t="s">
        <v>3029</v>
      </c>
      <c r="D6421" s="1056">
        <v>1.42</v>
      </c>
    </row>
    <row r="6422" spans="1:4" ht="13.5" x14ac:dyDescent="0.25">
      <c r="A6422" s="1054">
        <v>102333</v>
      </c>
      <c r="B6422" s="1055" t="s">
        <v>23325</v>
      </c>
      <c r="C6422" s="1055" t="s">
        <v>3029</v>
      </c>
      <c r="D6422" s="1056">
        <v>0.56000000000000005</v>
      </c>
    </row>
    <row r="6423" spans="1:4" ht="13.5" x14ac:dyDescent="0.25">
      <c r="A6423" s="1054">
        <v>101019</v>
      </c>
      <c r="B6423" s="1055" t="s">
        <v>23354</v>
      </c>
      <c r="C6423" s="1055" t="s">
        <v>2828</v>
      </c>
      <c r="D6423" s="1056">
        <v>395.97</v>
      </c>
    </row>
    <row r="6424" spans="1:4" ht="13.5" x14ac:dyDescent="0.25">
      <c r="A6424" s="1054">
        <v>101479</v>
      </c>
      <c r="B6424" s="1055" t="s">
        <v>23503</v>
      </c>
      <c r="C6424" s="1055" t="s">
        <v>2828</v>
      </c>
      <c r="D6424" s="1056">
        <v>115.37</v>
      </c>
    </row>
    <row r="6425" spans="1:4" ht="13.5" x14ac:dyDescent="0.25">
      <c r="A6425" s="1054">
        <v>102568</v>
      </c>
      <c r="B6425" s="1055" t="s">
        <v>30738</v>
      </c>
      <c r="C6425" s="1055" t="s">
        <v>2828</v>
      </c>
      <c r="D6425" s="1056">
        <v>196.53</v>
      </c>
    </row>
    <row r="6426" spans="1:4" ht="13.5" x14ac:dyDescent="0.25">
      <c r="A6426" s="1054">
        <v>100976</v>
      </c>
      <c r="B6426" s="1055" t="s">
        <v>24533</v>
      </c>
      <c r="C6426" s="1055" t="s">
        <v>2966</v>
      </c>
      <c r="D6426" s="1056">
        <v>6.54</v>
      </c>
    </row>
    <row r="6427" spans="1:4" ht="13.5" x14ac:dyDescent="0.25">
      <c r="A6427" s="1054">
        <v>100977</v>
      </c>
      <c r="B6427" s="1055" t="s">
        <v>24534</v>
      </c>
      <c r="C6427" s="1055" t="s">
        <v>2966</v>
      </c>
      <c r="D6427" s="1056">
        <v>5.53</v>
      </c>
    </row>
    <row r="6428" spans="1:4" ht="13.5" x14ac:dyDescent="0.25">
      <c r="A6428" s="1054">
        <v>100978</v>
      </c>
      <c r="B6428" s="1055" t="s">
        <v>24535</v>
      </c>
      <c r="C6428" s="1055" t="s">
        <v>2966</v>
      </c>
      <c r="D6428" s="1056">
        <v>4.97</v>
      </c>
    </row>
    <row r="6429" spans="1:4" ht="13.5" x14ac:dyDescent="0.25">
      <c r="A6429" s="1054">
        <v>100979</v>
      </c>
      <c r="B6429" s="1055" t="s">
        <v>24536</v>
      </c>
      <c r="C6429" s="1055" t="s">
        <v>2966</v>
      </c>
      <c r="D6429" s="1056">
        <v>4.9400000000000004</v>
      </c>
    </row>
    <row r="6430" spans="1:4" ht="13.5" x14ac:dyDescent="0.25">
      <c r="A6430" s="1054">
        <v>100980</v>
      </c>
      <c r="B6430" s="1055" t="s">
        <v>24537</v>
      </c>
      <c r="C6430" s="1055" t="s">
        <v>2966</v>
      </c>
      <c r="D6430" s="1056">
        <v>4.7</v>
      </c>
    </row>
    <row r="6431" spans="1:4" ht="13.5" x14ac:dyDescent="0.25">
      <c r="A6431" s="1054">
        <v>100981</v>
      </c>
      <c r="B6431" s="1055" t="s">
        <v>24538</v>
      </c>
      <c r="C6431" s="1055" t="s">
        <v>2966</v>
      </c>
      <c r="D6431" s="1056">
        <v>6.75</v>
      </c>
    </row>
    <row r="6432" spans="1:4" ht="13.5" x14ac:dyDescent="0.25">
      <c r="A6432" s="1054">
        <v>100982</v>
      </c>
      <c r="B6432" s="1055" t="s">
        <v>24539</v>
      </c>
      <c r="C6432" s="1055" t="s">
        <v>2966</v>
      </c>
      <c r="D6432" s="1056">
        <v>6.45</v>
      </c>
    </row>
    <row r="6433" spans="1:4" ht="13.5" x14ac:dyDescent="0.25">
      <c r="A6433" s="1054">
        <v>100983</v>
      </c>
      <c r="B6433" s="1055" t="s">
        <v>24540</v>
      </c>
      <c r="C6433" s="1055" t="s">
        <v>2966</v>
      </c>
      <c r="D6433" s="1056">
        <v>6.7</v>
      </c>
    </row>
    <row r="6434" spans="1:4" ht="13.5" x14ac:dyDescent="0.25">
      <c r="A6434" s="1054">
        <v>100984</v>
      </c>
      <c r="B6434" s="1055" t="s">
        <v>24541</v>
      </c>
      <c r="C6434" s="1055" t="s">
        <v>2966</v>
      </c>
      <c r="D6434" s="1056">
        <v>6.58</v>
      </c>
    </row>
    <row r="6435" spans="1:4" ht="13.5" x14ac:dyDescent="0.25">
      <c r="A6435" s="1054">
        <v>100985</v>
      </c>
      <c r="B6435" s="1055" t="s">
        <v>24542</v>
      </c>
      <c r="C6435" s="1055" t="s">
        <v>2966</v>
      </c>
      <c r="D6435" s="1056">
        <v>5.44</v>
      </c>
    </row>
    <row r="6436" spans="1:4" ht="13.5" x14ac:dyDescent="0.25">
      <c r="A6436" s="1054">
        <v>100986</v>
      </c>
      <c r="B6436" s="1055" t="s">
        <v>24543</v>
      </c>
      <c r="C6436" s="1055" t="s">
        <v>2966</v>
      </c>
      <c r="D6436" s="1056">
        <v>6.5</v>
      </c>
    </row>
    <row r="6437" spans="1:4" ht="13.5" x14ac:dyDescent="0.25">
      <c r="A6437" s="1054">
        <v>100987</v>
      </c>
      <c r="B6437" s="1055" t="s">
        <v>24544</v>
      </c>
      <c r="C6437" s="1055" t="s">
        <v>2966</v>
      </c>
      <c r="D6437" s="1056">
        <v>7.84</v>
      </c>
    </row>
    <row r="6438" spans="1:4" ht="13.5" x14ac:dyDescent="0.25">
      <c r="A6438" s="1054">
        <v>100988</v>
      </c>
      <c r="B6438" s="1055" t="s">
        <v>24545</v>
      </c>
      <c r="C6438" s="1055" t="s">
        <v>2966</v>
      </c>
      <c r="D6438" s="1056">
        <v>8.33</v>
      </c>
    </row>
    <row r="6439" spans="1:4" ht="13.5" x14ac:dyDescent="0.25">
      <c r="A6439" s="1054">
        <v>100989</v>
      </c>
      <c r="B6439" s="1055" t="s">
        <v>23326</v>
      </c>
      <c r="C6439" s="1055" t="s">
        <v>2828</v>
      </c>
      <c r="D6439" s="1056">
        <v>4.45</v>
      </c>
    </row>
    <row r="6440" spans="1:4" ht="13.5" x14ac:dyDescent="0.25">
      <c r="A6440" s="1054">
        <v>100990</v>
      </c>
      <c r="B6440" s="1055" t="s">
        <v>23327</v>
      </c>
      <c r="C6440" s="1055" t="s">
        <v>2828</v>
      </c>
      <c r="D6440" s="1056">
        <v>4.2699999999999996</v>
      </c>
    </row>
    <row r="6441" spans="1:4" ht="13.5" x14ac:dyDescent="0.25">
      <c r="A6441" s="1054">
        <v>100991</v>
      </c>
      <c r="B6441" s="1055" t="s">
        <v>23328</v>
      </c>
      <c r="C6441" s="1055" t="s">
        <v>2828</v>
      </c>
      <c r="D6441" s="1056">
        <v>4.45</v>
      </c>
    </row>
    <row r="6442" spans="1:4" ht="13.5" x14ac:dyDescent="0.25">
      <c r="A6442" s="1054">
        <v>100992</v>
      </c>
      <c r="B6442" s="1055" t="s">
        <v>23329</v>
      </c>
      <c r="C6442" s="1055" t="s">
        <v>2828</v>
      </c>
      <c r="D6442" s="1056">
        <v>4.3600000000000003</v>
      </c>
    </row>
    <row r="6443" spans="1:4" ht="13.5" x14ac:dyDescent="0.25">
      <c r="A6443" s="1054">
        <v>100993</v>
      </c>
      <c r="B6443" s="1055" t="s">
        <v>23330</v>
      </c>
      <c r="C6443" s="1055" t="s">
        <v>2828</v>
      </c>
      <c r="D6443" s="1056">
        <v>3.68</v>
      </c>
    </row>
    <row r="6444" spans="1:4" ht="13.5" x14ac:dyDescent="0.25">
      <c r="A6444" s="1054">
        <v>100994</v>
      </c>
      <c r="B6444" s="1055" t="s">
        <v>23331</v>
      </c>
      <c r="C6444" s="1055" t="s">
        <v>2828</v>
      </c>
      <c r="D6444" s="1056">
        <v>3.29</v>
      </c>
    </row>
    <row r="6445" spans="1:4" ht="13.5" x14ac:dyDescent="0.25">
      <c r="A6445" s="1054">
        <v>100995</v>
      </c>
      <c r="B6445" s="1055" t="s">
        <v>23332</v>
      </c>
      <c r="C6445" s="1055" t="s">
        <v>2828</v>
      </c>
      <c r="D6445" s="1056">
        <v>3.3</v>
      </c>
    </row>
    <row r="6446" spans="1:4" ht="13.5" x14ac:dyDescent="0.25">
      <c r="A6446" s="1054">
        <v>100996</v>
      </c>
      <c r="B6446" s="1055" t="s">
        <v>23333</v>
      </c>
      <c r="C6446" s="1055" t="s">
        <v>2828</v>
      </c>
      <c r="D6446" s="1056">
        <v>3.12</v>
      </c>
    </row>
    <row r="6447" spans="1:4" ht="13.5" x14ac:dyDescent="0.25">
      <c r="A6447" s="1054">
        <v>100997</v>
      </c>
      <c r="B6447" s="1055" t="s">
        <v>23334</v>
      </c>
      <c r="C6447" s="1055" t="s">
        <v>2828</v>
      </c>
      <c r="D6447" s="1056">
        <v>4.51</v>
      </c>
    </row>
    <row r="6448" spans="1:4" ht="13.5" x14ac:dyDescent="0.25">
      <c r="A6448" s="1054">
        <v>100998</v>
      </c>
      <c r="B6448" s="1055" t="s">
        <v>23335</v>
      </c>
      <c r="C6448" s="1055" t="s">
        <v>2828</v>
      </c>
      <c r="D6448" s="1056">
        <v>4.3</v>
      </c>
    </row>
    <row r="6449" spans="1:4" ht="13.5" x14ac:dyDescent="0.25">
      <c r="A6449" s="1054">
        <v>100999</v>
      </c>
      <c r="B6449" s="1055" t="s">
        <v>23336</v>
      </c>
      <c r="C6449" s="1055" t="s">
        <v>2828</v>
      </c>
      <c r="D6449" s="1056">
        <v>4.4800000000000004</v>
      </c>
    </row>
    <row r="6450" spans="1:4" ht="13.5" x14ac:dyDescent="0.25">
      <c r="A6450" s="1054">
        <v>101000</v>
      </c>
      <c r="B6450" s="1055" t="s">
        <v>23337</v>
      </c>
      <c r="C6450" s="1055" t="s">
        <v>2828</v>
      </c>
      <c r="D6450" s="1056">
        <v>4.38</v>
      </c>
    </row>
    <row r="6451" spans="1:4" ht="13.5" x14ac:dyDescent="0.25">
      <c r="A6451" s="1054">
        <v>101001</v>
      </c>
      <c r="B6451" s="1055" t="s">
        <v>23338</v>
      </c>
      <c r="C6451" s="1055" t="s">
        <v>2828</v>
      </c>
      <c r="D6451" s="1056">
        <v>3.63</v>
      </c>
    </row>
    <row r="6452" spans="1:4" ht="13.5" x14ac:dyDescent="0.25">
      <c r="A6452" s="1054">
        <v>101002</v>
      </c>
      <c r="B6452" s="1055" t="s">
        <v>23339</v>
      </c>
      <c r="C6452" s="1055" t="s">
        <v>2828</v>
      </c>
      <c r="D6452" s="1056">
        <v>4.32</v>
      </c>
    </row>
    <row r="6453" spans="1:4" ht="13.5" x14ac:dyDescent="0.25">
      <c r="A6453" s="1054">
        <v>101003</v>
      </c>
      <c r="B6453" s="1055" t="s">
        <v>23340</v>
      </c>
      <c r="C6453" s="1055" t="s">
        <v>2828</v>
      </c>
      <c r="D6453" s="1056">
        <v>5.21</v>
      </c>
    </row>
    <row r="6454" spans="1:4" ht="13.5" x14ac:dyDescent="0.25">
      <c r="A6454" s="1054">
        <v>101004</v>
      </c>
      <c r="B6454" s="1055" t="s">
        <v>23341</v>
      </c>
      <c r="C6454" s="1055" t="s">
        <v>2828</v>
      </c>
      <c r="D6454" s="1056">
        <v>5.54</v>
      </c>
    </row>
    <row r="6455" spans="1:4" ht="13.5" x14ac:dyDescent="0.25">
      <c r="A6455" s="1054">
        <v>101005</v>
      </c>
      <c r="B6455" s="1055" t="s">
        <v>23342</v>
      </c>
      <c r="C6455" s="1055" t="s">
        <v>2966</v>
      </c>
      <c r="D6455" s="1056">
        <v>13.83</v>
      </c>
    </row>
    <row r="6456" spans="1:4" ht="13.5" x14ac:dyDescent="0.25">
      <c r="A6456" s="1054">
        <v>101006</v>
      </c>
      <c r="B6456" s="1055" t="s">
        <v>23343</v>
      </c>
      <c r="C6456" s="1055" t="s">
        <v>2966</v>
      </c>
      <c r="D6456" s="1056">
        <v>14.89</v>
      </c>
    </row>
    <row r="6457" spans="1:4" ht="13.5" x14ac:dyDescent="0.25">
      <c r="A6457" s="1054">
        <v>101007</v>
      </c>
      <c r="B6457" s="1055" t="s">
        <v>23344</v>
      </c>
      <c r="C6457" s="1055" t="s">
        <v>2966</v>
      </c>
      <c r="D6457" s="1056">
        <v>4.01</v>
      </c>
    </row>
    <row r="6458" spans="1:4" ht="13.5" x14ac:dyDescent="0.25">
      <c r="A6458" s="1054">
        <v>101008</v>
      </c>
      <c r="B6458" s="1055" t="s">
        <v>23345</v>
      </c>
      <c r="C6458" s="1055" t="s">
        <v>2966</v>
      </c>
      <c r="D6458" s="1056">
        <v>3.93</v>
      </c>
    </row>
    <row r="6459" spans="1:4" ht="13.5" x14ac:dyDescent="0.25">
      <c r="A6459" s="1054">
        <v>101009</v>
      </c>
      <c r="B6459" s="1055" t="s">
        <v>23346</v>
      </c>
      <c r="C6459" s="1055" t="s">
        <v>2828</v>
      </c>
      <c r="D6459" s="1056">
        <v>30.09</v>
      </c>
    </row>
    <row r="6460" spans="1:4" ht="13.5" x14ac:dyDescent="0.25">
      <c r="A6460" s="1054">
        <v>101010</v>
      </c>
      <c r="B6460" s="1055" t="s">
        <v>23347</v>
      </c>
      <c r="C6460" s="1055" t="s">
        <v>2828</v>
      </c>
      <c r="D6460" s="1056">
        <v>18.95</v>
      </c>
    </row>
    <row r="6461" spans="1:4" ht="13.5" x14ac:dyDescent="0.25">
      <c r="A6461" s="1054">
        <v>101013</v>
      </c>
      <c r="B6461" s="1055" t="s">
        <v>23348</v>
      </c>
      <c r="C6461" s="1055" t="s">
        <v>2828</v>
      </c>
      <c r="D6461" s="1056">
        <v>31.66</v>
      </c>
    </row>
    <row r="6462" spans="1:4" ht="13.5" x14ac:dyDescent="0.25">
      <c r="A6462" s="1054">
        <v>101014</v>
      </c>
      <c r="B6462" s="1055" t="s">
        <v>23349</v>
      </c>
      <c r="C6462" s="1055" t="s">
        <v>2828</v>
      </c>
      <c r="D6462" s="1056">
        <v>29.01</v>
      </c>
    </row>
    <row r="6463" spans="1:4" ht="13.5" x14ac:dyDescent="0.25">
      <c r="A6463" s="1054">
        <v>101015</v>
      </c>
      <c r="B6463" s="1055" t="s">
        <v>23350</v>
      </c>
      <c r="C6463" s="1055" t="s">
        <v>2828</v>
      </c>
      <c r="D6463" s="1056">
        <v>23.83</v>
      </c>
    </row>
    <row r="6464" spans="1:4" ht="13.5" x14ac:dyDescent="0.25">
      <c r="A6464" s="1054">
        <v>101016</v>
      </c>
      <c r="B6464" s="1055" t="s">
        <v>23351</v>
      </c>
      <c r="C6464" s="1055" t="s">
        <v>2828</v>
      </c>
      <c r="D6464" s="1056">
        <v>27.58</v>
      </c>
    </row>
    <row r="6465" spans="1:4" ht="13.5" x14ac:dyDescent="0.25">
      <c r="A6465" s="1054">
        <v>101017</v>
      </c>
      <c r="B6465" s="1055" t="s">
        <v>23352</v>
      </c>
      <c r="C6465" s="1055" t="s">
        <v>2828</v>
      </c>
      <c r="D6465" s="1056">
        <v>20.92</v>
      </c>
    </row>
    <row r="6466" spans="1:4" ht="13.5" x14ac:dyDescent="0.25">
      <c r="A6466" s="1054">
        <v>101018</v>
      </c>
      <c r="B6466" s="1055" t="s">
        <v>23353</v>
      </c>
      <c r="C6466" s="1055" t="s">
        <v>2828</v>
      </c>
      <c r="D6466" s="1056">
        <v>17.18</v>
      </c>
    </row>
    <row r="6467" spans="1:4" ht="13.5" x14ac:dyDescent="0.25">
      <c r="A6467" s="1054">
        <v>101463</v>
      </c>
      <c r="B6467" s="1055" t="s">
        <v>23487</v>
      </c>
      <c r="C6467" s="1055" t="s">
        <v>2828</v>
      </c>
      <c r="D6467" s="1056">
        <v>31.76</v>
      </c>
    </row>
    <row r="6468" spans="1:4" ht="13.5" x14ac:dyDescent="0.25">
      <c r="A6468" s="1054">
        <v>101464</v>
      </c>
      <c r="B6468" s="1055" t="s">
        <v>23488</v>
      </c>
      <c r="C6468" s="1055" t="s">
        <v>2828</v>
      </c>
      <c r="D6468" s="1056">
        <v>24.4</v>
      </c>
    </row>
    <row r="6469" spans="1:4" ht="13.5" x14ac:dyDescent="0.25">
      <c r="A6469" s="1054">
        <v>101465</v>
      </c>
      <c r="B6469" s="1055" t="s">
        <v>23489</v>
      </c>
      <c r="C6469" s="1055" t="s">
        <v>2828</v>
      </c>
      <c r="D6469" s="1056">
        <v>18.649999999999999</v>
      </c>
    </row>
    <row r="6470" spans="1:4" ht="13.5" x14ac:dyDescent="0.25">
      <c r="A6470" s="1054">
        <v>101466</v>
      </c>
      <c r="B6470" s="1055" t="s">
        <v>23490</v>
      </c>
      <c r="C6470" s="1055" t="s">
        <v>2828</v>
      </c>
      <c r="D6470" s="1056">
        <v>15.17</v>
      </c>
    </row>
    <row r="6471" spans="1:4" ht="13.5" x14ac:dyDescent="0.25">
      <c r="A6471" s="1054">
        <v>101467</v>
      </c>
      <c r="B6471" s="1055" t="s">
        <v>23491</v>
      </c>
      <c r="C6471" s="1055" t="s">
        <v>2828</v>
      </c>
      <c r="D6471" s="1056">
        <v>12.7</v>
      </c>
    </row>
    <row r="6472" spans="1:4" ht="13.5" x14ac:dyDescent="0.25">
      <c r="A6472" s="1054">
        <v>101468</v>
      </c>
      <c r="B6472" s="1055" t="s">
        <v>23492</v>
      </c>
      <c r="C6472" s="1055" t="s">
        <v>2828</v>
      </c>
      <c r="D6472" s="1056">
        <v>11.61</v>
      </c>
    </row>
    <row r="6473" spans="1:4" ht="13.5" x14ac:dyDescent="0.25">
      <c r="A6473" s="1054">
        <v>101469</v>
      </c>
      <c r="B6473" s="1055" t="s">
        <v>23493</v>
      </c>
      <c r="C6473" s="1055" t="s">
        <v>2828</v>
      </c>
      <c r="D6473" s="1056">
        <v>25.99</v>
      </c>
    </row>
    <row r="6474" spans="1:4" ht="13.5" x14ac:dyDescent="0.25">
      <c r="A6474" s="1054">
        <v>101470</v>
      </c>
      <c r="B6474" s="1055" t="s">
        <v>23494</v>
      </c>
      <c r="C6474" s="1055" t="s">
        <v>2828</v>
      </c>
      <c r="D6474" s="1056">
        <v>20.63</v>
      </c>
    </row>
    <row r="6475" spans="1:4" ht="13.5" x14ac:dyDescent="0.25">
      <c r="A6475" s="1054">
        <v>101471</v>
      </c>
      <c r="B6475" s="1055" t="s">
        <v>23495</v>
      </c>
      <c r="C6475" s="1055" t="s">
        <v>2828</v>
      </c>
      <c r="D6475" s="1056">
        <v>17.690000000000001</v>
      </c>
    </row>
    <row r="6476" spans="1:4" ht="13.5" x14ac:dyDescent="0.25">
      <c r="A6476" s="1054">
        <v>101472</v>
      </c>
      <c r="B6476" s="1055" t="s">
        <v>23496</v>
      </c>
      <c r="C6476" s="1055" t="s">
        <v>2828</v>
      </c>
      <c r="D6476" s="1056">
        <v>13.77</v>
      </c>
    </row>
    <row r="6477" spans="1:4" ht="13.5" x14ac:dyDescent="0.25">
      <c r="A6477" s="1054">
        <v>101473</v>
      </c>
      <c r="B6477" s="1055" t="s">
        <v>23497</v>
      </c>
      <c r="C6477" s="1055" t="s">
        <v>2828</v>
      </c>
      <c r="D6477" s="1056">
        <v>19.829999999999998</v>
      </c>
    </row>
    <row r="6478" spans="1:4" ht="13.5" x14ac:dyDescent="0.25">
      <c r="A6478" s="1054">
        <v>101474</v>
      </c>
      <c r="B6478" s="1055" t="s">
        <v>23498</v>
      </c>
      <c r="C6478" s="1055" t="s">
        <v>2828</v>
      </c>
      <c r="D6478" s="1056">
        <v>14.18</v>
      </c>
    </row>
    <row r="6479" spans="1:4" ht="13.5" x14ac:dyDescent="0.25">
      <c r="A6479" s="1054">
        <v>101475</v>
      </c>
      <c r="B6479" s="1055" t="s">
        <v>23499</v>
      </c>
      <c r="C6479" s="1055" t="s">
        <v>2828</v>
      </c>
      <c r="D6479" s="1056">
        <v>12.59</v>
      </c>
    </row>
    <row r="6480" spans="1:4" ht="13.5" x14ac:dyDescent="0.25">
      <c r="A6480" s="1054">
        <v>101476</v>
      </c>
      <c r="B6480" s="1055" t="s">
        <v>23500</v>
      </c>
      <c r="C6480" s="1055" t="s">
        <v>2828</v>
      </c>
      <c r="D6480" s="1056">
        <v>11.22</v>
      </c>
    </row>
    <row r="6481" spans="1:4" ht="13.5" x14ac:dyDescent="0.25">
      <c r="A6481" s="1054">
        <v>101477</v>
      </c>
      <c r="B6481" s="1055" t="s">
        <v>23501</v>
      </c>
      <c r="C6481" s="1055" t="s">
        <v>2828</v>
      </c>
      <c r="D6481" s="1056">
        <v>9.19</v>
      </c>
    </row>
    <row r="6482" spans="1:4" ht="13.5" x14ac:dyDescent="0.25">
      <c r="A6482" s="1054">
        <v>101478</v>
      </c>
      <c r="B6482" s="1055" t="s">
        <v>23502</v>
      </c>
      <c r="C6482" s="1055" t="s">
        <v>2828</v>
      </c>
      <c r="D6482" s="1056">
        <v>7.82</v>
      </c>
    </row>
    <row r="6483" spans="1:4" ht="13.5" x14ac:dyDescent="0.25">
      <c r="A6483" s="1054">
        <v>101480</v>
      </c>
      <c r="B6483" s="1055" t="s">
        <v>23504</v>
      </c>
      <c r="C6483" s="1055" t="s">
        <v>2828</v>
      </c>
      <c r="D6483" s="1056">
        <v>46.48</v>
      </c>
    </row>
    <row r="6484" spans="1:4" ht="13.5" x14ac:dyDescent="0.25">
      <c r="A6484" s="1054">
        <v>101481</v>
      </c>
      <c r="B6484" s="1055" t="s">
        <v>23505</v>
      </c>
      <c r="C6484" s="1055" t="s">
        <v>2828</v>
      </c>
      <c r="D6484" s="1056">
        <v>33.57</v>
      </c>
    </row>
    <row r="6485" spans="1:4" ht="13.5" x14ac:dyDescent="0.25">
      <c r="A6485" s="1054">
        <v>101482</v>
      </c>
      <c r="B6485" s="1055" t="s">
        <v>23506</v>
      </c>
      <c r="C6485" s="1055" t="s">
        <v>2828</v>
      </c>
      <c r="D6485" s="1056">
        <v>25.1</v>
      </c>
    </row>
    <row r="6486" spans="1:4" ht="13.5" x14ac:dyDescent="0.25">
      <c r="A6486" s="1054">
        <v>101483</v>
      </c>
      <c r="B6486" s="1055" t="s">
        <v>23507</v>
      </c>
      <c r="C6486" s="1055" t="s">
        <v>2828</v>
      </c>
      <c r="D6486" s="1056">
        <v>26.04</v>
      </c>
    </row>
    <row r="6487" spans="1:4" ht="13.5" x14ac:dyDescent="0.25">
      <c r="A6487" s="1054">
        <v>101484</v>
      </c>
      <c r="B6487" s="1055" t="s">
        <v>23508</v>
      </c>
      <c r="C6487" s="1055" t="s">
        <v>2828</v>
      </c>
      <c r="D6487" s="1056">
        <v>135</v>
      </c>
    </row>
    <row r="6488" spans="1:4" ht="13.5" x14ac:dyDescent="0.25">
      <c r="A6488" s="1054">
        <v>101485</v>
      </c>
      <c r="B6488" s="1055" t="s">
        <v>23509</v>
      </c>
      <c r="C6488" s="1055" t="s">
        <v>2828</v>
      </c>
      <c r="D6488" s="1056">
        <v>103.63</v>
      </c>
    </row>
    <row r="6489" spans="1:4" ht="13.5" x14ac:dyDescent="0.25">
      <c r="A6489" s="1054">
        <v>101486</v>
      </c>
      <c r="B6489" s="1055" t="s">
        <v>23510</v>
      </c>
      <c r="C6489" s="1055" t="s">
        <v>2828</v>
      </c>
      <c r="D6489" s="1056">
        <v>93.34</v>
      </c>
    </row>
    <row r="6490" spans="1:4" ht="13.5" x14ac:dyDescent="0.25">
      <c r="A6490" s="1054">
        <v>101487</v>
      </c>
      <c r="B6490" s="1055" t="s">
        <v>23511</v>
      </c>
      <c r="C6490" s="1055" t="s">
        <v>2828</v>
      </c>
      <c r="D6490" s="1056">
        <v>68.349999999999994</v>
      </c>
    </row>
    <row r="6491" spans="1:4" ht="13.5" x14ac:dyDescent="0.25">
      <c r="A6491" s="1054">
        <v>101488</v>
      </c>
      <c r="B6491" s="1055" t="s">
        <v>23512</v>
      </c>
      <c r="C6491" s="1055" t="s">
        <v>2828</v>
      </c>
      <c r="D6491" s="1056">
        <v>59.14</v>
      </c>
    </row>
    <row r="6492" spans="1:4" ht="13.5" x14ac:dyDescent="0.25">
      <c r="A6492" s="1054">
        <v>101188</v>
      </c>
      <c r="B6492" s="1055" t="s">
        <v>22262</v>
      </c>
      <c r="C6492" s="1055" t="s">
        <v>2715</v>
      </c>
      <c r="D6492" s="1056">
        <v>4.91</v>
      </c>
    </row>
    <row r="6493" spans="1:4" ht="13.5" x14ac:dyDescent="0.25">
      <c r="A6493" s="1054">
        <v>101189</v>
      </c>
      <c r="B6493" s="1055" t="s">
        <v>22263</v>
      </c>
      <c r="C6493" s="1055" t="s">
        <v>2715</v>
      </c>
      <c r="D6493" s="1056">
        <v>56.13</v>
      </c>
    </row>
    <row r="6494" spans="1:4" ht="13.5" x14ac:dyDescent="0.25">
      <c r="A6494" s="1054">
        <v>101190</v>
      </c>
      <c r="B6494" s="1055" t="s">
        <v>22264</v>
      </c>
      <c r="C6494" s="1055" t="s">
        <v>2715</v>
      </c>
      <c r="D6494" s="1056">
        <v>55.39</v>
      </c>
    </row>
    <row r="6495" spans="1:4" ht="13.5" x14ac:dyDescent="0.25">
      <c r="A6495" s="1054">
        <v>101191</v>
      </c>
      <c r="B6495" s="1055" t="s">
        <v>22265</v>
      </c>
      <c r="C6495" s="1055" t="s">
        <v>2715</v>
      </c>
      <c r="D6495" s="1056">
        <v>55.76</v>
      </c>
    </row>
    <row r="6496" spans="1:4" ht="13.5" x14ac:dyDescent="0.25">
      <c r="A6496" s="1054">
        <v>101192</v>
      </c>
      <c r="B6496" s="1055" t="s">
        <v>22266</v>
      </c>
      <c r="C6496" s="1055" t="s">
        <v>2715</v>
      </c>
      <c r="D6496" s="1056">
        <v>57.39</v>
      </c>
    </row>
    <row r="6497" spans="1:4" ht="13.5" x14ac:dyDescent="0.25">
      <c r="A6497" s="1054">
        <v>101193</v>
      </c>
      <c r="B6497" s="1055" t="s">
        <v>22267</v>
      </c>
      <c r="C6497" s="1055" t="s">
        <v>2715</v>
      </c>
      <c r="D6497" s="1056">
        <v>50.32</v>
      </c>
    </row>
    <row r="6498" spans="1:4" ht="13.5" x14ac:dyDescent="0.25">
      <c r="A6498" s="1054">
        <v>101194</v>
      </c>
      <c r="B6498" s="1055" t="s">
        <v>22268</v>
      </c>
      <c r="C6498" s="1055" t="s">
        <v>2715</v>
      </c>
      <c r="D6498" s="1056">
        <v>50.69</v>
      </c>
    </row>
    <row r="6499" spans="1:4" ht="13.5" x14ac:dyDescent="0.25">
      <c r="A6499" s="1054">
        <v>101197</v>
      </c>
      <c r="B6499" s="1055" t="s">
        <v>22269</v>
      </c>
      <c r="C6499" s="1055" t="s">
        <v>2715</v>
      </c>
      <c r="D6499" s="1056">
        <v>104.54</v>
      </c>
    </row>
    <row r="6500" spans="1:4" ht="13.5" x14ac:dyDescent="0.25">
      <c r="A6500" s="1054">
        <v>101198</v>
      </c>
      <c r="B6500" s="1055" t="s">
        <v>22270</v>
      </c>
      <c r="C6500" s="1055" t="s">
        <v>2715</v>
      </c>
      <c r="D6500" s="1056">
        <v>76.48</v>
      </c>
    </row>
    <row r="6501" spans="1:4" ht="13.5" x14ac:dyDescent="0.25">
      <c r="A6501" s="1054">
        <v>101199</v>
      </c>
      <c r="B6501" s="1055" t="s">
        <v>22271</v>
      </c>
      <c r="C6501" s="1055" t="s">
        <v>2715</v>
      </c>
      <c r="D6501" s="1056">
        <v>77.400000000000006</v>
      </c>
    </row>
    <row r="6502" spans="1:4" ht="13.5" x14ac:dyDescent="0.25">
      <c r="A6502" s="1054">
        <v>101200</v>
      </c>
      <c r="B6502" s="1055" t="s">
        <v>22272</v>
      </c>
      <c r="C6502" s="1055" t="s">
        <v>2715</v>
      </c>
      <c r="D6502" s="1056">
        <v>42.55</v>
      </c>
    </row>
    <row r="6503" spans="1:4" ht="13.5" x14ac:dyDescent="0.25">
      <c r="A6503" s="1054">
        <v>101201</v>
      </c>
      <c r="B6503" s="1055" t="s">
        <v>22273</v>
      </c>
      <c r="C6503" s="1055" t="s">
        <v>2715</v>
      </c>
      <c r="D6503" s="1056">
        <v>54.01</v>
      </c>
    </row>
    <row r="6504" spans="1:4" ht="13.5" x14ac:dyDescent="0.25">
      <c r="A6504" s="1054">
        <v>101202</v>
      </c>
      <c r="B6504" s="1055" t="s">
        <v>22274</v>
      </c>
      <c r="C6504" s="1055" t="s">
        <v>2715</v>
      </c>
      <c r="D6504" s="1056">
        <v>33.119999999999997</v>
      </c>
    </row>
    <row r="6505" spans="1:4" ht="13.5" x14ac:dyDescent="0.25">
      <c r="A6505" s="1054">
        <v>101203</v>
      </c>
      <c r="B6505" s="1055" t="s">
        <v>22275</v>
      </c>
      <c r="C6505" s="1055" t="s">
        <v>2715</v>
      </c>
      <c r="D6505" s="1056">
        <v>32.19</v>
      </c>
    </row>
    <row r="6506" spans="1:4" ht="13.5" x14ac:dyDescent="0.25">
      <c r="A6506" s="1054">
        <v>101204</v>
      </c>
      <c r="B6506" s="1055" t="s">
        <v>22276</v>
      </c>
      <c r="C6506" s="1055" t="s">
        <v>2715</v>
      </c>
      <c r="D6506" s="1056">
        <v>32.56</v>
      </c>
    </row>
    <row r="6507" spans="1:4" ht="13.5" x14ac:dyDescent="0.25">
      <c r="A6507" s="1054">
        <v>101205</v>
      </c>
      <c r="B6507" s="1055" t="s">
        <v>22277</v>
      </c>
      <c r="C6507" s="1055" t="s">
        <v>2715</v>
      </c>
      <c r="D6507" s="1056">
        <v>33.119999999999997</v>
      </c>
    </row>
    <row r="6508" spans="1:4" ht="13.5" x14ac:dyDescent="0.25">
      <c r="A6508" s="1054">
        <v>102362</v>
      </c>
      <c r="B6508" s="1055" t="s">
        <v>24632</v>
      </c>
      <c r="C6508" s="1055" t="s">
        <v>2829</v>
      </c>
      <c r="D6508" s="1056">
        <v>184.87</v>
      </c>
    </row>
    <row r="6509" spans="1:4" ht="13.5" x14ac:dyDescent="0.25">
      <c r="A6509" s="1054">
        <v>102363</v>
      </c>
      <c r="B6509" s="1055" t="s">
        <v>24633</v>
      </c>
      <c r="C6509" s="1055" t="s">
        <v>2829</v>
      </c>
      <c r="D6509" s="1056">
        <v>195.72</v>
      </c>
    </row>
    <row r="6510" spans="1:4" ht="13.5" x14ac:dyDescent="0.25">
      <c r="A6510" s="1054">
        <v>102364</v>
      </c>
      <c r="B6510" s="1055" t="s">
        <v>24634</v>
      </c>
      <c r="C6510" s="1055" t="s">
        <v>2829</v>
      </c>
      <c r="D6510" s="1056">
        <v>215.44</v>
      </c>
    </row>
    <row r="6511" spans="1:4" ht="13.5" x14ac:dyDescent="0.25">
      <c r="A6511" s="1054">
        <v>98509</v>
      </c>
      <c r="B6511" s="1055" t="s">
        <v>4304</v>
      </c>
      <c r="C6511" s="1055" t="s">
        <v>2361</v>
      </c>
      <c r="D6511" s="1056">
        <v>55.48</v>
      </c>
    </row>
    <row r="6512" spans="1:4" ht="13.5" x14ac:dyDescent="0.25">
      <c r="A6512" s="1054">
        <v>98510</v>
      </c>
      <c r="B6512" s="1055" t="s">
        <v>4305</v>
      </c>
      <c r="C6512" s="1055" t="s">
        <v>2361</v>
      </c>
      <c r="D6512" s="1056">
        <v>78.430000000000007</v>
      </c>
    </row>
    <row r="6513" spans="1:4" ht="13.5" x14ac:dyDescent="0.25">
      <c r="A6513" s="1054">
        <v>98511</v>
      </c>
      <c r="B6513" s="1055" t="s">
        <v>4306</v>
      </c>
      <c r="C6513" s="1055" t="s">
        <v>2361</v>
      </c>
      <c r="D6513" s="1056">
        <v>151.97</v>
      </c>
    </row>
    <row r="6514" spans="1:4" ht="13.5" x14ac:dyDescent="0.25">
      <c r="A6514" s="1054">
        <v>98516</v>
      </c>
      <c r="B6514" s="1055" t="s">
        <v>4307</v>
      </c>
      <c r="C6514" s="1055" t="s">
        <v>2361</v>
      </c>
      <c r="D6514" s="1056">
        <v>319.31</v>
      </c>
    </row>
    <row r="6515" spans="1:4" ht="13.5" x14ac:dyDescent="0.25">
      <c r="A6515" s="1054">
        <v>98519</v>
      </c>
      <c r="B6515" s="1055" t="s">
        <v>4308</v>
      </c>
      <c r="C6515" s="1055" t="s">
        <v>2829</v>
      </c>
      <c r="D6515" s="1056">
        <v>1.52</v>
      </c>
    </row>
    <row r="6516" spans="1:4" ht="13.5" x14ac:dyDescent="0.25">
      <c r="A6516" s="1054">
        <v>98520</v>
      </c>
      <c r="B6516" s="1055" t="s">
        <v>4309</v>
      </c>
      <c r="C6516" s="1055" t="s">
        <v>2829</v>
      </c>
      <c r="D6516" s="1056">
        <v>5.08</v>
      </c>
    </row>
    <row r="6517" spans="1:4" ht="13.5" x14ac:dyDescent="0.25">
      <c r="A6517" s="1054">
        <v>98521</v>
      </c>
      <c r="B6517" s="1055" t="s">
        <v>4310</v>
      </c>
      <c r="C6517" s="1055" t="s">
        <v>2829</v>
      </c>
      <c r="D6517" s="1056">
        <v>0.28000000000000003</v>
      </c>
    </row>
    <row r="6518" spans="1:4" ht="13.5" x14ac:dyDescent="0.25">
      <c r="A6518" s="1054">
        <v>98522</v>
      </c>
      <c r="B6518" s="1055" t="s">
        <v>4311</v>
      </c>
      <c r="C6518" s="1055" t="s">
        <v>2715</v>
      </c>
      <c r="D6518" s="1056">
        <v>129.41</v>
      </c>
    </row>
    <row r="6519" spans="1:4" ht="13.5" x14ac:dyDescent="0.25">
      <c r="A6519" s="1054">
        <v>98524</v>
      </c>
      <c r="B6519" s="1055" t="s">
        <v>4312</v>
      </c>
      <c r="C6519" s="1055" t="s">
        <v>2829</v>
      </c>
      <c r="D6519" s="1056">
        <v>2.4700000000000002</v>
      </c>
    </row>
    <row r="6520" spans="1:4" ht="13.5" x14ac:dyDescent="0.25">
      <c r="A6520" s="1054">
        <v>98503</v>
      </c>
      <c r="B6520" s="1055" t="s">
        <v>4301</v>
      </c>
      <c r="C6520" s="1055" t="s">
        <v>2829</v>
      </c>
      <c r="D6520" s="1056">
        <v>19.440000000000001</v>
      </c>
    </row>
    <row r="6521" spans="1:4" ht="13.5" x14ac:dyDescent="0.25">
      <c r="A6521" s="1054">
        <v>98504</v>
      </c>
      <c r="B6521" s="1055" t="s">
        <v>4302</v>
      </c>
      <c r="C6521" s="1055" t="s">
        <v>2829</v>
      </c>
      <c r="D6521" s="1056">
        <v>11.72</v>
      </c>
    </row>
    <row r="6522" spans="1:4" ht="13.5" x14ac:dyDescent="0.25">
      <c r="A6522" s="1054">
        <v>98505</v>
      </c>
      <c r="B6522" s="1055" t="s">
        <v>4303</v>
      </c>
      <c r="C6522" s="1055" t="s">
        <v>2829</v>
      </c>
      <c r="D6522" s="1056">
        <v>79.239999999999995</v>
      </c>
    </row>
    <row r="6523" spans="1:4" ht="13.5" x14ac:dyDescent="0.25">
      <c r="A6523" s="1054">
        <v>98525</v>
      </c>
      <c r="B6523" s="1055" t="s">
        <v>4313</v>
      </c>
      <c r="C6523" s="1055" t="s">
        <v>2829</v>
      </c>
      <c r="D6523" s="1056">
        <v>0.31</v>
      </c>
    </row>
    <row r="6524" spans="1:4" ht="13.5" x14ac:dyDescent="0.25">
      <c r="A6524" s="1054">
        <v>98526</v>
      </c>
      <c r="B6524" s="1055" t="s">
        <v>4314</v>
      </c>
      <c r="C6524" s="1055" t="s">
        <v>2361</v>
      </c>
      <c r="D6524" s="1056">
        <v>63.11</v>
      </c>
    </row>
    <row r="6525" spans="1:4" ht="13.5" x14ac:dyDescent="0.25">
      <c r="A6525" s="1054">
        <v>98527</v>
      </c>
      <c r="B6525" s="1055" t="s">
        <v>4315</v>
      </c>
      <c r="C6525" s="1055" t="s">
        <v>2361</v>
      </c>
      <c r="D6525" s="1056">
        <v>135.88</v>
      </c>
    </row>
    <row r="6526" spans="1:4" ht="13.5" x14ac:dyDescent="0.25">
      <c r="A6526" s="1054">
        <v>98528</v>
      </c>
      <c r="B6526" s="1055" t="s">
        <v>4316</v>
      </c>
      <c r="C6526" s="1055" t="s">
        <v>2361</v>
      </c>
      <c r="D6526" s="1056">
        <v>198.69</v>
      </c>
    </row>
    <row r="6527" spans="1:4" ht="13.5" x14ac:dyDescent="0.25">
      <c r="A6527" s="1054">
        <v>98529</v>
      </c>
      <c r="B6527" s="1055" t="s">
        <v>4317</v>
      </c>
      <c r="C6527" s="1055" t="s">
        <v>2361</v>
      </c>
      <c r="D6527" s="1056">
        <v>53.33</v>
      </c>
    </row>
    <row r="6528" spans="1:4" ht="13.5" x14ac:dyDescent="0.25">
      <c r="A6528" s="1054">
        <v>98530</v>
      </c>
      <c r="B6528" s="1055" t="s">
        <v>4318</v>
      </c>
      <c r="C6528" s="1055" t="s">
        <v>2361</v>
      </c>
      <c r="D6528" s="1056">
        <v>95.01</v>
      </c>
    </row>
    <row r="6529" spans="1:4" ht="13.5" x14ac:dyDescent="0.25">
      <c r="A6529" s="1054">
        <v>98531</v>
      </c>
      <c r="B6529" s="1055" t="s">
        <v>4319</v>
      </c>
      <c r="C6529" s="1055" t="s">
        <v>2361</v>
      </c>
      <c r="D6529" s="1056">
        <v>219.95</v>
      </c>
    </row>
    <row r="6530" spans="1:4" ht="13.5" x14ac:dyDescent="0.25">
      <c r="A6530" s="1054">
        <v>98532</v>
      </c>
      <c r="B6530" s="1055" t="s">
        <v>4320</v>
      </c>
      <c r="C6530" s="1055" t="s">
        <v>2361</v>
      </c>
      <c r="D6530" s="1056">
        <v>84.74</v>
      </c>
    </row>
    <row r="6531" spans="1:4" ht="13.5" x14ac:dyDescent="0.25">
      <c r="A6531" s="1054">
        <v>98533</v>
      </c>
      <c r="B6531" s="1055" t="s">
        <v>4321</v>
      </c>
      <c r="C6531" s="1055" t="s">
        <v>2361</v>
      </c>
      <c r="D6531" s="1056">
        <v>229.39</v>
      </c>
    </row>
    <row r="6532" spans="1:4" ht="13.5" x14ac:dyDescent="0.25">
      <c r="A6532" s="1054">
        <v>98534</v>
      </c>
      <c r="B6532" s="1055" t="s">
        <v>4322</v>
      </c>
      <c r="C6532" s="1055" t="s">
        <v>2361</v>
      </c>
      <c r="D6532" s="1056">
        <v>590.91</v>
      </c>
    </row>
    <row r="6533" spans="1:4" ht="13.5" x14ac:dyDescent="0.25">
      <c r="A6533" s="1054">
        <v>98535</v>
      </c>
      <c r="B6533" s="1055" t="s">
        <v>4323</v>
      </c>
      <c r="C6533" s="1055" t="s">
        <v>2361</v>
      </c>
      <c r="D6533" s="1056">
        <v>929.79</v>
      </c>
    </row>
    <row r="6534" spans="1:4" ht="13.5" x14ac:dyDescent="0.25">
      <c r="A6534" s="1054">
        <v>88238</v>
      </c>
      <c r="B6534" s="1055" t="s">
        <v>2569</v>
      </c>
      <c r="C6534" s="1055" t="s">
        <v>2831</v>
      </c>
      <c r="D6534" s="1056">
        <v>15.19</v>
      </c>
    </row>
    <row r="6535" spans="1:4" ht="13.5" x14ac:dyDescent="0.25">
      <c r="A6535" s="1054">
        <v>88239</v>
      </c>
      <c r="B6535" s="1055" t="s">
        <v>2570</v>
      </c>
      <c r="C6535" s="1055" t="s">
        <v>2831</v>
      </c>
      <c r="D6535" s="1056">
        <v>16.47</v>
      </c>
    </row>
    <row r="6536" spans="1:4" ht="13.5" x14ac:dyDescent="0.25">
      <c r="A6536" s="1054">
        <v>88240</v>
      </c>
      <c r="B6536" s="1055" t="s">
        <v>2571</v>
      </c>
      <c r="C6536" s="1055" t="s">
        <v>2831</v>
      </c>
      <c r="D6536" s="1056">
        <v>17.21</v>
      </c>
    </row>
    <row r="6537" spans="1:4" ht="13.5" x14ac:dyDescent="0.25">
      <c r="A6537" s="1054">
        <v>88241</v>
      </c>
      <c r="B6537" s="1055" t="s">
        <v>2572</v>
      </c>
      <c r="C6537" s="1055" t="s">
        <v>2831</v>
      </c>
      <c r="D6537" s="1056">
        <v>15.55</v>
      </c>
    </row>
    <row r="6538" spans="1:4" ht="13.5" x14ac:dyDescent="0.25">
      <c r="A6538" s="1054">
        <v>88242</v>
      </c>
      <c r="B6538" s="1055" t="s">
        <v>2573</v>
      </c>
      <c r="C6538" s="1055" t="s">
        <v>2831</v>
      </c>
      <c r="D6538" s="1056">
        <v>15.39</v>
      </c>
    </row>
    <row r="6539" spans="1:4" ht="13.5" x14ac:dyDescent="0.25">
      <c r="A6539" s="1054">
        <v>88243</v>
      </c>
      <c r="B6539" s="1055" t="s">
        <v>2574</v>
      </c>
      <c r="C6539" s="1055" t="s">
        <v>2831</v>
      </c>
      <c r="D6539" s="1056">
        <v>18.440000000000001</v>
      </c>
    </row>
    <row r="6540" spans="1:4" ht="13.5" x14ac:dyDescent="0.25">
      <c r="A6540" s="1054">
        <v>88245</v>
      </c>
      <c r="B6540" s="1055" t="s">
        <v>2575</v>
      </c>
      <c r="C6540" s="1055" t="s">
        <v>2831</v>
      </c>
      <c r="D6540" s="1056">
        <v>19.75</v>
      </c>
    </row>
    <row r="6541" spans="1:4" ht="13.5" x14ac:dyDescent="0.25">
      <c r="A6541" s="1054">
        <v>88246</v>
      </c>
      <c r="B6541" s="1055" t="s">
        <v>2576</v>
      </c>
      <c r="C6541" s="1055" t="s">
        <v>2831</v>
      </c>
      <c r="D6541" s="1056">
        <v>23.65</v>
      </c>
    </row>
    <row r="6542" spans="1:4" ht="13.5" x14ac:dyDescent="0.25">
      <c r="A6542" s="1054">
        <v>88247</v>
      </c>
      <c r="B6542" s="1055" t="s">
        <v>2577</v>
      </c>
      <c r="C6542" s="1055" t="s">
        <v>2831</v>
      </c>
      <c r="D6542" s="1056">
        <v>15.47</v>
      </c>
    </row>
    <row r="6543" spans="1:4" ht="13.5" x14ac:dyDescent="0.25">
      <c r="A6543" s="1054">
        <v>88248</v>
      </c>
      <c r="B6543" s="1055" t="s">
        <v>2866</v>
      </c>
      <c r="C6543" s="1055" t="s">
        <v>2831</v>
      </c>
      <c r="D6543" s="1056">
        <v>14.96</v>
      </c>
    </row>
    <row r="6544" spans="1:4" ht="13.5" x14ac:dyDescent="0.25">
      <c r="A6544" s="1054">
        <v>88249</v>
      </c>
      <c r="B6544" s="1055" t="s">
        <v>2578</v>
      </c>
      <c r="C6544" s="1055" t="s">
        <v>2831</v>
      </c>
      <c r="D6544" s="1056">
        <v>26.44</v>
      </c>
    </row>
    <row r="6545" spans="1:4" ht="13.5" x14ac:dyDescent="0.25">
      <c r="A6545" s="1054">
        <v>88250</v>
      </c>
      <c r="B6545" s="1055" t="s">
        <v>2579</v>
      </c>
      <c r="C6545" s="1055" t="s">
        <v>2831</v>
      </c>
      <c r="D6545" s="1056">
        <v>18.32</v>
      </c>
    </row>
    <row r="6546" spans="1:4" ht="13.5" x14ac:dyDescent="0.25">
      <c r="A6546" s="1054">
        <v>88251</v>
      </c>
      <c r="B6546" s="1055" t="s">
        <v>2580</v>
      </c>
      <c r="C6546" s="1055" t="s">
        <v>2831</v>
      </c>
      <c r="D6546" s="1056">
        <v>15.94</v>
      </c>
    </row>
    <row r="6547" spans="1:4" ht="13.5" x14ac:dyDescent="0.25">
      <c r="A6547" s="1054">
        <v>88252</v>
      </c>
      <c r="B6547" s="1055" t="s">
        <v>2581</v>
      </c>
      <c r="C6547" s="1055" t="s">
        <v>2831</v>
      </c>
      <c r="D6547" s="1056">
        <v>16.09</v>
      </c>
    </row>
    <row r="6548" spans="1:4" ht="13.5" x14ac:dyDescent="0.25">
      <c r="A6548" s="1054">
        <v>88253</v>
      </c>
      <c r="B6548" s="1055" t="s">
        <v>2582</v>
      </c>
      <c r="C6548" s="1055" t="s">
        <v>2831</v>
      </c>
      <c r="D6548" s="1056">
        <v>15.84</v>
      </c>
    </row>
    <row r="6549" spans="1:4" ht="13.5" x14ac:dyDescent="0.25">
      <c r="A6549" s="1054">
        <v>88255</v>
      </c>
      <c r="B6549" s="1055" t="s">
        <v>2583</v>
      </c>
      <c r="C6549" s="1055" t="s">
        <v>2831</v>
      </c>
      <c r="D6549" s="1056">
        <v>23.53</v>
      </c>
    </row>
    <row r="6550" spans="1:4" ht="13.5" x14ac:dyDescent="0.25">
      <c r="A6550" s="1054">
        <v>88256</v>
      </c>
      <c r="B6550" s="1055" t="s">
        <v>2584</v>
      </c>
      <c r="C6550" s="1055" t="s">
        <v>2831</v>
      </c>
      <c r="D6550" s="1056">
        <v>23.26</v>
      </c>
    </row>
    <row r="6551" spans="1:4" ht="13.5" x14ac:dyDescent="0.25">
      <c r="A6551" s="1054">
        <v>88257</v>
      </c>
      <c r="B6551" s="1055" t="s">
        <v>2585</v>
      </c>
      <c r="C6551" s="1055" t="s">
        <v>2831</v>
      </c>
      <c r="D6551" s="1056">
        <v>23.7</v>
      </c>
    </row>
    <row r="6552" spans="1:4" ht="13.5" x14ac:dyDescent="0.25">
      <c r="A6552" s="1054">
        <v>88258</v>
      </c>
      <c r="B6552" s="1055" t="s">
        <v>3306</v>
      </c>
      <c r="C6552" s="1055" t="s">
        <v>2831</v>
      </c>
      <c r="D6552" s="1056">
        <v>12.1</v>
      </c>
    </row>
    <row r="6553" spans="1:4" ht="13.5" x14ac:dyDescent="0.25">
      <c r="A6553" s="1054">
        <v>88260</v>
      </c>
      <c r="B6553" s="1055" t="s">
        <v>2586</v>
      </c>
      <c r="C6553" s="1055" t="s">
        <v>2831</v>
      </c>
      <c r="D6553" s="1056">
        <v>19.75</v>
      </c>
    </row>
    <row r="6554" spans="1:4" ht="13.5" x14ac:dyDescent="0.25">
      <c r="A6554" s="1054">
        <v>88261</v>
      </c>
      <c r="B6554" s="1055" t="s">
        <v>2587</v>
      </c>
      <c r="C6554" s="1055" t="s">
        <v>2831</v>
      </c>
      <c r="D6554" s="1056">
        <v>18.760000000000002</v>
      </c>
    </row>
    <row r="6555" spans="1:4" ht="13.5" x14ac:dyDescent="0.25">
      <c r="A6555" s="1054">
        <v>88262</v>
      </c>
      <c r="B6555" s="1055" t="s">
        <v>2588</v>
      </c>
      <c r="C6555" s="1055" t="s">
        <v>2831</v>
      </c>
      <c r="D6555" s="1056">
        <v>19.649999999999999</v>
      </c>
    </row>
    <row r="6556" spans="1:4" ht="13.5" x14ac:dyDescent="0.25">
      <c r="A6556" s="1054">
        <v>88263</v>
      </c>
      <c r="B6556" s="1055" t="s">
        <v>334</v>
      </c>
      <c r="C6556" s="1055" t="s">
        <v>2831</v>
      </c>
      <c r="D6556" s="1056">
        <v>21.15</v>
      </c>
    </row>
    <row r="6557" spans="1:4" ht="13.5" x14ac:dyDescent="0.25">
      <c r="A6557" s="1054">
        <v>88264</v>
      </c>
      <c r="B6557" s="1055" t="s">
        <v>2589</v>
      </c>
      <c r="C6557" s="1055" t="s">
        <v>2831</v>
      </c>
      <c r="D6557" s="1056">
        <v>20.02</v>
      </c>
    </row>
    <row r="6558" spans="1:4" ht="13.5" x14ac:dyDescent="0.25">
      <c r="A6558" s="1054">
        <v>88265</v>
      </c>
      <c r="B6558" s="1055" t="s">
        <v>2590</v>
      </c>
      <c r="C6558" s="1055" t="s">
        <v>2831</v>
      </c>
      <c r="D6558" s="1056">
        <v>20.02</v>
      </c>
    </row>
    <row r="6559" spans="1:4" ht="13.5" x14ac:dyDescent="0.25">
      <c r="A6559" s="1054">
        <v>88266</v>
      </c>
      <c r="B6559" s="1055" t="s">
        <v>2591</v>
      </c>
      <c r="C6559" s="1055" t="s">
        <v>2831</v>
      </c>
      <c r="D6559" s="1056">
        <v>34.22</v>
      </c>
    </row>
    <row r="6560" spans="1:4" ht="13.5" x14ac:dyDescent="0.25">
      <c r="A6560" s="1054">
        <v>88267</v>
      </c>
      <c r="B6560" s="1055" t="s">
        <v>2592</v>
      </c>
      <c r="C6560" s="1055" t="s">
        <v>2831</v>
      </c>
      <c r="D6560" s="1056">
        <v>19.37</v>
      </c>
    </row>
    <row r="6561" spans="1:4" ht="13.5" x14ac:dyDescent="0.25">
      <c r="A6561" s="1054">
        <v>88269</v>
      </c>
      <c r="B6561" s="1055" t="s">
        <v>2593</v>
      </c>
      <c r="C6561" s="1055" t="s">
        <v>2831</v>
      </c>
      <c r="D6561" s="1056">
        <v>19.75</v>
      </c>
    </row>
    <row r="6562" spans="1:4" ht="13.5" x14ac:dyDescent="0.25">
      <c r="A6562" s="1054">
        <v>88270</v>
      </c>
      <c r="B6562" s="1055" t="s">
        <v>2594</v>
      </c>
      <c r="C6562" s="1055" t="s">
        <v>2831</v>
      </c>
      <c r="D6562" s="1056">
        <v>19.850000000000001</v>
      </c>
    </row>
    <row r="6563" spans="1:4" ht="13.5" x14ac:dyDescent="0.25">
      <c r="A6563" s="1054">
        <v>88272</v>
      </c>
      <c r="B6563" s="1055" t="s">
        <v>2595</v>
      </c>
      <c r="C6563" s="1055" t="s">
        <v>2831</v>
      </c>
      <c r="D6563" s="1056">
        <v>22.2</v>
      </c>
    </row>
    <row r="6564" spans="1:4" ht="13.5" x14ac:dyDescent="0.25">
      <c r="A6564" s="1054">
        <v>88273</v>
      </c>
      <c r="B6564" s="1055" t="s">
        <v>2596</v>
      </c>
      <c r="C6564" s="1055" t="s">
        <v>2831</v>
      </c>
      <c r="D6564" s="1056">
        <v>20.010000000000002</v>
      </c>
    </row>
    <row r="6565" spans="1:4" ht="13.5" x14ac:dyDescent="0.25">
      <c r="A6565" s="1054">
        <v>88274</v>
      </c>
      <c r="B6565" s="1055" t="s">
        <v>2597</v>
      </c>
      <c r="C6565" s="1055" t="s">
        <v>2831</v>
      </c>
      <c r="D6565" s="1056">
        <v>22.06</v>
      </c>
    </row>
    <row r="6566" spans="1:4" ht="13.5" x14ac:dyDescent="0.25">
      <c r="A6566" s="1054">
        <v>88275</v>
      </c>
      <c r="B6566" s="1055" t="s">
        <v>2598</v>
      </c>
      <c r="C6566" s="1055" t="s">
        <v>2831</v>
      </c>
      <c r="D6566" s="1056">
        <v>29.13</v>
      </c>
    </row>
    <row r="6567" spans="1:4" ht="13.5" x14ac:dyDescent="0.25">
      <c r="A6567" s="1054">
        <v>88277</v>
      </c>
      <c r="B6567" s="1055" t="s">
        <v>2599</v>
      </c>
      <c r="C6567" s="1055" t="s">
        <v>2831</v>
      </c>
      <c r="D6567" s="1056">
        <v>25.32</v>
      </c>
    </row>
    <row r="6568" spans="1:4" ht="13.5" x14ac:dyDescent="0.25">
      <c r="A6568" s="1054">
        <v>88278</v>
      </c>
      <c r="B6568" s="1055" t="s">
        <v>2600</v>
      </c>
      <c r="C6568" s="1055" t="s">
        <v>2831</v>
      </c>
      <c r="D6568" s="1056">
        <v>20.76</v>
      </c>
    </row>
    <row r="6569" spans="1:4" ht="13.5" x14ac:dyDescent="0.25">
      <c r="A6569" s="1054">
        <v>88279</v>
      </c>
      <c r="B6569" s="1055" t="s">
        <v>2601</v>
      </c>
      <c r="C6569" s="1055" t="s">
        <v>2831</v>
      </c>
      <c r="D6569" s="1056">
        <v>29.04</v>
      </c>
    </row>
    <row r="6570" spans="1:4" ht="13.5" x14ac:dyDescent="0.25">
      <c r="A6570" s="1054">
        <v>88281</v>
      </c>
      <c r="B6570" s="1055" t="s">
        <v>2602</v>
      </c>
      <c r="C6570" s="1055" t="s">
        <v>2831</v>
      </c>
      <c r="D6570" s="1056">
        <v>21.11</v>
      </c>
    </row>
    <row r="6571" spans="1:4" ht="13.5" x14ac:dyDescent="0.25">
      <c r="A6571" s="1054">
        <v>88282</v>
      </c>
      <c r="B6571" s="1055" t="s">
        <v>2603</v>
      </c>
      <c r="C6571" s="1055" t="s">
        <v>2831</v>
      </c>
      <c r="D6571" s="1056">
        <v>22.15</v>
      </c>
    </row>
    <row r="6572" spans="1:4" ht="13.5" x14ac:dyDescent="0.25">
      <c r="A6572" s="1054">
        <v>88283</v>
      </c>
      <c r="B6572" s="1055" t="s">
        <v>2604</v>
      </c>
      <c r="C6572" s="1055" t="s">
        <v>2831</v>
      </c>
      <c r="D6572" s="1056">
        <v>28.3</v>
      </c>
    </row>
    <row r="6573" spans="1:4" ht="13.5" x14ac:dyDescent="0.25">
      <c r="A6573" s="1054">
        <v>88284</v>
      </c>
      <c r="B6573" s="1055" t="s">
        <v>2605</v>
      </c>
      <c r="C6573" s="1055" t="s">
        <v>2831</v>
      </c>
      <c r="D6573" s="1056">
        <v>22.92</v>
      </c>
    </row>
    <row r="6574" spans="1:4" ht="13.5" x14ac:dyDescent="0.25">
      <c r="A6574" s="1054">
        <v>88285</v>
      </c>
      <c r="B6574" s="1055" t="s">
        <v>2606</v>
      </c>
      <c r="C6574" s="1055" t="s">
        <v>2831</v>
      </c>
      <c r="D6574" s="1056">
        <v>30.27</v>
      </c>
    </row>
    <row r="6575" spans="1:4" ht="13.5" x14ac:dyDescent="0.25">
      <c r="A6575" s="1054">
        <v>88286</v>
      </c>
      <c r="B6575" s="1055" t="s">
        <v>2607</v>
      </c>
      <c r="C6575" s="1055" t="s">
        <v>2831</v>
      </c>
      <c r="D6575" s="1056">
        <v>25.11</v>
      </c>
    </row>
    <row r="6576" spans="1:4" ht="13.5" x14ac:dyDescent="0.25">
      <c r="A6576" s="1054">
        <v>88288</v>
      </c>
      <c r="B6576" s="1055" t="s">
        <v>2608</v>
      </c>
      <c r="C6576" s="1055" t="s">
        <v>2831</v>
      </c>
      <c r="D6576" s="1056">
        <v>19.66</v>
      </c>
    </row>
    <row r="6577" spans="1:4" ht="13.5" x14ac:dyDescent="0.25">
      <c r="A6577" s="1054">
        <v>88291</v>
      </c>
      <c r="B6577" s="1055" t="s">
        <v>2609</v>
      </c>
      <c r="C6577" s="1055" t="s">
        <v>2831</v>
      </c>
      <c r="D6577" s="1056">
        <v>20.38</v>
      </c>
    </row>
    <row r="6578" spans="1:4" ht="13.5" x14ac:dyDescent="0.25">
      <c r="A6578" s="1054">
        <v>88292</v>
      </c>
      <c r="B6578" s="1055" t="s">
        <v>2610</v>
      </c>
      <c r="C6578" s="1055" t="s">
        <v>2831</v>
      </c>
      <c r="D6578" s="1056">
        <v>25.73</v>
      </c>
    </row>
    <row r="6579" spans="1:4" ht="13.5" x14ac:dyDescent="0.25">
      <c r="A6579" s="1054">
        <v>88293</v>
      </c>
      <c r="B6579" s="1055" t="s">
        <v>2611</v>
      </c>
      <c r="C6579" s="1055" t="s">
        <v>2831</v>
      </c>
      <c r="D6579" s="1056">
        <v>24.2</v>
      </c>
    </row>
    <row r="6580" spans="1:4" ht="13.5" x14ac:dyDescent="0.25">
      <c r="A6580" s="1054">
        <v>88294</v>
      </c>
      <c r="B6580" s="1055" t="s">
        <v>2612</v>
      </c>
      <c r="C6580" s="1055" t="s">
        <v>2831</v>
      </c>
      <c r="D6580" s="1056">
        <v>26.22</v>
      </c>
    </row>
    <row r="6581" spans="1:4" ht="13.5" x14ac:dyDescent="0.25">
      <c r="A6581" s="1054">
        <v>88295</v>
      </c>
      <c r="B6581" s="1055" t="s">
        <v>2613</v>
      </c>
      <c r="C6581" s="1055" t="s">
        <v>2831</v>
      </c>
      <c r="D6581" s="1056">
        <v>23.08</v>
      </c>
    </row>
    <row r="6582" spans="1:4" ht="13.5" x14ac:dyDescent="0.25">
      <c r="A6582" s="1054">
        <v>88296</v>
      </c>
      <c r="B6582" s="1055" t="s">
        <v>2614</v>
      </c>
      <c r="C6582" s="1055" t="s">
        <v>2831</v>
      </c>
      <c r="D6582" s="1056">
        <v>23.67</v>
      </c>
    </row>
    <row r="6583" spans="1:4" ht="13.5" x14ac:dyDescent="0.25">
      <c r="A6583" s="1054">
        <v>88297</v>
      </c>
      <c r="B6583" s="1055" t="s">
        <v>2615</v>
      </c>
      <c r="C6583" s="1055" t="s">
        <v>2831</v>
      </c>
      <c r="D6583" s="1056">
        <v>25.04</v>
      </c>
    </row>
    <row r="6584" spans="1:4" ht="13.5" x14ac:dyDescent="0.25">
      <c r="A6584" s="1054">
        <v>88298</v>
      </c>
      <c r="B6584" s="1055" t="s">
        <v>2616</v>
      </c>
      <c r="C6584" s="1055" t="s">
        <v>2831</v>
      </c>
      <c r="D6584" s="1056">
        <v>22.97</v>
      </c>
    </row>
    <row r="6585" spans="1:4" ht="13.5" x14ac:dyDescent="0.25">
      <c r="A6585" s="1054">
        <v>88299</v>
      </c>
      <c r="B6585" s="1055" t="s">
        <v>2617</v>
      </c>
      <c r="C6585" s="1055" t="s">
        <v>2831</v>
      </c>
      <c r="D6585" s="1056">
        <v>24.55</v>
      </c>
    </row>
    <row r="6586" spans="1:4" ht="13.5" x14ac:dyDescent="0.25">
      <c r="A6586" s="1054">
        <v>88300</v>
      </c>
      <c r="B6586" s="1055" t="s">
        <v>2364</v>
      </c>
      <c r="C6586" s="1055" t="s">
        <v>2831</v>
      </c>
      <c r="D6586" s="1056">
        <v>29.25</v>
      </c>
    </row>
    <row r="6587" spans="1:4" ht="13.5" x14ac:dyDescent="0.25">
      <c r="A6587" s="1054">
        <v>88301</v>
      </c>
      <c r="B6587" s="1055" t="s">
        <v>2365</v>
      </c>
      <c r="C6587" s="1055" t="s">
        <v>2831</v>
      </c>
      <c r="D6587" s="1056">
        <v>27.75</v>
      </c>
    </row>
    <row r="6588" spans="1:4" ht="13.5" x14ac:dyDescent="0.25">
      <c r="A6588" s="1054">
        <v>88302</v>
      </c>
      <c r="B6588" s="1055" t="s">
        <v>2366</v>
      </c>
      <c r="C6588" s="1055" t="s">
        <v>2831</v>
      </c>
      <c r="D6588" s="1056">
        <v>25.22</v>
      </c>
    </row>
    <row r="6589" spans="1:4" ht="13.5" x14ac:dyDescent="0.25">
      <c r="A6589" s="1054">
        <v>88303</v>
      </c>
      <c r="B6589" s="1055" t="s">
        <v>2367</v>
      </c>
      <c r="C6589" s="1055" t="s">
        <v>2831</v>
      </c>
      <c r="D6589" s="1056">
        <v>22.97</v>
      </c>
    </row>
    <row r="6590" spans="1:4" ht="13.5" x14ac:dyDescent="0.25">
      <c r="A6590" s="1054">
        <v>88304</v>
      </c>
      <c r="B6590" s="1055" t="s">
        <v>2745</v>
      </c>
      <c r="C6590" s="1055" t="s">
        <v>2831</v>
      </c>
      <c r="D6590" s="1056">
        <v>22.19</v>
      </c>
    </row>
    <row r="6591" spans="1:4" ht="13.5" x14ac:dyDescent="0.25">
      <c r="A6591" s="1054">
        <v>88306</v>
      </c>
      <c r="B6591" s="1055" t="s">
        <v>2368</v>
      </c>
      <c r="C6591" s="1055" t="s">
        <v>2831</v>
      </c>
      <c r="D6591" s="1056">
        <v>23.86</v>
      </c>
    </row>
    <row r="6592" spans="1:4" ht="13.5" x14ac:dyDescent="0.25">
      <c r="A6592" s="1054">
        <v>88307</v>
      </c>
      <c r="B6592" s="1055" t="s">
        <v>2369</v>
      </c>
      <c r="C6592" s="1055" t="s">
        <v>2831</v>
      </c>
      <c r="D6592" s="1056">
        <v>28.13</v>
      </c>
    </row>
    <row r="6593" spans="1:4" ht="13.5" x14ac:dyDescent="0.25">
      <c r="A6593" s="1054">
        <v>88308</v>
      </c>
      <c r="B6593" s="1055" t="s">
        <v>2370</v>
      </c>
      <c r="C6593" s="1055" t="s">
        <v>2831</v>
      </c>
      <c r="D6593" s="1056">
        <v>23.26</v>
      </c>
    </row>
    <row r="6594" spans="1:4" ht="13.5" x14ac:dyDescent="0.25">
      <c r="A6594" s="1054">
        <v>88309</v>
      </c>
      <c r="B6594" s="1055" t="s">
        <v>2371</v>
      </c>
      <c r="C6594" s="1055" t="s">
        <v>2831</v>
      </c>
      <c r="D6594" s="1056">
        <v>19.850000000000001</v>
      </c>
    </row>
    <row r="6595" spans="1:4" ht="13.5" x14ac:dyDescent="0.25">
      <c r="A6595" s="1054">
        <v>88310</v>
      </c>
      <c r="B6595" s="1055" t="s">
        <v>2372</v>
      </c>
      <c r="C6595" s="1055" t="s">
        <v>2831</v>
      </c>
      <c r="D6595" s="1056">
        <v>20.85</v>
      </c>
    </row>
    <row r="6596" spans="1:4" ht="13.5" x14ac:dyDescent="0.25">
      <c r="A6596" s="1054">
        <v>88311</v>
      </c>
      <c r="B6596" s="1055" t="s">
        <v>2373</v>
      </c>
      <c r="C6596" s="1055" t="s">
        <v>2831</v>
      </c>
      <c r="D6596" s="1056">
        <v>24.12</v>
      </c>
    </row>
    <row r="6597" spans="1:4" ht="13.5" x14ac:dyDescent="0.25">
      <c r="A6597" s="1054">
        <v>88312</v>
      </c>
      <c r="B6597" s="1055" t="s">
        <v>2374</v>
      </c>
      <c r="C6597" s="1055" t="s">
        <v>2831</v>
      </c>
      <c r="D6597" s="1056">
        <v>21.98</v>
      </c>
    </row>
    <row r="6598" spans="1:4" ht="13.5" x14ac:dyDescent="0.25">
      <c r="A6598" s="1054">
        <v>88313</v>
      </c>
      <c r="B6598" s="1055" t="s">
        <v>2375</v>
      </c>
      <c r="C6598" s="1055" t="s">
        <v>2831</v>
      </c>
      <c r="D6598" s="1056">
        <v>17.579999999999998</v>
      </c>
    </row>
    <row r="6599" spans="1:4" ht="13.5" x14ac:dyDescent="0.25">
      <c r="A6599" s="1054">
        <v>88314</v>
      </c>
      <c r="B6599" s="1055" t="s">
        <v>2376</v>
      </c>
      <c r="C6599" s="1055" t="s">
        <v>2831</v>
      </c>
      <c r="D6599" s="1056">
        <v>18.260000000000002</v>
      </c>
    </row>
    <row r="6600" spans="1:4" ht="13.5" x14ac:dyDescent="0.25">
      <c r="A6600" s="1054">
        <v>88315</v>
      </c>
      <c r="B6600" s="1055" t="s">
        <v>2377</v>
      </c>
      <c r="C6600" s="1055" t="s">
        <v>2831</v>
      </c>
      <c r="D6600" s="1056">
        <v>19.75</v>
      </c>
    </row>
    <row r="6601" spans="1:4" ht="13.5" x14ac:dyDescent="0.25">
      <c r="A6601" s="1054">
        <v>88316</v>
      </c>
      <c r="B6601" s="1055" t="s">
        <v>2378</v>
      </c>
      <c r="C6601" s="1055" t="s">
        <v>2831</v>
      </c>
      <c r="D6601" s="1056">
        <v>15.35</v>
      </c>
    </row>
    <row r="6602" spans="1:4" ht="13.5" x14ac:dyDescent="0.25">
      <c r="A6602" s="1054">
        <v>88317</v>
      </c>
      <c r="B6602" s="1055" t="s">
        <v>2379</v>
      </c>
      <c r="C6602" s="1055" t="s">
        <v>2831</v>
      </c>
      <c r="D6602" s="1056">
        <v>20.41</v>
      </c>
    </row>
    <row r="6603" spans="1:4" ht="13.5" x14ac:dyDescent="0.25">
      <c r="A6603" s="1054">
        <v>88318</v>
      </c>
      <c r="B6603" s="1055" t="s">
        <v>260</v>
      </c>
      <c r="C6603" s="1055" t="s">
        <v>2831</v>
      </c>
      <c r="D6603" s="1056">
        <v>28.07</v>
      </c>
    </row>
    <row r="6604" spans="1:4" ht="13.5" x14ac:dyDescent="0.25">
      <c r="A6604" s="1054">
        <v>88320</v>
      </c>
      <c r="B6604" s="1055" t="s">
        <v>2380</v>
      </c>
      <c r="C6604" s="1055" t="s">
        <v>2831</v>
      </c>
      <c r="D6604" s="1056">
        <v>23.05</v>
      </c>
    </row>
    <row r="6605" spans="1:4" ht="13.5" x14ac:dyDescent="0.25">
      <c r="A6605" s="1054">
        <v>88321</v>
      </c>
      <c r="B6605" s="1055" t="s">
        <v>2381</v>
      </c>
      <c r="C6605" s="1055" t="s">
        <v>2831</v>
      </c>
      <c r="D6605" s="1056">
        <v>22.98</v>
      </c>
    </row>
    <row r="6606" spans="1:4" ht="13.5" x14ac:dyDescent="0.25">
      <c r="A6606" s="1054">
        <v>88322</v>
      </c>
      <c r="B6606" s="1055" t="s">
        <v>2382</v>
      </c>
      <c r="C6606" s="1055" t="s">
        <v>2831</v>
      </c>
      <c r="D6606" s="1056">
        <v>25.99</v>
      </c>
    </row>
    <row r="6607" spans="1:4" ht="13.5" x14ac:dyDescent="0.25">
      <c r="A6607" s="1054">
        <v>88323</v>
      </c>
      <c r="B6607" s="1055" t="s">
        <v>2824</v>
      </c>
      <c r="C6607" s="1055" t="s">
        <v>2831</v>
      </c>
      <c r="D6607" s="1056">
        <v>22.56</v>
      </c>
    </row>
    <row r="6608" spans="1:4" ht="13.5" x14ac:dyDescent="0.25">
      <c r="A6608" s="1054">
        <v>88324</v>
      </c>
      <c r="B6608" s="1055" t="s">
        <v>2825</v>
      </c>
      <c r="C6608" s="1055" t="s">
        <v>2831</v>
      </c>
      <c r="D6608" s="1056">
        <v>27.25</v>
      </c>
    </row>
    <row r="6609" spans="1:4" ht="13.5" x14ac:dyDescent="0.25">
      <c r="A6609" s="1054">
        <v>88325</v>
      </c>
      <c r="B6609" s="1055" t="s">
        <v>2826</v>
      </c>
      <c r="C6609" s="1055" t="s">
        <v>2831</v>
      </c>
      <c r="D6609" s="1056">
        <v>16.55</v>
      </c>
    </row>
    <row r="6610" spans="1:4" ht="13.5" x14ac:dyDescent="0.25">
      <c r="A6610" s="1054">
        <v>88326</v>
      </c>
      <c r="B6610" s="1055" t="s">
        <v>2827</v>
      </c>
      <c r="C6610" s="1055" t="s">
        <v>2831</v>
      </c>
      <c r="D6610" s="1056">
        <v>19.78</v>
      </c>
    </row>
    <row r="6611" spans="1:4" ht="13.5" x14ac:dyDescent="0.25">
      <c r="A6611" s="1054">
        <v>88377</v>
      </c>
      <c r="B6611" s="1055" t="s">
        <v>1351</v>
      </c>
      <c r="C6611" s="1055" t="s">
        <v>2831</v>
      </c>
      <c r="D6611" s="1056">
        <v>19.809999999999999</v>
      </c>
    </row>
    <row r="6612" spans="1:4" ht="13.5" x14ac:dyDescent="0.25">
      <c r="A6612" s="1054">
        <v>88441</v>
      </c>
      <c r="B6612" s="1055" t="s">
        <v>2820</v>
      </c>
      <c r="C6612" s="1055" t="s">
        <v>2831</v>
      </c>
      <c r="D6612" s="1056">
        <v>19.190000000000001</v>
      </c>
    </row>
    <row r="6613" spans="1:4" ht="13.5" x14ac:dyDescent="0.25">
      <c r="A6613" s="1054">
        <v>88597</v>
      </c>
      <c r="B6613" s="1055" t="s">
        <v>2707</v>
      </c>
      <c r="C6613" s="1055" t="s">
        <v>2831</v>
      </c>
      <c r="D6613" s="1056">
        <v>36.33</v>
      </c>
    </row>
    <row r="6614" spans="1:4" ht="13.5" x14ac:dyDescent="0.25">
      <c r="A6614" s="1054">
        <v>90766</v>
      </c>
      <c r="B6614" s="1055" t="s">
        <v>2887</v>
      </c>
      <c r="C6614" s="1055" t="s">
        <v>2831</v>
      </c>
      <c r="D6614" s="1056">
        <v>16.21</v>
      </c>
    </row>
    <row r="6615" spans="1:4" ht="13.5" x14ac:dyDescent="0.25">
      <c r="A6615" s="1054">
        <v>90767</v>
      </c>
      <c r="B6615" s="1055" t="s">
        <v>2888</v>
      </c>
      <c r="C6615" s="1055" t="s">
        <v>2831</v>
      </c>
      <c r="D6615" s="1056">
        <v>16.38</v>
      </c>
    </row>
    <row r="6616" spans="1:4" ht="13.5" x14ac:dyDescent="0.25">
      <c r="A6616" s="1054">
        <v>90768</v>
      </c>
      <c r="B6616" s="1055" t="s">
        <v>2889</v>
      </c>
      <c r="C6616" s="1055" t="s">
        <v>2831</v>
      </c>
      <c r="D6616" s="1056">
        <v>68</v>
      </c>
    </row>
    <row r="6617" spans="1:4" ht="13.5" x14ac:dyDescent="0.25">
      <c r="A6617" s="1054">
        <v>90769</v>
      </c>
      <c r="B6617" s="1055" t="s">
        <v>2890</v>
      </c>
      <c r="C6617" s="1055" t="s">
        <v>2831</v>
      </c>
      <c r="D6617" s="1056">
        <v>96.1</v>
      </c>
    </row>
    <row r="6618" spans="1:4" ht="13.5" x14ac:dyDescent="0.25">
      <c r="A6618" s="1054">
        <v>90770</v>
      </c>
      <c r="B6618" s="1055" t="s">
        <v>2891</v>
      </c>
      <c r="C6618" s="1055" t="s">
        <v>2831</v>
      </c>
      <c r="D6618" s="1056">
        <v>126.68</v>
      </c>
    </row>
    <row r="6619" spans="1:4" ht="13.5" x14ac:dyDescent="0.25">
      <c r="A6619" s="1054">
        <v>90771</v>
      </c>
      <c r="B6619" s="1055" t="s">
        <v>2892</v>
      </c>
      <c r="C6619" s="1055" t="s">
        <v>2831</v>
      </c>
      <c r="D6619" s="1056">
        <v>26.35</v>
      </c>
    </row>
    <row r="6620" spans="1:4" ht="13.5" x14ac:dyDescent="0.25">
      <c r="A6620" s="1054">
        <v>90772</v>
      </c>
      <c r="B6620" s="1055" t="s">
        <v>2893</v>
      </c>
      <c r="C6620" s="1055" t="s">
        <v>2831</v>
      </c>
      <c r="D6620" s="1056">
        <v>15.01</v>
      </c>
    </row>
    <row r="6621" spans="1:4" ht="13.5" x14ac:dyDescent="0.25">
      <c r="A6621" s="1054">
        <v>90773</v>
      </c>
      <c r="B6621" s="1055" t="s">
        <v>2894</v>
      </c>
      <c r="C6621" s="1055" t="s">
        <v>2831</v>
      </c>
      <c r="D6621" s="1056">
        <v>15.7</v>
      </c>
    </row>
    <row r="6622" spans="1:4" ht="13.5" x14ac:dyDescent="0.25">
      <c r="A6622" s="1054">
        <v>90775</v>
      </c>
      <c r="B6622" s="1055" t="s">
        <v>2895</v>
      </c>
      <c r="C6622" s="1055" t="s">
        <v>2831</v>
      </c>
      <c r="D6622" s="1056">
        <v>31.37</v>
      </c>
    </row>
    <row r="6623" spans="1:4" ht="13.5" x14ac:dyDescent="0.25">
      <c r="A6623" s="1054">
        <v>90776</v>
      </c>
      <c r="B6623" s="1055" t="s">
        <v>2896</v>
      </c>
      <c r="C6623" s="1055" t="s">
        <v>2831</v>
      </c>
      <c r="D6623" s="1056">
        <v>25.35</v>
      </c>
    </row>
    <row r="6624" spans="1:4" ht="13.5" x14ac:dyDescent="0.25">
      <c r="A6624" s="1054">
        <v>90777</v>
      </c>
      <c r="B6624" s="1055" t="s">
        <v>2897</v>
      </c>
      <c r="C6624" s="1055" t="s">
        <v>2831</v>
      </c>
      <c r="D6624" s="1056">
        <v>92.27</v>
      </c>
    </row>
    <row r="6625" spans="1:4" ht="13.5" x14ac:dyDescent="0.25">
      <c r="A6625" s="1054">
        <v>90778</v>
      </c>
      <c r="B6625" s="1055" t="s">
        <v>2898</v>
      </c>
      <c r="C6625" s="1055" t="s">
        <v>2831</v>
      </c>
      <c r="D6625" s="1056">
        <v>104.85</v>
      </c>
    </row>
    <row r="6626" spans="1:4" ht="13.5" x14ac:dyDescent="0.25">
      <c r="A6626" s="1054">
        <v>90779</v>
      </c>
      <c r="B6626" s="1055" t="s">
        <v>2899</v>
      </c>
      <c r="C6626" s="1055" t="s">
        <v>2831</v>
      </c>
      <c r="D6626" s="1056">
        <v>142.91</v>
      </c>
    </row>
    <row r="6627" spans="1:4" ht="13.5" x14ac:dyDescent="0.25">
      <c r="A6627" s="1054">
        <v>90780</v>
      </c>
      <c r="B6627" s="1055" t="s">
        <v>2900</v>
      </c>
      <c r="C6627" s="1055" t="s">
        <v>2831</v>
      </c>
      <c r="D6627" s="1056">
        <v>37.630000000000003</v>
      </c>
    </row>
    <row r="6628" spans="1:4" ht="13.5" x14ac:dyDescent="0.25">
      <c r="A6628" s="1054">
        <v>90781</v>
      </c>
      <c r="B6628" s="1055" t="s">
        <v>2901</v>
      </c>
      <c r="C6628" s="1055" t="s">
        <v>2831</v>
      </c>
      <c r="D6628" s="1056">
        <v>37.1</v>
      </c>
    </row>
    <row r="6629" spans="1:4" ht="13.5" x14ac:dyDescent="0.25">
      <c r="A6629" s="1054">
        <v>91677</v>
      </c>
      <c r="B6629" s="1055" t="s">
        <v>2709</v>
      </c>
      <c r="C6629" s="1055" t="s">
        <v>2831</v>
      </c>
      <c r="D6629" s="1056">
        <v>90.45</v>
      </c>
    </row>
    <row r="6630" spans="1:4" ht="13.5" x14ac:dyDescent="0.25">
      <c r="A6630" s="1054">
        <v>91678</v>
      </c>
      <c r="B6630" s="1055" t="s">
        <v>2710</v>
      </c>
      <c r="C6630" s="1055" t="s">
        <v>2831</v>
      </c>
      <c r="D6630" s="1056">
        <v>86.6</v>
      </c>
    </row>
    <row r="6631" spans="1:4" ht="13.5" x14ac:dyDescent="0.25">
      <c r="A6631" s="1054">
        <v>93558</v>
      </c>
      <c r="B6631" s="1055" t="s">
        <v>151</v>
      </c>
      <c r="C6631" s="1055" t="s">
        <v>2833</v>
      </c>
      <c r="D6631" s="1057">
        <v>3966.37</v>
      </c>
    </row>
    <row r="6632" spans="1:4" ht="13.5" x14ac:dyDescent="0.25">
      <c r="A6632" s="1054">
        <v>93559</v>
      </c>
      <c r="B6632" s="1055" t="s">
        <v>2707</v>
      </c>
      <c r="C6632" s="1055" t="s">
        <v>2833</v>
      </c>
      <c r="D6632" s="1057">
        <v>6448.75</v>
      </c>
    </row>
    <row r="6633" spans="1:4" ht="13.5" x14ac:dyDescent="0.25">
      <c r="A6633" s="1054">
        <v>93560</v>
      </c>
      <c r="B6633" s="1055" t="s">
        <v>2894</v>
      </c>
      <c r="C6633" s="1055" t="s">
        <v>2833</v>
      </c>
      <c r="D6633" s="1057">
        <v>2796.17</v>
      </c>
    </row>
    <row r="6634" spans="1:4" ht="13.5" x14ac:dyDescent="0.25">
      <c r="A6634" s="1054">
        <v>93561</v>
      </c>
      <c r="B6634" s="1055" t="s">
        <v>2895</v>
      </c>
      <c r="C6634" s="1055" t="s">
        <v>2833</v>
      </c>
      <c r="D6634" s="1057">
        <v>5569.05</v>
      </c>
    </row>
    <row r="6635" spans="1:4" ht="13.5" x14ac:dyDescent="0.25">
      <c r="A6635" s="1054">
        <v>93562</v>
      </c>
      <c r="B6635" s="1055" t="s">
        <v>2892</v>
      </c>
      <c r="C6635" s="1055" t="s">
        <v>2833</v>
      </c>
      <c r="D6635" s="1057">
        <v>4682.33</v>
      </c>
    </row>
    <row r="6636" spans="1:4" ht="13.5" x14ac:dyDescent="0.25">
      <c r="A6636" s="1054">
        <v>93563</v>
      </c>
      <c r="B6636" s="1055" t="s">
        <v>2887</v>
      </c>
      <c r="C6636" s="1055" t="s">
        <v>2833</v>
      </c>
      <c r="D6636" s="1057">
        <v>2885.37</v>
      </c>
    </row>
    <row r="6637" spans="1:4" ht="13.5" x14ac:dyDescent="0.25">
      <c r="A6637" s="1054">
        <v>93564</v>
      </c>
      <c r="B6637" s="1055" t="s">
        <v>2888</v>
      </c>
      <c r="C6637" s="1055" t="s">
        <v>2833</v>
      </c>
      <c r="D6637" s="1057">
        <v>2908.65</v>
      </c>
    </row>
    <row r="6638" spans="1:4" ht="13.5" x14ac:dyDescent="0.25">
      <c r="A6638" s="1054">
        <v>93565</v>
      </c>
      <c r="B6638" s="1055" t="s">
        <v>2897</v>
      </c>
      <c r="C6638" s="1055" t="s">
        <v>2833</v>
      </c>
      <c r="D6638" s="1057">
        <v>16325.39</v>
      </c>
    </row>
    <row r="6639" spans="1:4" ht="13.5" x14ac:dyDescent="0.25">
      <c r="A6639" s="1054">
        <v>93566</v>
      </c>
      <c r="B6639" s="1055" t="s">
        <v>2893</v>
      </c>
      <c r="C6639" s="1055" t="s">
        <v>2833</v>
      </c>
      <c r="D6639" s="1057">
        <v>2677.45</v>
      </c>
    </row>
    <row r="6640" spans="1:4" ht="13.5" x14ac:dyDescent="0.25">
      <c r="A6640" s="1054">
        <v>93567</v>
      </c>
      <c r="B6640" s="1055" t="s">
        <v>2898</v>
      </c>
      <c r="C6640" s="1055" t="s">
        <v>2833</v>
      </c>
      <c r="D6640" s="1057">
        <v>18551.3</v>
      </c>
    </row>
    <row r="6641" spans="1:4" ht="13.5" x14ac:dyDescent="0.25">
      <c r="A6641" s="1054">
        <v>93568</v>
      </c>
      <c r="B6641" s="1055" t="s">
        <v>2899</v>
      </c>
      <c r="C6641" s="1055" t="s">
        <v>2833</v>
      </c>
      <c r="D6641" s="1057">
        <v>25278.52</v>
      </c>
    </row>
    <row r="6642" spans="1:4" ht="13.5" x14ac:dyDescent="0.25">
      <c r="A6642" s="1054">
        <v>93569</v>
      </c>
      <c r="B6642" s="1055" t="s">
        <v>152</v>
      </c>
      <c r="C6642" s="1055" t="s">
        <v>2833</v>
      </c>
      <c r="D6642" s="1057">
        <v>12049.99</v>
      </c>
    </row>
    <row r="6643" spans="1:4" ht="13.5" x14ac:dyDescent="0.25">
      <c r="A6643" s="1054">
        <v>93570</v>
      </c>
      <c r="B6643" s="1055" t="s">
        <v>153</v>
      </c>
      <c r="C6643" s="1055" t="s">
        <v>2833</v>
      </c>
      <c r="D6643" s="1057">
        <v>17023.650000000001</v>
      </c>
    </row>
    <row r="6644" spans="1:4" ht="13.5" x14ac:dyDescent="0.25">
      <c r="A6644" s="1054">
        <v>93571</v>
      </c>
      <c r="B6644" s="1055" t="s">
        <v>154</v>
      </c>
      <c r="C6644" s="1055" t="s">
        <v>2833</v>
      </c>
      <c r="D6644" s="1057">
        <v>22436.03</v>
      </c>
    </row>
    <row r="6645" spans="1:4" ht="13.5" x14ac:dyDescent="0.25">
      <c r="A6645" s="1054">
        <v>93572</v>
      </c>
      <c r="B6645" s="1055" t="s">
        <v>155</v>
      </c>
      <c r="C6645" s="1055" t="s">
        <v>2833</v>
      </c>
      <c r="D6645" s="1057">
        <v>4497.66</v>
      </c>
    </row>
    <row r="6646" spans="1:4" ht="13.5" x14ac:dyDescent="0.25">
      <c r="A6646" s="1054">
        <v>94295</v>
      </c>
      <c r="B6646" s="1055" t="s">
        <v>2900</v>
      </c>
      <c r="C6646" s="1055" t="s">
        <v>2833</v>
      </c>
      <c r="D6646" s="1057">
        <v>6667.33</v>
      </c>
    </row>
    <row r="6647" spans="1:4" ht="13.5" x14ac:dyDescent="0.25">
      <c r="A6647" s="1054">
        <v>94296</v>
      </c>
      <c r="B6647" s="1055" t="s">
        <v>2901</v>
      </c>
      <c r="C6647" s="1055" t="s">
        <v>2833</v>
      </c>
      <c r="D6647" s="1057">
        <v>6579.35</v>
      </c>
    </row>
    <row r="6648" spans="1:4" ht="13.5" x14ac:dyDescent="0.25">
      <c r="A6648" s="1054">
        <v>95308</v>
      </c>
      <c r="B6648" s="1055" t="s">
        <v>3106</v>
      </c>
      <c r="C6648" s="1055" t="s">
        <v>2831</v>
      </c>
      <c r="D6648" s="1056">
        <v>0.08</v>
      </c>
    </row>
    <row r="6649" spans="1:4" ht="13.5" x14ac:dyDescent="0.25">
      <c r="A6649" s="1054">
        <v>95309</v>
      </c>
      <c r="B6649" s="1055" t="s">
        <v>3107</v>
      </c>
      <c r="C6649" s="1055" t="s">
        <v>2831</v>
      </c>
      <c r="D6649" s="1056">
        <v>0.12</v>
      </c>
    </row>
    <row r="6650" spans="1:4" ht="13.5" x14ac:dyDescent="0.25">
      <c r="A6650" s="1054">
        <v>95310</v>
      </c>
      <c r="B6650" s="1055" t="s">
        <v>3108</v>
      </c>
      <c r="C6650" s="1055" t="s">
        <v>2831</v>
      </c>
      <c r="D6650" s="1056">
        <v>0.1</v>
      </c>
    </row>
    <row r="6651" spans="1:4" ht="13.5" x14ac:dyDescent="0.25">
      <c r="A6651" s="1054">
        <v>95311</v>
      </c>
      <c r="B6651" s="1055" t="s">
        <v>3109</v>
      </c>
      <c r="C6651" s="1055" t="s">
        <v>2831</v>
      </c>
      <c r="D6651" s="1056">
        <v>0.08</v>
      </c>
    </row>
    <row r="6652" spans="1:4" ht="13.5" x14ac:dyDescent="0.25">
      <c r="A6652" s="1054">
        <v>95312</v>
      </c>
      <c r="B6652" s="1055" t="s">
        <v>3110</v>
      </c>
      <c r="C6652" s="1055" t="s">
        <v>2831</v>
      </c>
      <c r="D6652" s="1056">
        <v>0.11</v>
      </c>
    </row>
    <row r="6653" spans="1:4" ht="13.5" x14ac:dyDescent="0.25">
      <c r="A6653" s="1054">
        <v>95313</v>
      </c>
      <c r="B6653" s="1055" t="s">
        <v>3111</v>
      </c>
      <c r="C6653" s="1055" t="s">
        <v>2831</v>
      </c>
      <c r="D6653" s="1056">
        <v>0.11</v>
      </c>
    </row>
    <row r="6654" spans="1:4" ht="13.5" x14ac:dyDescent="0.25">
      <c r="A6654" s="1054">
        <v>95314</v>
      </c>
      <c r="B6654" s="1055" t="s">
        <v>3085</v>
      </c>
      <c r="C6654" s="1055" t="s">
        <v>2831</v>
      </c>
      <c r="D6654" s="1056">
        <v>0.12</v>
      </c>
    </row>
    <row r="6655" spans="1:4" ht="13.5" x14ac:dyDescent="0.25">
      <c r="A6655" s="1054">
        <v>95315</v>
      </c>
      <c r="B6655" s="1055" t="s">
        <v>3112</v>
      </c>
      <c r="C6655" s="1055" t="s">
        <v>2831</v>
      </c>
      <c r="D6655" s="1056">
        <v>0.2</v>
      </c>
    </row>
    <row r="6656" spans="1:4" ht="13.5" x14ac:dyDescent="0.25">
      <c r="A6656" s="1054">
        <v>95316</v>
      </c>
      <c r="B6656" s="1055" t="s">
        <v>3113</v>
      </c>
      <c r="C6656" s="1055" t="s">
        <v>2831</v>
      </c>
      <c r="D6656" s="1056">
        <v>0.27</v>
      </c>
    </row>
    <row r="6657" spans="1:4" ht="13.5" x14ac:dyDescent="0.25">
      <c r="A6657" s="1054">
        <v>95317</v>
      </c>
      <c r="B6657" s="1055" t="s">
        <v>3114</v>
      </c>
      <c r="C6657" s="1055" t="s">
        <v>2831</v>
      </c>
      <c r="D6657" s="1056">
        <v>0.13</v>
      </c>
    </row>
    <row r="6658" spans="1:4" ht="13.5" x14ac:dyDescent="0.25">
      <c r="A6658" s="1054">
        <v>95318</v>
      </c>
      <c r="B6658" s="1055" t="s">
        <v>3115</v>
      </c>
      <c r="C6658" s="1055" t="s">
        <v>2831</v>
      </c>
      <c r="D6658" s="1056">
        <v>0.14000000000000001</v>
      </c>
    </row>
    <row r="6659" spans="1:4" ht="13.5" x14ac:dyDescent="0.25">
      <c r="A6659" s="1054">
        <v>95319</v>
      </c>
      <c r="B6659" s="1055" t="s">
        <v>3116</v>
      </c>
      <c r="C6659" s="1055" t="s">
        <v>2831</v>
      </c>
      <c r="D6659" s="1056">
        <v>0.11</v>
      </c>
    </row>
    <row r="6660" spans="1:4" ht="13.5" x14ac:dyDescent="0.25">
      <c r="A6660" s="1054">
        <v>95320</v>
      </c>
      <c r="B6660" s="1055" t="s">
        <v>3117</v>
      </c>
      <c r="C6660" s="1055" t="s">
        <v>2831</v>
      </c>
      <c r="D6660" s="1056">
        <v>0.09</v>
      </c>
    </row>
    <row r="6661" spans="1:4" ht="13.5" x14ac:dyDescent="0.25">
      <c r="A6661" s="1054">
        <v>95321</v>
      </c>
      <c r="B6661" s="1055" t="s">
        <v>3118</v>
      </c>
      <c r="C6661" s="1055" t="s">
        <v>2831</v>
      </c>
      <c r="D6661" s="1056">
        <v>0.09</v>
      </c>
    </row>
    <row r="6662" spans="1:4" ht="13.5" x14ac:dyDescent="0.25">
      <c r="A6662" s="1054">
        <v>95322</v>
      </c>
      <c r="B6662" s="1055" t="s">
        <v>3119</v>
      </c>
      <c r="C6662" s="1055" t="s">
        <v>2831</v>
      </c>
      <c r="D6662" s="1056">
        <v>0.08</v>
      </c>
    </row>
    <row r="6663" spans="1:4" ht="13.5" x14ac:dyDescent="0.25">
      <c r="A6663" s="1054">
        <v>95323</v>
      </c>
      <c r="B6663" s="1055" t="s">
        <v>3120</v>
      </c>
      <c r="C6663" s="1055" t="s">
        <v>2831</v>
      </c>
      <c r="D6663" s="1056">
        <v>0.13</v>
      </c>
    </row>
    <row r="6664" spans="1:4" ht="13.5" x14ac:dyDescent="0.25">
      <c r="A6664" s="1054">
        <v>95324</v>
      </c>
      <c r="B6664" s="1055" t="s">
        <v>3121</v>
      </c>
      <c r="C6664" s="1055" t="s">
        <v>2831</v>
      </c>
      <c r="D6664" s="1056">
        <v>0.19</v>
      </c>
    </row>
    <row r="6665" spans="1:4" ht="13.5" x14ac:dyDescent="0.25">
      <c r="A6665" s="1054">
        <v>95325</v>
      </c>
      <c r="B6665" s="1055" t="s">
        <v>3122</v>
      </c>
      <c r="C6665" s="1055" t="s">
        <v>2831</v>
      </c>
      <c r="D6665" s="1056">
        <v>0.25</v>
      </c>
    </row>
    <row r="6666" spans="1:4" ht="13.5" x14ac:dyDescent="0.25">
      <c r="A6666" s="1054">
        <v>95326</v>
      </c>
      <c r="B6666" s="1055" t="s">
        <v>3634</v>
      </c>
      <c r="C6666" s="1055" t="s">
        <v>2831</v>
      </c>
      <c r="D6666" s="1056">
        <v>0.03</v>
      </c>
    </row>
    <row r="6667" spans="1:4" ht="13.5" x14ac:dyDescent="0.25">
      <c r="A6667" s="1054">
        <v>95328</v>
      </c>
      <c r="B6667" s="1055" t="s">
        <v>3123</v>
      </c>
      <c r="C6667" s="1055" t="s">
        <v>2831</v>
      </c>
      <c r="D6667" s="1056">
        <v>0.12</v>
      </c>
    </row>
    <row r="6668" spans="1:4" ht="13.5" x14ac:dyDescent="0.25">
      <c r="A6668" s="1054">
        <v>95329</v>
      </c>
      <c r="B6668" s="1055" t="s">
        <v>3124</v>
      </c>
      <c r="C6668" s="1055" t="s">
        <v>2831</v>
      </c>
      <c r="D6668" s="1056">
        <v>0.14000000000000001</v>
      </c>
    </row>
    <row r="6669" spans="1:4" ht="13.5" x14ac:dyDescent="0.25">
      <c r="A6669" s="1054">
        <v>95330</v>
      </c>
      <c r="B6669" s="1055" t="s">
        <v>3125</v>
      </c>
      <c r="C6669" s="1055" t="s">
        <v>2831</v>
      </c>
      <c r="D6669" s="1056">
        <v>0.12</v>
      </c>
    </row>
    <row r="6670" spans="1:4" ht="13.5" x14ac:dyDescent="0.25">
      <c r="A6670" s="1054">
        <v>95331</v>
      </c>
      <c r="B6670" s="1055" t="s">
        <v>3126</v>
      </c>
      <c r="C6670" s="1055" t="s">
        <v>2831</v>
      </c>
      <c r="D6670" s="1056">
        <v>0.14000000000000001</v>
      </c>
    </row>
    <row r="6671" spans="1:4" ht="13.5" x14ac:dyDescent="0.25">
      <c r="A6671" s="1054">
        <v>95332</v>
      </c>
      <c r="B6671" s="1055" t="s">
        <v>3127</v>
      </c>
      <c r="C6671" s="1055" t="s">
        <v>2831</v>
      </c>
      <c r="D6671" s="1056">
        <v>0.39</v>
      </c>
    </row>
    <row r="6672" spans="1:4" ht="13.5" x14ac:dyDescent="0.25">
      <c r="A6672" s="1054">
        <v>95333</v>
      </c>
      <c r="B6672" s="1055" t="s">
        <v>3128</v>
      </c>
      <c r="C6672" s="1055" t="s">
        <v>2831</v>
      </c>
      <c r="D6672" s="1056">
        <v>0.39</v>
      </c>
    </row>
    <row r="6673" spans="1:4" ht="13.5" x14ac:dyDescent="0.25">
      <c r="A6673" s="1054">
        <v>95334</v>
      </c>
      <c r="B6673" s="1055" t="s">
        <v>3129</v>
      </c>
      <c r="C6673" s="1055" t="s">
        <v>2831</v>
      </c>
      <c r="D6673" s="1056">
        <v>0.63</v>
      </c>
    </row>
    <row r="6674" spans="1:4" ht="13.5" x14ac:dyDescent="0.25">
      <c r="A6674" s="1054">
        <v>95335</v>
      </c>
      <c r="B6674" s="1055" t="s">
        <v>3130</v>
      </c>
      <c r="C6674" s="1055" t="s">
        <v>2831</v>
      </c>
      <c r="D6674" s="1056">
        <v>0.19</v>
      </c>
    </row>
    <row r="6675" spans="1:4" ht="13.5" x14ac:dyDescent="0.25">
      <c r="A6675" s="1054">
        <v>95337</v>
      </c>
      <c r="B6675" s="1055" t="s">
        <v>3086</v>
      </c>
      <c r="C6675" s="1055" t="s">
        <v>2831</v>
      </c>
      <c r="D6675" s="1056">
        <v>0.12</v>
      </c>
    </row>
    <row r="6676" spans="1:4" ht="13.5" x14ac:dyDescent="0.25">
      <c r="A6676" s="1054">
        <v>95338</v>
      </c>
      <c r="B6676" s="1055" t="s">
        <v>3131</v>
      </c>
      <c r="C6676" s="1055" t="s">
        <v>2831</v>
      </c>
      <c r="D6676" s="1056">
        <v>0.22</v>
      </c>
    </row>
    <row r="6677" spans="1:4" ht="13.5" x14ac:dyDescent="0.25">
      <c r="A6677" s="1054">
        <v>95339</v>
      </c>
      <c r="B6677" s="1055" t="s">
        <v>3132</v>
      </c>
      <c r="C6677" s="1055" t="s">
        <v>2831</v>
      </c>
      <c r="D6677" s="1056">
        <v>0.21</v>
      </c>
    </row>
    <row r="6678" spans="1:4" ht="13.5" x14ac:dyDescent="0.25">
      <c r="A6678" s="1054">
        <v>95340</v>
      </c>
      <c r="B6678" s="1055" t="s">
        <v>3133</v>
      </c>
      <c r="C6678" s="1055" t="s">
        <v>2831</v>
      </c>
      <c r="D6678" s="1056">
        <v>0.16</v>
      </c>
    </row>
    <row r="6679" spans="1:4" ht="13.5" x14ac:dyDescent="0.25">
      <c r="A6679" s="1054">
        <v>95341</v>
      </c>
      <c r="B6679" s="1055" t="s">
        <v>3134</v>
      </c>
      <c r="C6679" s="1055" t="s">
        <v>2831</v>
      </c>
      <c r="D6679" s="1056">
        <v>0.18</v>
      </c>
    </row>
    <row r="6680" spans="1:4" ht="13.5" x14ac:dyDescent="0.25">
      <c r="A6680" s="1054">
        <v>95342</v>
      </c>
      <c r="B6680" s="1055" t="s">
        <v>3135</v>
      </c>
      <c r="C6680" s="1055" t="s">
        <v>2831</v>
      </c>
      <c r="D6680" s="1056">
        <v>0.14000000000000001</v>
      </c>
    </row>
    <row r="6681" spans="1:4" ht="13.5" x14ac:dyDescent="0.25">
      <c r="A6681" s="1054">
        <v>95343</v>
      </c>
      <c r="B6681" s="1055" t="s">
        <v>3136</v>
      </c>
      <c r="C6681" s="1055" t="s">
        <v>2831</v>
      </c>
      <c r="D6681" s="1056">
        <v>0.22</v>
      </c>
    </row>
    <row r="6682" spans="1:4" ht="13.5" x14ac:dyDescent="0.25">
      <c r="A6682" s="1054">
        <v>95344</v>
      </c>
      <c r="B6682" s="1055" t="s">
        <v>3137</v>
      </c>
      <c r="C6682" s="1055" t="s">
        <v>2831</v>
      </c>
      <c r="D6682" s="1056">
        <v>0.13</v>
      </c>
    </row>
    <row r="6683" spans="1:4" ht="13.5" x14ac:dyDescent="0.25">
      <c r="A6683" s="1054">
        <v>95345</v>
      </c>
      <c r="B6683" s="1055" t="s">
        <v>3138</v>
      </c>
      <c r="C6683" s="1055" t="s">
        <v>2831</v>
      </c>
      <c r="D6683" s="1056">
        <v>0.52</v>
      </c>
    </row>
    <row r="6684" spans="1:4" ht="13.5" x14ac:dyDescent="0.25">
      <c r="A6684" s="1054">
        <v>95346</v>
      </c>
      <c r="B6684" s="1055" t="s">
        <v>3139</v>
      </c>
      <c r="C6684" s="1055" t="s">
        <v>2831</v>
      </c>
      <c r="D6684" s="1056">
        <v>0.06</v>
      </c>
    </row>
    <row r="6685" spans="1:4" ht="13.5" x14ac:dyDescent="0.25">
      <c r="A6685" s="1054">
        <v>95347</v>
      </c>
      <c r="B6685" s="1055" t="s">
        <v>3140</v>
      </c>
      <c r="C6685" s="1055" t="s">
        <v>2831</v>
      </c>
      <c r="D6685" s="1056">
        <v>0.06</v>
      </c>
    </row>
    <row r="6686" spans="1:4" ht="13.5" x14ac:dyDescent="0.25">
      <c r="A6686" s="1054">
        <v>95348</v>
      </c>
      <c r="B6686" s="1055" t="s">
        <v>3141</v>
      </c>
      <c r="C6686" s="1055" t="s">
        <v>2831</v>
      </c>
      <c r="D6686" s="1056">
        <v>0.08</v>
      </c>
    </row>
    <row r="6687" spans="1:4" ht="13.5" x14ac:dyDescent="0.25">
      <c r="A6687" s="1054">
        <v>95349</v>
      </c>
      <c r="B6687" s="1055" t="s">
        <v>3142</v>
      </c>
      <c r="C6687" s="1055" t="s">
        <v>2831</v>
      </c>
      <c r="D6687" s="1056">
        <v>0.06</v>
      </c>
    </row>
    <row r="6688" spans="1:4" ht="13.5" x14ac:dyDescent="0.25">
      <c r="A6688" s="1054">
        <v>95350</v>
      </c>
      <c r="B6688" s="1055" t="s">
        <v>3143</v>
      </c>
      <c r="C6688" s="1055" t="s">
        <v>2831</v>
      </c>
      <c r="D6688" s="1056">
        <v>0.09</v>
      </c>
    </row>
    <row r="6689" spans="1:4" ht="13.5" x14ac:dyDescent="0.25">
      <c r="A6689" s="1054">
        <v>95351</v>
      </c>
      <c r="B6689" s="1055" t="s">
        <v>3144</v>
      </c>
      <c r="C6689" s="1055" t="s">
        <v>2831</v>
      </c>
      <c r="D6689" s="1056">
        <v>0.24</v>
      </c>
    </row>
    <row r="6690" spans="1:4" ht="13.5" x14ac:dyDescent="0.25">
      <c r="A6690" s="1054">
        <v>95352</v>
      </c>
      <c r="B6690" s="1055" t="s">
        <v>3145</v>
      </c>
      <c r="C6690" s="1055" t="s">
        <v>2831</v>
      </c>
      <c r="D6690" s="1056">
        <v>0.1</v>
      </c>
    </row>
    <row r="6691" spans="1:4" ht="13.5" x14ac:dyDescent="0.25">
      <c r="A6691" s="1054">
        <v>95354</v>
      </c>
      <c r="B6691" s="1055" t="s">
        <v>3146</v>
      </c>
      <c r="C6691" s="1055" t="s">
        <v>2831</v>
      </c>
      <c r="D6691" s="1056">
        <v>0.09</v>
      </c>
    </row>
    <row r="6692" spans="1:4" ht="13.5" x14ac:dyDescent="0.25">
      <c r="A6692" s="1054">
        <v>95355</v>
      </c>
      <c r="B6692" s="1055" t="s">
        <v>3147</v>
      </c>
      <c r="C6692" s="1055" t="s">
        <v>2831</v>
      </c>
      <c r="D6692" s="1056">
        <v>0.12</v>
      </c>
    </row>
    <row r="6693" spans="1:4" ht="13.5" x14ac:dyDescent="0.25">
      <c r="A6693" s="1054">
        <v>95356</v>
      </c>
      <c r="B6693" s="1055" t="s">
        <v>3148</v>
      </c>
      <c r="C6693" s="1055" t="s">
        <v>2831</v>
      </c>
      <c r="D6693" s="1056">
        <v>0.11</v>
      </c>
    </row>
    <row r="6694" spans="1:4" ht="13.5" x14ac:dyDescent="0.25">
      <c r="A6694" s="1054">
        <v>95357</v>
      </c>
      <c r="B6694" s="1055" t="s">
        <v>3149</v>
      </c>
      <c r="C6694" s="1055" t="s">
        <v>2831</v>
      </c>
      <c r="D6694" s="1056">
        <v>0.18</v>
      </c>
    </row>
    <row r="6695" spans="1:4" ht="13.5" x14ac:dyDescent="0.25">
      <c r="A6695" s="1054">
        <v>95358</v>
      </c>
      <c r="B6695" s="1055" t="s">
        <v>3150</v>
      </c>
      <c r="C6695" s="1055" t="s">
        <v>2831</v>
      </c>
      <c r="D6695" s="1056">
        <v>0.22</v>
      </c>
    </row>
    <row r="6696" spans="1:4" ht="13.5" x14ac:dyDescent="0.25">
      <c r="A6696" s="1054">
        <v>95359</v>
      </c>
      <c r="B6696" s="1055" t="s">
        <v>3151</v>
      </c>
      <c r="C6696" s="1055" t="s">
        <v>2831</v>
      </c>
      <c r="D6696" s="1056">
        <v>0.22</v>
      </c>
    </row>
    <row r="6697" spans="1:4" ht="13.5" x14ac:dyDescent="0.25">
      <c r="A6697" s="1054">
        <v>95360</v>
      </c>
      <c r="B6697" s="1055" t="s">
        <v>3152</v>
      </c>
      <c r="C6697" s="1055" t="s">
        <v>2831</v>
      </c>
      <c r="D6697" s="1056">
        <v>0.17</v>
      </c>
    </row>
    <row r="6698" spans="1:4" ht="13.5" x14ac:dyDescent="0.25">
      <c r="A6698" s="1054">
        <v>95361</v>
      </c>
      <c r="B6698" s="1055" t="s">
        <v>3153</v>
      </c>
      <c r="C6698" s="1055" t="s">
        <v>2831</v>
      </c>
      <c r="D6698" s="1056">
        <v>0.11</v>
      </c>
    </row>
    <row r="6699" spans="1:4" ht="13.5" x14ac:dyDescent="0.25">
      <c r="A6699" s="1054">
        <v>95362</v>
      </c>
      <c r="B6699" s="1055" t="s">
        <v>3154</v>
      </c>
      <c r="C6699" s="1055" t="s">
        <v>2831</v>
      </c>
      <c r="D6699" s="1056">
        <v>0.12</v>
      </c>
    </row>
    <row r="6700" spans="1:4" ht="13.5" x14ac:dyDescent="0.25">
      <c r="A6700" s="1054">
        <v>95363</v>
      </c>
      <c r="B6700" s="1055" t="s">
        <v>3155</v>
      </c>
      <c r="C6700" s="1055" t="s">
        <v>2831</v>
      </c>
      <c r="D6700" s="1056">
        <v>0.14000000000000001</v>
      </c>
    </row>
    <row r="6701" spans="1:4" ht="13.5" x14ac:dyDescent="0.25">
      <c r="A6701" s="1054">
        <v>95364</v>
      </c>
      <c r="B6701" s="1055" t="s">
        <v>3156</v>
      </c>
      <c r="C6701" s="1055" t="s">
        <v>2831</v>
      </c>
      <c r="D6701" s="1056">
        <v>0.14000000000000001</v>
      </c>
    </row>
    <row r="6702" spans="1:4" ht="13.5" x14ac:dyDescent="0.25">
      <c r="A6702" s="1054">
        <v>95365</v>
      </c>
      <c r="B6702" s="1055" t="s">
        <v>3157</v>
      </c>
      <c r="C6702" s="1055" t="s">
        <v>2831</v>
      </c>
      <c r="D6702" s="1056">
        <v>0.12</v>
      </c>
    </row>
    <row r="6703" spans="1:4" ht="13.5" x14ac:dyDescent="0.25">
      <c r="A6703" s="1054">
        <v>95366</v>
      </c>
      <c r="B6703" s="1055" t="s">
        <v>3158</v>
      </c>
      <c r="C6703" s="1055" t="s">
        <v>2831</v>
      </c>
      <c r="D6703" s="1056">
        <v>0.11</v>
      </c>
    </row>
    <row r="6704" spans="1:4" ht="13.5" x14ac:dyDescent="0.25">
      <c r="A6704" s="1054">
        <v>95367</v>
      </c>
      <c r="B6704" s="1055" t="s">
        <v>3159</v>
      </c>
      <c r="C6704" s="1055" t="s">
        <v>2831</v>
      </c>
      <c r="D6704" s="1056">
        <v>0.1</v>
      </c>
    </row>
    <row r="6705" spans="1:4" ht="13.5" x14ac:dyDescent="0.25">
      <c r="A6705" s="1054">
        <v>95368</v>
      </c>
      <c r="B6705" s="1055" t="s">
        <v>3160</v>
      </c>
      <c r="C6705" s="1055" t="s">
        <v>2831</v>
      </c>
      <c r="D6705" s="1056">
        <v>0.16</v>
      </c>
    </row>
    <row r="6706" spans="1:4" ht="13.5" x14ac:dyDescent="0.25">
      <c r="A6706" s="1054">
        <v>95369</v>
      </c>
      <c r="B6706" s="1055" t="s">
        <v>3161</v>
      </c>
      <c r="C6706" s="1055" t="s">
        <v>2831</v>
      </c>
      <c r="D6706" s="1056">
        <v>0.14000000000000001</v>
      </c>
    </row>
    <row r="6707" spans="1:4" ht="13.5" x14ac:dyDescent="0.25">
      <c r="A6707" s="1054">
        <v>95370</v>
      </c>
      <c r="B6707" s="1055" t="s">
        <v>3162</v>
      </c>
      <c r="C6707" s="1055" t="s">
        <v>2831</v>
      </c>
      <c r="D6707" s="1056">
        <v>0.19</v>
      </c>
    </row>
    <row r="6708" spans="1:4" ht="13.5" x14ac:dyDescent="0.25">
      <c r="A6708" s="1054">
        <v>95371</v>
      </c>
      <c r="B6708" s="1055" t="s">
        <v>3087</v>
      </c>
      <c r="C6708" s="1055" t="s">
        <v>2831</v>
      </c>
      <c r="D6708" s="1056">
        <v>0.22</v>
      </c>
    </row>
    <row r="6709" spans="1:4" ht="13.5" x14ac:dyDescent="0.25">
      <c r="A6709" s="1054">
        <v>95372</v>
      </c>
      <c r="B6709" s="1055" t="s">
        <v>3088</v>
      </c>
      <c r="C6709" s="1055" t="s">
        <v>2831</v>
      </c>
      <c r="D6709" s="1056">
        <v>0.15</v>
      </c>
    </row>
    <row r="6710" spans="1:4" ht="13.5" x14ac:dyDescent="0.25">
      <c r="A6710" s="1054">
        <v>95373</v>
      </c>
      <c r="B6710" s="1055" t="s">
        <v>3163</v>
      </c>
      <c r="C6710" s="1055" t="s">
        <v>2831</v>
      </c>
      <c r="D6710" s="1056">
        <v>0.19</v>
      </c>
    </row>
    <row r="6711" spans="1:4" ht="13.5" x14ac:dyDescent="0.25">
      <c r="A6711" s="1054">
        <v>95374</v>
      </c>
      <c r="B6711" s="1055" t="s">
        <v>3164</v>
      </c>
      <c r="C6711" s="1055" t="s">
        <v>2831</v>
      </c>
      <c r="D6711" s="1056">
        <v>0.16</v>
      </c>
    </row>
    <row r="6712" spans="1:4" ht="13.5" x14ac:dyDescent="0.25">
      <c r="A6712" s="1054">
        <v>95375</v>
      </c>
      <c r="B6712" s="1055" t="s">
        <v>3089</v>
      </c>
      <c r="C6712" s="1055" t="s">
        <v>2831</v>
      </c>
      <c r="D6712" s="1056">
        <v>0.2</v>
      </c>
    </row>
    <row r="6713" spans="1:4" ht="13.5" x14ac:dyDescent="0.25">
      <c r="A6713" s="1054">
        <v>95376</v>
      </c>
      <c r="B6713" s="1055" t="s">
        <v>3165</v>
      </c>
      <c r="C6713" s="1055" t="s">
        <v>2831</v>
      </c>
      <c r="D6713" s="1056">
        <v>0.05</v>
      </c>
    </row>
    <row r="6714" spans="1:4" ht="13.5" x14ac:dyDescent="0.25">
      <c r="A6714" s="1054">
        <v>95377</v>
      </c>
      <c r="B6714" s="1055" t="s">
        <v>3166</v>
      </c>
      <c r="C6714" s="1055" t="s">
        <v>2831</v>
      </c>
      <c r="D6714" s="1056">
        <v>0.12</v>
      </c>
    </row>
    <row r="6715" spans="1:4" ht="13.5" x14ac:dyDescent="0.25">
      <c r="A6715" s="1054">
        <v>95378</v>
      </c>
      <c r="B6715" s="1055" t="s">
        <v>3090</v>
      </c>
      <c r="C6715" s="1055" t="s">
        <v>2831</v>
      </c>
      <c r="D6715" s="1056">
        <v>0.16</v>
      </c>
    </row>
    <row r="6716" spans="1:4" ht="13.5" x14ac:dyDescent="0.25">
      <c r="A6716" s="1054">
        <v>95379</v>
      </c>
      <c r="B6716" s="1055" t="s">
        <v>3091</v>
      </c>
      <c r="C6716" s="1055" t="s">
        <v>2831</v>
      </c>
      <c r="D6716" s="1056">
        <v>0.12</v>
      </c>
    </row>
    <row r="6717" spans="1:4" ht="13.5" x14ac:dyDescent="0.25">
      <c r="A6717" s="1054">
        <v>95380</v>
      </c>
      <c r="B6717" s="1055" t="s">
        <v>3167</v>
      </c>
      <c r="C6717" s="1055" t="s">
        <v>2831</v>
      </c>
      <c r="D6717" s="1056">
        <v>0.18</v>
      </c>
    </row>
    <row r="6718" spans="1:4" ht="13.5" x14ac:dyDescent="0.25">
      <c r="A6718" s="1054">
        <v>95382</v>
      </c>
      <c r="B6718" s="1055" t="s">
        <v>3168</v>
      </c>
      <c r="C6718" s="1055" t="s">
        <v>2831</v>
      </c>
      <c r="D6718" s="1056">
        <v>0.15</v>
      </c>
    </row>
    <row r="6719" spans="1:4" ht="13.5" x14ac:dyDescent="0.25">
      <c r="A6719" s="1054">
        <v>95383</v>
      </c>
      <c r="B6719" s="1055" t="s">
        <v>3169</v>
      </c>
      <c r="C6719" s="1055" t="s">
        <v>2831</v>
      </c>
      <c r="D6719" s="1056">
        <v>0.12</v>
      </c>
    </row>
    <row r="6720" spans="1:4" ht="13.5" x14ac:dyDescent="0.25">
      <c r="A6720" s="1054">
        <v>95384</v>
      </c>
      <c r="B6720" s="1055" t="s">
        <v>3170</v>
      </c>
      <c r="C6720" s="1055" t="s">
        <v>2831</v>
      </c>
      <c r="D6720" s="1056">
        <v>0.2</v>
      </c>
    </row>
    <row r="6721" spans="1:4" ht="13.5" x14ac:dyDescent="0.25">
      <c r="A6721" s="1054">
        <v>95385</v>
      </c>
      <c r="B6721" s="1055" t="s">
        <v>3171</v>
      </c>
      <c r="C6721" s="1055" t="s">
        <v>2831</v>
      </c>
      <c r="D6721" s="1056">
        <v>0.14000000000000001</v>
      </c>
    </row>
    <row r="6722" spans="1:4" ht="13.5" x14ac:dyDescent="0.25">
      <c r="A6722" s="1054">
        <v>95386</v>
      </c>
      <c r="B6722" s="1055" t="s">
        <v>3172</v>
      </c>
      <c r="C6722" s="1055" t="s">
        <v>2831</v>
      </c>
      <c r="D6722" s="1056">
        <v>0.19</v>
      </c>
    </row>
    <row r="6723" spans="1:4" ht="13.5" x14ac:dyDescent="0.25">
      <c r="A6723" s="1054">
        <v>95387</v>
      </c>
      <c r="B6723" s="1055" t="s">
        <v>3173</v>
      </c>
      <c r="C6723" s="1055" t="s">
        <v>2831</v>
      </c>
      <c r="D6723" s="1056">
        <v>0.12</v>
      </c>
    </row>
    <row r="6724" spans="1:4" ht="13.5" x14ac:dyDescent="0.25">
      <c r="A6724" s="1054">
        <v>95388</v>
      </c>
      <c r="B6724" s="1055" t="s">
        <v>3174</v>
      </c>
      <c r="C6724" s="1055" t="s">
        <v>2831</v>
      </c>
      <c r="D6724" s="1056">
        <v>0.05</v>
      </c>
    </row>
    <row r="6725" spans="1:4" ht="13.5" x14ac:dyDescent="0.25">
      <c r="A6725" s="1054">
        <v>95389</v>
      </c>
      <c r="B6725" s="1055" t="s">
        <v>3175</v>
      </c>
      <c r="C6725" s="1055" t="s">
        <v>2831</v>
      </c>
      <c r="D6725" s="1056">
        <v>0.09</v>
      </c>
    </row>
    <row r="6726" spans="1:4" ht="13.5" x14ac:dyDescent="0.25">
      <c r="A6726" s="1054">
        <v>95390</v>
      </c>
      <c r="B6726" s="1055" t="s">
        <v>3176</v>
      </c>
      <c r="C6726" s="1055" t="s">
        <v>2831</v>
      </c>
      <c r="D6726" s="1056">
        <v>0.05</v>
      </c>
    </row>
    <row r="6727" spans="1:4" ht="13.5" x14ac:dyDescent="0.25">
      <c r="A6727" s="1054">
        <v>95391</v>
      </c>
      <c r="B6727" s="1055" t="s">
        <v>3177</v>
      </c>
      <c r="C6727" s="1055" t="s">
        <v>2831</v>
      </c>
      <c r="D6727" s="1056">
        <v>0.12</v>
      </c>
    </row>
    <row r="6728" spans="1:4" ht="13.5" x14ac:dyDescent="0.25">
      <c r="A6728" s="1054">
        <v>95392</v>
      </c>
      <c r="B6728" s="1055" t="s">
        <v>3178</v>
      </c>
      <c r="C6728" s="1055" t="s">
        <v>2831</v>
      </c>
      <c r="D6728" s="1056">
        <v>0.05</v>
      </c>
    </row>
    <row r="6729" spans="1:4" ht="13.5" x14ac:dyDescent="0.25">
      <c r="A6729" s="1054">
        <v>95393</v>
      </c>
      <c r="B6729" s="1055" t="s">
        <v>3179</v>
      </c>
      <c r="C6729" s="1055" t="s">
        <v>2831</v>
      </c>
      <c r="D6729" s="1056">
        <v>0.22</v>
      </c>
    </row>
    <row r="6730" spans="1:4" ht="13.5" x14ac:dyDescent="0.25">
      <c r="A6730" s="1054">
        <v>95394</v>
      </c>
      <c r="B6730" s="1055" t="s">
        <v>3180</v>
      </c>
      <c r="C6730" s="1055" t="s">
        <v>2831</v>
      </c>
      <c r="D6730" s="1056">
        <v>0.39</v>
      </c>
    </row>
    <row r="6731" spans="1:4" ht="13.5" x14ac:dyDescent="0.25">
      <c r="A6731" s="1054">
        <v>95395</v>
      </c>
      <c r="B6731" s="1055" t="s">
        <v>3181</v>
      </c>
      <c r="C6731" s="1055" t="s">
        <v>2831</v>
      </c>
      <c r="D6731" s="1056">
        <v>0.55000000000000004</v>
      </c>
    </row>
    <row r="6732" spans="1:4" ht="13.5" x14ac:dyDescent="0.25">
      <c r="A6732" s="1054">
        <v>95396</v>
      </c>
      <c r="B6732" s="1055" t="s">
        <v>3182</v>
      </c>
      <c r="C6732" s="1055" t="s">
        <v>2831</v>
      </c>
      <c r="D6732" s="1056">
        <v>0.73</v>
      </c>
    </row>
    <row r="6733" spans="1:4" ht="13.5" x14ac:dyDescent="0.25">
      <c r="A6733" s="1054">
        <v>95397</v>
      </c>
      <c r="B6733" s="1055" t="s">
        <v>3183</v>
      </c>
      <c r="C6733" s="1055" t="s">
        <v>2831</v>
      </c>
      <c r="D6733" s="1056">
        <v>0.09</v>
      </c>
    </row>
    <row r="6734" spans="1:4" ht="13.5" x14ac:dyDescent="0.25">
      <c r="A6734" s="1054">
        <v>95398</v>
      </c>
      <c r="B6734" s="1055" t="s">
        <v>3184</v>
      </c>
      <c r="C6734" s="1055" t="s">
        <v>2831</v>
      </c>
      <c r="D6734" s="1056">
        <v>0.04</v>
      </c>
    </row>
    <row r="6735" spans="1:4" ht="13.5" x14ac:dyDescent="0.25">
      <c r="A6735" s="1054">
        <v>95399</v>
      </c>
      <c r="B6735" s="1055" t="s">
        <v>3185</v>
      </c>
      <c r="C6735" s="1055" t="s">
        <v>2831</v>
      </c>
      <c r="D6735" s="1056">
        <v>0.05</v>
      </c>
    </row>
    <row r="6736" spans="1:4" ht="13.5" x14ac:dyDescent="0.25">
      <c r="A6736" s="1054">
        <v>95400</v>
      </c>
      <c r="B6736" s="1055" t="s">
        <v>3186</v>
      </c>
      <c r="C6736" s="1055" t="s">
        <v>2831</v>
      </c>
      <c r="D6736" s="1056">
        <v>0.1</v>
      </c>
    </row>
    <row r="6737" spans="1:4" ht="13.5" x14ac:dyDescent="0.25">
      <c r="A6737" s="1054">
        <v>95401</v>
      </c>
      <c r="B6737" s="1055" t="s">
        <v>3187</v>
      </c>
      <c r="C6737" s="1055" t="s">
        <v>2831</v>
      </c>
      <c r="D6737" s="1056">
        <v>0.35</v>
      </c>
    </row>
    <row r="6738" spans="1:4" ht="13.5" x14ac:dyDescent="0.25">
      <c r="A6738" s="1054">
        <v>95402</v>
      </c>
      <c r="B6738" s="1055" t="s">
        <v>3188</v>
      </c>
      <c r="C6738" s="1055" t="s">
        <v>2831</v>
      </c>
      <c r="D6738" s="1056">
        <v>0.94</v>
      </c>
    </row>
    <row r="6739" spans="1:4" ht="13.5" x14ac:dyDescent="0.25">
      <c r="A6739" s="1054">
        <v>95403</v>
      </c>
      <c r="B6739" s="1055" t="s">
        <v>3189</v>
      </c>
      <c r="C6739" s="1055" t="s">
        <v>2831</v>
      </c>
      <c r="D6739" s="1056">
        <v>1.07</v>
      </c>
    </row>
    <row r="6740" spans="1:4" ht="13.5" x14ac:dyDescent="0.25">
      <c r="A6740" s="1054">
        <v>95404</v>
      </c>
      <c r="B6740" s="1055" t="s">
        <v>3190</v>
      </c>
      <c r="C6740" s="1055" t="s">
        <v>2831</v>
      </c>
      <c r="D6740" s="1056">
        <v>1.47</v>
      </c>
    </row>
    <row r="6741" spans="1:4" ht="13.5" x14ac:dyDescent="0.25">
      <c r="A6741" s="1054">
        <v>95405</v>
      </c>
      <c r="B6741" s="1055" t="s">
        <v>3191</v>
      </c>
      <c r="C6741" s="1055" t="s">
        <v>2831</v>
      </c>
      <c r="D6741" s="1056">
        <v>0.53</v>
      </c>
    </row>
    <row r="6742" spans="1:4" ht="13.5" x14ac:dyDescent="0.25">
      <c r="A6742" s="1054">
        <v>95406</v>
      </c>
      <c r="B6742" s="1055" t="s">
        <v>3192</v>
      </c>
      <c r="C6742" s="1055" t="s">
        <v>2831</v>
      </c>
      <c r="D6742" s="1056">
        <v>0.21</v>
      </c>
    </row>
    <row r="6743" spans="1:4" ht="13.5" x14ac:dyDescent="0.25">
      <c r="A6743" s="1054">
        <v>95407</v>
      </c>
      <c r="B6743" s="1055" t="s">
        <v>3193</v>
      </c>
      <c r="C6743" s="1055" t="s">
        <v>2831</v>
      </c>
      <c r="D6743" s="1056">
        <v>2.11</v>
      </c>
    </row>
    <row r="6744" spans="1:4" ht="13.5" x14ac:dyDescent="0.25">
      <c r="A6744" s="1054">
        <v>95408</v>
      </c>
      <c r="B6744" s="1055" t="s">
        <v>3194</v>
      </c>
      <c r="C6744" s="1055" t="s">
        <v>2833</v>
      </c>
      <c r="D6744" s="1056">
        <v>9.07</v>
      </c>
    </row>
    <row r="6745" spans="1:4" ht="13.5" x14ac:dyDescent="0.25">
      <c r="A6745" s="1054">
        <v>95409</v>
      </c>
      <c r="B6745" s="1055" t="s">
        <v>3195</v>
      </c>
      <c r="C6745" s="1055" t="s">
        <v>2833</v>
      </c>
      <c r="D6745" s="1056">
        <v>17.38</v>
      </c>
    </row>
    <row r="6746" spans="1:4" ht="13.5" x14ac:dyDescent="0.25">
      <c r="A6746" s="1054">
        <v>95410</v>
      </c>
      <c r="B6746" s="1055" t="s">
        <v>3196</v>
      </c>
      <c r="C6746" s="1055" t="s">
        <v>2833</v>
      </c>
      <c r="D6746" s="1056">
        <v>7.18</v>
      </c>
    </row>
    <row r="6747" spans="1:4" ht="13.5" x14ac:dyDescent="0.25">
      <c r="A6747" s="1054">
        <v>95411</v>
      </c>
      <c r="B6747" s="1055" t="s">
        <v>3197</v>
      </c>
      <c r="C6747" s="1055" t="s">
        <v>2833</v>
      </c>
      <c r="D6747" s="1056">
        <v>14.92</v>
      </c>
    </row>
    <row r="6748" spans="1:4" ht="13.5" x14ac:dyDescent="0.25">
      <c r="A6748" s="1054">
        <v>95412</v>
      </c>
      <c r="B6748" s="1055" t="s">
        <v>3198</v>
      </c>
      <c r="C6748" s="1055" t="s">
        <v>2833</v>
      </c>
      <c r="D6748" s="1056">
        <v>12.44</v>
      </c>
    </row>
    <row r="6749" spans="1:4" ht="13.5" x14ac:dyDescent="0.25">
      <c r="A6749" s="1054">
        <v>95413</v>
      </c>
      <c r="B6749" s="1055" t="s">
        <v>3199</v>
      </c>
      <c r="C6749" s="1055" t="s">
        <v>2833</v>
      </c>
      <c r="D6749" s="1056">
        <v>7.41</v>
      </c>
    </row>
    <row r="6750" spans="1:4" ht="13.5" x14ac:dyDescent="0.25">
      <c r="A6750" s="1054">
        <v>95414</v>
      </c>
      <c r="B6750" s="1055" t="s">
        <v>3200</v>
      </c>
      <c r="C6750" s="1055" t="s">
        <v>2833</v>
      </c>
      <c r="D6750" s="1056">
        <v>30.69</v>
      </c>
    </row>
    <row r="6751" spans="1:4" ht="13.5" x14ac:dyDescent="0.25">
      <c r="A6751" s="1054">
        <v>95415</v>
      </c>
      <c r="B6751" s="1055" t="s">
        <v>3201</v>
      </c>
      <c r="C6751" s="1055" t="s">
        <v>2833</v>
      </c>
      <c r="D6751" s="1056">
        <v>129.4</v>
      </c>
    </row>
    <row r="6752" spans="1:4" ht="13.5" x14ac:dyDescent="0.25">
      <c r="A6752" s="1054">
        <v>95416</v>
      </c>
      <c r="B6752" s="1055" t="s">
        <v>3202</v>
      </c>
      <c r="C6752" s="1055" t="s">
        <v>2833</v>
      </c>
      <c r="D6752" s="1056">
        <v>6.82</v>
      </c>
    </row>
    <row r="6753" spans="1:4" ht="13.5" x14ac:dyDescent="0.25">
      <c r="A6753" s="1054">
        <v>95417</v>
      </c>
      <c r="B6753" s="1055" t="s">
        <v>3203</v>
      </c>
      <c r="C6753" s="1055" t="s">
        <v>2833</v>
      </c>
      <c r="D6753" s="1056">
        <v>147.29</v>
      </c>
    </row>
    <row r="6754" spans="1:4" ht="13.5" x14ac:dyDescent="0.25">
      <c r="A6754" s="1054">
        <v>95418</v>
      </c>
      <c r="B6754" s="1055" t="s">
        <v>3204</v>
      </c>
      <c r="C6754" s="1055" t="s">
        <v>2833</v>
      </c>
      <c r="D6754" s="1056">
        <v>201.34</v>
      </c>
    </row>
    <row r="6755" spans="1:4" ht="13.5" x14ac:dyDescent="0.25">
      <c r="A6755" s="1054">
        <v>95419</v>
      </c>
      <c r="B6755" s="1055" t="s">
        <v>3205</v>
      </c>
      <c r="C6755" s="1055" t="s">
        <v>2833</v>
      </c>
      <c r="D6755" s="1056">
        <v>54.17</v>
      </c>
    </row>
    <row r="6756" spans="1:4" ht="13.5" x14ac:dyDescent="0.25">
      <c r="A6756" s="1054">
        <v>95420</v>
      </c>
      <c r="B6756" s="1055" t="s">
        <v>3206</v>
      </c>
      <c r="C6756" s="1055" t="s">
        <v>2833</v>
      </c>
      <c r="D6756" s="1056">
        <v>76.94</v>
      </c>
    </row>
    <row r="6757" spans="1:4" ht="13.5" x14ac:dyDescent="0.25">
      <c r="A6757" s="1054">
        <v>95421</v>
      </c>
      <c r="B6757" s="1055" t="s">
        <v>3207</v>
      </c>
      <c r="C6757" s="1055" t="s">
        <v>2833</v>
      </c>
      <c r="D6757" s="1056">
        <v>101.72</v>
      </c>
    </row>
    <row r="6758" spans="1:4" ht="13.5" x14ac:dyDescent="0.25">
      <c r="A6758" s="1054">
        <v>95422</v>
      </c>
      <c r="B6758" s="1055" t="s">
        <v>3208</v>
      </c>
      <c r="C6758" s="1055" t="s">
        <v>2833</v>
      </c>
      <c r="D6758" s="1056">
        <v>48.05</v>
      </c>
    </row>
    <row r="6759" spans="1:4" ht="13.5" x14ac:dyDescent="0.25">
      <c r="A6759" s="1054">
        <v>95423</v>
      </c>
      <c r="B6759" s="1055" t="s">
        <v>3209</v>
      </c>
      <c r="C6759" s="1055" t="s">
        <v>2833</v>
      </c>
      <c r="D6759" s="1056">
        <v>72.930000000000007</v>
      </c>
    </row>
    <row r="6760" spans="1:4" ht="13.5" x14ac:dyDescent="0.25">
      <c r="A6760" s="1054">
        <v>95424</v>
      </c>
      <c r="B6760" s="1055" t="s">
        <v>3210</v>
      </c>
      <c r="C6760" s="1055" t="s">
        <v>2833</v>
      </c>
      <c r="D6760" s="1056">
        <v>29.1</v>
      </c>
    </row>
    <row r="6761" spans="1:4" ht="13.5" x14ac:dyDescent="0.25">
      <c r="A6761" s="1054">
        <v>100288</v>
      </c>
      <c r="B6761" s="1055" t="s">
        <v>20732</v>
      </c>
      <c r="C6761" s="1055" t="s">
        <v>2831</v>
      </c>
      <c r="D6761" s="1056">
        <v>0.03</v>
      </c>
    </row>
    <row r="6762" spans="1:4" ht="13.5" x14ac:dyDescent="0.25">
      <c r="A6762" s="1054">
        <v>100289</v>
      </c>
      <c r="B6762" s="1055" t="s">
        <v>20733</v>
      </c>
      <c r="C6762" s="1055" t="s">
        <v>2831</v>
      </c>
      <c r="D6762" s="1056">
        <v>15.67</v>
      </c>
    </row>
    <row r="6763" spans="1:4" ht="13.5" x14ac:dyDescent="0.25">
      <c r="A6763" s="1054">
        <v>100290</v>
      </c>
      <c r="B6763" s="1055" t="s">
        <v>20734</v>
      </c>
      <c r="C6763" s="1055" t="s">
        <v>2831</v>
      </c>
      <c r="D6763" s="1056">
        <v>0.04</v>
      </c>
    </row>
    <row r="6764" spans="1:4" ht="13.5" x14ac:dyDescent="0.25">
      <c r="A6764" s="1054">
        <v>100291</v>
      </c>
      <c r="B6764" s="1055" t="s">
        <v>20735</v>
      </c>
      <c r="C6764" s="1055" t="s">
        <v>2831</v>
      </c>
      <c r="D6764" s="1056">
        <v>0.11</v>
      </c>
    </row>
    <row r="6765" spans="1:4" ht="13.5" x14ac:dyDescent="0.25">
      <c r="A6765" s="1054">
        <v>100292</v>
      </c>
      <c r="B6765" s="1055" t="s">
        <v>20736</v>
      </c>
      <c r="C6765" s="1055" t="s">
        <v>2831</v>
      </c>
      <c r="D6765" s="1056">
        <v>0.47</v>
      </c>
    </row>
    <row r="6766" spans="1:4" ht="13.5" x14ac:dyDescent="0.25">
      <c r="A6766" s="1054">
        <v>100293</v>
      </c>
      <c r="B6766" s="1055" t="s">
        <v>20737</v>
      </c>
      <c r="C6766" s="1055" t="s">
        <v>2831</v>
      </c>
      <c r="D6766" s="1056">
        <v>0.11</v>
      </c>
    </row>
    <row r="6767" spans="1:4" ht="13.5" x14ac:dyDescent="0.25">
      <c r="A6767" s="1054">
        <v>100294</v>
      </c>
      <c r="B6767" s="1055" t="s">
        <v>20738</v>
      </c>
      <c r="C6767" s="1055" t="s">
        <v>2831</v>
      </c>
      <c r="D6767" s="1056">
        <v>0.22</v>
      </c>
    </row>
    <row r="6768" spans="1:4" ht="13.5" x14ac:dyDescent="0.25">
      <c r="A6768" s="1054">
        <v>100295</v>
      </c>
      <c r="B6768" s="1055" t="s">
        <v>20739</v>
      </c>
      <c r="C6768" s="1055" t="s">
        <v>2831</v>
      </c>
      <c r="D6768" s="1056">
        <v>0.35</v>
      </c>
    </row>
    <row r="6769" spans="1:4" ht="13.5" x14ac:dyDescent="0.25">
      <c r="A6769" s="1054">
        <v>100296</v>
      </c>
      <c r="B6769" s="1055" t="s">
        <v>20740</v>
      </c>
      <c r="C6769" s="1055" t="s">
        <v>2831</v>
      </c>
      <c r="D6769" s="1056">
        <v>0.75</v>
      </c>
    </row>
    <row r="6770" spans="1:4" ht="13.5" x14ac:dyDescent="0.25">
      <c r="A6770" s="1054">
        <v>100297</v>
      </c>
      <c r="B6770" s="1055" t="s">
        <v>20741</v>
      </c>
      <c r="C6770" s="1055" t="s">
        <v>2831</v>
      </c>
      <c r="D6770" s="1056">
        <v>0.84</v>
      </c>
    </row>
    <row r="6771" spans="1:4" ht="13.5" x14ac:dyDescent="0.25">
      <c r="A6771" s="1054">
        <v>100298</v>
      </c>
      <c r="B6771" s="1055" t="s">
        <v>20742</v>
      </c>
      <c r="C6771" s="1055" t="s">
        <v>2831</v>
      </c>
      <c r="D6771" s="1056">
        <v>0.28999999999999998</v>
      </c>
    </row>
    <row r="6772" spans="1:4" ht="13.5" x14ac:dyDescent="0.25">
      <c r="A6772" s="1054">
        <v>100299</v>
      </c>
      <c r="B6772" s="1055" t="s">
        <v>20743</v>
      </c>
      <c r="C6772" s="1055" t="s">
        <v>2831</v>
      </c>
      <c r="D6772" s="1056">
        <v>0.24</v>
      </c>
    </row>
    <row r="6773" spans="1:4" ht="13.5" x14ac:dyDescent="0.25">
      <c r="A6773" s="1054">
        <v>100300</v>
      </c>
      <c r="B6773" s="1055" t="s">
        <v>20744</v>
      </c>
      <c r="C6773" s="1055" t="s">
        <v>2831</v>
      </c>
      <c r="D6773" s="1056">
        <v>12.7</v>
      </c>
    </row>
    <row r="6774" spans="1:4" ht="13.5" x14ac:dyDescent="0.25">
      <c r="A6774" s="1054">
        <v>100301</v>
      </c>
      <c r="B6774" s="1055" t="s">
        <v>20745</v>
      </c>
      <c r="C6774" s="1055" t="s">
        <v>2831</v>
      </c>
      <c r="D6774" s="1056">
        <v>16.649999999999999</v>
      </c>
    </row>
    <row r="6775" spans="1:4" ht="13.5" x14ac:dyDescent="0.25">
      <c r="A6775" s="1054">
        <v>100302</v>
      </c>
      <c r="B6775" s="1055" t="s">
        <v>20746</v>
      </c>
      <c r="C6775" s="1055" t="s">
        <v>2831</v>
      </c>
      <c r="D6775" s="1056">
        <v>133.80000000000001</v>
      </c>
    </row>
    <row r="6776" spans="1:4" ht="13.5" x14ac:dyDescent="0.25">
      <c r="A6776" s="1054">
        <v>100303</v>
      </c>
      <c r="B6776" s="1055" t="s">
        <v>20747</v>
      </c>
      <c r="C6776" s="1055" t="s">
        <v>2831</v>
      </c>
      <c r="D6776" s="1056">
        <v>15.69</v>
      </c>
    </row>
    <row r="6777" spans="1:4" ht="13.5" x14ac:dyDescent="0.25">
      <c r="A6777" s="1054">
        <v>100304</v>
      </c>
      <c r="B6777" s="1055" t="s">
        <v>20748</v>
      </c>
      <c r="C6777" s="1055" t="s">
        <v>2831</v>
      </c>
      <c r="D6777" s="1056">
        <v>64.14</v>
      </c>
    </row>
    <row r="6778" spans="1:4" ht="13.5" x14ac:dyDescent="0.25">
      <c r="A6778" s="1054">
        <v>100305</v>
      </c>
      <c r="B6778" s="1055" t="s">
        <v>20749</v>
      </c>
      <c r="C6778" s="1055" t="s">
        <v>2831</v>
      </c>
      <c r="D6778" s="1056">
        <v>93.39</v>
      </c>
    </row>
    <row r="6779" spans="1:4" ht="13.5" x14ac:dyDescent="0.25">
      <c r="A6779" s="1054">
        <v>100306</v>
      </c>
      <c r="B6779" s="1055" t="s">
        <v>20750</v>
      </c>
      <c r="C6779" s="1055" t="s">
        <v>2831</v>
      </c>
      <c r="D6779" s="1056">
        <v>105.19</v>
      </c>
    </row>
    <row r="6780" spans="1:4" ht="13.5" x14ac:dyDescent="0.25">
      <c r="A6780" s="1054">
        <v>100307</v>
      </c>
      <c r="B6780" s="1055" t="s">
        <v>20751</v>
      </c>
      <c r="C6780" s="1055" t="s">
        <v>2831</v>
      </c>
      <c r="D6780" s="1056">
        <v>20.96</v>
      </c>
    </row>
    <row r="6781" spans="1:4" ht="13.5" x14ac:dyDescent="0.25">
      <c r="A6781" s="1054">
        <v>100308</v>
      </c>
      <c r="B6781" s="1055" t="s">
        <v>20752</v>
      </c>
      <c r="C6781" s="1055" t="s">
        <v>2831</v>
      </c>
      <c r="D6781" s="1056">
        <v>19.77</v>
      </c>
    </row>
    <row r="6782" spans="1:4" ht="13.5" x14ac:dyDescent="0.25">
      <c r="A6782" s="1054">
        <v>100309</v>
      </c>
      <c r="B6782" s="1055" t="s">
        <v>20760</v>
      </c>
      <c r="C6782" s="1055" t="s">
        <v>2831</v>
      </c>
      <c r="D6782" s="1056">
        <v>20.64</v>
      </c>
    </row>
    <row r="6783" spans="1:4" ht="13.5" x14ac:dyDescent="0.25">
      <c r="A6783" s="1054">
        <v>100310</v>
      </c>
      <c r="B6783" s="1055" t="s">
        <v>20753</v>
      </c>
      <c r="C6783" s="1055" t="s">
        <v>2833</v>
      </c>
      <c r="D6783" s="1056">
        <v>5.67</v>
      </c>
    </row>
    <row r="6784" spans="1:4" ht="13.5" x14ac:dyDescent="0.25">
      <c r="A6784" s="1054">
        <v>100311</v>
      </c>
      <c r="B6784" s="1055" t="s">
        <v>20754</v>
      </c>
      <c r="C6784" s="1055" t="s">
        <v>2833</v>
      </c>
      <c r="D6784" s="1056">
        <v>65.569999999999993</v>
      </c>
    </row>
    <row r="6785" spans="1:4" ht="13.5" x14ac:dyDescent="0.25">
      <c r="A6785" s="1054">
        <v>100312</v>
      </c>
      <c r="B6785" s="1055" t="s">
        <v>20755</v>
      </c>
      <c r="C6785" s="1055" t="s">
        <v>2833</v>
      </c>
      <c r="D6785" s="1056">
        <v>80.06</v>
      </c>
    </row>
    <row r="6786" spans="1:4" ht="13.5" x14ac:dyDescent="0.25">
      <c r="A6786" s="1054">
        <v>100313</v>
      </c>
      <c r="B6786" s="1055" t="s">
        <v>20756</v>
      </c>
      <c r="C6786" s="1055" t="s">
        <v>2833</v>
      </c>
      <c r="D6786" s="1056">
        <v>102.11</v>
      </c>
    </row>
    <row r="6787" spans="1:4" ht="13.5" x14ac:dyDescent="0.25">
      <c r="A6787" s="1054">
        <v>100314</v>
      </c>
      <c r="B6787" s="1055" t="s">
        <v>20757</v>
      </c>
      <c r="C6787" s="1055" t="s">
        <v>2833</v>
      </c>
      <c r="D6787" s="1056">
        <v>115.21</v>
      </c>
    </row>
    <row r="6788" spans="1:4" ht="13.5" x14ac:dyDescent="0.25">
      <c r="A6788" s="1054">
        <v>100315</v>
      </c>
      <c r="B6788" s="1055" t="s">
        <v>20758</v>
      </c>
      <c r="C6788" s="1055" t="s">
        <v>2833</v>
      </c>
      <c r="D6788" s="1056">
        <v>33.31</v>
      </c>
    </row>
    <row r="6789" spans="1:4" ht="13.5" x14ac:dyDescent="0.25">
      <c r="A6789" s="1054">
        <v>100316</v>
      </c>
      <c r="B6789" s="1055" t="s">
        <v>20744</v>
      </c>
      <c r="C6789" s="1055" t="s">
        <v>2833</v>
      </c>
      <c r="D6789" s="1057">
        <v>2265.0100000000002</v>
      </c>
    </row>
    <row r="6790" spans="1:4" ht="13.5" x14ac:dyDescent="0.25">
      <c r="A6790" s="1054">
        <v>100317</v>
      </c>
      <c r="B6790" s="1055" t="s">
        <v>20759</v>
      </c>
      <c r="C6790" s="1055" t="s">
        <v>2833</v>
      </c>
      <c r="D6790" s="1057">
        <v>23705.08</v>
      </c>
    </row>
    <row r="6791" spans="1:4" ht="13.5" x14ac:dyDescent="0.25">
      <c r="A6791" s="1054">
        <v>100318</v>
      </c>
      <c r="B6791" s="1055" t="s">
        <v>20748</v>
      </c>
      <c r="C6791" s="1055" t="s">
        <v>2833</v>
      </c>
      <c r="D6791" s="1057">
        <v>11419.28</v>
      </c>
    </row>
    <row r="6792" spans="1:4" ht="13.5" x14ac:dyDescent="0.25">
      <c r="A6792" s="1054">
        <v>100319</v>
      </c>
      <c r="B6792" s="1055" t="s">
        <v>20749</v>
      </c>
      <c r="C6792" s="1055" t="s">
        <v>2833</v>
      </c>
      <c r="D6792" s="1057">
        <v>16531.169999999998</v>
      </c>
    </row>
    <row r="6793" spans="1:4" ht="13.5" x14ac:dyDescent="0.25">
      <c r="A6793" s="1054">
        <v>100320</v>
      </c>
      <c r="B6793" s="1055" t="s">
        <v>20750</v>
      </c>
      <c r="C6793" s="1055" t="s">
        <v>2833</v>
      </c>
      <c r="D6793" s="1057">
        <v>18622.27</v>
      </c>
    </row>
    <row r="6794" spans="1:4" ht="13.5" x14ac:dyDescent="0.25">
      <c r="A6794" s="1054">
        <v>100321</v>
      </c>
      <c r="B6794" s="1055" t="s">
        <v>20760</v>
      </c>
      <c r="C6794" s="1055" t="s">
        <v>2833</v>
      </c>
      <c r="D6794" s="1057">
        <v>3664.4</v>
      </c>
    </row>
    <row r="6795" spans="1:4" ht="13.5" x14ac:dyDescent="0.25">
      <c r="A6795" s="1054">
        <v>100533</v>
      </c>
      <c r="B6795" s="1055" t="s">
        <v>20846</v>
      </c>
      <c r="C6795" s="1055" t="s">
        <v>2831</v>
      </c>
      <c r="D6795" s="1056">
        <v>35.67</v>
      </c>
    </row>
    <row r="6796" spans="1:4" ht="13.5" x14ac:dyDescent="0.25">
      <c r="A6796" s="1054">
        <v>100534</v>
      </c>
      <c r="B6796" s="1055" t="s">
        <v>20846</v>
      </c>
      <c r="C6796" s="1055" t="s">
        <v>2833</v>
      </c>
      <c r="D6796" s="1057">
        <v>6325.71</v>
      </c>
    </row>
    <row r="6797" spans="1:4" ht="13.5" x14ac:dyDescent="0.25">
      <c r="A6797" s="1054">
        <v>100535</v>
      </c>
      <c r="B6797" s="1055" t="s">
        <v>20847</v>
      </c>
      <c r="C6797" s="1055" t="s">
        <v>2831</v>
      </c>
      <c r="D6797" s="1056">
        <v>0.43</v>
      </c>
    </row>
    <row r="6798" spans="1:4" ht="13.5" x14ac:dyDescent="0.25">
      <c r="A6798" s="1054">
        <v>100536</v>
      </c>
      <c r="B6798" s="1055" t="s">
        <v>20848</v>
      </c>
      <c r="C6798" s="1055" t="s">
        <v>2833</v>
      </c>
      <c r="D6798" s="1056">
        <v>59.14</v>
      </c>
    </row>
    <row r="6799" spans="1:4" ht="13.5" x14ac:dyDescent="0.25">
      <c r="A6799" s="1054">
        <v>101284</v>
      </c>
      <c r="B6799" s="1055" t="s">
        <v>23356</v>
      </c>
      <c r="C6799" s="1055" t="s">
        <v>2831</v>
      </c>
      <c r="D6799" s="1056">
        <v>1.1499999999999999</v>
      </c>
    </row>
    <row r="6800" spans="1:4" ht="13.5" x14ac:dyDescent="0.25">
      <c r="A6800" s="1054">
        <v>101285</v>
      </c>
      <c r="B6800" s="1055" t="s">
        <v>23357</v>
      </c>
      <c r="C6800" s="1055" t="s">
        <v>2831</v>
      </c>
      <c r="D6800" s="1056">
        <v>0.3</v>
      </c>
    </row>
    <row r="6801" spans="1:4" ht="13.5" x14ac:dyDescent="0.25">
      <c r="A6801" s="1054">
        <v>101286</v>
      </c>
      <c r="B6801" s="1055" t="s">
        <v>23358</v>
      </c>
      <c r="C6801" s="1055" t="s">
        <v>2833</v>
      </c>
      <c r="D6801" s="1056">
        <v>11.63</v>
      </c>
    </row>
    <row r="6802" spans="1:4" ht="13.5" x14ac:dyDescent="0.25">
      <c r="A6802" s="1054">
        <v>101287</v>
      </c>
      <c r="B6802" s="1055" t="s">
        <v>23359</v>
      </c>
      <c r="C6802" s="1055" t="s">
        <v>2833</v>
      </c>
      <c r="D6802" s="1056">
        <v>37.97</v>
      </c>
    </row>
    <row r="6803" spans="1:4" ht="13.5" x14ac:dyDescent="0.25">
      <c r="A6803" s="1054">
        <v>101288</v>
      </c>
      <c r="B6803" s="1055" t="s">
        <v>23360</v>
      </c>
      <c r="C6803" s="1055" t="s">
        <v>2833</v>
      </c>
      <c r="D6803" s="1056">
        <v>14.85</v>
      </c>
    </row>
    <row r="6804" spans="1:4" ht="13.5" x14ac:dyDescent="0.25">
      <c r="A6804" s="1054">
        <v>101289</v>
      </c>
      <c r="B6804" s="1055" t="s">
        <v>23361</v>
      </c>
      <c r="C6804" s="1055" t="s">
        <v>2833</v>
      </c>
      <c r="D6804" s="1056">
        <v>12.03</v>
      </c>
    </row>
    <row r="6805" spans="1:4" ht="13.5" x14ac:dyDescent="0.25">
      <c r="A6805" s="1054">
        <v>101290</v>
      </c>
      <c r="B6805" s="1055" t="s">
        <v>23362</v>
      </c>
      <c r="C6805" s="1055" t="s">
        <v>2833</v>
      </c>
      <c r="D6805" s="1056">
        <v>15.47</v>
      </c>
    </row>
    <row r="6806" spans="1:4" ht="13.5" x14ac:dyDescent="0.25">
      <c r="A6806" s="1054">
        <v>101291</v>
      </c>
      <c r="B6806" s="1055" t="s">
        <v>23363</v>
      </c>
      <c r="C6806" s="1055" t="s">
        <v>2833</v>
      </c>
      <c r="D6806" s="1056">
        <v>12.47</v>
      </c>
    </row>
    <row r="6807" spans="1:4" ht="13.5" x14ac:dyDescent="0.25">
      <c r="A6807" s="1054">
        <v>101292</v>
      </c>
      <c r="B6807" s="1055" t="s">
        <v>23364</v>
      </c>
      <c r="C6807" s="1055" t="s">
        <v>2833</v>
      </c>
      <c r="D6807" s="1056">
        <v>15.36</v>
      </c>
    </row>
    <row r="6808" spans="1:4" ht="13.5" x14ac:dyDescent="0.25">
      <c r="A6808" s="1054">
        <v>101293</v>
      </c>
      <c r="B6808" s="1055" t="s">
        <v>23365</v>
      </c>
      <c r="C6808" s="1055" t="s">
        <v>2833</v>
      </c>
      <c r="D6808" s="1056">
        <v>16.670000000000002</v>
      </c>
    </row>
    <row r="6809" spans="1:4" ht="13.5" x14ac:dyDescent="0.25">
      <c r="A6809" s="1054">
        <v>101294</v>
      </c>
      <c r="B6809" s="1055" t="s">
        <v>23366</v>
      </c>
      <c r="C6809" s="1055" t="s">
        <v>2833</v>
      </c>
      <c r="D6809" s="1056">
        <v>28.21</v>
      </c>
    </row>
    <row r="6810" spans="1:4" ht="13.5" x14ac:dyDescent="0.25">
      <c r="A6810" s="1054">
        <v>101295</v>
      </c>
      <c r="B6810" s="1055" t="s">
        <v>23367</v>
      </c>
      <c r="C6810" s="1055" t="s">
        <v>2833</v>
      </c>
      <c r="D6810" s="1056">
        <v>15.62</v>
      </c>
    </row>
    <row r="6811" spans="1:4" ht="13.5" x14ac:dyDescent="0.25">
      <c r="A6811" s="1054">
        <v>101296</v>
      </c>
      <c r="B6811" s="1055" t="s">
        <v>23368</v>
      </c>
      <c r="C6811" s="1055" t="s">
        <v>2833</v>
      </c>
      <c r="D6811" s="1056">
        <v>18.38</v>
      </c>
    </row>
    <row r="6812" spans="1:4" ht="13.5" x14ac:dyDescent="0.25">
      <c r="A6812" s="1054">
        <v>101297</v>
      </c>
      <c r="B6812" s="1055" t="s">
        <v>23369</v>
      </c>
      <c r="C6812" s="1055" t="s">
        <v>2833</v>
      </c>
      <c r="D6812" s="1056">
        <v>20.440000000000001</v>
      </c>
    </row>
    <row r="6813" spans="1:4" ht="13.5" x14ac:dyDescent="0.25">
      <c r="A6813" s="1054">
        <v>101298</v>
      </c>
      <c r="B6813" s="1055" t="s">
        <v>23370</v>
      </c>
      <c r="C6813" s="1055" t="s">
        <v>2833</v>
      </c>
      <c r="D6813" s="1056">
        <v>16.09</v>
      </c>
    </row>
    <row r="6814" spans="1:4" ht="13.5" x14ac:dyDescent="0.25">
      <c r="A6814" s="1054">
        <v>101299</v>
      </c>
      <c r="B6814" s="1055" t="s">
        <v>23371</v>
      </c>
      <c r="C6814" s="1055" t="s">
        <v>2833</v>
      </c>
      <c r="D6814" s="1056">
        <v>15.22</v>
      </c>
    </row>
    <row r="6815" spans="1:4" ht="13.5" x14ac:dyDescent="0.25">
      <c r="A6815" s="1054">
        <v>101300</v>
      </c>
      <c r="B6815" s="1055" t="s">
        <v>23372</v>
      </c>
      <c r="C6815" s="1055" t="s">
        <v>2833</v>
      </c>
      <c r="D6815" s="1056">
        <v>12.74</v>
      </c>
    </row>
    <row r="6816" spans="1:4" ht="13.5" x14ac:dyDescent="0.25">
      <c r="A6816" s="1054">
        <v>101301</v>
      </c>
      <c r="B6816" s="1055" t="s">
        <v>23373</v>
      </c>
      <c r="C6816" s="1055" t="s">
        <v>2833</v>
      </c>
      <c r="D6816" s="1056">
        <v>11.88</v>
      </c>
    </row>
    <row r="6817" spans="1:4" ht="13.5" x14ac:dyDescent="0.25">
      <c r="A6817" s="1054">
        <v>101302</v>
      </c>
      <c r="B6817" s="1055" t="s">
        <v>23374</v>
      </c>
      <c r="C6817" s="1055" t="s">
        <v>2833</v>
      </c>
      <c r="D6817" s="1056">
        <v>18.12</v>
      </c>
    </row>
    <row r="6818" spans="1:4" ht="13.5" x14ac:dyDescent="0.25">
      <c r="A6818" s="1054">
        <v>101303</v>
      </c>
      <c r="B6818" s="1055" t="s">
        <v>23375</v>
      </c>
      <c r="C6818" s="1055" t="s">
        <v>2833</v>
      </c>
      <c r="D6818" s="1056">
        <v>47.66</v>
      </c>
    </row>
    <row r="6819" spans="1:4" ht="13.5" x14ac:dyDescent="0.25">
      <c r="A6819" s="1054">
        <v>101304</v>
      </c>
      <c r="B6819" s="1055" t="s">
        <v>23376</v>
      </c>
      <c r="C6819" s="1055" t="s">
        <v>2833</v>
      </c>
      <c r="D6819" s="1056">
        <v>26.38</v>
      </c>
    </row>
    <row r="6820" spans="1:4" ht="13.5" x14ac:dyDescent="0.25">
      <c r="A6820" s="1054">
        <v>101305</v>
      </c>
      <c r="B6820" s="1055" t="s">
        <v>23377</v>
      </c>
      <c r="C6820" s="1055" t="s">
        <v>2833</v>
      </c>
      <c r="D6820" s="1056">
        <v>34.130000000000003</v>
      </c>
    </row>
    <row r="6821" spans="1:4" ht="13.5" x14ac:dyDescent="0.25">
      <c r="A6821" s="1054">
        <v>101307</v>
      </c>
      <c r="B6821" s="1055" t="s">
        <v>23378</v>
      </c>
      <c r="C6821" s="1055" t="s">
        <v>2833</v>
      </c>
      <c r="D6821" s="1056">
        <v>16.670000000000002</v>
      </c>
    </row>
    <row r="6822" spans="1:4" ht="13.5" x14ac:dyDescent="0.25">
      <c r="A6822" s="1054">
        <v>101308</v>
      </c>
      <c r="B6822" s="1055" t="s">
        <v>23379</v>
      </c>
      <c r="C6822" s="1055" t="s">
        <v>2833</v>
      </c>
      <c r="D6822" s="1056">
        <v>18.78</v>
      </c>
    </row>
    <row r="6823" spans="1:4" ht="13.5" x14ac:dyDescent="0.25">
      <c r="A6823" s="1054">
        <v>101309</v>
      </c>
      <c r="B6823" s="1055" t="s">
        <v>23380</v>
      </c>
      <c r="C6823" s="1055" t="s">
        <v>2833</v>
      </c>
      <c r="D6823" s="1056">
        <v>16.88</v>
      </c>
    </row>
    <row r="6824" spans="1:4" ht="13.5" x14ac:dyDescent="0.25">
      <c r="A6824" s="1054">
        <v>101310</v>
      </c>
      <c r="B6824" s="1055" t="s">
        <v>23381</v>
      </c>
      <c r="C6824" s="1055" t="s">
        <v>2833</v>
      </c>
      <c r="D6824" s="1056">
        <v>20.12</v>
      </c>
    </row>
    <row r="6825" spans="1:4" ht="13.5" x14ac:dyDescent="0.25">
      <c r="A6825" s="1054">
        <v>101311</v>
      </c>
      <c r="B6825" s="1055" t="s">
        <v>23382</v>
      </c>
      <c r="C6825" s="1055" t="s">
        <v>2833</v>
      </c>
      <c r="D6825" s="1056">
        <v>16.670000000000002</v>
      </c>
    </row>
    <row r="6826" spans="1:4" ht="13.5" x14ac:dyDescent="0.25">
      <c r="A6826" s="1054">
        <v>101312</v>
      </c>
      <c r="B6826" s="1055" t="s">
        <v>23383</v>
      </c>
      <c r="C6826" s="1055" t="s">
        <v>2833</v>
      </c>
      <c r="D6826" s="1056">
        <v>19.22</v>
      </c>
    </row>
    <row r="6827" spans="1:4" ht="13.5" x14ac:dyDescent="0.25">
      <c r="A6827" s="1054">
        <v>101313</v>
      </c>
      <c r="B6827" s="1055" t="s">
        <v>23384</v>
      </c>
      <c r="C6827" s="1055" t="s">
        <v>2833</v>
      </c>
      <c r="D6827" s="1056">
        <v>53.98</v>
      </c>
    </row>
    <row r="6828" spans="1:4" ht="13.5" x14ac:dyDescent="0.25">
      <c r="A6828" s="1054">
        <v>101314</v>
      </c>
      <c r="B6828" s="1055" t="s">
        <v>23385</v>
      </c>
      <c r="C6828" s="1055" t="s">
        <v>2833</v>
      </c>
      <c r="D6828" s="1056">
        <v>53.98</v>
      </c>
    </row>
    <row r="6829" spans="1:4" ht="13.5" x14ac:dyDescent="0.25">
      <c r="A6829" s="1054">
        <v>101315</v>
      </c>
      <c r="B6829" s="1055" t="s">
        <v>23386</v>
      </c>
      <c r="C6829" s="1055" t="s">
        <v>2833</v>
      </c>
      <c r="D6829" s="1056">
        <v>86.56</v>
      </c>
    </row>
    <row r="6830" spans="1:4" ht="13.5" x14ac:dyDescent="0.25">
      <c r="A6830" s="1054">
        <v>101316</v>
      </c>
      <c r="B6830" s="1055" t="s">
        <v>23387</v>
      </c>
      <c r="C6830" s="1055" t="s">
        <v>2833</v>
      </c>
      <c r="D6830" s="1056">
        <v>25.93</v>
      </c>
    </row>
    <row r="6831" spans="1:4" ht="13.5" x14ac:dyDescent="0.25">
      <c r="A6831" s="1054">
        <v>101317</v>
      </c>
      <c r="B6831" s="1055" t="s">
        <v>23388</v>
      </c>
      <c r="C6831" s="1055" t="s">
        <v>2833</v>
      </c>
      <c r="D6831" s="1056">
        <v>157.88</v>
      </c>
    </row>
    <row r="6832" spans="1:4" ht="13.5" x14ac:dyDescent="0.25">
      <c r="A6832" s="1054">
        <v>101318</v>
      </c>
      <c r="B6832" s="1055" t="s">
        <v>23389</v>
      </c>
      <c r="C6832" s="1055" t="s">
        <v>2833</v>
      </c>
      <c r="D6832" s="1056">
        <v>288.87</v>
      </c>
    </row>
    <row r="6833" spans="1:4" ht="13.5" x14ac:dyDescent="0.25">
      <c r="A6833" s="1054">
        <v>101319</v>
      </c>
      <c r="B6833" s="1055" t="s">
        <v>23390</v>
      </c>
      <c r="C6833" s="1055" t="s">
        <v>2833</v>
      </c>
      <c r="D6833" s="1056">
        <v>42.24</v>
      </c>
    </row>
    <row r="6834" spans="1:4" ht="13.5" x14ac:dyDescent="0.25">
      <c r="A6834" s="1054">
        <v>101320</v>
      </c>
      <c r="B6834" s="1055" t="s">
        <v>23391</v>
      </c>
      <c r="C6834" s="1055" t="s">
        <v>2833</v>
      </c>
      <c r="D6834" s="1056">
        <v>19.420000000000002</v>
      </c>
    </row>
    <row r="6835" spans="1:4" ht="13.5" x14ac:dyDescent="0.25">
      <c r="A6835" s="1054">
        <v>101322</v>
      </c>
      <c r="B6835" s="1055" t="s">
        <v>23392</v>
      </c>
      <c r="C6835" s="1055" t="s">
        <v>2833</v>
      </c>
      <c r="D6835" s="1056">
        <v>16.670000000000002</v>
      </c>
    </row>
    <row r="6836" spans="1:4" ht="13.5" x14ac:dyDescent="0.25">
      <c r="A6836" s="1054">
        <v>101323</v>
      </c>
      <c r="B6836" s="1055" t="s">
        <v>23393</v>
      </c>
      <c r="C6836" s="1055" t="s">
        <v>2833</v>
      </c>
      <c r="D6836" s="1056">
        <v>30.69</v>
      </c>
    </row>
    <row r="6837" spans="1:4" ht="13.5" x14ac:dyDescent="0.25">
      <c r="A6837" s="1054">
        <v>101324</v>
      </c>
      <c r="B6837" s="1055" t="s">
        <v>23394</v>
      </c>
      <c r="C6837" s="1055" t="s">
        <v>2833</v>
      </c>
      <c r="D6837" s="1056">
        <v>8.5500000000000007</v>
      </c>
    </row>
    <row r="6838" spans="1:4" ht="13.5" x14ac:dyDescent="0.25">
      <c r="A6838" s="1054">
        <v>101325</v>
      </c>
      <c r="B6838" s="1055" t="s">
        <v>23395</v>
      </c>
      <c r="C6838" s="1055" t="s">
        <v>2833</v>
      </c>
      <c r="D6838" s="1056">
        <v>30.58</v>
      </c>
    </row>
    <row r="6839" spans="1:4" ht="13.5" x14ac:dyDescent="0.25">
      <c r="A6839" s="1054">
        <v>101326</v>
      </c>
      <c r="B6839" s="1055" t="s">
        <v>23396</v>
      </c>
      <c r="C6839" s="1055" t="s">
        <v>2833</v>
      </c>
      <c r="D6839" s="1056">
        <v>7.17</v>
      </c>
    </row>
    <row r="6840" spans="1:4" ht="13.5" x14ac:dyDescent="0.25">
      <c r="A6840" s="1054">
        <v>101327</v>
      </c>
      <c r="B6840" s="1055" t="s">
        <v>23397</v>
      </c>
      <c r="C6840" s="1055" t="s">
        <v>2833</v>
      </c>
      <c r="D6840" s="1056">
        <v>5.38</v>
      </c>
    </row>
    <row r="6841" spans="1:4" ht="13.5" x14ac:dyDescent="0.25">
      <c r="A6841" s="1054">
        <v>101328</v>
      </c>
      <c r="B6841" s="1055" t="s">
        <v>23398</v>
      </c>
      <c r="C6841" s="1055" t="s">
        <v>2833</v>
      </c>
      <c r="D6841" s="1056">
        <v>12.11</v>
      </c>
    </row>
    <row r="6842" spans="1:4" ht="13.5" x14ac:dyDescent="0.25">
      <c r="A6842" s="1054">
        <v>101329</v>
      </c>
      <c r="B6842" s="1055" t="s">
        <v>23399</v>
      </c>
      <c r="C6842" s="1055" t="s">
        <v>2833</v>
      </c>
      <c r="D6842" s="1056">
        <v>28.88</v>
      </c>
    </row>
    <row r="6843" spans="1:4" ht="13.5" x14ac:dyDescent="0.25">
      <c r="A6843" s="1054">
        <v>101330</v>
      </c>
      <c r="B6843" s="1055" t="s">
        <v>23400</v>
      </c>
      <c r="C6843" s="1055" t="s">
        <v>2833</v>
      </c>
      <c r="D6843" s="1056">
        <v>21.91</v>
      </c>
    </row>
    <row r="6844" spans="1:4" ht="13.5" x14ac:dyDescent="0.25">
      <c r="A6844" s="1054">
        <v>101331</v>
      </c>
      <c r="B6844" s="1055" t="s">
        <v>23401</v>
      </c>
      <c r="C6844" s="1055" t="s">
        <v>2833</v>
      </c>
      <c r="D6844" s="1056">
        <v>23.75</v>
      </c>
    </row>
    <row r="6845" spans="1:4" ht="13.5" x14ac:dyDescent="0.25">
      <c r="A6845" s="1054">
        <v>101332</v>
      </c>
      <c r="B6845" s="1055" t="s">
        <v>23402</v>
      </c>
      <c r="C6845" s="1055" t="s">
        <v>2833</v>
      </c>
      <c r="D6845" s="1056">
        <v>9.4600000000000009</v>
      </c>
    </row>
    <row r="6846" spans="1:4" ht="13.5" x14ac:dyDescent="0.25">
      <c r="A6846" s="1054">
        <v>101333</v>
      </c>
      <c r="B6846" s="1055" t="s">
        <v>23403</v>
      </c>
      <c r="C6846" s="1055" t="s">
        <v>2833</v>
      </c>
      <c r="D6846" s="1056">
        <v>20.53</v>
      </c>
    </row>
    <row r="6847" spans="1:4" ht="13.5" x14ac:dyDescent="0.25">
      <c r="A6847" s="1054">
        <v>101334</v>
      </c>
      <c r="B6847" s="1055" t="s">
        <v>23404</v>
      </c>
      <c r="C6847" s="1055" t="s">
        <v>2833</v>
      </c>
      <c r="D6847" s="1056">
        <v>39.590000000000003</v>
      </c>
    </row>
    <row r="6848" spans="1:4" ht="13.5" x14ac:dyDescent="0.25">
      <c r="A6848" s="1054">
        <v>101335</v>
      </c>
      <c r="B6848" s="1055" t="s">
        <v>23405</v>
      </c>
      <c r="C6848" s="1055" t="s">
        <v>2833</v>
      </c>
      <c r="D6848" s="1056">
        <v>13.09</v>
      </c>
    </row>
    <row r="6849" spans="1:4" ht="13.5" x14ac:dyDescent="0.25">
      <c r="A6849" s="1054">
        <v>101336</v>
      </c>
      <c r="B6849" s="1055" t="s">
        <v>23406</v>
      </c>
      <c r="C6849" s="1055" t="s">
        <v>2833</v>
      </c>
      <c r="D6849" s="1056">
        <v>33.619999999999997</v>
      </c>
    </row>
    <row r="6850" spans="1:4" ht="13.5" x14ac:dyDescent="0.25">
      <c r="A6850" s="1054">
        <v>101337</v>
      </c>
      <c r="B6850" s="1055" t="s">
        <v>23407</v>
      </c>
      <c r="C6850" s="1055" t="s">
        <v>2833</v>
      </c>
      <c r="D6850" s="1056">
        <v>14.97</v>
      </c>
    </row>
    <row r="6851" spans="1:4" ht="13.5" x14ac:dyDescent="0.25">
      <c r="A6851" s="1054">
        <v>101338</v>
      </c>
      <c r="B6851" s="1055" t="s">
        <v>23408</v>
      </c>
      <c r="C6851" s="1055" t="s">
        <v>2833</v>
      </c>
      <c r="D6851" s="1056">
        <v>19.72</v>
      </c>
    </row>
    <row r="6852" spans="1:4" ht="13.5" x14ac:dyDescent="0.25">
      <c r="A6852" s="1054">
        <v>101339</v>
      </c>
      <c r="B6852" s="1055" t="s">
        <v>23409</v>
      </c>
      <c r="C6852" s="1055" t="s">
        <v>2833</v>
      </c>
      <c r="D6852" s="1056">
        <v>13.44</v>
      </c>
    </row>
    <row r="6853" spans="1:4" ht="13.5" x14ac:dyDescent="0.25">
      <c r="A6853" s="1054">
        <v>101340</v>
      </c>
      <c r="B6853" s="1055" t="s">
        <v>23410</v>
      </c>
      <c r="C6853" s="1055" t="s">
        <v>2833</v>
      </c>
      <c r="D6853" s="1056">
        <v>12.97</v>
      </c>
    </row>
    <row r="6854" spans="1:4" ht="13.5" x14ac:dyDescent="0.25">
      <c r="A6854" s="1054">
        <v>101341</v>
      </c>
      <c r="B6854" s="1055" t="s">
        <v>23411</v>
      </c>
      <c r="C6854" s="1055" t="s">
        <v>2833</v>
      </c>
      <c r="D6854" s="1056">
        <v>17.79</v>
      </c>
    </row>
    <row r="6855" spans="1:4" ht="13.5" x14ac:dyDescent="0.25">
      <c r="A6855" s="1054">
        <v>101342</v>
      </c>
      <c r="B6855" s="1055" t="s">
        <v>23412</v>
      </c>
      <c r="C6855" s="1055" t="s">
        <v>2833</v>
      </c>
      <c r="D6855" s="1056">
        <v>16.54</v>
      </c>
    </row>
    <row r="6856" spans="1:4" ht="13.5" x14ac:dyDescent="0.25">
      <c r="A6856" s="1054">
        <v>101343</v>
      </c>
      <c r="B6856" s="1055" t="s">
        <v>23413</v>
      </c>
      <c r="C6856" s="1055" t="s">
        <v>2833</v>
      </c>
      <c r="D6856" s="1056">
        <v>24.81</v>
      </c>
    </row>
    <row r="6857" spans="1:4" ht="13.5" x14ac:dyDescent="0.25">
      <c r="A6857" s="1054">
        <v>101344</v>
      </c>
      <c r="B6857" s="1055" t="s">
        <v>23414</v>
      </c>
      <c r="C6857" s="1055" t="s">
        <v>2833</v>
      </c>
      <c r="D6857" s="1056">
        <v>30.41</v>
      </c>
    </row>
    <row r="6858" spans="1:4" ht="13.5" x14ac:dyDescent="0.25">
      <c r="A6858" s="1054">
        <v>101345</v>
      </c>
      <c r="B6858" s="1055" t="s">
        <v>23415</v>
      </c>
      <c r="C6858" s="1055" t="s">
        <v>2833</v>
      </c>
      <c r="D6858" s="1056">
        <v>31.35</v>
      </c>
    </row>
    <row r="6859" spans="1:4" ht="13.5" x14ac:dyDescent="0.25">
      <c r="A6859" s="1054">
        <v>101346</v>
      </c>
      <c r="B6859" s="1055" t="s">
        <v>23416</v>
      </c>
      <c r="C6859" s="1055" t="s">
        <v>2833</v>
      </c>
      <c r="D6859" s="1056">
        <v>22.21</v>
      </c>
    </row>
    <row r="6860" spans="1:4" ht="13.5" x14ac:dyDescent="0.25">
      <c r="A6860" s="1054">
        <v>101347</v>
      </c>
      <c r="B6860" s="1055" t="s">
        <v>23417</v>
      </c>
      <c r="C6860" s="1055" t="s">
        <v>2833</v>
      </c>
      <c r="D6860" s="1056">
        <v>23.52</v>
      </c>
    </row>
    <row r="6861" spans="1:4" ht="13.5" x14ac:dyDescent="0.25">
      <c r="A6861" s="1054">
        <v>101348</v>
      </c>
      <c r="B6861" s="1055" t="s">
        <v>23418</v>
      </c>
      <c r="C6861" s="1055" t="s">
        <v>2833</v>
      </c>
      <c r="D6861" s="1056">
        <v>15.54</v>
      </c>
    </row>
    <row r="6862" spans="1:4" ht="13.5" x14ac:dyDescent="0.25">
      <c r="A6862" s="1054">
        <v>101349</v>
      </c>
      <c r="B6862" s="1055" t="s">
        <v>23419</v>
      </c>
      <c r="C6862" s="1055" t="s">
        <v>2833</v>
      </c>
      <c r="D6862" s="1056">
        <v>16.82</v>
      </c>
    </row>
    <row r="6863" spans="1:4" ht="13.5" x14ac:dyDescent="0.25">
      <c r="A6863" s="1054">
        <v>101350</v>
      </c>
      <c r="B6863" s="1055" t="s">
        <v>23420</v>
      </c>
      <c r="C6863" s="1055" t="s">
        <v>2833</v>
      </c>
      <c r="D6863" s="1056">
        <v>20.64</v>
      </c>
    </row>
    <row r="6864" spans="1:4" ht="13.5" x14ac:dyDescent="0.25">
      <c r="A6864" s="1054">
        <v>101351</v>
      </c>
      <c r="B6864" s="1055" t="s">
        <v>23421</v>
      </c>
      <c r="C6864" s="1055" t="s">
        <v>2833</v>
      </c>
      <c r="D6864" s="1056">
        <v>19.41</v>
      </c>
    </row>
    <row r="6865" spans="1:4" ht="13.5" x14ac:dyDescent="0.25">
      <c r="A6865" s="1054">
        <v>101352</v>
      </c>
      <c r="B6865" s="1055" t="s">
        <v>23422</v>
      </c>
      <c r="C6865" s="1055" t="s">
        <v>2833</v>
      </c>
      <c r="D6865" s="1056">
        <v>17.37</v>
      </c>
    </row>
    <row r="6866" spans="1:4" ht="13.5" x14ac:dyDescent="0.25">
      <c r="A6866" s="1054">
        <v>101353</v>
      </c>
      <c r="B6866" s="1055" t="s">
        <v>23423</v>
      </c>
      <c r="C6866" s="1055" t="s">
        <v>2833</v>
      </c>
      <c r="D6866" s="1056">
        <v>15.54</v>
      </c>
    </row>
    <row r="6867" spans="1:4" ht="13.5" x14ac:dyDescent="0.25">
      <c r="A6867" s="1054">
        <v>101354</v>
      </c>
      <c r="B6867" s="1055" t="s">
        <v>23424</v>
      </c>
      <c r="C6867" s="1055" t="s">
        <v>2833</v>
      </c>
      <c r="D6867" s="1056">
        <v>25.97</v>
      </c>
    </row>
    <row r="6868" spans="1:4" ht="13.5" x14ac:dyDescent="0.25">
      <c r="A6868" s="1054">
        <v>101355</v>
      </c>
      <c r="B6868" s="1055" t="s">
        <v>23425</v>
      </c>
      <c r="C6868" s="1055" t="s">
        <v>2833</v>
      </c>
      <c r="D6868" s="1056">
        <v>14.91</v>
      </c>
    </row>
    <row r="6869" spans="1:4" ht="13.5" x14ac:dyDescent="0.25">
      <c r="A6869" s="1054">
        <v>101356</v>
      </c>
      <c r="B6869" s="1055" t="s">
        <v>23426</v>
      </c>
      <c r="C6869" s="1055" t="s">
        <v>2833</v>
      </c>
      <c r="D6869" s="1056">
        <v>26.38</v>
      </c>
    </row>
    <row r="6870" spans="1:4" ht="13.5" x14ac:dyDescent="0.25">
      <c r="A6870" s="1054">
        <v>101357</v>
      </c>
      <c r="B6870" s="1055" t="s">
        <v>23427</v>
      </c>
      <c r="C6870" s="1055" t="s">
        <v>2833</v>
      </c>
      <c r="D6870" s="1056">
        <v>30.69</v>
      </c>
    </row>
    <row r="6871" spans="1:4" ht="13.5" x14ac:dyDescent="0.25">
      <c r="A6871" s="1054">
        <v>101358</v>
      </c>
      <c r="B6871" s="1055" t="s">
        <v>23428</v>
      </c>
      <c r="C6871" s="1055" t="s">
        <v>2833</v>
      </c>
      <c r="D6871" s="1056">
        <v>21.43</v>
      </c>
    </row>
    <row r="6872" spans="1:4" ht="13.5" x14ac:dyDescent="0.25">
      <c r="A6872" s="1054">
        <v>101359</v>
      </c>
      <c r="B6872" s="1055" t="s">
        <v>23429</v>
      </c>
      <c r="C6872" s="1055" t="s">
        <v>2833</v>
      </c>
      <c r="D6872" s="1056">
        <v>26.07</v>
      </c>
    </row>
    <row r="6873" spans="1:4" ht="13.5" x14ac:dyDescent="0.25">
      <c r="A6873" s="1054">
        <v>101360</v>
      </c>
      <c r="B6873" s="1055" t="s">
        <v>23430</v>
      </c>
      <c r="C6873" s="1055" t="s">
        <v>2833</v>
      </c>
      <c r="D6873" s="1056">
        <v>23.05</v>
      </c>
    </row>
    <row r="6874" spans="1:4" ht="13.5" x14ac:dyDescent="0.25">
      <c r="A6874" s="1054">
        <v>101361</v>
      </c>
      <c r="B6874" s="1055" t="s">
        <v>23431</v>
      </c>
      <c r="C6874" s="1055" t="s">
        <v>2833</v>
      </c>
      <c r="D6874" s="1056">
        <v>27.92</v>
      </c>
    </row>
    <row r="6875" spans="1:4" ht="13.5" x14ac:dyDescent="0.25">
      <c r="A6875" s="1054">
        <v>101362</v>
      </c>
      <c r="B6875" s="1055" t="s">
        <v>23432</v>
      </c>
      <c r="C6875" s="1055" t="s">
        <v>2833</v>
      </c>
      <c r="D6875" s="1056">
        <v>7.15</v>
      </c>
    </row>
    <row r="6876" spans="1:4" ht="13.5" x14ac:dyDescent="0.25">
      <c r="A6876" s="1054">
        <v>101363</v>
      </c>
      <c r="B6876" s="1055" t="s">
        <v>23433</v>
      </c>
      <c r="C6876" s="1055" t="s">
        <v>2833</v>
      </c>
      <c r="D6876" s="1056">
        <v>16.670000000000002</v>
      </c>
    </row>
    <row r="6877" spans="1:4" ht="13.5" x14ac:dyDescent="0.25">
      <c r="A6877" s="1054">
        <v>101364</v>
      </c>
      <c r="B6877" s="1055" t="s">
        <v>23434</v>
      </c>
      <c r="C6877" s="1055" t="s">
        <v>2833</v>
      </c>
      <c r="D6877" s="1056">
        <v>21.8</v>
      </c>
    </row>
    <row r="6878" spans="1:4" ht="13.5" x14ac:dyDescent="0.25">
      <c r="A6878" s="1054">
        <v>101365</v>
      </c>
      <c r="B6878" s="1055" t="s">
        <v>23435</v>
      </c>
      <c r="C6878" s="1055" t="s">
        <v>2833</v>
      </c>
      <c r="D6878" s="1056">
        <v>16.670000000000002</v>
      </c>
    </row>
    <row r="6879" spans="1:4" ht="13.5" x14ac:dyDescent="0.25">
      <c r="A6879" s="1054">
        <v>101366</v>
      </c>
      <c r="B6879" s="1055" t="s">
        <v>23436</v>
      </c>
      <c r="C6879" s="1055" t="s">
        <v>2833</v>
      </c>
      <c r="D6879" s="1056">
        <v>25.16</v>
      </c>
    </row>
    <row r="6880" spans="1:4" ht="13.5" x14ac:dyDescent="0.25">
      <c r="A6880" s="1054">
        <v>101367</v>
      </c>
      <c r="B6880" s="1055" t="s">
        <v>23437</v>
      </c>
      <c r="C6880" s="1055" t="s">
        <v>2833</v>
      </c>
      <c r="D6880" s="1056">
        <v>20.45</v>
      </c>
    </row>
    <row r="6881" spans="1:4" ht="13.5" x14ac:dyDescent="0.25">
      <c r="A6881" s="1054">
        <v>101368</v>
      </c>
      <c r="B6881" s="1055" t="s">
        <v>23438</v>
      </c>
      <c r="C6881" s="1055" t="s">
        <v>2833</v>
      </c>
      <c r="D6881" s="1056">
        <v>17.649999999999999</v>
      </c>
    </row>
    <row r="6882" spans="1:4" ht="13.5" x14ac:dyDescent="0.25">
      <c r="A6882" s="1054">
        <v>101369</v>
      </c>
      <c r="B6882" s="1055" t="s">
        <v>23439</v>
      </c>
      <c r="C6882" s="1055" t="s">
        <v>2833</v>
      </c>
      <c r="D6882" s="1056">
        <v>27.4</v>
      </c>
    </row>
    <row r="6883" spans="1:4" ht="13.5" x14ac:dyDescent="0.25">
      <c r="A6883" s="1054">
        <v>101370</v>
      </c>
      <c r="B6883" s="1055" t="s">
        <v>23440</v>
      </c>
      <c r="C6883" s="1055" t="s">
        <v>2833</v>
      </c>
      <c r="D6883" s="1056">
        <v>19.899999999999999</v>
      </c>
    </row>
    <row r="6884" spans="1:4" ht="13.5" x14ac:dyDescent="0.25">
      <c r="A6884" s="1054">
        <v>101371</v>
      </c>
      <c r="B6884" s="1055" t="s">
        <v>23441</v>
      </c>
      <c r="C6884" s="1055" t="s">
        <v>2833</v>
      </c>
      <c r="D6884" s="1056">
        <v>16.84</v>
      </c>
    </row>
    <row r="6885" spans="1:4" ht="13.5" x14ac:dyDescent="0.25">
      <c r="A6885" s="1054">
        <v>101372</v>
      </c>
      <c r="B6885" s="1055" t="s">
        <v>23442</v>
      </c>
      <c r="C6885" s="1055" t="s">
        <v>2833</v>
      </c>
      <c r="D6885" s="1056">
        <v>5.48</v>
      </c>
    </row>
    <row r="6886" spans="1:4" ht="13.5" x14ac:dyDescent="0.25">
      <c r="A6886" s="1054">
        <v>101373</v>
      </c>
      <c r="B6886" s="1055" t="s">
        <v>23443</v>
      </c>
      <c r="C6886" s="1055" t="s">
        <v>2831</v>
      </c>
      <c r="D6886" s="1056">
        <v>143.72999999999999</v>
      </c>
    </row>
    <row r="6887" spans="1:4" ht="13.5" x14ac:dyDescent="0.25">
      <c r="A6887" s="1054">
        <v>101374</v>
      </c>
      <c r="B6887" s="1055" t="s">
        <v>2569</v>
      </c>
      <c r="C6887" s="1055" t="s">
        <v>2833</v>
      </c>
      <c r="D6887" s="1057">
        <v>2743.43</v>
      </c>
    </row>
    <row r="6888" spans="1:4" ht="13.5" x14ac:dyDescent="0.25">
      <c r="A6888" s="1054">
        <v>101375</v>
      </c>
      <c r="B6888" s="1055" t="s">
        <v>23444</v>
      </c>
      <c r="C6888" s="1055" t="s">
        <v>2833</v>
      </c>
      <c r="D6888" s="1057">
        <v>2785.91</v>
      </c>
    </row>
    <row r="6889" spans="1:4" ht="13.5" x14ac:dyDescent="0.25">
      <c r="A6889" s="1054">
        <v>101376</v>
      </c>
      <c r="B6889" s="1055" t="s">
        <v>23445</v>
      </c>
      <c r="C6889" s="1055" t="s">
        <v>2833</v>
      </c>
      <c r="D6889" s="1057">
        <v>3090.14</v>
      </c>
    </row>
    <row r="6890" spans="1:4" ht="13.5" x14ac:dyDescent="0.25">
      <c r="A6890" s="1054">
        <v>101377</v>
      </c>
      <c r="B6890" s="1055" t="s">
        <v>2572</v>
      </c>
      <c r="C6890" s="1055" t="s">
        <v>2833</v>
      </c>
      <c r="D6890" s="1057">
        <v>2808.01</v>
      </c>
    </row>
    <row r="6891" spans="1:4" ht="13.5" x14ac:dyDescent="0.25">
      <c r="A6891" s="1054">
        <v>101378</v>
      </c>
      <c r="B6891" s="1055" t="s">
        <v>20745</v>
      </c>
      <c r="C6891" s="1055" t="s">
        <v>2833</v>
      </c>
      <c r="D6891" s="1057">
        <v>3013.15</v>
      </c>
    </row>
    <row r="6892" spans="1:4" ht="13.5" x14ac:dyDescent="0.25">
      <c r="A6892" s="1054">
        <v>101379</v>
      </c>
      <c r="B6892" s="1055" t="s">
        <v>23446</v>
      </c>
      <c r="C6892" s="1055" t="s">
        <v>2833</v>
      </c>
      <c r="D6892" s="1057">
        <v>2878.29</v>
      </c>
    </row>
    <row r="6893" spans="1:4" ht="13.5" x14ac:dyDescent="0.25">
      <c r="A6893" s="1054">
        <v>101380</v>
      </c>
      <c r="B6893" s="1055" t="s">
        <v>2574</v>
      </c>
      <c r="C6893" s="1055" t="s">
        <v>2833</v>
      </c>
      <c r="D6893" s="1057">
        <v>3320.07</v>
      </c>
    </row>
    <row r="6894" spans="1:4" ht="13.5" x14ac:dyDescent="0.25">
      <c r="A6894" s="1054">
        <v>101381</v>
      </c>
      <c r="B6894" s="1055" t="s">
        <v>2575</v>
      </c>
      <c r="C6894" s="1055" t="s">
        <v>2833</v>
      </c>
      <c r="D6894" s="1057">
        <v>3548.83</v>
      </c>
    </row>
    <row r="6895" spans="1:4" ht="13.5" x14ac:dyDescent="0.25">
      <c r="A6895" s="1054">
        <v>101382</v>
      </c>
      <c r="B6895" s="1055" t="s">
        <v>23447</v>
      </c>
      <c r="C6895" s="1055" t="s">
        <v>2833</v>
      </c>
      <c r="D6895" s="1057">
        <v>4228.16</v>
      </c>
    </row>
    <row r="6896" spans="1:4" ht="13.5" x14ac:dyDescent="0.25">
      <c r="A6896" s="1054">
        <v>101383</v>
      </c>
      <c r="B6896" s="1055" t="s">
        <v>20747</v>
      </c>
      <c r="C6896" s="1055" t="s">
        <v>2833</v>
      </c>
      <c r="D6896" s="1057">
        <v>2830.48</v>
      </c>
    </row>
    <row r="6897" spans="1:4" ht="13.5" x14ac:dyDescent="0.25">
      <c r="A6897" s="1054">
        <v>101384</v>
      </c>
      <c r="B6897" s="1055" t="s">
        <v>2866</v>
      </c>
      <c r="C6897" s="1055" t="s">
        <v>2833</v>
      </c>
      <c r="D6897" s="1057">
        <v>2696.37</v>
      </c>
    </row>
    <row r="6898" spans="1:4" ht="13.5" x14ac:dyDescent="0.25">
      <c r="A6898" s="1054">
        <v>101385</v>
      </c>
      <c r="B6898" s="1055" t="s">
        <v>23448</v>
      </c>
      <c r="C6898" s="1055" t="s">
        <v>2833</v>
      </c>
      <c r="D6898" s="1057">
        <v>4696.6000000000004</v>
      </c>
    </row>
    <row r="6899" spans="1:4" ht="13.5" x14ac:dyDescent="0.25">
      <c r="A6899" s="1054">
        <v>101386</v>
      </c>
      <c r="B6899" s="1055" t="s">
        <v>2579</v>
      </c>
      <c r="C6899" s="1055" t="s">
        <v>2833</v>
      </c>
      <c r="D6899" s="1057">
        <v>3286.84</v>
      </c>
    </row>
    <row r="6900" spans="1:4" ht="13.5" x14ac:dyDescent="0.25">
      <c r="A6900" s="1054">
        <v>101387</v>
      </c>
      <c r="B6900" s="1055" t="s">
        <v>23449</v>
      </c>
      <c r="C6900" s="1055" t="s">
        <v>2833</v>
      </c>
      <c r="D6900" s="1057">
        <v>2780.5</v>
      </c>
    </row>
    <row r="6901" spans="1:4" ht="13.5" x14ac:dyDescent="0.25">
      <c r="A6901" s="1054">
        <v>101388</v>
      </c>
      <c r="B6901" s="1055" t="s">
        <v>2581</v>
      </c>
      <c r="C6901" s="1055" t="s">
        <v>2833</v>
      </c>
      <c r="D6901" s="1057">
        <v>2901.55</v>
      </c>
    </row>
    <row r="6902" spans="1:4" ht="13.5" x14ac:dyDescent="0.25">
      <c r="A6902" s="1054">
        <v>101389</v>
      </c>
      <c r="B6902" s="1055" t="s">
        <v>2582</v>
      </c>
      <c r="C6902" s="1055" t="s">
        <v>2833</v>
      </c>
      <c r="D6902" s="1057">
        <v>2819.84</v>
      </c>
    </row>
    <row r="6903" spans="1:4" ht="13.5" x14ac:dyDescent="0.25">
      <c r="A6903" s="1054">
        <v>101390</v>
      </c>
      <c r="B6903" s="1055" t="s">
        <v>23450</v>
      </c>
      <c r="C6903" s="1055" t="s">
        <v>2833</v>
      </c>
      <c r="D6903" s="1057">
        <v>4177.38</v>
      </c>
    </row>
    <row r="6904" spans="1:4" ht="13.5" x14ac:dyDescent="0.25">
      <c r="A6904" s="1054">
        <v>101391</v>
      </c>
      <c r="B6904" s="1055" t="s">
        <v>23451</v>
      </c>
      <c r="C6904" s="1055" t="s">
        <v>2833</v>
      </c>
      <c r="D6904" s="1057">
        <v>4169.33</v>
      </c>
    </row>
    <row r="6905" spans="1:4" ht="13.5" x14ac:dyDescent="0.25">
      <c r="A6905" s="1054">
        <v>101392</v>
      </c>
      <c r="B6905" s="1055" t="s">
        <v>23452</v>
      </c>
      <c r="C6905" s="1055" t="s">
        <v>2833</v>
      </c>
      <c r="D6905" s="1057">
        <v>4234.08</v>
      </c>
    </row>
    <row r="6906" spans="1:4" ht="13.5" x14ac:dyDescent="0.25">
      <c r="A6906" s="1054">
        <v>101394</v>
      </c>
      <c r="B6906" s="1055" t="s">
        <v>2586</v>
      </c>
      <c r="C6906" s="1055" t="s">
        <v>2833</v>
      </c>
      <c r="D6906" s="1057">
        <v>3548.83</v>
      </c>
    </row>
    <row r="6907" spans="1:4" ht="13.5" x14ac:dyDescent="0.25">
      <c r="A6907" s="1054">
        <v>101395</v>
      </c>
      <c r="B6907" s="1055" t="s">
        <v>23453</v>
      </c>
      <c r="C6907" s="1055" t="s">
        <v>2833</v>
      </c>
      <c r="D6907" s="1057">
        <v>2967.53</v>
      </c>
    </row>
    <row r="6908" spans="1:4" ht="13.5" x14ac:dyDescent="0.25">
      <c r="A6908" s="1054">
        <v>101396</v>
      </c>
      <c r="B6908" s="1055" t="s">
        <v>23454</v>
      </c>
      <c r="C6908" s="1055" t="s">
        <v>2833</v>
      </c>
      <c r="D6908" s="1057">
        <v>3370.73</v>
      </c>
    </row>
    <row r="6909" spans="1:4" ht="13.5" x14ac:dyDescent="0.25">
      <c r="A6909" s="1054">
        <v>101397</v>
      </c>
      <c r="B6909" s="1055" t="s">
        <v>2588</v>
      </c>
      <c r="C6909" s="1055" t="s">
        <v>2833</v>
      </c>
      <c r="D6909" s="1057">
        <v>3528.75</v>
      </c>
    </row>
    <row r="6910" spans="1:4" ht="13.5" x14ac:dyDescent="0.25">
      <c r="A6910" s="1054">
        <v>101398</v>
      </c>
      <c r="B6910" s="1055" t="s">
        <v>23455</v>
      </c>
      <c r="C6910" s="1055" t="s">
        <v>2833</v>
      </c>
      <c r="D6910" s="1057">
        <v>3787.01</v>
      </c>
    </row>
    <row r="6911" spans="1:4" ht="13.5" x14ac:dyDescent="0.25">
      <c r="A6911" s="1054">
        <v>101399</v>
      </c>
      <c r="B6911" s="1055" t="s">
        <v>2589</v>
      </c>
      <c r="C6911" s="1055" t="s">
        <v>2833</v>
      </c>
      <c r="D6911" s="1057">
        <v>3586.73</v>
      </c>
    </row>
    <row r="6912" spans="1:4" ht="13.5" x14ac:dyDescent="0.25">
      <c r="A6912" s="1054">
        <v>101400</v>
      </c>
      <c r="B6912" s="1055" t="s">
        <v>23456</v>
      </c>
      <c r="C6912" s="1055" t="s">
        <v>2833</v>
      </c>
      <c r="D6912" s="1057">
        <v>3586.73</v>
      </c>
    </row>
    <row r="6913" spans="1:4" ht="13.5" x14ac:dyDescent="0.25">
      <c r="A6913" s="1054">
        <v>101401</v>
      </c>
      <c r="B6913" s="1055" t="s">
        <v>2591</v>
      </c>
      <c r="C6913" s="1055" t="s">
        <v>2833</v>
      </c>
      <c r="D6913" s="1057">
        <v>6094.87</v>
      </c>
    </row>
    <row r="6914" spans="1:4" ht="13.5" x14ac:dyDescent="0.25">
      <c r="A6914" s="1054">
        <v>101402</v>
      </c>
      <c r="B6914" s="1055" t="s">
        <v>2592</v>
      </c>
      <c r="C6914" s="1055" t="s">
        <v>2833</v>
      </c>
      <c r="D6914" s="1057">
        <v>3474.08</v>
      </c>
    </row>
    <row r="6915" spans="1:4" ht="13.5" x14ac:dyDescent="0.25">
      <c r="A6915" s="1054">
        <v>101403</v>
      </c>
      <c r="B6915" s="1055" t="s">
        <v>23443</v>
      </c>
      <c r="C6915" s="1055" t="s">
        <v>2833</v>
      </c>
      <c r="D6915" s="1057">
        <v>25438.69</v>
      </c>
    </row>
    <row r="6916" spans="1:4" ht="13.5" x14ac:dyDescent="0.25">
      <c r="A6916" s="1054">
        <v>101404</v>
      </c>
      <c r="B6916" s="1055" t="s">
        <v>2709</v>
      </c>
      <c r="C6916" s="1055" t="s">
        <v>2833</v>
      </c>
      <c r="D6916" s="1057">
        <v>15956.34</v>
      </c>
    </row>
    <row r="6917" spans="1:4" ht="13.5" x14ac:dyDescent="0.25">
      <c r="A6917" s="1054">
        <v>101405</v>
      </c>
      <c r="B6917" s="1055" t="s">
        <v>2710</v>
      </c>
      <c r="C6917" s="1055" t="s">
        <v>2833</v>
      </c>
      <c r="D6917" s="1057">
        <v>15350.65</v>
      </c>
    </row>
    <row r="6918" spans="1:4" ht="13.5" x14ac:dyDescent="0.25">
      <c r="A6918" s="1054">
        <v>101407</v>
      </c>
      <c r="B6918" s="1055" t="s">
        <v>2593</v>
      </c>
      <c r="C6918" s="1055" t="s">
        <v>2833</v>
      </c>
      <c r="D6918" s="1057">
        <v>3548.83</v>
      </c>
    </row>
    <row r="6919" spans="1:4" ht="13.5" x14ac:dyDescent="0.25">
      <c r="A6919" s="1054">
        <v>101408</v>
      </c>
      <c r="B6919" s="1055" t="s">
        <v>2594</v>
      </c>
      <c r="C6919" s="1055" t="s">
        <v>2833</v>
      </c>
      <c r="D6919" s="1057">
        <v>3562.85</v>
      </c>
    </row>
    <row r="6920" spans="1:4" ht="13.5" x14ac:dyDescent="0.25">
      <c r="A6920" s="1054">
        <v>101409</v>
      </c>
      <c r="B6920" s="1055" t="s">
        <v>23457</v>
      </c>
      <c r="C6920" s="1055" t="s">
        <v>2833</v>
      </c>
      <c r="D6920" s="1057">
        <v>4522.6499999999996</v>
      </c>
    </row>
    <row r="6921" spans="1:4" ht="13.5" x14ac:dyDescent="0.25">
      <c r="A6921" s="1054">
        <v>101410</v>
      </c>
      <c r="B6921" s="1055" t="s">
        <v>2820</v>
      </c>
      <c r="C6921" s="1055" t="s">
        <v>2833</v>
      </c>
      <c r="D6921" s="1057">
        <v>3454.37</v>
      </c>
    </row>
    <row r="6922" spans="1:4" ht="13.5" x14ac:dyDescent="0.25">
      <c r="A6922" s="1054">
        <v>101411</v>
      </c>
      <c r="B6922" s="1055" t="s">
        <v>23458</v>
      </c>
      <c r="C6922" s="1055" t="s">
        <v>2833</v>
      </c>
      <c r="D6922" s="1057">
        <v>2160.92</v>
      </c>
    </row>
    <row r="6923" spans="1:4" ht="13.5" x14ac:dyDescent="0.25">
      <c r="A6923" s="1054">
        <v>101412</v>
      </c>
      <c r="B6923" s="1055" t="s">
        <v>23459</v>
      </c>
      <c r="C6923" s="1055" t="s">
        <v>2833</v>
      </c>
      <c r="D6923" s="1057">
        <v>3985.43</v>
      </c>
    </row>
    <row r="6924" spans="1:4" ht="13.5" x14ac:dyDescent="0.25">
      <c r="A6924" s="1054">
        <v>101413</v>
      </c>
      <c r="B6924" s="1055" t="s">
        <v>2596</v>
      </c>
      <c r="C6924" s="1055" t="s">
        <v>2833</v>
      </c>
      <c r="D6924" s="1057">
        <v>3592.58</v>
      </c>
    </row>
    <row r="6925" spans="1:4" ht="13.5" x14ac:dyDescent="0.25">
      <c r="A6925" s="1054">
        <v>101414</v>
      </c>
      <c r="B6925" s="1055" t="s">
        <v>23460</v>
      </c>
      <c r="C6925" s="1055" t="s">
        <v>2833</v>
      </c>
      <c r="D6925" s="1057">
        <v>3955.39</v>
      </c>
    </row>
    <row r="6926" spans="1:4" ht="13.5" x14ac:dyDescent="0.25">
      <c r="A6926" s="1054">
        <v>101415</v>
      </c>
      <c r="B6926" s="1055" t="s">
        <v>23461</v>
      </c>
      <c r="C6926" s="1055" t="s">
        <v>2833</v>
      </c>
      <c r="D6926" s="1057">
        <v>5201.8100000000004</v>
      </c>
    </row>
    <row r="6927" spans="1:4" ht="13.5" x14ac:dyDescent="0.25">
      <c r="A6927" s="1054">
        <v>101416</v>
      </c>
      <c r="B6927" s="1055" t="s">
        <v>20752</v>
      </c>
      <c r="C6927" s="1055" t="s">
        <v>2833</v>
      </c>
      <c r="D6927" s="1057">
        <v>3548.25</v>
      </c>
    </row>
    <row r="6928" spans="1:4" ht="13.5" x14ac:dyDescent="0.25">
      <c r="A6928" s="1054">
        <v>101417</v>
      </c>
      <c r="B6928" s="1055" t="s">
        <v>23462</v>
      </c>
      <c r="C6928" s="1055" t="s">
        <v>2833</v>
      </c>
      <c r="D6928" s="1057">
        <v>3754.66</v>
      </c>
    </row>
    <row r="6929" spans="1:4" ht="13.5" x14ac:dyDescent="0.25">
      <c r="A6929" s="1054">
        <v>101418</v>
      </c>
      <c r="B6929" s="1055" t="s">
        <v>23463</v>
      </c>
      <c r="C6929" s="1055" t="s">
        <v>2833</v>
      </c>
      <c r="D6929" s="1057">
        <v>3716.36</v>
      </c>
    </row>
    <row r="6930" spans="1:4" ht="13.5" x14ac:dyDescent="0.25">
      <c r="A6930" s="1054">
        <v>101419</v>
      </c>
      <c r="B6930" s="1055" t="s">
        <v>23464</v>
      </c>
      <c r="C6930" s="1055" t="s">
        <v>2833</v>
      </c>
      <c r="D6930" s="1057">
        <v>5129.54</v>
      </c>
    </row>
    <row r="6931" spans="1:4" ht="13.5" x14ac:dyDescent="0.25">
      <c r="A6931" s="1054">
        <v>101420</v>
      </c>
      <c r="B6931" s="1055" t="s">
        <v>23465</v>
      </c>
      <c r="C6931" s="1055" t="s">
        <v>2833</v>
      </c>
      <c r="D6931" s="1057">
        <v>3781.96</v>
      </c>
    </row>
    <row r="6932" spans="1:4" ht="13.5" x14ac:dyDescent="0.25">
      <c r="A6932" s="1054">
        <v>101421</v>
      </c>
      <c r="B6932" s="1055" t="s">
        <v>23466</v>
      </c>
      <c r="C6932" s="1055" t="s">
        <v>2833</v>
      </c>
      <c r="D6932" s="1057">
        <v>5056.49</v>
      </c>
    </row>
    <row r="6933" spans="1:4" ht="13.5" x14ac:dyDescent="0.25">
      <c r="A6933" s="1054">
        <v>101422</v>
      </c>
      <c r="B6933" s="1055" t="s">
        <v>23467</v>
      </c>
      <c r="C6933" s="1055" t="s">
        <v>2833</v>
      </c>
      <c r="D6933" s="1057">
        <v>4105.3</v>
      </c>
    </row>
    <row r="6934" spans="1:4" ht="13.5" x14ac:dyDescent="0.25">
      <c r="A6934" s="1054">
        <v>101423</v>
      </c>
      <c r="B6934" s="1055" t="s">
        <v>23468</v>
      </c>
      <c r="C6934" s="1055" t="s">
        <v>2833</v>
      </c>
      <c r="D6934" s="1057">
        <v>5405.44</v>
      </c>
    </row>
    <row r="6935" spans="1:4" ht="13.5" x14ac:dyDescent="0.25">
      <c r="A6935" s="1054">
        <v>101424</v>
      </c>
      <c r="B6935" s="1055" t="s">
        <v>23469</v>
      </c>
      <c r="C6935" s="1055" t="s">
        <v>2833</v>
      </c>
      <c r="D6935" s="1057">
        <v>4486.26</v>
      </c>
    </row>
    <row r="6936" spans="1:4" ht="13.5" x14ac:dyDescent="0.25">
      <c r="A6936" s="1054">
        <v>101425</v>
      </c>
      <c r="B6936" s="1055" t="s">
        <v>23470</v>
      </c>
      <c r="C6936" s="1055" t="s">
        <v>2833</v>
      </c>
      <c r="D6936" s="1057">
        <v>3494.19</v>
      </c>
    </row>
    <row r="6937" spans="1:4" ht="13.5" x14ac:dyDescent="0.25">
      <c r="A6937" s="1054">
        <v>101426</v>
      </c>
      <c r="B6937" s="1055" t="s">
        <v>23471</v>
      </c>
      <c r="C6937" s="1055" t="s">
        <v>2833</v>
      </c>
      <c r="D6937" s="1057">
        <v>5023.99</v>
      </c>
    </row>
    <row r="6938" spans="1:4" ht="13.5" x14ac:dyDescent="0.25">
      <c r="A6938" s="1054">
        <v>101427</v>
      </c>
      <c r="B6938" s="1055" t="s">
        <v>2609</v>
      </c>
      <c r="C6938" s="1055" t="s">
        <v>2833</v>
      </c>
      <c r="D6938" s="1057">
        <v>3651.98</v>
      </c>
    </row>
    <row r="6939" spans="1:4" ht="13.5" x14ac:dyDescent="0.25">
      <c r="A6939" s="1054">
        <v>101428</v>
      </c>
      <c r="B6939" s="1055" t="s">
        <v>23472</v>
      </c>
      <c r="C6939" s="1055" t="s">
        <v>2833</v>
      </c>
      <c r="D6939" s="1057">
        <v>3549.35</v>
      </c>
    </row>
    <row r="6940" spans="1:4" ht="13.5" x14ac:dyDescent="0.25">
      <c r="A6940" s="1054">
        <v>101429</v>
      </c>
      <c r="B6940" s="1055" t="s">
        <v>23473</v>
      </c>
      <c r="C6940" s="1055" t="s">
        <v>2833</v>
      </c>
      <c r="D6940" s="1057">
        <v>4601.8599999999997</v>
      </c>
    </row>
    <row r="6941" spans="1:4" ht="13.5" x14ac:dyDescent="0.25">
      <c r="A6941" s="1054">
        <v>101430</v>
      </c>
      <c r="B6941" s="1055" t="s">
        <v>23474</v>
      </c>
      <c r="C6941" s="1055" t="s">
        <v>2833</v>
      </c>
      <c r="D6941" s="1057">
        <v>4329.3900000000003</v>
      </c>
    </row>
    <row r="6942" spans="1:4" ht="13.5" x14ac:dyDescent="0.25">
      <c r="A6942" s="1054">
        <v>101431</v>
      </c>
      <c r="B6942" s="1055" t="s">
        <v>2612</v>
      </c>
      <c r="C6942" s="1055" t="s">
        <v>2833</v>
      </c>
      <c r="D6942" s="1057">
        <v>4680.95</v>
      </c>
    </row>
    <row r="6943" spans="1:4" ht="13.5" x14ac:dyDescent="0.25">
      <c r="A6943" s="1054">
        <v>101432</v>
      </c>
      <c r="B6943" s="1055" t="s">
        <v>23475</v>
      </c>
      <c r="C6943" s="1055" t="s">
        <v>2833</v>
      </c>
      <c r="D6943" s="1057">
        <v>4126.25</v>
      </c>
    </row>
    <row r="6944" spans="1:4" ht="13.5" x14ac:dyDescent="0.25">
      <c r="A6944" s="1054">
        <v>101433</v>
      </c>
      <c r="B6944" s="1055" t="s">
        <v>2614</v>
      </c>
      <c r="C6944" s="1055" t="s">
        <v>2833</v>
      </c>
      <c r="D6944" s="1057">
        <v>4231.3</v>
      </c>
    </row>
    <row r="6945" spans="1:4" ht="13.5" x14ac:dyDescent="0.25">
      <c r="A6945" s="1054">
        <v>101434</v>
      </c>
      <c r="B6945" s="1055" t="s">
        <v>23476</v>
      </c>
      <c r="C6945" s="1055" t="s">
        <v>2833</v>
      </c>
      <c r="D6945" s="1057">
        <v>4265.58</v>
      </c>
    </row>
    <row r="6946" spans="1:4" ht="13.5" x14ac:dyDescent="0.25">
      <c r="A6946" s="1054">
        <v>101435</v>
      </c>
      <c r="B6946" s="1055" t="s">
        <v>23477</v>
      </c>
      <c r="C6946" s="1055" t="s">
        <v>2833</v>
      </c>
      <c r="D6946" s="1057">
        <v>4474.55</v>
      </c>
    </row>
    <row r="6947" spans="1:4" ht="13.5" x14ac:dyDescent="0.25">
      <c r="A6947" s="1054">
        <v>101436</v>
      </c>
      <c r="B6947" s="1055" t="s">
        <v>2616</v>
      </c>
      <c r="C6947" s="1055" t="s">
        <v>2833</v>
      </c>
      <c r="D6947" s="1057">
        <v>4111.38</v>
      </c>
    </row>
    <row r="6948" spans="1:4" ht="13.5" x14ac:dyDescent="0.25">
      <c r="A6948" s="1054">
        <v>101437</v>
      </c>
      <c r="B6948" s="1055" t="s">
        <v>23478</v>
      </c>
      <c r="C6948" s="1055" t="s">
        <v>2833</v>
      </c>
      <c r="D6948" s="1057">
        <v>4390.9799999999996</v>
      </c>
    </row>
    <row r="6949" spans="1:4" ht="13.5" x14ac:dyDescent="0.25">
      <c r="A6949" s="1054">
        <v>101438</v>
      </c>
      <c r="B6949" s="1055" t="s">
        <v>2364</v>
      </c>
      <c r="C6949" s="1055" t="s">
        <v>2833</v>
      </c>
      <c r="D6949" s="1057">
        <v>5224.3900000000003</v>
      </c>
    </row>
    <row r="6950" spans="1:4" ht="13.5" x14ac:dyDescent="0.25">
      <c r="A6950" s="1054">
        <v>101439</v>
      </c>
      <c r="B6950" s="1055" t="s">
        <v>2365</v>
      </c>
      <c r="C6950" s="1055" t="s">
        <v>2833</v>
      </c>
      <c r="D6950" s="1057">
        <v>4956.58</v>
      </c>
    </row>
    <row r="6951" spans="1:4" ht="13.5" x14ac:dyDescent="0.25">
      <c r="A6951" s="1054">
        <v>101440</v>
      </c>
      <c r="B6951" s="1055" t="s">
        <v>23479</v>
      </c>
      <c r="C6951" s="1055" t="s">
        <v>2833</v>
      </c>
      <c r="D6951" s="1057">
        <v>4510.04</v>
      </c>
    </row>
    <row r="6952" spans="1:4" ht="13.5" x14ac:dyDescent="0.25">
      <c r="A6952" s="1054">
        <v>101441</v>
      </c>
      <c r="B6952" s="1055" t="s">
        <v>2367</v>
      </c>
      <c r="C6952" s="1055" t="s">
        <v>2833</v>
      </c>
      <c r="D6952" s="1057">
        <v>4111.3999999999996</v>
      </c>
    </row>
    <row r="6953" spans="1:4" ht="13.5" x14ac:dyDescent="0.25">
      <c r="A6953" s="1054">
        <v>101442</v>
      </c>
      <c r="B6953" s="1055" t="s">
        <v>23480</v>
      </c>
      <c r="C6953" s="1055" t="s">
        <v>2833</v>
      </c>
      <c r="D6953" s="1057">
        <v>4866.29</v>
      </c>
    </row>
    <row r="6954" spans="1:4" ht="13.5" x14ac:dyDescent="0.25">
      <c r="A6954" s="1054">
        <v>101443</v>
      </c>
      <c r="B6954" s="1055" t="s">
        <v>2745</v>
      </c>
      <c r="C6954" s="1055" t="s">
        <v>2833</v>
      </c>
      <c r="D6954" s="1057">
        <v>3974.26</v>
      </c>
    </row>
    <row r="6955" spans="1:4" ht="13.5" x14ac:dyDescent="0.25">
      <c r="A6955" s="1054">
        <v>101444</v>
      </c>
      <c r="B6955" s="1055" t="s">
        <v>2370</v>
      </c>
      <c r="C6955" s="1055" t="s">
        <v>2833</v>
      </c>
      <c r="D6955" s="1057">
        <v>4169.33</v>
      </c>
    </row>
    <row r="6956" spans="1:4" ht="13.5" x14ac:dyDescent="0.25">
      <c r="A6956" s="1054">
        <v>101445</v>
      </c>
      <c r="B6956" s="1055" t="s">
        <v>2371</v>
      </c>
      <c r="C6956" s="1055" t="s">
        <v>2833</v>
      </c>
      <c r="D6956" s="1057">
        <v>3562.85</v>
      </c>
    </row>
    <row r="6957" spans="1:4" ht="13.5" x14ac:dyDescent="0.25">
      <c r="A6957" s="1054">
        <v>101446</v>
      </c>
      <c r="B6957" s="1055" t="s">
        <v>2372</v>
      </c>
      <c r="C6957" s="1055" t="s">
        <v>2833</v>
      </c>
      <c r="D6957" s="1057">
        <v>3755.29</v>
      </c>
    </row>
    <row r="6958" spans="1:4" ht="13.5" x14ac:dyDescent="0.25">
      <c r="A6958" s="1054">
        <v>101447</v>
      </c>
      <c r="B6958" s="1055" t="s">
        <v>2373</v>
      </c>
      <c r="C6958" s="1055" t="s">
        <v>2833</v>
      </c>
      <c r="D6958" s="1057">
        <v>4332.99</v>
      </c>
    </row>
    <row r="6959" spans="1:4" ht="13.5" x14ac:dyDescent="0.25">
      <c r="A6959" s="1054">
        <v>101448</v>
      </c>
      <c r="B6959" s="1055" t="s">
        <v>2374</v>
      </c>
      <c r="C6959" s="1055" t="s">
        <v>2833</v>
      </c>
      <c r="D6959" s="1057">
        <v>3956.98</v>
      </c>
    </row>
    <row r="6960" spans="1:4" ht="13.5" x14ac:dyDescent="0.25">
      <c r="A6960" s="1054">
        <v>101449</v>
      </c>
      <c r="B6960" s="1055" t="s">
        <v>23481</v>
      </c>
      <c r="C6960" s="1055" t="s">
        <v>2833</v>
      </c>
      <c r="D6960" s="1057">
        <v>3152.01</v>
      </c>
    </row>
    <row r="6961" spans="1:4" ht="13.5" x14ac:dyDescent="0.25">
      <c r="A6961" s="1054">
        <v>101450</v>
      </c>
      <c r="B6961" s="1055" t="s">
        <v>2376</v>
      </c>
      <c r="C6961" s="1055" t="s">
        <v>2833</v>
      </c>
      <c r="D6961" s="1057">
        <v>3277.9</v>
      </c>
    </row>
    <row r="6962" spans="1:4" ht="13.5" x14ac:dyDescent="0.25">
      <c r="A6962" s="1054">
        <v>101451</v>
      </c>
      <c r="B6962" s="1055" t="s">
        <v>2377</v>
      </c>
      <c r="C6962" s="1055" t="s">
        <v>2833</v>
      </c>
      <c r="D6962" s="1057">
        <v>3548.83</v>
      </c>
    </row>
    <row r="6963" spans="1:4" ht="13.5" x14ac:dyDescent="0.25">
      <c r="A6963" s="1054">
        <v>101452</v>
      </c>
      <c r="B6963" s="1055" t="s">
        <v>23482</v>
      </c>
      <c r="C6963" s="1055" t="s">
        <v>2833</v>
      </c>
      <c r="D6963" s="1057">
        <v>2766.66</v>
      </c>
    </row>
    <row r="6964" spans="1:4" ht="13.5" x14ac:dyDescent="0.25">
      <c r="A6964" s="1054">
        <v>101453</v>
      </c>
      <c r="B6964" s="1055" t="s">
        <v>2379</v>
      </c>
      <c r="C6964" s="1055" t="s">
        <v>2833</v>
      </c>
      <c r="D6964" s="1057">
        <v>3671.99</v>
      </c>
    </row>
    <row r="6965" spans="1:4" ht="13.5" x14ac:dyDescent="0.25">
      <c r="A6965" s="1054">
        <v>101454</v>
      </c>
      <c r="B6965" s="1055" t="s">
        <v>23483</v>
      </c>
      <c r="C6965" s="1055" t="s">
        <v>2833</v>
      </c>
      <c r="D6965" s="1057">
        <v>5028.5200000000004</v>
      </c>
    </row>
    <row r="6966" spans="1:4" ht="13.5" x14ac:dyDescent="0.25">
      <c r="A6966" s="1054">
        <v>101455</v>
      </c>
      <c r="B6966" s="1055" t="s">
        <v>2380</v>
      </c>
      <c r="C6966" s="1055" t="s">
        <v>2833</v>
      </c>
      <c r="D6966" s="1057">
        <v>4133.63</v>
      </c>
    </row>
    <row r="6967" spans="1:4" ht="13.5" x14ac:dyDescent="0.25">
      <c r="A6967" s="1054">
        <v>101456</v>
      </c>
      <c r="B6967" s="1055" t="s">
        <v>23484</v>
      </c>
      <c r="C6967" s="1055" t="s">
        <v>2833</v>
      </c>
      <c r="D6967" s="1057">
        <v>4087.03</v>
      </c>
    </row>
    <row r="6968" spans="1:4" ht="13.5" x14ac:dyDescent="0.25">
      <c r="A6968" s="1054">
        <v>101457</v>
      </c>
      <c r="B6968" s="1055" t="s">
        <v>23485</v>
      </c>
      <c r="C6968" s="1055" t="s">
        <v>2833</v>
      </c>
      <c r="D6968" s="1057">
        <v>5094.6099999999997</v>
      </c>
    </row>
    <row r="6969" spans="1:4" ht="13.5" x14ac:dyDescent="0.25">
      <c r="A6969" s="1054">
        <v>101458</v>
      </c>
      <c r="B6969" s="1055" t="s">
        <v>23486</v>
      </c>
      <c r="C6969" s="1055" t="s">
        <v>2833</v>
      </c>
      <c r="D6969" s="1057">
        <v>4045.41</v>
      </c>
    </row>
    <row r="6970" spans="1:4" ht="13.5" x14ac:dyDescent="0.25">
      <c r="A6970" s="1054">
        <v>101459</v>
      </c>
      <c r="B6970" s="1055" t="s">
        <v>2826</v>
      </c>
      <c r="C6970" s="1055" t="s">
        <v>2833</v>
      </c>
      <c r="D6970" s="1057">
        <v>2981.64</v>
      </c>
    </row>
    <row r="6971" spans="1:4" ht="13.5" x14ac:dyDescent="0.25">
      <c r="A6971" s="1054">
        <v>101460</v>
      </c>
      <c r="B6971" s="1055" t="s">
        <v>20733</v>
      </c>
      <c r="C6971" s="1055" t="s">
        <v>2833</v>
      </c>
      <c r="D6971" s="1057">
        <v>2830.3</v>
      </c>
    </row>
  </sheetData>
  <phoneticPr fontId="4" type="noConversion"/>
  <printOptions horizontalCentered="1"/>
  <pageMargins left="0.78740157480314965" right="0.39370078740157483" top="0.39370078740157483" bottom="0.98425196850393704" header="0" footer="0.19685039370078741"/>
  <pageSetup paperSize="9" scale="6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8">
    <tabColor indexed="13"/>
  </sheetPr>
  <dimension ref="A1:D5173"/>
  <sheetViews>
    <sheetView topLeftCell="A62" zoomScaleNormal="100" workbookViewId="0">
      <selection activeCell="B74" sqref="B74"/>
    </sheetView>
  </sheetViews>
  <sheetFormatPr defaultRowHeight="12.75" x14ac:dyDescent="0.2"/>
  <cols>
    <col min="1" max="1" width="6" style="1051" bestFit="1" customWidth="1"/>
    <col min="2" max="2" width="78.140625" style="1052" customWidth="1"/>
    <col min="3" max="3" width="8.28515625" style="1051" bestFit="1" customWidth="1"/>
    <col min="4" max="4" width="12.85546875" style="1053" bestFit="1" customWidth="1"/>
    <col min="5" max="16384" width="9.140625" style="1048"/>
  </cols>
  <sheetData>
    <row r="1" spans="1:4" x14ac:dyDescent="0.2">
      <c r="A1" s="1048">
        <v>1363</v>
      </c>
      <c r="B1" s="1048" t="s">
        <v>25198</v>
      </c>
      <c r="C1" s="1048" t="s">
        <v>24546</v>
      </c>
      <c r="D1" s="1049">
        <v>23.3</v>
      </c>
    </row>
    <row r="2" spans="1:4" x14ac:dyDescent="0.2">
      <c r="A2" s="1048">
        <v>1344</v>
      </c>
      <c r="B2" s="1048" t="s">
        <v>25199</v>
      </c>
      <c r="C2" s="1048" t="s">
        <v>24547</v>
      </c>
      <c r="D2" s="1049">
        <v>71.099999999999994</v>
      </c>
    </row>
    <row r="3" spans="1:4" x14ac:dyDescent="0.2">
      <c r="A3" s="1048">
        <v>1342</v>
      </c>
      <c r="B3" s="1048" t="s">
        <v>25200</v>
      </c>
      <c r="C3" s="1048" t="s">
        <v>24547</v>
      </c>
      <c r="D3" s="1049">
        <v>125.69</v>
      </c>
    </row>
    <row r="4" spans="1:4" x14ac:dyDescent="0.2">
      <c r="A4" s="1048">
        <v>1349</v>
      </c>
      <c r="B4" s="1048" t="s">
        <v>25201</v>
      </c>
      <c r="C4" s="1048" t="s">
        <v>24547</v>
      </c>
      <c r="D4" s="1049">
        <v>179.25</v>
      </c>
    </row>
    <row r="5" spans="1:4" x14ac:dyDescent="0.2">
      <c r="A5" s="1048">
        <v>1350</v>
      </c>
      <c r="B5" s="1048" t="s">
        <v>25202</v>
      </c>
      <c r="C5" s="1048" t="s">
        <v>24547</v>
      </c>
      <c r="D5" s="1049">
        <v>50</v>
      </c>
    </row>
    <row r="6" spans="1:4" x14ac:dyDescent="0.2">
      <c r="A6" s="1048">
        <v>1359</v>
      </c>
      <c r="B6" s="1048" t="s">
        <v>25203</v>
      </c>
      <c r="C6" s="1048" t="s">
        <v>24547</v>
      </c>
      <c r="D6" s="1049">
        <v>98.4</v>
      </c>
    </row>
    <row r="7" spans="1:4" x14ac:dyDescent="0.2">
      <c r="A7" s="1048">
        <v>1351</v>
      </c>
      <c r="B7" s="1048" t="s">
        <v>25204</v>
      </c>
      <c r="C7" s="1048" t="s">
        <v>24547</v>
      </c>
      <c r="D7" s="1049">
        <v>31.71</v>
      </c>
    </row>
    <row r="8" spans="1:4" x14ac:dyDescent="0.2">
      <c r="A8" s="1048">
        <v>2418</v>
      </c>
      <c r="B8" s="1048" t="s">
        <v>25205</v>
      </c>
      <c r="C8" s="1048" t="s">
        <v>24547</v>
      </c>
      <c r="D8" s="1049">
        <v>8.33</v>
      </c>
    </row>
    <row r="9" spans="1:4" x14ac:dyDescent="0.2">
      <c r="A9" s="1048">
        <v>6086</v>
      </c>
      <c r="B9" s="1048" t="s">
        <v>25206</v>
      </c>
      <c r="C9" s="1048" t="s">
        <v>24548</v>
      </c>
      <c r="D9" s="1049">
        <v>78.08</v>
      </c>
    </row>
    <row r="10" spans="1:4" x14ac:dyDescent="0.2">
      <c r="A10" s="1048">
        <v>3378</v>
      </c>
      <c r="B10" s="1048" t="s">
        <v>25207</v>
      </c>
      <c r="C10" s="1048" t="s">
        <v>24547</v>
      </c>
      <c r="D10" s="1049">
        <v>85.71</v>
      </c>
    </row>
    <row r="11" spans="1:4" x14ac:dyDescent="0.2">
      <c r="A11" s="1048">
        <v>3380</v>
      </c>
      <c r="B11" s="1048" t="s">
        <v>25208</v>
      </c>
      <c r="C11" s="1048" t="s">
        <v>24547</v>
      </c>
      <c r="D11" s="1049">
        <v>60</v>
      </c>
    </row>
    <row r="12" spans="1:4" x14ac:dyDescent="0.2">
      <c r="A12" s="1048">
        <v>3379</v>
      </c>
      <c r="B12" s="1048" t="s">
        <v>25209</v>
      </c>
      <c r="C12" s="1048" t="s">
        <v>24547</v>
      </c>
      <c r="D12" s="1049">
        <v>57.93</v>
      </c>
    </row>
    <row r="13" spans="1:4" x14ac:dyDescent="0.2">
      <c r="A13" s="1048">
        <v>615</v>
      </c>
      <c r="B13" s="1048" t="s">
        <v>25210</v>
      </c>
      <c r="C13" s="1048" t="s">
        <v>24546</v>
      </c>
      <c r="D13" s="1049">
        <v>502.03</v>
      </c>
    </row>
    <row r="14" spans="1:4" x14ac:dyDescent="0.2">
      <c r="A14" s="1048">
        <v>606</v>
      </c>
      <c r="B14" s="1048" t="s">
        <v>25211</v>
      </c>
      <c r="C14" s="1048" t="s">
        <v>24546</v>
      </c>
      <c r="D14" s="1049">
        <v>788.64</v>
      </c>
    </row>
    <row r="15" spans="1:4" x14ac:dyDescent="0.2">
      <c r="A15" s="1048">
        <v>13382</v>
      </c>
      <c r="B15" s="1048" t="s">
        <v>25212</v>
      </c>
      <c r="C15" s="1048" t="s">
        <v>24547</v>
      </c>
      <c r="D15" s="1049">
        <v>264.16000000000003</v>
      </c>
    </row>
    <row r="16" spans="1:4" x14ac:dyDescent="0.2">
      <c r="A16" s="1048">
        <v>4047</v>
      </c>
      <c r="B16" s="1048" t="s">
        <v>25213</v>
      </c>
      <c r="C16" s="1048" t="s">
        <v>24548</v>
      </c>
      <c r="D16" s="1049">
        <v>15.8</v>
      </c>
    </row>
    <row r="17" spans="1:4" x14ac:dyDescent="0.2">
      <c r="A17" s="1161">
        <v>7344</v>
      </c>
      <c r="B17" s="1161" t="s">
        <v>25214</v>
      </c>
      <c r="C17" s="1161" t="s">
        <v>24548</v>
      </c>
      <c r="D17" s="1162">
        <v>58.74</v>
      </c>
    </row>
    <row r="18" spans="1:4" x14ac:dyDescent="0.2">
      <c r="A18" s="1048">
        <v>40514</v>
      </c>
      <c r="B18" s="1048" t="s">
        <v>25215</v>
      </c>
      <c r="C18" s="1048" t="s">
        <v>24549</v>
      </c>
      <c r="D18" s="1049">
        <v>28.75</v>
      </c>
    </row>
    <row r="19" spans="1:4" x14ac:dyDescent="0.2">
      <c r="A19" s="1048">
        <v>11199</v>
      </c>
      <c r="B19" s="1048" t="s">
        <v>25216</v>
      </c>
      <c r="C19" s="1048" t="s">
        <v>24547</v>
      </c>
      <c r="D19" s="1050">
        <v>1131.6199999999999</v>
      </c>
    </row>
    <row r="20" spans="1:4" x14ac:dyDescent="0.2">
      <c r="A20" s="1048">
        <v>4053</v>
      </c>
      <c r="B20" s="1048" t="s">
        <v>25217</v>
      </c>
      <c r="C20" s="1048" t="s">
        <v>24548</v>
      </c>
      <c r="D20" s="1049">
        <v>60.19</v>
      </c>
    </row>
    <row r="21" spans="1:4" x14ac:dyDescent="0.2">
      <c r="A21" s="1048">
        <v>4056</v>
      </c>
      <c r="B21" s="1048" t="s">
        <v>25218</v>
      </c>
      <c r="C21" s="1048" t="s">
        <v>24548</v>
      </c>
      <c r="D21" s="1049">
        <v>31.65</v>
      </c>
    </row>
    <row r="22" spans="1:4" x14ac:dyDescent="0.2">
      <c r="A22" s="1048">
        <v>21136</v>
      </c>
      <c r="B22" s="1048" t="s">
        <v>25219</v>
      </c>
      <c r="C22" s="1048" t="s">
        <v>24550</v>
      </c>
      <c r="D22" s="1049">
        <v>12.49</v>
      </c>
    </row>
    <row r="23" spans="1:4" x14ac:dyDescent="0.2">
      <c r="A23" s="1048">
        <v>21128</v>
      </c>
      <c r="B23" s="1048" t="s">
        <v>25220</v>
      </c>
      <c r="C23" s="1048" t="s">
        <v>24550</v>
      </c>
      <c r="D23" s="1049">
        <v>9.67</v>
      </c>
    </row>
    <row r="24" spans="1:4" x14ac:dyDescent="0.2">
      <c r="A24" s="1048">
        <v>21130</v>
      </c>
      <c r="B24" s="1048" t="s">
        <v>25221</v>
      </c>
      <c r="C24" s="1048" t="s">
        <v>24550</v>
      </c>
      <c r="D24" s="1049">
        <v>24.42</v>
      </c>
    </row>
    <row r="25" spans="1:4" x14ac:dyDescent="0.2">
      <c r="A25" s="1048">
        <v>21135</v>
      </c>
      <c r="B25" s="1048" t="s">
        <v>25222</v>
      </c>
      <c r="C25" s="1048" t="s">
        <v>24550</v>
      </c>
      <c r="D25" s="1049">
        <v>24.04</v>
      </c>
    </row>
    <row r="26" spans="1:4" x14ac:dyDescent="0.2">
      <c r="A26" s="1048">
        <v>38605</v>
      </c>
      <c r="B26" s="1048" t="s">
        <v>25223</v>
      </c>
      <c r="C26" s="1048" t="s">
        <v>24547</v>
      </c>
      <c r="D26" s="1049">
        <v>134.51</v>
      </c>
    </row>
    <row r="27" spans="1:4" x14ac:dyDescent="0.2">
      <c r="A27" s="1048">
        <v>11270</v>
      </c>
      <c r="B27" s="1048" t="s">
        <v>25224</v>
      </c>
      <c r="C27" s="1048" t="s">
        <v>24547</v>
      </c>
      <c r="D27" s="1049">
        <v>1.71</v>
      </c>
    </row>
    <row r="28" spans="1:4" x14ac:dyDescent="0.2">
      <c r="A28" s="1048">
        <v>412</v>
      </c>
      <c r="B28" s="1048" t="s">
        <v>25225</v>
      </c>
      <c r="C28" s="1048" t="s">
        <v>24547</v>
      </c>
      <c r="D28" s="1049">
        <v>1.18</v>
      </c>
    </row>
    <row r="29" spans="1:4" x14ac:dyDescent="0.2">
      <c r="A29" s="1048">
        <v>414</v>
      </c>
      <c r="B29" s="1048" t="s">
        <v>25226</v>
      </c>
      <c r="C29" s="1048" t="s">
        <v>24547</v>
      </c>
      <c r="D29" s="1049">
        <v>7.0000000000000007E-2</v>
      </c>
    </row>
    <row r="30" spans="1:4" x14ac:dyDescent="0.2">
      <c r="A30" s="1048">
        <v>410</v>
      </c>
      <c r="B30" s="1048" t="s">
        <v>25227</v>
      </c>
      <c r="C30" s="1048" t="s">
        <v>24547</v>
      </c>
      <c r="D30" s="1049">
        <v>0.18</v>
      </c>
    </row>
    <row r="31" spans="1:4" x14ac:dyDescent="0.2">
      <c r="A31" s="1048">
        <v>411</v>
      </c>
      <c r="B31" s="1048" t="s">
        <v>25228</v>
      </c>
      <c r="C31" s="1048" t="s">
        <v>24547</v>
      </c>
      <c r="D31" s="1049">
        <v>0.23</v>
      </c>
    </row>
    <row r="32" spans="1:4" x14ac:dyDescent="0.2">
      <c r="A32" s="1048">
        <v>408</v>
      </c>
      <c r="B32" s="1048" t="s">
        <v>25229</v>
      </c>
      <c r="C32" s="1048" t="s">
        <v>24547</v>
      </c>
      <c r="D32" s="1049">
        <v>1.1399999999999999</v>
      </c>
    </row>
    <row r="33" spans="1:4" x14ac:dyDescent="0.2">
      <c r="A33" s="1048">
        <v>39131</v>
      </c>
      <c r="B33" s="1048" t="s">
        <v>25230</v>
      </c>
      <c r="C33" s="1048" t="s">
        <v>24547</v>
      </c>
      <c r="D33" s="1049">
        <v>2.8</v>
      </c>
    </row>
    <row r="34" spans="1:4" x14ac:dyDescent="0.2">
      <c r="A34" s="1048">
        <v>394</v>
      </c>
      <c r="B34" s="1048" t="s">
        <v>25231</v>
      </c>
      <c r="C34" s="1048" t="s">
        <v>24547</v>
      </c>
      <c r="D34" s="1049">
        <v>2.84</v>
      </c>
    </row>
    <row r="35" spans="1:4" x14ac:dyDescent="0.2">
      <c r="A35" s="1048">
        <v>39130</v>
      </c>
      <c r="B35" s="1048" t="s">
        <v>25232</v>
      </c>
      <c r="C35" s="1048" t="s">
        <v>24547</v>
      </c>
      <c r="D35" s="1049">
        <v>2.56</v>
      </c>
    </row>
    <row r="36" spans="1:4" x14ac:dyDescent="0.2">
      <c r="A36" s="1048">
        <v>395</v>
      </c>
      <c r="B36" s="1048" t="s">
        <v>25233</v>
      </c>
      <c r="C36" s="1048" t="s">
        <v>24547</v>
      </c>
      <c r="D36" s="1049">
        <v>2.73</v>
      </c>
    </row>
    <row r="37" spans="1:4" x14ac:dyDescent="0.2">
      <c r="A37" s="1048">
        <v>39127</v>
      </c>
      <c r="B37" s="1048" t="s">
        <v>25234</v>
      </c>
      <c r="C37" s="1048" t="s">
        <v>24547</v>
      </c>
      <c r="D37" s="1049">
        <v>1.35</v>
      </c>
    </row>
    <row r="38" spans="1:4" x14ac:dyDescent="0.2">
      <c r="A38" s="1048">
        <v>392</v>
      </c>
      <c r="B38" s="1048" t="s">
        <v>25235</v>
      </c>
      <c r="C38" s="1048" t="s">
        <v>24547</v>
      </c>
      <c r="D38" s="1049">
        <v>1.38</v>
      </c>
    </row>
    <row r="39" spans="1:4" x14ac:dyDescent="0.2">
      <c r="A39" s="1048">
        <v>39129</v>
      </c>
      <c r="B39" s="1048" t="s">
        <v>25236</v>
      </c>
      <c r="C39" s="1048" t="s">
        <v>24547</v>
      </c>
      <c r="D39" s="1049">
        <v>1.57</v>
      </c>
    </row>
    <row r="40" spans="1:4" x14ac:dyDescent="0.2">
      <c r="A40" s="1048">
        <v>393</v>
      </c>
      <c r="B40" s="1048" t="s">
        <v>25237</v>
      </c>
      <c r="C40" s="1048" t="s">
        <v>24547</v>
      </c>
      <c r="D40" s="1049">
        <v>1.65</v>
      </c>
    </row>
    <row r="41" spans="1:4" x14ac:dyDescent="0.2">
      <c r="A41" s="1048">
        <v>39133</v>
      </c>
      <c r="B41" s="1048" t="s">
        <v>25238</v>
      </c>
      <c r="C41" s="1048" t="s">
        <v>24547</v>
      </c>
      <c r="D41" s="1049">
        <v>3.68</v>
      </c>
    </row>
    <row r="42" spans="1:4" x14ac:dyDescent="0.2">
      <c r="A42" s="1048">
        <v>397</v>
      </c>
      <c r="B42" s="1048" t="s">
        <v>25239</v>
      </c>
      <c r="C42" s="1048" t="s">
        <v>24547</v>
      </c>
      <c r="D42" s="1049">
        <v>4.07</v>
      </c>
    </row>
    <row r="43" spans="1:4" x14ac:dyDescent="0.2">
      <c r="A43" s="1048">
        <v>39132</v>
      </c>
      <c r="B43" s="1048" t="s">
        <v>25240</v>
      </c>
      <c r="C43" s="1048" t="s">
        <v>24547</v>
      </c>
      <c r="D43" s="1049">
        <v>2.94</v>
      </c>
    </row>
    <row r="44" spans="1:4" x14ac:dyDescent="0.2">
      <c r="A44" s="1048">
        <v>396</v>
      </c>
      <c r="B44" s="1048" t="s">
        <v>25241</v>
      </c>
      <c r="C44" s="1048" t="s">
        <v>24547</v>
      </c>
      <c r="D44" s="1049">
        <v>3.15</v>
      </c>
    </row>
    <row r="45" spans="1:4" x14ac:dyDescent="0.2">
      <c r="A45" s="1048">
        <v>39135</v>
      </c>
      <c r="B45" s="1048" t="s">
        <v>25242</v>
      </c>
      <c r="C45" s="1048" t="s">
        <v>24547</v>
      </c>
      <c r="D45" s="1049">
        <v>5.89</v>
      </c>
    </row>
    <row r="46" spans="1:4" x14ac:dyDescent="0.2">
      <c r="A46" s="1048">
        <v>39128</v>
      </c>
      <c r="B46" s="1048" t="s">
        <v>25243</v>
      </c>
      <c r="C46" s="1048" t="s">
        <v>24547</v>
      </c>
      <c r="D46" s="1049">
        <v>1.47</v>
      </c>
    </row>
    <row r="47" spans="1:4" x14ac:dyDescent="0.2">
      <c r="A47" s="1048">
        <v>400</v>
      </c>
      <c r="B47" s="1048" t="s">
        <v>25244</v>
      </c>
      <c r="C47" s="1048" t="s">
        <v>24547</v>
      </c>
      <c r="D47" s="1049">
        <v>1.43</v>
      </c>
    </row>
    <row r="48" spans="1:4" x14ac:dyDescent="0.2">
      <c r="A48" s="1048">
        <v>39125</v>
      </c>
      <c r="B48" s="1048" t="s">
        <v>25245</v>
      </c>
      <c r="C48" s="1048" t="s">
        <v>24547</v>
      </c>
      <c r="D48" s="1049">
        <v>1.47</v>
      </c>
    </row>
    <row r="49" spans="1:4" x14ac:dyDescent="0.2">
      <c r="A49" s="1048">
        <v>39134</v>
      </c>
      <c r="B49" s="1048" t="s">
        <v>25246</v>
      </c>
      <c r="C49" s="1048" t="s">
        <v>24547</v>
      </c>
      <c r="D49" s="1049">
        <v>4.91</v>
      </c>
    </row>
    <row r="50" spans="1:4" x14ac:dyDescent="0.2">
      <c r="A50" s="1048">
        <v>398</v>
      </c>
      <c r="B50" s="1048" t="s">
        <v>25247</v>
      </c>
      <c r="C50" s="1048" t="s">
        <v>24547</v>
      </c>
      <c r="D50" s="1049">
        <v>4.5199999999999996</v>
      </c>
    </row>
    <row r="51" spans="1:4" x14ac:dyDescent="0.2">
      <c r="A51" s="1048">
        <v>39126</v>
      </c>
      <c r="B51" s="1048" t="s">
        <v>25248</v>
      </c>
      <c r="C51" s="1048" t="s">
        <v>24547</v>
      </c>
      <c r="D51" s="1049">
        <v>6.63</v>
      </c>
    </row>
    <row r="52" spans="1:4" x14ac:dyDescent="0.2">
      <c r="A52" s="1048">
        <v>399</v>
      </c>
      <c r="B52" s="1048" t="s">
        <v>25249</v>
      </c>
      <c r="C52" s="1048" t="s">
        <v>24547</v>
      </c>
      <c r="D52" s="1049">
        <v>5.84</v>
      </c>
    </row>
    <row r="53" spans="1:4" x14ac:dyDescent="0.2">
      <c r="A53" s="1048">
        <v>39158</v>
      </c>
      <c r="B53" s="1048" t="s">
        <v>25250</v>
      </c>
      <c r="C53" s="1048" t="s">
        <v>24547</v>
      </c>
      <c r="D53" s="1049">
        <v>15.69</v>
      </c>
    </row>
    <row r="54" spans="1:4" x14ac:dyDescent="0.2">
      <c r="A54" s="1048">
        <v>39141</v>
      </c>
      <c r="B54" s="1048" t="s">
        <v>25251</v>
      </c>
      <c r="C54" s="1048" t="s">
        <v>24547</v>
      </c>
      <c r="D54" s="1049">
        <v>1.1399999999999999</v>
      </c>
    </row>
    <row r="55" spans="1:4" x14ac:dyDescent="0.2">
      <c r="A55" s="1048">
        <v>39140</v>
      </c>
      <c r="B55" s="1048" t="s">
        <v>25252</v>
      </c>
      <c r="C55" s="1048" t="s">
        <v>24547</v>
      </c>
      <c r="D55" s="1049">
        <v>1.03</v>
      </c>
    </row>
    <row r="56" spans="1:4" x14ac:dyDescent="0.2">
      <c r="A56" s="1048">
        <v>39137</v>
      </c>
      <c r="B56" s="1048" t="s">
        <v>25253</v>
      </c>
      <c r="C56" s="1048" t="s">
        <v>24547</v>
      </c>
      <c r="D56" s="1049">
        <v>0.59</v>
      </c>
    </row>
    <row r="57" spans="1:4" x14ac:dyDescent="0.2">
      <c r="A57" s="1048">
        <v>39139</v>
      </c>
      <c r="B57" s="1048" t="s">
        <v>25254</v>
      </c>
      <c r="C57" s="1048" t="s">
        <v>24547</v>
      </c>
      <c r="D57" s="1049">
        <v>0.86</v>
      </c>
    </row>
    <row r="58" spans="1:4" x14ac:dyDescent="0.2">
      <c r="A58" s="1048">
        <v>39143</v>
      </c>
      <c r="B58" s="1048" t="s">
        <v>25255</v>
      </c>
      <c r="C58" s="1048" t="s">
        <v>24547</v>
      </c>
      <c r="D58" s="1049">
        <v>2.35</v>
      </c>
    </row>
    <row r="59" spans="1:4" x14ac:dyDescent="0.2">
      <c r="A59" s="1048">
        <v>39142</v>
      </c>
      <c r="B59" s="1048" t="s">
        <v>25256</v>
      </c>
      <c r="C59" s="1048" t="s">
        <v>24547</v>
      </c>
      <c r="D59" s="1049">
        <v>1.68</v>
      </c>
    </row>
    <row r="60" spans="1:4" x14ac:dyDescent="0.2">
      <c r="A60" s="1048">
        <v>39138</v>
      </c>
      <c r="B60" s="1048" t="s">
        <v>25257</v>
      </c>
      <c r="C60" s="1048" t="s">
        <v>24547</v>
      </c>
      <c r="D60" s="1049">
        <v>0.63</v>
      </c>
    </row>
    <row r="61" spans="1:4" x14ac:dyDescent="0.2">
      <c r="A61" s="1048">
        <v>39136</v>
      </c>
      <c r="B61" s="1048" t="s">
        <v>25258</v>
      </c>
      <c r="C61" s="1048" t="s">
        <v>24547</v>
      </c>
      <c r="D61" s="1049">
        <v>0.42</v>
      </c>
    </row>
    <row r="62" spans="1:4" x14ac:dyDescent="0.2">
      <c r="A62" s="1048">
        <v>39144</v>
      </c>
      <c r="B62" s="1048" t="s">
        <v>25259</v>
      </c>
      <c r="C62" s="1048" t="s">
        <v>24547</v>
      </c>
      <c r="D62" s="1049">
        <v>2.73</v>
      </c>
    </row>
    <row r="63" spans="1:4" x14ac:dyDescent="0.2">
      <c r="A63" s="1048">
        <v>39145</v>
      </c>
      <c r="B63" s="1048" t="s">
        <v>25260</v>
      </c>
      <c r="C63" s="1048" t="s">
        <v>24547</v>
      </c>
      <c r="D63" s="1049">
        <v>4.51</v>
      </c>
    </row>
    <row r="64" spans="1:4" x14ac:dyDescent="0.2">
      <c r="A64" s="1048">
        <v>12615</v>
      </c>
      <c r="B64" s="1048" t="s">
        <v>25261</v>
      </c>
      <c r="C64" s="1048" t="s">
        <v>24547</v>
      </c>
      <c r="D64" s="1049">
        <v>4.26</v>
      </c>
    </row>
    <row r="65" spans="1:4" x14ac:dyDescent="0.2">
      <c r="A65" s="1048">
        <v>11927</v>
      </c>
      <c r="B65" s="1048" t="s">
        <v>25262</v>
      </c>
      <c r="C65" s="1048" t="s">
        <v>24547</v>
      </c>
      <c r="D65" s="1049">
        <v>5.12</v>
      </c>
    </row>
    <row r="66" spans="1:4" x14ac:dyDescent="0.2">
      <c r="A66" s="1048">
        <v>11928</v>
      </c>
      <c r="B66" s="1048" t="s">
        <v>25263</v>
      </c>
      <c r="C66" s="1048" t="s">
        <v>24547</v>
      </c>
      <c r="D66" s="1049">
        <v>5.86</v>
      </c>
    </row>
    <row r="67" spans="1:4" x14ac:dyDescent="0.2">
      <c r="A67" s="1048">
        <v>11929</v>
      </c>
      <c r="B67" s="1048" t="s">
        <v>25264</v>
      </c>
      <c r="C67" s="1048" t="s">
        <v>24547</v>
      </c>
      <c r="D67" s="1049">
        <v>9.07</v>
      </c>
    </row>
    <row r="68" spans="1:4" x14ac:dyDescent="0.2">
      <c r="A68" s="1048">
        <v>36801</v>
      </c>
      <c r="B68" s="1048" t="s">
        <v>25265</v>
      </c>
      <c r="C68" s="1048" t="s">
        <v>24547</v>
      </c>
      <c r="D68" s="1049">
        <v>26.96</v>
      </c>
    </row>
    <row r="69" spans="1:4" x14ac:dyDescent="0.2">
      <c r="A69" s="1048">
        <v>36246</v>
      </c>
      <c r="B69" s="1048" t="s">
        <v>25266</v>
      </c>
      <c r="C69" s="1048" t="s">
        <v>24550</v>
      </c>
      <c r="D69" s="1049">
        <v>5.86</v>
      </c>
    </row>
    <row r="70" spans="1:4" x14ac:dyDescent="0.2">
      <c r="A70" s="1048">
        <v>37600</v>
      </c>
      <c r="B70" s="1048" t="s">
        <v>25267</v>
      </c>
      <c r="C70" s="1048" t="s">
        <v>24547</v>
      </c>
      <c r="D70" s="1049">
        <v>93.16</v>
      </c>
    </row>
    <row r="71" spans="1:4" x14ac:dyDescent="0.2">
      <c r="A71" s="1048">
        <v>37599</v>
      </c>
      <c r="B71" s="1048" t="s">
        <v>25268</v>
      </c>
      <c r="C71" s="1048" t="s">
        <v>24547</v>
      </c>
      <c r="D71" s="1049">
        <v>86.71</v>
      </c>
    </row>
    <row r="72" spans="1:4" x14ac:dyDescent="0.2">
      <c r="A72" s="1048">
        <v>1</v>
      </c>
      <c r="B72" s="1048" t="s">
        <v>25269</v>
      </c>
      <c r="C72" s="1048" t="s">
        <v>24551</v>
      </c>
      <c r="D72" s="1049">
        <v>60</v>
      </c>
    </row>
    <row r="73" spans="1:4" x14ac:dyDescent="0.2">
      <c r="A73" s="1048">
        <v>3</v>
      </c>
      <c r="B73" s="1048" t="s">
        <v>25270</v>
      </c>
      <c r="C73" s="1048" t="s">
        <v>24549</v>
      </c>
      <c r="D73" s="1049">
        <v>8.67</v>
      </c>
    </row>
    <row r="74" spans="1:4" x14ac:dyDescent="0.2">
      <c r="A74" s="1048">
        <v>43054</v>
      </c>
      <c r="B74" s="1048" t="s">
        <v>25271</v>
      </c>
      <c r="C74" s="1048" t="s">
        <v>24551</v>
      </c>
      <c r="D74" s="1049">
        <v>12.18</v>
      </c>
    </row>
    <row r="75" spans="1:4" x14ac:dyDescent="0.2">
      <c r="A75" s="1048">
        <v>42402</v>
      </c>
      <c r="B75" s="1048" t="s">
        <v>25272</v>
      </c>
      <c r="C75" s="1048" t="s">
        <v>24551</v>
      </c>
      <c r="D75" s="1049">
        <v>11.64</v>
      </c>
    </row>
    <row r="76" spans="1:4" x14ac:dyDescent="0.2">
      <c r="A76" s="1048">
        <v>42403</v>
      </c>
      <c r="B76" s="1048" t="s">
        <v>25273</v>
      </c>
      <c r="C76" s="1048" t="s">
        <v>24551</v>
      </c>
      <c r="D76" s="1049">
        <v>14.93</v>
      </c>
    </row>
    <row r="77" spans="1:4" x14ac:dyDescent="0.2">
      <c r="A77" s="1048">
        <v>42404</v>
      </c>
      <c r="B77" s="1048" t="s">
        <v>25274</v>
      </c>
      <c r="C77" s="1048" t="s">
        <v>24551</v>
      </c>
      <c r="D77" s="1049">
        <v>14.85</v>
      </c>
    </row>
    <row r="78" spans="1:4" x14ac:dyDescent="0.2">
      <c r="A78" s="1048">
        <v>42405</v>
      </c>
      <c r="B78" s="1048" t="s">
        <v>25275</v>
      </c>
      <c r="C78" s="1048" t="s">
        <v>24551</v>
      </c>
      <c r="D78" s="1049">
        <v>15.82</v>
      </c>
    </row>
    <row r="79" spans="1:4" x14ac:dyDescent="0.2">
      <c r="A79" s="1048">
        <v>34341</v>
      </c>
      <c r="B79" s="1048" t="s">
        <v>25276</v>
      </c>
      <c r="C79" s="1048" t="s">
        <v>24551</v>
      </c>
      <c r="D79" s="1049">
        <v>13.73</v>
      </c>
    </row>
    <row r="80" spans="1:4" x14ac:dyDescent="0.2">
      <c r="A80" s="1048">
        <v>43053</v>
      </c>
      <c r="B80" s="1048" t="s">
        <v>25277</v>
      </c>
      <c r="C80" s="1048" t="s">
        <v>24551</v>
      </c>
      <c r="D80" s="1049">
        <v>10.88</v>
      </c>
    </row>
    <row r="81" spans="1:4" x14ac:dyDescent="0.2">
      <c r="A81" s="1048">
        <v>43058</v>
      </c>
      <c r="B81" s="1048" t="s">
        <v>25278</v>
      </c>
      <c r="C81" s="1048" t="s">
        <v>24551</v>
      </c>
      <c r="D81" s="1049">
        <v>11.28</v>
      </c>
    </row>
    <row r="82" spans="1:4" x14ac:dyDescent="0.2">
      <c r="A82" s="1048">
        <v>34</v>
      </c>
      <c r="B82" s="1048" t="s">
        <v>25279</v>
      </c>
      <c r="C82" s="1048" t="s">
        <v>24551</v>
      </c>
      <c r="D82" s="1049">
        <v>11.34</v>
      </c>
    </row>
    <row r="83" spans="1:4" x14ac:dyDescent="0.2">
      <c r="A83" s="1048">
        <v>43055</v>
      </c>
      <c r="B83" s="1048" t="s">
        <v>25280</v>
      </c>
      <c r="C83" s="1048" t="s">
        <v>24551</v>
      </c>
      <c r="D83" s="1049">
        <v>9.82</v>
      </c>
    </row>
    <row r="84" spans="1:4" x14ac:dyDescent="0.2">
      <c r="A84" s="1048">
        <v>43056</v>
      </c>
      <c r="B84" s="1048" t="s">
        <v>25281</v>
      </c>
      <c r="C84" s="1048" t="s">
        <v>24551</v>
      </c>
      <c r="D84" s="1049">
        <v>11.32</v>
      </c>
    </row>
    <row r="85" spans="1:4" x14ac:dyDescent="0.2">
      <c r="A85" s="1048">
        <v>43057</v>
      </c>
      <c r="B85" s="1048" t="s">
        <v>25282</v>
      </c>
      <c r="C85" s="1048" t="s">
        <v>24551</v>
      </c>
      <c r="D85" s="1049">
        <v>12.44</v>
      </c>
    </row>
    <row r="86" spans="1:4" x14ac:dyDescent="0.2">
      <c r="A86" s="1048">
        <v>34449</v>
      </c>
      <c r="B86" s="1048" t="s">
        <v>25283</v>
      </c>
      <c r="C86" s="1048" t="s">
        <v>24551</v>
      </c>
      <c r="D86" s="1049">
        <v>13.3</v>
      </c>
    </row>
    <row r="87" spans="1:4" x14ac:dyDescent="0.2">
      <c r="A87" s="1048">
        <v>32</v>
      </c>
      <c r="B87" s="1048" t="s">
        <v>25284</v>
      </c>
      <c r="C87" s="1048" t="s">
        <v>24551</v>
      </c>
      <c r="D87" s="1049">
        <v>11.96</v>
      </c>
    </row>
    <row r="88" spans="1:4" x14ac:dyDescent="0.2">
      <c r="A88" s="1048">
        <v>33</v>
      </c>
      <c r="B88" s="1048" t="s">
        <v>25285</v>
      </c>
      <c r="C88" s="1048" t="s">
        <v>24551</v>
      </c>
      <c r="D88" s="1049">
        <v>12.03</v>
      </c>
    </row>
    <row r="89" spans="1:4" x14ac:dyDescent="0.2">
      <c r="A89" s="1048">
        <v>43061</v>
      </c>
      <c r="B89" s="1048" t="s">
        <v>25286</v>
      </c>
      <c r="C89" s="1048" t="s">
        <v>24551</v>
      </c>
      <c r="D89" s="1049">
        <v>11.24</v>
      </c>
    </row>
    <row r="90" spans="1:4" x14ac:dyDescent="0.2">
      <c r="A90" s="1048">
        <v>43059</v>
      </c>
      <c r="B90" s="1048" t="s">
        <v>25287</v>
      </c>
      <c r="C90" s="1048" t="s">
        <v>24551</v>
      </c>
      <c r="D90" s="1049">
        <v>10.73</v>
      </c>
    </row>
    <row r="91" spans="1:4" x14ac:dyDescent="0.2">
      <c r="A91" s="1048">
        <v>43062</v>
      </c>
      <c r="B91" s="1048" t="s">
        <v>25288</v>
      </c>
      <c r="C91" s="1048" t="s">
        <v>24551</v>
      </c>
      <c r="D91" s="1049">
        <v>11.89</v>
      </c>
    </row>
    <row r="92" spans="1:4" x14ac:dyDescent="0.2">
      <c r="A92" s="1048">
        <v>43060</v>
      </c>
      <c r="B92" s="1048" t="s">
        <v>25289</v>
      </c>
      <c r="C92" s="1048" t="s">
        <v>24551</v>
      </c>
      <c r="D92" s="1049">
        <v>9.34</v>
      </c>
    </row>
    <row r="93" spans="1:4" x14ac:dyDescent="0.2">
      <c r="A93" s="1048">
        <v>20063</v>
      </c>
      <c r="B93" s="1048" t="s">
        <v>25290</v>
      </c>
      <c r="C93" s="1048" t="s">
        <v>24547</v>
      </c>
      <c r="D93" s="1049">
        <v>4.2300000000000004</v>
      </c>
    </row>
    <row r="94" spans="1:4" x14ac:dyDescent="0.2">
      <c r="A94" s="1048">
        <v>40410</v>
      </c>
      <c r="B94" s="1048" t="s">
        <v>25291</v>
      </c>
      <c r="C94" s="1048" t="s">
        <v>24547</v>
      </c>
      <c r="D94" s="1049">
        <v>24.22</v>
      </c>
    </row>
    <row r="95" spans="1:4" x14ac:dyDescent="0.2">
      <c r="A95" s="1048">
        <v>40411</v>
      </c>
      <c r="B95" s="1048" t="s">
        <v>25292</v>
      </c>
      <c r="C95" s="1048" t="s">
        <v>24547</v>
      </c>
      <c r="D95" s="1049">
        <v>26.28</v>
      </c>
    </row>
    <row r="96" spans="1:4" x14ac:dyDescent="0.2">
      <c r="A96" s="1048">
        <v>40412</v>
      </c>
      <c r="B96" s="1048" t="s">
        <v>25293</v>
      </c>
      <c r="C96" s="1048" t="s">
        <v>24547</v>
      </c>
      <c r="D96" s="1049">
        <v>29.5</v>
      </c>
    </row>
    <row r="97" spans="1:4" x14ac:dyDescent="0.2">
      <c r="A97" s="1048">
        <v>38838</v>
      </c>
      <c r="B97" s="1048" t="s">
        <v>25294</v>
      </c>
      <c r="C97" s="1048" t="s">
        <v>24547</v>
      </c>
      <c r="D97" s="1049">
        <v>11.73</v>
      </c>
    </row>
    <row r="98" spans="1:4" x14ac:dyDescent="0.2">
      <c r="A98" s="1048">
        <v>38839</v>
      </c>
      <c r="B98" s="1048" t="s">
        <v>25295</v>
      </c>
      <c r="C98" s="1048" t="s">
        <v>24547</v>
      </c>
      <c r="D98" s="1049">
        <v>13.81</v>
      </c>
    </row>
    <row r="99" spans="1:4" x14ac:dyDescent="0.2">
      <c r="A99" s="1048">
        <v>55</v>
      </c>
      <c r="B99" s="1048" t="s">
        <v>25296</v>
      </c>
      <c r="C99" s="1048" t="s">
        <v>24547</v>
      </c>
      <c r="D99" s="1049">
        <v>4.88</v>
      </c>
    </row>
    <row r="100" spans="1:4" x14ac:dyDescent="0.2">
      <c r="A100" s="1048">
        <v>61</v>
      </c>
      <c r="B100" s="1048" t="s">
        <v>25297</v>
      </c>
      <c r="C100" s="1048" t="s">
        <v>24547</v>
      </c>
      <c r="D100" s="1049">
        <v>4.6100000000000003</v>
      </c>
    </row>
    <row r="101" spans="1:4" x14ac:dyDescent="0.2">
      <c r="A101" s="1048">
        <v>62</v>
      </c>
      <c r="B101" s="1048" t="s">
        <v>25298</v>
      </c>
      <c r="C101" s="1048" t="s">
        <v>24547</v>
      </c>
      <c r="D101" s="1049">
        <v>9.56</v>
      </c>
    </row>
    <row r="102" spans="1:4" x14ac:dyDescent="0.2">
      <c r="A102" s="1048">
        <v>77</v>
      </c>
      <c r="B102" s="1048" t="s">
        <v>25299</v>
      </c>
      <c r="C102" s="1048" t="s">
        <v>24547</v>
      </c>
      <c r="D102" s="1049">
        <v>1.23</v>
      </c>
    </row>
    <row r="103" spans="1:4" x14ac:dyDescent="0.2">
      <c r="A103" s="1048">
        <v>76</v>
      </c>
      <c r="B103" s="1048" t="s">
        <v>25300</v>
      </c>
      <c r="C103" s="1048" t="s">
        <v>24547</v>
      </c>
      <c r="D103" s="1049">
        <v>1.26</v>
      </c>
    </row>
    <row r="104" spans="1:4" x14ac:dyDescent="0.2">
      <c r="A104" s="1048">
        <v>67</v>
      </c>
      <c r="B104" s="1048" t="s">
        <v>25301</v>
      </c>
      <c r="C104" s="1048" t="s">
        <v>24547</v>
      </c>
      <c r="D104" s="1049">
        <v>12.12</v>
      </c>
    </row>
    <row r="105" spans="1:4" x14ac:dyDescent="0.2">
      <c r="A105" s="1048">
        <v>71</v>
      </c>
      <c r="B105" s="1048" t="s">
        <v>25302</v>
      </c>
      <c r="C105" s="1048" t="s">
        <v>24547</v>
      </c>
      <c r="D105" s="1049">
        <v>22.28</v>
      </c>
    </row>
    <row r="106" spans="1:4" x14ac:dyDescent="0.2">
      <c r="A106" s="1048">
        <v>73</v>
      </c>
      <c r="B106" s="1048" t="s">
        <v>25303</v>
      </c>
      <c r="C106" s="1048" t="s">
        <v>24547</v>
      </c>
      <c r="D106" s="1049">
        <v>16.64</v>
      </c>
    </row>
    <row r="107" spans="1:4" x14ac:dyDescent="0.2">
      <c r="A107" s="1048">
        <v>103</v>
      </c>
      <c r="B107" s="1048" t="s">
        <v>25304</v>
      </c>
      <c r="C107" s="1048" t="s">
        <v>24547</v>
      </c>
      <c r="D107" s="1049">
        <v>49.48</v>
      </c>
    </row>
    <row r="108" spans="1:4" x14ac:dyDescent="0.2">
      <c r="A108" s="1048">
        <v>107</v>
      </c>
      <c r="B108" s="1048" t="s">
        <v>25305</v>
      </c>
      <c r="C108" s="1048" t="s">
        <v>24547</v>
      </c>
      <c r="D108" s="1049">
        <v>0.77</v>
      </c>
    </row>
    <row r="109" spans="1:4" x14ac:dyDescent="0.2">
      <c r="A109" s="1048">
        <v>65</v>
      </c>
      <c r="B109" s="1048" t="s">
        <v>25306</v>
      </c>
      <c r="C109" s="1048" t="s">
        <v>24547</v>
      </c>
      <c r="D109" s="1049">
        <v>0.95</v>
      </c>
    </row>
    <row r="110" spans="1:4" x14ac:dyDescent="0.2">
      <c r="A110" s="1048">
        <v>108</v>
      </c>
      <c r="B110" s="1048" t="s">
        <v>25307</v>
      </c>
      <c r="C110" s="1048" t="s">
        <v>24547</v>
      </c>
      <c r="D110" s="1049">
        <v>1.97</v>
      </c>
    </row>
    <row r="111" spans="1:4" x14ac:dyDescent="0.2">
      <c r="A111" s="1048">
        <v>110</v>
      </c>
      <c r="B111" s="1048" t="s">
        <v>25308</v>
      </c>
      <c r="C111" s="1048" t="s">
        <v>24547</v>
      </c>
      <c r="D111" s="1049">
        <v>7.64</v>
      </c>
    </row>
    <row r="112" spans="1:4" x14ac:dyDescent="0.2">
      <c r="A112" s="1048">
        <v>109</v>
      </c>
      <c r="B112" s="1048" t="s">
        <v>25309</v>
      </c>
      <c r="C112" s="1048" t="s">
        <v>24547</v>
      </c>
      <c r="D112" s="1049">
        <v>3.76</v>
      </c>
    </row>
    <row r="113" spans="1:4" x14ac:dyDescent="0.2">
      <c r="A113" s="1048">
        <v>111</v>
      </c>
      <c r="B113" s="1048" t="s">
        <v>25310</v>
      </c>
      <c r="C113" s="1048" t="s">
        <v>24547</v>
      </c>
      <c r="D113" s="1049">
        <v>8.81</v>
      </c>
    </row>
    <row r="114" spans="1:4" x14ac:dyDescent="0.2">
      <c r="A114" s="1048">
        <v>112</v>
      </c>
      <c r="B114" s="1048" t="s">
        <v>25311</v>
      </c>
      <c r="C114" s="1048" t="s">
        <v>24547</v>
      </c>
      <c r="D114" s="1049">
        <v>4.79</v>
      </c>
    </row>
    <row r="115" spans="1:4" x14ac:dyDescent="0.2">
      <c r="A115" s="1048">
        <v>113</v>
      </c>
      <c r="B115" s="1048" t="s">
        <v>25312</v>
      </c>
      <c r="C115" s="1048" t="s">
        <v>24547</v>
      </c>
      <c r="D115" s="1049">
        <v>13.01</v>
      </c>
    </row>
    <row r="116" spans="1:4" x14ac:dyDescent="0.2">
      <c r="A116" s="1048">
        <v>104</v>
      </c>
      <c r="B116" s="1048" t="s">
        <v>25313</v>
      </c>
      <c r="C116" s="1048" t="s">
        <v>24547</v>
      </c>
      <c r="D116" s="1049">
        <v>18.93</v>
      </c>
    </row>
    <row r="117" spans="1:4" x14ac:dyDescent="0.2">
      <c r="A117" s="1048">
        <v>102</v>
      </c>
      <c r="B117" s="1048" t="s">
        <v>25314</v>
      </c>
      <c r="C117" s="1048" t="s">
        <v>24547</v>
      </c>
      <c r="D117" s="1049">
        <v>31.08</v>
      </c>
    </row>
    <row r="118" spans="1:4" x14ac:dyDescent="0.2">
      <c r="A118" s="1048">
        <v>95</v>
      </c>
      <c r="B118" s="1048" t="s">
        <v>25315</v>
      </c>
      <c r="C118" s="1048" t="s">
        <v>24547</v>
      </c>
      <c r="D118" s="1049">
        <v>10.52</v>
      </c>
    </row>
    <row r="119" spans="1:4" x14ac:dyDescent="0.2">
      <c r="A119" s="1048">
        <v>96</v>
      </c>
      <c r="B119" s="1048" t="s">
        <v>25316</v>
      </c>
      <c r="C119" s="1048" t="s">
        <v>24547</v>
      </c>
      <c r="D119" s="1049">
        <v>12.1</v>
      </c>
    </row>
    <row r="120" spans="1:4" x14ac:dyDescent="0.2">
      <c r="A120" s="1048">
        <v>97</v>
      </c>
      <c r="B120" s="1048" t="s">
        <v>25317</v>
      </c>
      <c r="C120" s="1048" t="s">
        <v>24547</v>
      </c>
      <c r="D120" s="1049">
        <v>15.71</v>
      </c>
    </row>
    <row r="121" spans="1:4" x14ac:dyDescent="0.2">
      <c r="A121" s="1048">
        <v>98</v>
      </c>
      <c r="B121" s="1048" t="s">
        <v>25318</v>
      </c>
      <c r="C121" s="1048" t="s">
        <v>24547</v>
      </c>
      <c r="D121" s="1049">
        <v>21.17</v>
      </c>
    </row>
    <row r="122" spans="1:4" x14ac:dyDescent="0.2">
      <c r="A122" s="1048">
        <v>99</v>
      </c>
      <c r="B122" s="1048" t="s">
        <v>25319</v>
      </c>
      <c r="C122" s="1048" t="s">
        <v>24547</v>
      </c>
      <c r="D122" s="1049">
        <v>25.68</v>
      </c>
    </row>
    <row r="123" spans="1:4" x14ac:dyDescent="0.2">
      <c r="A123" s="1048">
        <v>100</v>
      </c>
      <c r="B123" s="1048" t="s">
        <v>25320</v>
      </c>
      <c r="C123" s="1048" t="s">
        <v>24547</v>
      </c>
      <c r="D123" s="1049">
        <v>35.82</v>
      </c>
    </row>
    <row r="124" spans="1:4" x14ac:dyDescent="0.2">
      <c r="A124" s="1048">
        <v>75</v>
      </c>
      <c r="B124" s="1048" t="s">
        <v>25321</v>
      </c>
      <c r="C124" s="1048" t="s">
        <v>24547</v>
      </c>
      <c r="D124" s="1049">
        <v>373.36</v>
      </c>
    </row>
    <row r="125" spans="1:4" x14ac:dyDescent="0.2">
      <c r="A125" s="1048">
        <v>114</v>
      </c>
      <c r="B125" s="1048" t="s">
        <v>25322</v>
      </c>
      <c r="C125" s="1048" t="s">
        <v>24547</v>
      </c>
      <c r="D125" s="1049">
        <v>13.61</v>
      </c>
    </row>
    <row r="126" spans="1:4" x14ac:dyDescent="0.2">
      <c r="A126" s="1048">
        <v>68</v>
      </c>
      <c r="B126" s="1048" t="s">
        <v>25323</v>
      </c>
      <c r="C126" s="1048" t="s">
        <v>24547</v>
      </c>
      <c r="D126" s="1049">
        <v>20.8</v>
      </c>
    </row>
    <row r="127" spans="1:4" x14ac:dyDescent="0.2">
      <c r="A127" s="1048">
        <v>86</v>
      </c>
      <c r="B127" s="1048" t="s">
        <v>25324</v>
      </c>
      <c r="C127" s="1048" t="s">
        <v>24547</v>
      </c>
      <c r="D127" s="1049">
        <v>38.67</v>
      </c>
    </row>
    <row r="128" spans="1:4" x14ac:dyDescent="0.2">
      <c r="A128" s="1048">
        <v>66</v>
      </c>
      <c r="B128" s="1048" t="s">
        <v>25325</v>
      </c>
      <c r="C128" s="1048" t="s">
        <v>24547</v>
      </c>
      <c r="D128" s="1049">
        <v>38.81</v>
      </c>
    </row>
    <row r="129" spans="1:4" x14ac:dyDescent="0.2">
      <c r="A129" s="1048">
        <v>69</v>
      </c>
      <c r="B129" s="1048" t="s">
        <v>25326</v>
      </c>
      <c r="C129" s="1048" t="s">
        <v>24547</v>
      </c>
      <c r="D129" s="1049">
        <v>59.33</v>
      </c>
    </row>
    <row r="130" spans="1:4" x14ac:dyDescent="0.2">
      <c r="A130" s="1048">
        <v>83</v>
      </c>
      <c r="B130" s="1048" t="s">
        <v>25327</v>
      </c>
      <c r="C130" s="1048" t="s">
        <v>24547</v>
      </c>
      <c r="D130" s="1049">
        <v>189.48</v>
      </c>
    </row>
    <row r="131" spans="1:4" x14ac:dyDescent="0.2">
      <c r="A131" s="1048">
        <v>74</v>
      </c>
      <c r="B131" s="1048" t="s">
        <v>25328</v>
      </c>
      <c r="C131" s="1048" t="s">
        <v>24547</v>
      </c>
      <c r="D131" s="1049">
        <v>264.52999999999997</v>
      </c>
    </row>
    <row r="132" spans="1:4" x14ac:dyDescent="0.2">
      <c r="A132" s="1048">
        <v>106</v>
      </c>
      <c r="B132" s="1048" t="s">
        <v>25329</v>
      </c>
      <c r="C132" s="1048" t="s">
        <v>24547</v>
      </c>
      <c r="D132" s="1049">
        <v>401.87</v>
      </c>
    </row>
    <row r="133" spans="1:4" x14ac:dyDescent="0.2">
      <c r="A133" s="1048">
        <v>87</v>
      </c>
      <c r="B133" s="1048" t="s">
        <v>25330</v>
      </c>
      <c r="C133" s="1048" t="s">
        <v>24547</v>
      </c>
      <c r="D133" s="1049">
        <v>19.100000000000001</v>
      </c>
    </row>
    <row r="134" spans="1:4" x14ac:dyDescent="0.2">
      <c r="A134" s="1048">
        <v>88</v>
      </c>
      <c r="B134" s="1048" t="s">
        <v>25331</v>
      </c>
      <c r="C134" s="1048" t="s">
        <v>24547</v>
      </c>
      <c r="D134" s="1049">
        <v>21.32</v>
      </c>
    </row>
    <row r="135" spans="1:4" x14ac:dyDescent="0.2">
      <c r="A135" s="1048">
        <v>89</v>
      </c>
      <c r="B135" s="1048" t="s">
        <v>25332</v>
      </c>
      <c r="C135" s="1048" t="s">
        <v>24547</v>
      </c>
      <c r="D135" s="1049">
        <v>31.52</v>
      </c>
    </row>
    <row r="136" spans="1:4" x14ac:dyDescent="0.2">
      <c r="A136" s="1048">
        <v>90</v>
      </c>
      <c r="B136" s="1048" t="s">
        <v>25333</v>
      </c>
      <c r="C136" s="1048" t="s">
        <v>24547</v>
      </c>
      <c r="D136" s="1049">
        <v>36.11</v>
      </c>
    </row>
    <row r="137" spans="1:4" x14ac:dyDescent="0.2">
      <c r="A137" s="1048">
        <v>81</v>
      </c>
      <c r="B137" s="1048" t="s">
        <v>25334</v>
      </c>
      <c r="C137" s="1048" t="s">
        <v>24547</v>
      </c>
      <c r="D137" s="1049">
        <v>61.77</v>
      </c>
    </row>
    <row r="138" spans="1:4" x14ac:dyDescent="0.2">
      <c r="A138" s="1048">
        <v>82</v>
      </c>
      <c r="B138" s="1048" t="s">
        <v>25335</v>
      </c>
      <c r="C138" s="1048" t="s">
        <v>24547</v>
      </c>
      <c r="D138" s="1049">
        <v>239.78</v>
      </c>
    </row>
    <row r="139" spans="1:4" x14ac:dyDescent="0.2">
      <c r="A139" s="1048">
        <v>105</v>
      </c>
      <c r="B139" s="1048" t="s">
        <v>25336</v>
      </c>
      <c r="C139" s="1048" t="s">
        <v>24547</v>
      </c>
      <c r="D139" s="1049">
        <v>280.73</v>
      </c>
    </row>
    <row r="140" spans="1:4" x14ac:dyDescent="0.2">
      <c r="A140" s="1048">
        <v>60</v>
      </c>
      <c r="B140" s="1048" t="s">
        <v>25337</v>
      </c>
      <c r="C140" s="1048" t="s">
        <v>24547</v>
      </c>
      <c r="D140" s="1049">
        <v>6.33</v>
      </c>
    </row>
    <row r="141" spans="1:4" x14ac:dyDescent="0.2">
      <c r="A141" s="1048">
        <v>72</v>
      </c>
      <c r="B141" s="1048" t="s">
        <v>25338</v>
      </c>
      <c r="C141" s="1048" t="s">
        <v>24547</v>
      </c>
      <c r="D141" s="1049">
        <v>37.76</v>
      </c>
    </row>
    <row r="142" spans="1:4" x14ac:dyDescent="0.2">
      <c r="A142" s="1048">
        <v>70</v>
      </c>
      <c r="B142" s="1048" t="s">
        <v>25339</v>
      </c>
      <c r="C142" s="1048" t="s">
        <v>24547</v>
      </c>
      <c r="D142" s="1049">
        <v>31.58</v>
      </c>
    </row>
    <row r="143" spans="1:4" x14ac:dyDescent="0.2">
      <c r="A143" s="1048">
        <v>85</v>
      </c>
      <c r="B143" s="1048" t="s">
        <v>25340</v>
      </c>
      <c r="C143" s="1048" t="s">
        <v>24547</v>
      </c>
      <c r="D143" s="1049">
        <v>45.83</v>
      </c>
    </row>
    <row r="144" spans="1:4" x14ac:dyDescent="0.2">
      <c r="A144" s="1048">
        <v>84</v>
      </c>
      <c r="B144" s="1048" t="s">
        <v>25341</v>
      </c>
      <c r="C144" s="1048" t="s">
        <v>24547</v>
      </c>
      <c r="D144" s="1049">
        <v>0.53</v>
      </c>
    </row>
    <row r="145" spans="1:4" x14ac:dyDescent="0.2">
      <c r="A145" s="1048">
        <v>37997</v>
      </c>
      <c r="B145" s="1048" t="s">
        <v>25342</v>
      </c>
      <c r="C145" s="1048" t="s">
        <v>24547</v>
      </c>
      <c r="D145" s="1049">
        <v>5.56</v>
      </c>
    </row>
    <row r="146" spans="1:4" x14ac:dyDescent="0.2">
      <c r="A146" s="1048">
        <v>37998</v>
      </c>
      <c r="B146" s="1048" t="s">
        <v>25343</v>
      </c>
      <c r="C146" s="1048" t="s">
        <v>24547</v>
      </c>
      <c r="D146" s="1049">
        <v>5.76</v>
      </c>
    </row>
    <row r="147" spans="1:4" x14ac:dyDescent="0.2">
      <c r="A147" s="1048">
        <v>10899</v>
      </c>
      <c r="B147" s="1048" t="s">
        <v>25344</v>
      </c>
      <c r="C147" s="1048" t="s">
        <v>24547</v>
      </c>
      <c r="D147" s="1049">
        <v>69.209999999999994</v>
      </c>
    </row>
    <row r="148" spans="1:4" x14ac:dyDescent="0.2">
      <c r="A148" s="1048">
        <v>10900</v>
      </c>
      <c r="B148" s="1048" t="s">
        <v>25345</v>
      </c>
      <c r="C148" s="1048" t="s">
        <v>24547</v>
      </c>
      <c r="D148" s="1049">
        <v>54.17</v>
      </c>
    </row>
    <row r="149" spans="1:4" x14ac:dyDescent="0.2">
      <c r="A149" s="1048">
        <v>46</v>
      </c>
      <c r="B149" s="1048" t="s">
        <v>25346</v>
      </c>
      <c r="C149" s="1048" t="s">
        <v>24547</v>
      </c>
      <c r="D149" s="1049">
        <v>52.23</v>
      </c>
    </row>
    <row r="150" spans="1:4" x14ac:dyDescent="0.2">
      <c r="A150" s="1048">
        <v>51</v>
      </c>
      <c r="B150" s="1048" t="s">
        <v>25347</v>
      </c>
      <c r="C150" s="1048" t="s">
        <v>24547</v>
      </c>
      <c r="D150" s="1049">
        <v>144.1</v>
      </c>
    </row>
    <row r="151" spans="1:4" x14ac:dyDescent="0.2">
      <c r="A151" s="1048">
        <v>12863</v>
      </c>
      <c r="B151" s="1048" t="s">
        <v>25348</v>
      </c>
      <c r="C151" s="1048" t="s">
        <v>24547</v>
      </c>
      <c r="D151" s="1049">
        <v>33.19</v>
      </c>
    </row>
    <row r="152" spans="1:4" x14ac:dyDescent="0.2">
      <c r="A152" s="1048">
        <v>50</v>
      </c>
      <c r="B152" s="1048" t="s">
        <v>25349</v>
      </c>
      <c r="C152" s="1048" t="s">
        <v>24547</v>
      </c>
      <c r="D152" s="1049">
        <v>75.25</v>
      </c>
    </row>
    <row r="153" spans="1:4" x14ac:dyDescent="0.2">
      <c r="A153" s="1048">
        <v>47</v>
      </c>
      <c r="B153" s="1048" t="s">
        <v>25350</v>
      </c>
      <c r="C153" s="1048" t="s">
        <v>24547</v>
      </c>
      <c r="D153" s="1049">
        <v>89.31</v>
      </c>
    </row>
    <row r="154" spans="1:4" x14ac:dyDescent="0.2">
      <c r="A154" s="1048">
        <v>48</v>
      </c>
      <c r="B154" s="1048" t="s">
        <v>25351</v>
      </c>
      <c r="C154" s="1048" t="s">
        <v>24547</v>
      </c>
      <c r="D154" s="1049">
        <v>23.3</v>
      </c>
    </row>
    <row r="155" spans="1:4" x14ac:dyDescent="0.2">
      <c r="A155" s="1048">
        <v>52</v>
      </c>
      <c r="B155" s="1048" t="s">
        <v>25352</v>
      </c>
      <c r="C155" s="1048" t="s">
        <v>24547</v>
      </c>
      <c r="D155" s="1049">
        <v>17.7</v>
      </c>
    </row>
    <row r="156" spans="1:4" x14ac:dyDescent="0.2">
      <c r="A156" s="1048">
        <v>43</v>
      </c>
      <c r="B156" s="1048" t="s">
        <v>25353</v>
      </c>
      <c r="C156" s="1048" t="s">
        <v>24547</v>
      </c>
      <c r="D156" s="1049">
        <v>59.73</v>
      </c>
    </row>
    <row r="157" spans="1:4" x14ac:dyDescent="0.2">
      <c r="A157" s="1048">
        <v>4791</v>
      </c>
      <c r="B157" s="1048" t="s">
        <v>25354</v>
      </c>
      <c r="C157" s="1048" t="s">
        <v>24551</v>
      </c>
      <c r="D157" s="1049">
        <v>18.899999999999999</v>
      </c>
    </row>
    <row r="158" spans="1:4" x14ac:dyDescent="0.2">
      <c r="A158" s="1048">
        <v>157</v>
      </c>
      <c r="B158" s="1048" t="s">
        <v>25355</v>
      </c>
      <c r="C158" s="1048" t="s">
        <v>24551</v>
      </c>
      <c r="D158" s="1049">
        <v>174.43</v>
      </c>
    </row>
    <row r="159" spans="1:4" x14ac:dyDescent="0.2">
      <c r="A159" s="1048">
        <v>156</v>
      </c>
      <c r="B159" s="1048" t="s">
        <v>25356</v>
      </c>
      <c r="C159" s="1048" t="s">
        <v>24551</v>
      </c>
      <c r="D159" s="1049">
        <v>62.11</v>
      </c>
    </row>
    <row r="160" spans="1:4" x14ac:dyDescent="0.2">
      <c r="A160" s="1048">
        <v>131</v>
      </c>
      <c r="B160" s="1048" t="s">
        <v>25357</v>
      </c>
      <c r="C160" s="1048" t="s">
        <v>24551</v>
      </c>
      <c r="D160" s="1049">
        <v>53.11</v>
      </c>
    </row>
    <row r="161" spans="1:4" x14ac:dyDescent="0.2">
      <c r="A161" s="1048">
        <v>39719</v>
      </c>
      <c r="B161" s="1048" t="s">
        <v>25358</v>
      </c>
      <c r="C161" s="1048" t="s">
        <v>24549</v>
      </c>
      <c r="D161" s="1049">
        <v>88.72</v>
      </c>
    </row>
    <row r="162" spans="1:4" x14ac:dyDescent="0.2">
      <c r="A162" s="1048">
        <v>21114</v>
      </c>
      <c r="B162" s="1048" t="s">
        <v>25359</v>
      </c>
      <c r="C162" s="1048" t="s">
        <v>24547</v>
      </c>
      <c r="D162" s="1049">
        <v>19.010000000000002</v>
      </c>
    </row>
    <row r="163" spans="1:4" x14ac:dyDescent="0.2">
      <c r="A163" s="1048">
        <v>119</v>
      </c>
      <c r="B163" s="1048" t="s">
        <v>25360</v>
      </c>
      <c r="C163" s="1048" t="s">
        <v>24547</v>
      </c>
      <c r="D163" s="1049">
        <v>7.5</v>
      </c>
    </row>
    <row r="164" spans="1:4" x14ac:dyDescent="0.2">
      <c r="A164" s="1048">
        <v>20080</v>
      </c>
      <c r="B164" s="1048" t="s">
        <v>25361</v>
      </c>
      <c r="C164" s="1048" t="s">
        <v>24547</v>
      </c>
      <c r="D164" s="1049">
        <v>21.5</v>
      </c>
    </row>
    <row r="165" spans="1:4" x14ac:dyDescent="0.2">
      <c r="A165" s="1048">
        <v>122</v>
      </c>
      <c r="B165" s="1048" t="s">
        <v>25362</v>
      </c>
      <c r="C165" s="1048" t="s">
        <v>24547</v>
      </c>
      <c r="D165" s="1049">
        <v>67.75</v>
      </c>
    </row>
    <row r="166" spans="1:4" x14ac:dyDescent="0.2">
      <c r="A166" s="1048">
        <v>3410</v>
      </c>
      <c r="B166" s="1048" t="s">
        <v>25363</v>
      </c>
      <c r="C166" s="1048" t="s">
        <v>24551</v>
      </c>
      <c r="D166" s="1049">
        <v>30.64</v>
      </c>
    </row>
    <row r="167" spans="1:4" x14ac:dyDescent="0.2">
      <c r="A167" s="1048">
        <v>124</v>
      </c>
      <c r="B167" s="1048" t="s">
        <v>25364</v>
      </c>
      <c r="C167" s="1048" t="s">
        <v>24549</v>
      </c>
      <c r="D167" s="1049">
        <v>20.48</v>
      </c>
    </row>
    <row r="168" spans="1:4" x14ac:dyDescent="0.2">
      <c r="A168" s="1048">
        <v>7334</v>
      </c>
      <c r="B168" s="1048" t="s">
        <v>25365</v>
      </c>
      <c r="C168" s="1048" t="s">
        <v>24549</v>
      </c>
      <c r="D168" s="1049">
        <v>17.010000000000002</v>
      </c>
    </row>
    <row r="169" spans="1:4" x14ac:dyDescent="0.2">
      <c r="A169" s="1048">
        <v>123</v>
      </c>
      <c r="B169" s="1048" t="s">
        <v>25366</v>
      </c>
      <c r="C169" s="1048" t="s">
        <v>24549</v>
      </c>
      <c r="D169" s="1049">
        <v>8.3800000000000008</v>
      </c>
    </row>
    <row r="170" spans="1:4" x14ac:dyDescent="0.2">
      <c r="A170" s="1048">
        <v>127</v>
      </c>
      <c r="B170" s="1048" t="s">
        <v>25367</v>
      </c>
      <c r="C170" s="1048" t="s">
        <v>24549</v>
      </c>
      <c r="D170" s="1049">
        <v>20</v>
      </c>
    </row>
    <row r="171" spans="1:4" x14ac:dyDescent="0.2">
      <c r="A171" s="1048">
        <v>41373</v>
      </c>
      <c r="B171" s="1048" t="s">
        <v>25368</v>
      </c>
      <c r="C171" s="1048" t="s">
        <v>24549</v>
      </c>
      <c r="D171" s="1049">
        <v>27.87</v>
      </c>
    </row>
    <row r="172" spans="1:4" x14ac:dyDescent="0.2">
      <c r="A172" s="1048">
        <v>133</v>
      </c>
      <c r="B172" s="1048" t="s">
        <v>25369</v>
      </c>
      <c r="C172" s="1048" t="s">
        <v>24549</v>
      </c>
      <c r="D172" s="1049">
        <v>8.31</v>
      </c>
    </row>
    <row r="173" spans="1:4" x14ac:dyDescent="0.2">
      <c r="A173" s="1048">
        <v>43617</v>
      </c>
      <c r="B173" s="1048" t="s">
        <v>25370</v>
      </c>
      <c r="C173" s="1048" t="s">
        <v>24549</v>
      </c>
      <c r="D173" s="1049">
        <v>9.2799999999999994</v>
      </c>
    </row>
    <row r="174" spans="1:4" x14ac:dyDescent="0.2">
      <c r="A174" s="1048">
        <v>132</v>
      </c>
      <c r="B174" s="1048" t="s">
        <v>25371</v>
      </c>
      <c r="C174" s="1048" t="s">
        <v>24549</v>
      </c>
      <c r="D174" s="1049">
        <v>8.61</v>
      </c>
    </row>
    <row r="175" spans="1:4" x14ac:dyDescent="0.2">
      <c r="A175" s="1048">
        <v>43618</v>
      </c>
      <c r="B175" s="1048" t="s">
        <v>25372</v>
      </c>
      <c r="C175" s="1048" t="s">
        <v>24551</v>
      </c>
      <c r="D175" s="1049">
        <v>21.68</v>
      </c>
    </row>
    <row r="176" spans="1:4" x14ac:dyDescent="0.2">
      <c r="A176" s="1048">
        <v>37476</v>
      </c>
      <c r="B176" s="1048" t="s">
        <v>25373</v>
      </c>
      <c r="C176" s="1048" t="s">
        <v>24547</v>
      </c>
      <c r="D176" s="1050">
        <v>2810.1</v>
      </c>
    </row>
    <row r="177" spans="1:4" x14ac:dyDescent="0.2">
      <c r="A177" s="1048">
        <v>37478</v>
      </c>
      <c r="B177" s="1048" t="s">
        <v>25374</v>
      </c>
      <c r="C177" s="1048" t="s">
        <v>24547</v>
      </c>
      <c r="D177" s="1050">
        <v>3519.72</v>
      </c>
    </row>
    <row r="178" spans="1:4" x14ac:dyDescent="0.2">
      <c r="A178" s="1048">
        <v>37477</v>
      </c>
      <c r="B178" s="1048" t="s">
        <v>25375</v>
      </c>
      <c r="C178" s="1048" t="s">
        <v>24547</v>
      </c>
      <c r="D178" s="1050">
        <v>4768.6499999999996</v>
      </c>
    </row>
    <row r="179" spans="1:4" x14ac:dyDescent="0.2">
      <c r="A179" s="1048">
        <v>37479</v>
      </c>
      <c r="B179" s="1048" t="s">
        <v>25376</v>
      </c>
      <c r="C179" s="1048" t="s">
        <v>24547</v>
      </c>
      <c r="D179" s="1050">
        <v>5655.68</v>
      </c>
    </row>
    <row r="180" spans="1:4" x14ac:dyDescent="0.2">
      <c r="A180" s="1048">
        <v>4319</v>
      </c>
      <c r="B180" s="1048" t="s">
        <v>25377</v>
      </c>
      <c r="C180" s="1048" t="s">
        <v>24547</v>
      </c>
      <c r="D180" s="1049">
        <v>1.5</v>
      </c>
    </row>
    <row r="181" spans="1:4" x14ac:dyDescent="0.2">
      <c r="A181" s="1048">
        <v>42409</v>
      </c>
      <c r="B181" s="1048" t="s">
        <v>25378</v>
      </c>
      <c r="C181" s="1048" t="s">
        <v>24551</v>
      </c>
      <c r="D181" s="1049">
        <v>13.65</v>
      </c>
    </row>
    <row r="182" spans="1:4" x14ac:dyDescent="0.2">
      <c r="A182" s="1048">
        <v>40553</v>
      </c>
      <c r="B182" s="1048" t="s">
        <v>25379</v>
      </c>
      <c r="C182" s="1048" t="s">
        <v>24552</v>
      </c>
      <c r="D182" s="1049">
        <v>36.4</v>
      </c>
    </row>
    <row r="183" spans="1:4" x14ac:dyDescent="0.2">
      <c r="A183" s="1048">
        <v>6114</v>
      </c>
      <c r="B183" s="1048" t="s">
        <v>25380</v>
      </c>
      <c r="C183" s="1048" t="s">
        <v>24553</v>
      </c>
      <c r="D183" s="1049">
        <v>10.41</v>
      </c>
    </row>
    <row r="184" spans="1:4" x14ac:dyDescent="0.2">
      <c r="A184" s="1048">
        <v>40912</v>
      </c>
      <c r="B184" s="1048" t="s">
        <v>25381</v>
      </c>
      <c r="C184" s="1048" t="s">
        <v>24554</v>
      </c>
      <c r="D184" s="1050">
        <v>1846.07</v>
      </c>
    </row>
    <row r="185" spans="1:4" x14ac:dyDescent="0.2">
      <c r="A185" s="1048">
        <v>247</v>
      </c>
      <c r="B185" s="1048" t="s">
        <v>25382</v>
      </c>
      <c r="C185" s="1048" t="s">
        <v>24553</v>
      </c>
      <c r="D185" s="1049">
        <v>10.5</v>
      </c>
    </row>
    <row r="186" spans="1:4" x14ac:dyDescent="0.2">
      <c r="A186" s="1048">
        <v>40919</v>
      </c>
      <c r="B186" s="1048" t="s">
        <v>25383</v>
      </c>
      <c r="C186" s="1048" t="s">
        <v>24554</v>
      </c>
      <c r="D186" s="1050">
        <v>1861.62</v>
      </c>
    </row>
    <row r="187" spans="1:4" x14ac:dyDescent="0.2">
      <c r="A187" s="1048">
        <v>25958</v>
      </c>
      <c r="B187" s="1048" t="s">
        <v>25384</v>
      </c>
      <c r="C187" s="1048" t="s">
        <v>24553</v>
      </c>
      <c r="D187" s="1049">
        <v>13.3</v>
      </c>
    </row>
    <row r="188" spans="1:4" x14ac:dyDescent="0.2">
      <c r="A188" s="1048">
        <v>40984</v>
      </c>
      <c r="B188" s="1048" t="s">
        <v>25385</v>
      </c>
      <c r="C188" s="1048" t="s">
        <v>24554</v>
      </c>
      <c r="D188" s="1050">
        <v>2358.7199999999998</v>
      </c>
    </row>
    <row r="189" spans="1:4" x14ac:dyDescent="0.2">
      <c r="A189" s="1048">
        <v>248</v>
      </c>
      <c r="B189" s="1048" t="s">
        <v>25386</v>
      </c>
      <c r="C189" s="1048" t="s">
        <v>24553</v>
      </c>
      <c r="D189" s="1049">
        <v>10.77</v>
      </c>
    </row>
    <row r="190" spans="1:4" x14ac:dyDescent="0.2">
      <c r="A190" s="1048">
        <v>41086</v>
      </c>
      <c r="B190" s="1048" t="s">
        <v>25387</v>
      </c>
      <c r="C190" s="1048" t="s">
        <v>24554</v>
      </c>
      <c r="D190" s="1050">
        <v>1910.25</v>
      </c>
    </row>
    <row r="191" spans="1:4" x14ac:dyDescent="0.2">
      <c r="A191" s="1048">
        <v>34466</v>
      </c>
      <c r="B191" s="1048" t="s">
        <v>25388</v>
      </c>
      <c r="C191" s="1048" t="s">
        <v>24553</v>
      </c>
      <c r="D191" s="1049">
        <v>10.77</v>
      </c>
    </row>
    <row r="192" spans="1:4" x14ac:dyDescent="0.2">
      <c r="A192" s="1048">
        <v>41083</v>
      </c>
      <c r="B192" s="1048" t="s">
        <v>25389</v>
      </c>
      <c r="C192" s="1048" t="s">
        <v>24554</v>
      </c>
      <c r="D192" s="1050">
        <v>1910.25</v>
      </c>
    </row>
    <row r="193" spans="1:4" x14ac:dyDescent="0.2">
      <c r="A193" s="1048">
        <v>252</v>
      </c>
      <c r="B193" s="1048" t="s">
        <v>25390</v>
      </c>
      <c r="C193" s="1048" t="s">
        <v>24553</v>
      </c>
      <c r="D193" s="1049">
        <v>11.15</v>
      </c>
    </row>
    <row r="194" spans="1:4" x14ac:dyDescent="0.2">
      <c r="A194" s="1048">
        <v>40909</v>
      </c>
      <c r="B194" s="1048" t="s">
        <v>25391</v>
      </c>
      <c r="C194" s="1048" t="s">
        <v>24554</v>
      </c>
      <c r="D194" s="1050">
        <v>1980.09</v>
      </c>
    </row>
    <row r="195" spans="1:4" x14ac:dyDescent="0.2">
      <c r="A195" s="1048">
        <v>242</v>
      </c>
      <c r="B195" s="1048" t="s">
        <v>25392</v>
      </c>
      <c r="C195" s="1048" t="s">
        <v>24553</v>
      </c>
      <c r="D195" s="1049">
        <v>13.74</v>
      </c>
    </row>
    <row r="196" spans="1:4" x14ac:dyDescent="0.2">
      <c r="A196" s="1048">
        <v>41085</v>
      </c>
      <c r="B196" s="1048" t="s">
        <v>25393</v>
      </c>
      <c r="C196" s="1048" t="s">
        <v>24554</v>
      </c>
      <c r="D196" s="1050">
        <v>2439.42</v>
      </c>
    </row>
    <row r="197" spans="1:4" x14ac:dyDescent="0.2">
      <c r="A197" s="1048">
        <v>427</v>
      </c>
      <c r="B197" s="1048" t="s">
        <v>25394</v>
      </c>
      <c r="C197" s="1048" t="s">
        <v>24547</v>
      </c>
      <c r="D197" s="1049">
        <v>6.11</v>
      </c>
    </row>
    <row r="198" spans="1:4" x14ac:dyDescent="0.2">
      <c r="A198" s="1048">
        <v>417</v>
      </c>
      <c r="B198" s="1048" t="s">
        <v>25395</v>
      </c>
      <c r="C198" s="1048" t="s">
        <v>24547</v>
      </c>
      <c r="D198" s="1049">
        <v>2.88</v>
      </c>
    </row>
    <row r="199" spans="1:4" x14ac:dyDescent="0.2">
      <c r="A199" s="1048">
        <v>11273</v>
      </c>
      <c r="B199" s="1048" t="s">
        <v>25396</v>
      </c>
      <c r="C199" s="1048" t="s">
        <v>24547</v>
      </c>
      <c r="D199" s="1049">
        <v>8.94</v>
      </c>
    </row>
    <row r="200" spans="1:4" x14ac:dyDescent="0.2">
      <c r="A200" s="1048">
        <v>11272</v>
      </c>
      <c r="B200" s="1048" t="s">
        <v>25397</v>
      </c>
      <c r="C200" s="1048" t="s">
        <v>24547</v>
      </c>
      <c r="D200" s="1049">
        <v>5.39</v>
      </c>
    </row>
    <row r="201" spans="1:4" x14ac:dyDescent="0.2">
      <c r="A201" s="1048">
        <v>11275</v>
      </c>
      <c r="B201" s="1048" t="s">
        <v>25398</v>
      </c>
      <c r="C201" s="1048" t="s">
        <v>24547</v>
      </c>
      <c r="D201" s="1049">
        <v>2.16</v>
      </c>
    </row>
    <row r="202" spans="1:4" x14ac:dyDescent="0.2">
      <c r="A202" s="1048">
        <v>11274</v>
      </c>
      <c r="B202" s="1048" t="s">
        <v>25399</v>
      </c>
      <c r="C202" s="1048" t="s">
        <v>24547</v>
      </c>
      <c r="D202" s="1049">
        <v>1.65</v>
      </c>
    </row>
    <row r="203" spans="1:4" x14ac:dyDescent="0.2">
      <c r="A203" s="1048">
        <v>38470</v>
      </c>
      <c r="B203" s="1048" t="s">
        <v>25400</v>
      </c>
      <c r="C203" s="1048" t="s">
        <v>24547</v>
      </c>
      <c r="D203" s="1049">
        <v>40.1</v>
      </c>
    </row>
    <row r="204" spans="1:4" x14ac:dyDescent="0.2">
      <c r="A204" s="1048">
        <v>38547</v>
      </c>
      <c r="B204" s="1048" t="s">
        <v>25401</v>
      </c>
      <c r="C204" s="1048" t="s">
        <v>24547</v>
      </c>
      <c r="D204" s="1049">
        <v>109.42</v>
      </c>
    </row>
    <row r="205" spans="1:4" x14ac:dyDescent="0.2">
      <c r="A205" s="1048">
        <v>38469</v>
      </c>
      <c r="B205" s="1048" t="s">
        <v>25402</v>
      </c>
      <c r="C205" s="1048" t="s">
        <v>24547</v>
      </c>
      <c r="D205" s="1049">
        <v>117.66</v>
      </c>
    </row>
    <row r="206" spans="1:4" x14ac:dyDescent="0.2">
      <c r="A206" s="1048">
        <v>38467</v>
      </c>
      <c r="B206" s="1048" t="s">
        <v>25403</v>
      </c>
      <c r="C206" s="1048" t="s">
        <v>24547</v>
      </c>
      <c r="D206" s="1049">
        <v>66.2</v>
      </c>
    </row>
    <row r="207" spans="1:4" x14ac:dyDescent="0.2">
      <c r="A207" s="1048">
        <v>38468</v>
      </c>
      <c r="B207" s="1048" t="s">
        <v>25404</v>
      </c>
      <c r="C207" s="1048" t="s">
        <v>24547</v>
      </c>
      <c r="D207" s="1049">
        <v>72.849999999999994</v>
      </c>
    </row>
    <row r="208" spans="1:4" x14ac:dyDescent="0.2">
      <c r="A208" s="1048">
        <v>38471</v>
      </c>
      <c r="B208" s="1048" t="s">
        <v>25405</v>
      </c>
      <c r="C208" s="1048" t="s">
        <v>24547</v>
      </c>
      <c r="D208" s="1049">
        <v>94.61</v>
      </c>
    </row>
    <row r="209" spans="1:4" x14ac:dyDescent="0.2">
      <c r="A209" s="1048">
        <v>37370</v>
      </c>
      <c r="B209" s="1048" t="s">
        <v>25406</v>
      </c>
      <c r="C209" s="1048" t="s">
        <v>24553</v>
      </c>
      <c r="D209" s="1049">
        <v>1.86</v>
      </c>
    </row>
    <row r="210" spans="1:4" x14ac:dyDescent="0.2">
      <c r="A210" s="1048">
        <v>40862</v>
      </c>
      <c r="B210" s="1048" t="s">
        <v>25407</v>
      </c>
      <c r="C210" s="1048" t="s">
        <v>24554</v>
      </c>
      <c r="D210" s="1049">
        <v>349.87</v>
      </c>
    </row>
    <row r="211" spans="1:4" x14ac:dyDescent="0.2">
      <c r="A211" s="1048">
        <v>10658</v>
      </c>
      <c r="B211" s="1048" t="s">
        <v>25408</v>
      </c>
      <c r="C211" s="1048" t="s">
        <v>24547</v>
      </c>
      <c r="D211" s="1050">
        <v>7000</v>
      </c>
    </row>
    <row r="212" spans="1:4" x14ac:dyDescent="0.2">
      <c r="A212" s="1048">
        <v>253</v>
      </c>
      <c r="B212" s="1048" t="s">
        <v>25409</v>
      </c>
      <c r="C212" s="1048" t="s">
        <v>24553</v>
      </c>
      <c r="D212" s="1049">
        <v>14.93</v>
      </c>
    </row>
    <row r="213" spans="1:4" x14ac:dyDescent="0.2">
      <c r="A213" s="1048">
        <v>40809</v>
      </c>
      <c r="B213" s="1048" t="s">
        <v>25410</v>
      </c>
      <c r="C213" s="1048" t="s">
        <v>24554</v>
      </c>
      <c r="D213" s="1050">
        <v>2646.43</v>
      </c>
    </row>
    <row r="214" spans="1:4" x14ac:dyDescent="0.2">
      <c r="A214" s="1048">
        <v>42428</v>
      </c>
      <c r="B214" s="1048" t="s">
        <v>25411</v>
      </c>
      <c r="C214" s="1048" t="s">
        <v>24547</v>
      </c>
      <c r="D214" s="1050">
        <v>1740</v>
      </c>
    </row>
    <row r="215" spans="1:4" x14ac:dyDescent="0.2">
      <c r="A215" s="1048">
        <v>583</v>
      </c>
      <c r="B215" s="1048" t="s">
        <v>25412</v>
      </c>
      <c r="C215" s="1048" t="s">
        <v>24551</v>
      </c>
      <c r="D215" s="1049">
        <v>39.79</v>
      </c>
    </row>
    <row r="216" spans="1:4" x14ac:dyDescent="0.2">
      <c r="A216" s="1048">
        <v>299</v>
      </c>
      <c r="B216" s="1048" t="s">
        <v>25413</v>
      </c>
      <c r="C216" s="1048" t="s">
        <v>24547</v>
      </c>
      <c r="D216" s="1049">
        <v>3.36</v>
      </c>
    </row>
    <row r="217" spans="1:4" x14ac:dyDescent="0.2">
      <c r="A217" s="1048">
        <v>298</v>
      </c>
      <c r="B217" s="1048" t="s">
        <v>25414</v>
      </c>
      <c r="C217" s="1048" t="s">
        <v>24547</v>
      </c>
      <c r="D217" s="1049">
        <v>3.38</v>
      </c>
    </row>
    <row r="218" spans="1:4" x14ac:dyDescent="0.2">
      <c r="A218" s="1048">
        <v>295</v>
      </c>
      <c r="B218" s="1048" t="s">
        <v>25415</v>
      </c>
      <c r="C218" s="1048" t="s">
        <v>24547</v>
      </c>
      <c r="D218" s="1049">
        <v>2.0099999999999998</v>
      </c>
    </row>
    <row r="219" spans="1:4" x14ac:dyDescent="0.2">
      <c r="A219" s="1048">
        <v>296</v>
      </c>
      <c r="B219" s="1048" t="s">
        <v>25416</v>
      </c>
      <c r="C219" s="1048" t="s">
        <v>24547</v>
      </c>
      <c r="D219" s="1049">
        <v>2.09</v>
      </c>
    </row>
    <row r="220" spans="1:4" x14ac:dyDescent="0.2">
      <c r="A220" s="1048">
        <v>297</v>
      </c>
      <c r="B220" s="1048" t="s">
        <v>25417</v>
      </c>
      <c r="C220" s="1048" t="s">
        <v>24547</v>
      </c>
      <c r="D220" s="1049">
        <v>2.95</v>
      </c>
    </row>
    <row r="221" spans="1:4" x14ac:dyDescent="0.2">
      <c r="A221" s="1048">
        <v>301</v>
      </c>
      <c r="B221" s="1048" t="s">
        <v>25418</v>
      </c>
      <c r="C221" s="1048" t="s">
        <v>24547</v>
      </c>
      <c r="D221" s="1049">
        <v>3.7</v>
      </c>
    </row>
    <row r="222" spans="1:4" x14ac:dyDescent="0.2">
      <c r="A222" s="1048">
        <v>300</v>
      </c>
      <c r="B222" s="1048" t="s">
        <v>25419</v>
      </c>
      <c r="C222" s="1048" t="s">
        <v>24547</v>
      </c>
      <c r="D222" s="1049">
        <v>15.54</v>
      </c>
    </row>
    <row r="223" spans="1:4" x14ac:dyDescent="0.2">
      <c r="A223" s="1048">
        <v>20084</v>
      </c>
      <c r="B223" s="1048" t="s">
        <v>25420</v>
      </c>
      <c r="C223" s="1048" t="s">
        <v>24547</v>
      </c>
      <c r="D223" s="1049">
        <v>2.0099999999999998</v>
      </c>
    </row>
    <row r="224" spans="1:4" x14ac:dyDescent="0.2">
      <c r="A224" s="1048">
        <v>20085</v>
      </c>
      <c r="B224" s="1048" t="s">
        <v>25421</v>
      </c>
      <c r="C224" s="1048" t="s">
        <v>24547</v>
      </c>
      <c r="D224" s="1049">
        <v>1.86</v>
      </c>
    </row>
    <row r="225" spans="1:4" x14ac:dyDescent="0.2">
      <c r="A225" s="1048">
        <v>311</v>
      </c>
      <c r="B225" s="1048" t="s">
        <v>25422</v>
      </c>
      <c r="C225" s="1048" t="s">
        <v>24547</v>
      </c>
      <c r="D225" s="1049">
        <v>12.03</v>
      </c>
    </row>
    <row r="226" spans="1:4" x14ac:dyDescent="0.2">
      <c r="A226" s="1048">
        <v>318</v>
      </c>
      <c r="B226" s="1048" t="s">
        <v>25423</v>
      </c>
      <c r="C226" s="1048" t="s">
        <v>24547</v>
      </c>
      <c r="D226" s="1049">
        <v>21.07</v>
      </c>
    </row>
    <row r="227" spans="1:4" x14ac:dyDescent="0.2">
      <c r="A227" s="1048">
        <v>319</v>
      </c>
      <c r="B227" s="1048" t="s">
        <v>25424</v>
      </c>
      <c r="C227" s="1048" t="s">
        <v>24547</v>
      </c>
      <c r="D227" s="1049">
        <v>39.799999999999997</v>
      </c>
    </row>
    <row r="228" spans="1:4" x14ac:dyDescent="0.2">
      <c r="A228" s="1048">
        <v>320</v>
      </c>
      <c r="B228" s="1048" t="s">
        <v>25425</v>
      </c>
      <c r="C228" s="1048" t="s">
        <v>24547</v>
      </c>
      <c r="D228" s="1049">
        <v>126.52</v>
      </c>
    </row>
    <row r="229" spans="1:4" x14ac:dyDescent="0.2">
      <c r="A229" s="1048">
        <v>314</v>
      </c>
      <c r="B229" s="1048" t="s">
        <v>25426</v>
      </c>
      <c r="C229" s="1048" t="s">
        <v>24547</v>
      </c>
      <c r="D229" s="1049">
        <v>194.34</v>
      </c>
    </row>
    <row r="230" spans="1:4" x14ac:dyDescent="0.2">
      <c r="A230" s="1048">
        <v>303</v>
      </c>
      <c r="B230" s="1048" t="s">
        <v>25427</v>
      </c>
      <c r="C230" s="1048" t="s">
        <v>24547</v>
      </c>
      <c r="D230" s="1049">
        <v>5.04</v>
      </c>
    </row>
    <row r="231" spans="1:4" x14ac:dyDescent="0.2">
      <c r="A231" s="1048">
        <v>305</v>
      </c>
      <c r="B231" s="1048" t="s">
        <v>25428</v>
      </c>
      <c r="C231" s="1048" t="s">
        <v>24547</v>
      </c>
      <c r="D231" s="1049">
        <v>13.15</v>
      </c>
    </row>
    <row r="232" spans="1:4" x14ac:dyDescent="0.2">
      <c r="A232" s="1048">
        <v>306</v>
      </c>
      <c r="B232" s="1048" t="s">
        <v>25429</v>
      </c>
      <c r="C232" s="1048" t="s">
        <v>24547</v>
      </c>
      <c r="D232" s="1049">
        <v>15.8</v>
      </c>
    </row>
    <row r="233" spans="1:4" x14ac:dyDescent="0.2">
      <c r="A233" s="1048">
        <v>307</v>
      </c>
      <c r="B233" s="1048" t="s">
        <v>25430</v>
      </c>
      <c r="C233" s="1048" t="s">
        <v>24547</v>
      </c>
      <c r="D233" s="1049">
        <v>31.2</v>
      </c>
    </row>
    <row r="234" spans="1:4" x14ac:dyDescent="0.2">
      <c r="A234" s="1048">
        <v>309</v>
      </c>
      <c r="B234" s="1048" t="s">
        <v>25431</v>
      </c>
      <c r="C234" s="1048" t="s">
        <v>24547</v>
      </c>
      <c r="D234" s="1049">
        <v>63.94</v>
      </c>
    </row>
    <row r="235" spans="1:4" x14ac:dyDescent="0.2">
      <c r="A235" s="1048">
        <v>310</v>
      </c>
      <c r="B235" s="1048" t="s">
        <v>25432</v>
      </c>
      <c r="C235" s="1048" t="s">
        <v>24547</v>
      </c>
      <c r="D235" s="1049">
        <v>81.099999999999994</v>
      </c>
    </row>
    <row r="236" spans="1:4" x14ac:dyDescent="0.2">
      <c r="A236" s="1048">
        <v>328</v>
      </c>
      <c r="B236" s="1048" t="s">
        <v>25433</v>
      </c>
      <c r="C236" s="1048" t="s">
        <v>24547</v>
      </c>
      <c r="D236" s="1049">
        <v>9.67</v>
      </c>
    </row>
    <row r="237" spans="1:4" x14ac:dyDescent="0.2">
      <c r="A237" s="1048">
        <v>325</v>
      </c>
      <c r="B237" s="1048" t="s">
        <v>25434</v>
      </c>
      <c r="C237" s="1048" t="s">
        <v>24547</v>
      </c>
      <c r="D237" s="1049">
        <v>3.75</v>
      </c>
    </row>
    <row r="238" spans="1:4" x14ac:dyDescent="0.2">
      <c r="A238" s="1048">
        <v>20326</v>
      </c>
      <c r="B238" s="1048" t="s">
        <v>25435</v>
      </c>
      <c r="C238" s="1048" t="s">
        <v>24547</v>
      </c>
      <c r="D238" s="1049">
        <v>10.050000000000001</v>
      </c>
    </row>
    <row r="239" spans="1:4" x14ac:dyDescent="0.2">
      <c r="A239" s="1048">
        <v>329</v>
      </c>
      <c r="B239" s="1048" t="s">
        <v>25436</v>
      </c>
      <c r="C239" s="1048" t="s">
        <v>24547</v>
      </c>
      <c r="D239" s="1049">
        <v>12.37</v>
      </c>
    </row>
    <row r="240" spans="1:4" x14ac:dyDescent="0.2">
      <c r="A240" s="1048">
        <v>308</v>
      </c>
      <c r="B240" s="1048" t="s">
        <v>25437</v>
      </c>
      <c r="C240" s="1048" t="s">
        <v>24547</v>
      </c>
      <c r="D240" s="1049">
        <v>41.67</v>
      </c>
    </row>
    <row r="241" spans="1:4" x14ac:dyDescent="0.2">
      <c r="A241" s="1048">
        <v>39642</v>
      </c>
      <c r="B241" s="1048" t="s">
        <v>25438</v>
      </c>
      <c r="C241" s="1048" t="s">
        <v>24547</v>
      </c>
      <c r="D241" s="1049">
        <v>2.5299999999999998</v>
      </c>
    </row>
    <row r="242" spans="1:4" x14ac:dyDescent="0.2">
      <c r="A242" s="1048">
        <v>39641</v>
      </c>
      <c r="B242" s="1048" t="s">
        <v>25439</v>
      </c>
      <c r="C242" s="1048" t="s">
        <v>24547</v>
      </c>
      <c r="D242" s="1049">
        <v>1.76</v>
      </c>
    </row>
    <row r="243" spans="1:4" x14ac:dyDescent="0.2">
      <c r="A243" s="1048">
        <v>39643</v>
      </c>
      <c r="B243" s="1048" t="s">
        <v>25440</v>
      </c>
      <c r="C243" s="1048" t="s">
        <v>24547</v>
      </c>
      <c r="D243" s="1049">
        <v>7.03</v>
      </c>
    </row>
    <row r="244" spans="1:4" x14ac:dyDescent="0.2">
      <c r="A244" s="1048">
        <v>39644</v>
      </c>
      <c r="B244" s="1048" t="s">
        <v>25441</v>
      </c>
      <c r="C244" s="1048" t="s">
        <v>24547</v>
      </c>
      <c r="D244" s="1049">
        <v>9.07</v>
      </c>
    </row>
    <row r="245" spans="1:4" x14ac:dyDescent="0.2">
      <c r="A245" s="1048">
        <v>39645</v>
      </c>
      <c r="B245" s="1048" t="s">
        <v>25442</v>
      </c>
      <c r="C245" s="1048" t="s">
        <v>24547</v>
      </c>
      <c r="D245" s="1049">
        <v>11.72</v>
      </c>
    </row>
    <row r="246" spans="1:4" x14ac:dyDescent="0.2">
      <c r="A246" s="1048">
        <v>41610</v>
      </c>
      <c r="B246" s="1048" t="s">
        <v>25443</v>
      </c>
      <c r="C246" s="1048" t="s">
        <v>24547</v>
      </c>
      <c r="D246" s="1049">
        <v>521.34</v>
      </c>
    </row>
    <row r="247" spans="1:4" x14ac:dyDescent="0.2">
      <c r="A247" s="1048">
        <v>41611</v>
      </c>
      <c r="B247" s="1048" t="s">
        <v>25444</v>
      </c>
      <c r="C247" s="1048" t="s">
        <v>24547</v>
      </c>
      <c r="D247" s="1049">
        <v>821.74</v>
      </c>
    </row>
    <row r="248" spans="1:4" x14ac:dyDescent="0.2">
      <c r="A248" s="1048">
        <v>41612</v>
      </c>
      <c r="B248" s="1048" t="s">
        <v>25445</v>
      </c>
      <c r="C248" s="1048" t="s">
        <v>24547</v>
      </c>
      <c r="D248" s="1050">
        <v>1153.8399999999999</v>
      </c>
    </row>
    <row r="249" spans="1:4" x14ac:dyDescent="0.2">
      <c r="A249" s="1048">
        <v>41637</v>
      </c>
      <c r="B249" s="1048" t="s">
        <v>25446</v>
      </c>
      <c r="C249" s="1048" t="s">
        <v>24547</v>
      </c>
      <c r="D249" s="1049">
        <v>107.86</v>
      </c>
    </row>
    <row r="250" spans="1:4" x14ac:dyDescent="0.2">
      <c r="A250" s="1048">
        <v>41638</v>
      </c>
      <c r="B250" s="1048" t="s">
        <v>25447</v>
      </c>
      <c r="C250" s="1048" t="s">
        <v>24547</v>
      </c>
      <c r="D250" s="1049">
        <v>140.5</v>
      </c>
    </row>
    <row r="251" spans="1:4" x14ac:dyDescent="0.2">
      <c r="A251" s="1048">
        <v>41639</v>
      </c>
      <c r="B251" s="1048" t="s">
        <v>25448</v>
      </c>
      <c r="C251" s="1048" t="s">
        <v>24547</v>
      </c>
      <c r="D251" s="1049">
        <v>339.9</v>
      </c>
    </row>
    <row r="252" spans="1:4" x14ac:dyDescent="0.2">
      <c r="A252" s="1048">
        <v>11789</v>
      </c>
      <c r="B252" s="1048" t="s">
        <v>25449</v>
      </c>
      <c r="C252" s="1048" t="s">
        <v>24547</v>
      </c>
      <c r="D252" s="1049">
        <v>0.81</v>
      </c>
    </row>
    <row r="253" spans="1:4" x14ac:dyDescent="0.2">
      <c r="A253" s="1048">
        <v>20975</v>
      </c>
      <c r="B253" s="1048" t="s">
        <v>25450</v>
      </c>
      <c r="C253" s="1048" t="s">
        <v>24547</v>
      </c>
      <c r="D253" s="1049">
        <v>10.85</v>
      </c>
    </row>
    <row r="254" spans="1:4" x14ac:dyDescent="0.2">
      <c r="A254" s="1048">
        <v>20976</v>
      </c>
      <c r="B254" s="1048" t="s">
        <v>25451</v>
      </c>
      <c r="C254" s="1048" t="s">
        <v>24547</v>
      </c>
      <c r="D254" s="1049">
        <v>16.399999999999999</v>
      </c>
    </row>
    <row r="255" spans="1:4" x14ac:dyDescent="0.2">
      <c r="A255" s="1048">
        <v>40340</v>
      </c>
      <c r="B255" s="1048" t="s">
        <v>25452</v>
      </c>
      <c r="C255" s="1048" t="s">
        <v>24547</v>
      </c>
      <c r="D255" s="1049">
        <v>97.98</v>
      </c>
    </row>
    <row r="256" spans="1:4" x14ac:dyDescent="0.2">
      <c r="A256" s="1048">
        <v>40341</v>
      </c>
      <c r="B256" s="1048" t="s">
        <v>25453</v>
      </c>
      <c r="C256" s="1048" t="s">
        <v>24547</v>
      </c>
      <c r="D256" s="1049">
        <v>116.02</v>
      </c>
    </row>
    <row r="257" spans="1:4" x14ac:dyDescent="0.2">
      <c r="A257" s="1048">
        <v>40342</v>
      </c>
      <c r="B257" s="1048" t="s">
        <v>25454</v>
      </c>
      <c r="C257" s="1048" t="s">
        <v>24547</v>
      </c>
      <c r="D257" s="1049">
        <v>147.09</v>
      </c>
    </row>
    <row r="258" spans="1:4" x14ac:dyDescent="0.2">
      <c r="A258" s="1048">
        <v>40343</v>
      </c>
      <c r="B258" s="1048" t="s">
        <v>25455</v>
      </c>
      <c r="C258" s="1048" t="s">
        <v>24547</v>
      </c>
      <c r="D258" s="1049">
        <v>180.45</v>
      </c>
    </row>
    <row r="259" spans="1:4" x14ac:dyDescent="0.2">
      <c r="A259" s="1048">
        <v>40344</v>
      </c>
      <c r="B259" s="1048" t="s">
        <v>25456</v>
      </c>
      <c r="C259" s="1048" t="s">
        <v>24547</v>
      </c>
      <c r="D259" s="1049">
        <v>190.79</v>
      </c>
    </row>
    <row r="260" spans="1:4" x14ac:dyDescent="0.2">
      <c r="A260" s="1048">
        <v>40345</v>
      </c>
      <c r="B260" s="1048" t="s">
        <v>25457</v>
      </c>
      <c r="C260" s="1048" t="s">
        <v>24547</v>
      </c>
      <c r="D260" s="1049">
        <v>238.21</v>
      </c>
    </row>
    <row r="261" spans="1:4" x14ac:dyDescent="0.2">
      <c r="A261" s="1048">
        <v>40346</v>
      </c>
      <c r="B261" s="1048" t="s">
        <v>25458</v>
      </c>
      <c r="C261" s="1048" t="s">
        <v>24547</v>
      </c>
      <c r="D261" s="1049">
        <v>224.09</v>
      </c>
    </row>
    <row r="262" spans="1:4" x14ac:dyDescent="0.2">
      <c r="A262" s="1048">
        <v>40347</v>
      </c>
      <c r="B262" s="1048" t="s">
        <v>25459</v>
      </c>
      <c r="C262" s="1048" t="s">
        <v>24547</v>
      </c>
      <c r="D262" s="1049">
        <v>277.08</v>
      </c>
    </row>
    <row r="263" spans="1:4" x14ac:dyDescent="0.2">
      <c r="A263" s="1048">
        <v>38840</v>
      </c>
      <c r="B263" s="1048" t="s">
        <v>25460</v>
      </c>
      <c r="C263" s="1048" t="s">
        <v>24547</v>
      </c>
      <c r="D263" s="1049">
        <v>3.29</v>
      </c>
    </row>
    <row r="264" spans="1:4" x14ac:dyDescent="0.2">
      <c r="A264" s="1048">
        <v>38841</v>
      </c>
      <c r="B264" s="1048" t="s">
        <v>25461</v>
      </c>
      <c r="C264" s="1048" t="s">
        <v>24547</v>
      </c>
      <c r="D264" s="1049">
        <v>3.64</v>
      </c>
    </row>
    <row r="265" spans="1:4" x14ac:dyDescent="0.2">
      <c r="A265" s="1048">
        <v>38842</v>
      </c>
      <c r="B265" s="1048" t="s">
        <v>25462</v>
      </c>
      <c r="C265" s="1048" t="s">
        <v>24547</v>
      </c>
      <c r="D265" s="1049">
        <v>7.2</v>
      </c>
    </row>
    <row r="266" spans="1:4" x14ac:dyDescent="0.2">
      <c r="A266" s="1048">
        <v>38843</v>
      </c>
      <c r="B266" s="1048" t="s">
        <v>25463</v>
      </c>
      <c r="C266" s="1048" t="s">
        <v>24547</v>
      </c>
      <c r="D266" s="1049">
        <v>11.25</v>
      </c>
    </row>
    <row r="267" spans="1:4" x14ac:dyDescent="0.2">
      <c r="A267" s="1048">
        <v>43424</v>
      </c>
      <c r="B267" s="1048" t="s">
        <v>25464</v>
      </c>
      <c r="C267" s="1048" t="s">
        <v>24547</v>
      </c>
      <c r="D267" s="1049">
        <v>436.8</v>
      </c>
    </row>
    <row r="268" spans="1:4" x14ac:dyDescent="0.2">
      <c r="A268" s="1048">
        <v>43426</v>
      </c>
      <c r="B268" s="1048" t="s">
        <v>25465</v>
      </c>
      <c r="C268" s="1048" t="s">
        <v>24547</v>
      </c>
      <c r="D268" s="1050">
        <v>1506.52</v>
      </c>
    </row>
    <row r="269" spans="1:4" x14ac:dyDescent="0.2">
      <c r="A269" s="1048">
        <v>12565</v>
      </c>
      <c r="B269" s="1048" t="s">
        <v>25466</v>
      </c>
      <c r="C269" s="1048" t="s">
        <v>24547</v>
      </c>
      <c r="D269" s="1049">
        <v>528.32000000000005</v>
      </c>
    </row>
    <row r="270" spans="1:4" x14ac:dyDescent="0.2">
      <c r="A270" s="1048">
        <v>12567</v>
      </c>
      <c r="B270" s="1048" t="s">
        <v>25467</v>
      </c>
      <c r="C270" s="1048" t="s">
        <v>24547</v>
      </c>
      <c r="D270" s="1049">
        <v>709.62</v>
      </c>
    </row>
    <row r="271" spans="1:4" x14ac:dyDescent="0.2">
      <c r="A271" s="1048">
        <v>12568</v>
      </c>
      <c r="B271" s="1048" t="s">
        <v>25468</v>
      </c>
      <c r="C271" s="1048" t="s">
        <v>24547</v>
      </c>
      <c r="D271" s="1049">
        <v>993.47</v>
      </c>
    </row>
    <row r="272" spans="1:4" x14ac:dyDescent="0.2">
      <c r="A272" s="1048">
        <v>43441</v>
      </c>
      <c r="B272" s="1048" t="s">
        <v>25469</v>
      </c>
      <c r="C272" s="1048" t="s">
        <v>24547</v>
      </c>
      <c r="D272" s="1049">
        <v>127.73</v>
      </c>
    </row>
    <row r="273" spans="1:4" x14ac:dyDescent="0.2">
      <c r="A273" s="1048">
        <v>43423</v>
      </c>
      <c r="B273" s="1048" t="s">
        <v>25470</v>
      </c>
      <c r="C273" s="1048" t="s">
        <v>24547</v>
      </c>
      <c r="D273" s="1049">
        <v>59.6</v>
      </c>
    </row>
    <row r="274" spans="1:4" x14ac:dyDescent="0.2">
      <c r="A274" s="1048">
        <v>12532</v>
      </c>
      <c r="B274" s="1048" t="s">
        <v>25471</v>
      </c>
      <c r="C274" s="1048" t="s">
        <v>24547</v>
      </c>
      <c r="D274" s="1049">
        <v>91.93</v>
      </c>
    </row>
    <row r="275" spans="1:4" x14ac:dyDescent="0.2">
      <c r="A275" s="1048">
        <v>43444</v>
      </c>
      <c r="B275" s="1048" t="s">
        <v>25472</v>
      </c>
      <c r="C275" s="1048" t="s">
        <v>24547</v>
      </c>
      <c r="D275" s="1049">
        <v>308.68</v>
      </c>
    </row>
    <row r="276" spans="1:4" x14ac:dyDescent="0.2">
      <c r="A276" s="1048">
        <v>12551</v>
      </c>
      <c r="B276" s="1048" t="s">
        <v>25473</v>
      </c>
      <c r="C276" s="1048" t="s">
        <v>24547</v>
      </c>
      <c r="D276" s="1049">
        <v>220.23</v>
      </c>
    </row>
    <row r="277" spans="1:4" x14ac:dyDescent="0.2">
      <c r="A277" s="1048">
        <v>43442</v>
      </c>
      <c r="B277" s="1048" t="s">
        <v>25474</v>
      </c>
      <c r="C277" s="1048" t="s">
        <v>24547</v>
      </c>
      <c r="D277" s="1049">
        <v>170.3</v>
      </c>
    </row>
    <row r="278" spans="1:4" x14ac:dyDescent="0.2">
      <c r="A278" s="1048">
        <v>43443</v>
      </c>
      <c r="B278" s="1048" t="s">
        <v>25475</v>
      </c>
      <c r="C278" s="1048" t="s">
        <v>24547</v>
      </c>
      <c r="D278" s="1049">
        <v>223.53</v>
      </c>
    </row>
    <row r="279" spans="1:4" x14ac:dyDescent="0.2">
      <c r="A279" s="1048">
        <v>12544</v>
      </c>
      <c r="B279" s="1048" t="s">
        <v>25476</v>
      </c>
      <c r="C279" s="1048" t="s">
        <v>24547</v>
      </c>
      <c r="D279" s="1049">
        <v>120.63</v>
      </c>
    </row>
    <row r="280" spans="1:4" x14ac:dyDescent="0.2">
      <c r="A280" s="1048">
        <v>12547</v>
      </c>
      <c r="B280" s="1048" t="s">
        <v>25477</v>
      </c>
      <c r="C280" s="1048" t="s">
        <v>24547</v>
      </c>
      <c r="D280" s="1049">
        <v>162.24</v>
      </c>
    </row>
    <row r="281" spans="1:4" x14ac:dyDescent="0.2">
      <c r="A281" s="1048">
        <v>43445</v>
      </c>
      <c r="B281" s="1048" t="s">
        <v>25478</v>
      </c>
      <c r="C281" s="1048" t="s">
        <v>24547</v>
      </c>
      <c r="D281" s="1049">
        <v>425.77</v>
      </c>
    </row>
    <row r="282" spans="1:4" x14ac:dyDescent="0.2">
      <c r="A282" s="1048">
        <v>12563</v>
      </c>
      <c r="B282" s="1048" t="s">
        <v>25479</v>
      </c>
      <c r="C282" s="1048" t="s">
        <v>24547</v>
      </c>
      <c r="D282" s="1049">
        <v>304.62</v>
      </c>
    </row>
    <row r="283" spans="1:4" x14ac:dyDescent="0.2">
      <c r="A283" s="1048">
        <v>43425</v>
      </c>
      <c r="B283" s="1048" t="s">
        <v>25480</v>
      </c>
      <c r="C283" s="1048" t="s">
        <v>24547</v>
      </c>
      <c r="D283" s="1049">
        <v>191.59</v>
      </c>
    </row>
    <row r="284" spans="1:4" x14ac:dyDescent="0.2">
      <c r="A284" s="1048">
        <v>43446</v>
      </c>
      <c r="B284" s="1048" t="s">
        <v>25481</v>
      </c>
      <c r="C284" s="1048" t="s">
        <v>24547</v>
      </c>
      <c r="D284" s="1049">
        <v>404.48</v>
      </c>
    </row>
    <row r="285" spans="1:4" x14ac:dyDescent="0.2">
      <c r="A285" s="1048">
        <v>43447</v>
      </c>
      <c r="B285" s="1048" t="s">
        <v>25482</v>
      </c>
      <c r="C285" s="1048" t="s">
        <v>24547</v>
      </c>
      <c r="D285" s="1049">
        <v>496.73</v>
      </c>
    </row>
    <row r="286" spans="1:4" x14ac:dyDescent="0.2">
      <c r="A286" s="1048">
        <v>43448</v>
      </c>
      <c r="B286" s="1048" t="s">
        <v>25483</v>
      </c>
      <c r="C286" s="1048" t="s">
        <v>24547</v>
      </c>
      <c r="D286" s="1049">
        <v>695.42</v>
      </c>
    </row>
    <row r="287" spans="1:4" x14ac:dyDescent="0.2">
      <c r="A287" s="1048">
        <v>13761</v>
      </c>
      <c r="B287" s="1048" t="s">
        <v>25484</v>
      </c>
      <c r="C287" s="1048" t="s">
        <v>24547</v>
      </c>
      <c r="D287" s="1050">
        <v>2891.25</v>
      </c>
    </row>
    <row r="288" spans="1:4" x14ac:dyDescent="0.2">
      <c r="A288" s="1048">
        <v>12888</v>
      </c>
      <c r="B288" s="1048" t="s">
        <v>25485</v>
      </c>
      <c r="C288" s="1048" t="s">
        <v>24555</v>
      </c>
      <c r="D288" s="1049">
        <v>104.77</v>
      </c>
    </row>
    <row r="289" spans="1:4" x14ac:dyDescent="0.2">
      <c r="A289" s="1048">
        <v>12889</v>
      </c>
      <c r="B289" s="1048" t="s">
        <v>25486</v>
      </c>
      <c r="C289" s="1048" t="s">
        <v>24555</v>
      </c>
      <c r="D289" s="1049">
        <v>68.42</v>
      </c>
    </row>
    <row r="290" spans="1:4" x14ac:dyDescent="0.2">
      <c r="A290" s="1048">
        <v>4814</v>
      </c>
      <c r="B290" s="1048" t="s">
        <v>25487</v>
      </c>
      <c r="C290" s="1048" t="s">
        <v>24547</v>
      </c>
      <c r="D290" s="1049">
        <v>110</v>
      </c>
    </row>
    <row r="291" spans="1:4" x14ac:dyDescent="0.2">
      <c r="A291" s="1048">
        <v>25967</v>
      </c>
      <c r="B291" s="1048" t="s">
        <v>25488</v>
      </c>
      <c r="C291" s="1048" t="s">
        <v>24547</v>
      </c>
      <c r="D291" s="1050">
        <v>2368.59</v>
      </c>
    </row>
    <row r="292" spans="1:4" x14ac:dyDescent="0.2">
      <c r="A292" s="1048">
        <v>6122</v>
      </c>
      <c r="B292" s="1048" t="s">
        <v>25489</v>
      </c>
      <c r="C292" s="1048" t="s">
        <v>24553</v>
      </c>
      <c r="D292" s="1049">
        <v>14.93</v>
      </c>
    </row>
    <row r="293" spans="1:4" x14ac:dyDescent="0.2">
      <c r="A293" s="1048">
        <v>40810</v>
      </c>
      <c r="B293" s="1048" t="s">
        <v>25490</v>
      </c>
      <c r="C293" s="1048" t="s">
        <v>24554</v>
      </c>
      <c r="D293" s="1050">
        <v>2646.43</v>
      </c>
    </row>
    <row r="294" spans="1:4" x14ac:dyDescent="0.2">
      <c r="A294" s="1048">
        <v>21100</v>
      </c>
      <c r="B294" s="1048" t="s">
        <v>25491</v>
      </c>
      <c r="C294" s="1048" t="s">
        <v>24547</v>
      </c>
      <c r="D294" s="1050">
        <v>2766.6</v>
      </c>
    </row>
    <row r="295" spans="1:4" x14ac:dyDescent="0.2">
      <c r="A295" s="1048">
        <v>11816</v>
      </c>
      <c r="B295" s="1048" t="s">
        <v>25492</v>
      </c>
      <c r="C295" s="1048" t="s">
        <v>24547</v>
      </c>
      <c r="D295" s="1050">
        <v>2950</v>
      </c>
    </row>
    <row r="296" spans="1:4" x14ac:dyDescent="0.2">
      <c r="A296" s="1048">
        <v>11814</v>
      </c>
      <c r="B296" s="1048" t="s">
        <v>25493</v>
      </c>
      <c r="C296" s="1048" t="s">
        <v>24547</v>
      </c>
      <c r="D296" s="1050">
        <v>6421.41</v>
      </c>
    </row>
    <row r="297" spans="1:4" x14ac:dyDescent="0.2">
      <c r="A297" s="1048">
        <v>14186</v>
      </c>
      <c r="B297" s="1048" t="s">
        <v>25494</v>
      </c>
      <c r="C297" s="1048" t="s">
        <v>24547</v>
      </c>
      <c r="D297" s="1050">
        <v>8062.94</v>
      </c>
    </row>
    <row r="298" spans="1:4" x14ac:dyDescent="0.2">
      <c r="A298" s="1048">
        <v>14185</v>
      </c>
      <c r="B298" s="1048" t="s">
        <v>25495</v>
      </c>
      <c r="C298" s="1048" t="s">
        <v>24547</v>
      </c>
      <c r="D298" s="1050">
        <v>10444.66</v>
      </c>
    </row>
    <row r="299" spans="1:4" x14ac:dyDescent="0.2">
      <c r="A299" s="1048">
        <v>11811</v>
      </c>
      <c r="B299" s="1048" t="s">
        <v>25496</v>
      </c>
      <c r="C299" s="1048" t="s">
        <v>24547</v>
      </c>
      <c r="D299" s="1050">
        <v>3993.64</v>
      </c>
    </row>
    <row r="300" spans="1:4" x14ac:dyDescent="0.2">
      <c r="A300" s="1048">
        <v>26038</v>
      </c>
      <c r="B300" s="1048" t="s">
        <v>25497</v>
      </c>
      <c r="C300" s="1048" t="s">
        <v>24547</v>
      </c>
      <c r="D300" s="1050">
        <v>286109.71999999997</v>
      </c>
    </row>
    <row r="301" spans="1:4" x14ac:dyDescent="0.2">
      <c r="A301" s="1048">
        <v>34482</v>
      </c>
      <c r="B301" s="1048" t="s">
        <v>25498</v>
      </c>
      <c r="C301" s="1048" t="s">
        <v>24547</v>
      </c>
      <c r="D301" s="1050">
        <v>5423.12</v>
      </c>
    </row>
    <row r="302" spans="1:4" x14ac:dyDescent="0.2">
      <c r="A302" s="1048">
        <v>34469</v>
      </c>
      <c r="B302" s="1048" t="s">
        <v>25499</v>
      </c>
      <c r="C302" s="1048" t="s">
        <v>24547</v>
      </c>
      <c r="D302" s="1050">
        <v>8388.89</v>
      </c>
    </row>
    <row r="303" spans="1:4" x14ac:dyDescent="0.2">
      <c r="A303" s="1048">
        <v>34472</v>
      </c>
      <c r="B303" s="1048" t="s">
        <v>25500</v>
      </c>
      <c r="C303" s="1048" t="s">
        <v>24547</v>
      </c>
      <c r="D303" s="1050">
        <v>2581</v>
      </c>
    </row>
    <row r="304" spans="1:4" x14ac:dyDescent="0.2">
      <c r="A304" s="1048">
        <v>34476</v>
      </c>
      <c r="B304" s="1048" t="s">
        <v>25501</v>
      </c>
      <c r="C304" s="1048" t="s">
        <v>24547</v>
      </c>
      <c r="D304" s="1050">
        <v>4375.16</v>
      </c>
    </row>
    <row r="305" spans="1:4" x14ac:dyDescent="0.2">
      <c r="A305" s="1048">
        <v>34477</v>
      </c>
      <c r="B305" s="1048" t="s">
        <v>25502</v>
      </c>
      <c r="C305" s="1048" t="s">
        <v>24547</v>
      </c>
      <c r="D305" s="1050">
        <v>5806.68</v>
      </c>
    </row>
    <row r="306" spans="1:4" x14ac:dyDescent="0.2">
      <c r="A306" s="1048">
        <v>42425</v>
      </c>
      <c r="B306" s="1048" t="s">
        <v>25503</v>
      </c>
      <c r="C306" s="1048" t="s">
        <v>24547</v>
      </c>
      <c r="D306" s="1050">
        <v>2287.59</v>
      </c>
    </row>
    <row r="307" spans="1:4" x14ac:dyDescent="0.2">
      <c r="A307" s="1048">
        <v>42422</v>
      </c>
      <c r="B307" s="1048" t="s">
        <v>25504</v>
      </c>
      <c r="C307" s="1048" t="s">
        <v>24547</v>
      </c>
      <c r="D307" s="1050">
        <v>3396</v>
      </c>
    </row>
    <row r="308" spans="1:4" x14ac:dyDescent="0.2">
      <c r="A308" s="1048">
        <v>43184</v>
      </c>
      <c r="B308" s="1048" t="s">
        <v>25505</v>
      </c>
      <c r="C308" s="1048" t="s">
        <v>24547</v>
      </c>
      <c r="D308" s="1050">
        <v>4693.6000000000004</v>
      </c>
    </row>
    <row r="309" spans="1:4" x14ac:dyDescent="0.2">
      <c r="A309" s="1048">
        <v>42424</v>
      </c>
      <c r="B309" s="1048" t="s">
        <v>25506</v>
      </c>
      <c r="C309" s="1048" t="s">
        <v>24547</v>
      </c>
      <c r="D309" s="1050">
        <v>2043.01</v>
      </c>
    </row>
    <row r="310" spans="1:4" x14ac:dyDescent="0.2">
      <c r="A310" s="1048">
        <v>42421</v>
      </c>
      <c r="B310" s="1048" t="s">
        <v>25507</v>
      </c>
      <c r="C310" s="1048" t="s">
        <v>24547</v>
      </c>
      <c r="D310" s="1050">
        <v>18601.419999999998</v>
      </c>
    </row>
    <row r="311" spans="1:4" x14ac:dyDescent="0.2">
      <c r="A311" s="1048">
        <v>42416</v>
      </c>
      <c r="B311" s="1048" t="s">
        <v>25508</v>
      </c>
      <c r="C311" s="1048" t="s">
        <v>24547</v>
      </c>
      <c r="D311" s="1050">
        <v>8807.2000000000007</v>
      </c>
    </row>
    <row r="312" spans="1:4" x14ac:dyDescent="0.2">
      <c r="A312" s="1048">
        <v>42417</v>
      </c>
      <c r="B312" s="1048" t="s">
        <v>25509</v>
      </c>
      <c r="C312" s="1048" t="s">
        <v>24547</v>
      </c>
      <c r="D312" s="1050">
        <v>9873.59</v>
      </c>
    </row>
    <row r="313" spans="1:4" x14ac:dyDescent="0.2">
      <c r="A313" s="1048">
        <v>42419</v>
      </c>
      <c r="B313" s="1048" t="s">
        <v>25510</v>
      </c>
      <c r="C313" s="1048" t="s">
        <v>24547</v>
      </c>
      <c r="D313" s="1050">
        <v>11155.06</v>
      </c>
    </row>
    <row r="314" spans="1:4" x14ac:dyDescent="0.2">
      <c r="A314" s="1048">
        <v>42420</v>
      </c>
      <c r="B314" s="1048" t="s">
        <v>25511</v>
      </c>
      <c r="C314" s="1048" t="s">
        <v>24547</v>
      </c>
      <c r="D314" s="1050">
        <v>15331.81</v>
      </c>
    </row>
    <row r="315" spans="1:4" x14ac:dyDescent="0.2">
      <c r="A315" s="1048">
        <v>43195</v>
      </c>
      <c r="B315" s="1048" t="s">
        <v>25512</v>
      </c>
      <c r="C315" s="1048" t="s">
        <v>24547</v>
      </c>
      <c r="D315" s="1050">
        <v>5398.55</v>
      </c>
    </row>
    <row r="316" spans="1:4" x14ac:dyDescent="0.2">
      <c r="A316" s="1048">
        <v>43196</v>
      </c>
      <c r="B316" s="1048" t="s">
        <v>25513</v>
      </c>
      <c r="C316" s="1048" t="s">
        <v>24547</v>
      </c>
      <c r="D316" s="1050">
        <v>6690.72</v>
      </c>
    </row>
    <row r="317" spans="1:4" x14ac:dyDescent="0.2">
      <c r="A317" s="1048">
        <v>43198</v>
      </c>
      <c r="B317" s="1048" t="s">
        <v>25514</v>
      </c>
      <c r="C317" s="1048" t="s">
        <v>24547</v>
      </c>
      <c r="D317" s="1050">
        <v>9942.26</v>
      </c>
    </row>
    <row r="318" spans="1:4" x14ac:dyDescent="0.2">
      <c r="A318" s="1048">
        <v>43199</v>
      </c>
      <c r="B318" s="1048" t="s">
        <v>25515</v>
      </c>
      <c r="C318" s="1048" t="s">
        <v>24547</v>
      </c>
      <c r="D318" s="1050">
        <v>10306.58</v>
      </c>
    </row>
    <row r="319" spans="1:4" x14ac:dyDescent="0.2">
      <c r="A319" s="1048">
        <v>43200</v>
      </c>
      <c r="B319" s="1048" t="s">
        <v>25516</v>
      </c>
      <c r="C319" s="1048" t="s">
        <v>24547</v>
      </c>
      <c r="D319" s="1050">
        <v>11827.55</v>
      </c>
    </row>
    <row r="320" spans="1:4" x14ac:dyDescent="0.2">
      <c r="A320" s="1048">
        <v>39556</v>
      </c>
      <c r="B320" s="1048" t="s">
        <v>25517</v>
      </c>
      <c r="C320" s="1048" t="s">
        <v>24547</v>
      </c>
      <c r="D320" s="1050">
        <v>6459.86</v>
      </c>
    </row>
    <row r="321" spans="1:4" x14ac:dyDescent="0.2">
      <c r="A321" s="1048">
        <v>39557</v>
      </c>
      <c r="B321" s="1048" t="s">
        <v>25518</v>
      </c>
      <c r="C321" s="1048" t="s">
        <v>24547</v>
      </c>
      <c r="D321" s="1050">
        <v>6955.86</v>
      </c>
    </row>
    <row r="322" spans="1:4" x14ac:dyDescent="0.2">
      <c r="A322" s="1048">
        <v>39559</v>
      </c>
      <c r="B322" s="1048" t="s">
        <v>25519</v>
      </c>
      <c r="C322" s="1048" t="s">
        <v>24547</v>
      </c>
      <c r="D322" s="1050">
        <v>10279.42</v>
      </c>
    </row>
    <row r="323" spans="1:4" x14ac:dyDescent="0.2">
      <c r="A323" s="1048">
        <v>39560</v>
      </c>
      <c r="B323" s="1048" t="s">
        <v>25520</v>
      </c>
      <c r="C323" s="1048" t="s">
        <v>24547</v>
      </c>
      <c r="D323" s="1050">
        <v>11892.28</v>
      </c>
    </row>
    <row r="324" spans="1:4" x14ac:dyDescent="0.2">
      <c r="A324" s="1048">
        <v>39561</v>
      </c>
      <c r="B324" s="1048" t="s">
        <v>25521</v>
      </c>
      <c r="C324" s="1048" t="s">
        <v>24547</v>
      </c>
      <c r="D324" s="1050">
        <v>12440.85</v>
      </c>
    </row>
    <row r="325" spans="1:4" x14ac:dyDescent="0.2">
      <c r="A325" s="1048">
        <v>43190</v>
      </c>
      <c r="B325" s="1048" t="s">
        <v>25522</v>
      </c>
      <c r="C325" s="1048" t="s">
        <v>24547</v>
      </c>
      <c r="D325" s="1050">
        <v>1835.94</v>
      </c>
    </row>
    <row r="326" spans="1:4" x14ac:dyDescent="0.2">
      <c r="A326" s="1048">
        <v>39555</v>
      </c>
      <c r="B326" s="1048" t="s">
        <v>25523</v>
      </c>
      <c r="C326" s="1048" t="s">
        <v>24547</v>
      </c>
      <c r="D326" s="1050">
        <v>1986.01</v>
      </c>
    </row>
    <row r="327" spans="1:4" x14ac:dyDescent="0.2">
      <c r="A327" s="1048">
        <v>43191</v>
      </c>
      <c r="B327" s="1048" t="s">
        <v>25524</v>
      </c>
      <c r="C327" s="1048" t="s">
        <v>24547</v>
      </c>
      <c r="D327" s="1050">
        <v>2641.67</v>
      </c>
    </row>
    <row r="328" spans="1:4" x14ac:dyDescent="0.2">
      <c r="A328" s="1048">
        <v>39548</v>
      </c>
      <c r="B328" s="1048" t="s">
        <v>25525</v>
      </c>
      <c r="C328" s="1048" t="s">
        <v>24547</v>
      </c>
      <c r="D328" s="1050">
        <v>2945.87</v>
      </c>
    </row>
    <row r="329" spans="1:4" x14ac:dyDescent="0.2">
      <c r="A329" s="1048">
        <v>43192</v>
      </c>
      <c r="B329" s="1048" t="s">
        <v>25526</v>
      </c>
      <c r="C329" s="1048" t="s">
        <v>24547</v>
      </c>
      <c r="D329" s="1050">
        <v>3460.35</v>
      </c>
    </row>
    <row r="330" spans="1:4" x14ac:dyDescent="0.2">
      <c r="A330" s="1048">
        <v>39554</v>
      </c>
      <c r="B330" s="1048" t="s">
        <v>25527</v>
      </c>
      <c r="C330" s="1048" t="s">
        <v>24547</v>
      </c>
      <c r="D330" s="1050">
        <v>3895.47</v>
      </c>
    </row>
    <row r="331" spans="1:4" x14ac:dyDescent="0.2">
      <c r="A331" s="1048">
        <v>43194</v>
      </c>
      <c r="B331" s="1048" t="s">
        <v>25528</v>
      </c>
      <c r="C331" s="1048" t="s">
        <v>24547</v>
      </c>
      <c r="D331" s="1050">
        <v>1572.79</v>
      </c>
    </row>
    <row r="332" spans="1:4" x14ac:dyDescent="0.2">
      <c r="A332" s="1048">
        <v>39551</v>
      </c>
      <c r="B332" s="1048" t="s">
        <v>25529</v>
      </c>
      <c r="C332" s="1048" t="s">
        <v>24547</v>
      </c>
      <c r="D332" s="1050">
        <v>1731.81</v>
      </c>
    </row>
    <row r="333" spans="1:4" x14ac:dyDescent="0.2">
      <c r="A333" s="1048">
        <v>43185</v>
      </c>
      <c r="B333" s="1048" t="s">
        <v>25530</v>
      </c>
      <c r="C333" s="1048" t="s">
        <v>24547</v>
      </c>
      <c r="D333" s="1050">
        <v>4921.51</v>
      </c>
    </row>
    <row r="334" spans="1:4" x14ac:dyDescent="0.2">
      <c r="A334" s="1048">
        <v>43186</v>
      </c>
      <c r="B334" s="1048" t="s">
        <v>25531</v>
      </c>
      <c r="C334" s="1048" t="s">
        <v>24547</v>
      </c>
      <c r="D334" s="1050">
        <v>5191.2</v>
      </c>
    </row>
    <row r="335" spans="1:4" x14ac:dyDescent="0.2">
      <c r="A335" s="1048">
        <v>43187</v>
      </c>
      <c r="B335" s="1048" t="s">
        <v>25532</v>
      </c>
      <c r="C335" s="1048" t="s">
        <v>24547</v>
      </c>
      <c r="D335" s="1050">
        <v>6888.77</v>
      </c>
    </row>
    <row r="336" spans="1:4" x14ac:dyDescent="0.2">
      <c r="A336" s="1048">
        <v>43188</v>
      </c>
      <c r="B336" s="1048" t="s">
        <v>25533</v>
      </c>
      <c r="C336" s="1048" t="s">
        <v>24547</v>
      </c>
      <c r="D336" s="1050">
        <v>8346.66</v>
      </c>
    </row>
    <row r="337" spans="1:4" x14ac:dyDescent="0.2">
      <c r="A337" s="1048">
        <v>43189</v>
      </c>
      <c r="B337" s="1048" t="s">
        <v>25534</v>
      </c>
      <c r="C337" s="1048" t="s">
        <v>24547</v>
      </c>
      <c r="D337" s="1050">
        <v>9388.6</v>
      </c>
    </row>
    <row r="338" spans="1:4" x14ac:dyDescent="0.2">
      <c r="A338" s="1048">
        <v>39580</v>
      </c>
      <c r="B338" s="1048" t="s">
        <v>25535</v>
      </c>
      <c r="C338" s="1048" t="s">
        <v>24547</v>
      </c>
      <c r="D338" s="1050">
        <v>73986</v>
      </c>
    </row>
    <row r="339" spans="1:4" x14ac:dyDescent="0.2">
      <c r="A339" s="1048">
        <v>39577</v>
      </c>
      <c r="B339" s="1048" t="s">
        <v>25536</v>
      </c>
      <c r="C339" s="1048" t="s">
        <v>24547</v>
      </c>
      <c r="D339" s="1050">
        <v>23157.46</v>
      </c>
    </row>
    <row r="340" spans="1:4" x14ac:dyDescent="0.2">
      <c r="A340" s="1048">
        <v>39578</v>
      </c>
      <c r="B340" s="1048" t="s">
        <v>25537</v>
      </c>
      <c r="C340" s="1048" t="s">
        <v>24547</v>
      </c>
      <c r="D340" s="1050">
        <v>29885.16</v>
      </c>
    </row>
    <row r="341" spans="1:4" x14ac:dyDescent="0.2">
      <c r="A341" s="1048">
        <v>39579</v>
      </c>
      <c r="B341" s="1048" t="s">
        <v>25538</v>
      </c>
      <c r="C341" s="1048" t="s">
        <v>24547</v>
      </c>
      <c r="D341" s="1050">
        <v>43480.57</v>
      </c>
    </row>
    <row r="342" spans="1:4" x14ac:dyDescent="0.2">
      <c r="A342" s="1048">
        <v>39826</v>
      </c>
      <c r="B342" s="1048" t="s">
        <v>25539</v>
      </c>
      <c r="C342" s="1048" t="s">
        <v>24547</v>
      </c>
      <c r="D342" s="1050">
        <v>5340.2</v>
      </c>
    </row>
    <row r="343" spans="1:4" x14ac:dyDescent="0.2">
      <c r="A343" s="1048">
        <v>10700</v>
      </c>
      <c r="B343" s="1048" t="s">
        <v>25540</v>
      </c>
      <c r="C343" s="1048" t="s">
        <v>24547</v>
      </c>
      <c r="D343" s="1050">
        <v>23388.69</v>
      </c>
    </row>
    <row r="344" spans="1:4" x14ac:dyDescent="0.2">
      <c r="A344" s="1048">
        <v>346</v>
      </c>
      <c r="B344" s="1048" t="s">
        <v>25541</v>
      </c>
      <c r="C344" s="1048" t="s">
        <v>24551</v>
      </c>
      <c r="D344" s="1049">
        <v>29.02</v>
      </c>
    </row>
    <row r="345" spans="1:4" x14ac:dyDescent="0.2">
      <c r="A345" s="1048">
        <v>3312</v>
      </c>
      <c r="B345" s="1048" t="s">
        <v>25542</v>
      </c>
      <c r="C345" s="1048" t="s">
        <v>24551</v>
      </c>
      <c r="D345" s="1049">
        <v>21.12</v>
      </c>
    </row>
    <row r="346" spans="1:4" x14ac:dyDescent="0.2">
      <c r="A346" s="1048">
        <v>339</v>
      </c>
      <c r="B346" s="1048" t="s">
        <v>25543</v>
      </c>
      <c r="C346" s="1048" t="s">
        <v>24550</v>
      </c>
      <c r="D346" s="1049">
        <v>1.49</v>
      </c>
    </row>
    <row r="347" spans="1:4" x14ac:dyDescent="0.2">
      <c r="A347" s="1048">
        <v>340</v>
      </c>
      <c r="B347" s="1048" t="s">
        <v>25544</v>
      </c>
      <c r="C347" s="1048" t="s">
        <v>24550</v>
      </c>
      <c r="D347" s="1049">
        <v>1.35</v>
      </c>
    </row>
    <row r="348" spans="1:4" x14ac:dyDescent="0.2">
      <c r="A348" s="1048">
        <v>43130</v>
      </c>
      <c r="B348" s="1048" t="s">
        <v>25545</v>
      </c>
      <c r="C348" s="1048" t="s">
        <v>24551</v>
      </c>
      <c r="D348" s="1049">
        <v>24.5</v>
      </c>
    </row>
    <row r="349" spans="1:4" x14ac:dyDescent="0.2">
      <c r="A349" s="1048">
        <v>344</v>
      </c>
      <c r="B349" s="1048" t="s">
        <v>25546</v>
      </c>
      <c r="C349" s="1048" t="s">
        <v>24551</v>
      </c>
      <c r="D349" s="1049">
        <v>32.21</v>
      </c>
    </row>
    <row r="350" spans="1:4" x14ac:dyDescent="0.2">
      <c r="A350" s="1048">
        <v>345</v>
      </c>
      <c r="B350" s="1048" t="s">
        <v>25547</v>
      </c>
      <c r="C350" s="1048" t="s">
        <v>24551</v>
      </c>
      <c r="D350" s="1049">
        <v>34.94</v>
      </c>
    </row>
    <row r="351" spans="1:4" x14ac:dyDescent="0.2">
      <c r="A351" s="1048">
        <v>43131</v>
      </c>
      <c r="B351" s="1048" t="s">
        <v>25548</v>
      </c>
      <c r="C351" s="1048" t="s">
        <v>24551</v>
      </c>
      <c r="D351" s="1049">
        <v>28.46</v>
      </c>
    </row>
    <row r="352" spans="1:4" x14ac:dyDescent="0.2">
      <c r="A352" s="1048">
        <v>3313</v>
      </c>
      <c r="B352" s="1048" t="s">
        <v>25549</v>
      </c>
      <c r="C352" s="1048" t="s">
        <v>24551</v>
      </c>
      <c r="D352" s="1049">
        <v>27.18</v>
      </c>
    </row>
    <row r="353" spans="1:4" x14ac:dyDescent="0.2">
      <c r="A353" s="1048">
        <v>43132</v>
      </c>
      <c r="B353" s="1048" t="s">
        <v>25550</v>
      </c>
      <c r="C353" s="1048" t="s">
        <v>24551</v>
      </c>
      <c r="D353" s="1049">
        <v>24.5</v>
      </c>
    </row>
    <row r="354" spans="1:4" x14ac:dyDescent="0.2">
      <c r="A354" s="1048">
        <v>366</v>
      </c>
      <c r="B354" s="1048" t="s">
        <v>25551</v>
      </c>
      <c r="C354" s="1048" t="s">
        <v>24552</v>
      </c>
      <c r="D354" s="1049">
        <v>41.67</v>
      </c>
    </row>
    <row r="355" spans="1:4" x14ac:dyDescent="0.2">
      <c r="A355" s="1048">
        <v>367</v>
      </c>
      <c r="B355" s="1048" t="s">
        <v>25552</v>
      </c>
      <c r="C355" s="1048" t="s">
        <v>24552</v>
      </c>
      <c r="D355" s="1049">
        <v>53.34</v>
      </c>
    </row>
    <row r="356" spans="1:4" x14ac:dyDescent="0.2">
      <c r="A356" s="1048">
        <v>370</v>
      </c>
      <c r="B356" s="1048" t="s">
        <v>25553</v>
      </c>
      <c r="C356" s="1048" t="s">
        <v>24552</v>
      </c>
      <c r="D356" s="1049">
        <v>57</v>
      </c>
    </row>
    <row r="357" spans="1:4" x14ac:dyDescent="0.2">
      <c r="A357" s="1048">
        <v>368</v>
      </c>
      <c r="B357" s="1048" t="s">
        <v>25554</v>
      </c>
      <c r="C357" s="1048" t="s">
        <v>24552</v>
      </c>
      <c r="D357" s="1049">
        <v>40</v>
      </c>
    </row>
    <row r="358" spans="1:4" x14ac:dyDescent="0.2">
      <c r="A358" s="1048">
        <v>11075</v>
      </c>
      <c r="B358" s="1048" t="s">
        <v>25555</v>
      </c>
      <c r="C358" s="1048" t="s">
        <v>24552</v>
      </c>
      <c r="D358" s="1049">
        <v>873.44</v>
      </c>
    </row>
    <row r="359" spans="1:4" x14ac:dyDescent="0.2">
      <c r="A359" s="1048">
        <v>1381</v>
      </c>
      <c r="B359" s="1048" t="s">
        <v>25556</v>
      </c>
      <c r="C359" s="1048" t="s">
        <v>24551</v>
      </c>
      <c r="D359" s="1049">
        <v>0.65</v>
      </c>
    </row>
    <row r="360" spans="1:4" x14ac:dyDescent="0.2">
      <c r="A360" s="1048">
        <v>34353</v>
      </c>
      <c r="B360" s="1048" t="s">
        <v>25557</v>
      </c>
      <c r="C360" s="1048" t="s">
        <v>24551</v>
      </c>
      <c r="D360" s="1049">
        <v>1.21</v>
      </c>
    </row>
    <row r="361" spans="1:4" x14ac:dyDescent="0.2">
      <c r="A361" s="1048">
        <v>37595</v>
      </c>
      <c r="B361" s="1048" t="s">
        <v>25558</v>
      </c>
      <c r="C361" s="1048" t="s">
        <v>24551</v>
      </c>
      <c r="D361" s="1049">
        <v>1.99</v>
      </c>
    </row>
    <row r="362" spans="1:4" x14ac:dyDescent="0.2">
      <c r="A362" s="1048">
        <v>37596</v>
      </c>
      <c r="B362" s="1048" t="s">
        <v>25559</v>
      </c>
      <c r="C362" s="1048" t="s">
        <v>24551</v>
      </c>
      <c r="D362" s="1049">
        <v>2.29</v>
      </c>
    </row>
    <row r="363" spans="1:4" x14ac:dyDescent="0.2">
      <c r="A363" s="1048">
        <v>371</v>
      </c>
      <c r="B363" s="1048" t="s">
        <v>25560</v>
      </c>
      <c r="C363" s="1048" t="s">
        <v>24551</v>
      </c>
      <c r="D363" s="1049">
        <v>0.71</v>
      </c>
    </row>
    <row r="364" spans="1:4" x14ac:dyDescent="0.2">
      <c r="A364" s="1048">
        <v>37553</v>
      </c>
      <c r="B364" s="1048" t="s">
        <v>25561</v>
      </c>
      <c r="C364" s="1048" t="s">
        <v>24551</v>
      </c>
      <c r="D364" s="1049">
        <v>1.32</v>
      </c>
    </row>
    <row r="365" spans="1:4" x14ac:dyDescent="0.2">
      <c r="A365" s="1048">
        <v>37552</v>
      </c>
      <c r="B365" s="1048" t="s">
        <v>25562</v>
      </c>
      <c r="C365" s="1048" t="s">
        <v>24551</v>
      </c>
      <c r="D365" s="1049">
        <v>2.13</v>
      </c>
    </row>
    <row r="366" spans="1:4" x14ac:dyDescent="0.2">
      <c r="A366" s="1048">
        <v>36880</v>
      </c>
      <c r="B366" s="1048" t="s">
        <v>25563</v>
      </c>
      <c r="C366" s="1048" t="s">
        <v>24551</v>
      </c>
      <c r="D366" s="1049">
        <v>2.17</v>
      </c>
    </row>
    <row r="367" spans="1:4" x14ac:dyDescent="0.2">
      <c r="A367" s="1048">
        <v>34355</v>
      </c>
      <c r="B367" s="1048" t="s">
        <v>25564</v>
      </c>
      <c r="C367" s="1048" t="s">
        <v>24551</v>
      </c>
      <c r="D367" s="1049">
        <v>1.86</v>
      </c>
    </row>
    <row r="368" spans="1:4" x14ac:dyDescent="0.2">
      <c r="A368" s="1048">
        <v>130</v>
      </c>
      <c r="B368" s="1048" t="s">
        <v>25565</v>
      </c>
      <c r="C368" s="1048" t="s">
        <v>24551</v>
      </c>
      <c r="D368" s="1049">
        <v>4.78</v>
      </c>
    </row>
    <row r="369" spans="1:4" x14ac:dyDescent="0.2">
      <c r="A369" s="1048">
        <v>135</v>
      </c>
      <c r="B369" s="1048" t="s">
        <v>25566</v>
      </c>
      <c r="C369" s="1048" t="s">
        <v>24551</v>
      </c>
      <c r="D369" s="1049">
        <v>3.84</v>
      </c>
    </row>
    <row r="370" spans="1:4" x14ac:dyDescent="0.2">
      <c r="A370" s="1048">
        <v>36886</v>
      </c>
      <c r="B370" s="1048" t="s">
        <v>25567</v>
      </c>
      <c r="C370" s="1048" t="s">
        <v>24551</v>
      </c>
      <c r="D370" s="1049">
        <v>0.67</v>
      </c>
    </row>
    <row r="371" spans="1:4" x14ac:dyDescent="0.2">
      <c r="A371" s="1048">
        <v>38546</v>
      </c>
      <c r="B371" s="1048" t="s">
        <v>25568</v>
      </c>
      <c r="C371" s="1048" t="s">
        <v>24552</v>
      </c>
      <c r="D371" s="1049">
        <v>403.72</v>
      </c>
    </row>
    <row r="372" spans="1:4" x14ac:dyDescent="0.2">
      <c r="A372" s="1048">
        <v>34549</v>
      </c>
      <c r="B372" s="1048" t="s">
        <v>25569</v>
      </c>
      <c r="C372" s="1048" t="s">
        <v>24552</v>
      </c>
      <c r="D372" s="1049">
        <v>205.31</v>
      </c>
    </row>
    <row r="373" spans="1:4" x14ac:dyDescent="0.2">
      <c r="A373" s="1048">
        <v>6081</v>
      </c>
      <c r="B373" s="1048" t="s">
        <v>25570</v>
      </c>
      <c r="C373" s="1048" t="s">
        <v>24552</v>
      </c>
      <c r="D373" s="1049">
        <v>29.08</v>
      </c>
    </row>
    <row r="374" spans="1:4" x14ac:dyDescent="0.2">
      <c r="A374" s="1048">
        <v>6077</v>
      </c>
      <c r="B374" s="1048" t="s">
        <v>25571</v>
      </c>
      <c r="C374" s="1048" t="s">
        <v>24552</v>
      </c>
      <c r="D374" s="1049">
        <v>16.760000000000002</v>
      </c>
    </row>
    <row r="375" spans="1:4" x14ac:dyDescent="0.2">
      <c r="A375" s="1048">
        <v>6079</v>
      </c>
      <c r="B375" s="1048" t="s">
        <v>25572</v>
      </c>
      <c r="C375" s="1048" t="s">
        <v>24552</v>
      </c>
      <c r="D375" s="1049">
        <v>9.58</v>
      </c>
    </row>
    <row r="376" spans="1:4" x14ac:dyDescent="0.2">
      <c r="A376" s="1048">
        <v>1091</v>
      </c>
      <c r="B376" s="1048" t="s">
        <v>25573</v>
      </c>
      <c r="C376" s="1048" t="s">
        <v>24547</v>
      </c>
      <c r="D376" s="1049">
        <v>24.34</v>
      </c>
    </row>
    <row r="377" spans="1:4" x14ac:dyDescent="0.2">
      <c r="A377" s="1048">
        <v>1094</v>
      </c>
      <c r="B377" s="1048" t="s">
        <v>25574</v>
      </c>
      <c r="C377" s="1048" t="s">
        <v>24547</v>
      </c>
      <c r="D377" s="1049">
        <v>17.02</v>
      </c>
    </row>
    <row r="378" spans="1:4" x14ac:dyDescent="0.2">
      <c r="A378" s="1048">
        <v>1095</v>
      </c>
      <c r="B378" s="1048" t="s">
        <v>25575</v>
      </c>
      <c r="C378" s="1048" t="s">
        <v>24547</v>
      </c>
      <c r="D378" s="1049">
        <v>36.18</v>
      </c>
    </row>
    <row r="379" spans="1:4" x14ac:dyDescent="0.2">
      <c r="A379" s="1048">
        <v>1092</v>
      </c>
      <c r="B379" s="1048" t="s">
        <v>25576</v>
      </c>
      <c r="C379" s="1048" t="s">
        <v>24547</v>
      </c>
      <c r="D379" s="1049">
        <v>28</v>
      </c>
    </row>
    <row r="380" spans="1:4" x14ac:dyDescent="0.2">
      <c r="A380" s="1048">
        <v>1093</v>
      </c>
      <c r="B380" s="1048" t="s">
        <v>25577</v>
      </c>
      <c r="C380" s="1048" t="s">
        <v>24547</v>
      </c>
      <c r="D380" s="1049">
        <v>65.39</v>
      </c>
    </row>
    <row r="381" spans="1:4" x14ac:dyDescent="0.2">
      <c r="A381" s="1048">
        <v>1090</v>
      </c>
      <c r="B381" s="1048" t="s">
        <v>25578</v>
      </c>
      <c r="C381" s="1048" t="s">
        <v>24547</v>
      </c>
      <c r="D381" s="1049">
        <v>46.81</v>
      </c>
    </row>
    <row r="382" spans="1:4" x14ac:dyDescent="0.2">
      <c r="A382" s="1048">
        <v>1096</v>
      </c>
      <c r="B382" s="1048" t="s">
        <v>25579</v>
      </c>
      <c r="C382" s="1048" t="s">
        <v>24547</v>
      </c>
      <c r="D382" s="1049">
        <v>84.25</v>
      </c>
    </row>
    <row r="383" spans="1:4" x14ac:dyDescent="0.2">
      <c r="A383" s="1048">
        <v>1097</v>
      </c>
      <c r="B383" s="1048" t="s">
        <v>25580</v>
      </c>
      <c r="C383" s="1048" t="s">
        <v>24547</v>
      </c>
      <c r="D383" s="1049">
        <v>71.52</v>
      </c>
    </row>
    <row r="384" spans="1:4" x14ac:dyDescent="0.2">
      <c r="A384" s="1048">
        <v>378</v>
      </c>
      <c r="B384" s="1048" t="s">
        <v>25581</v>
      </c>
      <c r="C384" s="1048" t="s">
        <v>24553</v>
      </c>
      <c r="D384" s="1049">
        <v>14.93</v>
      </c>
    </row>
    <row r="385" spans="1:4" x14ac:dyDescent="0.2">
      <c r="A385" s="1048">
        <v>40911</v>
      </c>
      <c r="B385" s="1048" t="s">
        <v>25582</v>
      </c>
      <c r="C385" s="1048" t="s">
        <v>24554</v>
      </c>
      <c r="D385" s="1050">
        <v>2646.43</v>
      </c>
    </row>
    <row r="386" spans="1:4" x14ac:dyDescent="0.2">
      <c r="A386" s="1048">
        <v>33939</v>
      </c>
      <c r="B386" s="1048" t="s">
        <v>25583</v>
      </c>
      <c r="C386" s="1048" t="s">
        <v>24553</v>
      </c>
      <c r="D386" s="1049">
        <v>66.44</v>
      </c>
    </row>
    <row r="387" spans="1:4" x14ac:dyDescent="0.2">
      <c r="A387" s="1048">
        <v>40815</v>
      </c>
      <c r="B387" s="1048" t="s">
        <v>25584</v>
      </c>
      <c r="C387" s="1048" t="s">
        <v>24554</v>
      </c>
      <c r="D387" s="1050">
        <v>11776.17</v>
      </c>
    </row>
    <row r="388" spans="1:4" x14ac:dyDescent="0.2">
      <c r="A388" s="1048">
        <v>34760</v>
      </c>
      <c r="B388" s="1048" t="s">
        <v>25585</v>
      </c>
      <c r="C388" s="1048" t="s">
        <v>24553</v>
      </c>
      <c r="D388" s="1049">
        <v>62.75</v>
      </c>
    </row>
    <row r="389" spans="1:4" x14ac:dyDescent="0.2">
      <c r="A389" s="1048">
        <v>40935</v>
      </c>
      <c r="B389" s="1048" t="s">
        <v>25586</v>
      </c>
      <c r="C389" s="1048" t="s">
        <v>24554</v>
      </c>
      <c r="D389" s="1050">
        <v>11119.57</v>
      </c>
    </row>
    <row r="390" spans="1:4" x14ac:dyDescent="0.2">
      <c r="A390" s="1048">
        <v>33952</v>
      </c>
      <c r="B390" s="1048" t="s">
        <v>25587</v>
      </c>
      <c r="C390" s="1048" t="s">
        <v>24553</v>
      </c>
      <c r="D390" s="1049">
        <v>94.38</v>
      </c>
    </row>
    <row r="391" spans="1:4" x14ac:dyDescent="0.2">
      <c r="A391" s="1048">
        <v>40816</v>
      </c>
      <c r="B391" s="1048" t="s">
        <v>25588</v>
      </c>
      <c r="C391" s="1048" t="s">
        <v>24554</v>
      </c>
      <c r="D391" s="1050">
        <v>16727.060000000001</v>
      </c>
    </row>
    <row r="392" spans="1:4" x14ac:dyDescent="0.2">
      <c r="A392" s="1048">
        <v>33953</v>
      </c>
      <c r="B392" s="1048" t="s">
        <v>25589</v>
      </c>
      <c r="C392" s="1048" t="s">
        <v>24553</v>
      </c>
      <c r="D392" s="1049">
        <v>124.78</v>
      </c>
    </row>
    <row r="393" spans="1:4" x14ac:dyDescent="0.2">
      <c r="A393" s="1048">
        <v>40817</v>
      </c>
      <c r="B393" s="1048" t="s">
        <v>25590</v>
      </c>
      <c r="C393" s="1048" t="s">
        <v>24554</v>
      </c>
      <c r="D393" s="1050">
        <v>22114.66</v>
      </c>
    </row>
    <row r="394" spans="1:4" x14ac:dyDescent="0.2">
      <c r="A394" s="1048">
        <v>13348</v>
      </c>
      <c r="B394" s="1048" t="s">
        <v>25591</v>
      </c>
      <c r="C394" s="1048" t="s">
        <v>24547</v>
      </c>
      <c r="D394" s="1049">
        <v>1.03</v>
      </c>
    </row>
    <row r="395" spans="1:4" x14ac:dyDescent="0.2">
      <c r="A395" s="1048">
        <v>39211</v>
      </c>
      <c r="B395" s="1048" t="s">
        <v>25592</v>
      </c>
      <c r="C395" s="1048" t="s">
        <v>24547</v>
      </c>
      <c r="D395" s="1049">
        <v>1.42</v>
      </c>
    </row>
    <row r="396" spans="1:4" x14ac:dyDescent="0.2">
      <c r="A396" s="1048">
        <v>39212</v>
      </c>
      <c r="B396" s="1048" t="s">
        <v>25593</v>
      </c>
      <c r="C396" s="1048" t="s">
        <v>24547</v>
      </c>
      <c r="D396" s="1049">
        <v>1.58</v>
      </c>
    </row>
    <row r="397" spans="1:4" x14ac:dyDescent="0.2">
      <c r="A397" s="1048">
        <v>39208</v>
      </c>
      <c r="B397" s="1048" t="s">
        <v>25594</v>
      </c>
      <c r="C397" s="1048" t="s">
        <v>24547</v>
      </c>
      <c r="D397" s="1049">
        <v>0.43</v>
      </c>
    </row>
    <row r="398" spans="1:4" x14ac:dyDescent="0.2">
      <c r="A398" s="1048">
        <v>39210</v>
      </c>
      <c r="B398" s="1048" t="s">
        <v>25595</v>
      </c>
      <c r="C398" s="1048" t="s">
        <v>24547</v>
      </c>
      <c r="D398" s="1049">
        <v>0.79</v>
      </c>
    </row>
    <row r="399" spans="1:4" x14ac:dyDescent="0.2">
      <c r="A399" s="1048">
        <v>39214</v>
      </c>
      <c r="B399" s="1048" t="s">
        <v>25596</v>
      </c>
      <c r="C399" s="1048" t="s">
        <v>24547</v>
      </c>
      <c r="D399" s="1049">
        <v>2.94</v>
      </c>
    </row>
    <row r="400" spans="1:4" x14ac:dyDescent="0.2">
      <c r="A400" s="1048">
        <v>39213</v>
      </c>
      <c r="B400" s="1048" t="s">
        <v>25597</v>
      </c>
      <c r="C400" s="1048" t="s">
        <v>24547</v>
      </c>
      <c r="D400" s="1049">
        <v>2.08</v>
      </c>
    </row>
    <row r="401" spans="1:4" x14ac:dyDescent="0.2">
      <c r="A401" s="1048">
        <v>39209</v>
      </c>
      <c r="B401" s="1048" t="s">
        <v>25598</v>
      </c>
      <c r="C401" s="1048" t="s">
        <v>24547</v>
      </c>
      <c r="D401" s="1049">
        <v>0.51</v>
      </c>
    </row>
    <row r="402" spans="1:4" x14ac:dyDescent="0.2">
      <c r="A402" s="1048">
        <v>39207</v>
      </c>
      <c r="B402" s="1048" t="s">
        <v>25599</v>
      </c>
      <c r="C402" s="1048" t="s">
        <v>24547</v>
      </c>
      <c r="D402" s="1049">
        <v>0.79</v>
      </c>
    </row>
    <row r="403" spans="1:4" x14ac:dyDescent="0.2">
      <c r="A403" s="1048">
        <v>39215</v>
      </c>
      <c r="B403" s="1048" t="s">
        <v>25600</v>
      </c>
      <c r="C403" s="1048" t="s">
        <v>24547</v>
      </c>
      <c r="D403" s="1049">
        <v>5.35</v>
      </c>
    </row>
    <row r="404" spans="1:4" x14ac:dyDescent="0.2">
      <c r="A404" s="1048">
        <v>39216</v>
      </c>
      <c r="B404" s="1048" t="s">
        <v>25601</v>
      </c>
      <c r="C404" s="1048" t="s">
        <v>24547</v>
      </c>
      <c r="D404" s="1049">
        <v>7.47</v>
      </c>
    </row>
    <row r="405" spans="1:4" x14ac:dyDescent="0.2">
      <c r="A405" s="1048">
        <v>11267</v>
      </c>
      <c r="B405" s="1048" t="s">
        <v>25602</v>
      </c>
      <c r="C405" s="1048" t="s">
        <v>24547</v>
      </c>
      <c r="D405" s="1049">
        <v>0.9</v>
      </c>
    </row>
    <row r="406" spans="1:4" x14ac:dyDescent="0.2">
      <c r="A406" s="1048">
        <v>379</v>
      </c>
      <c r="B406" s="1048" t="s">
        <v>25603</v>
      </c>
      <c r="C406" s="1048" t="s">
        <v>24547</v>
      </c>
      <c r="D406" s="1049">
        <v>0.9</v>
      </c>
    </row>
    <row r="407" spans="1:4" x14ac:dyDescent="0.2">
      <c r="A407" s="1048">
        <v>510</v>
      </c>
      <c r="B407" s="1048" t="s">
        <v>25604</v>
      </c>
      <c r="C407" s="1048" t="s">
        <v>24551</v>
      </c>
      <c r="D407" s="1049">
        <v>8.5</v>
      </c>
    </row>
    <row r="408" spans="1:4" x14ac:dyDescent="0.2">
      <c r="A408" s="1048">
        <v>516</v>
      </c>
      <c r="B408" s="1048" t="s">
        <v>25605</v>
      </c>
      <c r="C408" s="1048" t="s">
        <v>24551</v>
      </c>
      <c r="D408" s="1049">
        <v>10.07</v>
      </c>
    </row>
    <row r="409" spans="1:4" x14ac:dyDescent="0.2">
      <c r="A409" s="1048">
        <v>509</v>
      </c>
      <c r="B409" s="1048" t="s">
        <v>25606</v>
      </c>
      <c r="C409" s="1048" t="s">
        <v>24551</v>
      </c>
      <c r="D409" s="1049">
        <v>11.31</v>
      </c>
    </row>
    <row r="410" spans="1:4" x14ac:dyDescent="0.2">
      <c r="A410" s="1048">
        <v>40331</v>
      </c>
      <c r="B410" s="1048" t="s">
        <v>25607</v>
      </c>
      <c r="C410" s="1048" t="s">
        <v>24553</v>
      </c>
      <c r="D410" s="1049">
        <v>19.64</v>
      </c>
    </row>
    <row r="411" spans="1:4" x14ac:dyDescent="0.2">
      <c r="A411" s="1048">
        <v>40930</v>
      </c>
      <c r="B411" s="1048" t="s">
        <v>25608</v>
      </c>
      <c r="C411" s="1048" t="s">
        <v>24554</v>
      </c>
      <c r="D411" s="1050">
        <v>3483.38</v>
      </c>
    </row>
    <row r="412" spans="1:4" x14ac:dyDescent="0.2">
      <c r="A412" s="1048">
        <v>11761</v>
      </c>
      <c r="B412" s="1048" t="s">
        <v>25609</v>
      </c>
      <c r="C412" s="1048" t="s">
        <v>24547</v>
      </c>
      <c r="D412" s="1049">
        <v>77.27</v>
      </c>
    </row>
    <row r="413" spans="1:4" x14ac:dyDescent="0.2">
      <c r="A413" s="1048">
        <v>377</v>
      </c>
      <c r="B413" s="1048" t="s">
        <v>25610</v>
      </c>
      <c r="C413" s="1048" t="s">
        <v>24547</v>
      </c>
      <c r="D413" s="1049">
        <v>36.31</v>
      </c>
    </row>
    <row r="414" spans="1:4" x14ac:dyDescent="0.2">
      <c r="A414" s="1048">
        <v>7588</v>
      </c>
      <c r="B414" s="1048" t="s">
        <v>25611</v>
      </c>
      <c r="C414" s="1048" t="s">
        <v>24547</v>
      </c>
      <c r="D414" s="1049">
        <v>47.01</v>
      </c>
    </row>
    <row r="415" spans="1:4" x14ac:dyDescent="0.2">
      <c r="A415" s="1048">
        <v>34392</v>
      </c>
      <c r="B415" s="1048" t="s">
        <v>25612</v>
      </c>
      <c r="C415" s="1048" t="s">
        <v>24553</v>
      </c>
      <c r="D415" s="1049">
        <v>11.43</v>
      </c>
    </row>
    <row r="416" spans="1:4" x14ac:dyDescent="0.2">
      <c r="A416" s="1048">
        <v>40908</v>
      </c>
      <c r="B416" s="1048" t="s">
        <v>25613</v>
      </c>
      <c r="C416" s="1048" t="s">
        <v>24554</v>
      </c>
      <c r="D416" s="1050">
        <v>2027.81</v>
      </c>
    </row>
    <row r="417" spans="1:4" x14ac:dyDescent="0.2">
      <c r="A417" s="1048">
        <v>34551</v>
      </c>
      <c r="B417" s="1048" t="s">
        <v>25614</v>
      </c>
      <c r="C417" s="1048" t="s">
        <v>24553</v>
      </c>
      <c r="D417" s="1049">
        <v>10.88</v>
      </c>
    </row>
    <row r="418" spans="1:4" x14ac:dyDescent="0.2">
      <c r="A418" s="1048">
        <v>41078</v>
      </c>
      <c r="B418" s="1048" t="s">
        <v>25615</v>
      </c>
      <c r="C418" s="1048" t="s">
        <v>24554</v>
      </c>
      <c r="D418" s="1050">
        <v>1929.13</v>
      </c>
    </row>
    <row r="419" spans="1:4" x14ac:dyDescent="0.2">
      <c r="A419" s="1048">
        <v>246</v>
      </c>
      <c r="B419" s="1048" t="s">
        <v>25616</v>
      </c>
      <c r="C419" s="1048" t="s">
        <v>24553</v>
      </c>
      <c r="D419" s="1049">
        <v>10.58</v>
      </c>
    </row>
    <row r="420" spans="1:4" x14ac:dyDescent="0.2">
      <c r="A420" s="1048">
        <v>40927</v>
      </c>
      <c r="B420" s="1048" t="s">
        <v>25617</v>
      </c>
      <c r="C420" s="1048" t="s">
        <v>24554</v>
      </c>
      <c r="D420" s="1050">
        <v>1876.27</v>
      </c>
    </row>
    <row r="421" spans="1:4" x14ac:dyDescent="0.2">
      <c r="A421" s="1048">
        <v>2350</v>
      </c>
      <c r="B421" s="1048" t="s">
        <v>25618</v>
      </c>
      <c r="C421" s="1048" t="s">
        <v>24553</v>
      </c>
      <c r="D421" s="1049">
        <v>13.74</v>
      </c>
    </row>
    <row r="422" spans="1:4" x14ac:dyDescent="0.2">
      <c r="A422" s="1048">
        <v>40812</v>
      </c>
      <c r="B422" s="1048" t="s">
        <v>25619</v>
      </c>
      <c r="C422" s="1048" t="s">
        <v>24554</v>
      </c>
      <c r="D422" s="1050">
        <v>2439.1</v>
      </c>
    </row>
    <row r="423" spans="1:4" x14ac:dyDescent="0.2">
      <c r="A423" s="1048">
        <v>245</v>
      </c>
      <c r="B423" s="1048" t="s">
        <v>25620</v>
      </c>
      <c r="C423" s="1048" t="s">
        <v>24553</v>
      </c>
      <c r="D423" s="1049">
        <v>25.07</v>
      </c>
    </row>
    <row r="424" spans="1:4" x14ac:dyDescent="0.2">
      <c r="A424" s="1048">
        <v>41090</v>
      </c>
      <c r="B424" s="1048" t="s">
        <v>25621</v>
      </c>
      <c r="C424" s="1048" t="s">
        <v>24554</v>
      </c>
      <c r="D424" s="1050">
        <v>4444.63</v>
      </c>
    </row>
    <row r="425" spans="1:4" x14ac:dyDescent="0.2">
      <c r="A425" s="1048">
        <v>251</v>
      </c>
      <c r="B425" s="1048" t="s">
        <v>25622</v>
      </c>
      <c r="C425" s="1048" t="s">
        <v>24553</v>
      </c>
      <c r="D425" s="1049">
        <v>14.4</v>
      </c>
    </row>
    <row r="426" spans="1:4" x14ac:dyDescent="0.2">
      <c r="A426" s="1048">
        <v>40975</v>
      </c>
      <c r="B426" s="1048" t="s">
        <v>25623</v>
      </c>
      <c r="C426" s="1048" t="s">
        <v>24554</v>
      </c>
      <c r="D426" s="1050">
        <v>2554.1799999999998</v>
      </c>
    </row>
    <row r="427" spans="1:4" x14ac:dyDescent="0.2">
      <c r="A427" s="1048">
        <v>6127</v>
      </c>
      <c r="B427" s="1048" t="s">
        <v>25624</v>
      </c>
      <c r="C427" s="1048" t="s">
        <v>24553</v>
      </c>
      <c r="D427" s="1049">
        <v>10.58</v>
      </c>
    </row>
    <row r="428" spans="1:4" x14ac:dyDescent="0.2">
      <c r="A428" s="1048">
        <v>41072</v>
      </c>
      <c r="B428" s="1048" t="s">
        <v>25625</v>
      </c>
      <c r="C428" s="1048" t="s">
        <v>24554</v>
      </c>
      <c r="D428" s="1050">
        <v>1879.55</v>
      </c>
    </row>
    <row r="429" spans="1:4" x14ac:dyDescent="0.2">
      <c r="A429" s="1048">
        <v>6121</v>
      </c>
      <c r="B429" s="1048" t="s">
        <v>25626</v>
      </c>
      <c r="C429" s="1048" t="s">
        <v>24553</v>
      </c>
      <c r="D429" s="1049">
        <v>11.41</v>
      </c>
    </row>
    <row r="430" spans="1:4" x14ac:dyDescent="0.2">
      <c r="A430" s="1048">
        <v>41071</v>
      </c>
      <c r="B430" s="1048" t="s">
        <v>25627</v>
      </c>
      <c r="C430" s="1048" t="s">
        <v>24554</v>
      </c>
      <c r="D430" s="1050">
        <v>2023.52</v>
      </c>
    </row>
    <row r="431" spans="1:4" x14ac:dyDescent="0.2">
      <c r="A431" s="1048">
        <v>244</v>
      </c>
      <c r="B431" s="1048" t="s">
        <v>25628</v>
      </c>
      <c r="C431" s="1048" t="s">
        <v>24553</v>
      </c>
      <c r="D431" s="1049">
        <v>14.57</v>
      </c>
    </row>
    <row r="432" spans="1:4" x14ac:dyDescent="0.2">
      <c r="A432" s="1048">
        <v>41093</v>
      </c>
      <c r="B432" s="1048" t="s">
        <v>25629</v>
      </c>
      <c r="C432" s="1048" t="s">
        <v>24554</v>
      </c>
      <c r="D432" s="1050">
        <v>2584.34</v>
      </c>
    </row>
    <row r="433" spans="1:4" x14ac:dyDescent="0.2">
      <c r="A433" s="1048">
        <v>532</v>
      </c>
      <c r="B433" s="1048" t="s">
        <v>25630</v>
      </c>
      <c r="C433" s="1048" t="s">
        <v>24553</v>
      </c>
      <c r="D433" s="1049">
        <v>22.23</v>
      </c>
    </row>
    <row r="434" spans="1:4" x14ac:dyDescent="0.2">
      <c r="A434" s="1048">
        <v>40931</v>
      </c>
      <c r="B434" s="1048" t="s">
        <v>25631</v>
      </c>
      <c r="C434" s="1048" t="s">
        <v>24554</v>
      </c>
      <c r="D434" s="1050">
        <v>3939.61</v>
      </c>
    </row>
    <row r="435" spans="1:4" x14ac:dyDescent="0.2">
      <c r="A435" s="1048">
        <v>36150</v>
      </c>
      <c r="B435" s="1048" t="s">
        <v>25632</v>
      </c>
      <c r="C435" s="1048" t="s">
        <v>24547</v>
      </c>
      <c r="D435" s="1049">
        <v>38.75</v>
      </c>
    </row>
    <row r="436" spans="1:4" x14ac:dyDescent="0.2">
      <c r="A436" s="1048">
        <v>4760</v>
      </c>
      <c r="B436" s="1048" t="s">
        <v>25633</v>
      </c>
      <c r="C436" s="1048" t="s">
        <v>24553</v>
      </c>
      <c r="D436" s="1049">
        <v>18.37</v>
      </c>
    </row>
    <row r="437" spans="1:4" x14ac:dyDescent="0.2">
      <c r="A437" s="1048">
        <v>41069</v>
      </c>
      <c r="B437" s="1048" t="s">
        <v>25634</v>
      </c>
      <c r="C437" s="1048" t="s">
        <v>24554</v>
      </c>
      <c r="D437" s="1050">
        <v>3257.22</v>
      </c>
    </row>
    <row r="438" spans="1:4" x14ac:dyDescent="0.2">
      <c r="A438" s="1048">
        <v>10422</v>
      </c>
      <c r="B438" s="1048" t="s">
        <v>25635</v>
      </c>
      <c r="C438" s="1048" t="s">
        <v>24547</v>
      </c>
      <c r="D438" s="1049">
        <v>263.11</v>
      </c>
    </row>
    <row r="439" spans="1:4" x14ac:dyDescent="0.2">
      <c r="A439" s="1048">
        <v>44019</v>
      </c>
      <c r="B439" s="1048" t="s">
        <v>25636</v>
      </c>
      <c r="C439" s="1048" t="s">
        <v>24547</v>
      </c>
      <c r="D439" s="1049">
        <v>364.2</v>
      </c>
    </row>
    <row r="440" spans="1:4" x14ac:dyDescent="0.2">
      <c r="A440" s="1048">
        <v>36520</v>
      </c>
      <c r="B440" s="1048" t="s">
        <v>25637</v>
      </c>
      <c r="C440" s="1048" t="s">
        <v>24547</v>
      </c>
      <c r="D440" s="1049">
        <v>442.83</v>
      </c>
    </row>
    <row r="441" spans="1:4" x14ac:dyDescent="0.2">
      <c r="A441" s="1048">
        <v>42319</v>
      </c>
      <c r="B441" s="1048" t="s">
        <v>25638</v>
      </c>
      <c r="C441" s="1048" t="s">
        <v>24547</v>
      </c>
      <c r="D441" s="1049">
        <v>396.8</v>
      </c>
    </row>
    <row r="442" spans="1:4" x14ac:dyDescent="0.2">
      <c r="A442" s="1048">
        <v>10420</v>
      </c>
      <c r="B442" s="1048" t="s">
        <v>25639</v>
      </c>
      <c r="C442" s="1048" t="s">
        <v>24547</v>
      </c>
      <c r="D442" s="1049">
        <v>140.76</v>
      </c>
    </row>
    <row r="443" spans="1:4" x14ac:dyDescent="0.2">
      <c r="A443" s="1048">
        <v>10421</v>
      </c>
      <c r="B443" s="1048" t="s">
        <v>25640</v>
      </c>
      <c r="C443" s="1048" t="s">
        <v>24547</v>
      </c>
      <c r="D443" s="1049">
        <v>154.68</v>
      </c>
    </row>
    <row r="444" spans="1:4" x14ac:dyDescent="0.2">
      <c r="A444" s="1048">
        <v>11786</v>
      </c>
      <c r="B444" s="1048" t="s">
        <v>25641</v>
      </c>
      <c r="C444" s="1048" t="s">
        <v>24547</v>
      </c>
      <c r="D444" s="1049">
        <v>311.89</v>
      </c>
    </row>
    <row r="445" spans="1:4" x14ac:dyDescent="0.2">
      <c r="A445" s="1048">
        <v>10</v>
      </c>
      <c r="B445" s="1048" t="s">
        <v>25642</v>
      </c>
      <c r="C445" s="1048" t="s">
        <v>24547</v>
      </c>
      <c r="D445" s="1049">
        <v>10.01</v>
      </c>
    </row>
    <row r="446" spans="1:4" x14ac:dyDescent="0.2">
      <c r="A446" s="1048">
        <v>4815</v>
      </c>
      <c r="B446" s="1048" t="s">
        <v>25643</v>
      </c>
      <c r="C446" s="1048" t="s">
        <v>24547</v>
      </c>
      <c r="D446" s="1049">
        <v>5.48</v>
      </c>
    </row>
    <row r="447" spans="1:4" x14ac:dyDescent="0.2">
      <c r="A447" s="1048">
        <v>541</v>
      </c>
      <c r="B447" s="1048" t="s">
        <v>25644</v>
      </c>
      <c r="C447" s="1048" t="s">
        <v>24547</v>
      </c>
      <c r="D447" s="1049">
        <v>168.9</v>
      </c>
    </row>
    <row r="448" spans="1:4" x14ac:dyDescent="0.2">
      <c r="A448" s="1048">
        <v>542</v>
      </c>
      <c r="B448" s="1048" t="s">
        <v>25645</v>
      </c>
      <c r="C448" s="1048" t="s">
        <v>24547</v>
      </c>
      <c r="D448" s="1049">
        <v>211.71</v>
      </c>
    </row>
    <row r="449" spans="1:4" x14ac:dyDescent="0.2">
      <c r="A449" s="1048">
        <v>540</v>
      </c>
      <c r="B449" s="1048" t="s">
        <v>25646</v>
      </c>
      <c r="C449" s="1048" t="s">
        <v>24547</v>
      </c>
      <c r="D449" s="1049">
        <v>477.1</v>
      </c>
    </row>
    <row r="450" spans="1:4" x14ac:dyDescent="0.2">
      <c r="A450" s="1048">
        <v>38364</v>
      </c>
      <c r="B450" s="1048" t="s">
        <v>25647</v>
      </c>
      <c r="C450" s="1048" t="s">
        <v>24547</v>
      </c>
      <c r="D450" s="1049">
        <v>587</v>
      </c>
    </row>
    <row r="451" spans="1:4" x14ac:dyDescent="0.2">
      <c r="A451" s="1048">
        <v>11692</v>
      </c>
      <c r="B451" s="1048" t="s">
        <v>25648</v>
      </c>
      <c r="C451" s="1048" t="s">
        <v>24546</v>
      </c>
      <c r="D451" s="1049">
        <v>455.27</v>
      </c>
    </row>
    <row r="452" spans="1:4" x14ac:dyDescent="0.2">
      <c r="A452" s="1048">
        <v>1746</v>
      </c>
      <c r="B452" s="1048" t="s">
        <v>25649</v>
      </c>
      <c r="C452" s="1048" t="s">
        <v>24547</v>
      </c>
      <c r="D452" s="1049">
        <v>149.4</v>
      </c>
    </row>
    <row r="453" spans="1:4" x14ac:dyDescent="0.2">
      <c r="A453" s="1048">
        <v>1748</v>
      </c>
      <c r="B453" s="1048" t="s">
        <v>25650</v>
      </c>
      <c r="C453" s="1048" t="s">
        <v>24547</v>
      </c>
      <c r="D453" s="1049">
        <v>198.66</v>
      </c>
    </row>
    <row r="454" spans="1:4" x14ac:dyDescent="0.2">
      <c r="A454" s="1048">
        <v>1749</v>
      </c>
      <c r="B454" s="1048" t="s">
        <v>25651</v>
      </c>
      <c r="C454" s="1048" t="s">
        <v>24547</v>
      </c>
      <c r="D454" s="1049">
        <v>287.83</v>
      </c>
    </row>
    <row r="455" spans="1:4" x14ac:dyDescent="0.2">
      <c r="A455" s="1048">
        <v>37412</v>
      </c>
      <c r="B455" s="1048" t="s">
        <v>25652</v>
      </c>
      <c r="C455" s="1048" t="s">
        <v>24547</v>
      </c>
      <c r="D455" s="1049">
        <v>146.04</v>
      </c>
    </row>
    <row r="456" spans="1:4" x14ac:dyDescent="0.2">
      <c r="A456" s="1048">
        <v>1745</v>
      </c>
      <c r="B456" s="1048" t="s">
        <v>25653</v>
      </c>
      <c r="C456" s="1048" t="s">
        <v>24547</v>
      </c>
      <c r="D456" s="1049">
        <v>173.65</v>
      </c>
    </row>
    <row r="457" spans="1:4" x14ac:dyDescent="0.2">
      <c r="A457" s="1048">
        <v>1750</v>
      </c>
      <c r="B457" s="1048" t="s">
        <v>25654</v>
      </c>
      <c r="C457" s="1048" t="s">
        <v>24547</v>
      </c>
      <c r="D457" s="1049">
        <v>405.81</v>
      </c>
    </row>
    <row r="458" spans="1:4" x14ac:dyDescent="0.2">
      <c r="A458" s="1048">
        <v>11687</v>
      </c>
      <c r="B458" s="1048" t="s">
        <v>25655</v>
      </c>
      <c r="C458" s="1048" t="s">
        <v>24550</v>
      </c>
      <c r="D458" s="1049">
        <v>646.58000000000004</v>
      </c>
    </row>
    <row r="459" spans="1:4" x14ac:dyDescent="0.2">
      <c r="A459" s="1048">
        <v>11689</v>
      </c>
      <c r="B459" s="1048" t="s">
        <v>25656</v>
      </c>
      <c r="C459" s="1048" t="s">
        <v>24550</v>
      </c>
      <c r="D459" s="1049">
        <v>810.13</v>
      </c>
    </row>
    <row r="460" spans="1:4" x14ac:dyDescent="0.2">
      <c r="A460" s="1048">
        <v>11693</v>
      </c>
      <c r="B460" s="1048" t="s">
        <v>25657</v>
      </c>
      <c r="C460" s="1048" t="s">
        <v>24546</v>
      </c>
      <c r="D460" s="1049">
        <v>187.27</v>
      </c>
    </row>
    <row r="461" spans="1:4" x14ac:dyDescent="0.2">
      <c r="A461" s="1048">
        <v>36215</v>
      </c>
      <c r="B461" s="1048" t="s">
        <v>25658</v>
      </c>
      <c r="C461" s="1048" t="s">
        <v>24547</v>
      </c>
      <c r="D461" s="1049">
        <v>726.21</v>
      </c>
    </row>
    <row r="462" spans="1:4" x14ac:dyDescent="0.2">
      <c r="A462" s="1048">
        <v>42439</v>
      </c>
      <c r="B462" s="1048" t="s">
        <v>25659</v>
      </c>
      <c r="C462" s="1048" t="s">
        <v>24547</v>
      </c>
      <c r="D462" s="1049">
        <v>925.43</v>
      </c>
    </row>
    <row r="463" spans="1:4" x14ac:dyDescent="0.2">
      <c r="A463" s="1048">
        <v>38381</v>
      </c>
      <c r="B463" s="1048" t="s">
        <v>25660</v>
      </c>
      <c r="C463" s="1048" t="s">
        <v>24547</v>
      </c>
      <c r="D463" s="1049">
        <v>9.43</v>
      </c>
    </row>
    <row r="464" spans="1:4" x14ac:dyDescent="0.2">
      <c r="A464" s="1048">
        <v>39621</v>
      </c>
      <c r="B464" s="1048" t="s">
        <v>25661</v>
      </c>
      <c r="C464" s="1048" t="s">
        <v>24556</v>
      </c>
      <c r="D464" s="1049">
        <v>867.71</v>
      </c>
    </row>
    <row r="465" spans="1:4" x14ac:dyDescent="0.2">
      <c r="A465" s="1048">
        <v>39624</v>
      </c>
      <c r="B465" s="1048" t="s">
        <v>25662</v>
      </c>
      <c r="C465" s="1048" t="s">
        <v>24556</v>
      </c>
      <c r="D465" s="1049">
        <v>957.18</v>
      </c>
    </row>
    <row r="466" spans="1:4" x14ac:dyDescent="0.2">
      <c r="A466" s="1048">
        <v>39615</v>
      </c>
      <c r="B466" s="1048" t="s">
        <v>25663</v>
      </c>
      <c r="C466" s="1048" t="s">
        <v>24547</v>
      </c>
      <c r="D466" s="1049">
        <v>386.79</v>
      </c>
    </row>
    <row r="467" spans="1:4" x14ac:dyDescent="0.2">
      <c r="A467" s="1048">
        <v>39620</v>
      </c>
      <c r="B467" s="1048" t="s">
        <v>25664</v>
      </c>
      <c r="C467" s="1048" t="s">
        <v>24547</v>
      </c>
      <c r="D467" s="1049">
        <v>590.73</v>
      </c>
    </row>
    <row r="468" spans="1:4" x14ac:dyDescent="0.2">
      <c r="A468" s="1048">
        <v>39623</v>
      </c>
      <c r="B468" s="1048" t="s">
        <v>25665</v>
      </c>
      <c r="C468" s="1048" t="s">
        <v>24547</v>
      </c>
      <c r="D468" s="1049">
        <v>632.72</v>
      </c>
    </row>
    <row r="469" spans="1:4" x14ac:dyDescent="0.2">
      <c r="A469" s="1048">
        <v>36207</v>
      </c>
      <c r="B469" s="1048" t="s">
        <v>25666</v>
      </c>
      <c r="C469" s="1048" t="s">
        <v>24547</v>
      </c>
      <c r="D469" s="1049">
        <v>321.66000000000003</v>
      </c>
    </row>
    <row r="470" spans="1:4" x14ac:dyDescent="0.2">
      <c r="A470" s="1048">
        <v>36209</v>
      </c>
      <c r="B470" s="1048" t="s">
        <v>25667</v>
      </c>
      <c r="C470" s="1048" t="s">
        <v>24547</v>
      </c>
      <c r="D470" s="1049">
        <v>369.16</v>
      </c>
    </row>
    <row r="471" spans="1:4" x14ac:dyDescent="0.2">
      <c r="A471" s="1048">
        <v>36210</v>
      </c>
      <c r="B471" s="1048" t="s">
        <v>25668</v>
      </c>
      <c r="C471" s="1048" t="s">
        <v>24547</v>
      </c>
      <c r="D471" s="1049">
        <v>399.42</v>
      </c>
    </row>
    <row r="472" spans="1:4" x14ac:dyDescent="0.2">
      <c r="A472" s="1048">
        <v>36204</v>
      </c>
      <c r="B472" s="1048" t="s">
        <v>25669</v>
      </c>
      <c r="C472" s="1048" t="s">
        <v>24547</v>
      </c>
      <c r="D472" s="1049">
        <v>141.62</v>
      </c>
    </row>
    <row r="473" spans="1:4" x14ac:dyDescent="0.2">
      <c r="A473" s="1048">
        <v>36205</v>
      </c>
      <c r="B473" s="1048" t="s">
        <v>25670</v>
      </c>
      <c r="C473" s="1048" t="s">
        <v>24547</v>
      </c>
      <c r="D473" s="1049">
        <v>157.28</v>
      </c>
    </row>
    <row r="474" spans="1:4" x14ac:dyDescent="0.2">
      <c r="A474" s="1048">
        <v>36081</v>
      </c>
      <c r="B474" s="1048" t="s">
        <v>25671</v>
      </c>
      <c r="C474" s="1048" t="s">
        <v>24547</v>
      </c>
      <c r="D474" s="1049">
        <v>167.7</v>
      </c>
    </row>
    <row r="475" spans="1:4" x14ac:dyDescent="0.2">
      <c r="A475" s="1048">
        <v>36206</v>
      </c>
      <c r="B475" s="1048" t="s">
        <v>25672</v>
      </c>
      <c r="C475" s="1048" t="s">
        <v>24547</v>
      </c>
      <c r="D475" s="1049">
        <v>175.69</v>
      </c>
    </row>
    <row r="476" spans="1:4" x14ac:dyDescent="0.2">
      <c r="A476" s="1048">
        <v>36218</v>
      </c>
      <c r="B476" s="1048" t="s">
        <v>25673</v>
      </c>
      <c r="C476" s="1048" t="s">
        <v>24547</v>
      </c>
      <c r="D476" s="1049">
        <v>97.84</v>
      </c>
    </row>
    <row r="477" spans="1:4" x14ac:dyDescent="0.2">
      <c r="A477" s="1048">
        <v>36220</v>
      </c>
      <c r="B477" s="1048" t="s">
        <v>25674</v>
      </c>
      <c r="C477" s="1048" t="s">
        <v>24547</v>
      </c>
      <c r="D477" s="1049">
        <v>112.2</v>
      </c>
    </row>
    <row r="478" spans="1:4" x14ac:dyDescent="0.2">
      <c r="A478" s="1048">
        <v>36080</v>
      </c>
      <c r="B478" s="1048" t="s">
        <v>25675</v>
      </c>
      <c r="C478" s="1048" t="s">
        <v>24547</v>
      </c>
      <c r="D478" s="1049">
        <v>121.36</v>
      </c>
    </row>
    <row r="479" spans="1:4" x14ac:dyDescent="0.2">
      <c r="A479" s="1048">
        <v>36223</v>
      </c>
      <c r="B479" s="1048" t="s">
        <v>25676</v>
      </c>
      <c r="C479" s="1048" t="s">
        <v>24547</v>
      </c>
      <c r="D479" s="1049">
        <v>127.08</v>
      </c>
    </row>
    <row r="480" spans="1:4" x14ac:dyDescent="0.2">
      <c r="A480" s="1048">
        <v>546</v>
      </c>
      <c r="B480" s="1048" t="s">
        <v>25677</v>
      </c>
      <c r="C480" s="1048" t="s">
        <v>24551</v>
      </c>
      <c r="D480" s="1049">
        <v>11.41</v>
      </c>
    </row>
    <row r="481" spans="1:4" x14ac:dyDescent="0.2">
      <c r="A481" s="1048">
        <v>566</v>
      </c>
      <c r="B481" s="1048" t="s">
        <v>25678</v>
      </c>
      <c r="C481" s="1048" t="s">
        <v>24550</v>
      </c>
      <c r="D481" s="1049">
        <v>5.41</v>
      </c>
    </row>
    <row r="482" spans="1:4" x14ac:dyDescent="0.2">
      <c r="A482" s="1048">
        <v>565</v>
      </c>
      <c r="B482" s="1048" t="s">
        <v>25679</v>
      </c>
      <c r="C482" s="1048" t="s">
        <v>24550</v>
      </c>
      <c r="D482" s="1049">
        <v>19.73</v>
      </c>
    </row>
    <row r="483" spans="1:4" x14ac:dyDescent="0.2">
      <c r="A483" s="1048">
        <v>555</v>
      </c>
      <c r="B483" s="1048" t="s">
        <v>25680</v>
      </c>
      <c r="C483" s="1048" t="s">
        <v>24550</v>
      </c>
      <c r="D483" s="1049">
        <v>13.99</v>
      </c>
    </row>
    <row r="484" spans="1:4" x14ac:dyDescent="0.2">
      <c r="A484" s="1048">
        <v>557</v>
      </c>
      <c r="B484" s="1048" t="s">
        <v>25681</v>
      </c>
      <c r="C484" s="1048" t="s">
        <v>24550</v>
      </c>
      <c r="D484" s="1049">
        <v>43.9</v>
      </c>
    </row>
    <row r="485" spans="1:4" x14ac:dyDescent="0.2">
      <c r="A485" s="1048">
        <v>552</v>
      </c>
      <c r="B485" s="1048" t="s">
        <v>25682</v>
      </c>
      <c r="C485" s="1048" t="s">
        <v>24550</v>
      </c>
      <c r="D485" s="1049">
        <v>21.78</v>
      </c>
    </row>
    <row r="486" spans="1:4" x14ac:dyDescent="0.2">
      <c r="A486" s="1048">
        <v>563</v>
      </c>
      <c r="B486" s="1048" t="s">
        <v>25683</v>
      </c>
      <c r="C486" s="1048" t="s">
        <v>24550</v>
      </c>
      <c r="D486" s="1049">
        <v>32.729999999999997</v>
      </c>
    </row>
    <row r="487" spans="1:4" x14ac:dyDescent="0.2">
      <c r="A487" s="1048">
        <v>549</v>
      </c>
      <c r="B487" s="1048" t="s">
        <v>25684</v>
      </c>
      <c r="C487" s="1048" t="s">
        <v>24550</v>
      </c>
      <c r="D487" s="1049">
        <v>58.91</v>
      </c>
    </row>
    <row r="488" spans="1:4" x14ac:dyDescent="0.2">
      <c r="A488" s="1048">
        <v>551</v>
      </c>
      <c r="B488" s="1048" t="s">
        <v>25685</v>
      </c>
      <c r="C488" s="1048" t="s">
        <v>24550</v>
      </c>
      <c r="D488" s="1049">
        <v>116.64</v>
      </c>
    </row>
    <row r="489" spans="1:4" x14ac:dyDescent="0.2">
      <c r="A489" s="1048">
        <v>559</v>
      </c>
      <c r="B489" s="1048" t="s">
        <v>25686</v>
      </c>
      <c r="C489" s="1048" t="s">
        <v>24550</v>
      </c>
      <c r="D489" s="1049">
        <v>29.16</v>
      </c>
    </row>
    <row r="490" spans="1:4" x14ac:dyDescent="0.2">
      <c r="A490" s="1048">
        <v>560</v>
      </c>
      <c r="B490" s="1048" t="s">
        <v>25687</v>
      </c>
      <c r="C490" s="1048" t="s">
        <v>24550</v>
      </c>
      <c r="D490" s="1049">
        <v>36.479999999999997</v>
      </c>
    </row>
    <row r="491" spans="1:4" x14ac:dyDescent="0.2">
      <c r="A491" s="1048">
        <v>547</v>
      </c>
      <c r="B491" s="1048" t="s">
        <v>25688</v>
      </c>
      <c r="C491" s="1048" t="s">
        <v>24550</v>
      </c>
      <c r="D491" s="1049">
        <v>43.68</v>
      </c>
    </row>
    <row r="492" spans="1:4" x14ac:dyDescent="0.2">
      <c r="A492" s="1048">
        <v>38127</v>
      </c>
      <c r="B492" s="1048" t="s">
        <v>25689</v>
      </c>
      <c r="C492" s="1048" t="s">
        <v>24547</v>
      </c>
      <c r="D492" s="1049">
        <v>472.21</v>
      </c>
    </row>
    <row r="493" spans="1:4" x14ac:dyDescent="0.2">
      <c r="A493" s="1048">
        <v>38060</v>
      </c>
      <c r="B493" s="1048" t="s">
        <v>25690</v>
      </c>
      <c r="C493" s="1048" t="s">
        <v>24547</v>
      </c>
      <c r="D493" s="1049">
        <v>86.9</v>
      </c>
    </row>
    <row r="494" spans="1:4" x14ac:dyDescent="0.2">
      <c r="A494" s="1048">
        <v>10956</v>
      </c>
      <c r="B494" s="1048" t="s">
        <v>25691</v>
      </c>
      <c r="C494" s="1048" t="s">
        <v>24547</v>
      </c>
      <c r="D494" s="1049">
        <v>90.27</v>
      </c>
    </row>
    <row r="495" spans="1:4" x14ac:dyDescent="0.2">
      <c r="A495" s="1048">
        <v>39380</v>
      </c>
      <c r="B495" s="1048" t="s">
        <v>25692</v>
      </c>
      <c r="C495" s="1048" t="s">
        <v>24547</v>
      </c>
      <c r="D495" s="1049">
        <v>13.74</v>
      </c>
    </row>
    <row r="496" spans="1:4" x14ac:dyDescent="0.2">
      <c r="A496" s="1048">
        <v>13374</v>
      </c>
      <c r="B496" s="1048" t="s">
        <v>25693</v>
      </c>
      <c r="C496" s="1048" t="s">
        <v>24547</v>
      </c>
      <c r="D496" s="1049">
        <v>70.489999999999995</v>
      </c>
    </row>
    <row r="497" spans="1:4" x14ac:dyDescent="0.2">
      <c r="A497" s="1048">
        <v>37597</v>
      </c>
      <c r="B497" s="1048" t="s">
        <v>25694</v>
      </c>
      <c r="C497" s="1048" t="s">
        <v>24547</v>
      </c>
      <c r="D497" s="1050">
        <v>533781.25</v>
      </c>
    </row>
    <row r="498" spans="1:4" x14ac:dyDescent="0.2">
      <c r="A498" s="1048">
        <v>183</v>
      </c>
      <c r="B498" s="1048" t="s">
        <v>25695</v>
      </c>
      <c r="C498" s="1048" t="s">
        <v>24557</v>
      </c>
      <c r="D498" s="1049">
        <v>150</v>
      </c>
    </row>
    <row r="499" spans="1:4" x14ac:dyDescent="0.2">
      <c r="A499" s="1048">
        <v>184</v>
      </c>
      <c r="B499" s="1048" t="s">
        <v>25696</v>
      </c>
      <c r="C499" s="1048" t="s">
        <v>24557</v>
      </c>
      <c r="D499" s="1049">
        <v>92.9</v>
      </c>
    </row>
    <row r="500" spans="1:4" x14ac:dyDescent="0.2">
      <c r="A500" s="1048">
        <v>181</v>
      </c>
      <c r="B500" s="1048" t="s">
        <v>25697</v>
      </c>
      <c r="C500" s="1048" t="s">
        <v>24557</v>
      </c>
      <c r="D500" s="1049">
        <v>200.32</v>
      </c>
    </row>
    <row r="501" spans="1:4" x14ac:dyDescent="0.2">
      <c r="A501" s="1048">
        <v>20001</v>
      </c>
      <c r="B501" s="1048" t="s">
        <v>25698</v>
      </c>
      <c r="C501" s="1048" t="s">
        <v>24557</v>
      </c>
      <c r="D501" s="1049">
        <v>116.12</v>
      </c>
    </row>
    <row r="502" spans="1:4" x14ac:dyDescent="0.2">
      <c r="A502" s="1048">
        <v>39837</v>
      </c>
      <c r="B502" s="1048" t="s">
        <v>25699</v>
      </c>
      <c r="C502" s="1048" t="s">
        <v>24557</v>
      </c>
      <c r="D502" s="1049">
        <v>285.39</v>
      </c>
    </row>
    <row r="503" spans="1:4" x14ac:dyDescent="0.2">
      <c r="A503" s="1048">
        <v>10535</v>
      </c>
      <c r="B503" s="1048" t="s">
        <v>25700</v>
      </c>
      <c r="C503" s="1048" t="s">
        <v>24547</v>
      </c>
      <c r="D503" s="1050">
        <v>5939.42</v>
      </c>
    </row>
    <row r="504" spans="1:4" x14ac:dyDescent="0.2">
      <c r="A504" s="1048">
        <v>10537</v>
      </c>
      <c r="B504" s="1048" t="s">
        <v>25701</v>
      </c>
      <c r="C504" s="1048" t="s">
        <v>24547</v>
      </c>
      <c r="D504" s="1050">
        <v>8099.75</v>
      </c>
    </row>
    <row r="505" spans="1:4" x14ac:dyDescent="0.2">
      <c r="A505" s="1048">
        <v>13891</v>
      </c>
      <c r="B505" s="1048" t="s">
        <v>25702</v>
      </c>
      <c r="C505" s="1048" t="s">
        <v>24547</v>
      </c>
      <c r="D505" s="1050">
        <v>7429.3</v>
      </c>
    </row>
    <row r="506" spans="1:4" x14ac:dyDescent="0.2">
      <c r="A506" s="1048">
        <v>25975</v>
      </c>
      <c r="B506" s="1048" t="s">
        <v>25703</v>
      </c>
      <c r="C506" s="1048" t="s">
        <v>24547</v>
      </c>
      <c r="D506" s="1050">
        <v>32314.47</v>
      </c>
    </row>
    <row r="507" spans="1:4" x14ac:dyDescent="0.2">
      <c r="A507" s="1048">
        <v>36396</v>
      </c>
      <c r="B507" s="1048" t="s">
        <v>25704</v>
      </c>
      <c r="C507" s="1048" t="s">
        <v>24547</v>
      </c>
      <c r="D507" s="1050">
        <v>6795.09</v>
      </c>
    </row>
    <row r="508" spans="1:4" x14ac:dyDescent="0.2">
      <c r="A508" s="1048">
        <v>36397</v>
      </c>
      <c r="B508" s="1048" t="s">
        <v>25705</v>
      </c>
      <c r="C508" s="1048" t="s">
        <v>24547</v>
      </c>
      <c r="D508" s="1050">
        <v>24160.35</v>
      </c>
    </row>
    <row r="509" spans="1:4" x14ac:dyDescent="0.2">
      <c r="A509" s="1048">
        <v>36398</v>
      </c>
      <c r="B509" s="1048" t="s">
        <v>25706</v>
      </c>
      <c r="C509" s="1048" t="s">
        <v>24547</v>
      </c>
      <c r="D509" s="1050">
        <v>29364.89</v>
      </c>
    </row>
    <row r="510" spans="1:4" x14ac:dyDescent="0.2">
      <c r="A510" s="1048">
        <v>647</v>
      </c>
      <c r="B510" s="1048" t="s">
        <v>25707</v>
      </c>
      <c r="C510" s="1048" t="s">
        <v>24553</v>
      </c>
      <c r="D510" s="1049">
        <v>19.64</v>
      </c>
    </row>
    <row r="511" spans="1:4" x14ac:dyDescent="0.2">
      <c r="A511" s="1048">
        <v>40920</v>
      </c>
      <c r="B511" s="1048" t="s">
        <v>25708</v>
      </c>
      <c r="C511" s="1048" t="s">
        <v>24554</v>
      </c>
      <c r="D511" s="1050">
        <v>3483.38</v>
      </c>
    </row>
    <row r="512" spans="1:4" x14ac:dyDescent="0.2">
      <c r="A512" s="1048">
        <v>38783</v>
      </c>
      <c r="B512" s="1048" t="s">
        <v>25709</v>
      </c>
      <c r="C512" s="1048" t="s">
        <v>24547</v>
      </c>
      <c r="D512" s="1049">
        <v>1</v>
      </c>
    </row>
    <row r="513" spans="1:4" x14ac:dyDescent="0.2">
      <c r="A513" s="1048">
        <v>37593</v>
      </c>
      <c r="B513" s="1048" t="s">
        <v>25710</v>
      </c>
      <c r="C513" s="1048" t="s">
        <v>24547</v>
      </c>
      <c r="D513" s="1049">
        <v>2.46</v>
      </c>
    </row>
    <row r="514" spans="1:4" x14ac:dyDescent="0.2">
      <c r="A514" s="1048">
        <v>37594</v>
      </c>
      <c r="B514" s="1048" t="s">
        <v>25711</v>
      </c>
      <c r="C514" s="1048" t="s">
        <v>24547</v>
      </c>
      <c r="D514" s="1049">
        <v>3.06</v>
      </c>
    </row>
    <row r="515" spans="1:4" x14ac:dyDescent="0.2">
      <c r="A515" s="1048">
        <v>37592</v>
      </c>
      <c r="B515" s="1048" t="s">
        <v>25712</v>
      </c>
      <c r="C515" s="1048" t="s">
        <v>24547</v>
      </c>
      <c r="D515" s="1049">
        <v>1.94</v>
      </c>
    </row>
    <row r="516" spans="1:4" x14ac:dyDescent="0.2">
      <c r="A516" s="1048">
        <v>7266</v>
      </c>
      <c r="B516" s="1048" t="s">
        <v>25713</v>
      </c>
      <c r="C516" s="1048" t="s">
        <v>24558</v>
      </c>
      <c r="D516" s="1049">
        <v>750</v>
      </c>
    </row>
    <row r="517" spans="1:4" x14ac:dyDescent="0.2">
      <c r="A517" s="1048">
        <v>7270</v>
      </c>
      <c r="B517" s="1048" t="s">
        <v>25714</v>
      </c>
      <c r="C517" s="1048" t="s">
        <v>24547</v>
      </c>
      <c r="D517" s="1049">
        <v>0.86</v>
      </c>
    </row>
    <row r="518" spans="1:4" x14ac:dyDescent="0.2">
      <c r="A518" s="1048">
        <v>7267</v>
      </c>
      <c r="B518" s="1048" t="s">
        <v>25715</v>
      </c>
      <c r="C518" s="1048" t="s">
        <v>24547</v>
      </c>
      <c r="D518" s="1049">
        <v>0.68</v>
      </c>
    </row>
    <row r="519" spans="1:4" x14ac:dyDescent="0.2">
      <c r="A519" s="1048">
        <v>7269</v>
      </c>
      <c r="B519" s="1048" t="s">
        <v>25716</v>
      </c>
      <c r="C519" s="1048" t="s">
        <v>24547</v>
      </c>
      <c r="D519" s="1049">
        <v>0.69</v>
      </c>
    </row>
    <row r="520" spans="1:4" x14ac:dyDescent="0.2">
      <c r="A520" s="1048">
        <v>7271</v>
      </c>
      <c r="B520" s="1048" t="s">
        <v>25717</v>
      </c>
      <c r="C520" s="1048" t="s">
        <v>24547</v>
      </c>
      <c r="D520" s="1049">
        <v>0.75</v>
      </c>
    </row>
    <row r="521" spans="1:4" x14ac:dyDescent="0.2">
      <c r="A521" s="1048">
        <v>7268</v>
      </c>
      <c r="B521" s="1048" t="s">
        <v>25718</v>
      </c>
      <c r="C521" s="1048" t="s">
        <v>24547</v>
      </c>
      <c r="D521" s="1049">
        <v>1.04</v>
      </c>
    </row>
    <row r="522" spans="1:4" x14ac:dyDescent="0.2">
      <c r="A522" s="1048">
        <v>34556</v>
      </c>
      <c r="B522" s="1048" t="s">
        <v>25719</v>
      </c>
      <c r="C522" s="1048" t="s">
        <v>24547</v>
      </c>
      <c r="D522" s="1049">
        <v>2.79</v>
      </c>
    </row>
    <row r="523" spans="1:4" x14ac:dyDescent="0.2">
      <c r="A523" s="1048">
        <v>37873</v>
      </c>
      <c r="B523" s="1048" t="s">
        <v>25720</v>
      </c>
      <c r="C523" s="1048" t="s">
        <v>24547</v>
      </c>
      <c r="D523" s="1049">
        <v>2.84</v>
      </c>
    </row>
    <row r="524" spans="1:4" x14ac:dyDescent="0.2">
      <c r="A524" s="1048">
        <v>34564</v>
      </c>
      <c r="B524" s="1048" t="s">
        <v>25721</v>
      </c>
      <c r="C524" s="1048" t="s">
        <v>24547</v>
      </c>
      <c r="D524" s="1049">
        <v>2.97</v>
      </c>
    </row>
    <row r="525" spans="1:4" x14ac:dyDescent="0.2">
      <c r="A525" s="1048">
        <v>34565</v>
      </c>
      <c r="B525" s="1048" t="s">
        <v>25722</v>
      </c>
      <c r="C525" s="1048" t="s">
        <v>24547</v>
      </c>
      <c r="D525" s="1049">
        <v>3.14</v>
      </c>
    </row>
    <row r="526" spans="1:4" x14ac:dyDescent="0.2">
      <c r="A526" s="1048">
        <v>38590</v>
      </c>
      <c r="B526" s="1048" t="s">
        <v>25723</v>
      </c>
      <c r="C526" s="1048" t="s">
        <v>24547</v>
      </c>
      <c r="D526" s="1049">
        <v>2.3199999999999998</v>
      </c>
    </row>
    <row r="527" spans="1:4" x14ac:dyDescent="0.2">
      <c r="A527" s="1048">
        <v>34566</v>
      </c>
      <c r="B527" s="1048" t="s">
        <v>25724</v>
      </c>
      <c r="C527" s="1048" t="s">
        <v>24547</v>
      </c>
      <c r="D527" s="1049">
        <v>2.44</v>
      </c>
    </row>
    <row r="528" spans="1:4" x14ac:dyDescent="0.2">
      <c r="A528" s="1048">
        <v>34567</v>
      </c>
      <c r="B528" s="1048" t="s">
        <v>25725</v>
      </c>
      <c r="C528" s="1048" t="s">
        <v>24547</v>
      </c>
      <c r="D528" s="1049">
        <v>2.58</v>
      </c>
    </row>
    <row r="529" spans="1:4" x14ac:dyDescent="0.2">
      <c r="A529" s="1048">
        <v>38591</v>
      </c>
      <c r="B529" s="1048" t="s">
        <v>25726</v>
      </c>
      <c r="C529" s="1048" t="s">
        <v>24547</v>
      </c>
      <c r="D529" s="1049">
        <v>2.35</v>
      </c>
    </row>
    <row r="530" spans="1:4" x14ac:dyDescent="0.2">
      <c r="A530" s="1048">
        <v>34568</v>
      </c>
      <c r="B530" s="1048" t="s">
        <v>25727</v>
      </c>
      <c r="C530" s="1048" t="s">
        <v>24547</v>
      </c>
      <c r="D530" s="1049">
        <v>3.06</v>
      </c>
    </row>
    <row r="531" spans="1:4" x14ac:dyDescent="0.2">
      <c r="A531" s="1048">
        <v>34569</v>
      </c>
      <c r="B531" s="1048" t="s">
        <v>25728</v>
      </c>
      <c r="C531" s="1048" t="s">
        <v>24547</v>
      </c>
      <c r="D531" s="1049">
        <v>3.14</v>
      </c>
    </row>
    <row r="532" spans="1:4" x14ac:dyDescent="0.2">
      <c r="A532" s="1048">
        <v>34570</v>
      </c>
      <c r="B532" s="1048" t="s">
        <v>25729</v>
      </c>
      <c r="C532" s="1048" t="s">
        <v>24547</v>
      </c>
      <c r="D532" s="1049">
        <v>3.41</v>
      </c>
    </row>
    <row r="533" spans="1:4" x14ac:dyDescent="0.2">
      <c r="A533" s="1048">
        <v>25070</v>
      </c>
      <c r="B533" s="1048" t="s">
        <v>25730</v>
      </c>
      <c r="C533" s="1048" t="s">
        <v>24547</v>
      </c>
      <c r="D533" s="1049">
        <v>2.57</v>
      </c>
    </row>
    <row r="534" spans="1:4" x14ac:dyDescent="0.2">
      <c r="A534" s="1048">
        <v>34571</v>
      </c>
      <c r="B534" s="1048" t="s">
        <v>25731</v>
      </c>
      <c r="C534" s="1048" t="s">
        <v>24547</v>
      </c>
      <c r="D534" s="1049">
        <v>2.59</v>
      </c>
    </row>
    <row r="535" spans="1:4" x14ac:dyDescent="0.2">
      <c r="A535" s="1048">
        <v>34573</v>
      </c>
      <c r="B535" s="1048" t="s">
        <v>25732</v>
      </c>
      <c r="C535" s="1048" t="s">
        <v>24547</v>
      </c>
      <c r="D535" s="1049">
        <v>2.73</v>
      </c>
    </row>
    <row r="536" spans="1:4" x14ac:dyDescent="0.2">
      <c r="A536" s="1048">
        <v>37107</v>
      </c>
      <c r="B536" s="1048" t="s">
        <v>25733</v>
      </c>
      <c r="C536" s="1048" t="s">
        <v>24547</v>
      </c>
      <c r="D536" s="1049">
        <v>3.6</v>
      </c>
    </row>
    <row r="537" spans="1:4" x14ac:dyDescent="0.2">
      <c r="A537" s="1048">
        <v>34576</v>
      </c>
      <c r="B537" s="1048" t="s">
        <v>25734</v>
      </c>
      <c r="C537" s="1048" t="s">
        <v>24547</v>
      </c>
      <c r="D537" s="1049">
        <v>3.97</v>
      </c>
    </row>
    <row r="538" spans="1:4" x14ac:dyDescent="0.2">
      <c r="A538" s="1048">
        <v>34577</v>
      </c>
      <c r="B538" s="1048" t="s">
        <v>25735</v>
      </c>
      <c r="C538" s="1048" t="s">
        <v>24547</v>
      </c>
      <c r="D538" s="1049">
        <v>4.1500000000000004</v>
      </c>
    </row>
    <row r="539" spans="1:4" x14ac:dyDescent="0.2">
      <c r="A539" s="1048">
        <v>34578</v>
      </c>
      <c r="B539" s="1048" t="s">
        <v>25736</v>
      </c>
      <c r="C539" s="1048" t="s">
        <v>24547</v>
      </c>
      <c r="D539" s="1049">
        <v>4.5</v>
      </c>
    </row>
    <row r="540" spans="1:4" x14ac:dyDescent="0.2">
      <c r="A540" s="1048">
        <v>34579</v>
      </c>
      <c r="B540" s="1048" t="s">
        <v>25737</v>
      </c>
      <c r="C540" s="1048" t="s">
        <v>24547</v>
      </c>
      <c r="D540" s="1049">
        <v>4.8</v>
      </c>
    </row>
    <row r="541" spans="1:4" x14ac:dyDescent="0.2">
      <c r="A541" s="1048">
        <v>25067</v>
      </c>
      <c r="B541" s="1048" t="s">
        <v>25738</v>
      </c>
      <c r="C541" s="1048" t="s">
        <v>24547</v>
      </c>
      <c r="D541" s="1049">
        <v>3.21</v>
      </c>
    </row>
    <row r="542" spans="1:4" x14ac:dyDescent="0.2">
      <c r="A542" s="1048">
        <v>34580</v>
      </c>
      <c r="B542" s="1048" t="s">
        <v>25739</v>
      </c>
      <c r="C542" s="1048" t="s">
        <v>24547</v>
      </c>
      <c r="D542" s="1049">
        <v>3.58</v>
      </c>
    </row>
    <row r="543" spans="1:4" x14ac:dyDescent="0.2">
      <c r="A543" s="1048">
        <v>25071</v>
      </c>
      <c r="B543" s="1048" t="s">
        <v>25740</v>
      </c>
      <c r="C543" s="1048" t="s">
        <v>24547</v>
      </c>
      <c r="D543" s="1049">
        <v>1.78</v>
      </c>
    </row>
    <row r="544" spans="1:4" x14ac:dyDescent="0.2">
      <c r="A544" s="1048">
        <v>38395</v>
      </c>
      <c r="B544" s="1048" t="s">
        <v>25741</v>
      </c>
      <c r="C544" s="1048" t="s">
        <v>24547</v>
      </c>
      <c r="D544" s="1049">
        <v>7.88</v>
      </c>
    </row>
    <row r="545" spans="1:4" x14ac:dyDescent="0.2">
      <c r="A545" s="1048">
        <v>34583</v>
      </c>
      <c r="B545" s="1048" t="s">
        <v>25742</v>
      </c>
      <c r="C545" s="1048" t="s">
        <v>24546</v>
      </c>
      <c r="D545" s="1049">
        <v>41.16</v>
      </c>
    </row>
    <row r="546" spans="1:4" x14ac:dyDescent="0.2">
      <c r="A546" s="1048">
        <v>34584</v>
      </c>
      <c r="B546" s="1048" t="s">
        <v>25743</v>
      </c>
      <c r="C546" s="1048" t="s">
        <v>24546</v>
      </c>
      <c r="D546" s="1049">
        <v>23.04</v>
      </c>
    </row>
    <row r="547" spans="1:4" x14ac:dyDescent="0.2">
      <c r="A547" s="1048">
        <v>709</v>
      </c>
      <c r="B547" s="1048" t="s">
        <v>25744</v>
      </c>
      <c r="C547" s="1048" t="s">
        <v>24546</v>
      </c>
      <c r="D547" s="1049">
        <v>883.19</v>
      </c>
    </row>
    <row r="548" spans="1:4" x14ac:dyDescent="0.2">
      <c r="A548" s="1048">
        <v>34599</v>
      </c>
      <c r="B548" s="1048" t="s">
        <v>25745</v>
      </c>
      <c r="C548" s="1048" t="s">
        <v>24547</v>
      </c>
      <c r="D548" s="1049">
        <v>1.83</v>
      </c>
    </row>
    <row r="549" spans="1:4" x14ac:dyDescent="0.2">
      <c r="A549" s="1048">
        <v>34592</v>
      </c>
      <c r="B549" s="1048" t="s">
        <v>25746</v>
      </c>
      <c r="C549" s="1048" t="s">
        <v>24547</v>
      </c>
      <c r="D549" s="1049">
        <v>2.04</v>
      </c>
    </row>
    <row r="550" spans="1:4" x14ac:dyDescent="0.2">
      <c r="A550" s="1048">
        <v>37103</v>
      </c>
      <c r="B550" s="1048" t="s">
        <v>25747</v>
      </c>
      <c r="C550" s="1048" t="s">
        <v>24547</v>
      </c>
      <c r="D550" s="1049">
        <v>2.33</v>
      </c>
    </row>
    <row r="551" spans="1:4" x14ac:dyDescent="0.2">
      <c r="A551" s="1048">
        <v>34555</v>
      </c>
      <c r="B551" s="1048" t="s">
        <v>25748</v>
      </c>
      <c r="C551" s="1048" t="s">
        <v>24547</v>
      </c>
      <c r="D551" s="1049">
        <v>2.96</v>
      </c>
    </row>
    <row r="552" spans="1:4" x14ac:dyDescent="0.2">
      <c r="A552" s="1048">
        <v>674</v>
      </c>
      <c r="B552" s="1048" t="s">
        <v>25749</v>
      </c>
      <c r="C552" s="1048" t="s">
        <v>24546</v>
      </c>
      <c r="D552" s="1049">
        <v>61.27</v>
      </c>
    </row>
    <row r="553" spans="1:4" x14ac:dyDescent="0.2">
      <c r="A553" s="1048">
        <v>34600</v>
      </c>
      <c r="B553" s="1048" t="s">
        <v>25750</v>
      </c>
      <c r="C553" s="1048" t="s">
        <v>24546</v>
      </c>
      <c r="D553" s="1049">
        <v>90</v>
      </c>
    </row>
    <row r="554" spans="1:4" x14ac:dyDescent="0.2">
      <c r="A554" s="1048">
        <v>652</v>
      </c>
      <c r="B554" s="1048" t="s">
        <v>25751</v>
      </c>
      <c r="C554" s="1048" t="s">
        <v>24546</v>
      </c>
      <c r="D554" s="1049">
        <v>137.87</v>
      </c>
    </row>
    <row r="555" spans="1:4" x14ac:dyDescent="0.2">
      <c r="A555" s="1048">
        <v>651</v>
      </c>
      <c r="B555" s="1048" t="s">
        <v>25752</v>
      </c>
      <c r="C555" s="1048" t="s">
        <v>24547</v>
      </c>
      <c r="D555" s="1049">
        <v>2.25</v>
      </c>
    </row>
    <row r="556" spans="1:4" x14ac:dyDescent="0.2">
      <c r="A556" s="1048">
        <v>654</v>
      </c>
      <c r="B556" s="1048" t="s">
        <v>25753</v>
      </c>
      <c r="C556" s="1048" t="s">
        <v>24547</v>
      </c>
      <c r="D556" s="1049">
        <v>2.79</v>
      </c>
    </row>
    <row r="557" spans="1:4" x14ac:dyDescent="0.2">
      <c r="A557" s="1048">
        <v>650</v>
      </c>
      <c r="B557" s="1048" t="s">
        <v>25754</v>
      </c>
      <c r="C557" s="1048" t="s">
        <v>24547</v>
      </c>
      <c r="D557" s="1049">
        <v>1.8</v>
      </c>
    </row>
    <row r="558" spans="1:4" x14ac:dyDescent="0.2">
      <c r="A558" s="1048">
        <v>716</v>
      </c>
      <c r="B558" s="1048" t="s">
        <v>25755</v>
      </c>
      <c r="C558" s="1048" t="s">
        <v>24547</v>
      </c>
      <c r="D558" s="1049">
        <v>20.22</v>
      </c>
    </row>
    <row r="559" spans="1:4" x14ac:dyDescent="0.2">
      <c r="A559" s="1048">
        <v>715</v>
      </c>
      <c r="B559" s="1048" t="s">
        <v>25756</v>
      </c>
      <c r="C559" s="1048" t="s">
        <v>24547</v>
      </c>
      <c r="D559" s="1049">
        <v>20</v>
      </c>
    </row>
    <row r="560" spans="1:4" x14ac:dyDescent="0.2">
      <c r="A560" s="1048">
        <v>718</v>
      </c>
      <c r="B560" s="1048" t="s">
        <v>25757</v>
      </c>
      <c r="C560" s="1048" t="s">
        <v>24547</v>
      </c>
      <c r="D560" s="1049">
        <v>29.8</v>
      </c>
    </row>
    <row r="561" spans="1:4" x14ac:dyDescent="0.2">
      <c r="A561" s="1048">
        <v>11981</v>
      </c>
      <c r="B561" s="1048" t="s">
        <v>25758</v>
      </c>
      <c r="C561" s="1048" t="s">
        <v>24547</v>
      </c>
      <c r="D561" s="1049">
        <v>20.43</v>
      </c>
    </row>
    <row r="562" spans="1:4" x14ac:dyDescent="0.2">
      <c r="A562" s="1048">
        <v>34586</v>
      </c>
      <c r="B562" s="1048" t="s">
        <v>25759</v>
      </c>
      <c r="C562" s="1048" t="s">
        <v>24547</v>
      </c>
      <c r="D562" s="1049">
        <v>2.1</v>
      </c>
    </row>
    <row r="563" spans="1:4" x14ac:dyDescent="0.2">
      <c r="A563" s="1048">
        <v>38603</v>
      </c>
      <c r="B563" s="1048" t="s">
        <v>25760</v>
      </c>
      <c r="C563" s="1048" t="s">
        <v>24547</v>
      </c>
      <c r="D563" s="1049">
        <v>2.5499999999999998</v>
      </c>
    </row>
    <row r="564" spans="1:4" x14ac:dyDescent="0.2">
      <c r="A564" s="1048">
        <v>34588</v>
      </c>
      <c r="B564" s="1048" t="s">
        <v>25761</v>
      </c>
      <c r="C564" s="1048" t="s">
        <v>24547</v>
      </c>
      <c r="D564" s="1049">
        <v>2.75</v>
      </c>
    </row>
    <row r="565" spans="1:4" x14ac:dyDescent="0.2">
      <c r="A565" s="1048">
        <v>34590</v>
      </c>
      <c r="B565" s="1048" t="s">
        <v>25762</v>
      </c>
      <c r="C565" s="1048" t="s">
        <v>24547</v>
      </c>
      <c r="D565" s="1049">
        <v>2.5099999999999998</v>
      </c>
    </row>
    <row r="566" spans="1:4" x14ac:dyDescent="0.2">
      <c r="A566" s="1048">
        <v>34591</v>
      </c>
      <c r="B566" s="1048" t="s">
        <v>25763</v>
      </c>
      <c r="C566" s="1048" t="s">
        <v>24547</v>
      </c>
      <c r="D566" s="1049">
        <v>3.4</v>
      </c>
    </row>
    <row r="567" spans="1:4" x14ac:dyDescent="0.2">
      <c r="A567" s="1048">
        <v>41372</v>
      </c>
      <c r="B567" s="1048" t="s">
        <v>25764</v>
      </c>
      <c r="C567" s="1048" t="s">
        <v>24546</v>
      </c>
      <c r="D567" s="1049">
        <v>85.99</v>
      </c>
    </row>
    <row r="568" spans="1:4" x14ac:dyDescent="0.2">
      <c r="A568" s="1048">
        <v>41371</v>
      </c>
      <c r="B568" s="1048" t="s">
        <v>25765</v>
      </c>
      <c r="C568" s="1048" t="s">
        <v>24546</v>
      </c>
      <c r="D568" s="1049">
        <v>50.83</v>
      </c>
    </row>
    <row r="569" spans="1:4" x14ac:dyDescent="0.2">
      <c r="A569" s="1048">
        <v>40517</v>
      </c>
      <c r="B569" s="1048" t="s">
        <v>25766</v>
      </c>
      <c r="C569" s="1048" t="s">
        <v>24546</v>
      </c>
      <c r="D569" s="1049">
        <v>33.53</v>
      </c>
    </row>
    <row r="570" spans="1:4" x14ac:dyDescent="0.2">
      <c r="A570" s="1048">
        <v>40515</v>
      </c>
      <c r="B570" s="1048" t="s">
        <v>25767</v>
      </c>
      <c r="C570" s="1048" t="s">
        <v>24546</v>
      </c>
      <c r="D570" s="1049">
        <v>75.459999999999994</v>
      </c>
    </row>
    <row r="571" spans="1:4" x14ac:dyDescent="0.2">
      <c r="A571" s="1048">
        <v>40529</v>
      </c>
      <c r="B571" s="1048" t="s">
        <v>25768</v>
      </c>
      <c r="C571" s="1048" t="s">
        <v>24546</v>
      </c>
      <c r="D571" s="1049">
        <v>48.21</v>
      </c>
    </row>
    <row r="572" spans="1:4" x14ac:dyDescent="0.2">
      <c r="A572" s="1048">
        <v>36170</v>
      </c>
      <c r="B572" s="1048" t="s">
        <v>25769</v>
      </c>
      <c r="C572" s="1048" t="s">
        <v>24546</v>
      </c>
      <c r="D572" s="1049">
        <v>40</v>
      </c>
    </row>
    <row r="573" spans="1:4" x14ac:dyDescent="0.2">
      <c r="A573" s="1048">
        <v>40524</v>
      </c>
      <c r="B573" s="1048" t="s">
        <v>25770</v>
      </c>
      <c r="C573" s="1048" t="s">
        <v>24546</v>
      </c>
      <c r="D573" s="1049">
        <v>47.16</v>
      </c>
    </row>
    <row r="574" spans="1:4" x14ac:dyDescent="0.2">
      <c r="A574" s="1048">
        <v>36156</v>
      </c>
      <c r="B574" s="1048" t="s">
        <v>25771</v>
      </c>
      <c r="C574" s="1048" t="s">
        <v>24546</v>
      </c>
      <c r="D574" s="1049">
        <v>36.68</v>
      </c>
    </row>
    <row r="575" spans="1:4" x14ac:dyDescent="0.2">
      <c r="A575" s="1048">
        <v>36155</v>
      </c>
      <c r="B575" s="1048" t="s">
        <v>25772</v>
      </c>
      <c r="C575" s="1048" t="s">
        <v>24546</v>
      </c>
      <c r="D575" s="1049">
        <v>31.66</v>
      </c>
    </row>
    <row r="576" spans="1:4" x14ac:dyDescent="0.2">
      <c r="A576" s="1048">
        <v>36154</v>
      </c>
      <c r="B576" s="1048" t="s">
        <v>25773</v>
      </c>
      <c r="C576" s="1048" t="s">
        <v>24546</v>
      </c>
      <c r="D576" s="1049">
        <v>44.01</v>
      </c>
    </row>
    <row r="577" spans="1:4" x14ac:dyDescent="0.2">
      <c r="A577" s="1048">
        <v>695</v>
      </c>
      <c r="B577" s="1048" t="s">
        <v>25774</v>
      </c>
      <c r="C577" s="1048" t="s">
        <v>24546</v>
      </c>
      <c r="D577" s="1049">
        <v>32.33</v>
      </c>
    </row>
    <row r="578" spans="1:4" x14ac:dyDescent="0.2">
      <c r="A578" s="1048">
        <v>679</v>
      </c>
      <c r="B578" s="1048" t="s">
        <v>25775</v>
      </c>
      <c r="C578" s="1048" t="s">
        <v>24546</v>
      </c>
      <c r="D578" s="1049">
        <v>48.21</v>
      </c>
    </row>
    <row r="579" spans="1:4" x14ac:dyDescent="0.2">
      <c r="A579" s="1048">
        <v>711</v>
      </c>
      <c r="B579" s="1048" t="s">
        <v>25776</v>
      </c>
      <c r="C579" s="1048" t="s">
        <v>24546</v>
      </c>
      <c r="D579" s="1049">
        <v>31.89</v>
      </c>
    </row>
    <row r="580" spans="1:4" x14ac:dyDescent="0.2">
      <c r="A580" s="1048">
        <v>712</v>
      </c>
      <c r="B580" s="1048" t="s">
        <v>25777</v>
      </c>
      <c r="C580" s="1048" t="s">
        <v>24546</v>
      </c>
      <c r="D580" s="1049">
        <v>40.17</v>
      </c>
    </row>
    <row r="581" spans="1:4" x14ac:dyDescent="0.2">
      <c r="A581" s="1048">
        <v>12614</v>
      </c>
      <c r="B581" s="1048" t="s">
        <v>25778</v>
      </c>
      <c r="C581" s="1048" t="s">
        <v>24547</v>
      </c>
      <c r="D581" s="1049">
        <v>19.79</v>
      </c>
    </row>
    <row r="582" spans="1:4" x14ac:dyDescent="0.2">
      <c r="A582" s="1048">
        <v>6140</v>
      </c>
      <c r="B582" s="1048" t="s">
        <v>25779</v>
      </c>
      <c r="C582" s="1048" t="s">
        <v>24547</v>
      </c>
      <c r="D582" s="1049">
        <v>3.3</v>
      </c>
    </row>
    <row r="583" spans="1:4" x14ac:dyDescent="0.2">
      <c r="A583" s="1048">
        <v>38399</v>
      </c>
      <c r="B583" s="1048" t="s">
        <v>25780</v>
      </c>
      <c r="C583" s="1048" t="s">
        <v>24547</v>
      </c>
      <c r="D583" s="1049">
        <v>141.97999999999999</v>
      </c>
    </row>
    <row r="584" spans="1:4" x14ac:dyDescent="0.2">
      <c r="A584" s="1048">
        <v>735</v>
      </c>
      <c r="B584" s="1048" t="s">
        <v>25781</v>
      </c>
      <c r="C584" s="1048" t="s">
        <v>24547</v>
      </c>
      <c r="D584" s="1050">
        <v>2565.17</v>
      </c>
    </row>
    <row r="585" spans="1:4" x14ac:dyDescent="0.2">
      <c r="A585" s="1048">
        <v>736</v>
      </c>
      <c r="B585" s="1048" t="s">
        <v>25782</v>
      </c>
      <c r="C585" s="1048" t="s">
        <v>24547</v>
      </c>
      <c r="D585" s="1050">
        <v>2156.85</v>
      </c>
    </row>
    <row r="586" spans="1:4" x14ac:dyDescent="0.2">
      <c r="A586" s="1048">
        <v>729</v>
      </c>
      <c r="B586" s="1048" t="s">
        <v>25783</v>
      </c>
      <c r="C586" s="1048" t="s">
        <v>24547</v>
      </c>
      <c r="D586" s="1049">
        <v>878.94</v>
      </c>
    </row>
    <row r="587" spans="1:4" x14ac:dyDescent="0.2">
      <c r="A587" s="1048">
        <v>39925</v>
      </c>
      <c r="B587" s="1048" t="s">
        <v>25784</v>
      </c>
      <c r="C587" s="1048" t="s">
        <v>24547</v>
      </c>
      <c r="D587" s="1050">
        <v>12700.6</v>
      </c>
    </row>
    <row r="588" spans="1:4" x14ac:dyDescent="0.2">
      <c r="A588" s="1048">
        <v>731</v>
      </c>
      <c r="B588" s="1048" t="s">
        <v>25785</v>
      </c>
      <c r="C588" s="1048" t="s">
        <v>24547</v>
      </c>
      <c r="D588" s="1049">
        <v>855.42</v>
      </c>
    </row>
    <row r="589" spans="1:4" x14ac:dyDescent="0.2">
      <c r="A589" s="1048">
        <v>10575</v>
      </c>
      <c r="B589" s="1048" t="s">
        <v>25786</v>
      </c>
      <c r="C589" s="1048" t="s">
        <v>24547</v>
      </c>
      <c r="D589" s="1050">
        <v>1334.95</v>
      </c>
    </row>
    <row r="590" spans="1:4" x14ac:dyDescent="0.2">
      <c r="A590" s="1048">
        <v>733</v>
      </c>
      <c r="B590" s="1048" t="s">
        <v>25787</v>
      </c>
      <c r="C590" s="1048" t="s">
        <v>24547</v>
      </c>
      <c r="D590" s="1050">
        <v>1461.61</v>
      </c>
    </row>
    <row r="591" spans="1:4" x14ac:dyDescent="0.2">
      <c r="A591" s="1048">
        <v>732</v>
      </c>
      <c r="B591" s="1048" t="s">
        <v>25788</v>
      </c>
      <c r="C591" s="1048" t="s">
        <v>24547</v>
      </c>
      <c r="D591" s="1050">
        <v>1441.96</v>
      </c>
    </row>
    <row r="592" spans="1:4" x14ac:dyDescent="0.2">
      <c r="A592" s="1048">
        <v>737</v>
      </c>
      <c r="B592" s="1048" t="s">
        <v>25789</v>
      </c>
      <c r="C592" s="1048" t="s">
        <v>24547</v>
      </c>
      <c r="D592" s="1050">
        <v>8086.1</v>
      </c>
    </row>
    <row r="593" spans="1:4" x14ac:dyDescent="0.2">
      <c r="A593" s="1048">
        <v>738</v>
      </c>
      <c r="B593" s="1048" t="s">
        <v>25790</v>
      </c>
      <c r="C593" s="1048" t="s">
        <v>24547</v>
      </c>
      <c r="D593" s="1050">
        <v>3749.47</v>
      </c>
    </row>
    <row r="594" spans="1:4" x14ac:dyDescent="0.2">
      <c r="A594" s="1048">
        <v>740</v>
      </c>
      <c r="B594" s="1048" t="s">
        <v>25791</v>
      </c>
      <c r="C594" s="1048" t="s">
        <v>24547</v>
      </c>
      <c r="D594" s="1050">
        <v>7606.89</v>
      </c>
    </row>
    <row r="595" spans="1:4" x14ac:dyDescent="0.2">
      <c r="A595" s="1048">
        <v>734</v>
      </c>
      <c r="B595" s="1048" t="s">
        <v>25792</v>
      </c>
      <c r="C595" s="1048" t="s">
        <v>24547</v>
      </c>
      <c r="D595" s="1050">
        <v>1545.78</v>
      </c>
    </row>
    <row r="596" spans="1:4" x14ac:dyDescent="0.2">
      <c r="A596" s="1048">
        <v>39008</v>
      </c>
      <c r="B596" s="1048" t="s">
        <v>25793</v>
      </c>
      <c r="C596" s="1048" t="s">
        <v>24547</v>
      </c>
      <c r="D596" s="1050">
        <v>72403.34</v>
      </c>
    </row>
    <row r="597" spans="1:4" x14ac:dyDescent="0.2">
      <c r="A597" s="1048">
        <v>39009</v>
      </c>
      <c r="B597" s="1048" t="s">
        <v>25794</v>
      </c>
      <c r="C597" s="1048" t="s">
        <v>24547</v>
      </c>
      <c r="D597" s="1050">
        <v>77571.210000000006</v>
      </c>
    </row>
    <row r="598" spans="1:4" x14ac:dyDescent="0.2">
      <c r="A598" s="1048">
        <v>10587</v>
      </c>
      <c r="B598" s="1048" t="s">
        <v>25795</v>
      </c>
      <c r="C598" s="1048" t="s">
        <v>24547</v>
      </c>
      <c r="D598" s="1050">
        <v>3493.64</v>
      </c>
    </row>
    <row r="599" spans="1:4" x14ac:dyDescent="0.2">
      <c r="A599" s="1048">
        <v>759</v>
      </c>
      <c r="B599" s="1048" t="s">
        <v>25796</v>
      </c>
      <c r="C599" s="1048" t="s">
        <v>24547</v>
      </c>
      <c r="D599" s="1050">
        <v>5023.17</v>
      </c>
    </row>
    <row r="600" spans="1:4" x14ac:dyDescent="0.2">
      <c r="A600" s="1048">
        <v>761</v>
      </c>
      <c r="B600" s="1048" t="s">
        <v>25797</v>
      </c>
      <c r="C600" s="1048" t="s">
        <v>24547</v>
      </c>
      <c r="D600" s="1050">
        <v>8514.69</v>
      </c>
    </row>
    <row r="601" spans="1:4" x14ac:dyDescent="0.2">
      <c r="A601" s="1048">
        <v>750</v>
      </c>
      <c r="B601" s="1048" t="s">
        <v>25798</v>
      </c>
      <c r="C601" s="1048" t="s">
        <v>24547</v>
      </c>
      <c r="D601" s="1050">
        <v>8084.03</v>
      </c>
    </row>
    <row r="602" spans="1:4" x14ac:dyDescent="0.2">
      <c r="A602" s="1048">
        <v>755</v>
      </c>
      <c r="B602" s="1048" t="s">
        <v>25799</v>
      </c>
      <c r="C602" s="1048" t="s">
        <v>24547</v>
      </c>
      <c r="D602" s="1050">
        <v>33172.92</v>
      </c>
    </row>
    <row r="603" spans="1:4" x14ac:dyDescent="0.2">
      <c r="A603" s="1048">
        <v>749</v>
      </c>
      <c r="B603" s="1048" t="s">
        <v>25800</v>
      </c>
      <c r="C603" s="1048" t="s">
        <v>24547</v>
      </c>
      <c r="D603" s="1050">
        <v>12200.38</v>
      </c>
    </row>
    <row r="604" spans="1:4" x14ac:dyDescent="0.2">
      <c r="A604" s="1048">
        <v>756</v>
      </c>
      <c r="B604" s="1048" t="s">
        <v>25801</v>
      </c>
      <c r="C604" s="1048" t="s">
        <v>24547</v>
      </c>
      <c r="D604" s="1050">
        <v>36179.51</v>
      </c>
    </row>
    <row r="605" spans="1:4" x14ac:dyDescent="0.2">
      <c r="A605" s="1048">
        <v>757</v>
      </c>
      <c r="B605" s="1048" t="s">
        <v>25802</v>
      </c>
      <c r="C605" s="1048" t="s">
        <v>24547</v>
      </c>
      <c r="D605" s="1050">
        <v>16427.810000000001</v>
      </c>
    </row>
    <row r="606" spans="1:4" x14ac:dyDescent="0.2">
      <c r="A606" s="1048">
        <v>10588</v>
      </c>
      <c r="B606" s="1048" t="s">
        <v>25803</v>
      </c>
      <c r="C606" s="1048" t="s">
        <v>24547</v>
      </c>
      <c r="D606" s="1050">
        <v>3626.85</v>
      </c>
    </row>
    <row r="607" spans="1:4" x14ac:dyDescent="0.2">
      <c r="A607" s="1048">
        <v>10592</v>
      </c>
      <c r="B607" s="1048" t="s">
        <v>25804</v>
      </c>
      <c r="C607" s="1048" t="s">
        <v>24547</v>
      </c>
      <c r="D607" s="1050">
        <v>4380.75</v>
      </c>
    </row>
    <row r="608" spans="1:4" x14ac:dyDescent="0.2">
      <c r="A608" s="1048">
        <v>10589</v>
      </c>
      <c r="B608" s="1048" t="s">
        <v>25805</v>
      </c>
      <c r="C608" s="1048" t="s">
        <v>24547</v>
      </c>
      <c r="D608" s="1050">
        <v>5885.26</v>
      </c>
    </row>
    <row r="609" spans="1:4" x14ac:dyDescent="0.2">
      <c r="A609" s="1048">
        <v>760</v>
      </c>
      <c r="B609" s="1048" t="s">
        <v>25806</v>
      </c>
      <c r="C609" s="1048" t="s">
        <v>24547</v>
      </c>
      <c r="D609" s="1050">
        <v>32855.620000000003</v>
      </c>
    </row>
    <row r="610" spans="1:4" x14ac:dyDescent="0.2">
      <c r="A610" s="1048">
        <v>751</v>
      </c>
      <c r="B610" s="1048" t="s">
        <v>25807</v>
      </c>
      <c r="C610" s="1048" t="s">
        <v>24547</v>
      </c>
      <c r="D610" s="1050">
        <v>5174.76</v>
      </c>
    </row>
    <row r="611" spans="1:4" x14ac:dyDescent="0.2">
      <c r="A611" s="1048">
        <v>754</v>
      </c>
      <c r="B611" s="1048" t="s">
        <v>25808</v>
      </c>
      <c r="C611" s="1048" t="s">
        <v>24547</v>
      </c>
      <c r="D611" s="1050">
        <v>8213.9</v>
      </c>
    </row>
    <row r="612" spans="1:4" x14ac:dyDescent="0.2">
      <c r="A612" s="1048">
        <v>14013</v>
      </c>
      <c r="B612" s="1048" t="s">
        <v>25809</v>
      </c>
      <c r="C612" s="1048" t="s">
        <v>24547</v>
      </c>
      <c r="D612" s="1050">
        <v>218504.09</v>
      </c>
    </row>
    <row r="613" spans="1:4" x14ac:dyDescent="0.2">
      <c r="A613" s="1048">
        <v>39917</v>
      </c>
      <c r="B613" s="1048" t="s">
        <v>25810</v>
      </c>
      <c r="C613" s="1048" t="s">
        <v>24547</v>
      </c>
      <c r="D613" s="1050">
        <v>111216.76</v>
      </c>
    </row>
    <row r="614" spans="1:4" x14ac:dyDescent="0.2">
      <c r="A614" s="1048">
        <v>38167</v>
      </c>
      <c r="B614" s="1048" t="s">
        <v>25811</v>
      </c>
      <c r="C614" s="1048" t="s">
        <v>24556</v>
      </c>
      <c r="D614" s="1049">
        <v>21.52</v>
      </c>
    </row>
    <row r="615" spans="1:4" x14ac:dyDescent="0.2">
      <c r="A615" s="1048">
        <v>36145</v>
      </c>
      <c r="B615" s="1048" t="s">
        <v>25812</v>
      </c>
      <c r="C615" s="1048" t="s">
        <v>24556</v>
      </c>
      <c r="D615" s="1049">
        <v>37.58</v>
      </c>
    </row>
    <row r="616" spans="1:4" x14ac:dyDescent="0.2">
      <c r="A616" s="1048">
        <v>12893</v>
      </c>
      <c r="B616" s="1048" t="s">
        <v>25813</v>
      </c>
      <c r="C616" s="1048" t="s">
        <v>24556</v>
      </c>
      <c r="D616" s="1049">
        <v>62.64</v>
      </c>
    </row>
    <row r="617" spans="1:4" x14ac:dyDescent="0.2">
      <c r="A617" s="1048">
        <v>11685</v>
      </c>
      <c r="B617" s="1048" t="s">
        <v>25814</v>
      </c>
      <c r="C617" s="1048" t="s">
        <v>24547</v>
      </c>
      <c r="D617" s="1049">
        <v>22.6</v>
      </c>
    </row>
    <row r="618" spans="1:4" x14ac:dyDescent="0.2">
      <c r="A618" s="1048">
        <v>11679</v>
      </c>
      <c r="B618" s="1048" t="s">
        <v>25815</v>
      </c>
      <c r="C618" s="1048" t="s">
        <v>24547</v>
      </c>
      <c r="D618" s="1049">
        <v>5.76</v>
      </c>
    </row>
    <row r="619" spans="1:4" x14ac:dyDescent="0.2">
      <c r="A619" s="1048">
        <v>11680</v>
      </c>
      <c r="B619" s="1048" t="s">
        <v>25816</v>
      </c>
      <c r="C619" s="1048" t="s">
        <v>24547</v>
      </c>
      <c r="D619" s="1049">
        <v>4.74</v>
      </c>
    </row>
    <row r="620" spans="1:4" x14ac:dyDescent="0.2">
      <c r="A620" s="1048">
        <v>2512</v>
      </c>
      <c r="B620" s="1048" t="s">
        <v>25817</v>
      </c>
      <c r="C620" s="1048" t="s">
        <v>24547</v>
      </c>
      <c r="D620" s="1049">
        <v>26.41</v>
      </c>
    </row>
    <row r="621" spans="1:4" x14ac:dyDescent="0.2">
      <c r="A621" s="1048">
        <v>4374</v>
      </c>
      <c r="B621" s="1048" t="s">
        <v>25818</v>
      </c>
      <c r="C621" s="1048" t="s">
        <v>24547</v>
      </c>
      <c r="D621" s="1049">
        <v>0.25</v>
      </c>
    </row>
    <row r="622" spans="1:4" x14ac:dyDescent="0.2">
      <c r="A622" s="1048">
        <v>7568</v>
      </c>
      <c r="B622" s="1048" t="s">
        <v>25819</v>
      </c>
      <c r="C622" s="1048" t="s">
        <v>24547</v>
      </c>
      <c r="D622" s="1049">
        <v>0.43</v>
      </c>
    </row>
    <row r="623" spans="1:4" x14ac:dyDescent="0.2">
      <c r="A623" s="1048">
        <v>7584</v>
      </c>
      <c r="B623" s="1048" t="s">
        <v>25820</v>
      </c>
      <c r="C623" s="1048" t="s">
        <v>24547</v>
      </c>
      <c r="D623" s="1049">
        <v>0.65</v>
      </c>
    </row>
    <row r="624" spans="1:4" x14ac:dyDescent="0.2">
      <c r="A624" s="1048">
        <v>11945</v>
      </c>
      <c r="B624" s="1048" t="s">
        <v>25821</v>
      </c>
      <c r="C624" s="1048" t="s">
        <v>24547</v>
      </c>
      <c r="D624" s="1049">
        <v>0.04</v>
      </c>
    </row>
    <row r="625" spans="1:4" x14ac:dyDescent="0.2">
      <c r="A625" s="1048">
        <v>11946</v>
      </c>
      <c r="B625" s="1048" t="s">
        <v>25822</v>
      </c>
      <c r="C625" s="1048" t="s">
        <v>24547</v>
      </c>
      <c r="D625" s="1049">
        <v>0.04</v>
      </c>
    </row>
    <row r="626" spans="1:4" x14ac:dyDescent="0.2">
      <c r="A626" s="1048">
        <v>4375</v>
      </c>
      <c r="B626" s="1048" t="s">
        <v>25823</v>
      </c>
      <c r="C626" s="1048" t="s">
        <v>24547</v>
      </c>
      <c r="D626" s="1049">
        <v>7.0000000000000007E-2</v>
      </c>
    </row>
    <row r="627" spans="1:4" x14ac:dyDescent="0.2">
      <c r="A627" s="1048">
        <v>11950</v>
      </c>
      <c r="B627" s="1048" t="s">
        <v>25824</v>
      </c>
      <c r="C627" s="1048" t="s">
        <v>24547</v>
      </c>
      <c r="D627" s="1049">
        <v>0.14000000000000001</v>
      </c>
    </row>
    <row r="628" spans="1:4" x14ac:dyDescent="0.2">
      <c r="A628" s="1048">
        <v>4376</v>
      </c>
      <c r="B628" s="1048" t="s">
        <v>25825</v>
      </c>
      <c r="C628" s="1048" t="s">
        <v>24547</v>
      </c>
      <c r="D628" s="1049">
        <v>0.13</v>
      </c>
    </row>
    <row r="629" spans="1:4" x14ac:dyDescent="0.2">
      <c r="A629" s="1048">
        <v>7583</v>
      </c>
      <c r="B629" s="1048" t="s">
        <v>25826</v>
      </c>
      <c r="C629" s="1048" t="s">
        <v>24547</v>
      </c>
      <c r="D629" s="1049">
        <v>0.28999999999999998</v>
      </c>
    </row>
    <row r="630" spans="1:4" x14ac:dyDescent="0.2">
      <c r="A630" s="1048">
        <v>4350</v>
      </c>
      <c r="B630" s="1048" t="s">
        <v>25827</v>
      </c>
      <c r="C630" s="1048" t="s">
        <v>24547</v>
      </c>
      <c r="D630" s="1049">
        <v>0.42</v>
      </c>
    </row>
    <row r="631" spans="1:4" x14ac:dyDescent="0.2">
      <c r="A631" s="1048">
        <v>39886</v>
      </c>
      <c r="B631" s="1048" t="s">
        <v>25828</v>
      </c>
      <c r="C631" s="1048" t="s">
        <v>24547</v>
      </c>
      <c r="D631" s="1049">
        <v>6.17</v>
      </c>
    </row>
    <row r="632" spans="1:4" x14ac:dyDescent="0.2">
      <c r="A632" s="1048">
        <v>39887</v>
      </c>
      <c r="B632" s="1048" t="s">
        <v>25829</v>
      </c>
      <c r="C632" s="1048" t="s">
        <v>24547</v>
      </c>
      <c r="D632" s="1049">
        <v>9.26</v>
      </c>
    </row>
    <row r="633" spans="1:4" x14ac:dyDescent="0.2">
      <c r="A633" s="1048">
        <v>39888</v>
      </c>
      <c r="B633" s="1048" t="s">
        <v>25830</v>
      </c>
      <c r="C633" s="1048" t="s">
        <v>24547</v>
      </c>
      <c r="D633" s="1049">
        <v>21.18</v>
      </c>
    </row>
    <row r="634" spans="1:4" x14ac:dyDescent="0.2">
      <c r="A634" s="1048">
        <v>39890</v>
      </c>
      <c r="B634" s="1048" t="s">
        <v>25831</v>
      </c>
      <c r="C634" s="1048" t="s">
        <v>24547</v>
      </c>
      <c r="D634" s="1049">
        <v>36.159999999999997</v>
      </c>
    </row>
    <row r="635" spans="1:4" x14ac:dyDescent="0.2">
      <c r="A635" s="1048">
        <v>39891</v>
      </c>
      <c r="B635" s="1048" t="s">
        <v>25832</v>
      </c>
      <c r="C635" s="1048" t="s">
        <v>24547</v>
      </c>
      <c r="D635" s="1049">
        <v>50.98</v>
      </c>
    </row>
    <row r="636" spans="1:4" x14ac:dyDescent="0.2">
      <c r="A636" s="1048">
        <v>39892</v>
      </c>
      <c r="B636" s="1048" t="s">
        <v>25833</v>
      </c>
      <c r="C636" s="1048" t="s">
        <v>24547</v>
      </c>
      <c r="D636" s="1049">
        <v>158.91</v>
      </c>
    </row>
    <row r="637" spans="1:4" x14ac:dyDescent="0.2">
      <c r="A637" s="1048">
        <v>790</v>
      </c>
      <c r="B637" s="1048" t="s">
        <v>25834</v>
      </c>
      <c r="C637" s="1048" t="s">
        <v>24547</v>
      </c>
      <c r="D637" s="1049">
        <v>16.760000000000002</v>
      </c>
    </row>
    <row r="638" spans="1:4" x14ac:dyDescent="0.2">
      <c r="A638" s="1048">
        <v>766</v>
      </c>
      <c r="B638" s="1048" t="s">
        <v>25835</v>
      </c>
      <c r="C638" s="1048" t="s">
        <v>24547</v>
      </c>
      <c r="D638" s="1049">
        <v>16.760000000000002</v>
      </c>
    </row>
    <row r="639" spans="1:4" x14ac:dyDescent="0.2">
      <c r="A639" s="1048">
        <v>791</v>
      </c>
      <c r="B639" s="1048" t="s">
        <v>25836</v>
      </c>
      <c r="C639" s="1048" t="s">
        <v>24547</v>
      </c>
      <c r="D639" s="1049">
        <v>16.760000000000002</v>
      </c>
    </row>
    <row r="640" spans="1:4" x14ac:dyDescent="0.2">
      <c r="A640" s="1048">
        <v>767</v>
      </c>
      <c r="B640" s="1048" t="s">
        <v>25837</v>
      </c>
      <c r="C640" s="1048" t="s">
        <v>24547</v>
      </c>
      <c r="D640" s="1049">
        <v>16.760000000000002</v>
      </c>
    </row>
    <row r="641" spans="1:4" x14ac:dyDescent="0.2">
      <c r="A641" s="1048">
        <v>768</v>
      </c>
      <c r="B641" s="1048" t="s">
        <v>25838</v>
      </c>
      <c r="C641" s="1048" t="s">
        <v>24547</v>
      </c>
      <c r="D641" s="1049">
        <v>13.16</v>
      </c>
    </row>
    <row r="642" spans="1:4" x14ac:dyDescent="0.2">
      <c r="A642" s="1048">
        <v>789</v>
      </c>
      <c r="B642" s="1048" t="s">
        <v>25839</v>
      </c>
      <c r="C642" s="1048" t="s">
        <v>24547</v>
      </c>
      <c r="D642" s="1049">
        <v>12.88</v>
      </c>
    </row>
    <row r="643" spans="1:4" x14ac:dyDescent="0.2">
      <c r="A643" s="1048">
        <v>769</v>
      </c>
      <c r="B643" s="1048" t="s">
        <v>25840</v>
      </c>
      <c r="C643" s="1048" t="s">
        <v>24547</v>
      </c>
      <c r="D643" s="1049">
        <v>13.16</v>
      </c>
    </row>
    <row r="644" spans="1:4" x14ac:dyDescent="0.2">
      <c r="A644" s="1048">
        <v>770</v>
      </c>
      <c r="B644" s="1048" t="s">
        <v>25841</v>
      </c>
      <c r="C644" s="1048" t="s">
        <v>24547</v>
      </c>
      <c r="D644" s="1049">
        <v>4.6399999999999997</v>
      </c>
    </row>
    <row r="645" spans="1:4" x14ac:dyDescent="0.2">
      <c r="A645" s="1048">
        <v>12394</v>
      </c>
      <c r="B645" s="1048" t="s">
        <v>25842</v>
      </c>
      <c r="C645" s="1048" t="s">
        <v>24547</v>
      </c>
      <c r="D645" s="1049">
        <v>4.6399999999999997</v>
      </c>
    </row>
    <row r="646" spans="1:4" x14ac:dyDescent="0.2">
      <c r="A646" s="1048">
        <v>764</v>
      </c>
      <c r="B646" s="1048" t="s">
        <v>25843</v>
      </c>
      <c r="C646" s="1048" t="s">
        <v>24547</v>
      </c>
      <c r="D646" s="1049">
        <v>8.1</v>
      </c>
    </row>
    <row r="647" spans="1:4" x14ac:dyDescent="0.2">
      <c r="A647" s="1048">
        <v>765</v>
      </c>
      <c r="B647" s="1048" t="s">
        <v>25844</v>
      </c>
      <c r="C647" s="1048" t="s">
        <v>24547</v>
      </c>
      <c r="D647" s="1049">
        <v>8.1</v>
      </c>
    </row>
    <row r="648" spans="1:4" x14ac:dyDescent="0.2">
      <c r="A648" s="1048">
        <v>787</v>
      </c>
      <c r="B648" s="1048" t="s">
        <v>25845</v>
      </c>
      <c r="C648" s="1048" t="s">
        <v>24547</v>
      </c>
      <c r="D648" s="1049">
        <v>36.18</v>
      </c>
    </row>
    <row r="649" spans="1:4" x14ac:dyDescent="0.2">
      <c r="A649" s="1048">
        <v>774</v>
      </c>
      <c r="B649" s="1048" t="s">
        <v>25846</v>
      </c>
      <c r="C649" s="1048" t="s">
        <v>24547</v>
      </c>
      <c r="D649" s="1049">
        <v>36.18</v>
      </c>
    </row>
    <row r="650" spans="1:4" x14ac:dyDescent="0.2">
      <c r="A650" s="1048">
        <v>773</v>
      </c>
      <c r="B650" s="1048" t="s">
        <v>25847</v>
      </c>
      <c r="C650" s="1048" t="s">
        <v>24547</v>
      </c>
      <c r="D650" s="1049">
        <v>36.18</v>
      </c>
    </row>
    <row r="651" spans="1:4" x14ac:dyDescent="0.2">
      <c r="A651" s="1048">
        <v>775</v>
      </c>
      <c r="B651" s="1048" t="s">
        <v>25848</v>
      </c>
      <c r="C651" s="1048" t="s">
        <v>24547</v>
      </c>
      <c r="D651" s="1049">
        <v>36.18</v>
      </c>
    </row>
    <row r="652" spans="1:4" x14ac:dyDescent="0.2">
      <c r="A652" s="1048">
        <v>788</v>
      </c>
      <c r="B652" s="1048" t="s">
        <v>25849</v>
      </c>
      <c r="C652" s="1048" t="s">
        <v>24547</v>
      </c>
      <c r="D652" s="1049">
        <v>22.49</v>
      </c>
    </row>
    <row r="653" spans="1:4" x14ac:dyDescent="0.2">
      <c r="A653" s="1048">
        <v>772</v>
      </c>
      <c r="B653" s="1048" t="s">
        <v>25850</v>
      </c>
      <c r="C653" s="1048" t="s">
        <v>24547</v>
      </c>
      <c r="D653" s="1049">
        <v>22.49</v>
      </c>
    </row>
    <row r="654" spans="1:4" x14ac:dyDescent="0.2">
      <c r="A654" s="1048">
        <v>771</v>
      </c>
      <c r="B654" s="1048" t="s">
        <v>25851</v>
      </c>
      <c r="C654" s="1048" t="s">
        <v>24547</v>
      </c>
      <c r="D654" s="1049">
        <v>22.49</v>
      </c>
    </row>
    <row r="655" spans="1:4" x14ac:dyDescent="0.2">
      <c r="A655" s="1048">
        <v>779</v>
      </c>
      <c r="B655" s="1048" t="s">
        <v>25852</v>
      </c>
      <c r="C655" s="1048" t="s">
        <v>24547</v>
      </c>
      <c r="D655" s="1049">
        <v>5.59</v>
      </c>
    </row>
    <row r="656" spans="1:4" x14ac:dyDescent="0.2">
      <c r="A656" s="1048">
        <v>776</v>
      </c>
      <c r="B656" s="1048" t="s">
        <v>25853</v>
      </c>
      <c r="C656" s="1048" t="s">
        <v>24547</v>
      </c>
      <c r="D656" s="1049">
        <v>53.34</v>
      </c>
    </row>
    <row r="657" spans="1:4" x14ac:dyDescent="0.2">
      <c r="A657" s="1048">
        <v>777</v>
      </c>
      <c r="B657" s="1048" t="s">
        <v>25854</v>
      </c>
      <c r="C657" s="1048" t="s">
        <v>24547</v>
      </c>
      <c r="D657" s="1049">
        <v>51.85</v>
      </c>
    </row>
    <row r="658" spans="1:4" x14ac:dyDescent="0.2">
      <c r="A658" s="1048">
        <v>780</v>
      </c>
      <c r="B658" s="1048" t="s">
        <v>25855</v>
      </c>
      <c r="C658" s="1048" t="s">
        <v>24547</v>
      </c>
      <c r="D658" s="1049">
        <v>52.11</v>
      </c>
    </row>
    <row r="659" spans="1:4" x14ac:dyDescent="0.2">
      <c r="A659" s="1048">
        <v>778</v>
      </c>
      <c r="B659" s="1048" t="s">
        <v>25856</v>
      </c>
      <c r="C659" s="1048" t="s">
        <v>24547</v>
      </c>
      <c r="D659" s="1049">
        <v>53.34</v>
      </c>
    </row>
    <row r="660" spans="1:4" x14ac:dyDescent="0.2">
      <c r="A660" s="1048">
        <v>781</v>
      </c>
      <c r="B660" s="1048" t="s">
        <v>25857</v>
      </c>
      <c r="C660" s="1048" t="s">
        <v>24547</v>
      </c>
      <c r="D660" s="1049">
        <v>98.55</v>
      </c>
    </row>
    <row r="661" spans="1:4" x14ac:dyDescent="0.2">
      <c r="A661" s="1048">
        <v>786</v>
      </c>
      <c r="B661" s="1048" t="s">
        <v>25858</v>
      </c>
      <c r="C661" s="1048" t="s">
        <v>24547</v>
      </c>
      <c r="D661" s="1049">
        <v>98.55</v>
      </c>
    </row>
    <row r="662" spans="1:4" x14ac:dyDescent="0.2">
      <c r="A662" s="1048">
        <v>782</v>
      </c>
      <c r="B662" s="1048" t="s">
        <v>25859</v>
      </c>
      <c r="C662" s="1048" t="s">
        <v>24547</v>
      </c>
      <c r="D662" s="1049">
        <v>98.55</v>
      </c>
    </row>
    <row r="663" spans="1:4" x14ac:dyDescent="0.2">
      <c r="A663" s="1048">
        <v>783</v>
      </c>
      <c r="B663" s="1048" t="s">
        <v>25860</v>
      </c>
      <c r="C663" s="1048" t="s">
        <v>24547</v>
      </c>
      <c r="D663" s="1049">
        <v>269.72000000000003</v>
      </c>
    </row>
    <row r="664" spans="1:4" x14ac:dyDescent="0.2">
      <c r="A664" s="1048">
        <v>785</v>
      </c>
      <c r="B664" s="1048" t="s">
        <v>25861</v>
      </c>
      <c r="C664" s="1048" t="s">
        <v>24547</v>
      </c>
      <c r="D664" s="1049">
        <v>284.98</v>
      </c>
    </row>
    <row r="665" spans="1:4" x14ac:dyDescent="0.2">
      <c r="A665" s="1048">
        <v>784</v>
      </c>
      <c r="B665" s="1048" t="s">
        <v>25862</v>
      </c>
      <c r="C665" s="1048" t="s">
        <v>24547</v>
      </c>
      <c r="D665" s="1049">
        <v>305.72000000000003</v>
      </c>
    </row>
    <row r="666" spans="1:4" x14ac:dyDescent="0.2">
      <c r="A666" s="1048">
        <v>831</v>
      </c>
      <c r="B666" s="1048" t="s">
        <v>25863</v>
      </c>
      <c r="C666" s="1048" t="s">
        <v>24547</v>
      </c>
      <c r="D666" s="1049">
        <v>80.98</v>
      </c>
    </row>
    <row r="667" spans="1:4" x14ac:dyDescent="0.2">
      <c r="A667" s="1048">
        <v>828</v>
      </c>
      <c r="B667" s="1048" t="s">
        <v>25864</v>
      </c>
      <c r="C667" s="1048" t="s">
        <v>24547</v>
      </c>
      <c r="D667" s="1049">
        <v>0.46</v>
      </c>
    </row>
    <row r="668" spans="1:4" x14ac:dyDescent="0.2">
      <c r="A668" s="1048">
        <v>829</v>
      </c>
      <c r="B668" s="1048" t="s">
        <v>25865</v>
      </c>
      <c r="C668" s="1048" t="s">
        <v>24547</v>
      </c>
      <c r="D668" s="1049">
        <v>0.98</v>
      </c>
    </row>
    <row r="669" spans="1:4" x14ac:dyDescent="0.2">
      <c r="A669" s="1048">
        <v>812</v>
      </c>
      <c r="B669" s="1048" t="s">
        <v>25866</v>
      </c>
      <c r="C669" s="1048" t="s">
        <v>24547</v>
      </c>
      <c r="D669" s="1049">
        <v>2.12</v>
      </c>
    </row>
    <row r="670" spans="1:4" x14ac:dyDescent="0.2">
      <c r="A670" s="1048">
        <v>819</v>
      </c>
      <c r="B670" s="1048" t="s">
        <v>25867</v>
      </c>
      <c r="C670" s="1048" t="s">
        <v>24547</v>
      </c>
      <c r="D670" s="1049">
        <v>3.5</v>
      </c>
    </row>
    <row r="671" spans="1:4" x14ac:dyDescent="0.2">
      <c r="A671" s="1048">
        <v>818</v>
      </c>
      <c r="B671" s="1048" t="s">
        <v>25868</v>
      </c>
      <c r="C671" s="1048" t="s">
        <v>24547</v>
      </c>
      <c r="D671" s="1049">
        <v>5.88</v>
      </c>
    </row>
    <row r="672" spans="1:4" x14ac:dyDescent="0.2">
      <c r="A672" s="1048">
        <v>823</v>
      </c>
      <c r="B672" s="1048" t="s">
        <v>25869</v>
      </c>
      <c r="C672" s="1048" t="s">
        <v>24547</v>
      </c>
      <c r="D672" s="1049">
        <v>17.71</v>
      </c>
    </row>
    <row r="673" spans="1:4" x14ac:dyDescent="0.2">
      <c r="A673" s="1048">
        <v>830</v>
      </c>
      <c r="B673" s="1048" t="s">
        <v>25870</v>
      </c>
      <c r="C673" s="1048" t="s">
        <v>24547</v>
      </c>
      <c r="D673" s="1049">
        <v>14.59</v>
      </c>
    </row>
    <row r="674" spans="1:4" x14ac:dyDescent="0.2">
      <c r="A674" s="1048">
        <v>826</v>
      </c>
      <c r="B674" s="1048" t="s">
        <v>25871</v>
      </c>
      <c r="C674" s="1048" t="s">
        <v>24547</v>
      </c>
      <c r="D674" s="1049">
        <v>45.42</v>
      </c>
    </row>
    <row r="675" spans="1:4" x14ac:dyDescent="0.2">
      <c r="A675" s="1048">
        <v>827</v>
      </c>
      <c r="B675" s="1048" t="s">
        <v>25872</v>
      </c>
      <c r="C675" s="1048" t="s">
        <v>24547</v>
      </c>
      <c r="D675" s="1049">
        <v>38.369999999999997</v>
      </c>
    </row>
    <row r="676" spans="1:4" x14ac:dyDescent="0.2">
      <c r="A676" s="1048">
        <v>832</v>
      </c>
      <c r="B676" s="1048" t="s">
        <v>25873</v>
      </c>
      <c r="C676" s="1048" t="s">
        <v>24547</v>
      </c>
      <c r="D676" s="1049">
        <v>2.65</v>
      </c>
    </row>
    <row r="677" spans="1:4" x14ac:dyDescent="0.2">
      <c r="A677" s="1048">
        <v>833</v>
      </c>
      <c r="B677" s="1048" t="s">
        <v>25874</v>
      </c>
      <c r="C677" s="1048" t="s">
        <v>24547</v>
      </c>
      <c r="D677" s="1049">
        <v>3.76</v>
      </c>
    </row>
    <row r="678" spans="1:4" x14ac:dyDescent="0.2">
      <c r="A678" s="1048">
        <v>834</v>
      </c>
      <c r="B678" s="1048" t="s">
        <v>25875</v>
      </c>
      <c r="C678" s="1048" t="s">
        <v>24547</v>
      </c>
      <c r="D678" s="1049">
        <v>4.13</v>
      </c>
    </row>
    <row r="679" spans="1:4" x14ac:dyDescent="0.2">
      <c r="A679" s="1048">
        <v>825</v>
      </c>
      <c r="B679" s="1048" t="s">
        <v>25876</v>
      </c>
      <c r="C679" s="1048" t="s">
        <v>24547</v>
      </c>
      <c r="D679" s="1049">
        <v>4.6100000000000003</v>
      </c>
    </row>
    <row r="680" spans="1:4" x14ac:dyDescent="0.2">
      <c r="A680" s="1048">
        <v>813</v>
      </c>
      <c r="B680" s="1048" t="s">
        <v>25877</v>
      </c>
      <c r="C680" s="1048" t="s">
        <v>24547</v>
      </c>
      <c r="D680" s="1049">
        <v>4.5199999999999996</v>
      </c>
    </row>
    <row r="681" spans="1:4" x14ac:dyDescent="0.2">
      <c r="A681" s="1048">
        <v>820</v>
      </c>
      <c r="B681" s="1048" t="s">
        <v>25878</v>
      </c>
      <c r="C681" s="1048" t="s">
        <v>24547</v>
      </c>
      <c r="D681" s="1049">
        <v>5.74</v>
      </c>
    </row>
    <row r="682" spans="1:4" x14ac:dyDescent="0.2">
      <c r="A682" s="1048">
        <v>816</v>
      </c>
      <c r="B682" s="1048" t="s">
        <v>25879</v>
      </c>
      <c r="C682" s="1048" t="s">
        <v>24547</v>
      </c>
      <c r="D682" s="1049">
        <v>9.7799999999999994</v>
      </c>
    </row>
    <row r="683" spans="1:4" x14ac:dyDescent="0.2">
      <c r="A683" s="1048">
        <v>814</v>
      </c>
      <c r="B683" s="1048" t="s">
        <v>25880</v>
      </c>
      <c r="C683" s="1048" t="s">
        <v>24547</v>
      </c>
      <c r="D683" s="1049">
        <v>11.81</v>
      </c>
    </row>
    <row r="684" spans="1:4" x14ac:dyDescent="0.2">
      <c r="A684" s="1048">
        <v>815</v>
      </c>
      <c r="B684" s="1048" t="s">
        <v>25881</v>
      </c>
      <c r="C684" s="1048" t="s">
        <v>24547</v>
      </c>
      <c r="D684" s="1049">
        <v>12.76</v>
      </c>
    </row>
    <row r="685" spans="1:4" x14ac:dyDescent="0.2">
      <c r="A685" s="1048">
        <v>822</v>
      </c>
      <c r="B685" s="1048" t="s">
        <v>25882</v>
      </c>
      <c r="C685" s="1048" t="s">
        <v>24547</v>
      </c>
      <c r="D685" s="1049">
        <v>15.55</v>
      </c>
    </row>
    <row r="686" spans="1:4" x14ac:dyDescent="0.2">
      <c r="A686" s="1048">
        <v>821</v>
      </c>
      <c r="B686" s="1048" t="s">
        <v>25883</v>
      </c>
      <c r="C686" s="1048" t="s">
        <v>24547</v>
      </c>
      <c r="D686" s="1049">
        <v>18.170000000000002</v>
      </c>
    </row>
    <row r="687" spans="1:4" x14ac:dyDescent="0.2">
      <c r="A687" s="1048">
        <v>817</v>
      </c>
      <c r="B687" s="1048" t="s">
        <v>25884</v>
      </c>
      <c r="C687" s="1048" t="s">
        <v>24547</v>
      </c>
      <c r="D687" s="1049">
        <v>21.61</v>
      </c>
    </row>
    <row r="688" spans="1:4" x14ac:dyDescent="0.2">
      <c r="A688" s="1048">
        <v>20086</v>
      </c>
      <c r="B688" s="1048" t="s">
        <v>25885</v>
      </c>
      <c r="C688" s="1048" t="s">
        <v>24547</v>
      </c>
      <c r="D688" s="1049">
        <v>2.23</v>
      </c>
    </row>
    <row r="689" spans="1:4" x14ac:dyDescent="0.2">
      <c r="A689" s="1048">
        <v>39191</v>
      </c>
      <c r="B689" s="1048" t="s">
        <v>25886</v>
      </c>
      <c r="C689" s="1048" t="s">
        <v>24547</v>
      </c>
      <c r="D689" s="1049">
        <v>16.690000000000001</v>
      </c>
    </row>
    <row r="690" spans="1:4" x14ac:dyDescent="0.2">
      <c r="A690" s="1048">
        <v>39190</v>
      </c>
      <c r="B690" s="1048" t="s">
        <v>25887</v>
      </c>
      <c r="C690" s="1048" t="s">
        <v>24547</v>
      </c>
      <c r="D690" s="1049">
        <v>17.440000000000001</v>
      </c>
    </row>
    <row r="691" spans="1:4" x14ac:dyDescent="0.2">
      <c r="A691" s="1048">
        <v>39189</v>
      </c>
      <c r="B691" s="1048" t="s">
        <v>25888</v>
      </c>
      <c r="C691" s="1048" t="s">
        <v>24547</v>
      </c>
      <c r="D691" s="1049">
        <v>18.45</v>
      </c>
    </row>
    <row r="692" spans="1:4" x14ac:dyDescent="0.2">
      <c r="A692" s="1048">
        <v>39186</v>
      </c>
      <c r="B692" s="1048" t="s">
        <v>25889</v>
      </c>
      <c r="C692" s="1048" t="s">
        <v>24547</v>
      </c>
      <c r="D692" s="1049">
        <v>16.510000000000002</v>
      </c>
    </row>
    <row r="693" spans="1:4" x14ac:dyDescent="0.2">
      <c r="A693" s="1048">
        <v>39188</v>
      </c>
      <c r="B693" s="1048" t="s">
        <v>25890</v>
      </c>
      <c r="C693" s="1048" t="s">
        <v>24547</v>
      </c>
      <c r="D693" s="1049">
        <v>13.58</v>
      </c>
    </row>
    <row r="694" spans="1:4" x14ac:dyDescent="0.2">
      <c r="A694" s="1048">
        <v>39187</v>
      </c>
      <c r="B694" s="1048" t="s">
        <v>25891</v>
      </c>
      <c r="C694" s="1048" t="s">
        <v>24547</v>
      </c>
      <c r="D694" s="1049">
        <v>14.24</v>
      </c>
    </row>
    <row r="695" spans="1:4" x14ac:dyDescent="0.2">
      <c r="A695" s="1048">
        <v>39184</v>
      </c>
      <c r="B695" s="1048" t="s">
        <v>25892</v>
      </c>
      <c r="C695" s="1048" t="s">
        <v>24547</v>
      </c>
      <c r="D695" s="1049">
        <v>5.35</v>
      </c>
    </row>
    <row r="696" spans="1:4" x14ac:dyDescent="0.2">
      <c r="A696" s="1048">
        <v>39185</v>
      </c>
      <c r="B696" s="1048" t="s">
        <v>25893</v>
      </c>
      <c r="C696" s="1048" t="s">
        <v>24547</v>
      </c>
      <c r="D696" s="1049">
        <v>4.88</v>
      </c>
    </row>
    <row r="697" spans="1:4" x14ac:dyDescent="0.2">
      <c r="A697" s="1048">
        <v>39198</v>
      </c>
      <c r="B697" s="1048" t="s">
        <v>25894</v>
      </c>
      <c r="C697" s="1048" t="s">
        <v>24547</v>
      </c>
      <c r="D697" s="1049">
        <v>54.76</v>
      </c>
    </row>
    <row r="698" spans="1:4" x14ac:dyDescent="0.2">
      <c r="A698" s="1048">
        <v>39197</v>
      </c>
      <c r="B698" s="1048" t="s">
        <v>25895</v>
      </c>
      <c r="C698" s="1048" t="s">
        <v>24547</v>
      </c>
      <c r="D698" s="1049">
        <v>57.2</v>
      </c>
    </row>
    <row r="699" spans="1:4" x14ac:dyDescent="0.2">
      <c r="A699" s="1048">
        <v>39196</v>
      </c>
      <c r="B699" s="1048" t="s">
        <v>25896</v>
      </c>
      <c r="C699" s="1048" t="s">
        <v>24547</v>
      </c>
      <c r="D699" s="1049">
        <v>58.99</v>
      </c>
    </row>
    <row r="700" spans="1:4" x14ac:dyDescent="0.2">
      <c r="A700" s="1048">
        <v>39199</v>
      </c>
      <c r="B700" s="1048" t="s">
        <v>25897</v>
      </c>
      <c r="C700" s="1048" t="s">
        <v>24547</v>
      </c>
      <c r="D700" s="1049">
        <v>52.7</v>
      </c>
    </row>
    <row r="701" spans="1:4" x14ac:dyDescent="0.2">
      <c r="A701" s="1048">
        <v>39195</v>
      </c>
      <c r="B701" s="1048" t="s">
        <v>25898</v>
      </c>
      <c r="C701" s="1048" t="s">
        <v>24547</v>
      </c>
      <c r="D701" s="1049">
        <v>30.42</v>
      </c>
    </row>
    <row r="702" spans="1:4" x14ac:dyDescent="0.2">
      <c r="A702" s="1048">
        <v>39194</v>
      </c>
      <c r="B702" s="1048" t="s">
        <v>25899</v>
      </c>
      <c r="C702" s="1048" t="s">
        <v>24547</v>
      </c>
      <c r="D702" s="1049">
        <v>32.549999999999997</v>
      </c>
    </row>
    <row r="703" spans="1:4" x14ac:dyDescent="0.2">
      <c r="A703" s="1048">
        <v>39193</v>
      </c>
      <c r="B703" s="1048" t="s">
        <v>25900</v>
      </c>
      <c r="C703" s="1048" t="s">
        <v>24547</v>
      </c>
      <c r="D703" s="1049">
        <v>35.68</v>
      </c>
    </row>
    <row r="704" spans="1:4" x14ac:dyDescent="0.2">
      <c r="A704" s="1048">
        <v>39192</v>
      </c>
      <c r="B704" s="1048" t="s">
        <v>25901</v>
      </c>
      <c r="C704" s="1048" t="s">
        <v>24547</v>
      </c>
      <c r="D704" s="1049">
        <v>37.11</v>
      </c>
    </row>
    <row r="705" spans="1:4" x14ac:dyDescent="0.2">
      <c r="A705" s="1048">
        <v>39920</v>
      </c>
      <c r="B705" s="1048" t="s">
        <v>25902</v>
      </c>
      <c r="C705" s="1048" t="s">
        <v>24547</v>
      </c>
      <c r="D705" s="1049">
        <v>4.49</v>
      </c>
    </row>
    <row r="706" spans="1:4" x14ac:dyDescent="0.2">
      <c r="A706" s="1048">
        <v>39201</v>
      </c>
      <c r="B706" s="1048" t="s">
        <v>25903</v>
      </c>
      <c r="C706" s="1048" t="s">
        <v>24547</v>
      </c>
      <c r="D706" s="1049">
        <v>65.47</v>
      </c>
    </row>
    <row r="707" spans="1:4" x14ac:dyDescent="0.2">
      <c r="A707" s="1048">
        <v>39200</v>
      </c>
      <c r="B707" s="1048" t="s">
        <v>25904</v>
      </c>
      <c r="C707" s="1048" t="s">
        <v>24547</v>
      </c>
      <c r="D707" s="1049">
        <v>66</v>
      </c>
    </row>
    <row r="708" spans="1:4" x14ac:dyDescent="0.2">
      <c r="A708" s="1048">
        <v>39203</v>
      </c>
      <c r="B708" s="1048" t="s">
        <v>25905</v>
      </c>
      <c r="C708" s="1048" t="s">
        <v>24547</v>
      </c>
      <c r="D708" s="1049">
        <v>53.29</v>
      </c>
    </row>
    <row r="709" spans="1:4" x14ac:dyDescent="0.2">
      <c r="A709" s="1048">
        <v>39202</v>
      </c>
      <c r="B709" s="1048" t="s">
        <v>25906</v>
      </c>
      <c r="C709" s="1048" t="s">
        <v>24547</v>
      </c>
      <c r="D709" s="1049">
        <v>62.6</v>
      </c>
    </row>
    <row r="710" spans="1:4" x14ac:dyDescent="0.2">
      <c r="A710" s="1048">
        <v>39205</v>
      </c>
      <c r="B710" s="1048" t="s">
        <v>25907</v>
      </c>
      <c r="C710" s="1048" t="s">
        <v>24547</v>
      </c>
      <c r="D710" s="1049">
        <v>104.44</v>
      </c>
    </row>
    <row r="711" spans="1:4" x14ac:dyDescent="0.2">
      <c r="A711" s="1048">
        <v>39204</v>
      </c>
      <c r="B711" s="1048" t="s">
        <v>25908</v>
      </c>
      <c r="C711" s="1048" t="s">
        <v>24547</v>
      </c>
      <c r="D711" s="1049">
        <v>106.96</v>
      </c>
    </row>
    <row r="712" spans="1:4" x14ac:dyDescent="0.2">
      <c r="A712" s="1048">
        <v>39206</v>
      </c>
      <c r="B712" s="1048" t="s">
        <v>25909</v>
      </c>
      <c r="C712" s="1048" t="s">
        <v>24547</v>
      </c>
      <c r="D712" s="1049">
        <v>101.48</v>
      </c>
    </row>
    <row r="713" spans="1:4" x14ac:dyDescent="0.2">
      <c r="A713" s="1048">
        <v>797</v>
      </c>
      <c r="B713" s="1048" t="s">
        <v>25910</v>
      </c>
      <c r="C713" s="1048" t="s">
        <v>24547</v>
      </c>
      <c r="D713" s="1049">
        <v>8.4499999999999993</v>
      </c>
    </row>
    <row r="714" spans="1:4" x14ac:dyDescent="0.2">
      <c r="A714" s="1048">
        <v>798</v>
      </c>
      <c r="B714" s="1048" t="s">
        <v>25911</v>
      </c>
      <c r="C714" s="1048" t="s">
        <v>24547</v>
      </c>
      <c r="D714" s="1049">
        <v>1.1599999999999999</v>
      </c>
    </row>
    <row r="715" spans="1:4" x14ac:dyDescent="0.2">
      <c r="A715" s="1048">
        <v>796</v>
      </c>
      <c r="B715" s="1048" t="s">
        <v>25912</v>
      </c>
      <c r="C715" s="1048" t="s">
        <v>24547</v>
      </c>
      <c r="D715" s="1049">
        <v>8.1</v>
      </c>
    </row>
    <row r="716" spans="1:4" x14ac:dyDescent="0.2">
      <c r="A716" s="1048">
        <v>799</v>
      </c>
      <c r="B716" s="1048" t="s">
        <v>25913</v>
      </c>
      <c r="C716" s="1048" t="s">
        <v>24547</v>
      </c>
      <c r="D716" s="1049">
        <v>3.81</v>
      </c>
    </row>
    <row r="717" spans="1:4" x14ac:dyDescent="0.2">
      <c r="A717" s="1048">
        <v>792</v>
      </c>
      <c r="B717" s="1048" t="s">
        <v>25914</v>
      </c>
      <c r="C717" s="1048" t="s">
        <v>24547</v>
      </c>
      <c r="D717" s="1049">
        <v>3.87</v>
      </c>
    </row>
    <row r="718" spans="1:4" x14ac:dyDescent="0.2">
      <c r="A718" s="1048">
        <v>804</v>
      </c>
      <c r="B718" s="1048" t="s">
        <v>25915</v>
      </c>
      <c r="C718" s="1048" t="s">
        <v>24547</v>
      </c>
      <c r="D718" s="1049">
        <v>19.190000000000001</v>
      </c>
    </row>
    <row r="719" spans="1:4" x14ac:dyDescent="0.2">
      <c r="A719" s="1048">
        <v>793</v>
      </c>
      <c r="B719" s="1048" t="s">
        <v>25916</v>
      </c>
      <c r="C719" s="1048" t="s">
        <v>24547</v>
      </c>
      <c r="D719" s="1049">
        <v>8.24</v>
      </c>
    </row>
    <row r="720" spans="1:4" x14ac:dyDescent="0.2">
      <c r="A720" s="1048">
        <v>801</v>
      </c>
      <c r="B720" s="1048" t="s">
        <v>25917</v>
      </c>
      <c r="C720" s="1048" t="s">
        <v>24547</v>
      </c>
      <c r="D720" s="1049">
        <v>5.88</v>
      </c>
    </row>
    <row r="721" spans="1:4" x14ac:dyDescent="0.2">
      <c r="A721" s="1048">
        <v>794</v>
      </c>
      <c r="B721" s="1048" t="s">
        <v>25918</v>
      </c>
      <c r="C721" s="1048" t="s">
        <v>24547</v>
      </c>
      <c r="D721" s="1049">
        <v>6.07</v>
      </c>
    </row>
    <row r="722" spans="1:4" x14ac:dyDescent="0.2">
      <c r="A722" s="1048">
        <v>802</v>
      </c>
      <c r="B722" s="1048" t="s">
        <v>25919</v>
      </c>
      <c r="C722" s="1048" t="s">
        <v>24547</v>
      </c>
      <c r="D722" s="1049">
        <v>16.93</v>
      </c>
    </row>
    <row r="723" spans="1:4" x14ac:dyDescent="0.2">
      <c r="A723" s="1048">
        <v>803</v>
      </c>
      <c r="B723" s="1048" t="s">
        <v>25920</v>
      </c>
      <c r="C723" s="1048" t="s">
        <v>24547</v>
      </c>
      <c r="D723" s="1049">
        <v>14.76</v>
      </c>
    </row>
    <row r="724" spans="1:4" x14ac:dyDescent="0.2">
      <c r="A724" s="1048">
        <v>38001</v>
      </c>
      <c r="B724" s="1048" t="s">
        <v>25921</v>
      </c>
      <c r="C724" s="1048" t="s">
        <v>24547</v>
      </c>
      <c r="D724" s="1049">
        <v>0.91</v>
      </c>
    </row>
    <row r="725" spans="1:4" x14ac:dyDescent="0.2">
      <c r="A725" s="1048">
        <v>38002</v>
      </c>
      <c r="B725" s="1048" t="s">
        <v>25922</v>
      </c>
      <c r="C725" s="1048" t="s">
        <v>24547</v>
      </c>
      <c r="D725" s="1049">
        <v>1.69</v>
      </c>
    </row>
    <row r="726" spans="1:4" x14ac:dyDescent="0.2">
      <c r="A726" s="1048">
        <v>38003</v>
      </c>
      <c r="B726" s="1048" t="s">
        <v>25923</v>
      </c>
      <c r="C726" s="1048" t="s">
        <v>24547</v>
      </c>
      <c r="D726" s="1049">
        <v>20.350000000000001</v>
      </c>
    </row>
    <row r="727" spans="1:4" x14ac:dyDescent="0.2">
      <c r="A727" s="1048">
        <v>38004</v>
      </c>
      <c r="B727" s="1048" t="s">
        <v>25924</v>
      </c>
      <c r="C727" s="1048" t="s">
        <v>24547</v>
      </c>
      <c r="D727" s="1049">
        <v>27.21</v>
      </c>
    </row>
    <row r="728" spans="1:4" x14ac:dyDescent="0.2">
      <c r="A728" s="1048">
        <v>36327</v>
      </c>
      <c r="B728" s="1048" t="s">
        <v>25925</v>
      </c>
      <c r="C728" s="1048" t="s">
        <v>24547</v>
      </c>
      <c r="D728" s="1049">
        <v>2.54</v>
      </c>
    </row>
    <row r="729" spans="1:4" x14ac:dyDescent="0.2">
      <c r="A729" s="1048">
        <v>38992</v>
      </c>
      <c r="B729" s="1048" t="s">
        <v>25926</v>
      </c>
      <c r="C729" s="1048" t="s">
        <v>24547</v>
      </c>
      <c r="D729" s="1049">
        <v>4.0599999999999996</v>
      </c>
    </row>
    <row r="730" spans="1:4" x14ac:dyDescent="0.2">
      <c r="A730" s="1048">
        <v>38993</v>
      </c>
      <c r="B730" s="1048" t="s">
        <v>25927</v>
      </c>
      <c r="C730" s="1048" t="s">
        <v>24547</v>
      </c>
      <c r="D730" s="1049">
        <v>11.57</v>
      </c>
    </row>
    <row r="731" spans="1:4" x14ac:dyDescent="0.2">
      <c r="A731" s="1048">
        <v>38418</v>
      </c>
      <c r="B731" s="1048" t="s">
        <v>25928</v>
      </c>
      <c r="C731" s="1048" t="s">
        <v>24547</v>
      </c>
      <c r="D731" s="1049">
        <v>6.49</v>
      </c>
    </row>
    <row r="732" spans="1:4" x14ac:dyDescent="0.2">
      <c r="A732" s="1048">
        <v>39178</v>
      </c>
      <c r="B732" s="1048" t="s">
        <v>25929</v>
      </c>
      <c r="C732" s="1048" t="s">
        <v>24547</v>
      </c>
      <c r="D732" s="1049">
        <v>1.8</v>
      </c>
    </row>
    <row r="733" spans="1:4" x14ac:dyDescent="0.2">
      <c r="A733" s="1048">
        <v>39177</v>
      </c>
      <c r="B733" s="1048" t="s">
        <v>25930</v>
      </c>
      <c r="C733" s="1048" t="s">
        <v>24547</v>
      </c>
      <c r="D733" s="1049">
        <v>1.63</v>
      </c>
    </row>
    <row r="734" spans="1:4" x14ac:dyDescent="0.2">
      <c r="A734" s="1048">
        <v>39174</v>
      </c>
      <c r="B734" s="1048" t="s">
        <v>25931</v>
      </c>
      <c r="C734" s="1048" t="s">
        <v>24547</v>
      </c>
      <c r="D734" s="1049">
        <v>0.81</v>
      </c>
    </row>
    <row r="735" spans="1:4" x14ac:dyDescent="0.2">
      <c r="A735" s="1048">
        <v>39176</v>
      </c>
      <c r="B735" s="1048" t="s">
        <v>25932</v>
      </c>
      <c r="C735" s="1048" t="s">
        <v>24547</v>
      </c>
      <c r="D735" s="1049">
        <v>1.07</v>
      </c>
    </row>
    <row r="736" spans="1:4" x14ac:dyDescent="0.2">
      <c r="A736" s="1048">
        <v>39180</v>
      </c>
      <c r="B736" s="1048" t="s">
        <v>25933</v>
      </c>
      <c r="C736" s="1048" t="s">
        <v>24547</v>
      </c>
      <c r="D736" s="1049">
        <v>4.9000000000000004</v>
      </c>
    </row>
    <row r="737" spans="1:4" x14ac:dyDescent="0.2">
      <c r="A737" s="1048">
        <v>39179</v>
      </c>
      <c r="B737" s="1048" t="s">
        <v>25934</v>
      </c>
      <c r="C737" s="1048" t="s">
        <v>24547</v>
      </c>
      <c r="D737" s="1049">
        <v>4.34</v>
      </c>
    </row>
    <row r="738" spans="1:4" x14ac:dyDescent="0.2">
      <c r="A738" s="1048">
        <v>39175</v>
      </c>
      <c r="B738" s="1048" t="s">
        <v>25935</v>
      </c>
      <c r="C738" s="1048" t="s">
        <v>24547</v>
      </c>
      <c r="D738" s="1049">
        <v>0.99</v>
      </c>
    </row>
    <row r="739" spans="1:4" x14ac:dyDescent="0.2">
      <c r="A739" s="1048">
        <v>39217</v>
      </c>
      <c r="B739" s="1048" t="s">
        <v>25936</v>
      </c>
      <c r="C739" s="1048" t="s">
        <v>24547</v>
      </c>
      <c r="D739" s="1049">
        <v>0.77</v>
      </c>
    </row>
    <row r="740" spans="1:4" x14ac:dyDescent="0.2">
      <c r="A740" s="1048">
        <v>39181</v>
      </c>
      <c r="B740" s="1048" t="s">
        <v>25937</v>
      </c>
      <c r="C740" s="1048" t="s">
        <v>24547</v>
      </c>
      <c r="D740" s="1049">
        <v>6.57</v>
      </c>
    </row>
    <row r="741" spans="1:4" x14ac:dyDescent="0.2">
      <c r="A741" s="1048">
        <v>39182</v>
      </c>
      <c r="B741" s="1048" t="s">
        <v>25938</v>
      </c>
      <c r="C741" s="1048" t="s">
        <v>24547</v>
      </c>
      <c r="D741" s="1049">
        <v>9.24</v>
      </c>
    </row>
    <row r="742" spans="1:4" x14ac:dyDescent="0.2">
      <c r="A742" s="1048">
        <v>12616</v>
      </c>
      <c r="B742" s="1048" t="s">
        <v>25939</v>
      </c>
      <c r="C742" s="1048" t="s">
        <v>24547</v>
      </c>
      <c r="D742" s="1049">
        <v>5.87</v>
      </c>
    </row>
    <row r="743" spans="1:4" x14ac:dyDescent="0.2">
      <c r="A743" s="1048">
        <v>1049</v>
      </c>
      <c r="B743" s="1048" t="s">
        <v>25940</v>
      </c>
      <c r="C743" s="1048" t="s">
        <v>24547</v>
      </c>
      <c r="D743" s="1049">
        <v>7.73</v>
      </c>
    </row>
    <row r="744" spans="1:4" x14ac:dyDescent="0.2">
      <c r="A744" s="1048">
        <v>1099</v>
      </c>
      <c r="B744" s="1048" t="s">
        <v>25941</v>
      </c>
      <c r="C744" s="1048" t="s">
        <v>24547</v>
      </c>
      <c r="D744" s="1049">
        <v>5.92</v>
      </c>
    </row>
    <row r="745" spans="1:4" x14ac:dyDescent="0.2">
      <c r="A745" s="1048">
        <v>39678</v>
      </c>
      <c r="B745" s="1048" t="s">
        <v>25942</v>
      </c>
      <c r="C745" s="1048" t="s">
        <v>24547</v>
      </c>
      <c r="D745" s="1049">
        <v>2.38</v>
      </c>
    </row>
    <row r="746" spans="1:4" x14ac:dyDescent="0.2">
      <c r="A746" s="1048">
        <v>1050</v>
      </c>
      <c r="B746" s="1048" t="s">
        <v>25943</v>
      </c>
      <c r="C746" s="1048" t="s">
        <v>24547</v>
      </c>
      <c r="D746" s="1049">
        <v>4.05</v>
      </c>
    </row>
    <row r="747" spans="1:4" x14ac:dyDescent="0.2">
      <c r="A747" s="1048">
        <v>1101</v>
      </c>
      <c r="B747" s="1048" t="s">
        <v>25944</v>
      </c>
      <c r="C747" s="1048" t="s">
        <v>24547</v>
      </c>
      <c r="D747" s="1049">
        <v>25.52</v>
      </c>
    </row>
    <row r="748" spans="1:4" x14ac:dyDescent="0.2">
      <c r="A748" s="1048">
        <v>1100</v>
      </c>
      <c r="B748" s="1048" t="s">
        <v>25945</v>
      </c>
      <c r="C748" s="1048" t="s">
        <v>24547</v>
      </c>
      <c r="D748" s="1049">
        <v>13.17</v>
      </c>
    </row>
    <row r="749" spans="1:4" x14ac:dyDescent="0.2">
      <c r="A749" s="1048">
        <v>39679</v>
      </c>
      <c r="B749" s="1048" t="s">
        <v>25946</v>
      </c>
      <c r="C749" s="1048" t="s">
        <v>24547</v>
      </c>
      <c r="D749" s="1049">
        <v>50.86</v>
      </c>
    </row>
    <row r="750" spans="1:4" x14ac:dyDescent="0.2">
      <c r="A750" s="1048">
        <v>1098</v>
      </c>
      <c r="B750" s="1048" t="s">
        <v>25947</v>
      </c>
      <c r="C750" s="1048" t="s">
        <v>24547</v>
      </c>
      <c r="D750" s="1049">
        <v>3.16</v>
      </c>
    </row>
    <row r="751" spans="1:4" x14ac:dyDescent="0.2">
      <c r="A751" s="1048">
        <v>1102</v>
      </c>
      <c r="B751" s="1048" t="s">
        <v>25948</v>
      </c>
      <c r="C751" s="1048" t="s">
        <v>24547</v>
      </c>
      <c r="D751" s="1049">
        <v>38.06</v>
      </c>
    </row>
    <row r="752" spans="1:4" x14ac:dyDescent="0.2">
      <c r="A752" s="1048">
        <v>1051</v>
      </c>
      <c r="B752" s="1048" t="s">
        <v>25949</v>
      </c>
      <c r="C752" s="1048" t="s">
        <v>24547</v>
      </c>
      <c r="D752" s="1049">
        <v>55.31</v>
      </c>
    </row>
    <row r="753" spans="1:4" x14ac:dyDescent="0.2">
      <c r="A753" s="1048">
        <v>37399</v>
      </c>
      <c r="B753" s="1048" t="s">
        <v>25950</v>
      </c>
      <c r="C753" s="1048" t="s">
        <v>24547</v>
      </c>
      <c r="D753" s="1049">
        <v>35.25</v>
      </c>
    </row>
    <row r="754" spans="1:4" x14ac:dyDescent="0.2">
      <c r="A754" s="1048">
        <v>41955</v>
      </c>
      <c r="B754" s="1048" t="s">
        <v>25951</v>
      </c>
      <c r="C754" s="1048" t="s">
        <v>24551</v>
      </c>
      <c r="D754" s="1049">
        <v>82</v>
      </c>
    </row>
    <row r="755" spans="1:4" x14ac:dyDescent="0.2">
      <c r="A755" s="1048">
        <v>41953</v>
      </c>
      <c r="B755" s="1048" t="s">
        <v>25952</v>
      </c>
      <c r="C755" s="1048" t="s">
        <v>24551</v>
      </c>
      <c r="D755" s="1049">
        <v>78.25</v>
      </c>
    </row>
    <row r="756" spans="1:4" x14ac:dyDescent="0.2">
      <c r="A756" s="1048">
        <v>41954</v>
      </c>
      <c r="B756" s="1048" t="s">
        <v>25953</v>
      </c>
      <c r="C756" s="1048" t="s">
        <v>24551</v>
      </c>
      <c r="D756" s="1049">
        <v>77.510000000000005</v>
      </c>
    </row>
    <row r="757" spans="1:4" x14ac:dyDescent="0.2">
      <c r="A757" s="1048">
        <v>25004</v>
      </c>
      <c r="B757" s="1048" t="s">
        <v>25954</v>
      </c>
      <c r="C757" s="1048" t="s">
        <v>24551</v>
      </c>
      <c r="D757" s="1049">
        <v>31.24</v>
      </c>
    </row>
    <row r="758" spans="1:4" x14ac:dyDescent="0.2">
      <c r="A758" s="1048">
        <v>25002</v>
      </c>
      <c r="B758" s="1048" t="s">
        <v>25955</v>
      </c>
      <c r="C758" s="1048" t="s">
        <v>24551</v>
      </c>
      <c r="D758" s="1049">
        <v>31.5</v>
      </c>
    </row>
    <row r="759" spans="1:4" x14ac:dyDescent="0.2">
      <c r="A759" s="1048">
        <v>37409</v>
      </c>
      <c r="B759" s="1048" t="s">
        <v>25956</v>
      </c>
      <c r="C759" s="1048" t="s">
        <v>24551</v>
      </c>
      <c r="D759" s="1049">
        <v>30.98</v>
      </c>
    </row>
    <row r="760" spans="1:4" x14ac:dyDescent="0.2">
      <c r="A760" s="1048">
        <v>841</v>
      </c>
      <c r="B760" s="1048" t="s">
        <v>25957</v>
      </c>
      <c r="C760" s="1048" t="s">
        <v>24551</v>
      </c>
      <c r="D760" s="1049">
        <v>32</v>
      </c>
    </row>
    <row r="761" spans="1:4" x14ac:dyDescent="0.2">
      <c r="A761" s="1048">
        <v>25005</v>
      </c>
      <c r="B761" s="1048" t="s">
        <v>25958</v>
      </c>
      <c r="C761" s="1048" t="s">
        <v>24551</v>
      </c>
      <c r="D761" s="1049">
        <v>35.090000000000003</v>
      </c>
    </row>
    <row r="762" spans="1:4" x14ac:dyDescent="0.2">
      <c r="A762" s="1048">
        <v>25003</v>
      </c>
      <c r="B762" s="1048" t="s">
        <v>25959</v>
      </c>
      <c r="C762" s="1048" t="s">
        <v>24551</v>
      </c>
      <c r="D762" s="1049">
        <v>37.479999999999997</v>
      </c>
    </row>
    <row r="763" spans="1:4" x14ac:dyDescent="0.2">
      <c r="A763" s="1048">
        <v>37410</v>
      </c>
      <c r="B763" s="1048" t="s">
        <v>25960</v>
      </c>
      <c r="C763" s="1048" t="s">
        <v>24551</v>
      </c>
      <c r="D763" s="1049">
        <v>35.090000000000003</v>
      </c>
    </row>
    <row r="764" spans="1:4" x14ac:dyDescent="0.2">
      <c r="A764" s="1048">
        <v>842</v>
      </c>
      <c r="B764" s="1048" t="s">
        <v>25961</v>
      </c>
      <c r="C764" s="1048" t="s">
        <v>24551</v>
      </c>
      <c r="D764" s="1049">
        <v>39.47</v>
      </c>
    </row>
    <row r="765" spans="1:4" x14ac:dyDescent="0.2">
      <c r="A765" s="1048">
        <v>862</v>
      </c>
      <c r="B765" s="1048" t="s">
        <v>25962</v>
      </c>
      <c r="C765" s="1048" t="s">
        <v>24550</v>
      </c>
      <c r="D765" s="1049">
        <v>12.57</v>
      </c>
    </row>
    <row r="766" spans="1:4" x14ac:dyDescent="0.2">
      <c r="A766" s="1048">
        <v>866</v>
      </c>
      <c r="B766" s="1048" t="s">
        <v>25963</v>
      </c>
      <c r="C766" s="1048" t="s">
        <v>24550</v>
      </c>
      <c r="D766" s="1049">
        <v>154.49</v>
      </c>
    </row>
    <row r="767" spans="1:4" x14ac:dyDescent="0.2">
      <c r="A767" s="1048">
        <v>892</v>
      </c>
      <c r="B767" s="1048" t="s">
        <v>25964</v>
      </c>
      <c r="C767" s="1048" t="s">
        <v>24550</v>
      </c>
      <c r="D767" s="1049">
        <v>196.46</v>
      </c>
    </row>
    <row r="768" spans="1:4" x14ac:dyDescent="0.2">
      <c r="A768" s="1048">
        <v>857</v>
      </c>
      <c r="B768" s="1048" t="s">
        <v>25965</v>
      </c>
      <c r="C768" s="1048" t="s">
        <v>24550</v>
      </c>
      <c r="D768" s="1049">
        <v>20</v>
      </c>
    </row>
    <row r="769" spans="1:4" x14ac:dyDescent="0.2">
      <c r="A769" s="1048">
        <v>37404</v>
      </c>
      <c r="B769" s="1048" t="s">
        <v>25966</v>
      </c>
      <c r="C769" s="1048" t="s">
        <v>24550</v>
      </c>
      <c r="D769" s="1049">
        <v>236.24</v>
      </c>
    </row>
    <row r="770" spans="1:4" x14ac:dyDescent="0.2">
      <c r="A770" s="1048">
        <v>868</v>
      </c>
      <c r="B770" s="1048" t="s">
        <v>25967</v>
      </c>
      <c r="C770" s="1048" t="s">
        <v>24550</v>
      </c>
      <c r="D770" s="1049">
        <v>30.89</v>
      </c>
    </row>
    <row r="771" spans="1:4" x14ac:dyDescent="0.2">
      <c r="A771" s="1048">
        <v>870</v>
      </c>
      <c r="B771" s="1048" t="s">
        <v>25968</v>
      </c>
      <c r="C771" s="1048" t="s">
        <v>24550</v>
      </c>
      <c r="D771" s="1049">
        <v>407.09</v>
      </c>
    </row>
    <row r="772" spans="1:4" x14ac:dyDescent="0.2">
      <c r="A772" s="1048">
        <v>863</v>
      </c>
      <c r="B772" s="1048" t="s">
        <v>25969</v>
      </c>
      <c r="C772" s="1048" t="s">
        <v>24550</v>
      </c>
      <c r="D772" s="1049">
        <v>42.67</v>
      </c>
    </row>
    <row r="773" spans="1:4" x14ac:dyDescent="0.2">
      <c r="A773" s="1048">
        <v>867</v>
      </c>
      <c r="B773" s="1048" t="s">
        <v>25970</v>
      </c>
      <c r="C773" s="1048" t="s">
        <v>24550</v>
      </c>
      <c r="D773" s="1049">
        <v>59.43</v>
      </c>
    </row>
    <row r="774" spans="1:4" x14ac:dyDescent="0.2">
      <c r="A774" s="1048">
        <v>891</v>
      </c>
      <c r="B774" s="1048" t="s">
        <v>25971</v>
      </c>
      <c r="C774" s="1048" t="s">
        <v>24550</v>
      </c>
      <c r="D774" s="1049">
        <v>683.66</v>
      </c>
    </row>
    <row r="775" spans="1:4" x14ac:dyDescent="0.2">
      <c r="A775" s="1048">
        <v>864</v>
      </c>
      <c r="B775" s="1048" t="s">
        <v>25972</v>
      </c>
      <c r="C775" s="1048" t="s">
        <v>24550</v>
      </c>
      <c r="D775" s="1049">
        <v>83.73</v>
      </c>
    </row>
    <row r="776" spans="1:4" x14ac:dyDescent="0.2">
      <c r="A776" s="1048">
        <v>865</v>
      </c>
      <c r="B776" s="1048" t="s">
        <v>25973</v>
      </c>
      <c r="C776" s="1048" t="s">
        <v>24550</v>
      </c>
      <c r="D776" s="1049">
        <v>117.93</v>
      </c>
    </row>
    <row r="777" spans="1:4" x14ac:dyDescent="0.2">
      <c r="A777" s="1048">
        <v>1006</v>
      </c>
      <c r="B777" s="1048" t="s">
        <v>25974</v>
      </c>
      <c r="C777" s="1048" t="s">
        <v>24550</v>
      </c>
      <c r="D777" s="1049">
        <v>110.39</v>
      </c>
    </row>
    <row r="778" spans="1:4" x14ac:dyDescent="0.2">
      <c r="A778" s="1048">
        <v>948</v>
      </c>
      <c r="B778" s="1048" t="s">
        <v>25975</v>
      </c>
      <c r="C778" s="1048" t="s">
        <v>24550</v>
      </c>
      <c r="D778" s="1049">
        <v>57.49</v>
      </c>
    </row>
    <row r="779" spans="1:4" x14ac:dyDescent="0.2">
      <c r="A779" s="1048">
        <v>947</v>
      </c>
      <c r="B779" s="1048" t="s">
        <v>25976</v>
      </c>
      <c r="C779" s="1048" t="s">
        <v>24550</v>
      </c>
      <c r="D779" s="1049">
        <v>58.47</v>
      </c>
    </row>
    <row r="780" spans="1:4" x14ac:dyDescent="0.2">
      <c r="A780" s="1048">
        <v>911</v>
      </c>
      <c r="B780" s="1048" t="s">
        <v>25977</v>
      </c>
      <c r="C780" s="1048" t="s">
        <v>24550</v>
      </c>
      <c r="D780" s="1049">
        <v>85.03</v>
      </c>
    </row>
    <row r="781" spans="1:4" x14ac:dyDescent="0.2">
      <c r="A781" s="1048">
        <v>925</v>
      </c>
      <c r="B781" s="1048" t="s">
        <v>25978</v>
      </c>
      <c r="C781" s="1048" t="s">
        <v>24550</v>
      </c>
      <c r="D781" s="1049">
        <v>78.599999999999994</v>
      </c>
    </row>
    <row r="782" spans="1:4" x14ac:dyDescent="0.2">
      <c r="A782" s="1048">
        <v>954</v>
      </c>
      <c r="B782" s="1048" t="s">
        <v>25979</v>
      </c>
      <c r="C782" s="1048" t="s">
        <v>24550</v>
      </c>
      <c r="D782" s="1049">
        <v>86.83</v>
      </c>
    </row>
    <row r="783" spans="1:4" x14ac:dyDescent="0.2">
      <c r="A783" s="1048">
        <v>901</v>
      </c>
      <c r="B783" s="1048" t="s">
        <v>25980</v>
      </c>
      <c r="C783" s="1048" t="s">
        <v>24550</v>
      </c>
      <c r="D783" s="1049">
        <v>92.92</v>
      </c>
    </row>
    <row r="784" spans="1:4" x14ac:dyDescent="0.2">
      <c r="A784" s="1048">
        <v>926</v>
      </c>
      <c r="B784" s="1048" t="s">
        <v>25981</v>
      </c>
      <c r="C784" s="1048" t="s">
        <v>24550</v>
      </c>
      <c r="D784" s="1049">
        <v>98.21</v>
      </c>
    </row>
    <row r="785" spans="1:4" x14ac:dyDescent="0.2">
      <c r="A785" s="1048">
        <v>912</v>
      </c>
      <c r="B785" s="1048" t="s">
        <v>25982</v>
      </c>
      <c r="C785" s="1048" t="s">
        <v>24550</v>
      </c>
      <c r="D785" s="1049">
        <v>98.81</v>
      </c>
    </row>
    <row r="786" spans="1:4" x14ac:dyDescent="0.2">
      <c r="A786" s="1048">
        <v>955</v>
      </c>
      <c r="B786" s="1048" t="s">
        <v>25983</v>
      </c>
      <c r="C786" s="1048" t="s">
        <v>24550</v>
      </c>
      <c r="D786" s="1049">
        <v>117.94</v>
      </c>
    </row>
    <row r="787" spans="1:4" x14ac:dyDescent="0.2">
      <c r="A787" s="1048">
        <v>946</v>
      </c>
      <c r="B787" s="1048" t="s">
        <v>25984</v>
      </c>
      <c r="C787" s="1048" t="s">
        <v>24550</v>
      </c>
      <c r="D787" s="1049">
        <v>132.6</v>
      </c>
    </row>
    <row r="788" spans="1:4" x14ac:dyDescent="0.2">
      <c r="A788" s="1048">
        <v>953</v>
      </c>
      <c r="B788" s="1048" t="s">
        <v>25985</v>
      </c>
      <c r="C788" s="1048" t="s">
        <v>24550</v>
      </c>
      <c r="D788" s="1049">
        <v>120.67</v>
      </c>
    </row>
    <row r="789" spans="1:4" x14ac:dyDescent="0.2">
      <c r="A789" s="1048">
        <v>902</v>
      </c>
      <c r="B789" s="1048" t="s">
        <v>25986</v>
      </c>
      <c r="C789" s="1048" t="s">
        <v>24550</v>
      </c>
      <c r="D789" s="1049">
        <v>146.69</v>
      </c>
    </row>
    <row r="790" spans="1:4" x14ac:dyDescent="0.2">
      <c r="A790" s="1048">
        <v>927</v>
      </c>
      <c r="B790" s="1048" t="s">
        <v>25987</v>
      </c>
      <c r="C790" s="1048" t="s">
        <v>24550</v>
      </c>
      <c r="D790" s="1049">
        <v>142.18</v>
      </c>
    </row>
    <row r="791" spans="1:4" x14ac:dyDescent="0.2">
      <c r="A791" s="1048">
        <v>913</v>
      </c>
      <c r="B791" s="1048" t="s">
        <v>25988</v>
      </c>
      <c r="C791" s="1048" t="s">
        <v>24550</v>
      </c>
      <c r="D791" s="1049">
        <v>158.69</v>
      </c>
    </row>
    <row r="792" spans="1:4" x14ac:dyDescent="0.2">
      <c r="A792" s="1048">
        <v>903</v>
      </c>
      <c r="B792" s="1048" t="s">
        <v>25989</v>
      </c>
      <c r="C792" s="1048" t="s">
        <v>24550</v>
      </c>
      <c r="D792" s="1049">
        <v>179.59</v>
      </c>
    </row>
    <row r="793" spans="1:4" x14ac:dyDescent="0.2">
      <c r="A793" s="1048">
        <v>945</v>
      </c>
      <c r="B793" s="1048" t="s">
        <v>25990</v>
      </c>
      <c r="C793" s="1048" t="s">
        <v>24550</v>
      </c>
      <c r="D793" s="1049">
        <v>189.98</v>
      </c>
    </row>
    <row r="794" spans="1:4" x14ac:dyDescent="0.2">
      <c r="A794" s="1048">
        <v>914</v>
      </c>
      <c r="B794" s="1048" t="s">
        <v>25991</v>
      </c>
      <c r="C794" s="1048" t="s">
        <v>24550</v>
      </c>
      <c r="D794" s="1049">
        <v>194.63</v>
      </c>
    </row>
    <row r="795" spans="1:4" x14ac:dyDescent="0.2">
      <c r="A795" s="1048">
        <v>993</v>
      </c>
      <c r="B795" s="1048" t="s">
        <v>25992</v>
      </c>
      <c r="C795" s="1048" t="s">
        <v>24550</v>
      </c>
      <c r="D795" s="1049">
        <v>2.38</v>
      </c>
    </row>
    <row r="796" spans="1:4" x14ac:dyDescent="0.2">
      <c r="A796" s="1048">
        <v>1020</v>
      </c>
      <c r="B796" s="1048" t="s">
        <v>25993</v>
      </c>
      <c r="C796" s="1048" t="s">
        <v>24550</v>
      </c>
      <c r="D796" s="1049">
        <v>10.35</v>
      </c>
    </row>
    <row r="797" spans="1:4" x14ac:dyDescent="0.2">
      <c r="A797" s="1048">
        <v>1017</v>
      </c>
      <c r="B797" s="1048" t="s">
        <v>25994</v>
      </c>
      <c r="C797" s="1048" t="s">
        <v>24550</v>
      </c>
      <c r="D797" s="1049">
        <v>113.73</v>
      </c>
    </row>
    <row r="798" spans="1:4" x14ac:dyDescent="0.2">
      <c r="A798" s="1048">
        <v>999</v>
      </c>
      <c r="B798" s="1048" t="s">
        <v>25995</v>
      </c>
      <c r="C798" s="1048" t="s">
        <v>24550</v>
      </c>
      <c r="D798" s="1049">
        <v>140.91</v>
      </c>
    </row>
    <row r="799" spans="1:4" x14ac:dyDescent="0.2">
      <c r="A799" s="1048">
        <v>995</v>
      </c>
      <c r="B799" s="1048" t="s">
        <v>25996</v>
      </c>
      <c r="C799" s="1048" t="s">
        <v>24550</v>
      </c>
      <c r="D799" s="1049">
        <v>15.87</v>
      </c>
    </row>
    <row r="800" spans="1:4" x14ac:dyDescent="0.2">
      <c r="A800" s="1048">
        <v>1000</v>
      </c>
      <c r="B800" s="1048" t="s">
        <v>25997</v>
      </c>
      <c r="C800" s="1048" t="s">
        <v>24550</v>
      </c>
      <c r="D800" s="1049">
        <v>172.73</v>
      </c>
    </row>
    <row r="801" spans="1:4" x14ac:dyDescent="0.2">
      <c r="A801" s="1048">
        <v>1022</v>
      </c>
      <c r="B801" s="1048" t="s">
        <v>25998</v>
      </c>
      <c r="C801" s="1048" t="s">
        <v>24550</v>
      </c>
      <c r="D801" s="1049">
        <v>3.3</v>
      </c>
    </row>
    <row r="802" spans="1:4" x14ac:dyDescent="0.2">
      <c r="A802" s="1048">
        <v>1015</v>
      </c>
      <c r="B802" s="1048" t="s">
        <v>25999</v>
      </c>
      <c r="C802" s="1048" t="s">
        <v>24550</v>
      </c>
      <c r="D802" s="1049">
        <v>227.46</v>
      </c>
    </row>
    <row r="803" spans="1:4" x14ac:dyDescent="0.2">
      <c r="A803" s="1048">
        <v>996</v>
      </c>
      <c r="B803" s="1048" t="s">
        <v>26000</v>
      </c>
      <c r="C803" s="1048" t="s">
        <v>24550</v>
      </c>
      <c r="D803" s="1049">
        <v>24.16</v>
      </c>
    </row>
    <row r="804" spans="1:4" x14ac:dyDescent="0.2">
      <c r="A804" s="1048">
        <v>1001</v>
      </c>
      <c r="B804" s="1048" t="s">
        <v>26001</v>
      </c>
      <c r="C804" s="1048" t="s">
        <v>24550</v>
      </c>
      <c r="D804" s="1049">
        <v>284.64999999999998</v>
      </c>
    </row>
    <row r="805" spans="1:4" x14ac:dyDescent="0.2">
      <c r="A805" s="1048">
        <v>1019</v>
      </c>
      <c r="B805" s="1048" t="s">
        <v>26002</v>
      </c>
      <c r="C805" s="1048" t="s">
        <v>24550</v>
      </c>
      <c r="D805" s="1049">
        <v>33.31</v>
      </c>
    </row>
    <row r="806" spans="1:4" x14ac:dyDescent="0.2">
      <c r="A806" s="1048">
        <v>1021</v>
      </c>
      <c r="B806" s="1048" t="s">
        <v>26003</v>
      </c>
      <c r="C806" s="1048" t="s">
        <v>24550</v>
      </c>
      <c r="D806" s="1049">
        <v>4.7300000000000004</v>
      </c>
    </row>
    <row r="807" spans="1:4" x14ac:dyDescent="0.2">
      <c r="A807" s="1048">
        <v>39249</v>
      </c>
      <c r="B807" s="1048" t="s">
        <v>26004</v>
      </c>
      <c r="C807" s="1048" t="s">
        <v>24550</v>
      </c>
      <c r="D807" s="1049">
        <v>371.33</v>
      </c>
    </row>
    <row r="808" spans="1:4" x14ac:dyDescent="0.2">
      <c r="A808" s="1048">
        <v>1018</v>
      </c>
      <c r="B808" s="1048" t="s">
        <v>26005</v>
      </c>
      <c r="C808" s="1048" t="s">
        <v>24550</v>
      </c>
      <c r="D808" s="1049">
        <v>47.48</v>
      </c>
    </row>
    <row r="809" spans="1:4" x14ac:dyDescent="0.2">
      <c r="A809" s="1048">
        <v>39250</v>
      </c>
      <c r="B809" s="1048" t="s">
        <v>26006</v>
      </c>
      <c r="C809" s="1048" t="s">
        <v>24550</v>
      </c>
      <c r="D809" s="1049">
        <v>477</v>
      </c>
    </row>
    <row r="810" spans="1:4" x14ac:dyDescent="0.2">
      <c r="A810" s="1048">
        <v>994</v>
      </c>
      <c r="B810" s="1048" t="s">
        <v>26007</v>
      </c>
      <c r="C810" s="1048" t="s">
        <v>24550</v>
      </c>
      <c r="D810" s="1049">
        <v>6.46</v>
      </c>
    </row>
    <row r="811" spans="1:4" x14ac:dyDescent="0.2">
      <c r="A811" s="1048">
        <v>977</v>
      </c>
      <c r="B811" s="1048" t="s">
        <v>26008</v>
      </c>
      <c r="C811" s="1048" t="s">
        <v>24550</v>
      </c>
      <c r="D811" s="1049">
        <v>65.77</v>
      </c>
    </row>
    <row r="812" spans="1:4" x14ac:dyDescent="0.2">
      <c r="A812" s="1048">
        <v>998</v>
      </c>
      <c r="B812" s="1048" t="s">
        <v>26009</v>
      </c>
      <c r="C812" s="1048" t="s">
        <v>24550</v>
      </c>
      <c r="D812" s="1049">
        <v>87.37</v>
      </c>
    </row>
    <row r="813" spans="1:4" x14ac:dyDescent="0.2">
      <c r="A813" s="1048">
        <v>39251</v>
      </c>
      <c r="B813" s="1048" t="s">
        <v>26010</v>
      </c>
      <c r="C813" s="1048" t="s">
        <v>24550</v>
      </c>
      <c r="D813" s="1049">
        <v>0.63</v>
      </c>
    </row>
    <row r="814" spans="1:4" x14ac:dyDescent="0.2">
      <c r="A814" s="1048">
        <v>1011</v>
      </c>
      <c r="B814" s="1048" t="s">
        <v>26011</v>
      </c>
      <c r="C814" s="1048" t="s">
        <v>24550</v>
      </c>
      <c r="D814" s="1049">
        <v>0.88</v>
      </c>
    </row>
    <row r="815" spans="1:4" x14ac:dyDescent="0.2">
      <c r="A815" s="1048">
        <v>39252</v>
      </c>
      <c r="B815" s="1048" t="s">
        <v>26012</v>
      </c>
      <c r="C815" s="1048" t="s">
        <v>24550</v>
      </c>
      <c r="D815" s="1049">
        <v>1.05</v>
      </c>
    </row>
    <row r="816" spans="1:4" x14ac:dyDescent="0.2">
      <c r="A816" s="1048">
        <v>1013</v>
      </c>
      <c r="B816" s="1048" t="s">
        <v>26013</v>
      </c>
      <c r="C816" s="1048" t="s">
        <v>24550</v>
      </c>
      <c r="D816" s="1049">
        <v>1.39</v>
      </c>
    </row>
    <row r="817" spans="1:4" x14ac:dyDescent="0.2">
      <c r="A817" s="1048">
        <v>980</v>
      </c>
      <c r="B817" s="1048" t="s">
        <v>26014</v>
      </c>
      <c r="C817" s="1048" t="s">
        <v>24550</v>
      </c>
      <c r="D817" s="1049">
        <v>9.49</v>
      </c>
    </row>
    <row r="818" spans="1:4" x14ac:dyDescent="0.2">
      <c r="A818" s="1048">
        <v>39237</v>
      </c>
      <c r="B818" s="1048" t="s">
        <v>26015</v>
      </c>
      <c r="C818" s="1048" t="s">
        <v>24550</v>
      </c>
      <c r="D818" s="1049">
        <v>112.53</v>
      </c>
    </row>
    <row r="819" spans="1:4" x14ac:dyDescent="0.2">
      <c r="A819" s="1048">
        <v>39238</v>
      </c>
      <c r="B819" s="1048" t="s">
        <v>26016</v>
      </c>
      <c r="C819" s="1048" t="s">
        <v>24550</v>
      </c>
      <c r="D819" s="1049">
        <v>140.5</v>
      </c>
    </row>
    <row r="820" spans="1:4" x14ac:dyDescent="0.2">
      <c r="A820" s="1048">
        <v>979</v>
      </c>
      <c r="B820" s="1048" t="s">
        <v>26017</v>
      </c>
      <c r="C820" s="1048" t="s">
        <v>24550</v>
      </c>
      <c r="D820" s="1049">
        <v>14.62</v>
      </c>
    </row>
    <row r="821" spans="1:4" x14ac:dyDescent="0.2">
      <c r="A821" s="1048">
        <v>39239</v>
      </c>
      <c r="B821" s="1048" t="s">
        <v>26018</v>
      </c>
      <c r="C821" s="1048" t="s">
        <v>24550</v>
      </c>
      <c r="D821" s="1049">
        <v>170.99</v>
      </c>
    </row>
    <row r="822" spans="1:4" x14ac:dyDescent="0.2">
      <c r="A822" s="1048">
        <v>1014</v>
      </c>
      <c r="B822" s="1048" t="s">
        <v>26019</v>
      </c>
      <c r="C822" s="1048" t="s">
        <v>24550</v>
      </c>
      <c r="D822" s="1049">
        <v>2.2200000000000002</v>
      </c>
    </row>
    <row r="823" spans="1:4" x14ac:dyDescent="0.2">
      <c r="A823" s="1048">
        <v>39240</v>
      </c>
      <c r="B823" s="1048" t="s">
        <v>26020</v>
      </c>
      <c r="C823" s="1048" t="s">
        <v>24550</v>
      </c>
      <c r="D823" s="1049">
        <v>226</v>
      </c>
    </row>
    <row r="824" spans="1:4" x14ac:dyDescent="0.2">
      <c r="A824" s="1048">
        <v>39232</v>
      </c>
      <c r="B824" s="1048" t="s">
        <v>26021</v>
      </c>
      <c r="C824" s="1048" t="s">
        <v>24550</v>
      </c>
      <c r="D824" s="1049">
        <v>23.47</v>
      </c>
    </row>
    <row r="825" spans="1:4" x14ac:dyDescent="0.2">
      <c r="A825" s="1048">
        <v>39233</v>
      </c>
      <c r="B825" s="1048" t="s">
        <v>26022</v>
      </c>
      <c r="C825" s="1048" t="s">
        <v>24550</v>
      </c>
      <c r="D825" s="1049">
        <v>32.26</v>
      </c>
    </row>
    <row r="826" spans="1:4" x14ac:dyDescent="0.2">
      <c r="A826" s="1048">
        <v>981</v>
      </c>
      <c r="B826" s="1048" t="s">
        <v>26023</v>
      </c>
      <c r="C826" s="1048" t="s">
        <v>24550</v>
      </c>
      <c r="D826" s="1049">
        <v>3.97</v>
      </c>
    </row>
    <row r="827" spans="1:4" x14ac:dyDescent="0.2">
      <c r="A827" s="1048">
        <v>39234</v>
      </c>
      <c r="B827" s="1048" t="s">
        <v>26024</v>
      </c>
      <c r="C827" s="1048" t="s">
        <v>24550</v>
      </c>
      <c r="D827" s="1049">
        <v>47.35</v>
      </c>
    </row>
    <row r="828" spans="1:4" x14ac:dyDescent="0.2">
      <c r="A828" s="1048">
        <v>982</v>
      </c>
      <c r="B828" s="1048" t="s">
        <v>26025</v>
      </c>
      <c r="C828" s="1048" t="s">
        <v>24550</v>
      </c>
      <c r="D828" s="1049">
        <v>5.55</v>
      </c>
    </row>
    <row r="829" spans="1:4" x14ac:dyDescent="0.2">
      <c r="A829" s="1048">
        <v>39235</v>
      </c>
      <c r="B829" s="1048" t="s">
        <v>26026</v>
      </c>
      <c r="C829" s="1048" t="s">
        <v>24550</v>
      </c>
      <c r="D829" s="1049">
        <v>66.59</v>
      </c>
    </row>
    <row r="830" spans="1:4" x14ac:dyDescent="0.2">
      <c r="A830" s="1048">
        <v>39236</v>
      </c>
      <c r="B830" s="1048" t="s">
        <v>26027</v>
      </c>
      <c r="C830" s="1048" t="s">
        <v>24550</v>
      </c>
      <c r="D830" s="1049">
        <v>87.3</v>
      </c>
    </row>
    <row r="831" spans="1:4" x14ac:dyDescent="0.2">
      <c r="A831" s="1048">
        <v>876</v>
      </c>
      <c r="B831" s="1048" t="s">
        <v>26028</v>
      </c>
      <c r="C831" s="1048" t="s">
        <v>24550</v>
      </c>
      <c r="D831" s="1049">
        <v>225.36</v>
      </c>
    </row>
    <row r="832" spans="1:4" x14ac:dyDescent="0.2">
      <c r="A832" s="1048">
        <v>877</v>
      </c>
      <c r="B832" s="1048" t="s">
        <v>26029</v>
      </c>
      <c r="C832" s="1048" t="s">
        <v>24550</v>
      </c>
      <c r="D832" s="1049">
        <v>264.93</v>
      </c>
    </row>
    <row r="833" spans="1:4" x14ac:dyDescent="0.2">
      <c r="A833" s="1048">
        <v>882</v>
      </c>
      <c r="B833" s="1048" t="s">
        <v>26030</v>
      </c>
      <c r="C833" s="1048" t="s">
        <v>24550</v>
      </c>
      <c r="D833" s="1049">
        <v>288.69</v>
      </c>
    </row>
    <row r="834" spans="1:4" x14ac:dyDescent="0.2">
      <c r="A834" s="1048">
        <v>878</v>
      </c>
      <c r="B834" s="1048" t="s">
        <v>26031</v>
      </c>
      <c r="C834" s="1048" t="s">
        <v>24550</v>
      </c>
      <c r="D834" s="1049">
        <v>358.91</v>
      </c>
    </row>
    <row r="835" spans="1:4" x14ac:dyDescent="0.2">
      <c r="A835" s="1048">
        <v>879</v>
      </c>
      <c r="B835" s="1048" t="s">
        <v>26032</v>
      </c>
      <c r="C835" s="1048" t="s">
        <v>24550</v>
      </c>
      <c r="D835" s="1049">
        <v>423.03</v>
      </c>
    </row>
    <row r="836" spans="1:4" x14ac:dyDescent="0.2">
      <c r="A836" s="1048">
        <v>880</v>
      </c>
      <c r="B836" s="1048" t="s">
        <v>26033</v>
      </c>
      <c r="C836" s="1048" t="s">
        <v>24550</v>
      </c>
      <c r="D836" s="1049">
        <v>497.75</v>
      </c>
    </row>
    <row r="837" spans="1:4" x14ac:dyDescent="0.2">
      <c r="A837" s="1048">
        <v>873</v>
      </c>
      <c r="B837" s="1048" t="s">
        <v>26034</v>
      </c>
      <c r="C837" s="1048" t="s">
        <v>24550</v>
      </c>
      <c r="D837" s="1049">
        <v>151.34</v>
      </c>
    </row>
    <row r="838" spans="1:4" x14ac:dyDescent="0.2">
      <c r="A838" s="1048">
        <v>881</v>
      </c>
      <c r="B838" s="1048" t="s">
        <v>26035</v>
      </c>
      <c r="C838" s="1048" t="s">
        <v>24550</v>
      </c>
      <c r="D838" s="1049">
        <v>680.33</v>
      </c>
    </row>
    <row r="839" spans="1:4" x14ac:dyDescent="0.2">
      <c r="A839" s="1048">
        <v>874</v>
      </c>
      <c r="B839" s="1048" t="s">
        <v>26036</v>
      </c>
      <c r="C839" s="1048" t="s">
        <v>24550</v>
      </c>
      <c r="D839" s="1049">
        <v>179.61</v>
      </c>
    </row>
    <row r="840" spans="1:4" x14ac:dyDescent="0.2">
      <c r="A840" s="1048">
        <v>875</v>
      </c>
      <c r="B840" s="1048" t="s">
        <v>26037</v>
      </c>
      <c r="C840" s="1048" t="s">
        <v>24550</v>
      </c>
      <c r="D840" s="1049">
        <v>214.29</v>
      </c>
    </row>
    <row r="841" spans="1:4" x14ac:dyDescent="0.2">
      <c r="A841" s="1048">
        <v>983</v>
      </c>
      <c r="B841" s="1048" t="s">
        <v>26038</v>
      </c>
      <c r="C841" s="1048" t="s">
        <v>24550</v>
      </c>
      <c r="D841" s="1049">
        <v>1.34</v>
      </c>
    </row>
    <row r="842" spans="1:4" x14ac:dyDescent="0.2">
      <c r="A842" s="1048">
        <v>985</v>
      </c>
      <c r="B842" s="1048" t="s">
        <v>26039</v>
      </c>
      <c r="C842" s="1048" t="s">
        <v>24550</v>
      </c>
      <c r="D842" s="1049">
        <v>10.06</v>
      </c>
    </row>
    <row r="843" spans="1:4" x14ac:dyDescent="0.2">
      <c r="A843" s="1048">
        <v>990</v>
      </c>
      <c r="B843" s="1048" t="s">
        <v>26040</v>
      </c>
      <c r="C843" s="1048" t="s">
        <v>24550</v>
      </c>
      <c r="D843" s="1049">
        <v>137.76</v>
      </c>
    </row>
    <row r="844" spans="1:4" x14ac:dyDescent="0.2">
      <c r="A844" s="1048">
        <v>39241</v>
      </c>
      <c r="B844" s="1048" t="s">
        <v>26041</v>
      </c>
      <c r="C844" s="1048" t="s">
        <v>24550</v>
      </c>
      <c r="D844" s="1049">
        <v>15.75</v>
      </c>
    </row>
    <row r="845" spans="1:4" x14ac:dyDescent="0.2">
      <c r="A845" s="1048">
        <v>1005</v>
      </c>
      <c r="B845" s="1048" t="s">
        <v>26042</v>
      </c>
      <c r="C845" s="1048" t="s">
        <v>24550</v>
      </c>
      <c r="D845" s="1049">
        <v>169.08</v>
      </c>
    </row>
    <row r="846" spans="1:4" x14ac:dyDescent="0.2">
      <c r="A846" s="1048">
        <v>984</v>
      </c>
      <c r="B846" s="1048" t="s">
        <v>26043</v>
      </c>
      <c r="C846" s="1048" t="s">
        <v>24550</v>
      </c>
      <c r="D846" s="1049">
        <v>3.47</v>
      </c>
    </row>
    <row r="847" spans="1:4" x14ac:dyDescent="0.2">
      <c r="A847" s="1048">
        <v>991</v>
      </c>
      <c r="B847" s="1048" t="s">
        <v>26044</v>
      </c>
      <c r="C847" s="1048" t="s">
        <v>24550</v>
      </c>
      <c r="D847" s="1049">
        <v>223.42</v>
      </c>
    </row>
    <row r="848" spans="1:4" x14ac:dyDescent="0.2">
      <c r="A848" s="1048">
        <v>986</v>
      </c>
      <c r="B848" s="1048" t="s">
        <v>26045</v>
      </c>
      <c r="C848" s="1048" t="s">
        <v>24550</v>
      </c>
      <c r="D848" s="1049">
        <v>24.07</v>
      </c>
    </row>
    <row r="849" spans="1:4" x14ac:dyDescent="0.2">
      <c r="A849" s="1048">
        <v>1024</v>
      </c>
      <c r="B849" s="1048" t="s">
        <v>26046</v>
      </c>
      <c r="C849" s="1048" t="s">
        <v>24550</v>
      </c>
      <c r="D849" s="1049">
        <v>276.52</v>
      </c>
    </row>
    <row r="850" spans="1:4" x14ac:dyDescent="0.2">
      <c r="A850" s="1048">
        <v>987</v>
      </c>
      <c r="B850" s="1048" t="s">
        <v>26047</v>
      </c>
      <c r="C850" s="1048" t="s">
        <v>24550</v>
      </c>
      <c r="D850" s="1049">
        <v>32.71</v>
      </c>
    </row>
    <row r="851" spans="1:4" x14ac:dyDescent="0.2">
      <c r="A851" s="1048">
        <v>1003</v>
      </c>
      <c r="B851" s="1048" t="s">
        <v>26048</v>
      </c>
      <c r="C851" s="1048" t="s">
        <v>24550</v>
      </c>
      <c r="D851" s="1049">
        <v>5.09</v>
      </c>
    </row>
    <row r="852" spans="1:4" x14ac:dyDescent="0.2">
      <c r="A852" s="1048">
        <v>992</v>
      </c>
      <c r="B852" s="1048" t="s">
        <v>26049</v>
      </c>
      <c r="C852" s="1048" t="s">
        <v>24550</v>
      </c>
      <c r="D852" s="1049">
        <v>357.76</v>
      </c>
    </row>
    <row r="853" spans="1:4" x14ac:dyDescent="0.2">
      <c r="A853" s="1048">
        <v>1007</v>
      </c>
      <c r="B853" s="1048" t="s">
        <v>26050</v>
      </c>
      <c r="C853" s="1048" t="s">
        <v>24550</v>
      </c>
      <c r="D853" s="1049">
        <v>46.4</v>
      </c>
    </row>
    <row r="854" spans="1:4" x14ac:dyDescent="0.2">
      <c r="A854" s="1048">
        <v>39242</v>
      </c>
      <c r="B854" s="1048" t="s">
        <v>26051</v>
      </c>
      <c r="C854" s="1048" t="s">
        <v>24550</v>
      </c>
      <c r="D854" s="1049">
        <v>443.28</v>
      </c>
    </row>
    <row r="855" spans="1:4" x14ac:dyDescent="0.2">
      <c r="A855" s="1048">
        <v>1008</v>
      </c>
      <c r="B855" s="1048" t="s">
        <v>26052</v>
      </c>
      <c r="C855" s="1048" t="s">
        <v>24550</v>
      </c>
      <c r="D855" s="1049">
        <v>5.78</v>
      </c>
    </row>
    <row r="856" spans="1:4" x14ac:dyDescent="0.2">
      <c r="A856" s="1048">
        <v>988</v>
      </c>
      <c r="B856" s="1048" t="s">
        <v>26053</v>
      </c>
      <c r="C856" s="1048" t="s">
        <v>24550</v>
      </c>
      <c r="D856" s="1049">
        <v>64.09</v>
      </c>
    </row>
    <row r="857" spans="1:4" x14ac:dyDescent="0.2">
      <c r="A857" s="1048">
        <v>989</v>
      </c>
      <c r="B857" s="1048" t="s">
        <v>26054</v>
      </c>
      <c r="C857" s="1048" t="s">
        <v>24550</v>
      </c>
      <c r="D857" s="1049">
        <v>86.81</v>
      </c>
    </row>
    <row r="858" spans="1:4" x14ac:dyDescent="0.2">
      <c r="A858" s="1048">
        <v>39598</v>
      </c>
      <c r="B858" s="1048" t="s">
        <v>26055</v>
      </c>
      <c r="C858" s="1048" t="s">
        <v>24550</v>
      </c>
      <c r="D858" s="1049">
        <v>1.73</v>
      </c>
    </row>
    <row r="859" spans="1:4" x14ac:dyDescent="0.2">
      <c r="A859" s="1048">
        <v>39599</v>
      </c>
      <c r="B859" s="1048" t="s">
        <v>26056</v>
      </c>
      <c r="C859" s="1048" t="s">
        <v>24550</v>
      </c>
      <c r="D859" s="1049">
        <v>2.61</v>
      </c>
    </row>
    <row r="860" spans="1:4" x14ac:dyDescent="0.2">
      <c r="A860" s="1048">
        <v>34602</v>
      </c>
      <c r="B860" s="1048" t="s">
        <v>26057</v>
      </c>
      <c r="C860" s="1048" t="s">
        <v>24550</v>
      </c>
      <c r="D860" s="1049">
        <v>5.41</v>
      </c>
    </row>
    <row r="861" spans="1:4" x14ac:dyDescent="0.2">
      <c r="A861" s="1048">
        <v>34603</v>
      </c>
      <c r="B861" s="1048" t="s">
        <v>26058</v>
      </c>
      <c r="C861" s="1048" t="s">
        <v>24550</v>
      </c>
      <c r="D861" s="1049">
        <v>26.05</v>
      </c>
    </row>
    <row r="862" spans="1:4" x14ac:dyDescent="0.2">
      <c r="A862" s="1048">
        <v>34607</v>
      </c>
      <c r="B862" s="1048" t="s">
        <v>26059</v>
      </c>
      <c r="C862" s="1048" t="s">
        <v>24550</v>
      </c>
      <c r="D862" s="1049">
        <v>11.61</v>
      </c>
    </row>
    <row r="863" spans="1:4" x14ac:dyDescent="0.2">
      <c r="A863" s="1048">
        <v>34609</v>
      </c>
      <c r="B863" s="1048" t="s">
        <v>26060</v>
      </c>
      <c r="C863" s="1048" t="s">
        <v>24550</v>
      </c>
      <c r="D863" s="1049">
        <v>17.420000000000002</v>
      </c>
    </row>
    <row r="864" spans="1:4" x14ac:dyDescent="0.2">
      <c r="A864" s="1048">
        <v>34618</v>
      </c>
      <c r="B864" s="1048" t="s">
        <v>26061</v>
      </c>
      <c r="C864" s="1048" t="s">
        <v>24550</v>
      </c>
      <c r="D864" s="1049">
        <v>7.18</v>
      </c>
    </row>
    <row r="865" spans="1:4" x14ac:dyDescent="0.2">
      <c r="A865" s="1048">
        <v>34620</v>
      </c>
      <c r="B865" s="1048" t="s">
        <v>26062</v>
      </c>
      <c r="C865" s="1048" t="s">
        <v>24550</v>
      </c>
      <c r="D865" s="1049">
        <v>35.94</v>
      </c>
    </row>
    <row r="866" spans="1:4" x14ac:dyDescent="0.2">
      <c r="A866" s="1048">
        <v>34621</v>
      </c>
      <c r="B866" s="1048" t="s">
        <v>26063</v>
      </c>
      <c r="C866" s="1048" t="s">
        <v>24550</v>
      </c>
      <c r="D866" s="1049">
        <v>16.670000000000002</v>
      </c>
    </row>
    <row r="867" spans="1:4" x14ac:dyDescent="0.2">
      <c r="A867" s="1048">
        <v>34622</v>
      </c>
      <c r="B867" s="1048" t="s">
        <v>26064</v>
      </c>
      <c r="C867" s="1048" t="s">
        <v>24550</v>
      </c>
      <c r="D867" s="1049">
        <v>23.62</v>
      </c>
    </row>
    <row r="868" spans="1:4" x14ac:dyDescent="0.2">
      <c r="A868" s="1048">
        <v>34624</v>
      </c>
      <c r="B868" s="1048" t="s">
        <v>26065</v>
      </c>
      <c r="C868" s="1048" t="s">
        <v>24550</v>
      </c>
      <c r="D868" s="1049">
        <v>9.17</v>
      </c>
    </row>
    <row r="869" spans="1:4" x14ac:dyDescent="0.2">
      <c r="A869" s="1048">
        <v>34626</v>
      </c>
      <c r="B869" s="1048" t="s">
        <v>26066</v>
      </c>
      <c r="C869" s="1048" t="s">
        <v>24550</v>
      </c>
      <c r="D869" s="1049">
        <v>49.4</v>
      </c>
    </row>
    <row r="870" spans="1:4" x14ac:dyDescent="0.2">
      <c r="A870" s="1048">
        <v>34627</v>
      </c>
      <c r="B870" s="1048" t="s">
        <v>26067</v>
      </c>
      <c r="C870" s="1048" t="s">
        <v>24550</v>
      </c>
      <c r="D870" s="1049">
        <v>21.28</v>
      </c>
    </row>
    <row r="871" spans="1:4" x14ac:dyDescent="0.2">
      <c r="A871" s="1048">
        <v>34629</v>
      </c>
      <c r="B871" s="1048" t="s">
        <v>26068</v>
      </c>
      <c r="C871" s="1048" t="s">
        <v>24550</v>
      </c>
      <c r="D871" s="1049">
        <v>31.17</v>
      </c>
    </row>
    <row r="872" spans="1:4" x14ac:dyDescent="0.2">
      <c r="A872" s="1048">
        <v>39257</v>
      </c>
      <c r="B872" s="1048" t="s">
        <v>26069</v>
      </c>
      <c r="C872" s="1048" t="s">
        <v>24550</v>
      </c>
      <c r="D872" s="1049">
        <v>6.06</v>
      </c>
    </row>
    <row r="873" spans="1:4" x14ac:dyDescent="0.2">
      <c r="A873" s="1048">
        <v>39261</v>
      </c>
      <c r="B873" s="1048" t="s">
        <v>26070</v>
      </c>
      <c r="C873" s="1048" t="s">
        <v>24550</v>
      </c>
      <c r="D873" s="1049">
        <v>32.29</v>
      </c>
    </row>
    <row r="874" spans="1:4" x14ac:dyDescent="0.2">
      <c r="A874" s="1048">
        <v>39268</v>
      </c>
      <c r="B874" s="1048" t="s">
        <v>26071</v>
      </c>
      <c r="C874" s="1048" t="s">
        <v>24550</v>
      </c>
      <c r="D874" s="1049">
        <v>372.6</v>
      </c>
    </row>
    <row r="875" spans="1:4" x14ac:dyDescent="0.2">
      <c r="A875" s="1048">
        <v>39262</v>
      </c>
      <c r="B875" s="1048" t="s">
        <v>26072</v>
      </c>
      <c r="C875" s="1048" t="s">
        <v>24550</v>
      </c>
      <c r="D875" s="1049">
        <v>50.49</v>
      </c>
    </row>
    <row r="876" spans="1:4" x14ac:dyDescent="0.2">
      <c r="A876" s="1048">
        <v>39258</v>
      </c>
      <c r="B876" s="1048" t="s">
        <v>26073</v>
      </c>
      <c r="C876" s="1048" t="s">
        <v>24550</v>
      </c>
      <c r="D876" s="1049">
        <v>8.98</v>
      </c>
    </row>
    <row r="877" spans="1:4" x14ac:dyDescent="0.2">
      <c r="A877" s="1048">
        <v>39263</v>
      </c>
      <c r="B877" s="1048" t="s">
        <v>26074</v>
      </c>
      <c r="C877" s="1048" t="s">
        <v>24550</v>
      </c>
      <c r="D877" s="1049">
        <v>78.12</v>
      </c>
    </row>
    <row r="878" spans="1:4" x14ac:dyDescent="0.2">
      <c r="A878" s="1048">
        <v>39264</v>
      </c>
      <c r="B878" s="1048" t="s">
        <v>26075</v>
      </c>
      <c r="C878" s="1048" t="s">
        <v>24550</v>
      </c>
      <c r="D878" s="1049">
        <v>105.79</v>
      </c>
    </row>
    <row r="879" spans="1:4" x14ac:dyDescent="0.2">
      <c r="A879" s="1048">
        <v>39259</v>
      </c>
      <c r="B879" s="1048" t="s">
        <v>26076</v>
      </c>
      <c r="C879" s="1048" t="s">
        <v>24550</v>
      </c>
      <c r="D879" s="1049">
        <v>13.68</v>
      </c>
    </row>
    <row r="880" spans="1:4" x14ac:dyDescent="0.2">
      <c r="A880" s="1048">
        <v>39265</v>
      </c>
      <c r="B880" s="1048" t="s">
        <v>26077</v>
      </c>
      <c r="C880" s="1048" t="s">
        <v>24550</v>
      </c>
      <c r="D880" s="1049">
        <v>155.83000000000001</v>
      </c>
    </row>
    <row r="881" spans="1:4" x14ac:dyDescent="0.2">
      <c r="A881" s="1048">
        <v>39260</v>
      </c>
      <c r="B881" s="1048" t="s">
        <v>26078</v>
      </c>
      <c r="C881" s="1048" t="s">
        <v>24550</v>
      </c>
      <c r="D881" s="1049">
        <v>19.48</v>
      </c>
    </row>
    <row r="882" spans="1:4" x14ac:dyDescent="0.2">
      <c r="A882" s="1048">
        <v>39266</v>
      </c>
      <c r="B882" s="1048" t="s">
        <v>26079</v>
      </c>
      <c r="C882" s="1048" t="s">
        <v>24550</v>
      </c>
      <c r="D882" s="1049">
        <v>218.66</v>
      </c>
    </row>
    <row r="883" spans="1:4" x14ac:dyDescent="0.2">
      <c r="A883" s="1048">
        <v>39267</v>
      </c>
      <c r="B883" s="1048" t="s">
        <v>26080</v>
      </c>
      <c r="C883" s="1048" t="s">
        <v>24550</v>
      </c>
      <c r="D883" s="1049">
        <v>286.62</v>
      </c>
    </row>
    <row r="884" spans="1:4" x14ac:dyDescent="0.2">
      <c r="A884" s="1048">
        <v>11901</v>
      </c>
      <c r="B884" s="1048" t="s">
        <v>26081</v>
      </c>
      <c r="C884" s="1048" t="s">
        <v>24550</v>
      </c>
      <c r="D884" s="1049">
        <v>0.73</v>
      </c>
    </row>
    <row r="885" spans="1:4" x14ac:dyDescent="0.2">
      <c r="A885" s="1048">
        <v>11902</v>
      </c>
      <c r="B885" s="1048" t="s">
        <v>26082</v>
      </c>
      <c r="C885" s="1048" t="s">
        <v>24550</v>
      </c>
      <c r="D885" s="1049">
        <v>1.27</v>
      </c>
    </row>
    <row r="886" spans="1:4" x14ac:dyDescent="0.2">
      <c r="A886" s="1048">
        <v>11903</v>
      </c>
      <c r="B886" s="1048" t="s">
        <v>26083</v>
      </c>
      <c r="C886" s="1048" t="s">
        <v>24550</v>
      </c>
      <c r="D886" s="1049">
        <v>1.96</v>
      </c>
    </row>
    <row r="887" spans="1:4" x14ac:dyDescent="0.2">
      <c r="A887" s="1048">
        <v>11904</v>
      </c>
      <c r="B887" s="1048" t="s">
        <v>26084</v>
      </c>
      <c r="C887" s="1048" t="s">
        <v>24550</v>
      </c>
      <c r="D887" s="1049">
        <v>2.5</v>
      </c>
    </row>
    <row r="888" spans="1:4" x14ac:dyDescent="0.2">
      <c r="A888" s="1048">
        <v>11905</v>
      </c>
      <c r="B888" s="1048" t="s">
        <v>26085</v>
      </c>
      <c r="C888" s="1048" t="s">
        <v>24550</v>
      </c>
      <c r="D888" s="1049">
        <v>3.37</v>
      </c>
    </row>
    <row r="889" spans="1:4" x14ac:dyDescent="0.2">
      <c r="A889" s="1048">
        <v>11906</v>
      </c>
      <c r="B889" s="1048" t="s">
        <v>26086</v>
      </c>
      <c r="C889" s="1048" t="s">
        <v>24550</v>
      </c>
      <c r="D889" s="1049">
        <v>3.87</v>
      </c>
    </row>
    <row r="890" spans="1:4" x14ac:dyDescent="0.2">
      <c r="A890" s="1048">
        <v>11919</v>
      </c>
      <c r="B890" s="1048" t="s">
        <v>26087</v>
      </c>
      <c r="C890" s="1048" t="s">
        <v>24550</v>
      </c>
      <c r="D890" s="1049">
        <v>7.6</v>
      </c>
    </row>
    <row r="891" spans="1:4" x14ac:dyDescent="0.2">
      <c r="A891" s="1048">
        <v>11920</v>
      </c>
      <c r="B891" s="1048" t="s">
        <v>26088</v>
      </c>
      <c r="C891" s="1048" t="s">
        <v>24550</v>
      </c>
      <c r="D891" s="1049">
        <v>14.73</v>
      </c>
    </row>
    <row r="892" spans="1:4" x14ac:dyDescent="0.2">
      <c r="A892" s="1048">
        <v>11924</v>
      </c>
      <c r="B892" s="1048" t="s">
        <v>26089</v>
      </c>
      <c r="C892" s="1048" t="s">
        <v>24550</v>
      </c>
      <c r="D892" s="1049">
        <v>143.26</v>
      </c>
    </row>
    <row r="893" spans="1:4" x14ac:dyDescent="0.2">
      <c r="A893" s="1048">
        <v>11921</v>
      </c>
      <c r="B893" s="1048" t="s">
        <v>26090</v>
      </c>
      <c r="C893" s="1048" t="s">
        <v>24550</v>
      </c>
      <c r="D893" s="1049">
        <v>20.05</v>
      </c>
    </row>
    <row r="894" spans="1:4" x14ac:dyDescent="0.2">
      <c r="A894" s="1048">
        <v>11922</v>
      </c>
      <c r="B894" s="1048" t="s">
        <v>26091</v>
      </c>
      <c r="C894" s="1048" t="s">
        <v>24550</v>
      </c>
      <c r="D894" s="1049">
        <v>35.6</v>
      </c>
    </row>
    <row r="895" spans="1:4" x14ac:dyDescent="0.2">
      <c r="A895" s="1048">
        <v>11923</v>
      </c>
      <c r="B895" s="1048" t="s">
        <v>26092</v>
      </c>
      <c r="C895" s="1048" t="s">
        <v>24550</v>
      </c>
      <c r="D895" s="1049">
        <v>58.15</v>
      </c>
    </row>
    <row r="896" spans="1:4" x14ac:dyDescent="0.2">
      <c r="A896" s="1048">
        <v>11916</v>
      </c>
      <c r="B896" s="1048" t="s">
        <v>26093</v>
      </c>
      <c r="C896" s="1048" t="s">
        <v>24550</v>
      </c>
      <c r="D896" s="1049">
        <v>9.8699999999999992</v>
      </c>
    </row>
    <row r="897" spans="1:4" x14ac:dyDescent="0.2">
      <c r="A897" s="1048">
        <v>11914</v>
      </c>
      <c r="B897" s="1048" t="s">
        <v>26094</v>
      </c>
      <c r="C897" s="1048" t="s">
        <v>24550</v>
      </c>
      <c r="D897" s="1049">
        <v>71.650000000000006</v>
      </c>
    </row>
    <row r="898" spans="1:4" x14ac:dyDescent="0.2">
      <c r="A898" s="1048">
        <v>11917</v>
      </c>
      <c r="B898" s="1048" t="s">
        <v>26095</v>
      </c>
      <c r="C898" s="1048" t="s">
        <v>24550</v>
      </c>
      <c r="D898" s="1049">
        <v>17.170000000000002</v>
      </c>
    </row>
    <row r="899" spans="1:4" x14ac:dyDescent="0.2">
      <c r="A899" s="1048">
        <v>11918</v>
      </c>
      <c r="B899" s="1048" t="s">
        <v>26096</v>
      </c>
      <c r="C899" s="1048" t="s">
        <v>24550</v>
      </c>
      <c r="D899" s="1049">
        <v>23.3</v>
      </c>
    </row>
    <row r="900" spans="1:4" x14ac:dyDescent="0.2">
      <c r="A900" s="1048">
        <v>37734</v>
      </c>
      <c r="B900" s="1048" t="s">
        <v>26097</v>
      </c>
      <c r="C900" s="1048" t="s">
        <v>24547</v>
      </c>
      <c r="D900" s="1050">
        <v>77223.77</v>
      </c>
    </row>
    <row r="901" spans="1:4" x14ac:dyDescent="0.2">
      <c r="A901" s="1048">
        <v>42251</v>
      </c>
      <c r="B901" s="1048" t="s">
        <v>26098</v>
      </c>
      <c r="C901" s="1048" t="s">
        <v>24547</v>
      </c>
      <c r="D901" s="1050">
        <v>87692.3</v>
      </c>
    </row>
    <row r="902" spans="1:4" x14ac:dyDescent="0.2">
      <c r="A902" s="1048">
        <v>37733</v>
      </c>
      <c r="B902" s="1048" t="s">
        <v>26099</v>
      </c>
      <c r="C902" s="1048" t="s">
        <v>24547</v>
      </c>
      <c r="D902" s="1050">
        <v>57902.09</v>
      </c>
    </row>
    <row r="903" spans="1:4" x14ac:dyDescent="0.2">
      <c r="A903" s="1048">
        <v>37735</v>
      </c>
      <c r="B903" s="1048" t="s">
        <v>26100</v>
      </c>
      <c r="C903" s="1048" t="s">
        <v>24547</v>
      </c>
      <c r="D903" s="1050">
        <v>69772.02</v>
      </c>
    </row>
    <row r="904" spans="1:4" x14ac:dyDescent="0.2">
      <c r="A904" s="1048">
        <v>5090</v>
      </c>
      <c r="B904" s="1048" t="s">
        <v>26101</v>
      </c>
      <c r="C904" s="1048" t="s">
        <v>24547</v>
      </c>
      <c r="D904" s="1049">
        <v>15.8</v>
      </c>
    </row>
    <row r="905" spans="1:4" x14ac:dyDescent="0.2">
      <c r="A905" s="1048">
        <v>5085</v>
      </c>
      <c r="B905" s="1048" t="s">
        <v>26102</v>
      </c>
      <c r="C905" s="1048" t="s">
        <v>24547</v>
      </c>
      <c r="D905" s="1049">
        <v>23.52</v>
      </c>
    </row>
    <row r="906" spans="1:4" x14ac:dyDescent="0.2">
      <c r="A906" s="1048">
        <v>43603</v>
      </c>
      <c r="B906" s="1048" t="s">
        <v>26103</v>
      </c>
      <c r="C906" s="1048" t="s">
        <v>24547</v>
      </c>
      <c r="D906" s="1049">
        <v>33.6</v>
      </c>
    </row>
    <row r="907" spans="1:4" x14ac:dyDescent="0.2">
      <c r="A907" s="1048">
        <v>38374</v>
      </c>
      <c r="B907" s="1048" t="s">
        <v>26104</v>
      </c>
      <c r="C907" s="1048" t="s">
        <v>24547</v>
      </c>
      <c r="D907" s="1049">
        <v>942.14</v>
      </c>
    </row>
    <row r="908" spans="1:4" x14ac:dyDescent="0.2">
      <c r="A908" s="1048">
        <v>20209</v>
      </c>
      <c r="B908" s="1048" t="s">
        <v>26105</v>
      </c>
      <c r="C908" s="1048" t="s">
        <v>24550</v>
      </c>
      <c r="D908" s="1049">
        <v>19.39</v>
      </c>
    </row>
    <row r="909" spans="1:4" x14ac:dyDescent="0.2">
      <c r="A909" s="1048">
        <v>20212</v>
      </c>
      <c r="B909" s="1048" t="s">
        <v>26106</v>
      </c>
      <c r="C909" s="1048" t="s">
        <v>24550</v>
      </c>
      <c r="D909" s="1049">
        <v>16.23</v>
      </c>
    </row>
    <row r="910" spans="1:4" x14ac:dyDescent="0.2">
      <c r="A910" s="1048">
        <v>4433</v>
      </c>
      <c r="B910" s="1048" t="s">
        <v>26107</v>
      </c>
      <c r="C910" s="1048" t="s">
        <v>24550</v>
      </c>
      <c r="D910" s="1049">
        <v>18.57</v>
      </c>
    </row>
    <row r="911" spans="1:4" x14ac:dyDescent="0.2">
      <c r="A911" s="1048">
        <v>4430</v>
      </c>
      <c r="B911" s="1048" t="s">
        <v>26108</v>
      </c>
      <c r="C911" s="1048" t="s">
        <v>24550</v>
      </c>
      <c r="D911" s="1049">
        <v>9.5</v>
      </c>
    </row>
    <row r="912" spans="1:4" x14ac:dyDescent="0.2">
      <c r="A912" s="1048">
        <v>4400</v>
      </c>
      <c r="B912" s="1048" t="s">
        <v>26109</v>
      </c>
      <c r="C912" s="1048" t="s">
        <v>24550</v>
      </c>
      <c r="D912" s="1049">
        <v>15.12</v>
      </c>
    </row>
    <row r="913" spans="1:4" x14ac:dyDescent="0.2">
      <c r="A913" s="1048">
        <v>2729</v>
      </c>
      <c r="B913" s="1048" t="s">
        <v>26110</v>
      </c>
      <c r="C913" s="1048" t="s">
        <v>24547</v>
      </c>
      <c r="D913" s="1049">
        <v>20.28</v>
      </c>
    </row>
    <row r="914" spans="1:4" x14ac:dyDescent="0.2">
      <c r="A914" s="1048">
        <v>4513</v>
      </c>
      <c r="B914" s="1048" t="s">
        <v>26111</v>
      </c>
      <c r="C914" s="1048" t="s">
        <v>24550</v>
      </c>
      <c r="D914" s="1049">
        <v>5.23</v>
      </c>
    </row>
    <row r="915" spans="1:4" x14ac:dyDescent="0.2">
      <c r="A915" s="1048">
        <v>11871</v>
      </c>
      <c r="B915" s="1048" t="s">
        <v>26112</v>
      </c>
      <c r="C915" s="1048" t="s">
        <v>24547</v>
      </c>
      <c r="D915" s="1049">
        <v>376.82</v>
      </c>
    </row>
    <row r="916" spans="1:4" x14ac:dyDescent="0.2">
      <c r="A916" s="1048">
        <v>34636</v>
      </c>
      <c r="B916" s="1048" t="s">
        <v>26113</v>
      </c>
      <c r="C916" s="1048" t="s">
        <v>24547</v>
      </c>
      <c r="D916" s="1049">
        <v>445.83</v>
      </c>
    </row>
    <row r="917" spans="1:4" x14ac:dyDescent="0.2">
      <c r="A917" s="1048">
        <v>34639</v>
      </c>
      <c r="B917" s="1048" t="s">
        <v>26114</v>
      </c>
      <c r="C917" s="1048" t="s">
        <v>24547</v>
      </c>
      <c r="D917" s="1049">
        <v>905.48</v>
      </c>
    </row>
    <row r="918" spans="1:4" x14ac:dyDescent="0.2">
      <c r="A918" s="1048">
        <v>34640</v>
      </c>
      <c r="B918" s="1048" t="s">
        <v>26115</v>
      </c>
      <c r="C918" s="1048" t="s">
        <v>24547</v>
      </c>
      <c r="D918" s="1050">
        <v>1017.08</v>
      </c>
    </row>
    <row r="919" spans="1:4" x14ac:dyDescent="0.2">
      <c r="A919" s="1048">
        <v>34637</v>
      </c>
      <c r="B919" s="1048" t="s">
        <v>26116</v>
      </c>
      <c r="C919" s="1048" t="s">
        <v>24547</v>
      </c>
      <c r="D919" s="1049">
        <v>255.97</v>
      </c>
    </row>
    <row r="920" spans="1:4" x14ac:dyDescent="0.2">
      <c r="A920" s="1048">
        <v>34638</v>
      </c>
      <c r="B920" s="1048" t="s">
        <v>26117</v>
      </c>
      <c r="C920" s="1048" t="s">
        <v>24547</v>
      </c>
      <c r="D920" s="1049">
        <v>438.96</v>
      </c>
    </row>
    <row r="921" spans="1:4" x14ac:dyDescent="0.2">
      <c r="A921" s="1048">
        <v>11868</v>
      </c>
      <c r="B921" s="1048" t="s">
        <v>26118</v>
      </c>
      <c r="C921" s="1048" t="s">
        <v>24547</v>
      </c>
      <c r="D921" s="1049">
        <v>517.89</v>
      </c>
    </row>
    <row r="922" spans="1:4" x14ac:dyDescent="0.2">
      <c r="A922" s="1048">
        <v>37106</v>
      </c>
      <c r="B922" s="1048" t="s">
        <v>26119</v>
      </c>
      <c r="C922" s="1048" t="s">
        <v>24547</v>
      </c>
      <c r="D922" s="1050">
        <v>5002.2</v>
      </c>
    </row>
    <row r="923" spans="1:4" x14ac:dyDescent="0.2">
      <c r="A923" s="1048">
        <v>11869</v>
      </c>
      <c r="B923" s="1048" t="s">
        <v>26120</v>
      </c>
      <c r="C923" s="1048" t="s">
        <v>24547</v>
      </c>
      <c r="D923" s="1049">
        <v>840.26</v>
      </c>
    </row>
    <row r="924" spans="1:4" x14ac:dyDescent="0.2">
      <c r="A924" s="1048">
        <v>37104</v>
      </c>
      <c r="B924" s="1048" t="s">
        <v>26121</v>
      </c>
      <c r="C924" s="1048" t="s">
        <v>24547</v>
      </c>
      <c r="D924" s="1050">
        <v>1083.1500000000001</v>
      </c>
    </row>
    <row r="925" spans="1:4" x14ac:dyDescent="0.2">
      <c r="A925" s="1048">
        <v>37105</v>
      </c>
      <c r="B925" s="1048" t="s">
        <v>26122</v>
      </c>
      <c r="C925" s="1048" t="s">
        <v>24547</v>
      </c>
      <c r="D925" s="1050">
        <v>2412.35</v>
      </c>
    </row>
    <row r="926" spans="1:4" x14ac:dyDescent="0.2">
      <c r="A926" s="1048">
        <v>34641</v>
      </c>
      <c r="B926" s="1048" t="s">
        <v>26123</v>
      </c>
      <c r="C926" s="1048" t="s">
        <v>24547</v>
      </c>
      <c r="D926" s="1049">
        <v>78.760000000000005</v>
      </c>
    </row>
    <row r="927" spans="1:4" x14ac:dyDescent="0.2">
      <c r="A927" s="1048">
        <v>43434</v>
      </c>
      <c r="B927" s="1048" t="s">
        <v>26124</v>
      </c>
      <c r="C927" s="1048" t="s">
        <v>24547</v>
      </c>
      <c r="D927" s="1049">
        <v>85.15</v>
      </c>
    </row>
    <row r="928" spans="1:4" x14ac:dyDescent="0.2">
      <c r="A928" s="1048">
        <v>43435</v>
      </c>
      <c r="B928" s="1048" t="s">
        <v>26125</v>
      </c>
      <c r="C928" s="1048" t="s">
        <v>24547</v>
      </c>
      <c r="D928" s="1049">
        <v>156.11000000000001</v>
      </c>
    </row>
    <row r="929" spans="1:4" x14ac:dyDescent="0.2">
      <c r="A929" s="1048">
        <v>43436</v>
      </c>
      <c r="B929" s="1048" t="s">
        <v>26126</v>
      </c>
      <c r="C929" s="1048" t="s">
        <v>24547</v>
      </c>
      <c r="D929" s="1049">
        <v>273.2</v>
      </c>
    </row>
    <row r="930" spans="1:4" x14ac:dyDescent="0.2">
      <c r="A930" s="1048">
        <v>43437</v>
      </c>
      <c r="B930" s="1048" t="s">
        <v>26127</v>
      </c>
      <c r="C930" s="1048" t="s">
        <v>24547</v>
      </c>
      <c r="D930" s="1049">
        <v>495.31</v>
      </c>
    </row>
    <row r="931" spans="1:4" x14ac:dyDescent="0.2">
      <c r="A931" s="1048">
        <v>43438</v>
      </c>
      <c r="B931" s="1048" t="s">
        <v>26128</v>
      </c>
      <c r="C931" s="1048" t="s">
        <v>24547</v>
      </c>
      <c r="D931" s="1049">
        <v>887.02</v>
      </c>
    </row>
    <row r="932" spans="1:4" x14ac:dyDescent="0.2">
      <c r="A932" s="1048">
        <v>41627</v>
      </c>
      <c r="B932" s="1048" t="s">
        <v>26129</v>
      </c>
      <c r="C932" s="1048" t="s">
        <v>24547</v>
      </c>
      <c r="D932" s="1049">
        <v>131.28</v>
      </c>
    </row>
    <row r="933" spans="1:4" x14ac:dyDescent="0.2">
      <c r="A933" s="1048">
        <v>41628</v>
      </c>
      <c r="B933" s="1048" t="s">
        <v>26130</v>
      </c>
      <c r="C933" s="1048" t="s">
        <v>24547</v>
      </c>
      <c r="D933" s="1049">
        <v>241.27</v>
      </c>
    </row>
    <row r="934" spans="1:4" x14ac:dyDescent="0.2">
      <c r="A934" s="1048">
        <v>41629</v>
      </c>
      <c r="B934" s="1048" t="s">
        <v>26131</v>
      </c>
      <c r="C934" s="1048" t="s">
        <v>24547</v>
      </c>
      <c r="D934" s="1049">
        <v>306.55</v>
      </c>
    </row>
    <row r="935" spans="1:4" x14ac:dyDescent="0.2">
      <c r="A935" s="1048">
        <v>43429</v>
      </c>
      <c r="B935" s="1048" t="s">
        <v>26132</v>
      </c>
      <c r="C935" s="1048" t="s">
        <v>24547</v>
      </c>
      <c r="D935" s="1049">
        <v>67.92</v>
      </c>
    </row>
    <row r="936" spans="1:4" x14ac:dyDescent="0.2">
      <c r="A936" s="1048">
        <v>43430</v>
      </c>
      <c r="B936" s="1048" t="s">
        <v>26133</v>
      </c>
      <c r="C936" s="1048" t="s">
        <v>24547</v>
      </c>
      <c r="D936" s="1049">
        <v>112.82</v>
      </c>
    </row>
    <row r="937" spans="1:4" x14ac:dyDescent="0.2">
      <c r="A937" s="1048">
        <v>43431</v>
      </c>
      <c r="B937" s="1048" t="s">
        <v>26134</v>
      </c>
      <c r="C937" s="1048" t="s">
        <v>24547</v>
      </c>
      <c r="D937" s="1049">
        <v>218.56</v>
      </c>
    </row>
    <row r="938" spans="1:4" x14ac:dyDescent="0.2">
      <c r="A938" s="1048">
        <v>43432</v>
      </c>
      <c r="B938" s="1048" t="s">
        <v>26135</v>
      </c>
      <c r="C938" s="1048" t="s">
        <v>24547</v>
      </c>
      <c r="D938" s="1049">
        <v>454.15</v>
      </c>
    </row>
    <row r="939" spans="1:4" x14ac:dyDescent="0.2">
      <c r="A939" s="1048">
        <v>43433</v>
      </c>
      <c r="B939" s="1048" t="s">
        <v>26136</v>
      </c>
      <c r="C939" s="1048" t="s">
        <v>24547</v>
      </c>
      <c r="D939" s="1049">
        <v>716</v>
      </c>
    </row>
    <row r="940" spans="1:4" x14ac:dyDescent="0.2">
      <c r="A940" s="1048">
        <v>43094</v>
      </c>
      <c r="B940" s="1048" t="s">
        <v>26137</v>
      </c>
      <c r="C940" s="1048" t="s">
        <v>24547</v>
      </c>
      <c r="D940" s="1049">
        <v>206.48</v>
      </c>
    </row>
    <row r="941" spans="1:4" x14ac:dyDescent="0.2">
      <c r="A941" s="1048">
        <v>43093</v>
      </c>
      <c r="B941" s="1048" t="s">
        <v>26138</v>
      </c>
      <c r="C941" s="1048" t="s">
        <v>24547</v>
      </c>
      <c r="D941" s="1049">
        <v>219.42</v>
      </c>
    </row>
    <row r="942" spans="1:4" x14ac:dyDescent="0.2">
      <c r="A942" s="1048">
        <v>1030</v>
      </c>
      <c r="B942" s="1048" t="s">
        <v>26139</v>
      </c>
      <c r="C942" s="1048" t="s">
        <v>24547</v>
      </c>
      <c r="D942" s="1049">
        <v>37.9</v>
      </c>
    </row>
    <row r="943" spans="1:4" x14ac:dyDescent="0.2">
      <c r="A943" s="1048">
        <v>11694</v>
      </c>
      <c r="B943" s="1048" t="s">
        <v>26140</v>
      </c>
      <c r="C943" s="1048" t="s">
        <v>24547</v>
      </c>
      <c r="D943" s="1049">
        <v>837.78</v>
      </c>
    </row>
    <row r="944" spans="1:4" x14ac:dyDescent="0.2">
      <c r="A944" s="1048">
        <v>11881</v>
      </c>
      <c r="B944" s="1048" t="s">
        <v>26141</v>
      </c>
      <c r="C944" s="1048" t="s">
        <v>24547</v>
      </c>
      <c r="D944" s="1049">
        <v>120.63</v>
      </c>
    </row>
    <row r="945" spans="1:4" x14ac:dyDescent="0.2">
      <c r="A945" s="1048">
        <v>35277</v>
      </c>
      <c r="B945" s="1048" t="s">
        <v>26142</v>
      </c>
      <c r="C945" s="1048" t="s">
        <v>24547</v>
      </c>
      <c r="D945" s="1049">
        <v>335.15</v>
      </c>
    </row>
    <row r="946" spans="1:4" x14ac:dyDescent="0.2">
      <c r="A946" s="1048">
        <v>10521</v>
      </c>
      <c r="B946" s="1048" t="s">
        <v>26143</v>
      </c>
      <c r="C946" s="1048" t="s">
        <v>24547</v>
      </c>
      <c r="D946" s="1049">
        <v>273.95</v>
      </c>
    </row>
    <row r="947" spans="1:4" x14ac:dyDescent="0.2">
      <c r="A947" s="1048">
        <v>10885</v>
      </c>
      <c r="B947" s="1048" t="s">
        <v>26144</v>
      </c>
      <c r="C947" s="1048" t="s">
        <v>24547</v>
      </c>
      <c r="D947" s="1049">
        <v>346.51</v>
      </c>
    </row>
    <row r="948" spans="1:4" x14ac:dyDescent="0.2">
      <c r="A948" s="1048">
        <v>20962</v>
      </c>
      <c r="B948" s="1048" t="s">
        <v>26145</v>
      </c>
      <c r="C948" s="1048" t="s">
        <v>24547</v>
      </c>
      <c r="D948" s="1049">
        <v>287</v>
      </c>
    </row>
    <row r="949" spans="1:4" x14ac:dyDescent="0.2">
      <c r="A949" s="1048">
        <v>20963</v>
      </c>
      <c r="B949" s="1048" t="s">
        <v>26146</v>
      </c>
      <c r="C949" s="1048" t="s">
        <v>24547</v>
      </c>
      <c r="D949" s="1049">
        <v>350.59</v>
      </c>
    </row>
    <row r="950" spans="1:4" x14ac:dyDescent="0.2">
      <c r="A950" s="1048">
        <v>2555</v>
      </c>
      <c r="B950" s="1048" t="s">
        <v>26147</v>
      </c>
      <c r="C950" s="1048" t="s">
        <v>24547</v>
      </c>
      <c r="D950" s="1049">
        <v>1.6</v>
      </c>
    </row>
    <row r="951" spans="1:4" x14ac:dyDescent="0.2">
      <c r="A951" s="1048">
        <v>2556</v>
      </c>
      <c r="B951" s="1048" t="s">
        <v>26148</v>
      </c>
      <c r="C951" s="1048" t="s">
        <v>24547</v>
      </c>
      <c r="D951" s="1049">
        <v>1.66</v>
      </c>
    </row>
    <row r="952" spans="1:4" x14ac:dyDescent="0.2">
      <c r="A952" s="1048">
        <v>2557</v>
      </c>
      <c r="B952" s="1048" t="s">
        <v>26149</v>
      </c>
      <c r="C952" s="1048" t="s">
        <v>24547</v>
      </c>
      <c r="D952" s="1049">
        <v>3.51</v>
      </c>
    </row>
    <row r="953" spans="1:4" x14ac:dyDescent="0.2">
      <c r="A953" s="1048">
        <v>10569</v>
      </c>
      <c r="B953" s="1048" t="s">
        <v>26150</v>
      </c>
      <c r="C953" s="1048" t="s">
        <v>24547</v>
      </c>
      <c r="D953" s="1049">
        <v>3.51</v>
      </c>
    </row>
    <row r="954" spans="1:4" x14ac:dyDescent="0.2">
      <c r="A954" s="1048">
        <v>39810</v>
      </c>
      <c r="B954" s="1048" t="s">
        <v>26151</v>
      </c>
      <c r="C954" s="1048" t="s">
        <v>24547</v>
      </c>
      <c r="D954" s="1049">
        <v>27.86</v>
      </c>
    </row>
    <row r="955" spans="1:4" x14ac:dyDescent="0.2">
      <c r="A955" s="1048">
        <v>39811</v>
      </c>
      <c r="B955" s="1048" t="s">
        <v>26152</v>
      </c>
      <c r="C955" s="1048" t="s">
        <v>24547</v>
      </c>
      <c r="D955" s="1049">
        <v>34.08</v>
      </c>
    </row>
    <row r="956" spans="1:4" x14ac:dyDescent="0.2">
      <c r="A956" s="1048">
        <v>39812</v>
      </c>
      <c r="B956" s="1048" t="s">
        <v>26153</v>
      </c>
      <c r="C956" s="1048" t="s">
        <v>24547</v>
      </c>
      <c r="D956" s="1049">
        <v>56.04</v>
      </c>
    </row>
    <row r="957" spans="1:4" x14ac:dyDescent="0.2">
      <c r="A957" s="1048">
        <v>43096</v>
      </c>
      <c r="B957" s="1048" t="s">
        <v>26154</v>
      </c>
      <c r="C957" s="1048" t="s">
        <v>24547</v>
      </c>
      <c r="D957" s="1049">
        <v>185.76</v>
      </c>
    </row>
    <row r="958" spans="1:4" x14ac:dyDescent="0.2">
      <c r="A958" s="1048">
        <v>43102</v>
      </c>
      <c r="B958" s="1048" t="s">
        <v>26155</v>
      </c>
      <c r="C958" s="1048" t="s">
        <v>24547</v>
      </c>
      <c r="D958" s="1049">
        <v>112.95</v>
      </c>
    </row>
    <row r="959" spans="1:4" x14ac:dyDescent="0.2">
      <c r="A959" s="1048">
        <v>43103</v>
      </c>
      <c r="B959" s="1048" t="s">
        <v>26156</v>
      </c>
      <c r="C959" s="1048" t="s">
        <v>24547</v>
      </c>
      <c r="D959" s="1049">
        <v>166.33</v>
      </c>
    </row>
    <row r="960" spans="1:4" x14ac:dyDescent="0.2">
      <c r="A960" s="1048">
        <v>43098</v>
      </c>
      <c r="B960" s="1048" t="s">
        <v>26157</v>
      </c>
      <c r="C960" s="1048" t="s">
        <v>24547</v>
      </c>
      <c r="D960" s="1049">
        <v>62.92</v>
      </c>
    </row>
    <row r="961" spans="1:4" x14ac:dyDescent="0.2">
      <c r="A961" s="1048">
        <v>43097</v>
      </c>
      <c r="B961" s="1048" t="s">
        <v>26158</v>
      </c>
      <c r="C961" s="1048" t="s">
        <v>24547</v>
      </c>
      <c r="D961" s="1049">
        <v>37.28</v>
      </c>
    </row>
    <row r="962" spans="1:4" x14ac:dyDescent="0.2">
      <c r="A962" s="1048">
        <v>43104</v>
      </c>
      <c r="B962" s="1048" t="s">
        <v>26159</v>
      </c>
      <c r="C962" s="1048" t="s">
        <v>24547</v>
      </c>
      <c r="D962" s="1049">
        <v>440.98</v>
      </c>
    </row>
    <row r="963" spans="1:4" x14ac:dyDescent="0.2">
      <c r="A963" s="1048">
        <v>39771</v>
      </c>
      <c r="B963" s="1048" t="s">
        <v>26160</v>
      </c>
      <c r="C963" s="1048" t="s">
        <v>24547</v>
      </c>
      <c r="D963" s="1049">
        <v>33.74</v>
      </c>
    </row>
    <row r="964" spans="1:4" x14ac:dyDescent="0.2">
      <c r="A964" s="1048">
        <v>39772</v>
      </c>
      <c r="B964" s="1048" t="s">
        <v>26161</v>
      </c>
      <c r="C964" s="1048" t="s">
        <v>24547</v>
      </c>
      <c r="D964" s="1049">
        <v>66.319999999999993</v>
      </c>
    </row>
    <row r="965" spans="1:4" x14ac:dyDescent="0.2">
      <c r="A965" s="1048">
        <v>39773</v>
      </c>
      <c r="B965" s="1048" t="s">
        <v>26162</v>
      </c>
      <c r="C965" s="1048" t="s">
        <v>24547</v>
      </c>
      <c r="D965" s="1049">
        <v>106.59</v>
      </c>
    </row>
    <row r="966" spans="1:4" x14ac:dyDescent="0.2">
      <c r="A966" s="1048">
        <v>39774</v>
      </c>
      <c r="B966" s="1048" t="s">
        <v>26163</v>
      </c>
      <c r="C966" s="1048" t="s">
        <v>24547</v>
      </c>
      <c r="D966" s="1049">
        <v>159.44</v>
      </c>
    </row>
    <row r="967" spans="1:4" x14ac:dyDescent="0.2">
      <c r="A967" s="1048">
        <v>39775</v>
      </c>
      <c r="B967" s="1048" t="s">
        <v>26164</v>
      </c>
      <c r="C967" s="1048" t="s">
        <v>24547</v>
      </c>
      <c r="D967" s="1049">
        <v>212.79</v>
      </c>
    </row>
    <row r="968" spans="1:4" x14ac:dyDescent="0.2">
      <c r="A968" s="1048">
        <v>39776</v>
      </c>
      <c r="B968" s="1048" t="s">
        <v>26165</v>
      </c>
      <c r="C968" s="1048" t="s">
        <v>24547</v>
      </c>
      <c r="D968" s="1049">
        <v>257.16000000000003</v>
      </c>
    </row>
    <row r="969" spans="1:4" x14ac:dyDescent="0.2">
      <c r="A969" s="1048">
        <v>39777</v>
      </c>
      <c r="B969" s="1048" t="s">
        <v>26166</v>
      </c>
      <c r="C969" s="1048" t="s">
        <v>24547</v>
      </c>
      <c r="D969" s="1049">
        <v>325.95</v>
      </c>
    </row>
    <row r="970" spans="1:4" x14ac:dyDescent="0.2">
      <c r="A970" s="1048">
        <v>20254</v>
      </c>
      <c r="B970" s="1048" t="s">
        <v>26167</v>
      </c>
      <c r="C970" s="1048" t="s">
        <v>24547</v>
      </c>
      <c r="D970" s="1049">
        <v>23.66</v>
      </c>
    </row>
    <row r="971" spans="1:4" x14ac:dyDescent="0.2">
      <c r="A971" s="1048">
        <v>20253</v>
      </c>
      <c r="B971" s="1048" t="s">
        <v>26168</v>
      </c>
      <c r="C971" s="1048" t="s">
        <v>24547</v>
      </c>
      <c r="D971" s="1049">
        <v>77.69</v>
      </c>
    </row>
    <row r="972" spans="1:4" x14ac:dyDescent="0.2">
      <c r="A972" s="1048">
        <v>11247</v>
      </c>
      <c r="B972" s="1048" t="s">
        <v>26169</v>
      </c>
      <c r="C972" s="1048" t="s">
        <v>24547</v>
      </c>
      <c r="D972" s="1050">
        <v>1493.81</v>
      </c>
    </row>
    <row r="973" spans="1:4" x14ac:dyDescent="0.2">
      <c r="A973" s="1048">
        <v>11250</v>
      </c>
      <c r="B973" s="1048" t="s">
        <v>26170</v>
      </c>
      <c r="C973" s="1048" t="s">
        <v>24547</v>
      </c>
      <c r="D973" s="1049">
        <v>64.31</v>
      </c>
    </row>
    <row r="974" spans="1:4" x14ac:dyDescent="0.2">
      <c r="A974" s="1048">
        <v>11249</v>
      </c>
      <c r="B974" s="1048" t="s">
        <v>26171</v>
      </c>
      <c r="C974" s="1048" t="s">
        <v>24547</v>
      </c>
      <c r="D974" s="1050">
        <v>2917.94</v>
      </c>
    </row>
    <row r="975" spans="1:4" x14ac:dyDescent="0.2">
      <c r="A975" s="1048">
        <v>11251</v>
      </c>
      <c r="B975" s="1048" t="s">
        <v>26172</v>
      </c>
      <c r="C975" s="1048" t="s">
        <v>24547</v>
      </c>
      <c r="D975" s="1049">
        <v>142.44999999999999</v>
      </c>
    </row>
    <row r="976" spans="1:4" x14ac:dyDescent="0.2">
      <c r="A976" s="1048">
        <v>11253</v>
      </c>
      <c r="B976" s="1048" t="s">
        <v>26173</v>
      </c>
      <c r="C976" s="1048" t="s">
        <v>24547</v>
      </c>
      <c r="D976" s="1049">
        <v>236.05</v>
      </c>
    </row>
    <row r="977" spans="1:4" x14ac:dyDescent="0.2">
      <c r="A977" s="1048">
        <v>11255</v>
      </c>
      <c r="B977" s="1048" t="s">
        <v>26174</v>
      </c>
      <c r="C977" s="1048" t="s">
        <v>24547</v>
      </c>
      <c r="D977" s="1049">
        <v>352.9</v>
      </c>
    </row>
    <row r="978" spans="1:4" x14ac:dyDescent="0.2">
      <c r="A978" s="1048">
        <v>14055</v>
      </c>
      <c r="B978" s="1048" t="s">
        <v>26175</v>
      </c>
      <c r="C978" s="1048" t="s">
        <v>24547</v>
      </c>
      <c r="D978" s="1049">
        <v>709.91</v>
      </c>
    </row>
    <row r="979" spans="1:4" x14ac:dyDescent="0.2">
      <c r="A979" s="1048">
        <v>11256</v>
      </c>
      <c r="B979" s="1048" t="s">
        <v>26176</v>
      </c>
      <c r="C979" s="1048" t="s">
        <v>24547</v>
      </c>
      <c r="D979" s="1049">
        <v>442.04</v>
      </c>
    </row>
    <row r="980" spans="1:4" x14ac:dyDescent="0.2">
      <c r="A980" s="1048">
        <v>1872</v>
      </c>
      <c r="B980" s="1048" t="s">
        <v>26177</v>
      </c>
      <c r="C980" s="1048" t="s">
        <v>24547</v>
      </c>
      <c r="D980" s="1049">
        <v>2.34</v>
      </c>
    </row>
    <row r="981" spans="1:4" x14ac:dyDescent="0.2">
      <c r="A981" s="1048">
        <v>1873</v>
      </c>
      <c r="B981" s="1048" t="s">
        <v>26178</v>
      </c>
      <c r="C981" s="1048" t="s">
        <v>24547</v>
      </c>
      <c r="D981" s="1049">
        <v>4.66</v>
      </c>
    </row>
    <row r="982" spans="1:4" x14ac:dyDescent="0.2">
      <c r="A982" s="1048">
        <v>39693</v>
      </c>
      <c r="B982" s="1048" t="s">
        <v>26179</v>
      </c>
      <c r="C982" s="1048" t="s">
        <v>24547</v>
      </c>
      <c r="D982" s="1050">
        <v>2776.25</v>
      </c>
    </row>
    <row r="983" spans="1:4" x14ac:dyDescent="0.2">
      <c r="A983" s="1048">
        <v>39692</v>
      </c>
      <c r="B983" s="1048" t="s">
        <v>26180</v>
      </c>
      <c r="C983" s="1048" t="s">
        <v>24547</v>
      </c>
      <c r="D983" s="1049">
        <v>888.34</v>
      </c>
    </row>
    <row r="984" spans="1:4" x14ac:dyDescent="0.2">
      <c r="A984" s="1048">
        <v>34643</v>
      </c>
      <c r="B984" s="1048" t="s">
        <v>26181</v>
      </c>
      <c r="C984" s="1048" t="s">
        <v>24547</v>
      </c>
      <c r="D984" s="1049">
        <v>10.85</v>
      </c>
    </row>
    <row r="985" spans="1:4" x14ac:dyDescent="0.2">
      <c r="A985" s="1048">
        <v>1062</v>
      </c>
      <c r="B985" s="1048" t="s">
        <v>26182</v>
      </c>
      <c r="C985" s="1048" t="s">
        <v>24547</v>
      </c>
      <c r="D985" s="1049">
        <v>281.52999999999997</v>
      </c>
    </row>
    <row r="986" spans="1:4" x14ac:dyDescent="0.2">
      <c r="A986" s="1048">
        <v>39686</v>
      </c>
      <c r="B986" s="1048" t="s">
        <v>26183</v>
      </c>
      <c r="C986" s="1048" t="s">
        <v>24547</v>
      </c>
      <c r="D986" s="1049">
        <v>455.85</v>
      </c>
    </row>
    <row r="987" spans="1:4" x14ac:dyDescent="0.2">
      <c r="A987" s="1048">
        <v>43095</v>
      </c>
      <c r="B987" s="1048" t="s">
        <v>26184</v>
      </c>
      <c r="C987" s="1048" t="s">
        <v>24547</v>
      </c>
      <c r="D987" s="1049">
        <v>122.41</v>
      </c>
    </row>
    <row r="988" spans="1:4" x14ac:dyDescent="0.2">
      <c r="A988" s="1048">
        <v>1871</v>
      </c>
      <c r="B988" s="1048" t="s">
        <v>26185</v>
      </c>
      <c r="C988" s="1048" t="s">
        <v>24547</v>
      </c>
      <c r="D988" s="1049">
        <v>4.1900000000000004</v>
      </c>
    </row>
    <row r="989" spans="1:4" x14ac:dyDescent="0.2">
      <c r="A989" s="1048">
        <v>12001</v>
      </c>
      <c r="B989" s="1048" t="s">
        <v>26186</v>
      </c>
      <c r="C989" s="1048" t="s">
        <v>24547</v>
      </c>
      <c r="D989" s="1049">
        <v>6.05</v>
      </c>
    </row>
    <row r="990" spans="1:4" x14ac:dyDescent="0.2">
      <c r="A990" s="1048">
        <v>11882</v>
      </c>
      <c r="B990" s="1048" t="s">
        <v>26187</v>
      </c>
      <c r="C990" s="1048" t="s">
        <v>24547</v>
      </c>
      <c r="D990" s="1049">
        <v>86.57</v>
      </c>
    </row>
    <row r="991" spans="1:4" x14ac:dyDescent="0.2">
      <c r="A991" s="1048">
        <v>1068</v>
      </c>
      <c r="B991" s="1048" t="s">
        <v>26188</v>
      </c>
      <c r="C991" s="1048" t="s">
        <v>24547</v>
      </c>
      <c r="D991" s="1050">
        <v>1856.98</v>
      </c>
    </row>
    <row r="992" spans="1:4" x14ac:dyDescent="0.2">
      <c r="A992" s="1048">
        <v>39690</v>
      </c>
      <c r="B992" s="1048" t="s">
        <v>26189</v>
      </c>
      <c r="C992" s="1048" t="s">
        <v>24547</v>
      </c>
      <c r="D992" s="1050">
        <v>3115.4</v>
      </c>
    </row>
    <row r="993" spans="1:4" x14ac:dyDescent="0.2">
      <c r="A993" s="1048">
        <v>39691</v>
      </c>
      <c r="B993" s="1048" t="s">
        <v>26190</v>
      </c>
      <c r="C993" s="1048" t="s">
        <v>24547</v>
      </c>
      <c r="D993" s="1050">
        <v>3918.3</v>
      </c>
    </row>
    <row r="994" spans="1:4" x14ac:dyDescent="0.2">
      <c r="A994" s="1048">
        <v>39808</v>
      </c>
      <c r="B994" s="1048" t="s">
        <v>26191</v>
      </c>
      <c r="C994" s="1048" t="s">
        <v>24547</v>
      </c>
      <c r="D994" s="1049">
        <v>63.91</v>
      </c>
    </row>
    <row r="995" spans="1:4" x14ac:dyDescent="0.2">
      <c r="A995" s="1048">
        <v>39809</v>
      </c>
      <c r="B995" s="1048" t="s">
        <v>26192</v>
      </c>
      <c r="C995" s="1048" t="s">
        <v>24547</v>
      </c>
      <c r="D995" s="1049">
        <v>151.58000000000001</v>
      </c>
    </row>
    <row r="996" spans="1:4" x14ac:dyDescent="0.2">
      <c r="A996" s="1048">
        <v>43439</v>
      </c>
      <c r="B996" s="1048" t="s">
        <v>26193</v>
      </c>
      <c r="C996" s="1048" t="s">
        <v>24547</v>
      </c>
      <c r="D996" s="1049">
        <v>397.38</v>
      </c>
    </row>
    <row r="997" spans="1:4" x14ac:dyDescent="0.2">
      <c r="A997" s="1048">
        <v>5103</v>
      </c>
      <c r="B997" s="1048" t="s">
        <v>26194</v>
      </c>
      <c r="C997" s="1048" t="s">
        <v>24547</v>
      </c>
      <c r="D997" s="1049">
        <v>10.19</v>
      </c>
    </row>
    <row r="998" spans="1:4" x14ac:dyDescent="0.2">
      <c r="A998" s="1048">
        <v>11712</v>
      </c>
      <c r="B998" s="1048" t="s">
        <v>26195</v>
      </c>
      <c r="C998" s="1048" t="s">
        <v>24547</v>
      </c>
      <c r="D998" s="1049">
        <v>23.74</v>
      </c>
    </row>
    <row r="999" spans="1:4" x14ac:dyDescent="0.2">
      <c r="A999" s="1048">
        <v>11717</v>
      </c>
      <c r="B999" s="1048" t="s">
        <v>26196</v>
      </c>
      <c r="C999" s="1048" t="s">
        <v>24547</v>
      </c>
      <c r="D999" s="1049">
        <v>25.79</v>
      </c>
    </row>
    <row r="1000" spans="1:4" x14ac:dyDescent="0.2">
      <c r="A1000" s="1048">
        <v>11714</v>
      </c>
      <c r="B1000" s="1048" t="s">
        <v>26197</v>
      </c>
      <c r="C1000" s="1048" t="s">
        <v>24547</v>
      </c>
      <c r="D1000" s="1049">
        <v>32.090000000000003</v>
      </c>
    </row>
    <row r="1001" spans="1:4" x14ac:dyDescent="0.2">
      <c r="A1001" s="1048">
        <v>11880</v>
      </c>
      <c r="B1001" s="1048" t="s">
        <v>26198</v>
      </c>
      <c r="C1001" s="1048" t="s">
        <v>24547</v>
      </c>
      <c r="D1001" s="1049">
        <v>66.38</v>
      </c>
    </row>
    <row r="1002" spans="1:4" x14ac:dyDescent="0.2">
      <c r="A1002" s="1048">
        <v>1106</v>
      </c>
      <c r="B1002" s="1048" t="s">
        <v>26199</v>
      </c>
      <c r="C1002" s="1048" t="s">
        <v>24551</v>
      </c>
      <c r="D1002" s="1049">
        <v>1.02</v>
      </c>
    </row>
    <row r="1003" spans="1:4" x14ac:dyDescent="0.2">
      <c r="A1003" s="1048">
        <v>11161</v>
      </c>
      <c r="B1003" s="1048" t="s">
        <v>26200</v>
      </c>
      <c r="C1003" s="1048" t="s">
        <v>24551</v>
      </c>
      <c r="D1003" s="1049">
        <v>1.7</v>
      </c>
    </row>
    <row r="1004" spans="1:4" x14ac:dyDescent="0.2">
      <c r="A1004" s="1048">
        <v>1107</v>
      </c>
      <c r="B1004" s="1048" t="s">
        <v>26201</v>
      </c>
      <c r="C1004" s="1048" t="s">
        <v>24551</v>
      </c>
      <c r="D1004" s="1049">
        <v>0.87</v>
      </c>
    </row>
    <row r="1005" spans="1:4" x14ac:dyDescent="0.2">
      <c r="A1005" s="1048">
        <v>25963</v>
      </c>
      <c r="B1005" s="1048" t="s">
        <v>26202</v>
      </c>
      <c r="C1005" s="1048" t="s">
        <v>24551</v>
      </c>
      <c r="D1005" s="1049">
        <v>0.16</v>
      </c>
    </row>
    <row r="1006" spans="1:4" x14ac:dyDescent="0.2">
      <c r="A1006" s="1048">
        <v>4759</v>
      </c>
      <c r="B1006" s="1048" t="s">
        <v>26203</v>
      </c>
      <c r="C1006" s="1048" t="s">
        <v>24553</v>
      </c>
      <c r="D1006" s="1049">
        <v>14.93</v>
      </c>
    </row>
    <row r="1007" spans="1:4" x14ac:dyDescent="0.2">
      <c r="A1007" s="1048">
        <v>41068</v>
      </c>
      <c r="B1007" s="1048" t="s">
        <v>26204</v>
      </c>
      <c r="C1007" s="1048" t="s">
        <v>24554</v>
      </c>
      <c r="D1007" s="1050">
        <v>2646.43</v>
      </c>
    </row>
    <row r="1008" spans="1:4" x14ac:dyDescent="0.2">
      <c r="A1008" s="1048">
        <v>1108</v>
      </c>
      <c r="B1008" s="1048" t="s">
        <v>26205</v>
      </c>
      <c r="C1008" s="1048" t="s">
        <v>24550</v>
      </c>
      <c r="D1008" s="1049">
        <v>30.28</v>
      </c>
    </row>
    <row r="1009" spans="1:4" x14ac:dyDescent="0.2">
      <c r="A1009" s="1048">
        <v>1117</v>
      </c>
      <c r="B1009" s="1048" t="s">
        <v>26206</v>
      </c>
      <c r="C1009" s="1048" t="s">
        <v>24550</v>
      </c>
      <c r="D1009" s="1049">
        <v>30.52</v>
      </c>
    </row>
    <row r="1010" spans="1:4" x14ac:dyDescent="0.2">
      <c r="A1010" s="1048">
        <v>1118</v>
      </c>
      <c r="B1010" s="1048" t="s">
        <v>26207</v>
      </c>
      <c r="C1010" s="1048" t="s">
        <v>24550</v>
      </c>
      <c r="D1010" s="1049">
        <v>36.07</v>
      </c>
    </row>
    <row r="1011" spans="1:4" x14ac:dyDescent="0.2">
      <c r="A1011" s="1048">
        <v>1110</v>
      </c>
      <c r="B1011" s="1048" t="s">
        <v>26208</v>
      </c>
      <c r="C1011" s="1048" t="s">
        <v>24550</v>
      </c>
      <c r="D1011" s="1049">
        <v>36.07</v>
      </c>
    </row>
    <row r="1012" spans="1:4" x14ac:dyDescent="0.2">
      <c r="A1012" s="1048">
        <v>12618</v>
      </c>
      <c r="B1012" s="1048" t="s">
        <v>26209</v>
      </c>
      <c r="C1012" s="1048" t="s">
        <v>24547</v>
      </c>
      <c r="D1012" s="1049">
        <v>47.2</v>
      </c>
    </row>
    <row r="1013" spans="1:4" x14ac:dyDescent="0.2">
      <c r="A1013" s="1048">
        <v>40784</v>
      </c>
      <c r="B1013" s="1048" t="s">
        <v>26210</v>
      </c>
      <c r="C1013" s="1048" t="s">
        <v>24550</v>
      </c>
      <c r="D1013" s="1049">
        <v>99.5</v>
      </c>
    </row>
    <row r="1014" spans="1:4" x14ac:dyDescent="0.2">
      <c r="A1014" s="1048">
        <v>40782</v>
      </c>
      <c r="B1014" s="1048" t="s">
        <v>26211</v>
      </c>
      <c r="C1014" s="1048" t="s">
        <v>24550</v>
      </c>
      <c r="D1014" s="1049">
        <v>39.04</v>
      </c>
    </row>
    <row r="1015" spans="1:4" x14ac:dyDescent="0.2">
      <c r="A1015" s="1048">
        <v>40783</v>
      </c>
      <c r="B1015" s="1048" t="s">
        <v>26212</v>
      </c>
      <c r="C1015" s="1048" t="s">
        <v>24550</v>
      </c>
      <c r="D1015" s="1049">
        <v>50.86</v>
      </c>
    </row>
    <row r="1016" spans="1:4" x14ac:dyDescent="0.2">
      <c r="A1016" s="1048">
        <v>1109</v>
      </c>
      <c r="B1016" s="1048" t="s">
        <v>26213</v>
      </c>
      <c r="C1016" s="1048" t="s">
        <v>24550</v>
      </c>
      <c r="D1016" s="1049">
        <v>30.28</v>
      </c>
    </row>
    <row r="1017" spans="1:4" x14ac:dyDescent="0.2">
      <c r="A1017" s="1048">
        <v>1119</v>
      </c>
      <c r="B1017" s="1048" t="s">
        <v>26214</v>
      </c>
      <c r="C1017" s="1048" t="s">
        <v>24550</v>
      </c>
      <c r="D1017" s="1049">
        <v>19.52</v>
      </c>
    </row>
    <row r="1018" spans="1:4" x14ac:dyDescent="0.2">
      <c r="A1018" s="1048">
        <v>13115</v>
      </c>
      <c r="B1018" s="1048" t="s">
        <v>26215</v>
      </c>
      <c r="C1018" s="1048" t="s">
        <v>24550</v>
      </c>
      <c r="D1018" s="1049">
        <v>15.4</v>
      </c>
    </row>
    <row r="1019" spans="1:4" x14ac:dyDescent="0.2">
      <c r="A1019" s="1048">
        <v>10541</v>
      </c>
      <c r="B1019" s="1048" t="s">
        <v>26216</v>
      </c>
      <c r="C1019" s="1048" t="s">
        <v>24550</v>
      </c>
      <c r="D1019" s="1049">
        <v>18.82</v>
      </c>
    </row>
    <row r="1020" spans="1:4" x14ac:dyDescent="0.2">
      <c r="A1020" s="1048">
        <v>10542</v>
      </c>
      <c r="B1020" s="1048" t="s">
        <v>26217</v>
      </c>
      <c r="C1020" s="1048" t="s">
        <v>24550</v>
      </c>
      <c r="D1020" s="1049">
        <v>24.61</v>
      </c>
    </row>
    <row r="1021" spans="1:4" x14ac:dyDescent="0.2">
      <c r="A1021" s="1048">
        <v>10543</v>
      </c>
      <c r="B1021" s="1048" t="s">
        <v>26218</v>
      </c>
      <c r="C1021" s="1048" t="s">
        <v>24550</v>
      </c>
      <c r="D1021" s="1049">
        <v>39.94</v>
      </c>
    </row>
    <row r="1022" spans="1:4" x14ac:dyDescent="0.2">
      <c r="A1022" s="1048">
        <v>10544</v>
      </c>
      <c r="B1022" s="1048" t="s">
        <v>26219</v>
      </c>
      <c r="C1022" s="1048" t="s">
        <v>24550</v>
      </c>
      <c r="D1022" s="1049">
        <v>51.65</v>
      </c>
    </row>
    <row r="1023" spans="1:4" x14ac:dyDescent="0.2">
      <c r="A1023" s="1048">
        <v>10545</v>
      </c>
      <c r="B1023" s="1048" t="s">
        <v>26220</v>
      </c>
      <c r="C1023" s="1048" t="s">
        <v>24550</v>
      </c>
      <c r="D1023" s="1049">
        <v>96.54</v>
      </c>
    </row>
    <row r="1024" spans="1:4" x14ac:dyDescent="0.2">
      <c r="A1024" s="1048">
        <v>38365</v>
      </c>
      <c r="B1024" s="1048" t="s">
        <v>26221</v>
      </c>
      <c r="C1024" s="1048" t="s">
        <v>24546</v>
      </c>
      <c r="D1024" s="1049">
        <v>2.16</v>
      </c>
    </row>
    <row r="1025" spans="1:4" x14ac:dyDescent="0.2">
      <c r="A1025" s="1048">
        <v>37745</v>
      </c>
      <c r="B1025" s="1048" t="s">
        <v>26222</v>
      </c>
      <c r="C1025" s="1048" t="s">
        <v>24547</v>
      </c>
      <c r="D1025" s="1050">
        <v>317510</v>
      </c>
    </row>
    <row r="1026" spans="1:4" x14ac:dyDescent="0.2">
      <c r="A1026" s="1048">
        <v>37754</v>
      </c>
      <c r="B1026" s="1048" t="s">
        <v>26223</v>
      </c>
      <c r="C1026" s="1048" t="s">
        <v>24547</v>
      </c>
      <c r="D1026" s="1050">
        <v>331576.89</v>
      </c>
    </row>
    <row r="1027" spans="1:4" x14ac:dyDescent="0.2">
      <c r="A1027" s="1048">
        <v>37748</v>
      </c>
      <c r="B1027" s="1048" t="s">
        <v>26224</v>
      </c>
      <c r="C1027" s="1048" t="s">
        <v>24547</v>
      </c>
      <c r="D1027" s="1050">
        <v>337555.32</v>
      </c>
    </row>
    <row r="1028" spans="1:4" x14ac:dyDescent="0.2">
      <c r="A1028" s="1048">
        <v>37761</v>
      </c>
      <c r="B1028" s="1048" t="s">
        <v>26225</v>
      </c>
      <c r="C1028" s="1048" t="s">
        <v>24547</v>
      </c>
      <c r="D1028" s="1050">
        <v>279328.40000000002</v>
      </c>
    </row>
    <row r="1029" spans="1:4" x14ac:dyDescent="0.2">
      <c r="A1029" s="1048">
        <v>37757</v>
      </c>
      <c r="B1029" s="1048" t="s">
        <v>26226</v>
      </c>
      <c r="C1029" s="1048" t="s">
        <v>24547</v>
      </c>
      <c r="D1029" s="1050">
        <v>388849.25</v>
      </c>
    </row>
    <row r="1030" spans="1:4" x14ac:dyDescent="0.2">
      <c r="A1030" s="1048">
        <v>37759</v>
      </c>
      <c r="B1030" s="1048" t="s">
        <v>26227</v>
      </c>
      <c r="C1030" s="1048" t="s">
        <v>24547</v>
      </c>
      <c r="D1030" s="1050">
        <v>390356.44</v>
      </c>
    </row>
    <row r="1031" spans="1:4" x14ac:dyDescent="0.2">
      <c r="A1031" s="1048">
        <v>37766</v>
      </c>
      <c r="B1031" s="1048" t="s">
        <v>26228</v>
      </c>
      <c r="C1031" s="1048" t="s">
        <v>24547</v>
      </c>
      <c r="D1031" s="1050">
        <v>390356.41</v>
      </c>
    </row>
    <row r="1032" spans="1:4" x14ac:dyDescent="0.2">
      <c r="A1032" s="1048">
        <v>37752</v>
      </c>
      <c r="B1032" s="1048" t="s">
        <v>26229</v>
      </c>
      <c r="C1032" s="1048" t="s">
        <v>24547</v>
      </c>
      <c r="D1032" s="1050">
        <v>353983.45</v>
      </c>
    </row>
    <row r="1033" spans="1:4" x14ac:dyDescent="0.2">
      <c r="A1033" s="1048">
        <v>37760</v>
      </c>
      <c r="B1033" s="1048" t="s">
        <v>26230</v>
      </c>
      <c r="C1033" s="1048" t="s">
        <v>24547</v>
      </c>
      <c r="D1033" s="1050">
        <v>372772.8</v>
      </c>
    </row>
    <row r="1034" spans="1:4" x14ac:dyDescent="0.2">
      <c r="A1034" s="1048">
        <v>37765</v>
      </c>
      <c r="B1034" s="1048" t="s">
        <v>26231</v>
      </c>
      <c r="C1034" s="1048" t="s">
        <v>24547</v>
      </c>
      <c r="D1034" s="1050">
        <v>260237.64</v>
      </c>
    </row>
    <row r="1035" spans="1:4" x14ac:dyDescent="0.2">
      <c r="A1035" s="1048">
        <v>37746</v>
      </c>
      <c r="B1035" s="1048" t="s">
        <v>26232</v>
      </c>
      <c r="C1035" s="1048" t="s">
        <v>24547</v>
      </c>
      <c r="D1035" s="1050">
        <v>285306.83</v>
      </c>
    </row>
    <row r="1036" spans="1:4" x14ac:dyDescent="0.2">
      <c r="A1036" s="1048">
        <v>37750</v>
      </c>
      <c r="B1036" s="1048" t="s">
        <v>26233</v>
      </c>
      <c r="C1036" s="1048" t="s">
        <v>24547</v>
      </c>
      <c r="D1036" s="1050">
        <v>284302.07</v>
      </c>
    </row>
    <row r="1037" spans="1:4" x14ac:dyDescent="0.2">
      <c r="A1037" s="1048">
        <v>37753</v>
      </c>
      <c r="B1037" s="1048" t="s">
        <v>26234</v>
      </c>
      <c r="C1037" s="1048" t="s">
        <v>24547</v>
      </c>
      <c r="D1037" s="1050">
        <v>283297.28000000003</v>
      </c>
    </row>
    <row r="1038" spans="1:4" x14ac:dyDescent="0.2">
      <c r="A1038" s="1048">
        <v>37756</v>
      </c>
      <c r="B1038" s="1048" t="s">
        <v>26235</v>
      </c>
      <c r="C1038" s="1048" t="s">
        <v>24547</v>
      </c>
      <c r="D1038" s="1050">
        <v>279328.40000000002</v>
      </c>
    </row>
    <row r="1039" spans="1:4" x14ac:dyDescent="0.2">
      <c r="A1039" s="1048">
        <v>37755</v>
      </c>
      <c r="B1039" s="1048" t="s">
        <v>26236</v>
      </c>
      <c r="C1039" s="1048" t="s">
        <v>24547</v>
      </c>
      <c r="D1039" s="1050">
        <v>405930.5</v>
      </c>
    </row>
    <row r="1040" spans="1:4" x14ac:dyDescent="0.2">
      <c r="A1040" s="1048">
        <v>37758</v>
      </c>
      <c r="B1040" s="1048" t="s">
        <v>26237</v>
      </c>
      <c r="C1040" s="1048" t="s">
        <v>24547</v>
      </c>
      <c r="D1040" s="1050">
        <v>458178.99</v>
      </c>
    </row>
    <row r="1041" spans="1:4" x14ac:dyDescent="0.2">
      <c r="A1041" s="1048">
        <v>37747</v>
      </c>
      <c r="B1041" s="1048" t="s">
        <v>26238</v>
      </c>
      <c r="C1041" s="1048" t="s">
        <v>24547</v>
      </c>
      <c r="D1041" s="1050">
        <v>412260.6</v>
      </c>
    </row>
    <row r="1042" spans="1:4" x14ac:dyDescent="0.2">
      <c r="A1042" s="1048">
        <v>37767</v>
      </c>
      <c r="B1042" s="1048" t="s">
        <v>26239</v>
      </c>
      <c r="C1042" s="1048" t="s">
        <v>24547</v>
      </c>
      <c r="D1042" s="1050">
        <v>435069.09</v>
      </c>
    </row>
    <row r="1043" spans="1:4" x14ac:dyDescent="0.2">
      <c r="A1043" s="1048">
        <v>37751</v>
      </c>
      <c r="B1043" s="1048" t="s">
        <v>26240</v>
      </c>
      <c r="C1043" s="1048" t="s">
        <v>24547</v>
      </c>
      <c r="D1043" s="1050">
        <v>435069.09</v>
      </c>
    </row>
    <row r="1044" spans="1:4" x14ac:dyDescent="0.2">
      <c r="A1044" s="1048">
        <v>37749</v>
      </c>
      <c r="B1044" s="1048" t="s">
        <v>26241</v>
      </c>
      <c r="C1044" s="1048" t="s">
        <v>24547</v>
      </c>
      <c r="D1044" s="1050">
        <v>430045.19</v>
      </c>
    </row>
    <row r="1045" spans="1:4" x14ac:dyDescent="0.2">
      <c r="A1045" s="1048">
        <v>1159</v>
      </c>
      <c r="B1045" s="1048" t="s">
        <v>26242</v>
      </c>
      <c r="C1045" s="1048" t="s">
        <v>24547</v>
      </c>
      <c r="D1045" s="1050">
        <v>199414.33</v>
      </c>
    </row>
    <row r="1046" spans="1:4" x14ac:dyDescent="0.2">
      <c r="A1046" s="1048">
        <v>12114</v>
      </c>
      <c r="B1046" s="1048" t="s">
        <v>26243</v>
      </c>
      <c r="C1046" s="1048" t="s">
        <v>24547</v>
      </c>
      <c r="D1046" s="1049">
        <v>144.22</v>
      </c>
    </row>
    <row r="1047" spans="1:4" x14ac:dyDescent="0.2">
      <c r="A1047" s="1048">
        <v>38106</v>
      </c>
      <c r="B1047" s="1048" t="s">
        <v>26244</v>
      </c>
      <c r="C1047" s="1048" t="s">
        <v>24547</v>
      </c>
      <c r="D1047" s="1049">
        <v>19.600000000000001</v>
      </c>
    </row>
    <row r="1048" spans="1:4" x14ac:dyDescent="0.2">
      <c r="A1048" s="1048">
        <v>38085</v>
      </c>
      <c r="B1048" s="1048" t="s">
        <v>26245</v>
      </c>
      <c r="C1048" s="1048" t="s">
        <v>24547</v>
      </c>
      <c r="D1048" s="1049">
        <v>23.15</v>
      </c>
    </row>
    <row r="1049" spans="1:4" x14ac:dyDescent="0.2">
      <c r="A1049" s="1048">
        <v>38599</v>
      </c>
      <c r="B1049" s="1048" t="s">
        <v>26246</v>
      </c>
      <c r="C1049" s="1048" t="s">
        <v>24547</v>
      </c>
      <c r="D1049" s="1049">
        <v>3.46</v>
      </c>
    </row>
    <row r="1050" spans="1:4" x14ac:dyDescent="0.2">
      <c r="A1050" s="1048">
        <v>38596</v>
      </c>
      <c r="B1050" s="1048" t="s">
        <v>26247</v>
      </c>
      <c r="C1050" s="1048" t="s">
        <v>24547</v>
      </c>
      <c r="D1050" s="1049">
        <v>2.87</v>
      </c>
    </row>
    <row r="1051" spans="1:4" x14ac:dyDescent="0.2">
      <c r="A1051" s="1048">
        <v>38600</v>
      </c>
      <c r="B1051" s="1048" t="s">
        <v>26248</v>
      </c>
      <c r="C1051" s="1048" t="s">
        <v>24547</v>
      </c>
      <c r="D1051" s="1049">
        <v>3.67</v>
      </c>
    </row>
    <row r="1052" spans="1:4" x14ac:dyDescent="0.2">
      <c r="A1052" s="1048">
        <v>38597</v>
      </c>
      <c r="B1052" s="1048" t="s">
        <v>26249</v>
      </c>
      <c r="C1052" s="1048" t="s">
        <v>24547</v>
      </c>
      <c r="D1052" s="1049">
        <v>2.89</v>
      </c>
    </row>
    <row r="1053" spans="1:4" x14ac:dyDescent="0.2">
      <c r="A1053" s="1048">
        <v>659</v>
      </c>
      <c r="B1053" s="1048" t="s">
        <v>26250</v>
      </c>
      <c r="C1053" s="1048" t="s">
        <v>24547</v>
      </c>
      <c r="D1053" s="1049">
        <v>1.66</v>
      </c>
    </row>
    <row r="1054" spans="1:4" x14ac:dyDescent="0.2">
      <c r="A1054" s="1048">
        <v>660</v>
      </c>
      <c r="B1054" s="1048" t="s">
        <v>26251</v>
      </c>
      <c r="C1054" s="1048" t="s">
        <v>24547</v>
      </c>
      <c r="D1054" s="1049">
        <v>1.99</v>
      </c>
    </row>
    <row r="1055" spans="1:4" x14ac:dyDescent="0.2">
      <c r="A1055" s="1048">
        <v>658</v>
      </c>
      <c r="B1055" s="1048" t="s">
        <v>26252</v>
      </c>
      <c r="C1055" s="1048" t="s">
        <v>24547</v>
      </c>
      <c r="D1055" s="1049">
        <v>1.1200000000000001</v>
      </c>
    </row>
    <row r="1056" spans="1:4" x14ac:dyDescent="0.2">
      <c r="A1056" s="1048">
        <v>38548</v>
      </c>
      <c r="B1056" s="1048" t="s">
        <v>26253</v>
      </c>
      <c r="C1056" s="1048" t="s">
        <v>24547</v>
      </c>
      <c r="D1056" s="1049">
        <v>1.83</v>
      </c>
    </row>
    <row r="1057" spans="1:4" x14ac:dyDescent="0.2">
      <c r="A1057" s="1048">
        <v>34649</v>
      </c>
      <c r="B1057" s="1048" t="s">
        <v>26254</v>
      </c>
      <c r="C1057" s="1048" t="s">
        <v>24547</v>
      </c>
      <c r="D1057" s="1049">
        <v>2.4700000000000002</v>
      </c>
    </row>
    <row r="1058" spans="1:4" x14ac:dyDescent="0.2">
      <c r="A1058" s="1048">
        <v>34655</v>
      </c>
      <c r="B1058" s="1048" t="s">
        <v>26255</v>
      </c>
      <c r="C1058" s="1048" t="s">
        <v>24547</v>
      </c>
      <c r="D1058" s="1049">
        <v>3.28</v>
      </c>
    </row>
    <row r="1059" spans="1:4" x14ac:dyDescent="0.2">
      <c r="A1059" s="1048">
        <v>40607</v>
      </c>
      <c r="B1059" s="1048" t="s">
        <v>26256</v>
      </c>
      <c r="C1059" s="1048" t="s">
        <v>24547</v>
      </c>
      <c r="D1059" s="1049">
        <v>3.92</v>
      </c>
    </row>
    <row r="1060" spans="1:4" x14ac:dyDescent="0.2">
      <c r="A1060" s="1048">
        <v>567</v>
      </c>
      <c r="B1060" s="1048" t="s">
        <v>26257</v>
      </c>
      <c r="C1060" s="1048" t="s">
        <v>24550</v>
      </c>
      <c r="D1060" s="1049">
        <v>14.47</v>
      </c>
    </row>
    <row r="1061" spans="1:4" x14ac:dyDescent="0.2">
      <c r="A1061" s="1048">
        <v>574</v>
      </c>
      <c r="B1061" s="1048" t="s">
        <v>26258</v>
      </c>
      <c r="C1061" s="1048" t="s">
        <v>24550</v>
      </c>
      <c r="D1061" s="1049">
        <v>38.04</v>
      </c>
    </row>
    <row r="1062" spans="1:4" x14ac:dyDescent="0.2">
      <c r="A1062" s="1048">
        <v>568</v>
      </c>
      <c r="B1062" s="1048" t="s">
        <v>26259</v>
      </c>
      <c r="C1062" s="1048" t="s">
        <v>24550</v>
      </c>
      <c r="D1062" s="1049">
        <v>80.16</v>
      </c>
    </row>
    <row r="1063" spans="1:4" x14ac:dyDescent="0.2">
      <c r="A1063" s="1048">
        <v>585</v>
      </c>
      <c r="B1063" s="1048" t="s">
        <v>26260</v>
      </c>
      <c r="C1063" s="1048" t="s">
        <v>24551</v>
      </c>
      <c r="D1063" s="1049">
        <v>32.29</v>
      </c>
    </row>
    <row r="1064" spans="1:4" x14ac:dyDescent="0.2">
      <c r="A1064" s="1048">
        <v>4777</v>
      </c>
      <c r="B1064" s="1048" t="s">
        <v>26261</v>
      </c>
      <c r="C1064" s="1048" t="s">
        <v>24551</v>
      </c>
      <c r="D1064" s="1049">
        <v>9.61</v>
      </c>
    </row>
    <row r="1065" spans="1:4" x14ac:dyDescent="0.2">
      <c r="A1065" s="1048">
        <v>587</v>
      </c>
      <c r="B1065" s="1048" t="s">
        <v>26262</v>
      </c>
      <c r="C1065" s="1048" t="s">
        <v>24551</v>
      </c>
      <c r="D1065" s="1049">
        <v>34.6</v>
      </c>
    </row>
    <row r="1066" spans="1:4" x14ac:dyDescent="0.2">
      <c r="A1066" s="1048">
        <v>590</v>
      </c>
      <c r="B1066" s="1048" t="s">
        <v>26263</v>
      </c>
      <c r="C1066" s="1048" t="s">
        <v>24551</v>
      </c>
      <c r="D1066" s="1049">
        <v>33.44</v>
      </c>
    </row>
    <row r="1067" spans="1:4" x14ac:dyDescent="0.2">
      <c r="A1067" s="1048">
        <v>592</v>
      </c>
      <c r="B1067" s="1048" t="s">
        <v>26264</v>
      </c>
      <c r="C1067" s="1048" t="s">
        <v>24551</v>
      </c>
      <c r="D1067" s="1049">
        <v>34.6</v>
      </c>
    </row>
    <row r="1068" spans="1:4" x14ac:dyDescent="0.2">
      <c r="A1068" s="1048">
        <v>586</v>
      </c>
      <c r="B1068" s="1048" t="s">
        <v>26265</v>
      </c>
      <c r="C1068" s="1048" t="s">
        <v>24550</v>
      </c>
      <c r="D1068" s="1049">
        <v>20.34</v>
      </c>
    </row>
    <row r="1069" spans="1:4" x14ac:dyDescent="0.2">
      <c r="A1069" s="1048">
        <v>591</v>
      </c>
      <c r="B1069" s="1048" t="s">
        <v>26266</v>
      </c>
      <c r="C1069" s="1048" t="s">
        <v>24551</v>
      </c>
      <c r="D1069" s="1049">
        <v>32.29</v>
      </c>
    </row>
    <row r="1070" spans="1:4" x14ac:dyDescent="0.2">
      <c r="A1070" s="1048">
        <v>588</v>
      </c>
      <c r="B1070" s="1048" t="s">
        <v>26267</v>
      </c>
      <c r="C1070" s="1048" t="s">
        <v>24550</v>
      </c>
      <c r="D1070" s="1049">
        <v>32.17</v>
      </c>
    </row>
    <row r="1071" spans="1:4" x14ac:dyDescent="0.2">
      <c r="A1071" s="1048">
        <v>589</v>
      </c>
      <c r="B1071" s="1048" t="s">
        <v>26268</v>
      </c>
      <c r="C1071" s="1048" t="s">
        <v>24550</v>
      </c>
      <c r="D1071" s="1049">
        <v>54.39</v>
      </c>
    </row>
    <row r="1072" spans="1:4" x14ac:dyDescent="0.2">
      <c r="A1072" s="1048">
        <v>584</v>
      </c>
      <c r="B1072" s="1048" t="s">
        <v>26269</v>
      </c>
      <c r="C1072" s="1048" t="s">
        <v>24550</v>
      </c>
      <c r="D1072" s="1049">
        <v>34.36</v>
      </c>
    </row>
    <row r="1073" spans="1:4" x14ac:dyDescent="0.2">
      <c r="A1073" s="1048">
        <v>1165</v>
      </c>
      <c r="B1073" s="1048" t="s">
        <v>26270</v>
      </c>
      <c r="C1073" s="1048" t="s">
        <v>24547</v>
      </c>
      <c r="D1073" s="1049">
        <v>15.53</v>
      </c>
    </row>
    <row r="1074" spans="1:4" x14ac:dyDescent="0.2">
      <c r="A1074" s="1048">
        <v>1164</v>
      </c>
      <c r="B1074" s="1048" t="s">
        <v>26271</v>
      </c>
      <c r="C1074" s="1048" t="s">
        <v>24547</v>
      </c>
      <c r="D1074" s="1049">
        <v>12.58</v>
      </c>
    </row>
    <row r="1075" spans="1:4" x14ac:dyDescent="0.2">
      <c r="A1075" s="1048">
        <v>1162</v>
      </c>
      <c r="B1075" s="1048" t="s">
        <v>26272</v>
      </c>
      <c r="C1075" s="1048" t="s">
        <v>24547</v>
      </c>
      <c r="D1075" s="1049">
        <v>4.37</v>
      </c>
    </row>
    <row r="1076" spans="1:4" x14ac:dyDescent="0.2">
      <c r="A1076" s="1048">
        <v>12395</v>
      </c>
      <c r="B1076" s="1048" t="s">
        <v>26273</v>
      </c>
      <c r="C1076" s="1048" t="s">
        <v>24547</v>
      </c>
      <c r="D1076" s="1049">
        <v>4.25</v>
      </c>
    </row>
    <row r="1077" spans="1:4" x14ac:dyDescent="0.2">
      <c r="A1077" s="1048">
        <v>1170</v>
      </c>
      <c r="B1077" s="1048" t="s">
        <v>26274</v>
      </c>
      <c r="C1077" s="1048" t="s">
        <v>24547</v>
      </c>
      <c r="D1077" s="1049">
        <v>8.24</v>
      </c>
    </row>
    <row r="1078" spans="1:4" x14ac:dyDescent="0.2">
      <c r="A1078" s="1048">
        <v>1169</v>
      </c>
      <c r="B1078" s="1048" t="s">
        <v>26275</v>
      </c>
      <c r="C1078" s="1048" t="s">
        <v>24547</v>
      </c>
      <c r="D1078" s="1049">
        <v>40.46</v>
      </c>
    </row>
    <row r="1079" spans="1:4" x14ac:dyDescent="0.2">
      <c r="A1079" s="1048">
        <v>1166</v>
      </c>
      <c r="B1079" s="1048" t="s">
        <v>26276</v>
      </c>
      <c r="C1079" s="1048" t="s">
        <v>24547</v>
      </c>
      <c r="D1079" s="1049">
        <v>22.43</v>
      </c>
    </row>
    <row r="1080" spans="1:4" x14ac:dyDescent="0.2">
      <c r="A1080" s="1048">
        <v>1163</v>
      </c>
      <c r="B1080" s="1048" t="s">
        <v>26277</v>
      </c>
      <c r="C1080" s="1048" t="s">
        <v>24547</v>
      </c>
      <c r="D1080" s="1049">
        <v>5.65</v>
      </c>
    </row>
    <row r="1081" spans="1:4" x14ac:dyDescent="0.2">
      <c r="A1081" s="1048">
        <v>12396</v>
      </c>
      <c r="B1081" s="1048" t="s">
        <v>26278</v>
      </c>
      <c r="C1081" s="1048" t="s">
        <v>24547</v>
      </c>
      <c r="D1081" s="1049">
        <v>4.25</v>
      </c>
    </row>
    <row r="1082" spans="1:4" x14ac:dyDescent="0.2">
      <c r="A1082" s="1048">
        <v>1168</v>
      </c>
      <c r="B1082" s="1048" t="s">
        <v>26279</v>
      </c>
      <c r="C1082" s="1048" t="s">
        <v>24547</v>
      </c>
      <c r="D1082" s="1049">
        <v>57.68</v>
      </c>
    </row>
    <row r="1083" spans="1:4" x14ac:dyDescent="0.2">
      <c r="A1083" s="1048">
        <v>1167</v>
      </c>
      <c r="B1083" s="1048" t="s">
        <v>26280</v>
      </c>
      <c r="C1083" s="1048" t="s">
        <v>24547</v>
      </c>
      <c r="D1083" s="1049">
        <v>96.49</v>
      </c>
    </row>
    <row r="1084" spans="1:4" x14ac:dyDescent="0.2">
      <c r="A1084" s="1048">
        <v>36331</v>
      </c>
      <c r="B1084" s="1048" t="s">
        <v>26281</v>
      </c>
      <c r="C1084" s="1048" t="s">
        <v>24547</v>
      </c>
      <c r="D1084" s="1049">
        <v>1.96</v>
      </c>
    </row>
    <row r="1085" spans="1:4" x14ac:dyDescent="0.2">
      <c r="A1085" s="1048">
        <v>36346</v>
      </c>
      <c r="B1085" s="1048" t="s">
        <v>26282</v>
      </c>
      <c r="C1085" s="1048" t="s">
        <v>24547</v>
      </c>
      <c r="D1085" s="1049">
        <v>3.37</v>
      </c>
    </row>
    <row r="1086" spans="1:4" x14ac:dyDescent="0.2">
      <c r="A1086" s="1048">
        <v>1210</v>
      </c>
      <c r="B1086" s="1048" t="s">
        <v>26283</v>
      </c>
      <c r="C1086" s="1048" t="s">
        <v>24547</v>
      </c>
      <c r="D1086" s="1049">
        <v>13.08</v>
      </c>
    </row>
    <row r="1087" spans="1:4" x14ac:dyDescent="0.2">
      <c r="A1087" s="1048">
        <v>1203</v>
      </c>
      <c r="B1087" s="1048" t="s">
        <v>26284</v>
      </c>
      <c r="C1087" s="1048" t="s">
        <v>24547</v>
      </c>
      <c r="D1087" s="1049">
        <v>12.68</v>
      </c>
    </row>
    <row r="1088" spans="1:4" x14ac:dyDescent="0.2">
      <c r="A1088" s="1048">
        <v>1197</v>
      </c>
      <c r="B1088" s="1048" t="s">
        <v>26285</v>
      </c>
      <c r="C1088" s="1048" t="s">
        <v>24547</v>
      </c>
      <c r="D1088" s="1049">
        <v>1.62</v>
      </c>
    </row>
    <row r="1089" spans="1:4" x14ac:dyDescent="0.2">
      <c r="A1089" s="1048">
        <v>1202</v>
      </c>
      <c r="B1089" s="1048" t="s">
        <v>26286</v>
      </c>
      <c r="C1089" s="1048" t="s">
        <v>24547</v>
      </c>
      <c r="D1089" s="1049">
        <v>4.3600000000000003</v>
      </c>
    </row>
    <row r="1090" spans="1:4" x14ac:dyDescent="0.2">
      <c r="A1090" s="1048">
        <v>1188</v>
      </c>
      <c r="B1090" s="1048" t="s">
        <v>26287</v>
      </c>
      <c r="C1090" s="1048" t="s">
        <v>24547</v>
      </c>
      <c r="D1090" s="1049">
        <v>25.77</v>
      </c>
    </row>
    <row r="1091" spans="1:4" x14ac:dyDescent="0.2">
      <c r="A1091" s="1048">
        <v>1211</v>
      </c>
      <c r="B1091" s="1048" t="s">
        <v>26288</v>
      </c>
      <c r="C1091" s="1048" t="s">
        <v>24547</v>
      </c>
      <c r="D1091" s="1049">
        <v>13.3</v>
      </c>
    </row>
    <row r="1092" spans="1:4" x14ac:dyDescent="0.2">
      <c r="A1092" s="1048">
        <v>1198</v>
      </c>
      <c r="B1092" s="1048" t="s">
        <v>26289</v>
      </c>
      <c r="C1092" s="1048" t="s">
        <v>24547</v>
      </c>
      <c r="D1092" s="1049">
        <v>2.4</v>
      </c>
    </row>
    <row r="1093" spans="1:4" x14ac:dyDescent="0.2">
      <c r="A1093" s="1048">
        <v>1199</v>
      </c>
      <c r="B1093" s="1048" t="s">
        <v>26290</v>
      </c>
      <c r="C1093" s="1048" t="s">
        <v>24547</v>
      </c>
      <c r="D1093" s="1049">
        <v>33.659999999999997</v>
      </c>
    </row>
    <row r="1094" spans="1:4" x14ac:dyDescent="0.2">
      <c r="A1094" s="1048">
        <v>20088</v>
      </c>
      <c r="B1094" s="1048" t="s">
        <v>26291</v>
      </c>
      <c r="C1094" s="1048" t="s">
        <v>24547</v>
      </c>
      <c r="D1094" s="1049">
        <v>14.95</v>
      </c>
    </row>
    <row r="1095" spans="1:4" x14ac:dyDescent="0.2">
      <c r="A1095" s="1048">
        <v>20089</v>
      </c>
      <c r="B1095" s="1048" t="s">
        <v>26292</v>
      </c>
      <c r="C1095" s="1048" t="s">
        <v>24547</v>
      </c>
      <c r="D1095" s="1049">
        <v>71.28</v>
      </c>
    </row>
    <row r="1096" spans="1:4" x14ac:dyDescent="0.2">
      <c r="A1096" s="1048">
        <v>20087</v>
      </c>
      <c r="B1096" s="1048" t="s">
        <v>26293</v>
      </c>
      <c r="C1096" s="1048" t="s">
        <v>24547</v>
      </c>
      <c r="D1096" s="1049">
        <v>10.77</v>
      </c>
    </row>
    <row r="1097" spans="1:4" x14ac:dyDescent="0.2">
      <c r="A1097" s="1048">
        <v>1200</v>
      </c>
      <c r="B1097" s="1048" t="s">
        <v>26294</v>
      </c>
      <c r="C1097" s="1048" t="s">
        <v>24547</v>
      </c>
      <c r="D1097" s="1049">
        <v>8.74</v>
      </c>
    </row>
    <row r="1098" spans="1:4" x14ac:dyDescent="0.2">
      <c r="A1098" s="1048">
        <v>12909</v>
      </c>
      <c r="B1098" s="1048" t="s">
        <v>26295</v>
      </c>
      <c r="C1098" s="1048" t="s">
        <v>24547</v>
      </c>
      <c r="D1098" s="1049">
        <v>3.96</v>
      </c>
    </row>
    <row r="1099" spans="1:4" x14ac:dyDescent="0.2">
      <c r="A1099" s="1048">
        <v>12910</v>
      </c>
      <c r="B1099" s="1048" t="s">
        <v>26296</v>
      </c>
      <c r="C1099" s="1048" t="s">
        <v>24547</v>
      </c>
      <c r="D1099" s="1049">
        <v>6.62</v>
      </c>
    </row>
    <row r="1100" spans="1:4" x14ac:dyDescent="0.2">
      <c r="A1100" s="1048">
        <v>1184</v>
      </c>
      <c r="B1100" s="1048" t="s">
        <v>26297</v>
      </c>
      <c r="C1100" s="1048" t="s">
        <v>24547</v>
      </c>
      <c r="D1100" s="1049">
        <v>82.77</v>
      </c>
    </row>
    <row r="1101" spans="1:4" x14ac:dyDescent="0.2">
      <c r="A1101" s="1048">
        <v>1191</v>
      </c>
      <c r="B1101" s="1048" t="s">
        <v>26298</v>
      </c>
      <c r="C1101" s="1048" t="s">
        <v>24547</v>
      </c>
      <c r="D1101" s="1049">
        <v>1.18</v>
      </c>
    </row>
    <row r="1102" spans="1:4" x14ac:dyDescent="0.2">
      <c r="A1102" s="1048">
        <v>1185</v>
      </c>
      <c r="B1102" s="1048" t="s">
        <v>26299</v>
      </c>
      <c r="C1102" s="1048" t="s">
        <v>24547</v>
      </c>
      <c r="D1102" s="1049">
        <v>1.34</v>
      </c>
    </row>
    <row r="1103" spans="1:4" x14ac:dyDescent="0.2">
      <c r="A1103" s="1048">
        <v>1189</v>
      </c>
      <c r="B1103" s="1048" t="s">
        <v>26300</v>
      </c>
      <c r="C1103" s="1048" t="s">
        <v>24547</v>
      </c>
      <c r="D1103" s="1049">
        <v>2.33</v>
      </c>
    </row>
    <row r="1104" spans="1:4" x14ac:dyDescent="0.2">
      <c r="A1104" s="1048">
        <v>1193</v>
      </c>
      <c r="B1104" s="1048" t="s">
        <v>26301</v>
      </c>
      <c r="C1104" s="1048" t="s">
        <v>24547</v>
      </c>
      <c r="D1104" s="1049">
        <v>4.4800000000000004</v>
      </c>
    </row>
    <row r="1105" spans="1:4" x14ac:dyDescent="0.2">
      <c r="A1105" s="1048">
        <v>1194</v>
      </c>
      <c r="B1105" s="1048" t="s">
        <v>26302</v>
      </c>
      <c r="C1105" s="1048" t="s">
        <v>24547</v>
      </c>
      <c r="D1105" s="1049">
        <v>8.49</v>
      </c>
    </row>
    <row r="1106" spans="1:4" x14ac:dyDescent="0.2">
      <c r="A1106" s="1048">
        <v>1195</v>
      </c>
      <c r="B1106" s="1048" t="s">
        <v>26303</v>
      </c>
      <c r="C1106" s="1048" t="s">
        <v>24547</v>
      </c>
      <c r="D1106" s="1049">
        <v>12.76</v>
      </c>
    </row>
    <row r="1107" spans="1:4" x14ac:dyDescent="0.2">
      <c r="A1107" s="1048">
        <v>1204</v>
      </c>
      <c r="B1107" s="1048" t="s">
        <v>26304</v>
      </c>
      <c r="C1107" s="1048" t="s">
        <v>24547</v>
      </c>
      <c r="D1107" s="1049">
        <v>23.21</v>
      </c>
    </row>
    <row r="1108" spans="1:4" x14ac:dyDescent="0.2">
      <c r="A1108" s="1048">
        <v>1205</v>
      </c>
      <c r="B1108" s="1048" t="s">
        <v>26305</v>
      </c>
      <c r="C1108" s="1048" t="s">
        <v>24547</v>
      </c>
      <c r="D1108" s="1049">
        <v>55.07</v>
      </c>
    </row>
    <row r="1109" spans="1:4" x14ac:dyDescent="0.2">
      <c r="A1109" s="1048">
        <v>1207</v>
      </c>
      <c r="B1109" s="1048" t="s">
        <v>26306</v>
      </c>
      <c r="C1109" s="1048" t="s">
        <v>24547</v>
      </c>
      <c r="D1109" s="1049">
        <v>36.58</v>
      </c>
    </row>
    <row r="1110" spans="1:4" x14ac:dyDescent="0.2">
      <c r="A1110" s="1048">
        <v>1206</v>
      </c>
      <c r="B1110" s="1048" t="s">
        <v>26307</v>
      </c>
      <c r="C1110" s="1048" t="s">
        <v>24547</v>
      </c>
      <c r="D1110" s="1049">
        <v>9.17</v>
      </c>
    </row>
    <row r="1111" spans="1:4" x14ac:dyDescent="0.2">
      <c r="A1111" s="1048">
        <v>1183</v>
      </c>
      <c r="B1111" s="1048" t="s">
        <v>26308</v>
      </c>
      <c r="C1111" s="1048" t="s">
        <v>24547</v>
      </c>
      <c r="D1111" s="1049">
        <v>23.89</v>
      </c>
    </row>
    <row r="1112" spans="1:4" x14ac:dyDescent="0.2">
      <c r="A1112" s="1048">
        <v>42685</v>
      </c>
      <c r="B1112" s="1048" t="s">
        <v>26309</v>
      </c>
      <c r="C1112" s="1048" t="s">
        <v>24547</v>
      </c>
      <c r="D1112" s="1049">
        <v>96.99</v>
      </c>
    </row>
    <row r="1113" spans="1:4" x14ac:dyDescent="0.2">
      <c r="A1113" s="1048">
        <v>42686</v>
      </c>
      <c r="B1113" s="1048" t="s">
        <v>26310</v>
      </c>
      <c r="C1113" s="1048" t="s">
        <v>24547</v>
      </c>
      <c r="D1113" s="1049">
        <v>151</v>
      </c>
    </row>
    <row r="1114" spans="1:4" x14ac:dyDescent="0.2">
      <c r="A1114" s="1048">
        <v>12894</v>
      </c>
      <c r="B1114" s="1048" t="s">
        <v>26311</v>
      </c>
      <c r="C1114" s="1048" t="s">
        <v>24547</v>
      </c>
      <c r="D1114" s="1049">
        <v>16.96</v>
      </c>
    </row>
    <row r="1115" spans="1:4" x14ac:dyDescent="0.2">
      <c r="A1115" s="1048">
        <v>12895</v>
      </c>
      <c r="B1115" s="1048" t="s">
        <v>26312</v>
      </c>
      <c r="C1115" s="1048" t="s">
        <v>24547</v>
      </c>
      <c r="D1115" s="1049">
        <v>13.05</v>
      </c>
    </row>
    <row r="1116" spans="1:4" x14ac:dyDescent="0.2">
      <c r="A1116" s="1048">
        <v>1631</v>
      </c>
      <c r="B1116" s="1048" t="s">
        <v>26313</v>
      </c>
      <c r="C1116" s="1048" t="s">
        <v>24547</v>
      </c>
      <c r="D1116" s="1049">
        <v>126.05</v>
      </c>
    </row>
    <row r="1117" spans="1:4" x14ac:dyDescent="0.2">
      <c r="A1117" s="1048">
        <v>1633</v>
      </c>
      <c r="B1117" s="1048" t="s">
        <v>26314</v>
      </c>
      <c r="C1117" s="1048" t="s">
        <v>24547</v>
      </c>
      <c r="D1117" s="1049">
        <v>214.17</v>
      </c>
    </row>
    <row r="1118" spans="1:4" x14ac:dyDescent="0.2">
      <c r="A1118" s="1048">
        <v>10818</v>
      </c>
      <c r="B1118" s="1048" t="s">
        <v>26315</v>
      </c>
      <c r="C1118" s="1048" t="s">
        <v>24551</v>
      </c>
      <c r="D1118" s="1049">
        <v>39.42</v>
      </c>
    </row>
    <row r="1119" spans="1:4" x14ac:dyDescent="0.2">
      <c r="A1119" s="1048">
        <v>39359</v>
      </c>
      <c r="B1119" s="1048" t="s">
        <v>26316</v>
      </c>
      <c r="C1119" s="1048" t="s">
        <v>24547</v>
      </c>
      <c r="D1119" s="1049">
        <v>37.130000000000003</v>
      </c>
    </row>
    <row r="1120" spans="1:4" x14ac:dyDescent="0.2">
      <c r="A1120" s="1048">
        <v>39360</v>
      </c>
      <c r="B1120" s="1048" t="s">
        <v>26317</v>
      </c>
      <c r="C1120" s="1048" t="s">
        <v>24547</v>
      </c>
      <c r="D1120" s="1049">
        <v>33.75</v>
      </c>
    </row>
    <row r="1121" spans="1:4" x14ac:dyDescent="0.2">
      <c r="A1121" s="1048">
        <v>10710</v>
      </c>
      <c r="B1121" s="1048" t="s">
        <v>26318</v>
      </c>
      <c r="C1121" s="1048" t="s">
        <v>24546</v>
      </c>
      <c r="D1121" s="1049">
        <v>126.5</v>
      </c>
    </row>
    <row r="1122" spans="1:4" x14ac:dyDescent="0.2">
      <c r="A1122" s="1048">
        <v>10709</v>
      </c>
      <c r="B1122" s="1048" t="s">
        <v>26319</v>
      </c>
      <c r="C1122" s="1048" t="s">
        <v>24546</v>
      </c>
      <c r="D1122" s="1049">
        <v>155.41</v>
      </c>
    </row>
    <row r="1123" spans="1:4" x14ac:dyDescent="0.2">
      <c r="A1123" s="1048">
        <v>39636</v>
      </c>
      <c r="B1123" s="1048" t="s">
        <v>26320</v>
      </c>
      <c r="C1123" s="1048" t="s">
        <v>24546</v>
      </c>
      <c r="D1123" s="1049">
        <v>158.69999999999999</v>
      </c>
    </row>
    <row r="1124" spans="1:4" x14ac:dyDescent="0.2">
      <c r="A1124" s="1048">
        <v>10708</v>
      </c>
      <c r="B1124" s="1048" t="s">
        <v>26321</v>
      </c>
      <c r="C1124" s="1048" t="s">
        <v>24546</v>
      </c>
      <c r="D1124" s="1049">
        <v>48.97</v>
      </c>
    </row>
    <row r="1125" spans="1:4" x14ac:dyDescent="0.2">
      <c r="A1125" s="1048">
        <v>39635</v>
      </c>
      <c r="B1125" s="1048" t="s">
        <v>26322</v>
      </c>
      <c r="C1125" s="1048" t="s">
        <v>24546</v>
      </c>
      <c r="D1125" s="1049">
        <v>83.37</v>
      </c>
    </row>
    <row r="1126" spans="1:4" x14ac:dyDescent="0.2">
      <c r="A1126" s="1048">
        <v>6117</v>
      </c>
      <c r="B1126" s="1048" t="s">
        <v>26323</v>
      </c>
      <c r="C1126" s="1048" t="s">
        <v>24553</v>
      </c>
      <c r="D1126" s="1049">
        <v>11.75</v>
      </c>
    </row>
    <row r="1127" spans="1:4" x14ac:dyDescent="0.2">
      <c r="A1127" s="1048">
        <v>40913</v>
      </c>
      <c r="B1127" s="1048" t="s">
        <v>26324</v>
      </c>
      <c r="C1127" s="1048" t="s">
        <v>24554</v>
      </c>
      <c r="D1127" s="1050">
        <v>2085</v>
      </c>
    </row>
    <row r="1128" spans="1:4" x14ac:dyDescent="0.2">
      <c r="A1128" s="1048">
        <v>1214</v>
      </c>
      <c r="B1128" s="1048" t="s">
        <v>26325</v>
      </c>
      <c r="C1128" s="1048" t="s">
        <v>24553</v>
      </c>
      <c r="D1128" s="1049">
        <v>14.02</v>
      </c>
    </row>
    <row r="1129" spans="1:4" x14ac:dyDescent="0.2">
      <c r="A1129" s="1048">
        <v>40915</v>
      </c>
      <c r="B1129" s="1048" t="s">
        <v>26326</v>
      </c>
      <c r="C1129" s="1048" t="s">
        <v>24554</v>
      </c>
      <c r="D1129" s="1050">
        <v>2484.96</v>
      </c>
    </row>
    <row r="1130" spans="1:4" x14ac:dyDescent="0.2">
      <c r="A1130" s="1048">
        <v>1213</v>
      </c>
      <c r="B1130" s="1048" t="s">
        <v>26327</v>
      </c>
      <c r="C1130" s="1048" t="s">
        <v>24553</v>
      </c>
      <c r="D1130" s="1049">
        <v>14.93</v>
      </c>
    </row>
    <row r="1131" spans="1:4" x14ac:dyDescent="0.2">
      <c r="A1131" s="1048">
        <v>40914</v>
      </c>
      <c r="B1131" s="1048" t="s">
        <v>26328</v>
      </c>
      <c r="C1131" s="1048" t="s">
        <v>24554</v>
      </c>
      <c r="D1131" s="1050">
        <v>2646.43</v>
      </c>
    </row>
    <row r="1132" spans="1:4" x14ac:dyDescent="0.2">
      <c r="A1132" s="1048">
        <v>5091</v>
      </c>
      <c r="B1132" s="1048" t="s">
        <v>26329</v>
      </c>
      <c r="C1132" s="1048" t="s">
        <v>24547</v>
      </c>
      <c r="D1132" s="1049">
        <v>15.42</v>
      </c>
    </row>
    <row r="1133" spans="1:4" x14ac:dyDescent="0.2">
      <c r="A1133" s="1048">
        <v>14615</v>
      </c>
      <c r="B1133" s="1048" t="s">
        <v>26330</v>
      </c>
      <c r="C1133" s="1048" t="s">
        <v>24547</v>
      </c>
      <c r="D1133" s="1050">
        <v>3711.75</v>
      </c>
    </row>
    <row r="1134" spans="1:4" x14ac:dyDescent="0.2">
      <c r="A1134" s="1048">
        <v>2711</v>
      </c>
      <c r="B1134" s="1048" t="s">
        <v>26331</v>
      </c>
      <c r="C1134" s="1048" t="s">
        <v>24547</v>
      </c>
      <c r="D1134" s="1049">
        <v>114.9</v>
      </c>
    </row>
    <row r="1135" spans="1:4" x14ac:dyDescent="0.2">
      <c r="A1135" s="1048">
        <v>37727</v>
      </c>
      <c r="B1135" s="1048" t="s">
        <v>26332</v>
      </c>
      <c r="C1135" s="1048" t="s">
        <v>24547</v>
      </c>
      <c r="D1135" s="1050">
        <v>18000</v>
      </c>
    </row>
    <row r="1136" spans="1:4" x14ac:dyDescent="0.2">
      <c r="A1136" s="1048">
        <v>37728</v>
      </c>
      <c r="B1136" s="1048" t="s">
        <v>26333</v>
      </c>
      <c r="C1136" s="1048" t="s">
        <v>24547</v>
      </c>
      <c r="D1136" s="1050">
        <v>24419.58</v>
      </c>
    </row>
    <row r="1137" spans="1:4" x14ac:dyDescent="0.2">
      <c r="A1137" s="1048">
        <v>37729</v>
      </c>
      <c r="B1137" s="1048" t="s">
        <v>26334</v>
      </c>
      <c r="C1137" s="1048" t="s">
        <v>24547</v>
      </c>
      <c r="D1137" s="1050">
        <v>26433.56</v>
      </c>
    </row>
    <row r="1138" spans="1:4" x14ac:dyDescent="0.2">
      <c r="A1138" s="1048">
        <v>37730</v>
      </c>
      <c r="B1138" s="1048" t="s">
        <v>26335</v>
      </c>
      <c r="C1138" s="1048" t="s">
        <v>24547</v>
      </c>
      <c r="D1138" s="1050">
        <v>28447.55</v>
      </c>
    </row>
    <row r="1139" spans="1:4" x14ac:dyDescent="0.2">
      <c r="A1139" s="1048">
        <v>37731</v>
      </c>
      <c r="B1139" s="1048" t="s">
        <v>26336</v>
      </c>
      <c r="C1139" s="1048" t="s">
        <v>24547</v>
      </c>
      <c r="D1139" s="1050">
        <v>30461.53</v>
      </c>
    </row>
    <row r="1140" spans="1:4" x14ac:dyDescent="0.2">
      <c r="A1140" s="1048">
        <v>37732</v>
      </c>
      <c r="B1140" s="1048" t="s">
        <v>26337</v>
      </c>
      <c r="C1140" s="1048" t="s">
        <v>24547</v>
      </c>
      <c r="D1140" s="1050">
        <v>34741.25</v>
      </c>
    </row>
    <row r="1141" spans="1:4" x14ac:dyDescent="0.2">
      <c r="A1141" s="1048">
        <v>42250</v>
      </c>
      <c r="B1141" s="1048" t="s">
        <v>26338</v>
      </c>
      <c r="C1141" s="1048" t="s">
        <v>24559</v>
      </c>
      <c r="D1141" s="1050">
        <v>2840.56</v>
      </c>
    </row>
    <row r="1142" spans="1:4" x14ac:dyDescent="0.2">
      <c r="A1142" s="1048">
        <v>42256</v>
      </c>
      <c r="B1142" s="1048" t="s">
        <v>26339</v>
      </c>
      <c r="C1142" s="1048" t="s">
        <v>24551</v>
      </c>
      <c r="D1142" s="1049">
        <v>7.99</v>
      </c>
    </row>
    <row r="1143" spans="1:4" x14ac:dyDescent="0.2">
      <c r="A1143" s="1048">
        <v>4743</v>
      </c>
      <c r="B1143" s="1048" t="s">
        <v>26340</v>
      </c>
      <c r="C1143" s="1048" t="s">
        <v>24552</v>
      </c>
      <c r="D1143" s="1049">
        <v>61.62</v>
      </c>
    </row>
    <row r="1144" spans="1:4" x14ac:dyDescent="0.2">
      <c r="A1144" s="1048">
        <v>4744</v>
      </c>
      <c r="B1144" s="1048" t="s">
        <v>26341</v>
      </c>
      <c r="C1144" s="1048" t="s">
        <v>24552</v>
      </c>
      <c r="D1144" s="1049">
        <v>98.6</v>
      </c>
    </row>
    <row r="1145" spans="1:4" x14ac:dyDescent="0.2">
      <c r="A1145" s="1048">
        <v>4745</v>
      </c>
      <c r="B1145" s="1048" t="s">
        <v>26342</v>
      </c>
      <c r="C1145" s="1048" t="s">
        <v>24552</v>
      </c>
      <c r="D1145" s="1049">
        <v>118.26</v>
      </c>
    </row>
    <row r="1146" spans="1:4" x14ac:dyDescent="0.2">
      <c r="A1146" s="1048">
        <v>36496</v>
      </c>
      <c r="B1146" s="1048" t="s">
        <v>26343</v>
      </c>
      <c r="C1146" s="1048" t="s">
        <v>24547</v>
      </c>
      <c r="D1146" s="1050">
        <v>9424.07</v>
      </c>
    </row>
    <row r="1147" spans="1:4" x14ac:dyDescent="0.2">
      <c r="A1147" s="1048">
        <v>10630</v>
      </c>
      <c r="B1147" s="1048" t="s">
        <v>26344</v>
      </c>
      <c r="C1147" s="1048" t="s">
        <v>24547</v>
      </c>
      <c r="D1147" s="1050">
        <v>571751.17000000004</v>
      </c>
    </row>
    <row r="1148" spans="1:4" x14ac:dyDescent="0.2">
      <c r="A1148" s="1048">
        <v>37762</v>
      </c>
      <c r="B1148" s="1048" t="s">
        <v>26345</v>
      </c>
      <c r="C1148" s="1048" t="s">
        <v>24547</v>
      </c>
      <c r="D1148" s="1050">
        <v>490356.14</v>
      </c>
    </row>
    <row r="1149" spans="1:4" x14ac:dyDescent="0.2">
      <c r="A1149" s="1048">
        <v>37763</v>
      </c>
      <c r="B1149" s="1048" t="s">
        <v>26346</v>
      </c>
      <c r="C1149" s="1048" t="s">
        <v>24547</v>
      </c>
      <c r="D1149" s="1050">
        <v>496311.8</v>
      </c>
    </row>
    <row r="1150" spans="1:4" x14ac:dyDescent="0.2">
      <c r="A1150" s="1048">
        <v>41992</v>
      </c>
      <c r="B1150" s="1048" t="s">
        <v>26347</v>
      </c>
      <c r="C1150" s="1048" t="s">
        <v>24547</v>
      </c>
      <c r="D1150" s="1050">
        <v>564207.32999999996</v>
      </c>
    </row>
    <row r="1151" spans="1:4" x14ac:dyDescent="0.2">
      <c r="A1151" s="1048">
        <v>13215</v>
      </c>
      <c r="B1151" s="1048" t="s">
        <v>26348</v>
      </c>
      <c r="C1151" s="1048" t="s">
        <v>24547</v>
      </c>
      <c r="D1151" s="1050">
        <v>691858.67</v>
      </c>
    </row>
    <row r="1152" spans="1:4" x14ac:dyDescent="0.2">
      <c r="A1152" s="1048">
        <v>4235</v>
      </c>
      <c r="B1152" s="1048" t="s">
        <v>26349</v>
      </c>
      <c r="C1152" s="1048" t="s">
        <v>24553</v>
      </c>
      <c r="D1152" s="1049">
        <v>17.2</v>
      </c>
    </row>
    <row r="1153" spans="1:4" x14ac:dyDescent="0.2">
      <c r="A1153" s="1048">
        <v>40976</v>
      </c>
      <c r="B1153" s="1048" t="s">
        <v>26350</v>
      </c>
      <c r="C1153" s="1048" t="s">
        <v>24554</v>
      </c>
      <c r="D1153" s="1050">
        <v>3051.22</v>
      </c>
    </row>
    <row r="1154" spans="1:4" x14ac:dyDescent="0.2">
      <c r="A1154" s="1048">
        <v>39013</v>
      </c>
      <c r="B1154" s="1048" t="s">
        <v>26351</v>
      </c>
      <c r="C1154" s="1048" t="s">
        <v>24547</v>
      </c>
      <c r="D1154" s="1049">
        <v>1.43</v>
      </c>
    </row>
    <row r="1155" spans="1:4" x14ac:dyDescent="0.2">
      <c r="A1155" s="1048">
        <v>43091</v>
      </c>
      <c r="B1155" s="1048" t="s">
        <v>26352</v>
      </c>
      <c r="C1155" s="1048" t="s">
        <v>24547</v>
      </c>
      <c r="D1155" s="1050">
        <v>5112.8999999999996</v>
      </c>
    </row>
    <row r="1156" spans="1:4" x14ac:dyDescent="0.2">
      <c r="A1156" s="1048">
        <v>43092</v>
      </c>
      <c r="B1156" s="1048" t="s">
        <v>26353</v>
      </c>
      <c r="C1156" s="1048" t="s">
        <v>24547</v>
      </c>
      <c r="D1156" s="1050">
        <v>6817.2</v>
      </c>
    </row>
    <row r="1157" spans="1:4" x14ac:dyDescent="0.2">
      <c r="A1157" s="1048">
        <v>43089</v>
      </c>
      <c r="B1157" s="1048" t="s">
        <v>26354</v>
      </c>
      <c r="C1157" s="1048" t="s">
        <v>24547</v>
      </c>
      <c r="D1157" s="1050">
        <v>1188.0899999999999</v>
      </c>
    </row>
    <row r="1158" spans="1:4" x14ac:dyDescent="0.2">
      <c r="A1158" s="1048">
        <v>43090</v>
      </c>
      <c r="B1158" s="1048" t="s">
        <v>26355</v>
      </c>
      <c r="C1158" s="1048" t="s">
        <v>24547</v>
      </c>
      <c r="D1158" s="1050">
        <v>2622</v>
      </c>
    </row>
    <row r="1159" spans="1:4" x14ac:dyDescent="0.2">
      <c r="A1159" s="1048">
        <v>41967</v>
      </c>
      <c r="B1159" s="1048" t="s">
        <v>26356</v>
      </c>
      <c r="C1159" s="1048" t="s">
        <v>24549</v>
      </c>
      <c r="D1159" s="1049">
        <v>12.61</v>
      </c>
    </row>
    <row r="1160" spans="1:4" x14ac:dyDescent="0.2">
      <c r="A1160" s="1048">
        <v>12760</v>
      </c>
      <c r="B1160" s="1048" t="s">
        <v>26357</v>
      </c>
      <c r="C1160" s="1048" t="s">
        <v>24546</v>
      </c>
      <c r="D1160" s="1049">
        <v>868.76</v>
      </c>
    </row>
    <row r="1161" spans="1:4" x14ac:dyDescent="0.2">
      <c r="A1161" s="1048">
        <v>12759</v>
      </c>
      <c r="B1161" s="1048" t="s">
        <v>26358</v>
      </c>
      <c r="C1161" s="1048" t="s">
        <v>24546</v>
      </c>
      <c r="D1161" s="1049">
        <v>579.16</v>
      </c>
    </row>
    <row r="1162" spans="1:4" x14ac:dyDescent="0.2">
      <c r="A1162" s="1048">
        <v>43105</v>
      </c>
      <c r="B1162" s="1048" t="s">
        <v>26359</v>
      </c>
      <c r="C1162" s="1048" t="s">
        <v>24551</v>
      </c>
      <c r="D1162" s="1049">
        <v>39.380000000000003</v>
      </c>
    </row>
    <row r="1163" spans="1:4" x14ac:dyDescent="0.2">
      <c r="A1163" s="1048">
        <v>40424</v>
      </c>
      <c r="B1163" s="1048" t="s">
        <v>26360</v>
      </c>
      <c r="C1163" s="1048" t="s">
        <v>24551</v>
      </c>
      <c r="D1163" s="1049">
        <v>10</v>
      </c>
    </row>
    <row r="1164" spans="1:4" x14ac:dyDescent="0.2">
      <c r="A1164" s="1048">
        <v>1325</v>
      </c>
      <c r="B1164" s="1048" t="s">
        <v>26361</v>
      </c>
      <c r="C1164" s="1048" t="s">
        <v>24551</v>
      </c>
      <c r="D1164" s="1049">
        <v>10.96</v>
      </c>
    </row>
    <row r="1165" spans="1:4" x14ac:dyDescent="0.2">
      <c r="A1165" s="1048">
        <v>1327</v>
      </c>
      <c r="B1165" s="1048" t="s">
        <v>26362</v>
      </c>
      <c r="C1165" s="1048" t="s">
        <v>24551</v>
      </c>
      <c r="D1165" s="1049">
        <v>11.67</v>
      </c>
    </row>
    <row r="1166" spans="1:4" x14ac:dyDescent="0.2">
      <c r="A1166" s="1048">
        <v>1328</v>
      </c>
      <c r="B1166" s="1048" t="s">
        <v>26363</v>
      </c>
      <c r="C1166" s="1048" t="s">
        <v>24551</v>
      </c>
      <c r="D1166" s="1049">
        <v>10.98</v>
      </c>
    </row>
    <row r="1167" spans="1:4" x14ac:dyDescent="0.2">
      <c r="A1167" s="1048">
        <v>1321</v>
      </c>
      <c r="B1167" s="1048" t="s">
        <v>26364</v>
      </c>
      <c r="C1167" s="1048" t="s">
        <v>24551</v>
      </c>
      <c r="D1167" s="1049">
        <v>10.17</v>
      </c>
    </row>
    <row r="1168" spans="1:4" x14ac:dyDescent="0.2">
      <c r="A1168" s="1048">
        <v>1318</v>
      </c>
      <c r="B1168" s="1048" t="s">
        <v>26365</v>
      </c>
      <c r="C1168" s="1048" t="s">
        <v>24551</v>
      </c>
      <c r="D1168" s="1049">
        <v>10.18</v>
      </c>
    </row>
    <row r="1169" spans="1:4" x14ac:dyDescent="0.2">
      <c r="A1169" s="1048">
        <v>1322</v>
      </c>
      <c r="B1169" s="1048" t="s">
        <v>26366</v>
      </c>
      <c r="C1169" s="1048" t="s">
        <v>24551</v>
      </c>
      <c r="D1169" s="1049">
        <v>10.75</v>
      </c>
    </row>
    <row r="1170" spans="1:4" x14ac:dyDescent="0.2">
      <c r="A1170" s="1048">
        <v>1323</v>
      </c>
      <c r="B1170" s="1048" t="s">
        <v>26367</v>
      </c>
      <c r="C1170" s="1048" t="s">
        <v>24551</v>
      </c>
      <c r="D1170" s="1049">
        <v>10.75</v>
      </c>
    </row>
    <row r="1171" spans="1:4" x14ac:dyDescent="0.2">
      <c r="A1171" s="1048">
        <v>1319</v>
      </c>
      <c r="B1171" s="1048" t="s">
        <v>26368</v>
      </c>
      <c r="C1171" s="1048" t="s">
        <v>24551</v>
      </c>
      <c r="D1171" s="1049">
        <v>9.06</v>
      </c>
    </row>
    <row r="1172" spans="1:4" x14ac:dyDescent="0.2">
      <c r="A1172" s="1048">
        <v>11026</v>
      </c>
      <c r="B1172" s="1048" t="s">
        <v>26369</v>
      </c>
      <c r="C1172" s="1048" t="s">
        <v>24551</v>
      </c>
      <c r="D1172" s="1049">
        <v>12.46</v>
      </c>
    </row>
    <row r="1173" spans="1:4" x14ac:dyDescent="0.2">
      <c r="A1173" s="1048">
        <v>11027</v>
      </c>
      <c r="B1173" s="1048" t="s">
        <v>26370</v>
      </c>
      <c r="C1173" s="1048" t="s">
        <v>24551</v>
      </c>
      <c r="D1173" s="1049">
        <v>12.97</v>
      </c>
    </row>
    <row r="1174" spans="1:4" x14ac:dyDescent="0.2">
      <c r="A1174" s="1048">
        <v>11046</v>
      </c>
      <c r="B1174" s="1048" t="s">
        <v>26371</v>
      </c>
      <c r="C1174" s="1048" t="s">
        <v>24551</v>
      </c>
      <c r="D1174" s="1049">
        <v>12.43</v>
      </c>
    </row>
    <row r="1175" spans="1:4" x14ac:dyDescent="0.2">
      <c r="A1175" s="1048">
        <v>11047</v>
      </c>
      <c r="B1175" s="1048" t="s">
        <v>26372</v>
      </c>
      <c r="C1175" s="1048" t="s">
        <v>24551</v>
      </c>
      <c r="D1175" s="1049">
        <v>13.55</v>
      </c>
    </row>
    <row r="1176" spans="1:4" x14ac:dyDescent="0.2">
      <c r="A1176" s="1048">
        <v>43668</v>
      </c>
      <c r="B1176" s="1048" t="s">
        <v>26373</v>
      </c>
      <c r="C1176" s="1048" t="s">
        <v>24551</v>
      </c>
      <c r="D1176" s="1049">
        <v>11.96</v>
      </c>
    </row>
    <row r="1177" spans="1:4" x14ac:dyDescent="0.2">
      <c r="A1177" s="1048">
        <v>11049</v>
      </c>
      <c r="B1177" s="1048" t="s">
        <v>26374</v>
      </c>
      <c r="C1177" s="1048" t="s">
        <v>24551</v>
      </c>
      <c r="D1177" s="1049">
        <v>12.95</v>
      </c>
    </row>
    <row r="1178" spans="1:4" x14ac:dyDescent="0.2">
      <c r="A1178" s="1048">
        <v>43106</v>
      </c>
      <c r="B1178" s="1048" t="s">
        <v>26375</v>
      </c>
      <c r="C1178" s="1048" t="s">
        <v>24551</v>
      </c>
      <c r="D1178" s="1049">
        <v>13.03</v>
      </c>
    </row>
    <row r="1179" spans="1:4" x14ac:dyDescent="0.2">
      <c r="A1179" s="1048">
        <v>11051</v>
      </c>
      <c r="B1179" s="1048" t="s">
        <v>26376</v>
      </c>
      <c r="C1179" s="1048" t="s">
        <v>24551</v>
      </c>
      <c r="D1179" s="1049">
        <v>13.59</v>
      </c>
    </row>
    <row r="1180" spans="1:4" x14ac:dyDescent="0.2">
      <c r="A1180" s="1048">
        <v>11061</v>
      </c>
      <c r="B1180" s="1048" t="s">
        <v>26377</v>
      </c>
      <c r="C1180" s="1048" t="s">
        <v>24551</v>
      </c>
      <c r="D1180" s="1049">
        <v>16.309999999999999</v>
      </c>
    </row>
    <row r="1181" spans="1:4" x14ac:dyDescent="0.2">
      <c r="A1181" s="1048">
        <v>43667</v>
      </c>
      <c r="B1181" s="1048" t="s">
        <v>26378</v>
      </c>
      <c r="C1181" s="1048" t="s">
        <v>24551</v>
      </c>
      <c r="D1181" s="1049">
        <v>11.85</v>
      </c>
    </row>
    <row r="1182" spans="1:4" x14ac:dyDescent="0.2">
      <c r="A1182" s="1048">
        <v>1333</v>
      </c>
      <c r="B1182" s="1048" t="s">
        <v>26379</v>
      </c>
      <c r="C1182" s="1048" t="s">
        <v>24551</v>
      </c>
      <c r="D1182" s="1049">
        <v>9.8699999999999992</v>
      </c>
    </row>
    <row r="1183" spans="1:4" x14ac:dyDescent="0.2">
      <c r="A1183" s="1048">
        <v>1330</v>
      </c>
      <c r="B1183" s="1048" t="s">
        <v>26380</v>
      </c>
      <c r="C1183" s="1048" t="s">
        <v>24551</v>
      </c>
      <c r="D1183" s="1049">
        <v>9.7799999999999994</v>
      </c>
    </row>
    <row r="1184" spans="1:4" x14ac:dyDescent="0.2">
      <c r="A1184" s="1048">
        <v>10957</v>
      </c>
      <c r="B1184" s="1048" t="s">
        <v>26381</v>
      </c>
      <c r="C1184" s="1048" t="s">
        <v>24551</v>
      </c>
      <c r="D1184" s="1049">
        <v>11.28</v>
      </c>
    </row>
    <row r="1185" spans="1:4" x14ac:dyDescent="0.2">
      <c r="A1185" s="1048">
        <v>1332</v>
      </c>
      <c r="B1185" s="1048" t="s">
        <v>26382</v>
      </c>
      <c r="C1185" s="1048" t="s">
        <v>24551</v>
      </c>
      <c r="D1185" s="1049">
        <v>10.029999999999999</v>
      </c>
    </row>
    <row r="1186" spans="1:4" x14ac:dyDescent="0.2">
      <c r="A1186" s="1048">
        <v>1334</v>
      </c>
      <c r="B1186" s="1048" t="s">
        <v>26383</v>
      </c>
      <c r="C1186" s="1048" t="s">
        <v>24551</v>
      </c>
      <c r="D1186" s="1049">
        <v>11.12</v>
      </c>
    </row>
    <row r="1187" spans="1:4" x14ac:dyDescent="0.2">
      <c r="A1187" s="1048">
        <v>1335</v>
      </c>
      <c r="B1187" s="1048" t="s">
        <v>26384</v>
      </c>
      <c r="C1187" s="1048" t="s">
        <v>24551</v>
      </c>
      <c r="D1187" s="1049">
        <v>11.49</v>
      </c>
    </row>
    <row r="1188" spans="1:4" x14ac:dyDescent="0.2">
      <c r="A1188" s="1048">
        <v>40425</v>
      </c>
      <c r="B1188" s="1048" t="s">
        <v>26385</v>
      </c>
      <c r="C1188" s="1048" t="s">
        <v>24551</v>
      </c>
      <c r="D1188" s="1049">
        <v>9.84</v>
      </c>
    </row>
    <row r="1189" spans="1:4" x14ac:dyDescent="0.2">
      <c r="A1189" s="1048">
        <v>1337</v>
      </c>
      <c r="B1189" s="1048" t="s">
        <v>26386</v>
      </c>
      <c r="C1189" s="1048" t="s">
        <v>24551</v>
      </c>
      <c r="D1189" s="1049">
        <v>11.28</v>
      </c>
    </row>
    <row r="1190" spans="1:4" x14ac:dyDescent="0.2">
      <c r="A1190" s="1048">
        <v>1338</v>
      </c>
      <c r="B1190" s="1048" t="s">
        <v>26387</v>
      </c>
      <c r="C1190" s="1048" t="s">
        <v>24546</v>
      </c>
      <c r="D1190" s="1049">
        <v>40.22</v>
      </c>
    </row>
    <row r="1191" spans="1:4" x14ac:dyDescent="0.2">
      <c r="A1191" s="1048">
        <v>1340</v>
      </c>
      <c r="B1191" s="1048" t="s">
        <v>26388</v>
      </c>
      <c r="C1191" s="1048" t="s">
        <v>24546</v>
      </c>
      <c r="D1191" s="1049">
        <v>46.5</v>
      </c>
    </row>
    <row r="1192" spans="1:4" x14ac:dyDescent="0.2">
      <c r="A1192" s="1048">
        <v>1341</v>
      </c>
      <c r="B1192" s="1048" t="s">
        <v>26389</v>
      </c>
      <c r="C1192" s="1048" t="s">
        <v>24546</v>
      </c>
      <c r="D1192" s="1049">
        <v>44.78</v>
      </c>
    </row>
    <row r="1193" spans="1:4" x14ac:dyDescent="0.2">
      <c r="A1193" s="1048">
        <v>11134</v>
      </c>
      <c r="B1193" s="1048" t="s">
        <v>26390</v>
      </c>
      <c r="C1193" s="1048" t="s">
        <v>24546</v>
      </c>
      <c r="D1193" s="1049">
        <v>49.81</v>
      </c>
    </row>
    <row r="1194" spans="1:4" x14ac:dyDescent="0.2">
      <c r="A1194" s="1048">
        <v>11135</v>
      </c>
      <c r="B1194" s="1048" t="s">
        <v>26391</v>
      </c>
      <c r="C1194" s="1048" t="s">
        <v>24546</v>
      </c>
      <c r="D1194" s="1049">
        <v>60.72</v>
      </c>
    </row>
    <row r="1195" spans="1:4" x14ac:dyDescent="0.2">
      <c r="A1195" s="1048">
        <v>11136</v>
      </c>
      <c r="B1195" s="1048" t="s">
        <v>26392</v>
      </c>
      <c r="C1195" s="1048" t="s">
        <v>24546</v>
      </c>
      <c r="D1195" s="1049">
        <v>65.680000000000007</v>
      </c>
    </row>
    <row r="1196" spans="1:4" x14ac:dyDescent="0.2">
      <c r="A1196" s="1048">
        <v>34743</v>
      </c>
      <c r="B1196" s="1048" t="s">
        <v>26393</v>
      </c>
      <c r="C1196" s="1048" t="s">
        <v>24546</v>
      </c>
      <c r="D1196" s="1049">
        <v>83.61</v>
      </c>
    </row>
    <row r="1197" spans="1:4" x14ac:dyDescent="0.2">
      <c r="A1197" s="1048">
        <v>11137</v>
      </c>
      <c r="B1197" s="1048" t="s">
        <v>26394</v>
      </c>
      <c r="C1197" s="1048" t="s">
        <v>24546</v>
      </c>
      <c r="D1197" s="1049">
        <v>93.24</v>
      </c>
    </row>
    <row r="1198" spans="1:4" x14ac:dyDescent="0.2">
      <c r="A1198" s="1048">
        <v>34745</v>
      </c>
      <c r="B1198" s="1048" t="s">
        <v>26395</v>
      </c>
      <c r="C1198" s="1048" t="s">
        <v>24546</v>
      </c>
      <c r="D1198" s="1049">
        <v>106.26</v>
      </c>
    </row>
    <row r="1199" spans="1:4" x14ac:dyDescent="0.2">
      <c r="A1199" s="1048">
        <v>34746</v>
      </c>
      <c r="B1199" s="1048" t="s">
        <v>26396</v>
      </c>
      <c r="C1199" s="1048" t="s">
        <v>24546</v>
      </c>
      <c r="D1199" s="1049">
        <v>27.36</v>
      </c>
    </row>
    <row r="1200" spans="1:4" x14ac:dyDescent="0.2">
      <c r="A1200" s="1048">
        <v>1360</v>
      </c>
      <c r="B1200" s="1048" t="s">
        <v>26397</v>
      </c>
      <c r="C1200" s="1048" t="s">
        <v>24546</v>
      </c>
      <c r="D1200" s="1049">
        <v>33.799999999999997</v>
      </c>
    </row>
    <row r="1201" spans="1:4" x14ac:dyDescent="0.2">
      <c r="A1201" s="1048">
        <v>1346</v>
      </c>
      <c r="B1201" s="1048" t="s">
        <v>26398</v>
      </c>
      <c r="C1201" s="1048" t="s">
        <v>24546</v>
      </c>
      <c r="D1201" s="1049">
        <v>40.81</v>
      </c>
    </row>
    <row r="1202" spans="1:4" x14ac:dyDescent="0.2">
      <c r="A1202" s="1048">
        <v>1345</v>
      </c>
      <c r="B1202" s="1048" t="s">
        <v>26399</v>
      </c>
      <c r="C1202" s="1048" t="s">
        <v>24546</v>
      </c>
      <c r="D1202" s="1049">
        <v>66.12</v>
      </c>
    </row>
    <row r="1203" spans="1:4" x14ac:dyDescent="0.2">
      <c r="A1203" s="1048">
        <v>1347</v>
      </c>
      <c r="B1203" s="1048" t="s">
        <v>26400</v>
      </c>
      <c r="C1203" s="1048" t="s">
        <v>24546</v>
      </c>
      <c r="D1203" s="1049">
        <v>48.76</v>
      </c>
    </row>
    <row r="1204" spans="1:4" x14ac:dyDescent="0.2">
      <c r="A1204" s="1048">
        <v>1355</v>
      </c>
      <c r="B1204" s="1048" t="s">
        <v>26401</v>
      </c>
      <c r="C1204" s="1048" t="s">
        <v>24546</v>
      </c>
      <c r="D1204" s="1049">
        <v>29.31</v>
      </c>
    </row>
    <row r="1205" spans="1:4" x14ac:dyDescent="0.2">
      <c r="A1205" s="1048">
        <v>1358</v>
      </c>
      <c r="B1205" s="1048" t="s">
        <v>26402</v>
      </c>
      <c r="C1205" s="1048" t="s">
        <v>24546</v>
      </c>
      <c r="D1205" s="1049">
        <v>33.96</v>
      </c>
    </row>
    <row r="1206" spans="1:4" x14ac:dyDescent="0.2">
      <c r="A1206" s="1048">
        <v>34659</v>
      </c>
      <c r="B1206" s="1048" t="s">
        <v>26403</v>
      </c>
      <c r="C1206" s="1048" t="s">
        <v>24546</v>
      </c>
      <c r="D1206" s="1049">
        <v>44.93</v>
      </c>
    </row>
    <row r="1207" spans="1:4" x14ac:dyDescent="0.2">
      <c r="A1207" s="1048">
        <v>34514</v>
      </c>
      <c r="B1207" s="1048" t="s">
        <v>26404</v>
      </c>
      <c r="C1207" s="1048" t="s">
        <v>24546</v>
      </c>
      <c r="D1207" s="1049">
        <v>49.77</v>
      </c>
    </row>
    <row r="1208" spans="1:4" x14ac:dyDescent="0.2">
      <c r="A1208" s="1048">
        <v>34660</v>
      </c>
      <c r="B1208" s="1048" t="s">
        <v>26405</v>
      </c>
      <c r="C1208" s="1048" t="s">
        <v>24546</v>
      </c>
      <c r="D1208" s="1049">
        <v>63.16</v>
      </c>
    </row>
    <row r="1209" spans="1:4" x14ac:dyDescent="0.2">
      <c r="A1209" s="1048">
        <v>34661</v>
      </c>
      <c r="B1209" s="1048" t="s">
        <v>26406</v>
      </c>
      <c r="C1209" s="1048" t="s">
        <v>24546</v>
      </c>
      <c r="D1209" s="1049">
        <v>90.72</v>
      </c>
    </row>
    <row r="1210" spans="1:4" x14ac:dyDescent="0.2">
      <c r="A1210" s="1048">
        <v>34667</v>
      </c>
      <c r="B1210" s="1048" t="s">
        <v>26407</v>
      </c>
      <c r="C1210" s="1048" t="s">
        <v>24546</v>
      </c>
      <c r="D1210" s="1049">
        <v>32.85</v>
      </c>
    </row>
    <row r="1211" spans="1:4" x14ac:dyDescent="0.2">
      <c r="A1211" s="1048">
        <v>34668</v>
      </c>
      <c r="B1211" s="1048" t="s">
        <v>26408</v>
      </c>
      <c r="C1211" s="1048" t="s">
        <v>24546</v>
      </c>
      <c r="D1211" s="1049">
        <v>42.93</v>
      </c>
    </row>
    <row r="1212" spans="1:4" x14ac:dyDescent="0.2">
      <c r="A1212" s="1048">
        <v>34741</v>
      </c>
      <c r="B1212" s="1048" t="s">
        <v>26409</v>
      </c>
      <c r="C1212" s="1048" t="s">
        <v>24546</v>
      </c>
      <c r="D1212" s="1049">
        <v>47.23</v>
      </c>
    </row>
    <row r="1213" spans="1:4" x14ac:dyDescent="0.2">
      <c r="A1213" s="1048">
        <v>34664</v>
      </c>
      <c r="B1213" s="1048" t="s">
        <v>26410</v>
      </c>
      <c r="C1213" s="1048" t="s">
        <v>24546</v>
      </c>
      <c r="D1213" s="1049">
        <v>51.55</v>
      </c>
    </row>
    <row r="1214" spans="1:4" x14ac:dyDescent="0.2">
      <c r="A1214" s="1048">
        <v>34665</v>
      </c>
      <c r="B1214" s="1048" t="s">
        <v>26411</v>
      </c>
      <c r="C1214" s="1048" t="s">
        <v>24546</v>
      </c>
      <c r="D1214" s="1049">
        <v>63.99</v>
      </c>
    </row>
    <row r="1215" spans="1:4" x14ac:dyDescent="0.2">
      <c r="A1215" s="1048">
        <v>34666</v>
      </c>
      <c r="B1215" s="1048" t="s">
        <v>26412</v>
      </c>
      <c r="C1215" s="1048" t="s">
        <v>24546</v>
      </c>
      <c r="D1215" s="1049">
        <v>96.65</v>
      </c>
    </row>
    <row r="1216" spans="1:4" x14ac:dyDescent="0.2">
      <c r="A1216" s="1048">
        <v>34669</v>
      </c>
      <c r="B1216" s="1048" t="s">
        <v>26413</v>
      </c>
      <c r="C1216" s="1048" t="s">
        <v>24546</v>
      </c>
      <c r="D1216" s="1049">
        <v>35.44</v>
      </c>
    </row>
    <row r="1217" spans="1:4" x14ac:dyDescent="0.2">
      <c r="A1217" s="1048">
        <v>34670</v>
      </c>
      <c r="B1217" s="1048" t="s">
        <v>26414</v>
      </c>
      <c r="C1217" s="1048" t="s">
        <v>24546</v>
      </c>
      <c r="D1217" s="1049">
        <v>43.34</v>
      </c>
    </row>
    <row r="1218" spans="1:4" x14ac:dyDescent="0.2">
      <c r="A1218" s="1048">
        <v>34671</v>
      </c>
      <c r="B1218" s="1048" t="s">
        <v>26415</v>
      </c>
      <c r="C1218" s="1048" t="s">
        <v>24546</v>
      </c>
      <c r="D1218" s="1049">
        <v>36.18</v>
      </c>
    </row>
    <row r="1219" spans="1:4" x14ac:dyDescent="0.2">
      <c r="A1219" s="1048">
        <v>34672</v>
      </c>
      <c r="B1219" s="1048" t="s">
        <v>26416</v>
      </c>
      <c r="C1219" s="1048" t="s">
        <v>24546</v>
      </c>
      <c r="D1219" s="1049">
        <v>38.15</v>
      </c>
    </row>
    <row r="1220" spans="1:4" x14ac:dyDescent="0.2">
      <c r="A1220" s="1048">
        <v>34673</v>
      </c>
      <c r="B1220" s="1048" t="s">
        <v>26417</v>
      </c>
      <c r="C1220" s="1048" t="s">
        <v>24546</v>
      </c>
      <c r="D1220" s="1049">
        <v>46.55</v>
      </c>
    </row>
    <row r="1221" spans="1:4" x14ac:dyDescent="0.2">
      <c r="A1221" s="1048">
        <v>34674</v>
      </c>
      <c r="B1221" s="1048" t="s">
        <v>26418</v>
      </c>
      <c r="C1221" s="1048" t="s">
        <v>24546</v>
      </c>
      <c r="D1221" s="1049">
        <v>61.89</v>
      </c>
    </row>
    <row r="1222" spans="1:4" x14ac:dyDescent="0.2">
      <c r="A1222" s="1048">
        <v>34675</v>
      </c>
      <c r="B1222" s="1048" t="s">
        <v>26419</v>
      </c>
      <c r="C1222" s="1048" t="s">
        <v>24546</v>
      </c>
      <c r="D1222" s="1049">
        <v>75.459999999999994</v>
      </c>
    </row>
    <row r="1223" spans="1:4" x14ac:dyDescent="0.2">
      <c r="A1223" s="1048">
        <v>34676</v>
      </c>
      <c r="B1223" s="1048" t="s">
        <v>26420</v>
      </c>
      <c r="C1223" s="1048" t="s">
        <v>24546</v>
      </c>
      <c r="D1223" s="1049">
        <v>21.72</v>
      </c>
    </row>
    <row r="1224" spans="1:4" x14ac:dyDescent="0.2">
      <c r="A1224" s="1048">
        <v>34677</v>
      </c>
      <c r="B1224" s="1048" t="s">
        <v>26421</v>
      </c>
      <c r="C1224" s="1048" t="s">
        <v>24546</v>
      </c>
      <c r="D1224" s="1049">
        <v>29.2</v>
      </c>
    </row>
    <row r="1225" spans="1:4" x14ac:dyDescent="0.2">
      <c r="A1225" s="1048">
        <v>43126</v>
      </c>
      <c r="B1225" s="1048" t="s">
        <v>26422</v>
      </c>
      <c r="C1225" s="1048" t="s">
        <v>24546</v>
      </c>
      <c r="D1225" s="1049">
        <v>121.84</v>
      </c>
    </row>
    <row r="1226" spans="1:4" x14ac:dyDescent="0.2">
      <c r="A1226" s="1048">
        <v>43124</v>
      </c>
      <c r="B1226" s="1048" t="s">
        <v>26423</v>
      </c>
      <c r="C1226" s="1048" t="s">
        <v>24546</v>
      </c>
      <c r="D1226" s="1049">
        <v>142.27000000000001</v>
      </c>
    </row>
    <row r="1227" spans="1:4" x14ac:dyDescent="0.2">
      <c r="A1227" s="1048">
        <v>43125</v>
      </c>
      <c r="B1227" s="1048" t="s">
        <v>26424</v>
      </c>
      <c r="C1227" s="1048" t="s">
        <v>24546</v>
      </c>
      <c r="D1227" s="1049">
        <v>184.51</v>
      </c>
    </row>
    <row r="1228" spans="1:4" x14ac:dyDescent="0.2">
      <c r="A1228" s="1048">
        <v>40623</v>
      </c>
      <c r="B1228" s="1048" t="s">
        <v>26425</v>
      </c>
      <c r="C1228" s="1048" t="s">
        <v>24556</v>
      </c>
      <c r="D1228" s="1049">
        <v>109.84</v>
      </c>
    </row>
    <row r="1229" spans="1:4" x14ac:dyDescent="0.2">
      <c r="A1229" s="1048">
        <v>43701</v>
      </c>
      <c r="B1229" s="1048" t="s">
        <v>26426</v>
      </c>
      <c r="C1229" s="1048" t="s">
        <v>24551</v>
      </c>
      <c r="D1229" s="1049">
        <v>41.84</v>
      </c>
    </row>
    <row r="1230" spans="1:4" x14ac:dyDescent="0.2">
      <c r="A1230" s="1048">
        <v>12083</v>
      </c>
      <c r="B1230" s="1048" t="s">
        <v>26427</v>
      </c>
      <c r="C1230" s="1048" t="s">
        <v>24547</v>
      </c>
      <c r="D1230" s="1049">
        <v>498.27</v>
      </c>
    </row>
    <row r="1231" spans="1:4" x14ac:dyDescent="0.2">
      <c r="A1231" s="1048">
        <v>12081</v>
      </c>
      <c r="B1231" s="1048" t="s">
        <v>26428</v>
      </c>
      <c r="C1231" s="1048" t="s">
        <v>24547</v>
      </c>
      <c r="D1231" s="1049">
        <v>168.5</v>
      </c>
    </row>
    <row r="1232" spans="1:4" x14ac:dyDescent="0.2">
      <c r="A1232" s="1048">
        <v>12082</v>
      </c>
      <c r="B1232" s="1048" t="s">
        <v>26429</v>
      </c>
      <c r="C1232" s="1048" t="s">
        <v>24547</v>
      </c>
      <c r="D1232" s="1049">
        <v>264.82</v>
      </c>
    </row>
    <row r="1233" spans="1:4" x14ac:dyDescent="0.2">
      <c r="A1233" s="1048">
        <v>13354</v>
      </c>
      <c r="B1233" s="1048" t="s">
        <v>26430</v>
      </c>
      <c r="C1233" s="1048" t="s">
        <v>24547</v>
      </c>
      <c r="D1233" s="1049">
        <v>395.51</v>
      </c>
    </row>
    <row r="1234" spans="1:4" x14ac:dyDescent="0.2">
      <c r="A1234" s="1048">
        <v>14057</v>
      </c>
      <c r="B1234" s="1048" t="s">
        <v>26431</v>
      </c>
      <c r="C1234" s="1048" t="s">
        <v>24547</v>
      </c>
      <c r="D1234" s="1049">
        <v>220.82</v>
      </c>
    </row>
    <row r="1235" spans="1:4" x14ac:dyDescent="0.2">
      <c r="A1235" s="1048">
        <v>14058</v>
      </c>
      <c r="B1235" s="1048" t="s">
        <v>26432</v>
      </c>
      <c r="C1235" s="1048" t="s">
        <v>24547</v>
      </c>
      <c r="D1235" s="1049">
        <v>348.34</v>
      </c>
    </row>
    <row r="1236" spans="1:4" x14ac:dyDescent="0.2">
      <c r="A1236" s="1048">
        <v>20971</v>
      </c>
      <c r="B1236" s="1048" t="s">
        <v>26433</v>
      </c>
      <c r="C1236" s="1048" t="s">
        <v>24547</v>
      </c>
      <c r="D1236" s="1049">
        <v>15.04</v>
      </c>
    </row>
    <row r="1237" spans="1:4" x14ac:dyDescent="0.2">
      <c r="A1237" s="1048">
        <v>5047</v>
      </c>
      <c r="B1237" s="1048" t="s">
        <v>26434</v>
      </c>
      <c r="C1237" s="1048" t="s">
        <v>24547</v>
      </c>
      <c r="D1237" s="1049">
        <v>237.32</v>
      </c>
    </row>
    <row r="1238" spans="1:4" x14ac:dyDescent="0.2">
      <c r="A1238" s="1048">
        <v>13369</v>
      </c>
      <c r="B1238" s="1048" t="s">
        <v>26435</v>
      </c>
      <c r="C1238" s="1048" t="s">
        <v>24547</v>
      </c>
      <c r="D1238" s="1049">
        <v>257.44</v>
      </c>
    </row>
    <row r="1239" spans="1:4" x14ac:dyDescent="0.2">
      <c r="A1239" s="1048">
        <v>13370</v>
      </c>
      <c r="B1239" s="1048" t="s">
        <v>26436</v>
      </c>
      <c r="C1239" s="1048" t="s">
        <v>24547</v>
      </c>
      <c r="D1239" s="1049">
        <v>356.86</v>
      </c>
    </row>
    <row r="1240" spans="1:4" x14ac:dyDescent="0.2">
      <c r="A1240" s="1048">
        <v>13279</v>
      </c>
      <c r="B1240" s="1048" t="s">
        <v>26437</v>
      </c>
      <c r="C1240" s="1048" t="s">
        <v>24551</v>
      </c>
      <c r="D1240" s="1049">
        <v>13.67</v>
      </c>
    </row>
    <row r="1241" spans="1:4" x14ac:dyDescent="0.2">
      <c r="A1241" s="1048">
        <v>11977</v>
      </c>
      <c r="B1241" s="1048" t="s">
        <v>26438</v>
      </c>
      <c r="C1241" s="1048" t="s">
        <v>24547</v>
      </c>
      <c r="D1241" s="1049">
        <v>7.08</v>
      </c>
    </row>
    <row r="1242" spans="1:4" x14ac:dyDescent="0.2">
      <c r="A1242" s="1048">
        <v>11975</v>
      </c>
      <c r="B1242" s="1048" t="s">
        <v>26439</v>
      </c>
      <c r="C1242" s="1048" t="s">
        <v>24547</v>
      </c>
      <c r="D1242" s="1049">
        <v>15.53</v>
      </c>
    </row>
    <row r="1243" spans="1:4" x14ac:dyDescent="0.2">
      <c r="A1243" s="1048">
        <v>39746</v>
      </c>
      <c r="B1243" s="1048" t="s">
        <v>26440</v>
      </c>
      <c r="C1243" s="1048" t="s">
        <v>24547</v>
      </c>
      <c r="D1243" s="1049">
        <v>172.81</v>
      </c>
    </row>
    <row r="1244" spans="1:4" x14ac:dyDescent="0.2">
      <c r="A1244" s="1048">
        <v>11976</v>
      </c>
      <c r="B1244" s="1048" t="s">
        <v>26441</v>
      </c>
      <c r="C1244" s="1048" t="s">
        <v>24547</v>
      </c>
      <c r="D1244" s="1049">
        <v>0.79</v>
      </c>
    </row>
    <row r="1245" spans="1:4" x14ac:dyDescent="0.2">
      <c r="A1245" s="1048">
        <v>1368</v>
      </c>
      <c r="B1245" s="1048" t="s">
        <v>26442</v>
      </c>
      <c r="C1245" s="1048" t="s">
        <v>24547</v>
      </c>
      <c r="D1245" s="1049">
        <v>60.29</v>
      </c>
    </row>
    <row r="1246" spans="1:4" x14ac:dyDescent="0.2">
      <c r="A1246" s="1048">
        <v>1367</v>
      </c>
      <c r="B1246" s="1048" t="s">
        <v>26443</v>
      </c>
      <c r="C1246" s="1048" t="s">
        <v>24547</v>
      </c>
      <c r="D1246" s="1049">
        <v>195.02</v>
      </c>
    </row>
    <row r="1247" spans="1:4" x14ac:dyDescent="0.2">
      <c r="A1247" s="1048">
        <v>7608</v>
      </c>
      <c r="B1247" s="1048" t="s">
        <v>26444</v>
      </c>
      <c r="C1247" s="1048" t="s">
        <v>24547</v>
      </c>
      <c r="D1247" s="1049">
        <v>4.08</v>
      </c>
    </row>
    <row r="1248" spans="1:4" x14ac:dyDescent="0.2">
      <c r="A1248" s="1048">
        <v>41899</v>
      </c>
      <c r="B1248" s="1048" t="s">
        <v>26445</v>
      </c>
      <c r="C1248" s="1048" t="s">
        <v>24559</v>
      </c>
      <c r="D1248" s="1050">
        <v>4478.9399999999996</v>
      </c>
    </row>
    <row r="1249" spans="1:4" x14ac:dyDescent="0.2">
      <c r="A1249" s="1048">
        <v>1380</v>
      </c>
      <c r="B1249" s="1048" t="s">
        <v>26446</v>
      </c>
      <c r="C1249" s="1048" t="s">
        <v>24551</v>
      </c>
      <c r="D1249" s="1049">
        <v>2.17</v>
      </c>
    </row>
    <row r="1250" spans="1:4" x14ac:dyDescent="0.2">
      <c r="A1250" s="1048">
        <v>1375</v>
      </c>
      <c r="B1250" s="1048" t="s">
        <v>26447</v>
      </c>
      <c r="C1250" s="1048" t="s">
        <v>24551</v>
      </c>
      <c r="D1250" s="1049">
        <v>19.739999999999998</v>
      </c>
    </row>
    <row r="1251" spans="1:4" x14ac:dyDescent="0.2">
      <c r="A1251" s="1048">
        <v>1379</v>
      </c>
      <c r="B1251" s="1048" t="s">
        <v>26448</v>
      </c>
      <c r="C1251" s="1048" t="s">
        <v>24551</v>
      </c>
      <c r="D1251" s="1049">
        <v>0.69</v>
      </c>
    </row>
    <row r="1252" spans="1:4" x14ac:dyDescent="0.2">
      <c r="A1252" s="1048">
        <v>13284</v>
      </c>
      <c r="B1252" s="1048" t="s">
        <v>26449</v>
      </c>
      <c r="C1252" s="1048" t="s">
        <v>24551</v>
      </c>
      <c r="D1252" s="1049">
        <v>0.69</v>
      </c>
    </row>
    <row r="1253" spans="1:4" x14ac:dyDescent="0.2">
      <c r="A1253" s="1048">
        <v>25974</v>
      </c>
      <c r="B1253" s="1048" t="s">
        <v>26450</v>
      </c>
      <c r="C1253" s="1048" t="s">
        <v>24551</v>
      </c>
      <c r="D1253" s="1049">
        <v>2.6</v>
      </c>
    </row>
    <row r="1254" spans="1:4" x14ac:dyDescent="0.2">
      <c r="A1254" s="1048">
        <v>34753</v>
      </c>
      <c r="B1254" s="1048" t="s">
        <v>26451</v>
      </c>
      <c r="C1254" s="1048" t="s">
        <v>24551</v>
      </c>
      <c r="D1254" s="1049">
        <v>0.75</v>
      </c>
    </row>
    <row r="1255" spans="1:4" x14ac:dyDescent="0.2">
      <c r="A1255" s="1048">
        <v>420</v>
      </c>
      <c r="B1255" s="1048" t="s">
        <v>26452</v>
      </c>
      <c r="C1255" s="1048" t="s">
        <v>24547</v>
      </c>
      <c r="D1255" s="1049">
        <v>25.39</v>
      </c>
    </row>
    <row r="1256" spans="1:4" x14ac:dyDescent="0.2">
      <c r="A1256" s="1048">
        <v>12327</v>
      </c>
      <c r="B1256" s="1048" t="s">
        <v>26453</v>
      </c>
      <c r="C1256" s="1048" t="s">
        <v>24547</v>
      </c>
      <c r="D1256" s="1049">
        <v>30.24</v>
      </c>
    </row>
    <row r="1257" spans="1:4" x14ac:dyDescent="0.2">
      <c r="A1257" s="1048">
        <v>36148</v>
      </c>
      <c r="B1257" s="1048" t="s">
        <v>26454</v>
      </c>
      <c r="C1257" s="1048" t="s">
        <v>24547</v>
      </c>
      <c r="D1257" s="1049">
        <v>62.64</v>
      </c>
    </row>
    <row r="1258" spans="1:4" x14ac:dyDescent="0.2">
      <c r="A1258" s="1048">
        <v>12329</v>
      </c>
      <c r="B1258" s="1048" t="s">
        <v>26455</v>
      </c>
      <c r="C1258" s="1048" t="s">
        <v>24551</v>
      </c>
      <c r="D1258" s="1049">
        <v>183.44</v>
      </c>
    </row>
    <row r="1259" spans="1:4" x14ac:dyDescent="0.2">
      <c r="A1259" s="1048">
        <v>1339</v>
      </c>
      <c r="B1259" s="1048" t="s">
        <v>26456</v>
      </c>
      <c r="C1259" s="1048" t="s">
        <v>24551</v>
      </c>
      <c r="D1259" s="1049">
        <v>40.32</v>
      </c>
    </row>
    <row r="1260" spans="1:4" x14ac:dyDescent="0.2">
      <c r="A1260" s="1048">
        <v>11849</v>
      </c>
      <c r="B1260" s="1048" t="s">
        <v>26457</v>
      </c>
      <c r="C1260" s="1048" t="s">
        <v>24549</v>
      </c>
      <c r="D1260" s="1049">
        <v>12.98</v>
      </c>
    </row>
    <row r="1261" spans="1:4" x14ac:dyDescent="0.2">
      <c r="A1261" s="1048">
        <v>37418</v>
      </c>
      <c r="B1261" s="1048" t="s">
        <v>26458</v>
      </c>
      <c r="C1261" s="1048" t="s">
        <v>24547</v>
      </c>
      <c r="D1261" s="1049">
        <v>19.420000000000002</v>
      </c>
    </row>
    <row r="1262" spans="1:4" x14ac:dyDescent="0.2">
      <c r="A1262" s="1048">
        <v>37419</v>
      </c>
      <c r="B1262" s="1048" t="s">
        <v>26459</v>
      </c>
      <c r="C1262" s="1048" t="s">
        <v>24547</v>
      </c>
      <c r="D1262" s="1049">
        <v>19.940000000000001</v>
      </c>
    </row>
    <row r="1263" spans="1:4" x14ac:dyDescent="0.2">
      <c r="A1263" s="1048">
        <v>1427</v>
      </c>
      <c r="B1263" s="1048" t="s">
        <v>26460</v>
      </c>
      <c r="C1263" s="1048" t="s">
        <v>24547</v>
      </c>
      <c r="D1263" s="1049">
        <v>21.52</v>
      </c>
    </row>
    <row r="1264" spans="1:4" x14ac:dyDescent="0.2">
      <c r="A1264" s="1048">
        <v>1402</v>
      </c>
      <c r="B1264" s="1048" t="s">
        <v>26461</v>
      </c>
      <c r="C1264" s="1048" t="s">
        <v>24547</v>
      </c>
      <c r="D1264" s="1049">
        <v>7.44</v>
      </c>
    </row>
    <row r="1265" spans="1:4" x14ac:dyDescent="0.2">
      <c r="A1265" s="1048">
        <v>1420</v>
      </c>
      <c r="B1265" s="1048" t="s">
        <v>26462</v>
      </c>
      <c r="C1265" s="1048" t="s">
        <v>24547</v>
      </c>
      <c r="D1265" s="1049">
        <v>9.57</v>
      </c>
    </row>
    <row r="1266" spans="1:4" x14ac:dyDescent="0.2">
      <c r="A1266" s="1048">
        <v>1419</v>
      </c>
      <c r="B1266" s="1048" t="s">
        <v>26463</v>
      </c>
      <c r="C1266" s="1048" t="s">
        <v>24547</v>
      </c>
      <c r="D1266" s="1049">
        <v>11.56</v>
      </c>
    </row>
    <row r="1267" spans="1:4" x14ac:dyDescent="0.2">
      <c r="A1267" s="1048">
        <v>1414</v>
      </c>
      <c r="B1267" s="1048" t="s">
        <v>26464</v>
      </c>
      <c r="C1267" s="1048" t="s">
        <v>24547</v>
      </c>
      <c r="D1267" s="1049">
        <v>11.31</v>
      </c>
    </row>
    <row r="1268" spans="1:4" x14ac:dyDescent="0.2">
      <c r="A1268" s="1048">
        <v>1413</v>
      </c>
      <c r="B1268" s="1048" t="s">
        <v>26465</v>
      </c>
      <c r="C1268" s="1048" t="s">
        <v>24547</v>
      </c>
      <c r="D1268" s="1049">
        <v>16.71</v>
      </c>
    </row>
    <row r="1269" spans="1:4" x14ac:dyDescent="0.2">
      <c r="A1269" s="1048">
        <v>1412</v>
      </c>
      <c r="B1269" s="1048" t="s">
        <v>26466</v>
      </c>
      <c r="C1269" s="1048" t="s">
        <v>24547</v>
      </c>
      <c r="D1269" s="1049">
        <v>14.16</v>
      </c>
    </row>
    <row r="1270" spans="1:4" x14ac:dyDescent="0.2">
      <c r="A1270" s="1048">
        <v>1411</v>
      </c>
      <c r="B1270" s="1048" t="s">
        <v>26467</v>
      </c>
      <c r="C1270" s="1048" t="s">
        <v>24547</v>
      </c>
      <c r="D1270" s="1049">
        <v>25.76</v>
      </c>
    </row>
    <row r="1271" spans="1:4" x14ac:dyDescent="0.2">
      <c r="A1271" s="1048">
        <v>1406</v>
      </c>
      <c r="B1271" s="1048" t="s">
        <v>26468</v>
      </c>
      <c r="C1271" s="1048" t="s">
        <v>24547</v>
      </c>
      <c r="D1271" s="1049">
        <v>17.079999999999998</v>
      </c>
    </row>
    <row r="1272" spans="1:4" x14ac:dyDescent="0.2">
      <c r="A1272" s="1048">
        <v>1407</v>
      </c>
      <c r="B1272" s="1048" t="s">
        <v>26469</v>
      </c>
      <c r="C1272" s="1048" t="s">
        <v>24547</v>
      </c>
      <c r="D1272" s="1049">
        <v>21.3</v>
      </c>
    </row>
    <row r="1273" spans="1:4" x14ac:dyDescent="0.2">
      <c r="A1273" s="1048">
        <v>1404</v>
      </c>
      <c r="B1273" s="1048" t="s">
        <v>26470</v>
      </c>
      <c r="C1273" s="1048" t="s">
        <v>24547</v>
      </c>
      <c r="D1273" s="1049">
        <v>22.65</v>
      </c>
    </row>
    <row r="1274" spans="1:4" x14ac:dyDescent="0.2">
      <c r="A1274" s="1048">
        <v>11281</v>
      </c>
      <c r="B1274" s="1048" t="s">
        <v>26471</v>
      </c>
      <c r="C1274" s="1048" t="s">
        <v>24547</v>
      </c>
      <c r="D1274" s="1050">
        <v>10399.5</v>
      </c>
    </row>
    <row r="1275" spans="1:4" x14ac:dyDescent="0.2">
      <c r="A1275" s="1048">
        <v>1442</v>
      </c>
      <c r="B1275" s="1048" t="s">
        <v>26472</v>
      </c>
      <c r="C1275" s="1048" t="s">
        <v>24547</v>
      </c>
      <c r="D1275" s="1050">
        <v>8730.2999999999993</v>
      </c>
    </row>
    <row r="1276" spans="1:4" x14ac:dyDescent="0.2">
      <c r="A1276" s="1048">
        <v>13457</v>
      </c>
      <c r="B1276" s="1048" t="s">
        <v>26473</v>
      </c>
      <c r="C1276" s="1048" t="s">
        <v>24547</v>
      </c>
      <c r="D1276" s="1050">
        <v>7535.86</v>
      </c>
    </row>
    <row r="1277" spans="1:4" x14ac:dyDescent="0.2">
      <c r="A1277" s="1048">
        <v>40699</v>
      </c>
      <c r="B1277" s="1048" t="s">
        <v>26474</v>
      </c>
      <c r="C1277" s="1048" t="s">
        <v>24547</v>
      </c>
      <c r="D1277" s="1050">
        <v>5825.51</v>
      </c>
    </row>
    <row r="1278" spans="1:4" x14ac:dyDescent="0.2">
      <c r="A1278" s="1048">
        <v>40701</v>
      </c>
      <c r="B1278" s="1048" t="s">
        <v>26475</v>
      </c>
      <c r="C1278" s="1048" t="s">
        <v>24547</v>
      </c>
      <c r="D1278" s="1050">
        <v>103003.04</v>
      </c>
    </row>
    <row r="1279" spans="1:4" x14ac:dyDescent="0.2">
      <c r="A1279" s="1048">
        <v>40700</v>
      </c>
      <c r="B1279" s="1048" t="s">
        <v>26476</v>
      </c>
      <c r="C1279" s="1048" t="s">
        <v>24547</v>
      </c>
      <c r="D1279" s="1050">
        <v>13561.03</v>
      </c>
    </row>
    <row r="1280" spans="1:4" x14ac:dyDescent="0.2">
      <c r="A1280" s="1048">
        <v>13458</v>
      </c>
      <c r="B1280" s="1048" t="s">
        <v>26477</v>
      </c>
      <c r="C1280" s="1048" t="s">
        <v>24547</v>
      </c>
      <c r="D1280" s="1050">
        <v>12886.33</v>
      </c>
    </row>
    <row r="1281" spans="1:4" x14ac:dyDescent="0.2">
      <c r="A1281" s="1048">
        <v>36524</v>
      </c>
      <c r="B1281" s="1048" t="s">
        <v>26478</v>
      </c>
      <c r="C1281" s="1048" t="s">
        <v>24547</v>
      </c>
      <c r="D1281" s="1050">
        <v>127758.92</v>
      </c>
    </row>
    <row r="1282" spans="1:4" x14ac:dyDescent="0.2">
      <c r="A1282" s="1048">
        <v>36526</v>
      </c>
      <c r="B1282" s="1048" t="s">
        <v>26479</v>
      </c>
      <c r="C1282" s="1048" t="s">
        <v>24547</v>
      </c>
      <c r="D1282" s="1050">
        <v>102953.34</v>
      </c>
    </row>
    <row r="1283" spans="1:4" x14ac:dyDescent="0.2">
      <c r="A1283" s="1048">
        <v>36523</v>
      </c>
      <c r="B1283" s="1048" t="s">
        <v>26480</v>
      </c>
      <c r="C1283" s="1048" t="s">
        <v>24547</v>
      </c>
      <c r="D1283" s="1050">
        <v>220409.21</v>
      </c>
    </row>
    <row r="1284" spans="1:4" x14ac:dyDescent="0.2">
      <c r="A1284" s="1048">
        <v>36527</v>
      </c>
      <c r="B1284" s="1048" t="s">
        <v>26481</v>
      </c>
      <c r="C1284" s="1048" t="s">
        <v>24547</v>
      </c>
      <c r="D1284" s="1050">
        <v>239409.8</v>
      </c>
    </row>
    <row r="1285" spans="1:4" x14ac:dyDescent="0.2">
      <c r="A1285" s="1048">
        <v>13803</v>
      </c>
      <c r="B1285" s="1048" t="s">
        <v>26482</v>
      </c>
      <c r="C1285" s="1048" t="s">
        <v>24547</v>
      </c>
      <c r="D1285" s="1050">
        <v>86568.5</v>
      </c>
    </row>
    <row r="1286" spans="1:4" x14ac:dyDescent="0.2">
      <c r="A1286" s="1048">
        <v>38642</v>
      </c>
      <c r="B1286" s="1048" t="s">
        <v>26483</v>
      </c>
      <c r="C1286" s="1048" t="s">
        <v>24547</v>
      </c>
      <c r="D1286" s="1050">
        <v>55740.74</v>
      </c>
    </row>
    <row r="1287" spans="1:4" x14ac:dyDescent="0.2">
      <c r="A1287" s="1048">
        <v>36522</v>
      </c>
      <c r="B1287" s="1048" t="s">
        <v>26484</v>
      </c>
      <c r="C1287" s="1048" t="s">
        <v>24547</v>
      </c>
      <c r="D1287" s="1050">
        <v>64825.82</v>
      </c>
    </row>
    <row r="1288" spans="1:4" x14ac:dyDescent="0.2">
      <c r="A1288" s="1048">
        <v>36525</v>
      </c>
      <c r="B1288" s="1048" t="s">
        <v>26485</v>
      </c>
      <c r="C1288" s="1048" t="s">
        <v>24547</v>
      </c>
      <c r="D1288" s="1050">
        <v>86816.91</v>
      </c>
    </row>
    <row r="1289" spans="1:4" x14ac:dyDescent="0.2">
      <c r="A1289" s="1048">
        <v>34348</v>
      </c>
      <c r="B1289" s="1048" t="s">
        <v>26486</v>
      </c>
      <c r="C1289" s="1048" t="s">
        <v>24550</v>
      </c>
      <c r="D1289" s="1049">
        <v>25.66</v>
      </c>
    </row>
    <row r="1290" spans="1:4" x14ac:dyDescent="0.2">
      <c r="A1290" s="1048">
        <v>34347</v>
      </c>
      <c r="B1290" s="1048" t="s">
        <v>26487</v>
      </c>
      <c r="C1290" s="1048" t="s">
        <v>24550</v>
      </c>
      <c r="D1290" s="1049">
        <v>18.34</v>
      </c>
    </row>
    <row r="1291" spans="1:4" x14ac:dyDescent="0.2">
      <c r="A1291" s="1048">
        <v>11146</v>
      </c>
      <c r="B1291" s="1048" t="s">
        <v>26488</v>
      </c>
      <c r="C1291" s="1048" t="s">
        <v>24552</v>
      </c>
      <c r="D1291" s="1049">
        <v>416.34</v>
      </c>
    </row>
    <row r="1292" spans="1:4" x14ac:dyDescent="0.2">
      <c r="A1292" s="1048">
        <v>11147</v>
      </c>
      <c r="B1292" s="1048" t="s">
        <v>26489</v>
      </c>
      <c r="C1292" s="1048" t="s">
        <v>24552</v>
      </c>
      <c r="D1292" s="1049">
        <v>432.63</v>
      </c>
    </row>
    <row r="1293" spans="1:4" x14ac:dyDescent="0.2">
      <c r="A1293" s="1048">
        <v>34872</v>
      </c>
      <c r="B1293" s="1048" t="s">
        <v>26490</v>
      </c>
      <c r="C1293" s="1048" t="s">
        <v>24552</v>
      </c>
      <c r="D1293" s="1049">
        <v>437.49</v>
      </c>
    </row>
    <row r="1294" spans="1:4" x14ac:dyDescent="0.2">
      <c r="A1294" s="1048">
        <v>34491</v>
      </c>
      <c r="B1294" s="1048" t="s">
        <v>26491</v>
      </c>
      <c r="C1294" s="1048" t="s">
        <v>24552</v>
      </c>
      <c r="D1294" s="1049">
        <v>450.17</v>
      </c>
    </row>
    <row r="1295" spans="1:4" x14ac:dyDescent="0.2">
      <c r="A1295" s="1048">
        <v>34770</v>
      </c>
      <c r="B1295" s="1048" t="s">
        <v>26492</v>
      </c>
      <c r="C1295" s="1048" t="s">
        <v>24559</v>
      </c>
      <c r="D1295" s="1049">
        <v>399.71</v>
      </c>
    </row>
    <row r="1296" spans="1:4" x14ac:dyDescent="0.2">
      <c r="A1296" s="1048">
        <v>1518</v>
      </c>
      <c r="B1296" s="1048" t="s">
        <v>26493</v>
      </c>
      <c r="C1296" s="1048" t="s">
        <v>24559</v>
      </c>
      <c r="D1296" s="1049">
        <v>407.5</v>
      </c>
    </row>
    <row r="1297" spans="1:4" x14ac:dyDescent="0.2">
      <c r="A1297" s="1048">
        <v>41965</v>
      </c>
      <c r="B1297" s="1048" t="s">
        <v>26494</v>
      </c>
      <c r="C1297" s="1048" t="s">
        <v>24559</v>
      </c>
      <c r="D1297" s="1049">
        <v>394.78</v>
      </c>
    </row>
    <row r="1298" spans="1:4" x14ac:dyDescent="0.2">
      <c r="A1298" s="1048">
        <v>34492</v>
      </c>
      <c r="B1298" s="1048" t="s">
        <v>26495</v>
      </c>
      <c r="C1298" s="1048" t="s">
        <v>24552</v>
      </c>
      <c r="D1298" s="1049">
        <v>370</v>
      </c>
    </row>
    <row r="1299" spans="1:4" x14ac:dyDescent="0.2">
      <c r="A1299" s="1048">
        <v>1524</v>
      </c>
      <c r="B1299" s="1048" t="s">
        <v>26496</v>
      </c>
      <c r="C1299" s="1048" t="s">
        <v>24552</v>
      </c>
      <c r="D1299" s="1049">
        <v>399.45</v>
      </c>
    </row>
    <row r="1300" spans="1:4" x14ac:dyDescent="0.2">
      <c r="A1300" s="1048">
        <v>38404</v>
      </c>
      <c r="B1300" s="1048" t="s">
        <v>26497</v>
      </c>
      <c r="C1300" s="1048" t="s">
        <v>24552</v>
      </c>
      <c r="D1300" s="1049">
        <v>383.24</v>
      </c>
    </row>
    <row r="1301" spans="1:4" x14ac:dyDescent="0.2">
      <c r="A1301" s="1048">
        <v>39849</v>
      </c>
      <c r="B1301" s="1048" t="s">
        <v>26498</v>
      </c>
      <c r="C1301" s="1048" t="s">
        <v>24552</v>
      </c>
      <c r="D1301" s="1049">
        <v>439.2</v>
      </c>
    </row>
    <row r="1302" spans="1:4" x14ac:dyDescent="0.2">
      <c r="A1302" s="1048">
        <v>38464</v>
      </c>
      <c r="B1302" s="1048" t="s">
        <v>26499</v>
      </c>
      <c r="C1302" s="1048" t="s">
        <v>24552</v>
      </c>
      <c r="D1302" s="1049">
        <v>445.58</v>
      </c>
    </row>
    <row r="1303" spans="1:4" x14ac:dyDescent="0.2">
      <c r="A1303" s="1048">
        <v>34493</v>
      </c>
      <c r="B1303" s="1048" t="s">
        <v>26500</v>
      </c>
      <c r="C1303" s="1048" t="s">
        <v>24552</v>
      </c>
      <c r="D1303" s="1049">
        <v>380.42</v>
      </c>
    </row>
    <row r="1304" spans="1:4" x14ac:dyDescent="0.2">
      <c r="A1304" s="1048">
        <v>1527</v>
      </c>
      <c r="B1304" s="1048" t="s">
        <v>26501</v>
      </c>
      <c r="C1304" s="1048" t="s">
        <v>24552</v>
      </c>
      <c r="D1304" s="1049">
        <v>412.13</v>
      </c>
    </row>
    <row r="1305" spans="1:4" x14ac:dyDescent="0.2">
      <c r="A1305" s="1048">
        <v>38405</v>
      </c>
      <c r="B1305" s="1048" t="s">
        <v>26502</v>
      </c>
      <c r="C1305" s="1048" t="s">
        <v>24552</v>
      </c>
      <c r="D1305" s="1049">
        <v>395.06</v>
      </c>
    </row>
    <row r="1306" spans="1:4" x14ac:dyDescent="0.2">
      <c r="A1306" s="1048">
        <v>38408</v>
      </c>
      <c r="B1306" s="1048" t="s">
        <v>26503</v>
      </c>
      <c r="C1306" s="1048" t="s">
        <v>24552</v>
      </c>
      <c r="D1306" s="1049">
        <v>437.3</v>
      </c>
    </row>
    <row r="1307" spans="1:4" x14ac:dyDescent="0.2">
      <c r="A1307" s="1048">
        <v>34494</v>
      </c>
      <c r="B1307" s="1048" t="s">
        <v>26504</v>
      </c>
      <c r="C1307" s="1048" t="s">
        <v>24552</v>
      </c>
      <c r="D1307" s="1049">
        <v>393.11</v>
      </c>
    </row>
    <row r="1308" spans="1:4" x14ac:dyDescent="0.2">
      <c r="A1308" s="1048">
        <v>1525</v>
      </c>
      <c r="B1308" s="1048" t="s">
        <v>26505</v>
      </c>
      <c r="C1308" s="1048" t="s">
        <v>24552</v>
      </c>
      <c r="D1308" s="1049">
        <v>424.81</v>
      </c>
    </row>
    <row r="1309" spans="1:4" x14ac:dyDescent="0.2">
      <c r="A1309" s="1048">
        <v>38406</v>
      </c>
      <c r="B1309" s="1048" t="s">
        <v>26506</v>
      </c>
      <c r="C1309" s="1048" t="s">
        <v>24552</v>
      </c>
      <c r="D1309" s="1049">
        <v>417.16</v>
      </c>
    </row>
    <row r="1310" spans="1:4" x14ac:dyDescent="0.2">
      <c r="A1310" s="1048">
        <v>38409</v>
      </c>
      <c r="B1310" s="1048" t="s">
        <v>26507</v>
      </c>
      <c r="C1310" s="1048" t="s">
        <v>24552</v>
      </c>
      <c r="D1310" s="1049">
        <v>440.28</v>
      </c>
    </row>
    <row r="1311" spans="1:4" x14ac:dyDescent="0.2">
      <c r="A1311" s="1048">
        <v>43360</v>
      </c>
      <c r="B1311" s="1048" t="s">
        <v>26508</v>
      </c>
      <c r="C1311" s="1048" t="s">
        <v>24552</v>
      </c>
      <c r="D1311" s="1049">
        <v>459.08</v>
      </c>
    </row>
    <row r="1312" spans="1:4" x14ac:dyDescent="0.2">
      <c r="A1312" s="1048">
        <v>34495</v>
      </c>
      <c r="B1312" s="1048" t="s">
        <v>26509</v>
      </c>
      <c r="C1312" s="1048" t="s">
        <v>24552</v>
      </c>
      <c r="D1312" s="1049">
        <v>405.79</v>
      </c>
    </row>
    <row r="1313" spans="1:4" x14ac:dyDescent="0.2">
      <c r="A1313" s="1048">
        <v>11145</v>
      </c>
      <c r="B1313" s="1048" t="s">
        <v>26510</v>
      </c>
      <c r="C1313" s="1048" t="s">
        <v>24552</v>
      </c>
      <c r="D1313" s="1049">
        <v>437.49</v>
      </c>
    </row>
    <row r="1314" spans="1:4" x14ac:dyDescent="0.2">
      <c r="A1314" s="1048">
        <v>34496</v>
      </c>
      <c r="B1314" s="1048" t="s">
        <v>26511</v>
      </c>
      <c r="C1314" s="1048" t="s">
        <v>24552</v>
      </c>
      <c r="D1314" s="1049">
        <v>423.31</v>
      </c>
    </row>
    <row r="1315" spans="1:4" x14ac:dyDescent="0.2">
      <c r="A1315" s="1048">
        <v>34479</v>
      </c>
      <c r="B1315" s="1048" t="s">
        <v>26512</v>
      </c>
      <c r="C1315" s="1048" t="s">
        <v>24552</v>
      </c>
      <c r="D1315" s="1049">
        <v>450.17</v>
      </c>
    </row>
    <row r="1316" spans="1:4" x14ac:dyDescent="0.2">
      <c r="A1316" s="1048">
        <v>34481</v>
      </c>
      <c r="B1316" s="1048" t="s">
        <v>26513</v>
      </c>
      <c r="C1316" s="1048" t="s">
        <v>24552</v>
      </c>
      <c r="D1316" s="1049">
        <v>470.37</v>
      </c>
    </row>
    <row r="1317" spans="1:4" x14ac:dyDescent="0.2">
      <c r="A1317" s="1048">
        <v>34483</v>
      </c>
      <c r="B1317" s="1048" t="s">
        <v>26514</v>
      </c>
      <c r="C1317" s="1048" t="s">
        <v>24552</v>
      </c>
      <c r="D1317" s="1049">
        <v>502.56</v>
      </c>
    </row>
    <row r="1318" spans="1:4" x14ac:dyDescent="0.2">
      <c r="A1318" s="1048">
        <v>34485</v>
      </c>
      <c r="B1318" s="1048" t="s">
        <v>26515</v>
      </c>
      <c r="C1318" s="1048" t="s">
        <v>24552</v>
      </c>
      <c r="D1318" s="1049">
        <v>537.42999999999995</v>
      </c>
    </row>
    <row r="1319" spans="1:4" x14ac:dyDescent="0.2">
      <c r="A1319" s="1048">
        <v>14041</v>
      </c>
      <c r="B1319" s="1048" t="s">
        <v>26516</v>
      </c>
      <c r="C1319" s="1048" t="s">
        <v>24552</v>
      </c>
      <c r="D1319" s="1049">
        <v>349.36</v>
      </c>
    </row>
    <row r="1320" spans="1:4" x14ac:dyDescent="0.2">
      <c r="A1320" s="1048">
        <v>1523</v>
      </c>
      <c r="B1320" s="1048" t="s">
        <v>26517</v>
      </c>
      <c r="C1320" s="1048" t="s">
        <v>24552</v>
      </c>
      <c r="D1320" s="1049">
        <v>355.06</v>
      </c>
    </row>
    <row r="1321" spans="1:4" x14ac:dyDescent="0.2">
      <c r="A1321" s="1048">
        <v>14052</v>
      </c>
      <c r="B1321" s="1048" t="s">
        <v>26518</v>
      </c>
      <c r="C1321" s="1048" t="s">
        <v>24547</v>
      </c>
      <c r="D1321" s="1049">
        <v>10.69</v>
      </c>
    </row>
    <row r="1322" spans="1:4" x14ac:dyDescent="0.2">
      <c r="A1322" s="1048">
        <v>14054</v>
      </c>
      <c r="B1322" s="1048" t="s">
        <v>26519</v>
      </c>
      <c r="C1322" s="1048" t="s">
        <v>24547</v>
      </c>
      <c r="D1322" s="1049">
        <v>13.89</v>
      </c>
    </row>
    <row r="1323" spans="1:4" x14ac:dyDescent="0.2">
      <c r="A1323" s="1048">
        <v>14053</v>
      </c>
      <c r="B1323" s="1048" t="s">
        <v>26520</v>
      </c>
      <c r="C1323" s="1048" t="s">
        <v>24547</v>
      </c>
      <c r="D1323" s="1049">
        <v>10.85</v>
      </c>
    </row>
    <row r="1324" spans="1:4" x14ac:dyDescent="0.2">
      <c r="A1324" s="1048">
        <v>2558</v>
      </c>
      <c r="B1324" s="1048" t="s">
        <v>26521</v>
      </c>
      <c r="C1324" s="1048" t="s">
        <v>24547</v>
      </c>
      <c r="D1324" s="1049">
        <v>8.17</v>
      </c>
    </row>
    <row r="1325" spans="1:4" x14ac:dyDescent="0.2">
      <c r="A1325" s="1048">
        <v>2560</v>
      </c>
      <c r="B1325" s="1048" t="s">
        <v>26522</v>
      </c>
      <c r="C1325" s="1048" t="s">
        <v>24547</v>
      </c>
      <c r="D1325" s="1049">
        <v>14.38</v>
      </c>
    </row>
    <row r="1326" spans="1:4" x14ac:dyDescent="0.2">
      <c r="A1326" s="1048">
        <v>2559</v>
      </c>
      <c r="B1326" s="1048" t="s">
        <v>26523</v>
      </c>
      <c r="C1326" s="1048" t="s">
        <v>24547</v>
      </c>
      <c r="D1326" s="1049">
        <v>11.5</v>
      </c>
    </row>
    <row r="1327" spans="1:4" x14ac:dyDescent="0.2">
      <c r="A1327" s="1048">
        <v>2592</v>
      </c>
      <c r="B1327" s="1048" t="s">
        <v>26524</v>
      </c>
      <c r="C1327" s="1048" t="s">
        <v>24547</v>
      </c>
      <c r="D1327" s="1049">
        <v>190.64</v>
      </c>
    </row>
    <row r="1328" spans="1:4" x14ac:dyDescent="0.2">
      <c r="A1328" s="1048">
        <v>2566</v>
      </c>
      <c r="B1328" s="1048" t="s">
        <v>26525</v>
      </c>
      <c r="C1328" s="1048" t="s">
        <v>24547</v>
      </c>
      <c r="D1328" s="1049">
        <v>19.18</v>
      </c>
    </row>
    <row r="1329" spans="1:4" x14ac:dyDescent="0.2">
      <c r="A1329" s="1048">
        <v>2589</v>
      </c>
      <c r="B1329" s="1048" t="s">
        <v>26526</v>
      </c>
      <c r="C1329" s="1048" t="s">
        <v>24547</v>
      </c>
      <c r="D1329" s="1049">
        <v>25.5</v>
      </c>
    </row>
    <row r="1330" spans="1:4" x14ac:dyDescent="0.2">
      <c r="A1330" s="1048">
        <v>2591</v>
      </c>
      <c r="B1330" s="1048" t="s">
        <v>26527</v>
      </c>
      <c r="C1330" s="1048" t="s">
        <v>24547</v>
      </c>
      <c r="D1330" s="1049">
        <v>9.3000000000000007</v>
      </c>
    </row>
    <row r="1331" spans="1:4" x14ac:dyDescent="0.2">
      <c r="A1331" s="1048">
        <v>2590</v>
      </c>
      <c r="B1331" s="1048" t="s">
        <v>26528</v>
      </c>
      <c r="C1331" s="1048" t="s">
        <v>24547</v>
      </c>
      <c r="D1331" s="1049">
        <v>15.65</v>
      </c>
    </row>
    <row r="1332" spans="1:4" x14ac:dyDescent="0.2">
      <c r="A1332" s="1048">
        <v>2567</v>
      </c>
      <c r="B1332" s="1048" t="s">
        <v>26529</v>
      </c>
      <c r="C1332" s="1048" t="s">
        <v>24547</v>
      </c>
      <c r="D1332" s="1049">
        <v>37.4</v>
      </c>
    </row>
    <row r="1333" spans="1:4" x14ac:dyDescent="0.2">
      <c r="A1333" s="1048">
        <v>2565</v>
      </c>
      <c r="B1333" s="1048" t="s">
        <v>26530</v>
      </c>
      <c r="C1333" s="1048" t="s">
        <v>24547</v>
      </c>
      <c r="D1333" s="1049">
        <v>9.31</v>
      </c>
    </row>
    <row r="1334" spans="1:4" x14ac:dyDescent="0.2">
      <c r="A1334" s="1048">
        <v>2568</v>
      </c>
      <c r="B1334" s="1048" t="s">
        <v>26531</v>
      </c>
      <c r="C1334" s="1048" t="s">
        <v>24547</v>
      </c>
      <c r="D1334" s="1049">
        <v>103.87</v>
      </c>
    </row>
    <row r="1335" spans="1:4" x14ac:dyDescent="0.2">
      <c r="A1335" s="1048">
        <v>2594</v>
      </c>
      <c r="B1335" s="1048" t="s">
        <v>26532</v>
      </c>
      <c r="C1335" s="1048" t="s">
        <v>24547</v>
      </c>
      <c r="D1335" s="1049">
        <v>173.04</v>
      </c>
    </row>
    <row r="1336" spans="1:4" x14ac:dyDescent="0.2">
      <c r="A1336" s="1048">
        <v>2587</v>
      </c>
      <c r="B1336" s="1048" t="s">
        <v>26533</v>
      </c>
      <c r="C1336" s="1048" t="s">
        <v>24547</v>
      </c>
      <c r="D1336" s="1049">
        <v>29.49</v>
      </c>
    </row>
    <row r="1337" spans="1:4" x14ac:dyDescent="0.2">
      <c r="A1337" s="1048">
        <v>2588</v>
      </c>
      <c r="B1337" s="1048" t="s">
        <v>26534</v>
      </c>
      <c r="C1337" s="1048" t="s">
        <v>24547</v>
      </c>
      <c r="D1337" s="1049">
        <v>23.42</v>
      </c>
    </row>
    <row r="1338" spans="1:4" x14ac:dyDescent="0.2">
      <c r="A1338" s="1048">
        <v>2569</v>
      </c>
      <c r="B1338" s="1048" t="s">
        <v>26535</v>
      </c>
      <c r="C1338" s="1048" t="s">
        <v>24547</v>
      </c>
      <c r="D1338" s="1049">
        <v>9.02</v>
      </c>
    </row>
    <row r="1339" spans="1:4" x14ac:dyDescent="0.2">
      <c r="A1339" s="1048">
        <v>2570</v>
      </c>
      <c r="B1339" s="1048" t="s">
        <v>26536</v>
      </c>
      <c r="C1339" s="1048" t="s">
        <v>24547</v>
      </c>
      <c r="D1339" s="1049">
        <v>15.13</v>
      </c>
    </row>
    <row r="1340" spans="1:4" x14ac:dyDescent="0.2">
      <c r="A1340" s="1048">
        <v>2571</v>
      </c>
      <c r="B1340" s="1048" t="s">
        <v>26537</v>
      </c>
      <c r="C1340" s="1048" t="s">
        <v>24547</v>
      </c>
      <c r="D1340" s="1049">
        <v>44.91</v>
      </c>
    </row>
    <row r="1341" spans="1:4" x14ac:dyDescent="0.2">
      <c r="A1341" s="1048">
        <v>2593</v>
      </c>
      <c r="B1341" s="1048" t="s">
        <v>26538</v>
      </c>
      <c r="C1341" s="1048" t="s">
        <v>24547</v>
      </c>
      <c r="D1341" s="1049">
        <v>9.6199999999999992</v>
      </c>
    </row>
    <row r="1342" spans="1:4" x14ac:dyDescent="0.2">
      <c r="A1342" s="1048">
        <v>2572</v>
      </c>
      <c r="B1342" s="1048" t="s">
        <v>26539</v>
      </c>
      <c r="C1342" s="1048" t="s">
        <v>24547</v>
      </c>
      <c r="D1342" s="1049">
        <v>132.83000000000001</v>
      </c>
    </row>
    <row r="1343" spans="1:4" x14ac:dyDescent="0.2">
      <c r="A1343" s="1048">
        <v>2595</v>
      </c>
      <c r="B1343" s="1048" t="s">
        <v>26540</v>
      </c>
      <c r="C1343" s="1048" t="s">
        <v>24547</v>
      </c>
      <c r="D1343" s="1049">
        <v>207.24</v>
      </c>
    </row>
    <row r="1344" spans="1:4" x14ac:dyDescent="0.2">
      <c r="A1344" s="1048">
        <v>2576</v>
      </c>
      <c r="B1344" s="1048" t="s">
        <v>26541</v>
      </c>
      <c r="C1344" s="1048" t="s">
        <v>24547</v>
      </c>
      <c r="D1344" s="1049">
        <v>35.33</v>
      </c>
    </row>
    <row r="1345" spans="1:4" x14ac:dyDescent="0.2">
      <c r="A1345" s="1048">
        <v>2575</v>
      </c>
      <c r="B1345" s="1048" t="s">
        <v>26542</v>
      </c>
      <c r="C1345" s="1048" t="s">
        <v>24547</v>
      </c>
      <c r="D1345" s="1049">
        <v>26.56</v>
      </c>
    </row>
    <row r="1346" spans="1:4" x14ac:dyDescent="0.2">
      <c r="A1346" s="1048">
        <v>2573</v>
      </c>
      <c r="B1346" s="1048" t="s">
        <v>26543</v>
      </c>
      <c r="C1346" s="1048" t="s">
        <v>24547</v>
      </c>
      <c r="D1346" s="1049">
        <v>11.03</v>
      </c>
    </row>
    <row r="1347" spans="1:4" x14ac:dyDescent="0.2">
      <c r="A1347" s="1048">
        <v>2586</v>
      </c>
      <c r="B1347" s="1048" t="s">
        <v>26544</v>
      </c>
      <c r="C1347" s="1048" t="s">
        <v>24547</v>
      </c>
      <c r="D1347" s="1049">
        <v>17.87</v>
      </c>
    </row>
    <row r="1348" spans="1:4" x14ac:dyDescent="0.2">
      <c r="A1348" s="1048">
        <v>2577</v>
      </c>
      <c r="B1348" s="1048" t="s">
        <v>26545</v>
      </c>
      <c r="C1348" s="1048" t="s">
        <v>24547</v>
      </c>
      <c r="D1348" s="1049">
        <v>47.87</v>
      </c>
    </row>
    <row r="1349" spans="1:4" x14ac:dyDescent="0.2">
      <c r="A1349" s="1048">
        <v>2574</v>
      </c>
      <c r="B1349" s="1048" t="s">
        <v>26546</v>
      </c>
      <c r="C1349" s="1048" t="s">
        <v>24547</v>
      </c>
      <c r="D1349" s="1049">
        <v>11.1</v>
      </c>
    </row>
    <row r="1350" spans="1:4" x14ac:dyDescent="0.2">
      <c r="A1350" s="1048">
        <v>2578</v>
      </c>
      <c r="B1350" s="1048" t="s">
        <v>26547</v>
      </c>
      <c r="C1350" s="1048" t="s">
        <v>24547</v>
      </c>
      <c r="D1350" s="1049">
        <v>149.44999999999999</v>
      </c>
    </row>
    <row r="1351" spans="1:4" x14ac:dyDescent="0.2">
      <c r="A1351" s="1048">
        <v>2585</v>
      </c>
      <c r="B1351" s="1048" t="s">
        <v>26548</v>
      </c>
      <c r="C1351" s="1048" t="s">
        <v>24547</v>
      </c>
      <c r="D1351" s="1049">
        <v>205.09</v>
      </c>
    </row>
    <row r="1352" spans="1:4" x14ac:dyDescent="0.2">
      <c r="A1352" s="1048">
        <v>12008</v>
      </c>
      <c r="B1352" s="1048" t="s">
        <v>26549</v>
      </c>
      <c r="C1352" s="1048" t="s">
        <v>24547</v>
      </c>
      <c r="D1352" s="1049">
        <v>110.04</v>
      </c>
    </row>
    <row r="1353" spans="1:4" x14ac:dyDescent="0.2">
      <c r="A1353" s="1048">
        <v>2582</v>
      </c>
      <c r="B1353" s="1048" t="s">
        <v>26550</v>
      </c>
      <c r="C1353" s="1048" t="s">
        <v>24547</v>
      </c>
      <c r="D1353" s="1049">
        <v>32.770000000000003</v>
      </c>
    </row>
    <row r="1354" spans="1:4" x14ac:dyDescent="0.2">
      <c r="A1354" s="1048">
        <v>2597</v>
      </c>
      <c r="B1354" s="1048" t="s">
        <v>26551</v>
      </c>
      <c r="C1354" s="1048" t="s">
        <v>24547</v>
      </c>
      <c r="D1354" s="1049">
        <v>28.08</v>
      </c>
    </row>
    <row r="1355" spans="1:4" x14ac:dyDescent="0.2">
      <c r="A1355" s="1048">
        <v>2579</v>
      </c>
      <c r="B1355" s="1048" t="s">
        <v>26552</v>
      </c>
      <c r="C1355" s="1048" t="s">
        <v>24547</v>
      </c>
      <c r="D1355" s="1049">
        <v>13.37</v>
      </c>
    </row>
    <row r="1356" spans="1:4" x14ac:dyDescent="0.2">
      <c r="A1356" s="1048">
        <v>2581</v>
      </c>
      <c r="B1356" s="1048" t="s">
        <v>26553</v>
      </c>
      <c r="C1356" s="1048" t="s">
        <v>24547</v>
      </c>
      <c r="D1356" s="1049">
        <v>17.11</v>
      </c>
    </row>
    <row r="1357" spans="1:4" x14ac:dyDescent="0.2">
      <c r="A1357" s="1048">
        <v>2596</v>
      </c>
      <c r="B1357" s="1048" t="s">
        <v>26554</v>
      </c>
      <c r="C1357" s="1048" t="s">
        <v>24547</v>
      </c>
      <c r="D1357" s="1049">
        <v>50.6</v>
      </c>
    </row>
    <row r="1358" spans="1:4" x14ac:dyDescent="0.2">
      <c r="A1358" s="1048">
        <v>2580</v>
      </c>
      <c r="B1358" s="1048" t="s">
        <v>26555</v>
      </c>
      <c r="C1358" s="1048" t="s">
        <v>24547</v>
      </c>
      <c r="D1358" s="1049">
        <v>14.65</v>
      </c>
    </row>
    <row r="1359" spans="1:4" x14ac:dyDescent="0.2">
      <c r="A1359" s="1048">
        <v>2583</v>
      </c>
      <c r="B1359" s="1048" t="s">
        <v>26556</v>
      </c>
      <c r="C1359" s="1048" t="s">
        <v>24547</v>
      </c>
      <c r="D1359" s="1049">
        <v>123.07</v>
      </c>
    </row>
    <row r="1360" spans="1:4" x14ac:dyDescent="0.2">
      <c r="A1360" s="1048">
        <v>2584</v>
      </c>
      <c r="B1360" s="1048" t="s">
        <v>26557</v>
      </c>
      <c r="C1360" s="1048" t="s">
        <v>24547</v>
      </c>
      <c r="D1360" s="1049">
        <v>204.88</v>
      </c>
    </row>
    <row r="1361" spans="1:4" x14ac:dyDescent="0.2">
      <c r="A1361" s="1048">
        <v>12010</v>
      </c>
      <c r="B1361" s="1048" t="s">
        <v>26558</v>
      </c>
      <c r="C1361" s="1048" t="s">
        <v>24547</v>
      </c>
      <c r="D1361" s="1049">
        <v>9.84</v>
      </c>
    </row>
    <row r="1362" spans="1:4" x14ac:dyDescent="0.2">
      <c r="A1362" s="1048">
        <v>39329</v>
      </c>
      <c r="B1362" s="1048" t="s">
        <v>26559</v>
      </c>
      <c r="C1362" s="1048" t="s">
        <v>24547</v>
      </c>
      <c r="D1362" s="1049">
        <v>10.3</v>
      </c>
    </row>
    <row r="1363" spans="1:4" x14ac:dyDescent="0.2">
      <c r="A1363" s="1048">
        <v>39330</v>
      </c>
      <c r="B1363" s="1048" t="s">
        <v>26560</v>
      </c>
      <c r="C1363" s="1048" t="s">
        <v>24547</v>
      </c>
      <c r="D1363" s="1049">
        <v>10.83</v>
      </c>
    </row>
    <row r="1364" spans="1:4" x14ac:dyDescent="0.2">
      <c r="A1364" s="1048">
        <v>39332</v>
      </c>
      <c r="B1364" s="1048" t="s">
        <v>26561</v>
      </c>
      <c r="C1364" s="1048" t="s">
        <v>24547</v>
      </c>
      <c r="D1364" s="1049">
        <v>12.11</v>
      </c>
    </row>
    <row r="1365" spans="1:4" x14ac:dyDescent="0.2">
      <c r="A1365" s="1048">
        <v>39331</v>
      </c>
      <c r="B1365" s="1048" t="s">
        <v>26562</v>
      </c>
      <c r="C1365" s="1048" t="s">
        <v>24547</v>
      </c>
      <c r="D1365" s="1049">
        <v>9.64</v>
      </c>
    </row>
    <row r="1366" spans="1:4" x14ac:dyDescent="0.2">
      <c r="A1366" s="1048">
        <v>39333</v>
      </c>
      <c r="B1366" s="1048" t="s">
        <v>26563</v>
      </c>
      <c r="C1366" s="1048" t="s">
        <v>24547</v>
      </c>
      <c r="D1366" s="1049">
        <v>9.39</v>
      </c>
    </row>
    <row r="1367" spans="1:4" x14ac:dyDescent="0.2">
      <c r="A1367" s="1048">
        <v>39335</v>
      </c>
      <c r="B1367" s="1048" t="s">
        <v>26564</v>
      </c>
      <c r="C1367" s="1048" t="s">
        <v>24547</v>
      </c>
      <c r="D1367" s="1049">
        <v>10.87</v>
      </c>
    </row>
    <row r="1368" spans="1:4" x14ac:dyDescent="0.2">
      <c r="A1368" s="1048">
        <v>39334</v>
      </c>
      <c r="B1368" s="1048" t="s">
        <v>26565</v>
      </c>
      <c r="C1368" s="1048" t="s">
        <v>24547</v>
      </c>
      <c r="D1368" s="1049">
        <v>8.64</v>
      </c>
    </row>
    <row r="1369" spans="1:4" x14ac:dyDescent="0.2">
      <c r="A1369" s="1048">
        <v>12016</v>
      </c>
      <c r="B1369" s="1048" t="s">
        <v>26566</v>
      </c>
      <c r="C1369" s="1048" t="s">
        <v>24547</v>
      </c>
      <c r="D1369" s="1049">
        <v>10.85</v>
      </c>
    </row>
    <row r="1370" spans="1:4" x14ac:dyDescent="0.2">
      <c r="A1370" s="1048">
        <v>12015</v>
      </c>
      <c r="B1370" s="1048" t="s">
        <v>26567</v>
      </c>
      <c r="C1370" s="1048" t="s">
        <v>24547</v>
      </c>
      <c r="D1370" s="1049">
        <v>12.63</v>
      </c>
    </row>
    <row r="1371" spans="1:4" x14ac:dyDescent="0.2">
      <c r="A1371" s="1048">
        <v>12020</v>
      </c>
      <c r="B1371" s="1048" t="s">
        <v>26568</v>
      </c>
      <c r="C1371" s="1048" t="s">
        <v>24547</v>
      </c>
      <c r="D1371" s="1049">
        <v>10.85</v>
      </c>
    </row>
    <row r="1372" spans="1:4" x14ac:dyDescent="0.2">
      <c r="A1372" s="1048">
        <v>12019</v>
      </c>
      <c r="B1372" s="1048" t="s">
        <v>26569</v>
      </c>
      <c r="C1372" s="1048" t="s">
        <v>24547</v>
      </c>
      <c r="D1372" s="1049">
        <v>12.63</v>
      </c>
    </row>
    <row r="1373" spans="1:4" x14ac:dyDescent="0.2">
      <c r="A1373" s="1048">
        <v>39336</v>
      </c>
      <c r="B1373" s="1048" t="s">
        <v>26570</v>
      </c>
      <c r="C1373" s="1048" t="s">
        <v>24547</v>
      </c>
      <c r="D1373" s="1049">
        <v>10.83</v>
      </c>
    </row>
    <row r="1374" spans="1:4" x14ac:dyDescent="0.2">
      <c r="A1374" s="1048">
        <v>39338</v>
      </c>
      <c r="B1374" s="1048" t="s">
        <v>26571</v>
      </c>
      <c r="C1374" s="1048" t="s">
        <v>24547</v>
      </c>
      <c r="D1374" s="1049">
        <v>12.11</v>
      </c>
    </row>
    <row r="1375" spans="1:4" x14ac:dyDescent="0.2">
      <c r="A1375" s="1048">
        <v>39337</v>
      </c>
      <c r="B1375" s="1048" t="s">
        <v>26572</v>
      </c>
      <c r="C1375" s="1048" t="s">
        <v>24547</v>
      </c>
      <c r="D1375" s="1049">
        <v>9.64</v>
      </c>
    </row>
    <row r="1376" spans="1:4" x14ac:dyDescent="0.2">
      <c r="A1376" s="1048">
        <v>39341</v>
      </c>
      <c r="B1376" s="1048" t="s">
        <v>26573</v>
      </c>
      <c r="C1376" s="1048" t="s">
        <v>24547</v>
      </c>
      <c r="D1376" s="1049">
        <v>15.78</v>
      </c>
    </row>
    <row r="1377" spans="1:4" x14ac:dyDescent="0.2">
      <c r="A1377" s="1048">
        <v>39340</v>
      </c>
      <c r="B1377" s="1048" t="s">
        <v>26574</v>
      </c>
      <c r="C1377" s="1048" t="s">
        <v>24547</v>
      </c>
      <c r="D1377" s="1049">
        <v>11.59</v>
      </c>
    </row>
    <row r="1378" spans="1:4" x14ac:dyDescent="0.2">
      <c r="A1378" s="1048">
        <v>12025</v>
      </c>
      <c r="B1378" s="1048" t="s">
        <v>26575</v>
      </c>
      <c r="C1378" s="1048" t="s">
        <v>24547</v>
      </c>
      <c r="D1378" s="1049">
        <v>11.97</v>
      </c>
    </row>
    <row r="1379" spans="1:4" x14ac:dyDescent="0.2">
      <c r="A1379" s="1048">
        <v>39342</v>
      </c>
      <c r="B1379" s="1048" t="s">
        <v>26576</v>
      </c>
      <c r="C1379" s="1048" t="s">
        <v>24547</v>
      </c>
      <c r="D1379" s="1049">
        <v>15.78</v>
      </c>
    </row>
    <row r="1380" spans="1:4" x14ac:dyDescent="0.2">
      <c r="A1380" s="1048">
        <v>39343</v>
      </c>
      <c r="B1380" s="1048" t="s">
        <v>26577</v>
      </c>
      <c r="C1380" s="1048" t="s">
        <v>24547</v>
      </c>
      <c r="D1380" s="1049">
        <v>13.33</v>
      </c>
    </row>
    <row r="1381" spans="1:4" x14ac:dyDescent="0.2">
      <c r="A1381" s="1048">
        <v>39345</v>
      </c>
      <c r="B1381" s="1048" t="s">
        <v>26578</v>
      </c>
      <c r="C1381" s="1048" t="s">
        <v>24547</v>
      </c>
      <c r="D1381" s="1049">
        <v>18.03</v>
      </c>
    </row>
    <row r="1382" spans="1:4" x14ac:dyDescent="0.2">
      <c r="A1382" s="1048">
        <v>39344</v>
      </c>
      <c r="B1382" s="1048" t="s">
        <v>26579</v>
      </c>
      <c r="C1382" s="1048" t="s">
        <v>24547</v>
      </c>
      <c r="D1382" s="1049">
        <v>12.88</v>
      </c>
    </row>
    <row r="1383" spans="1:4" x14ac:dyDescent="0.2">
      <c r="A1383" s="1048">
        <v>12623</v>
      </c>
      <c r="B1383" s="1048" t="s">
        <v>26580</v>
      </c>
      <c r="C1383" s="1048" t="s">
        <v>24550</v>
      </c>
      <c r="D1383" s="1049">
        <v>12.29</v>
      </c>
    </row>
    <row r="1384" spans="1:4" x14ac:dyDescent="0.2">
      <c r="A1384" s="1048">
        <v>34498</v>
      </c>
      <c r="B1384" s="1048" t="s">
        <v>26581</v>
      </c>
      <c r="C1384" s="1048" t="s">
        <v>24547</v>
      </c>
      <c r="D1384" s="1049">
        <v>116.45</v>
      </c>
    </row>
    <row r="1385" spans="1:4" x14ac:dyDescent="0.2">
      <c r="A1385" s="1048">
        <v>13244</v>
      </c>
      <c r="B1385" s="1048" t="s">
        <v>26582</v>
      </c>
      <c r="C1385" s="1048" t="s">
        <v>24547</v>
      </c>
      <c r="D1385" s="1049">
        <v>49.02</v>
      </c>
    </row>
    <row r="1386" spans="1:4" x14ac:dyDescent="0.2">
      <c r="A1386" s="1048">
        <v>38998</v>
      </c>
      <c r="B1386" s="1048" t="s">
        <v>26583</v>
      </c>
      <c r="C1386" s="1048" t="s">
        <v>24547</v>
      </c>
      <c r="D1386" s="1049">
        <v>14.22</v>
      </c>
    </row>
    <row r="1387" spans="1:4" x14ac:dyDescent="0.2">
      <c r="A1387" s="1048">
        <v>38999</v>
      </c>
      <c r="B1387" s="1048" t="s">
        <v>26584</v>
      </c>
      <c r="C1387" s="1048" t="s">
        <v>24547</v>
      </c>
      <c r="D1387" s="1049">
        <v>23.53</v>
      </c>
    </row>
    <row r="1388" spans="1:4" x14ac:dyDescent="0.2">
      <c r="A1388" s="1048">
        <v>38996</v>
      </c>
      <c r="B1388" s="1048" t="s">
        <v>26585</v>
      </c>
      <c r="C1388" s="1048" t="s">
        <v>24547</v>
      </c>
      <c r="D1388" s="1049">
        <v>20.55</v>
      </c>
    </row>
    <row r="1389" spans="1:4" x14ac:dyDescent="0.2">
      <c r="A1389" s="1048">
        <v>38997</v>
      </c>
      <c r="B1389" s="1048" t="s">
        <v>26586</v>
      </c>
      <c r="C1389" s="1048" t="s">
        <v>24547</v>
      </c>
      <c r="D1389" s="1049">
        <v>33.25</v>
      </c>
    </row>
    <row r="1390" spans="1:4" x14ac:dyDescent="0.2">
      <c r="A1390" s="1048">
        <v>39862</v>
      </c>
      <c r="B1390" s="1048" t="s">
        <v>26587</v>
      </c>
      <c r="C1390" s="1048" t="s">
        <v>24547</v>
      </c>
      <c r="D1390" s="1049">
        <v>14.43</v>
      </c>
    </row>
    <row r="1391" spans="1:4" x14ac:dyDescent="0.2">
      <c r="A1391" s="1048">
        <v>39863</v>
      </c>
      <c r="B1391" s="1048" t="s">
        <v>26588</v>
      </c>
      <c r="C1391" s="1048" t="s">
        <v>24547</v>
      </c>
      <c r="D1391" s="1049">
        <v>14.63</v>
      </c>
    </row>
    <row r="1392" spans="1:4" x14ac:dyDescent="0.2">
      <c r="A1392" s="1048">
        <v>39864</v>
      </c>
      <c r="B1392" s="1048" t="s">
        <v>26589</v>
      </c>
      <c r="C1392" s="1048" t="s">
        <v>24547</v>
      </c>
      <c r="D1392" s="1049">
        <v>18.16</v>
      </c>
    </row>
    <row r="1393" spans="1:4" x14ac:dyDescent="0.2">
      <c r="A1393" s="1048">
        <v>39865</v>
      </c>
      <c r="B1393" s="1048" t="s">
        <v>26590</v>
      </c>
      <c r="C1393" s="1048" t="s">
        <v>24547</v>
      </c>
      <c r="D1393" s="1049">
        <v>25.6</v>
      </c>
    </row>
    <row r="1394" spans="1:4" x14ac:dyDescent="0.2">
      <c r="A1394" s="1048">
        <v>2517</v>
      </c>
      <c r="B1394" s="1048" t="s">
        <v>26591</v>
      </c>
      <c r="C1394" s="1048" t="s">
        <v>24547</v>
      </c>
      <c r="D1394" s="1049">
        <v>20.41</v>
      </c>
    </row>
    <row r="1395" spans="1:4" x14ac:dyDescent="0.2">
      <c r="A1395" s="1048">
        <v>2522</v>
      </c>
      <c r="B1395" s="1048" t="s">
        <v>26592</v>
      </c>
      <c r="C1395" s="1048" t="s">
        <v>24547</v>
      </c>
      <c r="D1395" s="1049">
        <v>13.19</v>
      </c>
    </row>
    <row r="1396" spans="1:4" x14ac:dyDescent="0.2">
      <c r="A1396" s="1048">
        <v>2548</v>
      </c>
      <c r="B1396" s="1048" t="s">
        <v>26593</v>
      </c>
      <c r="C1396" s="1048" t="s">
        <v>24547</v>
      </c>
      <c r="D1396" s="1049">
        <v>8.11</v>
      </c>
    </row>
    <row r="1397" spans="1:4" x14ac:dyDescent="0.2">
      <c r="A1397" s="1048">
        <v>2516</v>
      </c>
      <c r="B1397" s="1048" t="s">
        <v>26594</v>
      </c>
      <c r="C1397" s="1048" t="s">
        <v>24547</v>
      </c>
      <c r="D1397" s="1049">
        <v>10.59</v>
      </c>
    </row>
    <row r="1398" spans="1:4" x14ac:dyDescent="0.2">
      <c r="A1398" s="1048">
        <v>2518</v>
      </c>
      <c r="B1398" s="1048" t="s">
        <v>26595</v>
      </c>
      <c r="C1398" s="1048" t="s">
        <v>24547</v>
      </c>
      <c r="D1398" s="1049">
        <v>97.16</v>
      </c>
    </row>
    <row r="1399" spans="1:4" x14ac:dyDescent="0.2">
      <c r="A1399" s="1048">
        <v>2521</v>
      </c>
      <c r="B1399" s="1048" t="s">
        <v>26596</v>
      </c>
      <c r="C1399" s="1048" t="s">
        <v>24547</v>
      </c>
      <c r="D1399" s="1049">
        <v>41.36</v>
      </c>
    </row>
    <row r="1400" spans="1:4" x14ac:dyDescent="0.2">
      <c r="A1400" s="1048">
        <v>2515</v>
      </c>
      <c r="B1400" s="1048" t="s">
        <v>26597</v>
      </c>
      <c r="C1400" s="1048" t="s">
        <v>24547</v>
      </c>
      <c r="D1400" s="1049">
        <v>8.81</v>
      </c>
    </row>
    <row r="1401" spans="1:4" x14ac:dyDescent="0.2">
      <c r="A1401" s="1048">
        <v>2519</v>
      </c>
      <c r="B1401" s="1048" t="s">
        <v>26598</v>
      </c>
      <c r="C1401" s="1048" t="s">
        <v>24547</v>
      </c>
      <c r="D1401" s="1049">
        <v>117.16</v>
      </c>
    </row>
    <row r="1402" spans="1:4" x14ac:dyDescent="0.2">
      <c r="A1402" s="1048">
        <v>2520</v>
      </c>
      <c r="B1402" s="1048" t="s">
        <v>26599</v>
      </c>
      <c r="C1402" s="1048" t="s">
        <v>24547</v>
      </c>
      <c r="D1402" s="1049">
        <v>215.64</v>
      </c>
    </row>
    <row r="1403" spans="1:4" x14ac:dyDescent="0.2">
      <c r="A1403" s="1048">
        <v>1602</v>
      </c>
      <c r="B1403" s="1048" t="s">
        <v>26600</v>
      </c>
      <c r="C1403" s="1048" t="s">
        <v>24547</v>
      </c>
      <c r="D1403" s="1049">
        <v>49.46</v>
      </c>
    </row>
    <row r="1404" spans="1:4" x14ac:dyDescent="0.2">
      <c r="A1404" s="1048">
        <v>1601</v>
      </c>
      <c r="B1404" s="1048" t="s">
        <v>26601</v>
      </c>
      <c r="C1404" s="1048" t="s">
        <v>24547</v>
      </c>
      <c r="D1404" s="1049">
        <v>44.08</v>
      </c>
    </row>
    <row r="1405" spans="1:4" x14ac:dyDescent="0.2">
      <c r="A1405" s="1048">
        <v>1598</v>
      </c>
      <c r="B1405" s="1048" t="s">
        <v>26602</v>
      </c>
      <c r="C1405" s="1048" t="s">
        <v>24547</v>
      </c>
      <c r="D1405" s="1049">
        <v>13.04</v>
      </c>
    </row>
    <row r="1406" spans="1:4" x14ac:dyDescent="0.2">
      <c r="A1406" s="1048">
        <v>1600</v>
      </c>
      <c r="B1406" s="1048" t="s">
        <v>26603</v>
      </c>
      <c r="C1406" s="1048" t="s">
        <v>24547</v>
      </c>
      <c r="D1406" s="1049">
        <v>19.25</v>
      </c>
    </row>
    <row r="1407" spans="1:4" x14ac:dyDescent="0.2">
      <c r="A1407" s="1048">
        <v>1603</v>
      </c>
      <c r="B1407" s="1048" t="s">
        <v>26604</v>
      </c>
      <c r="C1407" s="1048" t="s">
        <v>24547</v>
      </c>
      <c r="D1407" s="1049">
        <v>74.67</v>
      </c>
    </row>
    <row r="1408" spans="1:4" x14ac:dyDescent="0.2">
      <c r="A1408" s="1048">
        <v>1599</v>
      </c>
      <c r="B1408" s="1048" t="s">
        <v>26605</v>
      </c>
      <c r="C1408" s="1048" t="s">
        <v>24547</v>
      </c>
      <c r="D1408" s="1049">
        <v>15.13</v>
      </c>
    </row>
    <row r="1409" spans="1:4" x14ac:dyDescent="0.2">
      <c r="A1409" s="1048">
        <v>1597</v>
      </c>
      <c r="B1409" s="1048" t="s">
        <v>26606</v>
      </c>
      <c r="C1409" s="1048" t="s">
        <v>24547</v>
      </c>
      <c r="D1409" s="1049">
        <v>12.26</v>
      </c>
    </row>
    <row r="1410" spans="1:4" x14ac:dyDescent="0.2">
      <c r="A1410" s="1048">
        <v>39600</v>
      </c>
      <c r="B1410" s="1048" t="s">
        <v>26607</v>
      </c>
      <c r="C1410" s="1048" t="s">
        <v>24547</v>
      </c>
      <c r="D1410" s="1049">
        <v>14.78</v>
      </c>
    </row>
    <row r="1411" spans="1:4" x14ac:dyDescent="0.2">
      <c r="A1411" s="1048">
        <v>39601</v>
      </c>
      <c r="B1411" s="1048" t="s">
        <v>26608</v>
      </c>
      <c r="C1411" s="1048" t="s">
        <v>24547</v>
      </c>
      <c r="D1411" s="1049">
        <v>25.7</v>
      </c>
    </row>
    <row r="1412" spans="1:4" x14ac:dyDescent="0.2">
      <c r="A1412" s="1048">
        <v>39602</v>
      </c>
      <c r="B1412" s="1048" t="s">
        <v>26609</v>
      </c>
      <c r="C1412" s="1048" t="s">
        <v>24547</v>
      </c>
      <c r="D1412" s="1049">
        <v>1.69</v>
      </c>
    </row>
    <row r="1413" spans="1:4" x14ac:dyDescent="0.2">
      <c r="A1413" s="1048">
        <v>39603</v>
      </c>
      <c r="B1413" s="1048" t="s">
        <v>26610</v>
      </c>
      <c r="C1413" s="1048" t="s">
        <v>24547</v>
      </c>
      <c r="D1413" s="1049">
        <v>2.89</v>
      </c>
    </row>
    <row r="1414" spans="1:4" x14ac:dyDescent="0.2">
      <c r="A1414" s="1048">
        <v>11821</v>
      </c>
      <c r="B1414" s="1048" t="s">
        <v>26611</v>
      </c>
      <c r="C1414" s="1048" t="s">
        <v>24547</v>
      </c>
      <c r="D1414" s="1049">
        <v>10.07</v>
      </c>
    </row>
    <row r="1415" spans="1:4" x14ac:dyDescent="0.2">
      <c r="A1415" s="1048">
        <v>1562</v>
      </c>
      <c r="B1415" s="1048" t="s">
        <v>26612</v>
      </c>
      <c r="C1415" s="1048" t="s">
        <v>24547</v>
      </c>
      <c r="D1415" s="1049">
        <v>16.5</v>
      </c>
    </row>
    <row r="1416" spans="1:4" x14ac:dyDescent="0.2">
      <c r="A1416" s="1048">
        <v>1563</v>
      </c>
      <c r="B1416" s="1048" t="s">
        <v>26613</v>
      </c>
      <c r="C1416" s="1048" t="s">
        <v>24547</v>
      </c>
      <c r="D1416" s="1049">
        <v>22.14</v>
      </c>
    </row>
    <row r="1417" spans="1:4" x14ac:dyDescent="0.2">
      <c r="A1417" s="1048">
        <v>11856</v>
      </c>
      <c r="B1417" s="1048" t="s">
        <v>26614</v>
      </c>
      <c r="C1417" s="1048" t="s">
        <v>24547</v>
      </c>
      <c r="D1417" s="1049">
        <v>6.6</v>
      </c>
    </row>
    <row r="1418" spans="1:4" x14ac:dyDescent="0.2">
      <c r="A1418" s="1048">
        <v>11857</v>
      </c>
      <c r="B1418" s="1048" t="s">
        <v>26615</v>
      </c>
      <c r="C1418" s="1048" t="s">
        <v>24547</v>
      </c>
      <c r="D1418" s="1049">
        <v>34.729999999999997</v>
      </c>
    </row>
    <row r="1419" spans="1:4" x14ac:dyDescent="0.2">
      <c r="A1419" s="1048">
        <v>11858</v>
      </c>
      <c r="B1419" s="1048" t="s">
        <v>26616</v>
      </c>
      <c r="C1419" s="1048" t="s">
        <v>24547</v>
      </c>
      <c r="D1419" s="1049">
        <v>43.11</v>
      </c>
    </row>
    <row r="1420" spans="1:4" x14ac:dyDescent="0.2">
      <c r="A1420" s="1048">
        <v>1539</v>
      </c>
      <c r="B1420" s="1048" t="s">
        <v>26617</v>
      </c>
      <c r="C1420" s="1048" t="s">
        <v>24547</v>
      </c>
      <c r="D1420" s="1049">
        <v>7.75</v>
      </c>
    </row>
    <row r="1421" spans="1:4" x14ac:dyDescent="0.2">
      <c r="A1421" s="1048">
        <v>11859</v>
      </c>
      <c r="B1421" s="1048" t="s">
        <v>26618</v>
      </c>
      <c r="C1421" s="1048" t="s">
        <v>24547</v>
      </c>
      <c r="D1421" s="1049">
        <v>58.65</v>
      </c>
    </row>
    <row r="1422" spans="1:4" x14ac:dyDescent="0.2">
      <c r="A1422" s="1048">
        <v>1550</v>
      </c>
      <c r="B1422" s="1048" t="s">
        <v>26619</v>
      </c>
      <c r="C1422" s="1048" t="s">
        <v>24547</v>
      </c>
      <c r="D1422" s="1049">
        <v>8.18</v>
      </c>
    </row>
    <row r="1423" spans="1:4" x14ac:dyDescent="0.2">
      <c r="A1423" s="1048">
        <v>11854</v>
      </c>
      <c r="B1423" s="1048" t="s">
        <v>26620</v>
      </c>
      <c r="C1423" s="1048" t="s">
        <v>24547</v>
      </c>
      <c r="D1423" s="1049">
        <v>10.220000000000001</v>
      </c>
    </row>
    <row r="1424" spans="1:4" x14ac:dyDescent="0.2">
      <c r="A1424" s="1048">
        <v>11862</v>
      </c>
      <c r="B1424" s="1048" t="s">
        <v>26621</v>
      </c>
      <c r="C1424" s="1048" t="s">
        <v>24547</v>
      </c>
      <c r="D1424" s="1049">
        <v>14.34</v>
      </c>
    </row>
    <row r="1425" spans="1:4" x14ac:dyDescent="0.2">
      <c r="A1425" s="1048">
        <v>11863</v>
      </c>
      <c r="B1425" s="1048" t="s">
        <v>26622</v>
      </c>
      <c r="C1425" s="1048" t="s">
        <v>24547</v>
      </c>
      <c r="D1425" s="1049">
        <v>5.79</v>
      </c>
    </row>
    <row r="1426" spans="1:4" x14ac:dyDescent="0.2">
      <c r="A1426" s="1048">
        <v>11855</v>
      </c>
      <c r="B1426" s="1048" t="s">
        <v>26623</v>
      </c>
      <c r="C1426" s="1048" t="s">
        <v>24547</v>
      </c>
      <c r="D1426" s="1049">
        <v>21.41</v>
      </c>
    </row>
    <row r="1427" spans="1:4" x14ac:dyDescent="0.2">
      <c r="A1427" s="1048">
        <v>11864</v>
      </c>
      <c r="B1427" s="1048" t="s">
        <v>26624</v>
      </c>
      <c r="C1427" s="1048" t="s">
        <v>24547</v>
      </c>
      <c r="D1427" s="1049">
        <v>32.369999999999997</v>
      </c>
    </row>
    <row r="1428" spans="1:4" x14ac:dyDescent="0.2">
      <c r="A1428" s="1048">
        <v>2527</v>
      </c>
      <c r="B1428" s="1048" t="s">
        <v>26625</v>
      </c>
      <c r="C1428" s="1048" t="s">
        <v>24547</v>
      </c>
      <c r="D1428" s="1049">
        <v>7.3</v>
      </c>
    </row>
    <row r="1429" spans="1:4" x14ac:dyDescent="0.2">
      <c r="A1429" s="1048">
        <v>2526</v>
      </c>
      <c r="B1429" s="1048" t="s">
        <v>26626</v>
      </c>
      <c r="C1429" s="1048" t="s">
        <v>24547</v>
      </c>
      <c r="D1429" s="1049">
        <v>4.68</v>
      </c>
    </row>
    <row r="1430" spans="1:4" x14ac:dyDescent="0.2">
      <c r="A1430" s="1048">
        <v>2487</v>
      </c>
      <c r="B1430" s="1048" t="s">
        <v>26627</v>
      </c>
      <c r="C1430" s="1048" t="s">
        <v>24547</v>
      </c>
      <c r="D1430" s="1049">
        <v>1.59</v>
      </c>
    </row>
    <row r="1431" spans="1:4" x14ac:dyDescent="0.2">
      <c r="A1431" s="1048">
        <v>2483</v>
      </c>
      <c r="B1431" s="1048" t="s">
        <v>26628</v>
      </c>
      <c r="C1431" s="1048" t="s">
        <v>24547</v>
      </c>
      <c r="D1431" s="1049">
        <v>3.33</v>
      </c>
    </row>
    <row r="1432" spans="1:4" x14ac:dyDescent="0.2">
      <c r="A1432" s="1048">
        <v>2528</v>
      </c>
      <c r="B1432" s="1048" t="s">
        <v>26629</v>
      </c>
      <c r="C1432" s="1048" t="s">
        <v>24547</v>
      </c>
      <c r="D1432" s="1049">
        <v>18.38</v>
      </c>
    </row>
    <row r="1433" spans="1:4" x14ac:dyDescent="0.2">
      <c r="A1433" s="1048">
        <v>2489</v>
      </c>
      <c r="B1433" s="1048" t="s">
        <v>26630</v>
      </c>
      <c r="C1433" s="1048" t="s">
        <v>24547</v>
      </c>
      <c r="D1433" s="1049">
        <v>8.1</v>
      </c>
    </row>
    <row r="1434" spans="1:4" x14ac:dyDescent="0.2">
      <c r="A1434" s="1048">
        <v>2488</v>
      </c>
      <c r="B1434" s="1048" t="s">
        <v>26631</v>
      </c>
      <c r="C1434" s="1048" t="s">
        <v>24547</v>
      </c>
      <c r="D1434" s="1049">
        <v>1.87</v>
      </c>
    </row>
    <row r="1435" spans="1:4" x14ac:dyDescent="0.2">
      <c r="A1435" s="1048">
        <v>2484</v>
      </c>
      <c r="B1435" s="1048" t="s">
        <v>26632</v>
      </c>
      <c r="C1435" s="1048" t="s">
        <v>24547</v>
      </c>
      <c r="D1435" s="1049">
        <v>26.7</v>
      </c>
    </row>
    <row r="1436" spans="1:4" x14ac:dyDescent="0.2">
      <c r="A1436" s="1048">
        <v>2485</v>
      </c>
      <c r="B1436" s="1048" t="s">
        <v>26633</v>
      </c>
      <c r="C1436" s="1048" t="s">
        <v>24547</v>
      </c>
      <c r="D1436" s="1049">
        <v>41.85</v>
      </c>
    </row>
    <row r="1437" spans="1:4" x14ac:dyDescent="0.2">
      <c r="A1437" s="1048">
        <v>38005</v>
      </c>
      <c r="B1437" s="1048" t="s">
        <v>26634</v>
      </c>
      <c r="C1437" s="1048" t="s">
        <v>24547</v>
      </c>
      <c r="D1437" s="1049">
        <v>16.71</v>
      </c>
    </row>
    <row r="1438" spans="1:4" x14ac:dyDescent="0.2">
      <c r="A1438" s="1048">
        <v>38006</v>
      </c>
      <c r="B1438" s="1048" t="s">
        <v>26635</v>
      </c>
      <c r="C1438" s="1048" t="s">
        <v>24547</v>
      </c>
      <c r="D1438" s="1049">
        <v>20.51</v>
      </c>
    </row>
    <row r="1439" spans="1:4" x14ac:dyDescent="0.2">
      <c r="A1439" s="1048">
        <v>38428</v>
      </c>
      <c r="B1439" s="1048" t="s">
        <v>26636</v>
      </c>
      <c r="C1439" s="1048" t="s">
        <v>24547</v>
      </c>
      <c r="D1439" s="1049">
        <v>19.21</v>
      </c>
    </row>
    <row r="1440" spans="1:4" x14ac:dyDescent="0.2">
      <c r="A1440" s="1048">
        <v>38007</v>
      </c>
      <c r="B1440" s="1048" t="s">
        <v>26637</v>
      </c>
      <c r="C1440" s="1048" t="s">
        <v>24547</v>
      </c>
      <c r="D1440" s="1049">
        <v>31.39</v>
      </c>
    </row>
    <row r="1441" spans="1:4" x14ac:dyDescent="0.2">
      <c r="A1441" s="1048">
        <v>38008</v>
      </c>
      <c r="B1441" s="1048" t="s">
        <v>26638</v>
      </c>
      <c r="C1441" s="1048" t="s">
        <v>24547</v>
      </c>
      <c r="D1441" s="1049">
        <v>126.41</v>
      </c>
    </row>
    <row r="1442" spans="1:4" x14ac:dyDescent="0.2">
      <c r="A1442" s="1048">
        <v>38009</v>
      </c>
      <c r="B1442" s="1048" t="s">
        <v>26639</v>
      </c>
      <c r="C1442" s="1048" t="s">
        <v>24547</v>
      </c>
      <c r="D1442" s="1049">
        <v>154.49</v>
      </c>
    </row>
    <row r="1443" spans="1:4" x14ac:dyDescent="0.2">
      <c r="A1443" s="1048">
        <v>39279</v>
      </c>
      <c r="B1443" s="1048" t="s">
        <v>26640</v>
      </c>
      <c r="C1443" s="1048" t="s">
        <v>24547</v>
      </c>
      <c r="D1443" s="1049">
        <v>16.5</v>
      </c>
    </row>
    <row r="1444" spans="1:4" x14ac:dyDescent="0.2">
      <c r="A1444" s="1048">
        <v>38845</v>
      </c>
      <c r="B1444" s="1048" t="s">
        <v>26641</v>
      </c>
      <c r="C1444" s="1048" t="s">
        <v>24547</v>
      </c>
      <c r="D1444" s="1049">
        <v>23.88</v>
      </c>
    </row>
    <row r="1445" spans="1:4" x14ac:dyDescent="0.2">
      <c r="A1445" s="1048">
        <v>39280</v>
      </c>
      <c r="B1445" s="1048" t="s">
        <v>26642</v>
      </c>
      <c r="C1445" s="1048" t="s">
        <v>24547</v>
      </c>
      <c r="D1445" s="1049">
        <v>21.4</v>
      </c>
    </row>
    <row r="1446" spans="1:4" x14ac:dyDescent="0.2">
      <c r="A1446" s="1048">
        <v>39281</v>
      </c>
      <c r="B1446" s="1048" t="s">
        <v>26643</v>
      </c>
      <c r="C1446" s="1048" t="s">
        <v>24547</v>
      </c>
      <c r="D1446" s="1049">
        <v>28.17</v>
      </c>
    </row>
    <row r="1447" spans="1:4" x14ac:dyDescent="0.2">
      <c r="A1447" s="1048">
        <v>38849</v>
      </c>
      <c r="B1447" s="1048" t="s">
        <v>26644</v>
      </c>
      <c r="C1447" s="1048" t="s">
        <v>24547</v>
      </c>
      <c r="D1447" s="1049">
        <v>24.14</v>
      </c>
    </row>
    <row r="1448" spans="1:4" x14ac:dyDescent="0.2">
      <c r="A1448" s="1048">
        <v>39282</v>
      </c>
      <c r="B1448" s="1048" t="s">
        <v>26645</v>
      </c>
      <c r="C1448" s="1048" t="s">
        <v>24547</v>
      </c>
      <c r="D1448" s="1049">
        <v>28.85</v>
      </c>
    </row>
    <row r="1449" spans="1:4" x14ac:dyDescent="0.2">
      <c r="A1449" s="1048">
        <v>38852</v>
      </c>
      <c r="B1449" s="1048" t="s">
        <v>26646</v>
      </c>
      <c r="C1449" s="1048" t="s">
        <v>24547</v>
      </c>
      <c r="D1449" s="1049">
        <v>39.25</v>
      </c>
    </row>
    <row r="1450" spans="1:4" x14ac:dyDescent="0.2">
      <c r="A1450" s="1048">
        <v>38844</v>
      </c>
      <c r="B1450" s="1048" t="s">
        <v>26647</v>
      </c>
      <c r="C1450" s="1048" t="s">
        <v>24547</v>
      </c>
      <c r="D1450" s="1049">
        <v>12.06</v>
      </c>
    </row>
    <row r="1451" spans="1:4" x14ac:dyDescent="0.2">
      <c r="A1451" s="1048">
        <v>38846</v>
      </c>
      <c r="B1451" s="1048" t="s">
        <v>26648</v>
      </c>
      <c r="C1451" s="1048" t="s">
        <v>24547</v>
      </c>
      <c r="D1451" s="1049">
        <v>13.19</v>
      </c>
    </row>
    <row r="1452" spans="1:4" x14ac:dyDescent="0.2">
      <c r="A1452" s="1048">
        <v>38847</v>
      </c>
      <c r="B1452" s="1048" t="s">
        <v>26649</v>
      </c>
      <c r="C1452" s="1048" t="s">
        <v>24547</v>
      </c>
      <c r="D1452" s="1049">
        <v>16.23</v>
      </c>
    </row>
    <row r="1453" spans="1:4" x14ac:dyDescent="0.2">
      <c r="A1453" s="1048">
        <v>38850</v>
      </c>
      <c r="B1453" s="1048" t="s">
        <v>26650</v>
      </c>
      <c r="C1453" s="1048" t="s">
        <v>24547</v>
      </c>
      <c r="D1453" s="1049">
        <v>22.56</v>
      </c>
    </row>
    <row r="1454" spans="1:4" x14ac:dyDescent="0.2">
      <c r="A1454" s="1048">
        <v>38848</v>
      </c>
      <c r="B1454" s="1048" t="s">
        <v>26651</v>
      </c>
      <c r="C1454" s="1048" t="s">
        <v>24547</v>
      </c>
      <c r="D1454" s="1049">
        <v>18.87</v>
      </c>
    </row>
    <row r="1455" spans="1:4" x14ac:dyDescent="0.2">
      <c r="A1455" s="1048">
        <v>38851</v>
      </c>
      <c r="B1455" s="1048" t="s">
        <v>26652</v>
      </c>
      <c r="C1455" s="1048" t="s">
        <v>24547</v>
      </c>
      <c r="D1455" s="1049">
        <v>34.29</v>
      </c>
    </row>
    <row r="1456" spans="1:4" x14ac:dyDescent="0.2">
      <c r="A1456" s="1048">
        <v>38860</v>
      </c>
      <c r="B1456" s="1048" t="s">
        <v>26653</v>
      </c>
      <c r="C1456" s="1048" t="s">
        <v>24547</v>
      </c>
      <c r="D1456" s="1049">
        <v>9.69</v>
      </c>
    </row>
    <row r="1457" spans="1:4" x14ac:dyDescent="0.2">
      <c r="A1457" s="1048">
        <v>38861</v>
      </c>
      <c r="B1457" s="1048" t="s">
        <v>26654</v>
      </c>
      <c r="C1457" s="1048" t="s">
        <v>24547</v>
      </c>
      <c r="D1457" s="1049">
        <v>13.04</v>
      </c>
    </row>
    <row r="1458" spans="1:4" x14ac:dyDescent="0.2">
      <c r="A1458" s="1048">
        <v>38862</v>
      </c>
      <c r="B1458" s="1048" t="s">
        <v>26655</v>
      </c>
      <c r="C1458" s="1048" t="s">
        <v>24547</v>
      </c>
      <c r="D1458" s="1049">
        <v>10.99</v>
      </c>
    </row>
    <row r="1459" spans="1:4" x14ac:dyDescent="0.2">
      <c r="A1459" s="1048">
        <v>38863</v>
      </c>
      <c r="B1459" s="1048" t="s">
        <v>26656</v>
      </c>
      <c r="C1459" s="1048" t="s">
        <v>24547</v>
      </c>
      <c r="D1459" s="1049">
        <v>12.63</v>
      </c>
    </row>
    <row r="1460" spans="1:4" x14ac:dyDescent="0.2">
      <c r="A1460" s="1048">
        <v>38865</v>
      </c>
      <c r="B1460" s="1048" t="s">
        <v>26657</v>
      </c>
      <c r="C1460" s="1048" t="s">
        <v>24547</v>
      </c>
      <c r="D1460" s="1049">
        <v>17.149999999999999</v>
      </c>
    </row>
    <row r="1461" spans="1:4" x14ac:dyDescent="0.2">
      <c r="A1461" s="1048">
        <v>38864</v>
      </c>
      <c r="B1461" s="1048" t="s">
        <v>26658</v>
      </c>
      <c r="C1461" s="1048" t="s">
        <v>24547</v>
      </c>
      <c r="D1461" s="1049">
        <v>26.22</v>
      </c>
    </row>
    <row r="1462" spans="1:4" x14ac:dyDescent="0.2">
      <c r="A1462" s="1048">
        <v>38866</v>
      </c>
      <c r="B1462" s="1048" t="s">
        <v>26659</v>
      </c>
      <c r="C1462" s="1048" t="s">
        <v>24547</v>
      </c>
      <c r="D1462" s="1049">
        <v>18.46</v>
      </c>
    </row>
    <row r="1463" spans="1:4" x14ac:dyDescent="0.2">
      <c r="A1463" s="1048">
        <v>38868</v>
      </c>
      <c r="B1463" s="1048" t="s">
        <v>26660</v>
      </c>
      <c r="C1463" s="1048" t="s">
        <v>24547</v>
      </c>
      <c r="D1463" s="1049">
        <v>30.77</v>
      </c>
    </row>
    <row r="1464" spans="1:4" x14ac:dyDescent="0.2">
      <c r="A1464" s="1048">
        <v>38853</v>
      </c>
      <c r="B1464" s="1048" t="s">
        <v>26661</v>
      </c>
      <c r="C1464" s="1048" t="s">
        <v>24547</v>
      </c>
      <c r="D1464" s="1049">
        <v>9.94</v>
      </c>
    </row>
    <row r="1465" spans="1:4" x14ac:dyDescent="0.2">
      <c r="A1465" s="1048">
        <v>38854</v>
      </c>
      <c r="B1465" s="1048" t="s">
        <v>26662</v>
      </c>
      <c r="C1465" s="1048" t="s">
        <v>24547</v>
      </c>
      <c r="D1465" s="1049">
        <v>13.59</v>
      </c>
    </row>
    <row r="1466" spans="1:4" x14ac:dyDescent="0.2">
      <c r="A1466" s="1048">
        <v>38855</v>
      </c>
      <c r="B1466" s="1048" t="s">
        <v>26663</v>
      </c>
      <c r="C1466" s="1048" t="s">
        <v>24547</v>
      </c>
      <c r="D1466" s="1049">
        <v>10.08</v>
      </c>
    </row>
    <row r="1467" spans="1:4" x14ac:dyDescent="0.2">
      <c r="A1467" s="1048">
        <v>38856</v>
      </c>
      <c r="B1467" s="1048" t="s">
        <v>26664</v>
      </c>
      <c r="C1467" s="1048" t="s">
        <v>24547</v>
      </c>
      <c r="D1467" s="1049">
        <v>16.190000000000001</v>
      </c>
    </row>
    <row r="1468" spans="1:4" x14ac:dyDescent="0.2">
      <c r="A1468" s="1048">
        <v>38857</v>
      </c>
      <c r="B1468" s="1048" t="s">
        <v>26665</v>
      </c>
      <c r="C1468" s="1048" t="s">
        <v>24547</v>
      </c>
      <c r="D1468" s="1049">
        <v>21.41</v>
      </c>
    </row>
    <row r="1469" spans="1:4" x14ac:dyDescent="0.2">
      <c r="A1469" s="1048">
        <v>38858</v>
      </c>
      <c r="B1469" s="1048" t="s">
        <v>26666</v>
      </c>
      <c r="C1469" s="1048" t="s">
        <v>24547</v>
      </c>
      <c r="D1469" s="1049">
        <v>19.47</v>
      </c>
    </row>
    <row r="1470" spans="1:4" x14ac:dyDescent="0.2">
      <c r="A1470" s="1048">
        <v>38859</v>
      </c>
      <c r="B1470" s="1048" t="s">
        <v>26667</v>
      </c>
      <c r="C1470" s="1048" t="s">
        <v>24547</v>
      </c>
      <c r="D1470" s="1049">
        <v>31.53</v>
      </c>
    </row>
    <row r="1471" spans="1:4" x14ac:dyDescent="0.2">
      <c r="A1471" s="1048">
        <v>3104</v>
      </c>
      <c r="B1471" s="1048" t="s">
        <v>26668</v>
      </c>
      <c r="C1471" s="1048" t="s">
        <v>24560</v>
      </c>
      <c r="D1471" s="1049">
        <v>115.12</v>
      </c>
    </row>
    <row r="1472" spans="1:4" x14ac:dyDescent="0.2">
      <c r="A1472" s="1048">
        <v>1607</v>
      </c>
      <c r="B1472" s="1048" t="s">
        <v>26669</v>
      </c>
      <c r="C1472" s="1048" t="s">
        <v>24560</v>
      </c>
      <c r="D1472" s="1049">
        <v>0.22</v>
      </c>
    </row>
    <row r="1473" spans="1:4" x14ac:dyDescent="0.2">
      <c r="A1473" s="1048">
        <v>38169</v>
      </c>
      <c r="B1473" s="1048" t="s">
        <v>26670</v>
      </c>
      <c r="C1473" s="1048" t="s">
        <v>24560</v>
      </c>
      <c r="D1473" s="1049">
        <v>62.44</v>
      </c>
    </row>
    <row r="1474" spans="1:4" x14ac:dyDescent="0.2">
      <c r="A1474" s="1048">
        <v>6142</v>
      </c>
      <c r="B1474" s="1048" t="s">
        <v>26671</v>
      </c>
      <c r="C1474" s="1048" t="s">
        <v>24547</v>
      </c>
      <c r="D1474" s="1049">
        <v>7.17</v>
      </c>
    </row>
    <row r="1475" spans="1:4" x14ac:dyDescent="0.2">
      <c r="A1475" s="1048">
        <v>11686</v>
      </c>
      <c r="B1475" s="1048" t="s">
        <v>26672</v>
      </c>
      <c r="C1475" s="1048" t="s">
        <v>24547</v>
      </c>
      <c r="D1475" s="1049">
        <v>9.9499999999999993</v>
      </c>
    </row>
    <row r="1476" spans="1:4" x14ac:dyDescent="0.2">
      <c r="A1476" s="1048">
        <v>37598</v>
      </c>
      <c r="B1476" s="1048" t="s">
        <v>26673</v>
      </c>
      <c r="C1476" s="1048" t="s">
        <v>24547</v>
      </c>
      <c r="D1476" s="1049">
        <v>33.86</v>
      </c>
    </row>
    <row r="1477" spans="1:4" x14ac:dyDescent="0.2">
      <c r="A1477" s="1048">
        <v>25398</v>
      </c>
      <c r="B1477" s="1048" t="s">
        <v>26674</v>
      </c>
      <c r="C1477" s="1048" t="s">
        <v>24547</v>
      </c>
      <c r="D1477" s="1050">
        <v>5018.0600000000004</v>
      </c>
    </row>
    <row r="1478" spans="1:4" x14ac:dyDescent="0.2">
      <c r="A1478" s="1048">
        <v>25399</v>
      </c>
      <c r="B1478" s="1048" t="s">
        <v>26675</v>
      </c>
      <c r="C1478" s="1048" t="s">
        <v>24547</v>
      </c>
      <c r="D1478" s="1050">
        <v>3046.4</v>
      </c>
    </row>
    <row r="1479" spans="1:4" x14ac:dyDescent="0.2">
      <c r="A1479" s="1048">
        <v>43440</v>
      </c>
      <c r="B1479" s="1048" t="s">
        <v>26676</v>
      </c>
      <c r="C1479" s="1048" t="s">
        <v>24547</v>
      </c>
      <c r="D1479" s="1049">
        <v>342.74</v>
      </c>
    </row>
    <row r="1480" spans="1:4" x14ac:dyDescent="0.2">
      <c r="A1480" s="1048">
        <v>10667</v>
      </c>
      <c r="B1480" s="1048" t="s">
        <v>26677</v>
      </c>
      <c r="C1480" s="1048" t="s">
        <v>24547</v>
      </c>
      <c r="D1480" s="1050">
        <v>14750</v>
      </c>
    </row>
    <row r="1481" spans="1:4" x14ac:dyDescent="0.2">
      <c r="A1481" s="1048">
        <v>1613</v>
      </c>
      <c r="B1481" s="1048" t="s">
        <v>26678</v>
      </c>
      <c r="C1481" s="1048" t="s">
        <v>24547</v>
      </c>
      <c r="D1481" s="1050">
        <v>1265.1199999999999</v>
      </c>
    </row>
    <row r="1482" spans="1:4" x14ac:dyDescent="0.2">
      <c r="A1482" s="1048">
        <v>1626</v>
      </c>
      <c r="B1482" s="1048" t="s">
        <v>26679</v>
      </c>
      <c r="C1482" s="1048" t="s">
        <v>24547</v>
      </c>
      <c r="D1482" s="1050">
        <v>1892.14</v>
      </c>
    </row>
    <row r="1483" spans="1:4" x14ac:dyDescent="0.2">
      <c r="A1483" s="1048">
        <v>1625</v>
      </c>
      <c r="B1483" s="1048" t="s">
        <v>26680</v>
      </c>
      <c r="C1483" s="1048" t="s">
        <v>24547</v>
      </c>
      <c r="D1483" s="1049">
        <v>132.16</v>
      </c>
    </row>
    <row r="1484" spans="1:4" x14ac:dyDescent="0.2">
      <c r="A1484" s="1048">
        <v>1622</v>
      </c>
      <c r="B1484" s="1048" t="s">
        <v>26681</v>
      </c>
      <c r="C1484" s="1048" t="s">
        <v>24547</v>
      </c>
      <c r="D1484" s="1050">
        <v>4269.79</v>
      </c>
    </row>
    <row r="1485" spans="1:4" x14ac:dyDescent="0.2">
      <c r="A1485" s="1048">
        <v>1620</v>
      </c>
      <c r="B1485" s="1048" t="s">
        <v>26682</v>
      </c>
      <c r="C1485" s="1048" t="s">
        <v>24547</v>
      </c>
      <c r="D1485" s="1049">
        <v>278.39</v>
      </c>
    </row>
    <row r="1486" spans="1:4" x14ac:dyDescent="0.2">
      <c r="A1486" s="1048">
        <v>1629</v>
      </c>
      <c r="B1486" s="1048" t="s">
        <v>26683</v>
      </c>
      <c r="C1486" s="1048" t="s">
        <v>24547</v>
      </c>
      <c r="D1486" s="1050">
        <v>10391.66</v>
      </c>
    </row>
    <row r="1487" spans="1:4" x14ac:dyDescent="0.2">
      <c r="A1487" s="1048">
        <v>1627</v>
      </c>
      <c r="B1487" s="1048" t="s">
        <v>26684</v>
      </c>
      <c r="C1487" s="1048" t="s">
        <v>24547</v>
      </c>
      <c r="D1487" s="1049">
        <v>532.14</v>
      </c>
    </row>
    <row r="1488" spans="1:4" x14ac:dyDescent="0.2">
      <c r="A1488" s="1048">
        <v>1623</v>
      </c>
      <c r="B1488" s="1048" t="s">
        <v>26685</v>
      </c>
      <c r="C1488" s="1048" t="s">
        <v>24547</v>
      </c>
      <c r="D1488" s="1049">
        <v>107.78</v>
      </c>
    </row>
    <row r="1489" spans="1:4" x14ac:dyDescent="0.2">
      <c r="A1489" s="1048">
        <v>1619</v>
      </c>
      <c r="B1489" s="1048" t="s">
        <v>26686</v>
      </c>
      <c r="C1489" s="1048" t="s">
        <v>24547</v>
      </c>
      <c r="D1489" s="1049">
        <v>148.26</v>
      </c>
    </row>
    <row r="1490" spans="1:4" x14ac:dyDescent="0.2">
      <c r="A1490" s="1048">
        <v>1630</v>
      </c>
      <c r="B1490" s="1048" t="s">
        <v>26687</v>
      </c>
      <c r="C1490" s="1048" t="s">
        <v>24547</v>
      </c>
      <c r="D1490" s="1050">
        <v>3264.34</v>
      </c>
    </row>
    <row r="1491" spans="1:4" x14ac:dyDescent="0.2">
      <c r="A1491" s="1048">
        <v>1616</v>
      </c>
      <c r="B1491" s="1048" t="s">
        <v>26688</v>
      </c>
      <c r="C1491" s="1048" t="s">
        <v>24547</v>
      </c>
      <c r="D1491" s="1050">
        <v>5020.62</v>
      </c>
    </row>
    <row r="1492" spans="1:4" x14ac:dyDescent="0.2">
      <c r="A1492" s="1048">
        <v>1614</v>
      </c>
      <c r="B1492" s="1048" t="s">
        <v>26689</v>
      </c>
      <c r="C1492" s="1048" t="s">
        <v>24547</v>
      </c>
      <c r="D1492" s="1049">
        <v>229.46</v>
      </c>
    </row>
    <row r="1493" spans="1:4" x14ac:dyDescent="0.2">
      <c r="A1493" s="1048">
        <v>1617</v>
      </c>
      <c r="B1493" s="1048" t="s">
        <v>26690</v>
      </c>
      <c r="C1493" s="1048" t="s">
        <v>24547</v>
      </c>
      <c r="D1493" s="1050">
        <v>5993.53</v>
      </c>
    </row>
    <row r="1494" spans="1:4" x14ac:dyDescent="0.2">
      <c r="A1494" s="1048">
        <v>1621</v>
      </c>
      <c r="B1494" s="1048" t="s">
        <v>26691</v>
      </c>
      <c r="C1494" s="1048" t="s">
        <v>24547</v>
      </c>
      <c r="D1494" s="1049">
        <v>410.38</v>
      </c>
    </row>
    <row r="1495" spans="1:4" x14ac:dyDescent="0.2">
      <c r="A1495" s="1048">
        <v>1624</v>
      </c>
      <c r="B1495" s="1048" t="s">
        <v>26692</v>
      </c>
      <c r="C1495" s="1048" t="s">
        <v>24547</v>
      </c>
      <c r="D1495" s="1050">
        <v>14732.4</v>
      </c>
    </row>
    <row r="1496" spans="1:4" x14ac:dyDescent="0.2">
      <c r="A1496" s="1048">
        <v>1615</v>
      </c>
      <c r="B1496" s="1048" t="s">
        <v>26693</v>
      </c>
      <c r="C1496" s="1048" t="s">
        <v>24547</v>
      </c>
      <c r="D1496" s="1049">
        <v>770.63</v>
      </c>
    </row>
    <row r="1497" spans="1:4" x14ac:dyDescent="0.2">
      <c r="A1497" s="1048">
        <v>1612</v>
      </c>
      <c r="B1497" s="1048" t="s">
        <v>26694</v>
      </c>
      <c r="C1497" s="1048" t="s">
        <v>24547</v>
      </c>
      <c r="D1497" s="1049">
        <v>101.5</v>
      </c>
    </row>
    <row r="1498" spans="1:4" x14ac:dyDescent="0.2">
      <c r="A1498" s="1048">
        <v>1618</v>
      </c>
      <c r="B1498" s="1048" t="s">
        <v>26695</v>
      </c>
      <c r="C1498" s="1048" t="s">
        <v>24547</v>
      </c>
      <c r="D1498" s="1050">
        <v>1058.97</v>
      </c>
    </row>
    <row r="1499" spans="1:4" x14ac:dyDescent="0.2">
      <c r="A1499" s="1048">
        <v>14211</v>
      </c>
      <c r="B1499" s="1048" t="s">
        <v>26696</v>
      </c>
      <c r="C1499" s="1048" t="s">
        <v>24547</v>
      </c>
      <c r="D1499" s="1049">
        <v>29.59</v>
      </c>
    </row>
    <row r="1500" spans="1:4" x14ac:dyDescent="0.2">
      <c r="A1500" s="1048">
        <v>34500</v>
      </c>
      <c r="B1500" s="1048" t="s">
        <v>26697</v>
      </c>
      <c r="C1500" s="1048" t="s">
        <v>24553</v>
      </c>
      <c r="D1500" s="1049">
        <v>132.16</v>
      </c>
    </row>
    <row r="1501" spans="1:4" x14ac:dyDescent="0.2">
      <c r="A1501" s="1048">
        <v>40934</v>
      </c>
      <c r="B1501" s="1048" t="s">
        <v>26698</v>
      </c>
      <c r="C1501" s="1048" t="s">
        <v>24554</v>
      </c>
      <c r="D1501" s="1050">
        <v>23419.86</v>
      </c>
    </row>
    <row r="1502" spans="1:4" x14ac:dyDescent="0.2">
      <c r="A1502" s="1048">
        <v>38200</v>
      </c>
      <c r="B1502" s="1048" t="s">
        <v>26699</v>
      </c>
      <c r="C1502" s="1048" t="s">
        <v>24561</v>
      </c>
      <c r="D1502" s="1049">
        <v>557.01</v>
      </c>
    </row>
    <row r="1503" spans="1:4" x14ac:dyDescent="0.2">
      <c r="A1503" s="1048">
        <v>39269</v>
      </c>
      <c r="B1503" s="1048" t="s">
        <v>26700</v>
      </c>
      <c r="C1503" s="1048" t="s">
        <v>24550</v>
      </c>
      <c r="D1503" s="1049">
        <v>1.34</v>
      </c>
    </row>
    <row r="1504" spans="1:4" x14ac:dyDescent="0.2">
      <c r="A1504" s="1048">
        <v>11889</v>
      </c>
      <c r="B1504" s="1048" t="s">
        <v>26701</v>
      </c>
      <c r="C1504" s="1048" t="s">
        <v>24550</v>
      </c>
      <c r="D1504" s="1049">
        <v>1.86</v>
      </c>
    </row>
    <row r="1505" spans="1:4" x14ac:dyDescent="0.2">
      <c r="A1505" s="1048">
        <v>39270</v>
      </c>
      <c r="B1505" s="1048" t="s">
        <v>26702</v>
      </c>
      <c r="C1505" s="1048" t="s">
        <v>24550</v>
      </c>
      <c r="D1505" s="1049">
        <v>2.2200000000000002</v>
      </c>
    </row>
    <row r="1506" spans="1:4" x14ac:dyDescent="0.2">
      <c r="A1506" s="1048">
        <v>11890</v>
      </c>
      <c r="B1506" s="1048" t="s">
        <v>26703</v>
      </c>
      <c r="C1506" s="1048" t="s">
        <v>24550</v>
      </c>
      <c r="D1506" s="1049">
        <v>2.89</v>
      </c>
    </row>
    <row r="1507" spans="1:4" x14ac:dyDescent="0.2">
      <c r="A1507" s="1048">
        <v>11891</v>
      </c>
      <c r="B1507" s="1048" t="s">
        <v>26704</v>
      </c>
      <c r="C1507" s="1048" t="s">
        <v>24550</v>
      </c>
      <c r="D1507" s="1049">
        <v>4.76</v>
      </c>
    </row>
    <row r="1508" spans="1:4" x14ac:dyDescent="0.2">
      <c r="A1508" s="1048">
        <v>11892</v>
      </c>
      <c r="B1508" s="1048" t="s">
        <v>26705</v>
      </c>
      <c r="C1508" s="1048" t="s">
        <v>24550</v>
      </c>
      <c r="D1508" s="1049">
        <v>7.33</v>
      </c>
    </row>
    <row r="1509" spans="1:4" x14ac:dyDescent="0.2">
      <c r="A1509" s="1048">
        <v>37601</v>
      </c>
      <c r="B1509" s="1048" t="s">
        <v>26706</v>
      </c>
      <c r="C1509" s="1048" t="s">
        <v>24550</v>
      </c>
      <c r="D1509" s="1049">
        <v>7.52</v>
      </c>
    </row>
    <row r="1510" spans="1:4" x14ac:dyDescent="0.2">
      <c r="A1510" s="1048">
        <v>1634</v>
      </c>
      <c r="B1510" s="1048" t="s">
        <v>26707</v>
      </c>
      <c r="C1510" s="1048" t="s">
        <v>24550</v>
      </c>
      <c r="D1510" s="1049">
        <v>7.77</v>
      </c>
    </row>
    <row r="1511" spans="1:4" x14ac:dyDescent="0.2">
      <c r="A1511" s="1048">
        <v>5086</v>
      </c>
      <c r="B1511" s="1048" t="s">
        <v>26708</v>
      </c>
      <c r="C1511" s="1048" t="s">
        <v>24551</v>
      </c>
      <c r="D1511" s="1049">
        <v>25.85</v>
      </c>
    </row>
    <row r="1512" spans="1:4" x14ac:dyDescent="0.2">
      <c r="A1512" s="1048">
        <v>11280</v>
      </c>
      <c r="B1512" s="1048" t="s">
        <v>26709</v>
      </c>
      <c r="C1512" s="1048" t="s">
        <v>24547</v>
      </c>
      <c r="D1512" s="1050">
        <v>12724.13</v>
      </c>
    </row>
    <row r="1513" spans="1:4" x14ac:dyDescent="0.2">
      <c r="A1513" s="1048">
        <v>40519</v>
      </c>
      <c r="B1513" s="1048" t="s">
        <v>26710</v>
      </c>
      <c r="C1513" s="1048" t="s">
        <v>24547</v>
      </c>
      <c r="D1513" s="1050">
        <v>104893.38</v>
      </c>
    </row>
    <row r="1514" spans="1:4" x14ac:dyDescent="0.2">
      <c r="A1514" s="1048">
        <v>39869</v>
      </c>
      <c r="B1514" s="1048" t="s">
        <v>26711</v>
      </c>
      <c r="C1514" s="1048" t="s">
        <v>24547</v>
      </c>
      <c r="D1514" s="1049">
        <v>14.33</v>
      </c>
    </row>
    <row r="1515" spans="1:4" x14ac:dyDescent="0.2">
      <c r="A1515" s="1048">
        <v>39870</v>
      </c>
      <c r="B1515" s="1048" t="s">
        <v>26712</v>
      </c>
      <c r="C1515" s="1048" t="s">
        <v>24547</v>
      </c>
      <c r="D1515" s="1049">
        <v>21.92</v>
      </c>
    </row>
    <row r="1516" spans="1:4" x14ac:dyDescent="0.2">
      <c r="A1516" s="1048">
        <v>39871</v>
      </c>
      <c r="B1516" s="1048" t="s">
        <v>26713</v>
      </c>
      <c r="C1516" s="1048" t="s">
        <v>24547</v>
      </c>
      <c r="D1516" s="1049">
        <v>24.57</v>
      </c>
    </row>
    <row r="1517" spans="1:4" x14ac:dyDescent="0.2">
      <c r="A1517" s="1048">
        <v>12722</v>
      </c>
      <c r="B1517" s="1048" t="s">
        <v>26714</v>
      </c>
      <c r="C1517" s="1048" t="s">
        <v>24547</v>
      </c>
      <c r="D1517" s="1049">
        <v>822.28</v>
      </c>
    </row>
    <row r="1518" spans="1:4" x14ac:dyDescent="0.2">
      <c r="A1518" s="1048">
        <v>12714</v>
      </c>
      <c r="B1518" s="1048" t="s">
        <v>26715</v>
      </c>
      <c r="C1518" s="1048" t="s">
        <v>24547</v>
      </c>
      <c r="D1518" s="1049">
        <v>5.37</v>
      </c>
    </row>
    <row r="1519" spans="1:4" x14ac:dyDescent="0.2">
      <c r="A1519" s="1048">
        <v>12715</v>
      </c>
      <c r="B1519" s="1048" t="s">
        <v>26716</v>
      </c>
      <c r="C1519" s="1048" t="s">
        <v>24547</v>
      </c>
      <c r="D1519" s="1049">
        <v>12.12</v>
      </c>
    </row>
    <row r="1520" spans="1:4" x14ac:dyDescent="0.2">
      <c r="A1520" s="1048">
        <v>12716</v>
      </c>
      <c r="B1520" s="1048" t="s">
        <v>26717</v>
      </c>
      <c r="C1520" s="1048" t="s">
        <v>24547</v>
      </c>
      <c r="D1520" s="1049">
        <v>20.81</v>
      </c>
    </row>
    <row r="1521" spans="1:4" x14ac:dyDescent="0.2">
      <c r="A1521" s="1048">
        <v>12717</v>
      </c>
      <c r="B1521" s="1048" t="s">
        <v>26718</v>
      </c>
      <c r="C1521" s="1048" t="s">
        <v>24547</v>
      </c>
      <c r="D1521" s="1049">
        <v>40.909999999999997</v>
      </c>
    </row>
    <row r="1522" spans="1:4" x14ac:dyDescent="0.2">
      <c r="A1522" s="1048">
        <v>12718</v>
      </c>
      <c r="B1522" s="1048" t="s">
        <v>26719</v>
      </c>
      <c r="C1522" s="1048" t="s">
        <v>24547</v>
      </c>
      <c r="D1522" s="1049">
        <v>62.78</v>
      </c>
    </row>
    <row r="1523" spans="1:4" x14ac:dyDescent="0.2">
      <c r="A1523" s="1048">
        <v>12719</v>
      </c>
      <c r="B1523" s="1048" t="s">
        <v>26720</v>
      </c>
      <c r="C1523" s="1048" t="s">
        <v>24547</v>
      </c>
      <c r="D1523" s="1049">
        <v>99.66</v>
      </c>
    </row>
    <row r="1524" spans="1:4" x14ac:dyDescent="0.2">
      <c r="A1524" s="1048">
        <v>12720</v>
      </c>
      <c r="B1524" s="1048" t="s">
        <v>26721</v>
      </c>
      <c r="C1524" s="1048" t="s">
        <v>24547</v>
      </c>
      <c r="D1524" s="1049">
        <v>347.03</v>
      </c>
    </row>
    <row r="1525" spans="1:4" x14ac:dyDescent="0.2">
      <c r="A1525" s="1048">
        <v>12721</v>
      </c>
      <c r="B1525" s="1048" t="s">
        <v>26722</v>
      </c>
      <c r="C1525" s="1048" t="s">
        <v>24547</v>
      </c>
      <c r="D1525" s="1049">
        <v>332.77</v>
      </c>
    </row>
    <row r="1526" spans="1:4" x14ac:dyDescent="0.2">
      <c r="A1526" s="1048">
        <v>3468</v>
      </c>
      <c r="B1526" s="1048" t="s">
        <v>26723</v>
      </c>
      <c r="C1526" s="1048" t="s">
        <v>24547</v>
      </c>
      <c r="D1526" s="1049">
        <v>34.36</v>
      </c>
    </row>
    <row r="1527" spans="1:4" x14ac:dyDescent="0.2">
      <c r="A1527" s="1048">
        <v>3465</v>
      </c>
      <c r="B1527" s="1048" t="s">
        <v>26724</v>
      </c>
      <c r="C1527" s="1048" t="s">
        <v>24547</v>
      </c>
      <c r="D1527" s="1049">
        <v>34.35</v>
      </c>
    </row>
    <row r="1528" spans="1:4" x14ac:dyDescent="0.2">
      <c r="A1528" s="1048">
        <v>12403</v>
      </c>
      <c r="B1528" s="1048" t="s">
        <v>26725</v>
      </c>
      <c r="C1528" s="1048" t="s">
        <v>24547</v>
      </c>
      <c r="D1528" s="1049">
        <v>24.48</v>
      </c>
    </row>
    <row r="1529" spans="1:4" x14ac:dyDescent="0.2">
      <c r="A1529" s="1048">
        <v>3463</v>
      </c>
      <c r="B1529" s="1048" t="s">
        <v>26726</v>
      </c>
      <c r="C1529" s="1048" t="s">
        <v>24547</v>
      </c>
      <c r="D1529" s="1049">
        <v>14.3</v>
      </c>
    </row>
    <row r="1530" spans="1:4" x14ac:dyDescent="0.2">
      <c r="A1530" s="1048">
        <v>3464</v>
      </c>
      <c r="B1530" s="1048" t="s">
        <v>26727</v>
      </c>
      <c r="C1530" s="1048" t="s">
        <v>24547</v>
      </c>
      <c r="D1530" s="1049">
        <v>14.3</v>
      </c>
    </row>
    <row r="1531" spans="1:4" x14ac:dyDescent="0.2">
      <c r="A1531" s="1048">
        <v>3466</v>
      </c>
      <c r="B1531" s="1048" t="s">
        <v>26728</v>
      </c>
      <c r="C1531" s="1048" t="s">
        <v>24547</v>
      </c>
      <c r="D1531" s="1049">
        <v>87.24</v>
      </c>
    </row>
    <row r="1532" spans="1:4" x14ac:dyDescent="0.2">
      <c r="A1532" s="1048">
        <v>3467</v>
      </c>
      <c r="B1532" s="1048" t="s">
        <v>26729</v>
      </c>
      <c r="C1532" s="1048" t="s">
        <v>24547</v>
      </c>
      <c r="D1532" s="1049">
        <v>49.27</v>
      </c>
    </row>
    <row r="1533" spans="1:4" x14ac:dyDescent="0.2">
      <c r="A1533" s="1048">
        <v>3462</v>
      </c>
      <c r="B1533" s="1048" t="s">
        <v>26730</v>
      </c>
      <c r="C1533" s="1048" t="s">
        <v>24547</v>
      </c>
      <c r="D1533" s="1049">
        <v>9.44</v>
      </c>
    </row>
    <row r="1534" spans="1:4" x14ac:dyDescent="0.2">
      <c r="A1534" s="1048">
        <v>3446</v>
      </c>
      <c r="B1534" s="1048" t="s">
        <v>26731</v>
      </c>
      <c r="C1534" s="1048" t="s">
        <v>24547</v>
      </c>
      <c r="D1534" s="1049">
        <v>29.05</v>
      </c>
    </row>
    <row r="1535" spans="1:4" x14ac:dyDescent="0.2">
      <c r="A1535" s="1048">
        <v>3445</v>
      </c>
      <c r="B1535" s="1048" t="s">
        <v>26732</v>
      </c>
      <c r="C1535" s="1048" t="s">
        <v>24547</v>
      </c>
      <c r="D1535" s="1049">
        <v>23.71</v>
      </c>
    </row>
    <row r="1536" spans="1:4" x14ac:dyDescent="0.2">
      <c r="A1536" s="1048">
        <v>3441</v>
      </c>
      <c r="B1536" s="1048" t="s">
        <v>26733</v>
      </c>
      <c r="C1536" s="1048" t="s">
        <v>24547</v>
      </c>
      <c r="D1536" s="1049">
        <v>6.69</v>
      </c>
    </row>
    <row r="1537" spans="1:4" x14ac:dyDescent="0.2">
      <c r="A1537" s="1048">
        <v>3444</v>
      </c>
      <c r="B1537" s="1048" t="s">
        <v>26734</v>
      </c>
      <c r="C1537" s="1048" t="s">
        <v>24547</v>
      </c>
      <c r="D1537" s="1049">
        <v>14.59</v>
      </c>
    </row>
    <row r="1538" spans="1:4" x14ac:dyDescent="0.2">
      <c r="A1538" s="1048">
        <v>12402</v>
      </c>
      <c r="B1538" s="1048" t="s">
        <v>26735</v>
      </c>
      <c r="C1538" s="1048" t="s">
        <v>24547</v>
      </c>
      <c r="D1538" s="1049">
        <v>81.650000000000006</v>
      </c>
    </row>
    <row r="1539" spans="1:4" x14ac:dyDescent="0.2">
      <c r="A1539" s="1048">
        <v>3447</v>
      </c>
      <c r="B1539" s="1048" t="s">
        <v>26736</v>
      </c>
      <c r="C1539" s="1048" t="s">
        <v>24547</v>
      </c>
      <c r="D1539" s="1049">
        <v>42.24</v>
      </c>
    </row>
    <row r="1540" spans="1:4" x14ac:dyDescent="0.2">
      <c r="A1540" s="1048">
        <v>3442</v>
      </c>
      <c r="B1540" s="1048" t="s">
        <v>26737</v>
      </c>
      <c r="C1540" s="1048" t="s">
        <v>24547</v>
      </c>
      <c r="D1540" s="1049">
        <v>10.01</v>
      </c>
    </row>
    <row r="1541" spans="1:4" x14ac:dyDescent="0.2">
      <c r="A1541" s="1048">
        <v>3448</v>
      </c>
      <c r="B1541" s="1048" t="s">
        <v>26738</v>
      </c>
      <c r="C1541" s="1048" t="s">
        <v>24547</v>
      </c>
      <c r="D1541" s="1049">
        <v>119.37</v>
      </c>
    </row>
    <row r="1542" spans="1:4" x14ac:dyDescent="0.2">
      <c r="A1542" s="1048">
        <v>3449</v>
      </c>
      <c r="B1542" s="1048" t="s">
        <v>26739</v>
      </c>
      <c r="C1542" s="1048" t="s">
        <v>24547</v>
      </c>
      <c r="D1542" s="1049">
        <v>209.17</v>
      </c>
    </row>
    <row r="1543" spans="1:4" x14ac:dyDescent="0.2">
      <c r="A1543" s="1048">
        <v>37438</v>
      </c>
      <c r="B1543" s="1048" t="s">
        <v>26740</v>
      </c>
      <c r="C1543" s="1048" t="s">
        <v>24547</v>
      </c>
      <c r="D1543" s="1049">
        <v>276.89</v>
      </c>
    </row>
    <row r="1544" spans="1:4" x14ac:dyDescent="0.2">
      <c r="A1544" s="1048">
        <v>37439</v>
      </c>
      <c r="B1544" s="1048" t="s">
        <v>26741</v>
      </c>
      <c r="C1544" s="1048" t="s">
        <v>24547</v>
      </c>
      <c r="D1544" s="1050">
        <v>1810.31</v>
      </c>
    </row>
    <row r="1545" spans="1:4" x14ac:dyDescent="0.2">
      <c r="A1545" s="1048">
        <v>37435</v>
      </c>
      <c r="B1545" s="1048" t="s">
        <v>26742</v>
      </c>
      <c r="C1545" s="1048" t="s">
        <v>24547</v>
      </c>
      <c r="D1545" s="1049">
        <v>32.54</v>
      </c>
    </row>
    <row r="1546" spans="1:4" x14ac:dyDescent="0.2">
      <c r="A1546" s="1048">
        <v>37436</v>
      </c>
      <c r="B1546" s="1048" t="s">
        <v>26743</v>
      </c>
      <c r="C1546" s="1048" t="s">
        <v>24547</v>
      </c>
      <c r="D1546" s="1049">
        <v>38.4</v>
      </c>
    </row>
    <row r="1547" spans="1:4" x14ac:dyDescent="0.2">
      <c r="A1547" s="1048">
        <v>37437</v>
      </c>
      <c r="B1547" s="1048" t="s">
        <v>26744</v>
      </c>
      <c r="C1547" s="1048" t="s">
        <v>24547</v>
      </c>
      <c r="D1547" s="1049">
        <v>55.54</v>
      </c>
    </row>
    <row r="1548" spans="1:4" x14ac:dyDescent="0.2">
      <c r="A1548" s="1048">
        <v>3473</v>
      </c>
      <c r="B1548" s="1048" t="s">
        <v>26745</v>
      </c>
      <c r="C1548" s="1048" t="s">
        <v>24547</v>
      </c>
      <c r="D1548" s="1049">
        <v>32.840000000000003</v>
      </c>
    </row>
    <row r="1549" spans="1:4" x14ac:dyDescent="0.2">
      <c r="A1549" s="1048">
        <v>3474</v>
      </c>
      <c r="B1549" s="1048" t="s">
        <v>26746</v>
      </c>
      <c r="C1549" s="1048" t="s">
        <v>24547</v>
      </c>
      <c r="D1549" s="1049">
        <v>27.07</v>
      </c>
    </row>
    <row r="1550" spans="1:4" x14ac:dyDescent="0.2">
      <c r="A1550" s="1048">
        <v>3450</v>
      </c>
      <c r="B1550" s="1048" t="s">
        <v>26747</v>
      </c>
      <c r="C1550" s="1048" t="s">
        <v>24547</v>
      </c>
      <c r="D1550" s="1049">
        <v>7.85</v>
      </c>
    </row>
    <row r="1551" spans="1:4" x14ac:dyDescent="0.2">
      <c r="A1551" s="1048">
        <v>3443</v>
      </c>
      <c r="B1551" s="1048" t="s">
        <v>26748</v>
      </c>
      <c r="C1551" s="1048" t="s">
        <v>24547</v>
      </c>
      <c r="D1551" s="1049">
        <v>16.84</v>
      </c>
    </row>
    <row r="1552" spans="1:4" x14ac:dyDescent="0.2">
      <c r="A1552" s="1048">
        <v>3453</v>
      </c>
      <c r="B1552" s="1048" t="s">
        <v>26749</v>
      </c>
      <c r="C1552" s="1048" t="s">
        <v>24547</v>
      </c>
      <c r="D1552" s="1049">
        <v>95.86</v>
      </c>
    </row>
    <row r="1553" spans="1:4" x14ac:dyDescent="0.2">
      <c r="A1553" s="1048">
        <v>3452</v>
      </c>
      <c r="B1553" s="1048" t="s">
        <v>26750</v>
      </c>
      <c r="C1553" s="1048" t="s">
        <v>24547</v>
      </c>
      <c r="D1553" s="1049">
        <v>47.32</v>
      </c>
    </row>
    <row r="1554" spans="1:4" x14ac:dyDescent="0.2">
      <c r="A1554" s="1048">
        <v>3451</v>
      </c>
      <c r="B1554" s="1048" t="s">
        <v>26751</v>
      </c>
      <c r="C1554" s="1048" t="s">
        <v>24547</v>
      </c>
      <c r="D1554" s="1049">
        <v>9.3800000000000008</v>
      </c>
    </row>
    <row r="1555" spans="1:4" x14ac:dyDescent="0.2">
      <c r="A1555" s="1048">
        <v>3454</v>
      </c>
      <c r="B1555" s="1048" t="s">
        <v>26752</v>
      </c>
      <c r="C1555" s="1048" t="s">
        <v>24547</v>
      </c>
      <c r="D1555" s="1049">
        <v>145.81</v>
      </c>
    </row>
    <row r="1556" spans="1:4" x14ac:dyDescent="0.2">
      <c r="A1556" s="1048">
        <v>3458</v>
      </c>
      <c r="B1556" s="1048" t="s">
        <v>26753</v>
      </c>
      <c r="C1556" s="1048" t="s">
        <v>24547</v>
      </c>
      <c r="D1556" s="1049">
        <v>26.32</v>
      </c>
    </row>
    <row r="1557" spans="1:4" x14ac:dyDescent="0.2">
      <c r="A1557" s="1048">
        <v>3457</v>
      </c>
      <c r="B1557" s="1048" t="s">
        <v>26754</v>
      </c>
      <c r="C1557" s="1048" t="s">
        <v>24547</v>
      </c>
      <c r="D1557" s="1049">
        <v>19.760000000000002</v>
      </c>
    </row>
    <row r="1558" spans="1:4" x14ac:dyDescent="0.2">
      <c r="A1558" s="1048">
        <v>3455</v>
      </c>
      <c r="B1558" s="1048" t="s">
        <v>26755</v>
      </c>
      <c r="C1558" s="1048" t="s">
        <v>24547</v>
      </c>
      <c r="D1558" s="1049">
        <v>5.61</v>
      </c>
    </row>
    <row r="1559" spans="1:4" x14ac:dyDescent="0.2">
      <c r="A1559" s="1048">
        <v>3472</v>
      </c>
      <c r="B1559" s="1048" t="s">
        <v>26756</v>
      </c>
      <c r="C1559" s="1048" t="s">
        <v>24547</v>
      </c>
      <c r="D1559" s="1049">
        <v>12.61</v>
      </c>
    </row>
    <row r="1560" spans="1:4" x14ac:dyDescent="0.2">
      <c r="A1560" s="1048">
        <v>3470</v>
      </c>
      <c r="B1560" s="1048" t="s">
        <v>26757</v>
      </c>
      <c r="C1560" s="1048" t="s">
        <v>24547</v>
      </c>
      <c r="D1560" s="1049">
        <v>73.510000000000005</v>
      </c>
    </row>
    <row r="1561" spans="1:4" x14ac:dyDescent="0.2">
      <c r="A1561" s="1048">
        <v>3471</v>
      </c>
      <c r="B1561" s="1048" t="s">
        <v>26758</v>
      </c>
      <c r="C1561" s="1048" t="s">
        <v>24547</v>
      </c>
      <c r="D1561" s="1049">
        <v>40.39</v>
      </c>
    </row>
    <row r="1562" spans="1:4" x14ac:dyDescent="0.2">
      <c r="A1562" s="1048">
        <v>3456</v>
      </c>
      <c r="B1562" s="1048" t="s">
        <v>26759</v>
      </c>
      <c r="C1562" s="1048" t="s">
        <v>24547</v>
      </c>
      <c r="D1562" s="1049">
        <v>8.4</v>
      </c>
    </row>
    <row r="1563" spans="1:4" x14ac:dyDescent="0.2">
      <c r="A1563" s="1048">
        <v>3459</v>
      </c>
      <c r="B1563" s="1048" t="s">
        <v>26760</v>
      </c>
      <c r="C1563" s="1048" t="s">
        <v>24547</v>
      </c>
      <c r="D1563" s="1049">
        <v>103.68</v>
      </c>
    </row>
    <row r="1564" spans="1:4" x14ac:dyDescent="0.2">
      <c r="A1564" s="1048">
        <v>3469</v>
      </c>
      <c r="B1564" s="1048" t="s">
        <v>26761</v>
      </c>
      <c r="C1564" s="1048" t="s">
        <v>24547</v>
      </c>
      <c r="D1564" s="1049">
        <v>197.18</v>
      </c>
    </row>
    <row r="1565" spans="1:4" x14ac:dyDescent="0.2">
      <c r="A1565" s="1048">
        <v>3460</v>
      </c>
      <c r="B1565" s="1048" t="s">
        <v>26762</v>
      </c>
      <c r="C1565" s="1048" t="s">
        <v>24547</v>
      </c>
      <c r="D1565" s="1049">
        <v>287.72000000000003</v>
      </c>
    </row>
    <row r="1566" spans="1:4" x14ac:dyDescent="0.2">
      <c r="A1566" s="1048">
        <v>3461</v>
      </c>
      <c r="B1566" s="1048" t="s">
        <v>26763</v>
      </c>
      <c r="C1566" s="1048" t="s">
        <v>24547</v>
      </c>
      <c r="D1566" s="1049">
        <v>735.39</v>
      </c>
    </row>
    <row r="1567" spans="1:4" x14ac:dyDescent="0.2">
      <c r="A1567" s="1048">
        <v>37433</v>
      </c>
      <c r="B1567" s="1048" t="s">
        <v>26764</v>
      </c>
      <c r="C1567" s="1048" t="s">
        <v>24547</v>
      </c>
      <c r="D1567" s="1049">
        <v>276.89</v>
      </c>
    </row>
    <row r="1568" spans="1:4" x14ac:dyDescent="0.2">
      <c r="A1568" s="1048">
        <v>37430</v>
      </c>
      <c r="B1568" s="1048" t="s">
        <v>26765</v>
      </c>
      <c r="C1568" s="1048" t="s">
        <v>24547</v>
      </c>
      <c r="D1568" s="1049">
        <v>34.700000000000003</v>
      </c>
    </row>
    <row r="1569" spans="1:4" x14ac:dyDescent="0.2">
      <c r="A1569" s="1048">
        <v>37434</v>
      </c>
      <c r="B1569" s="1048" t="s">
        <v>26766</v>
      </c>
      <c r="C1569" s="1048" t="s">
        <v>24547</v>
      </c>
      <c r="D1569" s="1050">
        <v>2581.75</v>
      </c>
    </row>
    <row r="1570" spans="1:4" x14ac:dyDescent="0.2">
      <c r="A1570" s="1048">
        <v>37431</v>
      </c>
      <c r="B1570" s="1048" t="s">
        <v>26767</v>
      </c>
      <c r="C1570" s="1048" t="s">
        <v>24547</v>
      </c>
      <c r="D1570" s="1049">
        <v>47.07</v>
      </c>
    </row>
    <row r="1571" spans="1:4" x14ac:dyDescent="0.2">
      <c r="A1571" s="1048">
        <v>37432</v>
      </c>
      <c r="B1571" s="1048" t="s">
        <v>26768</v>
      </c>
      <c r="C1571" s="1048" t="s">
        <v>24547</v>
      </c>
      <c r="D1571" s="1049">
        <v>86.82</v>
      </c>
    </row>
    <row r="1572" spans="1:4" x14ac:dyDescent="0.2">
      <c r="A1572" s="1048">
        <v>37413</v>
      </c>
      <c r="B1572" s="1048" t="s">
        <v>26769</v>
      </c>
      <c r="C1572" s="1048" t="s">
        <v>24547</v>
      </c>
      <c r="D1572" s="1049">
        <v>4.45</v>
      </c>
    </row>
    <row r="1573" spans="1:4" x14ac:dyDescent="0.2">
      <c r="A1573" s="1048">
        <v>37414</v>
      </c>
      <c r="B1573" s="1048" t="s">
        <v>26770</v>
      </c>
      <c r="C1573" s="1048" t="s">
        <v>24547</v>
      </c>
      <c r="D1573" s="1049">
        <v>5.05</v>
      </c>
    </row>
    <row r="1574" spans="1:4" x14ac:dyDescent="0.2">
      <c r="A1574" s="1048">
        <v>37415</v>
      </c>
      <c r="B1574" s="1048" t="s">
        <v>26771</v>
      </c>
      <c r="C1574" s="1048" t="s">
        <v>24547</v>
      </c>
      <c r="D1574" s="1049">
        <v>9.18</v>
      </c>
    </row>
    <row r="1575" spans="1:4" x14ac:dyDescent="0.2">
      <c r="A1575" s="1048">
        <v>37416</v>
      </c>
      <c r="B1575" s="1048" t="s">
        <v>26772</v>
      </c>
      <c r="C1575" s="1048" t="s">
        <v>24547</v>
      </c>
      <c r="D1575" s="1049">
        <v>4.16</v>
      </c>
    </row>
    <row r="1576" spans="1:4" x14ac:dyDescent="0.2">
      <c r="A1576" s="1048">
        <v>37417</v>
      </c>
      <c r="B1576" s="1048" t="s">
        <v>26773</v>
      </c>
      <c r="C1576" s="1048" t="s">
        <v>24547</v>
      </c>
      <c r="D1576" s="1049">
        <v>5.98</v>
      </c>
    </row>
    <row r="1577" spans="1:4" x14ac:dyDescent="0.2">
      <c r="A1577" s="1048">
        <v>43590</v>
      </c>
      <c r="B1577" s="1048" t="s">
        <v>26774</v>
      </c>
      <c r="C1577" s="1048" t="s">
        <v>24547</v>
      </c>
      <c r="D1577" s="1049">
        <v>120.18</v>
      </c>
    </row>
    <row r="1578" spans="1:4" x14ac:dyDescent="0.2">
      <c r="A1578" s="1048">
        <v>43589</v>
      </c>
      <c r="B1578" s="1048" t="s">
        <v>26775</v>
      </c>
      <c r="C1578" s="1048" t="s">
        <v>24547</v>
      </c>
      <c r="D1578" s="1049">
        <v>21.74</v>
      </c>
    </row>
    <row r="1579" spans="1:4" x14ac:dyDescent="0.2">
      <c r="A1579" s="1048">
        <v>34519</v>
      </c>
      <c r="B1579" s="1048" t="s">
        <v>26776</v>
      </c>
      <c r="C1579" s="1048" t="s">
        <v>24547</v>
      </c>
      <c r="D1579" s="1049">
        <v>113.9</v>
      </c>
    </row>
    <row r="1580" spans="1:4" x14ac:dyDescent="0.2">
      <c r="A1580" s="1048">
        <v>1649</v>
      </c>
      <c r="B1580" s="1048" t="s">
        <v>26777</v>
      </c>
      <c r="C1580" s="1048" t="s">
        <v>24547</v>
      </c>
      <c r="D1580" s="1049">
        <v>62.08</v>
      </c>
    </row>
    <row r="1581" spans="1:4" x14ac:dyDescent="0.2">
      <c r="A1581" s="1048">
        <v>1653</v>
      </c>
      <c r="B1581" s="1048" t="s">
        <v>26778</v>
      </c>
      <c r="C1581" s="1048" t="s">
        <v>24547</v>
      </c>
      <c r="D1581" s="1049">
        <v>48.63</v>
      </c>
    </row>
    <row r="1582" spans="1:4" x14ac:dyDescent="0.2">
      <c r="A1582" s="1048">
        <v>1647</v>
      </c>
      <c r="B1582" s="1048" t="s">
        <v>26779</v>
      </c>
      <c r="C1582" s="1048" t="s">
        <v>24547</v>
      </c>
      <c r="D1582" s="1049">
        <v>17.41</v>
      </c>
    </row>
    <row r="1583" spans="1:4" x14ac:dyDescent="0.2">
      <c r="A1583" s="1048">
        <v>1648</v>
      </c>
      <c r="B1583" s="1048" t="s">
        <v>26780</v>
      </c>
      <c r="C1583" s="1048" t="s">
        <v>24547</v>
      </c>
      <c r="D1583" s="1049">
        <v>33.43</v>
      </c>
    </row>
    <row r="1584" spans="1:4" x14ac:dyDescent="0.2">
      <c r="A1584" s="1048">
        <v>1651</v>
      </c>
      <c r="B1584" s="1048" t="s">
        <v>26781</v>
      </c>
      <c r="C1584" s="1048" t="s">
        <v>24547</v>
      </c>
      <c r="D1584" s="1049">
        <v>155.11000000000001</v>
      </c>
    </row>
    <row r="1585" spans="1:4" x14ac:dyDescent="0.2">
      <c r="A1585" s="1048">
        <v>1650</v>
      </c>
      <c r="B1585" s="1048" t="s">
        <v>26782</v>
      </c>
      <c r="C1585" s="1048" t="s">
        <v>24547</v>
      </c>
      <c r="D1585" s="1049">
        <v>85.74</v>
      </c>
    </row>
    <row r="1586" spans="1:4" x14ac:dyDescent="0.2">
      <c r="A1586" s="1048">
        <v>1654</v>
      </c>
      <c r="B1586" s="1048" t="s">
        <v>26783</v>
      </c>
      <c r="C1586" s="1048" t="s">
        <v>24547</v>
      </c>
      <c r="D1586" s="1049">
        <v>23.9</v>
      </c>
    </row>
    <row r="1587" spans="1:4" x14ac:dyDescent="0.2">
      <c r="A1587" s="1048">
        <v>1652</v>
      </c>
      <c r="B1587" s="1048" t="s">
        <v>26784</v>
      </c>
      <c r="C1587" s="1048" t="s">
        <v>24547</v>
      </c>
      <c r="D1587" s="1049">
        <v>222.63</v>
      </c>
    </row>
    <row r="1588" spans="1:4" x14ac:dyDescent="0.2">
      <c r="A1588" s="1048">
        <v>10510</v>
      </c>
      <c r="B1588" s="1048" t="s">
        <v>26785</v>
      </c>
      <c r="C1588" s="1048" t="s">
        <v>24547</v>
      </c>
      <c r="D1588" s="1049">
        <v>105.01</v>
      </c>
    </row>
    <row r="1589" spans="1:4" x14ac:dyDescent="0.2">
      <c r="A1589" s="1048">
        <v>1747</v>
      </c>
      <c r="B1589" s="1048" t="s">
        <v>26786</v>
      </c>
      <c r="C1589" s="1048" t="s">
        <v>24547</v>
      </c>
      <c r="D1589" s="1049">
        <v>119.17</v>
      </c>
    </row>
    <row r="1590" spans="1:4" x14ac:dyDescent="0.2">
      <c r="A1590" s="1048">
        <v>1744</v>
      </c>
      <c r="B1590" s="1048" t="s">
        <v>26787</v>
      </c>
      <c r="C1590" s="1048" t="s">
        <v>24547</v>
      </c>
      <c r="D1590" s="1049">
        <v>82.54</v>
      </c>
    </row>
    <row r="1591" spans="1:4" x14ac:dyDescent="0.2">
      <c r="A1591" s="1048">
        <v>1743</v>
      </c>
      <c r="B1591" s="1048" t="s">
        <v>26788</v>
      </c>
      <c r="C1591" s="1048" t="s">
        <v>24547</v>
      </c>
      <c r="D1591" s="1049">
        <v>108.39</v>
      </c>
    </row>
    <row r="1592" spans="1:4" x14ac:dyDescent="0.2">
      <c r="A1592" s="1048">
        <v>39640</v>
      </c>
      <c r="B1592" s="1048" t="s">
        <v>26789</v>
      </c>
      <c r="C1592" s="1048" t="s">
        <v>24547</v>
      </c>
      <c r="D1592" s="1049">
        <v>12.44</v>
      </c>
    </row>
    <row r="1593" spans="1:4" x14ac:dyDescent="0.2">
      <c r="A1593" s="1048">
        <v>11013</v>
      </c>
      <c r="B1593" s="1048" t="s">
        <v>26790</v>
      </c>
      <c r="C1593" s="1048" t="s">
        <v>24547</v>
      </c>
      <c r="D1593" s="1049">
        <v>25.61</v>
      </c>
    </row>
    <row r="1594" spans="1:4" x14ac:dyDescent="0.2">
      <c r="A1594" s="1048">
        <v>11017</v>
      </c>
      <c r="B1594" s="1048" t="s">
        <v>26791</v>
      </c>
      <c r="C1594" s="1048" t="s">
        <v>24547</v>
      </c>
      <c r="D1594" s="1049">
        <v>10.93</v>
      </c>
    </row>
    <row r="1595" spans="1:4" x14ac:dyDescent="0.2">
      <c r="A1595" s="1048">
        <v>20236</v>
      </c>
      <c r="B1595" s="1048" t="s">
        <v>26792</v>
      </c>
      <c r="C1595" s="1048" t="s">
        <v>24547</v>
      </c>
      <c r="D1595" s="1049">
        <v>48.13</v>
      </c>
    </row>
    <row r="1596" spans="1:4" x14ac:dyDescent="0.2">
      <c r="A1596" s="1048">
        <v>7215</v>
      </c>
      <c r="B1596" s="1048" t="s">
        <v>26793</v>
      </c>
      <c r="C1596" s="1048" t="s">
        <v>24547</v>
      </c>
      <c r="D1596" s="1049">
        <v>41.21</v>
      </c>
    </row>
    <row r="1597" spans="1:4" x14ac:dyDescent="0.2">
      <c r="A1597" s="1048">
        <v>7216</v>
      </c>
      <c r="B1597" s="1048" t="s">
        <v>26794</v>
      </c>
      <c r="C1597" s="1048" t="s">
        <v>24547</v>
      </c>
      <c r="D1597" s="1049">
        <v>172.24</v>
      </c>
    </row>
    <row r="1598" spans="1:4" x14ac:dyDescent="0.2">
      <c r="A1598" s="1048">
        <v>20235</v>
      </c>
      <c r="B1598" s="1048" t="s">
        <v>26795</v>
      </c>
      <c r="C1598" s="1048" t="s">
        <v>24547</v>
      </c>
      <c r="D1598" s="1049">
        <v>87.08</v>
      </c>
    </row>
    <row r="1599" spans="1:4" x14ac:dyDescent="0.2">
      <c r="A1599" s="1048">
        <v>7181</v>
      </c>
      <c r="B1599" s="1048" t="s">
        <v>26796</v>
      </c>
      <c r="C1599" s="1048" t="s">
        <v>24547</v>
      </c>
      <c r="D1599" s="1049">
        <v>1.94</v>
      </c>
    </row>
    <row r="1600" spans="1:4" x14ac:dyDescent="0.2">
      <c r="A1600" s="1048">
        <v>40742</v>
      </c>
      <c r="B1600" s="1048" t="s">
        <v>26797</v>
      </c>
      <c r="C1600" s="1048" t="s">
        <v>24547</v>
      </c>
      <c r="D1600" s="1049">
        <v>6.73</v>
      </c>
    </row>
    <row r="1601" spans="1:4" x14ac:dyDescent="0.2">
      <c r="A1601" s="1048">
        <v>7214</v>
      </c>
      <c r="B1601" s="1048" t="s">
        <v>26798</v>
      </c>
      <c r="C1601" s="1048" t="s">
        <v>24547</v>
      </c>
      <c r="D1601" s="1049">
        <v>59.01</v>
      </c>
    </row>
    <row r="1602" spans="1:4" x14ac:dyDescent="0.2">
      <c r="A1602" s="1048">
        <v>7219</v>
      </c>
      <c r="B1602" s="1048" t="s">
        <v>26799</v>
      </c>
      <c r="C1602" s="1048" t="s">
        <v>24547</v>
      </c>
      <c r="D1602" s="1049">
        <v>61.08</v>
      </c>
    </row>
    <row r="1603" spans="1:4" x14ac:dyDescent="0.2">
      <c r="A1603" s="1048">
        <v>37972</v>
      </c>
      <c r="B1603" s="1048" t="s">
        <v>26800</v>
      </c>
      <c r="C1603" s="1048" t="s">
        <v>24547</v>
      </c>
      <c r="D1603" s="1049">
        <v>5.98</v>
      </c>
    </row>
    <row r="1604" spans="1:4" x14ac:dyDescent="0.2">
      <c r="A1604" s="1048">
        <v>37973</v>
      </c>
      <c r="B1604" s="1048" t="s">
        <v>26801</v>
      </c>
      <c r="C1604" s="1048" t="s">
        <v>24547</v>
      </c>
      <c r="D1604" s="1049">
        <v>9.58</v>
      </c>
    </row>
    <row r="1605" spans="1:4" x14ac:dyDescent="0.2">
      <c r="A1605" s="1048">
        <v>37971</v>
      </c>
      <c r="B1605" s="1048" t="s">
        <v>26802</v>
      </c>
      <c r="C1605" s="1048" t="s">
        <v>24547</v>
      </c>
      <c r="D1605" s="1049">
        <v>3.59</v>
      </c>
    </row>
    <row r="1606" spans="1:4" x14ac:dyDescent="0.2">
      <c r="A1606" s="1048">
        <v>20094</v>
      </c>
      <c r="B1606" s="1048" t="s">
        <v>26803</v>
      </c>
      <c r="C1606" s="1048" t="s">
        <v>24547</v>
      </c>
      <c r="D1606" s="1049">
        <v>31.34</v>
      </c>
    </row>
    <row r="1607" spans="1:4" x14ac:dyDescent="0.2">
      <c r="A1607" s="1048">
        <v>20095</v>
      </c>
      <c r="B1607" s="1048" t="s">
        <v>26804</v>
      </c>
      <c r="C1607" s="1048" t="s">
        <v>24547</v>
      </c>
      <c r="D1607" s="1049">
        <v>39.92</v>
      </c>
    </row>
    <row r="1608" spans="1:4" x14ac:dyDescent="0.2">
      <c r="A1608" s="1048">
        <v>1954</v>
      </c>
      <c r="B1608" s="1048" t="s">
        <v>26805</v>
      </c>
      <c r="C1608" s="1048" t="s">
        <v>24547</v>
      </c>
      <c r="D1608" s="1049">
        <v>147.62</v>
      </c>
    </row>
    <row r="1609" spans="1:4" x14ac:dyDescent="0.2">
      <c r="A1609" s="1048">
        <v>1926</v>
      </c>
      <c r="B1609" s="1048" t="s">
        <v>26806</v>
      </c>
      <c r="C1609" s="1048" t="s">
        <v>24547</v>
      </c>
      <c r="D1609" s="1049">
        <v>1.95</v>
      </c>
    </row>
    <row r="1610" spans="1:4" x14ac:dyDescent="0.2">
      <c r="A1610" s="1048">
        <v>1927</v>
      </c>
      <c r="B1610" s="1048" t="s">
        <v>26807</v>
      </c>
      <c r="C1610" s="1048" t="s">
        <v>24547</v>
      </c>
      <c r="D1610" s="1049">
        <v>2.57</v>
      </c>
    </row>
    <row r="1611" spans="1:4" x14ac:dyDescent="0.2">
      <c r="A1611" s="1048">
        <v>1923</v>
      </c>
      <c r="B1611" s="1048" t="s">
        <v>26808</v>
      </c>
      <c r="C1611" s="1048" t="s">
        <v>24547</v>
      </c>
      <c r="D1611" s="1049">
        <v>4.21</v>
      </c>
    </row>
    <row r="1612" spans="1:4" x14ac:dyDescent="0.2">
      <c r="A1612" s="1048">
        <v>1929</v>
      </c>
      <c r="B1612" s="1048" t="s">
        <v>26809</v>
      </c>
      <c r="C1612" s="1048" t="s">
        <v>24547</v>
      </c>
      <c r="D1612" s="1049">
        <v>6.89</v>
      </c>
    </row>
    <row r="1613" spans="1:4" x14ac:dyDescent="0.2">
      <c r="A1613" s="1048">
        <v>1930</v>
      </c>
      <c r="B1613" s="1048" t="s">
        <v>26810</v>
      </c>
      <c r="C1613" s="1048" t="s">
        <v>24547</v>
      </c>
      <c r="D1613" s="1049">
        <v>13.37</v>
      </c>
    </row>
    <row r="1614" spans="1:4" x14ac:dyDescent="0.2">
      <c r="A1614" s="1048">
        <v>1924</v>
      </c>
      <c r="B1614" s="1048" t="s">
        <v>26811</v>
      </c>
      <c r="C1614" s="1048" t="s">
        <v>24547</v>
      </c>
      <c r="D1614" s="1049">
        <v>23.04</v>
      </c>
    </row>
    <row r="1615" spans="1:4" x14ac:dyDescent="0.2">
      <c r="A1615" s="1048">
        <v>1922</v>
      </c>
      <c r="B1615" s="1048" t="s">
        <v>26812</v>
      </c>
      <c r="C1615" s="1048" t="s">
        <v>24547</v>
      </c>
      <c r="D1615" s="1049">
        <v>34.229999999999997</v>
      </c>
    </row>
    <row r="1616" spans="1:4" x14ac:dyDescent="0.2">
      <c r="A1616" s="1048">
        <v>1953</v>
      </c>
      <c r="B1616" s="1048" t="s">
        <v>26813</v>
      </c>
      <c r="C1616" s="1048" t="s">
        <v>24547</v>
      </c>
      <c r="D1616" s="1049">
        <v>59.81</v>
      </c>
    </row>
    <row r="1617" spans="1:4" x14ac:dyDescent="0.2">
      <c r="A1617" s="1048">
        <v>1962</v>
      </c>
      <c r="B1617" s="1048" t="s">
        <v>26814</v>
      </c>
      <c r="C1617" s="1048" t="s">
        <v>24547</v>
      </c>
      <c r="D1617" s="1049">
        <v>195.68</v>
      </c>
    </row>
    <row r="1618" spans="1:4" x14ac:dyDescent="0.2">
      <c r="A1618" s="1048">
        <v>1955</v>
      </c>
      <c r="B1618" s="1048" t="s">
        <v>26815</v>
      </c>
      <c r="C1618" s="1048" t="s">
        <v>24547</v>
      </c>
      <c r="D1618" s="1049">
        <v>2.58</v>
      </c>
    </row>
    <row r="1619" spans="1:4" x14ac:dyDescent="0.2">
      <c r="A1619" s="1048">
        <v>1956</v>
      </c>
      <c r="B1619" s="1048" t="s">
        <v>26816</v>
      </c>
      <c r="C1619" s="1048" t="s">
        <v>24547</v>
      </c>
      <c r="D1619" s="1049">
        <v>3.33</v>
      </c>
    </row>
    <row r="1620" spans="1:4" x14ac:dyDescent="0.2">
      <c r="A1620" s="1048">
        <v>1957</v>
      </c>
      <c r="B1620" s="1048" t="s">
        <v>26817</v>
      </c>
      <c r="C1620" s="1048" t="s">
        <v>24547</v>
      </c>
      <c r="D1620" s="1049">
        <v>7.58</v>
      </c>
    </row>
    <row r="1621" spans="1:4" x14ac:dyDescent="0.2">
      <c r="A1621" s="1048">
        <v>1958</v>
      </c>
      <c r="B1621" s="1048" t="s">
        <v>26818</v>
      </c>
      <c r="C1621" s="1048" t="s">
        <v>24547</v>
      </c>
      <c r="D1621" s="1049">
        <v>13.46</v>
      </c>
    </row>
    <row r="1622" spans="1:4" x14ac:dyDescent="0.2">
      <c r="A1622" s="1048">
        <v>1959</v>
      </c>
      <c r="B1622" s="1048" t="s">
        <v>26819</v>
      </c>
      <c r="C1622" s="1048" t="s">
        <v>24547</v>
      </c>
      <c r="D1622" s="1049">
        <v>16.41</v>
      </c>
    </row>
    <row r="1623" spans="1:4" x14ac:dyDescent="0.2">
      <c r="A1623" s="1048">
        <v>1925</v>
      </c>
      <c r="B1623" s="1048" t="s">
        <v>26820</v>
      </c>
      <c r="C1623" s="1048" t="s">
        <v>24547</v>
      </c>
      <c r="D1623" s="1049">
        <v>40.57</v>
      </c>
    </row>
    <row r="1624" spans="1:4" x14ac:dyDescent="0.2">
      <c r="A1624" s="1048">
        <v>1960</v>
      </c>
      <c r="B1624" s="1048" t="s">
        <v>26821</v>
      </c>
      <c r="C1624" s="1048" t="s">
        <v>24547</v>
      </c>
      <c r="D1624" s="1049">
        <v>57.68</v>
      </c>
    </row>
    <row r="1625" spans="1:4" x14ac:dyDescent="0.2">
      <c r="A1625" s="1048">
        <v>1961</v>
      </c>
      <c r="B1625" s="1048" t="s">
        <v>26822</v>
      </c>
      <c r="C1625" s="1048" t="s">
        <v>24547</v>
      </c>
      <c r="D1625" s="1049">
        <v>82.89</v>
      </c>
    </row>
    <row r="1626" spans="1:4" x14ac:dyDescent="0.2">
      <c r="A1626" s="1048">
        <v>38426</v>
      </c>
      <c r="B1626" s="1048" t="s">
        <v>26823</v>
      </c>
      <c r="C1626" s="1048" t="s">
        <v>24547</v>
      </c>
      <c r="D1626" s="1049">
        <v>24.49</v>
      </c>
    </row>
    <row r="1627" spans="1:4" x14ac:dyDescent="0.2">
      <c r="A1627" s="1048">
        <v>38423</v>
      </c>
      <c r="B1627" s="1048" t="s">
        <v>26824</v>
      </c>
      <c r="C1627" s="1048" t="s">
        <v>24547</v>
      </c>
      <c r="D1627" s="1049">
        <v>55.55</v>
      </c>
    </row>
    <row r="1628" spans="1:4" x14ac:dyDescent="0.2">
      <c r="A1628" s="1048">
        <v>38421</v>
      </c>
      <c r="B1628" s="1048" t="s">
        <v>26825</v>
      </c>
      <c r="C1628" s="1048" t="s">
        <v>24547</v>
      </c>
      <c r="D1628" s="1049">
        <v>26.22</v>
      </c>
    </row>
    <row r="1629" spans="1:4" x14ac:dyDescent="0.2">
      <c r="A1629" s="1048">
        <v>38422</v>
      </c>
      <c r="B1629" s="1048" t="s">
        <v>26826</v>
      </c>
      <c r="C1629" s="1048" t="s">
        <v>24547</v>
      </c>
      <c r="D1629" s="1049">
        <v>38.33</v>
      </c>
    </row>
    <row r="1630" spans="1:4" x14ac:dyDescent="0.2">
      <c r="A1630" s="1048">
        <v>39866</v>
      </c>
      <c r="B1630" s="1048" t="s">
        <v>26827</v>
      </c>
      <c r="C1630" s="1048" t="s">
        <v>24547</v>
      </c>
      <c r="D1630" s="1049">
        <v>18.98</v>
      </c>
    </row>
    <row r="1631" spans="1:4" x14ac:dyDescent="0.2">
      <c r="A1631" s="1048">
        <v>39867</v>
      </c>
      <c r="B1631" s="1048" t="s">
        <v>26828</v>
      </c>
      <c r="C1631" s="1048" t="s">
        <v>24547</v>
      </c>
      <c r="D1631" s="1049">
        <v>42.2</v>
      </c>
    </row>
    <row r="1632" spans="1:4" x14ac:dyDescent="0.2">
      <c r="A1632" s="1048">
        <v>39868</v>
      </c>
      <c r="B1632" s="1048" t="s">
        <v>26829</v>
      </c>
      <c r="C1632" s="1048" t="s">
        <v>24547</v>
      </c>
      <c r="D1632" s="1049">
        <v>76.03</v>
      </c>
    </row>
    <row r="1633" spans="1:4" x14ac:dyDescent="0.2">
      <c r="A1633" s="1048">
        <v>37999</v>
      </c>
      <c r="B1633" s="1048" t="s">
        <v>26830</v>
      </c>
      <c r="C1633" s="1048" t="s">
        <v>24547</v>
      </c>
      <c r="D1633" s="1049">
        <v>5.74</v>
      </c>
    </row>
    <row r="1634" spans="1:4" x14ac:dyDescent="0.2">
      <c r="A1634" s="1048">
        <v>38000</v>
      </c>
      <c r="B1634" s="1048" t="s">
        <v>26831</v>
      </c>
      <c r="C1634" s="1048" t="s">
        <v>24547</v>
      </c>
      <c r="D1634" s="1049">
        <v>7.59</v>
      </c>
    </row>
    <row r="1635" spans="1:4" x14ac:dyDescent="0.2">
      <c r="A1635" s="1048">
        <v>38129</v>
      </c>
      <c r="B1635" s="1048" t="s">
        <v>26832</v>
      </c>
      <c r="C1635" s="1048" t="s">
        <v>24547</v>
      </c>
      <c r="D1635" s="1049">
        <v>4.4800000000000004</v>
      </c>
    </row>
    <row r="1636" spans="1:4" x14ac:dyDescent="0.2">
      <c r="A1636" s="1048">
        <v>38025</v>
      </c>
      <c r="B1636" s="1048" t="s">
        <v>26833</v>
      </c>
      <c r="C1636" s="1048" t="s">
        <v>24547</v>
      </c>
      <c r="D1636" s="1049">
        <v>7.49</v>
      </c>
    </row>
    <row r="1637" spans="1:4" x14ac:dyDescent="0.2">
      <c r="A1637" s="1048">
        <v>38026</v>
      </c>
      <c r="B1637" s="1048" t="s">
        <v>26834</v>
      </c>
      <c r="C1637" s="1048" t="s">
        <v>24547</v>
      </c>
      <c r="D1637" s="1049">
        <v>20.059999999999999</v>
      </c>
    </row>
    <row r="1638" spans="1:4" x14ac:dyDescent="0.2">
      <c r="A1638" s="1048">
        <v>1858</v>
      </c>
      <c r="B1638" s="1048" t="s">
        <v>26835</v>
      </c>
      <c r="C1638" s="1048" t="s">
        <v>24547</v>
      </c>
      <c r="D1638" s="1049">
        <v>43.89</v>
      </c>
    </row>
    <row r="1639" spans="1:4" x14ac:dyDescent="0.2">
      <c r="A1639" s="1048">
        <v>1844</v>
      </c>
      <c r="B1639" s="1048" t="s">
        <v>26836</v>
      </c>
      <c r="C1639" s="1048" t="s">
        <v>24547</v>
      </c>
      <c r="D1639" s="1049">
        <v>161.82</v>
      </c>
    </row>
    <row r="1640" spans="1:4" x14ac:dyDescent="0.2">
      <c r="A1640" s="1048">
        <v>1863</v>
      </c>
      <c r="B1640" s="1048" t="s">
        <v>26837</v>
      </c>
      <c r="C1640" s="1048" t="s">
        <v>24547</v>
      </c>
      <c r="D1640" s="1049">
        <v>63.69</v>
      </c>
    </row>
    <row r="1641" spans="1:4" x14ac:dyDescent="0.2">
      <c r="A1641" s="1048">
        <v>1865</v>
      </c>
      <c r="B1641" s="1048" t="s">
        <v>26838</v>
      </c>
      <c r="C1641" s="1048" t="s">
        <v>24547</v>
      </c>
      <c r="D1641" s="1049">
        <v>232.36</v>
      </c>
    </row>
    <row r="1642" spans="1:4" x14ac:dyDescent="0.2">
      <c r="A1642" s="1048">
        <v>36355</v>
      </c>
      <c r="B1642" s="1048" t="s">
        <v>26839</v>
      </c>
      <c r="C1642" s="1048" t="s">
        <v>24547</v>
      </c>
      <c r="D1642" s="1049">
        <v>7.87</v>
      </c>
    </row>
    <row r="1643" spans="1:4" x14ac:dyDescent="0.2">
      <c r="A1643" s="1048">
        <v>36356</v>
      </c>
      <c r="B1643" s="1048" t="s">
        <v>26840</v>
      </c>
      <c r="C1643" s="1048" t="s">
        <v>24547</v>
      </c>
      <c r="D1643" s="1049">
        <v>13.23</v>
      </c>
    </row>
    <row r="1644" spans="1:4" x14ac:dyDescent="0.2">
      <c r="A1644" s="1048">
        <v>1932</v>
      </c>
      <c r="B1644" s="1048" t="s">
        <v>26841</v>
      </c>
      <c r="C1644" s="1048" t="s">
        <v>24547</v>
      </c>
      <c r="D1644" s="1049">
        <v>9.4600000000000009</v>
      </c>
    </row>
    <row r="1645" spans="1:4" x14ac:dyDescent="0.2">
      <c r="A1645" s="1048">
        <v>1933</v>
      </c>
      <c r="B1645" s="1048" t="s">
        <v>26842</v>
      </c>
      <c r="C1645" s="1048" t="s">
        <v>24547</v>
      </c>
      <c r="D1645" s="1049">
        <v>4.16</v>
      </c>
    </row>
    <row r="1646" spans="1:4" x14ac:dyDescent="0.2">
      <c r="A1646" s="1048">
        <v>1951</v>
      </c>
      <c r="B1646" s="1048" t="s">
        <v>26843</v>
      </c>
      <c r="C1646" s="1048" t="s">
        <v>24547</v>
      </c>
      <c r="D1646" s="1049">
        <v>18.510000000000002</v>
      </c>
    </row>
    <row r="1647" spans="1:4" x14ac:dyDescent="0.2">
      <c r="A1647" s="1048">
        <v>1966</v>
      </c>
      <c r="B1647" s="1048" t="s">
        <v>26844</v>
      </c>
      <c r="C1647" s="1048" t="s">
        <v>24547</v>
      </c>
      <c r="D1647" s="1049">
        <v>21.3</v>
      </c>
    </row>
    <row r="1648" spans="1:4" x14ac:dyDescent="0.2">
      <c r="A1648" s="1048">
        <v>1952</v>
      </c>
      <c r="B1648" s="1048" t="s">
        <v>26845</v>
      </c>
      <c r="C1648" s="1048" t="s">
        <v>24547</v>
      </c>
      <c r="D1648" s="1049">
        <v>79.98</v>
      </c>
    </row>
    <row r="1649" spans="1:4" x14ac:dyDescent="0.2">
      <c r="A1649" s="1048">
        <v>20104</v>
      </c>
      <c r="B1649" s="1048" t="s">
        <v>26846</v>
      </c>
      <c r="C1649" s="1048" t="s">
        <v>24547</v>
      </c>
      <c r="D1649" s="1049">
        <v>590.96</v>
      </c>
    </row>
    <row r="1650" spans="1:4" x14ac:dyDescent="0.2">
      <c r="A1650" s="1048">
        <v>20105</v>
      </c>
      <c r="B1650" s="1048" t="s">
        <v>26847</v>
      </c>
      <c r="C1650" s="1048" t="s">
        <v>24547</v>
      </c>
      <c r="D1650" s="1049">
        <v>920.48</v>
      </c>
    </row>
    <row r="1651" spans="1:4" x14ac:dyDescent="0.2">
      <c r="A1651" s="1048">
        <v>1965</v>
      </c>
      <c r="B1651" s="1048" t="s">
        <v>26848</v>
      </c>
      <c r="C1651" s="1048" t="s">
        <v>24547</v>
      </c>
      <c r="D1651" s="1049">
        <v>43.18</v>
      </c>
    </row>
    <row r="1652" spans="1:4" x14ac:dyDescent="0.2">
      <c r="A1652" s="1048">
        <v>10765</v>
      </c>
      <c r="B1652" s="1048" t="s">
        <v>26849</v>
      </c>
      <c r="C1652" s="1048" t="s">
        <v>24547</v>
      </c>
      <c r="D1652" s="1049">
        <v>10.91</v>
      </c>
    </row>
    <row r="1653" spans="1:4" x14ac:dyDescent="0.2">
      <c r="A1653" s="1048">
        <v>10767</v>
      </c>
      <c r="B1653" s="1048" t="s">
        <v>26850</v>
      </c>
      <c r="C1653" s="1048" t="s">
        <v>24547</v>
      </c>
      <c r="D1653" s="1049">
        <v>35.76</v>
      </c>
    </row>
    <row r="1654" spans="1:4" x14ac:dyDescent="0.2">
      <c r="A1654" s="1048">
        <v>1970</v>
      </c>
      <c r="B1654" s="1048" t="s">
        <v>26851</v>
      </c>
      <c r="C1654" s="1048" t="s">
        <v>24547</v>
      </c>
      <c r="D1654" s="1049">
        <v>44.81</v>
      </c>
    </row>
    <row r="1655" spans="1:4" x14ac:dyDescent="0.2">
      <c r="A1655" s="1048">
        <v>1967</v>
      </c>
      <c r="B1655" s="1048" t="s">
        <v>26852</v>
      </c>
      <c r="C1655" s="1048" t="s">
        <v>24547</v>
      </c>
      <c r="D1655" s="1049">
        <v>4.9800000000000004</v>
      </c>
    </row>
    <row r="1656" spans="1:4" x14ac:dyDescent="0.2">
      <c r="A1656" s="1048">
        <v>1968</v>
      </c>
      <c r="B1656" s="1048" t="s">
        <v>26853</v>
      </c>
      <c r="C1656" s="1048" t="s">
        <v>24547</v>
      </c>
      <c r="D1656" s="1049">
        <v>10.45</v>
      </c>
    </row>
    <row r="1657" spans="1:4" x14ac:dyDescent="0.2">
      <c r="A1657" s="1048">
        <v>1969</v>
      </c>
      <c r="B1657" s="1048" t="s">
        <v>26854</v>
      </c>
      <c r="C1657" s="1048" t="s">
        <v>24547</v>
      </c>
      <c r="D1657" s="1049">
        <v>30.73</v>
      </c>
    </row>
    <row r="1658" spans="1:4" x14ac:dyDescent="0.2">
      <c r="A1658" s="1048">
        <v>1839</v>
      </c>
      <c r="B1658" s="1048" t="s">
        <v>26855</v>
      </c>
      <c r="C1658" s="1048" t="s">
        <v>24547</v>
      </c>
      <c r="D1658" s="1049">
        <v>154.19</v>
      </c>
    </row>
    <row r="1659" spans="1:4" x14ac:dyDescent="0.2">
      <c r="A1659" s="1048">
        <v>1835</v>
      </c>
      <c r="B1659" s="1048" t="s">
        <v>26856</v>
      </c>
      <c r="C1659" s="1048" t="s">
        <v>24547</v>
      </c>
      <c r="D1659" s="1049">
        <v>32.78</v>
      </c>
    </row>
    <row r="1660" spans="1:4" x14ac:dyDescent="0.2">
      <c r="A1660" s="1048">
        <v>1823</v>
      </c>
      <c r="B1660" s="1048" t="s">
        <v>26857</v>
      </c>
      <c r="C1660" s="1048" t="s">
        <v>24547</v>
      </c>
      <c r="D1660" s="1049">
        <v>63.38</v>
      </c>
    </row>
    <row r="1661" spans="1:4" x14ac:dyDescent="0.2">
      <c r="A1661" s="1048">
        <v>1827</v>
      </c>
      <c r="B1661" s="1048" t="s">
        <v>26858</v>
      </c>
      <c r="C1661" s="1048" t="s">
        <v>24547</v>
      </c>
      <c r="D1661" s="1049">
        <v>152.69</v>
      </c>
    </row>
    <row r="1662" spans="1:4" x14ac:dyDescent="0.2">
      <c r="A1662" s="1048">
        <v>1831</v>
      </c>
      <c r="B1662" s="1048" t="s">
        <v>26859</v>
      </c>
      <c r="C1662" s="1048" t="s">
        <v>24547</v>
      </c>
      <c r="D1662" s="1049">
        <v>33.33</v>
      </c>
    </row>
    <row r="1663" spans="1:4" x14ac:dyDescent="0.2">
      <c r="A1663" s="1048">
        <v>1825</v>
      </c>
      <c r="B1663" s="1048" t="s">
        <v>26860</v>
      </c>
      <c r="C1663" s="1048" t="s">
        <v>24547</v>
      </c>
      <c r="D1663" s="1049">
        <v>82.26</v>
      </c>
    </row>
    <row r="1664" spans="1:4" x14ac:dyDescent="0.2">
      <c r="A1664" s="1048">
        <v>1828</v>
      </c>
      <c r="B1664" s="1048" t="s">
        <v>26861</v>
      </c>
      <c r="C1664" s="1048" t="s">
        <v>24547</v>
      </c>
      <c r="D1664" s="1049">
        <v>186.32</v>
      </c>
    </row>
    <row r="1665" spans="1:4" x14ac:dyDescent="0.2">
      <c r="A1665" s="1048">
        <v>1845</v>
      </c>
      <c r="B1665" s="1048" t="s">
        <v>26862</v>
      </c>
      <c r="C1665" s="1048" t="s">
        <v>24547</v>
      </c>
      <c r="D1665" s="1049">
        <v>41.77</v>
      </c>
    </row>
    <row r="1666" spans="1:4" x14ac:dyDescent="0.2">
      <c r="A1666" s="1048">
        <v>1824</v>
      </c>
      <c r="B1666" s="1048" t="s">
        <v>26863</v>
      </c>
      <c r="C1666" s="1048" t="s">
        <v>24547</v>
      </c>
      <c r="D1666" s="1049">
        <v>98.61</v>
      </c>
    </row>
    <row r="1667" spans="1:4" x14ac:dyDescent="0.2">
      <c r="A1667" s="1048">
        <v>1941</v>
      </c>
      <c r="B1667" s="1048" t="s">
        <v>26864</v>
      </c>
      <c r="C1667" s="1048" t="s">
        <v>24547</v>
      </c>
      <c r="D1667" s="1049">
        <v>28.92</v>
      </c>
    </row>
    <row r="1668" spans="1:4" x14ac:dyDescent="0.2">
      <c r="A1668" s="1048">
        <v>1940</v>
      </c>
      <c r="B1668" s="1048" t="s">
        <v>26865</v>
      </c>
      <c r="C1668" s="1048" t="s">
        <v>24547</v>
      </c>
      <c r="D1668" s="1049">
        <v>21.86</v>
      </c>
    </row>
    <row r="1669" spans="1:4" x14ac:dyDescent="0.2">
      <c r="A1669" s="1048">
        <v>1937</v>
      </c>
      <c r="B1669" s="1048" t="s">
        <v>26866</v>
      </c>
      <c r="C1669" s="1048" t="s">
        <v>24547</v>
      </c>
      <c r="D1669" s="1049">
        <v>4.54</v>
      </c>
    </row>
    <row r="1670" spans="1:4" x14ac:dyDescent="0.2">
      <c r="A1670" s="1048">
        <v>1939</v>
      </c>
      <c r="B1670" s="1048" t="s">
        <v>26867</v>
      </c>
      <c r="C1670" s="1048" t="s">
        <v>24547</v>
      </c>
      <c r="D1670" s="1049">
        <v>8.99</v>
      </c>
    </row>
    <row r="1671" spans="1:4" x14ac:dyDescent="0.2">
      <c r="A1671" s="1048">
        <v>1942</v>
      </c>
      <c r="B1671" s="1048" t="s">
        <v>26868</v>
      </c>
      <c r="C1671" s="1048" t="s">
        <v>24547</v>
      </c>
      <c r="D1671" s="1049">
        <v>41.27</v>
      </c>
    </row>
    <row r="1672" spans="1:4" x14ac:dyDescent="0.2">
      <c r="A1672" s="1048">
        <v>1938</v>
      </c>
      <c r="B1672" s="1048" t="s">
        <v>26869</v>
      </c>
      <c r="C1672" s="1048" t="s">
        <v>24547</v>
      </c>
      <c r="D1672" s="1049">
        <v>5.75</v>
      </c>
    </row>
    <row r="1673" spans="1:4" x14ac:dyDescent="0.2">
      <c r="A1673" s="1048">
        <v>42692</v>
      </c>
      <c r="B1673" s="1048" t="s">
        <v>26870</v>
      </c>
      <c r="C1673" s="1048" t="s">
        <v>24547</v>
      </c>
      <c r="D1673" s="1049">
        <v>515.53</v>
      </c>
    </row>
    <row r="1674" spans="1:4" x14ac:dyDescent="0.2">
      <c r="A1674" s="1048">
        <v>42693</v>
      </c>
      <c r="B1674" s="1048" t="s">
        <v>26871</v>
      </c>
      <c r="C1674" s="1048" t="s">
        <v>24547</v>
      </c>
      <c r="D1674" s="1049">
        <v>848.02</v>
      </c>
    </row>
    <row r="1675" spans="1:4" x14ac:dyDescent="0.2">
      <c r="A1675" s="1048">
        <v>42695</v>
      </c>
      <c r="B1675" s="1048" t="s">
        <v>26872</v>
      </c>
      <c r="C1675" s="1048" t="s">
        <v>24547</v>
      </c>
      <c r="D1675" s="1049">
        <v>644.79</v>
      </c>
    </row>
    <row r="1676" spans="1:4" x14ac:dyDescent="0.2">
      <c r="A1676" s="1048">
        <v>42694</v>
      </c>
      <c r="B1676" s="1048" t="s">
        <v>26873</v>
      </c>
      <c r="C1676" s="1048" t="s">
        <v>24547</v>
      </c>
      <c r="D1676" s="1049">
        <v>953.24</v>
      </c>
    </row>
    <row r="1677" spans="1:4" x14ac:dyDescent="0.2">
      <c r="A1677" s="1048">
        <v>20097</v>
      </c>
      <c r="B1677" s="1048" t="s">
        <v>26874</v>
      </c>
      <c r="C1677" s="1048" t="s">
        <v>24547</v>
      </c>
      <c r="D1677" s="1049">
        <v>42.34</v>
      </c>
    </row>
    <row r="1678" spans="1:4" x14ac:dyDescent="0.2">
      <c r="A1678" s="1048">
        <v>20098</v>
      </c>
      <c r="B1678" s="1048" t="s">
        <v>26875</v>
      </c>
      <c r="C1678" s="1048" t="s">
        <v>24547</v>
      </c>
      <c r="D1678" s="1049">
        <v>142.75</v>
      </c>
    </row>
    <row r="1679" spans="1:4" x14ac:dyDescent="0.2">
      <c r="A1679" s="1048">
        <v>20096</v>
      </c>
      <c r="B1679" s="1048" t="s">
        <v>26876</v>
      </c>
      <c r="C1679" s="1048" t="s">
        <v>24547</v>
      </c>
      <c r="D1679" s="1049">
        <v>27.7</v>
      </c>
    </row>
    <row r="1680" spans="1:4" x14ac:dyDescent="0.2">
      <c r="A1680" s="1048">
        <v>1964</v>
      </c>
      <c r="B1680" s="1048" t="s">
        <v>26877</v>
      </c>
      <c r="C1680" s="1048" t="s">
        <v>24547</v>
      </c>
      <c r="D1680" s="1049">
        <v>25.6</v>
      </c>
    </row>
    <row r="1681" spans="1:4" x14ac:dyDescent="0.2">
      <c r="A1681" s="1048">
        <v>1880</v>
      </c>
      <c r="B1681" s="1048" t="s">
        <v>26878</v>
      </c>
      <c r="C1681" s="1048" t="s">
        <v>24547</v>
      </c>
      <c r="D1681" s="1049">
        <v>3.22</v>
      </c>
    </row>
    <row r="1682" spans="1:4" x14ac:dyDescent="0.2">
      <c r="A1682" s="1048">
        <v>39274</v>
      </c>
      <c r="B1682" s="1048" t="s">
        <v>26879</v>
      </c>
      <c r="C1682" s="1048" t="s">
        <v>24547</v>
      </c>
      <c r="D1682" s="1049">
        <v>2.5</v>
      </c>
    </row>
    <row r="1683" spans="1:4" x14ac:dyDescent="0.2">
      <c r="A1683" s="1048">
        <v>2628</v>
      </c>
      <c r="B1683" s="1048" t="s">
        <v>26880</v>
      </c>
      <c r="C1683" s="1048" t="s">
        <v>24547</v>
      </c>
      <c r="D1683" s="1049">
        <v>208.91</v>
      </c>
    </row>
    <row r="1684" spans="1:4" x14ac:dyDescent="0.2">
      <c r="A1684" s="1048">
        <v>2622</v>
      </c>
      <c r="B1684" s="1048" t="s">
        <v>26881</v>
      </c>
      <c r="C1684" s="1048" t="s">
        <v>24547</v>
      </c>
      <c r="D1684" s="1049">
        <v>4.96</v>
      </c>
    </row>
    <row r="1685" spans="1:4" x14ac:dyDescent="0.2">
      <c r="A1685" s="1048">
        <v>2623</v>
      </c>
      <c r="B1685" s="1048" t="s">
        <v>26882</v>
      </c>
      <c r="C1685" s="1048" t="s">
        <v>24547</v>
      </c>
      <c r="D1685" s="1049">
        <v>5.97</v>
      </c>
    </row>
    <row r="1686" spans="1:4" x14ac:dyDescent="0.2">
      <c r="A1686" s="1048">
        <v>2624</v>
      </c>
      <c r="B1686" s="1048" t="s">
        <v>26883</v>
      </c>
      <c r="C1686" s="1048" t="s">
        <v>24547</v>
      </c>
      <c r="D1686" s="1049">
        <v>9.49</v>
      </c>
    </row>
    <row r="1687" spans="1:4" x14ac:dyDescent="0.2">
      <c r="A1687" s="1048">
        <v>2625</v>
      </c>
      <c r="B1687" s="1048" t="s">
        <v>26884</v>
      </c>
      <c r="C1687" s="1048" t="s">
        <v>24547</v>
      </c>
      <c r="D1687" s="1049">
        <v>20.04</v>
      </c>
    </row>
    <row r="1688" spans="1:4" x14ac:dyDescent="0.2">
      <c r="A1688" s="1048">
        <v>2626</v>
      </c>
      <c r="B1688" s="1048" t="s">
        <v>26885</v>
      </c>
      <c r="C1688" s="1048" t="s">
        <v>24547</v>
      </c>
      <c r="D1688" s="1049">
        <v>29.37</v>
      </c>
    </row>
    <row r="1689" spans="1:4" x14ac:dyDescent="0.2">
      <c r="A1689" s="1048">
        <v>2630</v>
      </c>
      <c r="B1689" s="1048" t="s">
        <v>26886</v>
      </c>
      <c r="C1689" s="1048" t="s">
        <v>24547</v>
      </c>
      <c r="D1689" s="1049">
        <v>44.67</v>
      </c>
    </row>
    <row r="1690" spans="1:4" x14ac:dyDescent="0.2">
      <c r="A1690" s="1048">
        <v>2627</v>
      </c>
      <c r="B1690" s="1048" t="s">
        <v>26887</v>
      </c>
      <c r="C1690" s="1048" t="s">
        <v>24547</v>
      </c>
      <c r="D1690" s="1049">
        <v>78.69</v>
      </c>
    </row>
    <row r="1691" spans="1:4" x14ac:dyDescent="0.2">
      <c r="A1691" s="1048">
        <v>2629</v>
      </c>
      <c r="B1691" s="1048" t="s">
        <v>26888</v>
      </c>
      <c r="C1691" s="1048" t="s">
        <v>24547</v>
      </c>
      <c r="D1691" s="1049">
        <v>106.43</v>
      </c>
    </row>
    <row r="1692" spans="1:4" x14ac:dyDescent="0.2">
      <c r="A1692" s="1048">
        <v>12033</v>
      </c>
      <c r="B1692" s="1048" t="s">
        <v>26889</v>
      </c>
      <c r="C1692" s="1048" t="s">
        <v>24547</v>
      </c>
      <c r="D1692" s="1049">
        <v>10.28</v>
      </c>
    </row>
    <row r="1693" spans="1:4" x14ac:dyDescent="0.2">
      <c r="A1693" s="1048">
        <v>40408</v>
      </c>
      <c r="B1693" s="1048" t="s">
        <v>26890</v>
      </c>
      <c r="C1693" s="1048" t="s">
        <v>24547</v>
      </c>
      <c r="D1693" s="1049">
        <v>6.75</v>
      </c>
    </row>
    <row r="1694" spans="1:4" x14ac:dyDescent="0.2">
      <c r="A1694" s="1048">
        <v>40409</v>
      </c>
      <c r="B1694" s="1048" t="s">
        <v>26891</v>
      </c>
      <c r="C1694" s="1048" t="s">
        <v>24547</v>
      </c>
      <c r="D1694" s="1049">
        <v>2.39</v>
      </c>
    </row>
    <row r="1695" spans="1:4" x14ac:dyDescent="0.2">
      <c r="A1695" s="1048">
        <v>39276</v>
      </c>
      <c r="B1695" s="1048" t="s">
        <v>26892</v>
      </c>
      <c r="C1695" s="1048" t="s">
        <v>24547</v>
      </c>
      <c r="D1695" s="1049">
        <v>6.09</v>
      </c>
    </row>
    <row r="1696" spans="1:4" x14ac:dyDescent="0.2">
      <c r="A1696" s="1048">
        <v>39277</v>
      </c>
      <c r="B1696" s="1048" t="s">
        <v>26893</v>
      </c>
      <c r="C1696" s="1048" t="s">
        <v>24547</v>
      </c>
      <c r="D1696" s="1049">
        <v>16.43</v>
      </c>
    </row>
    <row r="1697" spans="1:4" x14ac:dyDescent="0.2">
      <c r="A1697" s="1048">
        <v>12034</v>
      </c>
      <c r="B1697" s="1048" t="s">
        <v>26894</v>
      </c>
      <c r="C1697" s="1048" t="s">
        <v>24547</v>
      </c>
      <c r="D1697" s="1049">
        <v>4.66</v>
      </c>
    </row>
    <row r="1698" spans="1:4" x14ac:dyDescent="0.2">
      <c r="A1698" s="1048">
        <v>39879</v>
      </c>
      <c r="B1698" s="1048" t="s">
        <v>26895</v>
      </c>
      <c r="C1698" s="1048" t="s">
        <v>24547</v>
      </c>
      <c r="D1698" s="1049">
        <v>5.33</v>
      </c>
    </row>
    <row r="1699" spans="1:4" x14ac:dyDescent="0.2">
      <c r="A1699" s="1048">
        <v>39880</v>
      </c>
      <c r="B1699" s="1048" t="s">
        <v>26896</v>
      </c>
      <c r="C1699" s="1048" t="s">
        <v>24547</v>
      </c>
      <c r="D1699" s="1049">
        <v>11.81</v>
      </c>
    </row>
    <row r="1700" spans="1:4" x14ac:dyDescent="0.2">
      <c r="A1700" s="1048">
        <v>39881</v>
      </c>
      <c r="B1700" s="1048" t="s">
        <v>26897</v>
      </c>
      <c r="C1700" s="1048" t="s">
        <v>24547</v>
      </c>
      <c r="D1700" s="1049">
        <v>18.96</v>
      </c>
    </row>
    <row r="1701" spans="1:4" x14ac:dyDescent="0.2">
      <c r="A1701" s="1048">
        <v>39882</v>
      </c>
      <c r="B1701" s="1048" t="s">
        <v>26898</v>
      </c>
      <c r="C1701" s="1048" t="s">
        <v>24547</v>
      </c>
      <c r="D1701" s="1049">
        <v>49.95</v>
      </c>
    </row>
    <row r="1702" spans="1:4" x14ac:dyDescent="0.2">
      <c r="A1702" s="1048">
        <v>39883</v>
      </c>
      <c r="B1702" s="1048" t="s">
        <v>26899</v>
      </c>
      <c r="C1702" s="1048" t="s">
        <v>24547</v>
      </c>
      <c r="D1702" s="1049">
        <v>79.77</v>
      </c>
    </row>
    <row r="1703" spans="1:4" x14ac:dyDescent="0.2">
      <c r="A1703" s="1048">
        <v>39884</v>
      </c>
      <c r="B1703" s="1048" t="s">
        <v>26900</v>
      </c>
      <c r="C1703" s="1048" t="s">
        <v>24547</v>
      </c>
      <c r="D1703" s="1049">
        <v>118.48</v>
      </c>
    </row>
    <row r="1704" spans="1:4" x14ac:dyDescent="0.2">
      <c r="A1704" s="1048">
        <v>39885</v>
      </c>
      <c r="B1704" s="1048" t="s">
        <v>26901</v>
      </c>
      <c r="C1704" s="1048" t="s">
        <v>24547</v>
      </c>
      <c r="D1704" s="1049">
        <v>281.58999999999997</v>
      </c>
    </row>
    <row r="1705" spans="1:4" x14ac:dyDescent="0.2">
      <c r="A1705" s="1048">
        <v>1777</v>
      </c>
      <c r="B1705" s="1048" t="s">
        <v>26902</v>
      </c>
      <c r="C1705" s="1048" t="s">
        <v>24547</v>
      </c>
      <c r="D1705" s="1049">
        <v>66.94</v>
      </c>
    </row>
    <row r="1706" spans="1:4" x14ac:dyDescent="0.2">
      <c r="A1706" s="1048">
        <v>1819</v>
      </c>
      <c r="B1706" s="1048" t="s">
        <v>26903</v>
      </c>
      <c r="C1706" s="1048" t="s">
        <v>24547</v>
      </c>
      <c r="D1706" s="1049">
        <v>48.7</v>
      </c>
    </row>
    <row r="1707" spans="1:4" x14ac:dyDescent="0.2">
      <c r="A1707" s="1048">
        <v>1775</v>
      </c>
      <c r="B1707" s="1048" t="s">
        <v>26904</v>
      </c>
      <c r="C1707" s="1048" t="s">
        <v>24547</v>
      </c>
      <c r="D1707" s="1049">
        <v>14.56</v>
      </c>
    </row>
    <row r="1708" spans="1:4" x14ac:dyDescent="0.2">
      <c r="A1708" s="1048">
        <v>1776</v>
      </c>
      <c r="B1708" s="1048" t="s">
        <v>26905</v>
      </c>
      <c r="C1708" s="1048" t="s">
        <v>24547</v>
      </c>
      <c r="D1708" s="1049">
        <v>39.619999999999997</v>
      </c>
    </row>
    <row r="1709" spans="1:4" x14ac:dyDescent="0.2">
      <c r="A1709" s="1048">
        <v>1778</v>
      </c>
      <c r="B1709" s="1048" t="s">
        <v>26906</v>
      </c>
      <c r="C1709" s="1048" t="s">
        <v>24547</v>
      </c>
      <c r="D1709" s="1049">
        <v>162.03</v>
      </c>
    </row>
    <row r="1710" spans="1:4" x14ac:dyDescent="0.2">
      <c r="A1710" s="1048">
        <v>1818</v>
      </c>
      <c r="B1710" s="1048" t="s">
        <v>26907</v>
      </c>
      <c r="C1710" s="1048" t="s">
        <v>24547</v>
      </c>
      <c r="D1710" s="1049">
        <v>107.55</v>
      </c>
    </row>
    <row r="1711" spans="1:4" x14ac:dyDescent="0.2">
      <c r="A1711" s="1048">
        <v>1820</v>
      </c>
      <c r="B1711" s="1048" t="s">
        <v>26908</v>
      </c>
      <c r="C1711" s="1048" t="s">
        <v>24547</v>
      </c>
      <c r="D1711" s="1049">
        <v>21.03</v>
      </c>
    </row>
    <row r="1712" spans="1:4" x14ac:dyDescent="0.2">
      <c r="A1712" s="1048">
        <v>1779</v>
      </c>
      <c r="B1712" s="1048" t="s">
        <v>26909</v>
      </c>
      <c r="C1712" s="1048" t="s">
        <v>24547</v>
      </c>
      <c r="D1712" s="1049">
        <v>235.64</v>
      </c>
    </row>
    <row r="1713" spans="1:4" x14ac:dyDescent="0.2">
      <c r="A1713" s="1048">
        <v>1780</v>
      </c>
      <c r="B1713" s="1048" t="s">
        <v>26910</v>
      </c>
      <c r="C1713" s="1048" t="s">
        <v>24547</v>
      </c>
      <c r="D1713" s="1049">
        <v>485.79</v>
      </c>
    </row>
    <row r="1714" spans="1:4" x14ac:dyDescent="0.2">
      <c r="A1714" s="1048">
        <v>1783</v>
      </c>
      <c r="B1714" s="1048" t="s">
        <v>26911</v>
      </c>
      <c r="C1714" s="1048" t="s">
        <v>24547</v>
      </c>
      <c r="D1714" s="1049">
        <v>51.36</v>
      </c>
    </row>
    <row r="1715" spans="1:4" x14ac:dyDescent="0.2">
      <c r="A1715" s="1048">
        <v>1782</v>
      </c>
      <c r="B1715" s="1048" t="s">
        <v>26912</v>
      </c>
      <c r="C1715" s="1048" t="s">
        <v>24547</v>
      </c>
      <c r="D1715" s="1049">
        <v>40.61</v>
      </c>
    </row>
    <row r="1716" spans="1:4" x14ac:dyDescent="0.2">
      <c r="A1716" s="1048">
        <v>1817</v>
      </c>
      <c r="B1716" s="1048" t="s">
        <v>26913</v>
      </c>
      <c r="C1716" s="1048" t="s">
        <v>24547</v>
      </c>
      <c r="D1716" s="1049">
        <v>12.1</v>
      </c>
    </row>
    <row r="1717" spans="1:4" x14ac:dyDescent="0.2">
      <c r="A1717" s="1048">
        <v>1781</v>
      </c>
      <c r="B1717" s="1048" t="s">
        <v>26914</v>
      </c>
      <c r="C1717" s="1048" t="s">
        <v>24547</v>
      </c>
      <c r="D1717" s="1049">
        <v>26.46</v>
      </c>
    </row>
    <row r="1718" spans="1:4" x14ac:dyDescent="0.2">
      <c r="A1718" s="1048">
        <v>1784</v>
      </c>
      <c r="B1718" s="1048" t="s">
        <v>26915</v>
      </c>
      <c r="C1718" s="1048" t="s">
        <v>24547</v>
      </c>
      <c r="D1718" s="1049">
        <v>145.04</v>
      </c>
    </row>
    <row r="1719" spans="1:4" x14ac:dyDescent="0.2">
      <c r="A1719" s="1048">
        <v>1810</v>
      </c>
      <c r="B1719" s="1048" t="s">
        <v>26916</v>
      </c>
      <c r="C1719" s="1048" t="s">
        <v>24547</v>
      </c>
      <c r="D1719" s="1049">
        <v>80.44</v>
      </c>
    </row>
    <row r="1720" spans="1:4" x14ac:dyDescent="0.2">
      <c r="A1720" s="1048">
        <v>1811</v>
      </c>
      <c r="B1720" s="1048" t="s">
        <v>26917</v>
      </c>
      <c r="C1720" s="1048" t="s">
        <v>24547</v>
      </c>
      <c r="D1720" s="1049">
        <v>17.399999999999999</v>
      </c>
    </row>
    <row r="1721" spans="1:4" x14ac:dyDescent="0.2">
      <c r="A1721" s="1048">
        <v>1812</v>
      </c>
      <c r="B1721" s="1048" t="s">
        <v>26918</v>
      </c>
      <c r="C1721" s="1048" t="s">
        <v>24547</v>
      </c>
      <c r="D1721" s="1049">
        <v>203.08</v>
      </c>
    </row>
    <row r="1722" spans="1:4" x14ac:dyDescent="0.2">
      <c r="A1722" s="1048">
        <v>40386</v>
      </c>
      <c r="B1722" s="1048" t="s">
        <v>26919</v>
      </c>
      <c r="C1722" s="1048" t="s">
        <v>24547</v>
      </c>
      <c r="D1722" s="1049">
        <v>78.05</v>
      </c>
    </row>
    <row r="1723" spans="1:4" x14ac:dyDescent="0.2">
      <c r="A1723" s="1048">
        <v>40384</v>
      </c>
      <c r="B1723" s="1048" t="s">
        <v>26920</v>
      </c>
      <c r="C1723" s="1048" t="s">
        <v>24547</v>
      </c>
      <c r="D1723" s="1049">
        <v>53.44</v>
      </c>
    </row>
    <row r="1724" spans="1:4" x14ac:dyDescent="0.2">
      <c r="A1724" s="1048">
        <v>40379</v>
      </c>
      <c r="B1724" s="1048" t="s">
        <v>26921</v>
      </c>
      <c r="C1724" s="1048" t="s">
        <v>24547</v>
      </c>
      <c r="D1724" s="1049">
        <v>18.47</v>
      </c>
    </row>
    <row r="1725" spans="1:4" x14ac:dyDescent="0.2">
      <c r="A1725" s="1048">
        <v>40423</v>
      </c>
      <c r="B1725" s="1048" t="s">
        <v>26922</v>
      </c>
      <c r="C1725" s="1048" t="s">
        <v>24547</v>
      </c>
      <c r="D1725" s="1049">
        <v>34.96</v>
      </c>
    </row>
    <row r="1726" spans="1:4" x14ac:dyDescent="0.2">
      <c r="A1726" s="1048">
        <v>40389</v>
      </c>
      <c r="B1726" s="1048" t="s">
        <v>26923</v>
      </c>
      <c r="C1726" s="1048" t="s">
        <v>24547</v>
      </c>
      <c r="D1726" s="1049">
        <v>221.71</v>
      </c>
    </row>
    <row r="1727" spans="1:4" x14ac:dyDescent="0.2">
      <c r="A1727" s="1048">
        <v>40388</v>
      </c>
      <c r="B1727" s="1048" t="s">
        <v>26924</v>
      </c>
      <c r="C1727" s="1048" t="s">
        <v>24547</v>
      </c>
      <c r="D1727" s="1049">
        <v>110.97</v>
      </c>
    </row>
    <row r="1728" spans="1:4" x14ac:dyDescent="0.2">
      <c r="A1728" s="1048">
        <v>40381</v>
      </c>
      <c r="B1728" s="1048" t="s">
        <v>26925</v>
      </c>
      <c r="C1728" s="1048" t="s">
        <v>24547</v>
      </c>
      <c r="D1728" s="1049">
        <v>24.63</v>
      </c>
    </row>
    <row r="1729" spans="1:4" x14ac:dyDescent="0.2">
      <c r="A1729" s="1048">
        <v>40391</v>
      </c>
      <c r="B1729" s="1048" t="s">
        <v>26926</v>
      </c>
      <c r="C1729" s="1048" t="s">
        <v>24547</v>
      </c>
      <c r="D1729" s="1049">
        <v>575.45000000000005</v>
      </c>
    </row>
    <row r="1730" spans="1:4" x14ac:dyDescent="0.2">
      <c r="A1730" s="1048">
        <v>40414</v>
      </c>
      <c r="B1730" s="1048" t="s">
        <v>26927</v>
      </c>
      <c r="C1730" s="1048" t="s">
        <v>24547</v>
      </c>
      <c r="D1730" s="1049">
        <v>21.2</v>
      </c>
    </row>
    <row r="1731" spans="1:4" x14ac:dyDescent="0.2">
      <c r="A1731" s="1048">
        <v>40416</v>
      </c>
      <c r="B1731" s="1048" t="s">
        <v>26928</v>
      </c>
      <c r="C1731" s="1048" t="s">
        <v>24547</v>
      </c>
      <c r="D1731" s="1049">
        <v>29.31</v>
      </c>
    </row>
    <row r="1732" spans="1:4" x14ac:dyDescent="0.2">
      <c r="A1732" s="1048">
        <v>40418</v>
      </c>
      <c r="B1732" s="1048" t="s">
        <v>26929</v>
      </c>
      <c r="C1732" s="1048" t="s">
        <v>24547</v>
      </c>
      <c r="D1732" s="1049">
        <v>34.96</v>
      </c>
    </row>
    <row r="1733" spans="1:4" x14ac:dyDescent="0.2">
      <c r="A1733" s="1048">
        <v>2609</v>
      </c>
      <c r="B1733" s="1048" t="s">
        <v>26930</v>
      </c>
      <c r="C1733" s="1048" t="s">
        <v>24547</v>
      </c>
      <c r="D1733" s="1049">
        <v>4.66</v>
      </c>
    </row>
    <row r="1734" spans="1:4" x14ac:dyDescent="0.2">
      <c r="A1734" s="1048">
        <v>2634</v>
      </c>
      <c r="B1734" s="1048" t="s">
        <v>26931</v>
      </c>
      <c r="C1734" s="1048" t="s">
        <v>24547</v>
      </c>
      <c r="D1734" s="1049">
        <v>6.12</v>
      </c>
    </row>
    <row r="1735" spans="1:4" x14ac:dyDescent="0.2">
      <c r="A1735" s="1048">
        <v>2611</v>
      </c>
      <c r="B1735" s="1048" t="s">
        <v>26932</v>
      </c>
      <c r="C1735" s="1048" t="s">
        <v>24547</v>
      </c>
      <c r="D1735" s="1049">
        <v>17.25</v>
      </c>
    </row>
    <row r="1736" spans="1:4" x14ac:dyDescent="0.2">
      <c r="A1736" s="1048">
        <v>34359</v>
      </c>
      <c r="B1736" s="1048" t="s">
        <v>26933</v>
      </c>
      <c r="C1736" s="1048" t="s">
        <v>24547</v>
      </c>
      <c r="D1736" s="1049">
        <v>10.26</v>
      </c>
    </row>
    <row r="1737" spans="1:4" x14ac:dyDescent="0.2">
      <c r="A1737" s="1048">
        <v>1789</v>
      </c>
      <c r="B1737" s="1048" t="s">
        <v>26934</v>
      </c>
      <c r="C1737" s="1048" t="s">
        <v>24547</v>
      </c>
      <c r="D1737" s="1049">
        <v>64.239999999999995</v>
      </c>
    </row>
    <row r="1738" spans="1:4" x14ac:dyDescent="0.2">
      <c r="A1738" s="1048">
        <v>1788</v>
      </c>
      <c r="B1738" s="1048" t="s">
        <v>26935</v>
      </c>
      <c r="C1738" s="1048" t="s">
        <v>24547</v>
      </c>
      <c r="D1738" s="1049">
        <v>51.5</v>
      </c>
    </row>
    <row r="1739" spans="1:4" x14ac:dyDescent="0.2">
      <c r="A1739" s="1048">
        <v>1786</v>
      </c>
      <c r="B1739" s="1048" t="s">
        <v>26936</v>
      </c>
      <c r="C1739" s="1048" t="s">
        <v>24547</v>
      </c>
      <c r="D1739" s="1049">
        <v>12.78</v>
      </c>
    </row>
    <row r="1740" spans="1:4" x14ac:dyDescent="0.2">
      <c r="A1740" s="1048">
        <v>1787</v>
      </c>
      <c r="B1740" s="1048" t="s">
        <v>26937</v>
      </c>
      <c r="C1740" s="1048" t="s">
        <v>24547</v>
      </c>
      <c r="D1740" s="1049">
        <v>30.62</v>
      </c>
    </row>
    <row r="1741" spans="1:4" x14ac:dyDescent="0.2">
      <c r="A1741" s="1048">
        <v>1791</v>
      </c>
      <c r="B1741" s="1048" t="s">
        <v>26938</v>
      </c>
      <c r="C1741" s="1048" t="s">
        <v>24547</v>
      </c>
      <c r="D1741" s="1049">
        <v>185.67</v>
      </c>
    </row>
    <row r="1742" spans="1:4" x14ac:dyDescent="0.2">
      <c r="A1742" s="1048">
        <v>1790</v>
      </c>
      <c r="B1742" s="1048" t="s">
        <v>26939</v>
      </c>
      <c r="C1742" s="1048" t="s">
        <v>24547</v>
      </c>
      <c r="D1742" s="1049">
        <v>106.99</v>
      </c>
    </row>
    <row r="1743" spans="1:4" x14ac:dyDescent="0.2">
      <c r="A1743" s="1048">
        <v>1813</v>
      </c>
      <c r="B1743" s="1048" t="s">
        <v>26940</v>
      </c>
      <c r="C1743" s="1048" t="s">
        <v>24547</v>
      </c>
      <c r="D1743" s="1049">
        <v>20.29</v>
      </c>
    </row>
    <row r="1744" spans="1:4" x14ac:dyDescent="0.2">
      <c r="A1744" s="1048">
        <v>1792</v>
      </c>
      <c r="B1744" s="1048" t="s">
        <v>26941</v>
      </c>
      <c r="C1744" s="1048" t="s">
        <v>24547</v>
      </c>
      <c r="D1744" s="1049">
        <v>250.63</v>
      </c>
    </row>
    <row r="1745" spans="1:4" x14ac:dyDescent="0.2">
      <c r="A1745" s="1048">
        <v>1793</v>
      </c>
      <c r="B1745" s="1048" t="s">
        <v>26942</v>
      </c>
      <c r="C1745" s="1048" t="s">
        <v>24547</v>
      </c>
      <c r="D1745" s="1049">
        <v>506.44</v>
      </c>
    </row>
    <row r="1746" spans="1:4" x14ac:dyDescent="0.2">
      <c r="A1746" s="1048">
        <v>1809</v>
      </c>
      <c r="B1746" s="1048" t="s">
        <v>26943</v>
      </c>
      <c r="C1746" s="1048" t="s">
        <v>24547</v>
      </c>
      <c r="D1746" s="1049">
        <v>60.23</v>
      </c>
    </row>
    <row r="1747" spans="1:4" x14ac:dyDescent="0.2">
      <c r="A1747" s="1048">
        <v>1814</v>
      </c>
      <c r="B1747" s="1048" t="s">
        <v>26944</v>
      </c>
      <c r="C1747" s="1048" t="s">
        <v>24547</v>
      </c>
      <c r="D1747" s="1049">
        <v>49.48</v>
      </c>
    </row>
    <row r="1748" spans="1:4" x14ac:dyDescent="0.2">
      <c r="A1748" s="1048">
        <v>1803</v>
      </c>
      <c r="B1748" s="1048" t="s">
        <v>26945</v>
      </c>
      <c r="C1748" s="1048" t="s">
        <v>24547</v>
      </c>
      <c r="D1748" s="1049">
        <v>12.5</v>
      </c>
    </row>
    <row r="1749" spans="1:4" x14ac:dyDescent="0.2">
      <c r="A1749" s="1048">
        <v>1805</v>
      </c>
      <c r="B1749" s="1048" t="s">
        <v>26946</v>
      </c>
      <c r="C1749" s="1048" t="s">
        <v>24547</v>
      </c>
      <c r="D1749" s="1049">
        <v>28.71</v>
      </c>
    </row>
    <row r="1750" spans="1:4" x14ac:dyDescent="0.2">
      <c r="A1750" s="1048">
        <v>1821</v>
      </c>
      <c r="B1750" s="1048" t="s">
        <v>26947</v>
      </c>
      <c r="C1750" s="1048" t="s">
        <v>24547</v>
      </c>
      <c r="D1750" s="1049">
        <v>169.64</v>
      </c>
    </row>
    <row r="1751" spans="1:4" x14ac:dyDescent="0.2">
      <c r="A1751" s="1048">
        <v>1806</v>
      </c>
      <c r="B1751" s="1048" t="s">
        <v>26948</v>
      </c>
      <c r="C1751" s="1048" t="s">
        <v>24547</v>
      </c>
      <c r="D1751" s="1049">
        <v>100.97</v>
      </c>
    </row>
    <row r="1752" spans="1:4" x14ac:dyDescent="0.2">
      <c r="A1752" s="1048">
        <v>1804</v>
      </c>
      <c r="B1752" s="1048" t="s">
        <v>26949</v>
      </c>
      <c r="C1752" s="1048" t="s">
        <v>24547</v>
      </c>
      <c r="D1752" s="1049">
        <v>17.8</v>
      </c>
    </row>
    <row r="1753" spans="1:4" x14ac:dyDescent="0.2">
      <c r="A1753" s="1048">
        <v>1807</v>
      </c>
      <c r="B1753" s="1048" t="s">
        <v>26950</v>
      </c>
      <c r="C1753" s="1048" t="s">
        <v>24547</v>
      </c>
      <c r="D1753" s="1049">
        <v>242.61</v>
      </c>
    </row>
    <row r="1754" spans="1:4" x14ac:dyDescent="0.2">
      <c r="A1754" s="1048">
        <v>1808</v>
      </c>
      <c r="B1754" s="1048" t="s">
        <v>26951</v>
      </c>
      <c r="C1754" s="1048" t="s">
        <v>24547</v>
      </c>
      <c r="D1754" s="1049">
        <v>486.39</v>
      </c>
    </row>
    <row r="1755" spans="1:4" x14ac:dyDescent="0.2">
      <c r="A1755" s="1048">
        <v>1797</v>
      </c>
      <c r="B1755" s="1048" t="s">
        <v>26952</v>
      </c>
      <c r="C1755" s="1048" t="s">
        <v>24547</v>
      </c>
      <c r="D1755" s="1049">
        <v>72.95</v>
      </c>
    </row>
    <row r="1756" spans="1:4" x14ac:dyDescent="0.2">
      <c r="A1756" s="1048">
        <v>1796</v>
      </c>
      <c r="B1756" s="1048" t="s">
        <v>26953</v>
      </c>
      <c r="C1756" s="1048" t="s">
        <v>24547</v>
      </c>
      <c r="D1756" s="1049">
        <v>55.96</v>
      </c>
    </row>
    <row r="1757" spans="1:4" x14ac:dyDescent="0.2">
      <c r="A1757" s="1048">
        <v>1794</v>
      </c>
      <c r="B1757" s="1048" t="s">
        <v>26954</v>
      </c>
      <c r="C1757" s="1048" t="s">
        <v>24547</v>
      </c>
      <c r="D1757" s="1049">
        <v>13.36</v>
      </c>
    </row>
    <row r="1758" spans="1:4" x14ac:dyDescent="0.2">
      <c r="A1758" s="1048">
        <v>1816</v>
      </c>
      <c r="B1758" s="1048" t="s">
        <v>26955</v>
      </c>
      <c r="C1758" s="1048" t="s">
        <v>24547</v>
      </c>
      <c r="D1758" s="1049">
        <v>30.12</v>
      </c>
    </row>
    <row r="1759" spans="1:4" x14ac:dyDescent="0.2">
      <c r="A1759" s="1048">
        <v>1815</v>
      </c>
      <c r="B1759" s="1048" t="s">
        <v>26956</v>
      </c>
      <c r="C1759" s="1048" t="s">
        <v>24547</v>
      </c>
      <c r="D1759" s="1049">
        <v>231.3</v>
      </c>
    </row>
    <row r="1760" spans="1:4" x14ac:dyDescent="0.2">
      <c r="A1760" s="1048">
        <v>1798</v>
      </c>
      <c r="B1760" s="1048" t="s">
        <v>26957</v>
      </c>
      <c r="C1760" s="1048" t="s">
        <v>24547</v>
      </c>
      <c r="D1760" s="1049">
        <v>103.5</v>
      </c>
    </row>
    <row r="1761" spans="1:4" x14ac:dyDescent="0.2">
      <c r="A1761" s="1048">
        <v>1795</v>
      </c>
      <c r="B1761" s="1048" t="s">
        <v>26958</v>
      </c>
      <c r="C1761" s="1048" t="s">
        <v>24547</v>
      </c>
      <c r="D1761" s="1049">
        <v>18.5</v>
      </c>
    </row>
    <row r="1762" spans="1:4" x14ac:dyDescent="0.2">
      <c r="A1762" s="1048">
        <v>1799</v>
      </c>
      <c r="B1762" s="1048" t="s">
        <v>26959</v>
      </c>
      <c r="C1762" s="1048" t="s">
        <v>24547</v>
      </c>
      <c r="D1762" s="1049">
        <v>301.24</v>
      </c>
    </row>
    <row r="1763" spans="1:4" x14ac:dyDescent="0.2">
      <c r="A1763" s="1048">
        <v>1800</v>
      </c>
      <c r="B1763" s="1048" t="s">
        <v>26960</v>
      </c>
      <c r="C1763" s="1048" t="s">
        <v>24547</v>
      </c>
      <c r="D1763" s="1049">
        <v>575.13</v>
      </c>
    </row>
    <row r="1764" spans="1:4" x14ac:dyDescent="0.2">
      <c r="A1764" s="1048">
        <v>1802</v>
      </c>
      <c r="B1764" s="1048" t="s">
        <v>26961</v>
      </c>
      <c r="C1764" s="1048" t="s">
        <v>24547</v>
      </c>
      <c r="D1764" s="1050">
        <v>1438.62</v>
      </c>
    </row>
    <row r="1765" spans="1:4" x14ac:dyDescent="0.2">
      <c r="A1765" s="1048">
        <v>40385</v>
      </c>
      <c r="B1765" s="1048" t="s">
        <v>26962</v>
      </c>
      <c r="C1765" s="1048" t="s">
        <v>24547</v>
      </c>
      <c r="D1765" s="1049">
        <v>78.05</v>
      </c>
    </row>
    <row r="1766" spans="1:4" x14ac:dyDescent="0.2">
      <c r="A1766" s="1048">
        <v>40383</v>
      </c>
      <c r="B1766" s="1048" t="s">
        <v>26963</v>
      </c>
      <c r="C1766" s="1048" t="s">
        <v>24547</v>
      </c>
      <c r="D1766" s="1049">
        <v>53.44</v>
      </c>
    </row>
    <row r="1767" spans="1:4" x14ac:dyDescent="0.2">
      <c r="A1767" s="1048">
        <v>40378</v>
      </c>
      <c r="B1767" s="1048" t="s">
        <v>26964</v>
      </c>
      <c r="C1767" s="1048" t="s">
        <v>24547</v>
      </c>
      <c r="D1767" s="1049">
        <v>18.47</v>
      </c>
    </row>
    <row r="1768" spans="1:4" x14ac:dyDescent="0.2">
      <c r="A1768" s="1048">
        <v>40382</v>
      </c>
      <c r="B1768" s="1048" t="s">
        <v>26965</v>
      </c>
      <c r="C1768" s="1048" t="s">
        <v>24547</v>
      </c>
      <c r="D1768" s="1049">
        <v>34.96</v>
      </c>
    </row>
    <row r="1769" spans="1:4" x14ac:dyDescent="0.2">
      <c r="A1769" s="1048">
        <v>40422</v>
      </c>
      <c r="B1769" s="1048" t="s">
        <v>26966</v>
      </c>
      <c r="C1769" s="1048" t="s">
        <v>24547</v>
      </c>
      <c r="D1769" s="1049">
        <v>238.17</v>
      </c>
    </row>
    <row r="1770" spans="1:4" x14ac:dyDescent="0.2">
      <c r="A1770" s="1048">
        <v>40387</v>
      </c>
      <c r="B1770" s="1048" t="s">
        <v>26967</v>
      </c>
      <c r="C1770" s="1048" t="s">
        <v>24547</v>
      </c>
      <c r="D1770" s="1049">
        <v>121.26</v>
      </c>
    </row>
    <row r="1771" spans="1:4" x14ac:dyDescent="0.2">
      <c r="A1771" s="1048">
        <v>40380</v>
      </c>
      <c r="B1771" s="1048" t="s">
        <v>26968</v>
      </c>
      <c r="C1771" s="1048" t="s">
        <v>24547</v>
      </c>
      <c r="D1771" s="1049">
        <v>24.63</v>
      </c>
    </row>
    <row r="1772" spans="1:4" x14ac:dyDescent="0.2">
      <c r="A1772" s="1048">
        <v>40390</v>
      </c>
      <c r="B1772" s="1048" t="s">
        <v>26969</v>
      </c>
      <c r="C1772" s="1048" t="s">
        <v>24547</v>
      </c>
      <c r="D1772" s="1049">
        <v>501.61</v>
      </c>
    </row>
    <row r="1773" spans="1:4" x14ac:dyDescent="0.2">
      <c r="A1773" s="1048">
        <v>40413</v>
      </c>
      <c r="B1773" s="1048" t="s">
        <v>26970</v>
      </c>
      <c r="C1773" s="1048" t="s">
        <v>24547</v>
      </c>
      <c r="D1773" s="1049">
        <v>23.03</v>
      </c>
    </row>
    <row r="1774" spans="1:4" x14ac:dyDescent="0.2">
      <c r="A1774" s="1048">
        <v>40415</v>
      </c>
      <c r="B1774" s="1048" t="s">
        <v>26971</v>
      </c>
      <c r="C1774" s="1048" t="s">
        <v>24547</v>
      </c>
      <c r="D1774" s="1049">
        <v>32.82</v>
      </c>
    </row>
    <row r="1775" spans="1:4" x14ac:dyDescent="0.2">
      <c r="A1775" s="1048">
        <v>40417</v>
      </c>
      <c r="B1775" s="1048" t="s">
        <v>26972</v>
      </c>
      <c r="C1775" s="1048" t="s">
        <v>24547</v>
      </c>
      <c r="D1775" s="1049">
        <v>38.72</v>
      </c>
    </row>
    <row r="1776" spans="1:4" x14ac:dyDescent="0.2">
      <c r="A1776" s="1048">
        <v>39271</v>
      </c>
      <c r="B1776" s="1048" t="s">
        <v>26973</v>
      </c>
      <c r="C1776" s="1048" t="s">
        <v>24547</v>
      </c>
      <c r="D1776" s="1049">
        <v>2.0699999999999998</v>
      </c>
    </row>
    <row r="1777" spans="1:4" x14ac:dyDescent="0.2">
      <c r="A1777" s="1048">
        <v>39273</v>
      </c>
      <c r="B1777" s="1048" t="s">
        <v>26974</v>
      </c>
      <c r="C1777" s="1048" t="s">
        <v>24547</v>
      </c>
      <c r="D1777" s="1049">
        <v>3.51</v>
      </c>
    </row>
    <row r="1778" spans="1:4" x14ac:dyDescent="0.2">
      <c r="A1778" s="1048">
        <v>39272</v>
      </c>
      <c r="B1778" s="1048" t="s">
        <v>26975</v>
      </c>
      <c r="C1778" s="1048" t="s">
        <v>24547</v>
      </c>
      <c r="D1778" s="1049">
        <v>2.54</v>
      </c>
    </row>
    <row r="1779" spans="1:4" x14ac:dyDescent="0.2">
      <c r="A1779" s="1048">
        <v>1875</v>
      </c>
      <c r="B1779" s="1048" t="s">
        <v>26976</v>
      </c>
      <c r="C1779" s="1048" t="s">
        <v>24547</v>
      </c>
      <c r="D1779" s="1049">
        <v>5.62</v>
      </c>
    </row>
    <row r="1780" spans="1:4" x14ac:dyDescent="0.2">
      <c r="A1780" s="1048">
        <v>1874</v>
      </c>
      <c r="B1780" s="1048" t="s">
        <v>26977</v>
      </c>
      <c r="C1780" s="1048" t="s">
        <v>24547</v>
      </c>
      <c r="D1780" s="1049">
        <v>4.6399999999999997</v>
      </c>
    </row>
    <row r="1781" spans="1:4" x14ac:dyDescent="0.2">
      <c r="A1781" s="1048">
        <v>1870</v>
      </c>
      <c r="B1781" s="1048" t="s">
        <v>26978</v>
      </c>
      <c r="C1781" s="1048" t="s">
        <v>24547</v>
      </c>
      <c r="D1781" s="1049">
        <v>2.68</v>
      </c>
    </row>
    <row r="1782" spans="1:4" x14ac:dyDescent="0.2">
      <c r="A1782" s="1048">
        <v>1884</v>
      </c>
      <c r="B1782" s="1048" t="s">
        <v>26979</v>
      </c>
      <c r="C1782" s="1048" t="s">
        <v>24547</v>
      </c>
      <c r="D1782" s="1049">
        <v>4.1100000000000003</v>
      </c>
    </row>
    <row r="1783" spans="1:4" x14ac:dyDescent="0.2">
      <c r="A1783" s="1048">
        <v>1887</v>
      </c>
      <c r="B1783" s="1048" t="s">
        <v>26980</v>
      </c>
      <c r="C1783" s="1048" t="s">
        <v>24547</v>
      </c>
      <c r="D1783" s="1049">
        <v>23.3</v>
      </c>
    </row>
    <row r="1784" spans="1:4" x14ac:dyDescent="0.2">
      <c r="A1784" s="1048">
        <v>1876</v>
      </c>
      <c r="B1784" s="1048" t="s">
        <v>26981</v>
      </c>
      <c r="C1784" s="1048" t="s">
        <v>24547</v>
      </c>
      <c r="D1784" s="1049">
        <v>9.1300000000000008</v>
      </c>
    </row>
    <row r="1785" spans="1:4" x14ac:dyDescent="0.2">
      <c r="A1785" s="1048">
        <v>1879</v>
      </c>
      <c r="B1785" s="1048" t="s">
        <v>26982</v>
      </c>
      <c r="C1785" s="1048" t="s">
        <v>24547</v>
      </c>
      <c r="D1785" s="1049">
        <v>2.71</v>
      </c>
    </row>
    <row r="1786" spans="1:4" x14ac:dyDescent="0.2">
      <c r="A1786" s="1048">
        <v>1877</v>
      </c>
      <c r="B1786" s="1048" t="s">
        <v>26983</v>
      </c>
      <c r="C1786" s="1048" t="s">
        <v>24547</v>
      </c>
      <c r="D1786" s="1049">
        <v>23.33</v>
      </c>
    </row>
    <row r="1787" spans="1:4" x14ac:dyDescent="0.2">
      <c r="A1787" s="1048">
        <v>1878</v>
      </c>
      <c r="B1787" s="1048" t="s">
        <v>26984</v>
      </c>
      <c r="C1787" s="1048" t="s">
        <v>24547</v>
      </c>
      <c r="D1787" s="1049">
        <v>46.88</v>
      </c>
    </row>
    <row r="1788" spans="1:4" x14ac:dyDescent="0.2">
      <c r="A1788" s="1048">
        <v>2621</v>
      </c>
      <c r="B1788" s="1048" t="s">
        <v>26985</v>
      </c>
      <c r="C1788" s="1048" t="s">
        <v>24547</v>
      </c>
      <c r="D1788" s="1049">
        <v>147.6</v>
      </c>
    </row>
    <row r="1789" spans="1:4" x14ac:dyDescent="0.2">
      <c r="A1789" s="1048">
        <v>2616</v>
      </c>
      <c r="B1789" s="1048" t="s">
        <v>26986</v>
      </c>
      <c r="C1789" s="1048" t="s">
        <v>24547</v>
      </c>
      <c r="D1789" s="1049">
        <v>4.17</v>
      </c>
    </row>
    <row r="1790" spans="1:4" x14ac:dyDescent="0.2">
      <c r="A1790" s="1048">
        <v>2633</v>
      </c>
      <c r="B1790" s="1048" t="s">
        <v>26987</v>
      </c>
      <c r="C1790" s="1048" t="s">
        <v>24547</v>
      </c>
      <c r="D1790" s="1049">
        <v>4.72</v>
      </c>
    </row>
    <row r="1791" spans="1:4" x14ac:dyDescent="0.2">
      <c r="A1791" s="1048">
        <v>2617</v>
      </c>
      <c r="B1791" s="1048" t="s">
        <v>26988</v>
      </c>
      <c r="C1791" s="1048" t="s">
        <v>24547</v>
      </c>
      <c r="D1791" s="1049">
        <v>6.42</v>
      </c>
    </row>
    <row r="1792" spans="1:4" x14ac:dyDescent="0.2">
      <c r="A1792" s="1048">
        <v>2618</v>
      </c>
      <c r="B1792" s="1048" t="s">
        <v>26989</v>
      </c>
      <c r="C1792" s="1048" t="s">
        <v>24547</v>
      </c>
      <c r="D1792" s="1049">
        <v>14.62</v>
      </c>
    </row>
    <row r="1793" spans="1:4" x14ac:dyDescent="0.2">
      <c r="A1793" s="1048">
        <v>2632</v>
      </c>
      <c r="B1793" s="1048" t="s">
        <v>26990</v>
      </c>
      <c r="C1793" s="1048" t="s">
        <v>24547</v>
      </c>
      <c r="D1793" s="1049">
        <v>17.829999999999998</v>
      </c>
    </row>
    <row r="1794" spans="1:4" x14ac:dyDescent="0.2">
      <c r="A1794" s="1048">
        <v>2631</v>
      </c>
      <c r="B1794" s="1048" t="s">
        <v>26991</v>
      </c>
      <c r="C1794" s="1048" t="s">
        <v>24547</v>
      </c>
      <c r="D1794" s="1049">
        <v>26.18</v>
      </c>
    </row>
    <row r="1795" spans="1:4" x14ac:dyDescent="0.2">
      <c r="A1795" s="1048">
        <v>2619</v>
      </c>
      <c r="B1795" s="1048" t="s">
        <v>26992</v>
      </c>
      <c r="C1795" s="1048" t="s">
        <v>24547</v>
      </c>
      <c r="D1795" s="1049">
        <v>66.290000000000006</v>
      </c>
    </row>
    <row r="1796" spans="1:4" x14ac:dyDescent="0.2">
      <c r="A1796" s="1048">
        <v>2620</v>
      </c>
      <c r="B1796" s="1048" t="s">
        <v>26993</v>
      </c>
      <c r="C1796" s="1048" t="s">
        <v>24547</v>
      </c>
      <c r="D1796" s="1049">
        <v>87.03</v>
      </c>
    </row>
    <row r="1797" spans="1:4" x14ac:dyDescent="0.2">
      <c r="A1797" s="1048">
        <v>25968</v>
      </c>
      <c r="B1797" s="1048" t="s">
        <v>26994</v>
      </c>
      <c r="C1797" s="1048" t="s">
        <v>24547</v>
      </c>
      <c r="D1797" s="1049">
        <v>53.55</v>
      </c>
    </row>
    <row r="1798" spans="1:4" x14ac:dyDescent="0.2">
      <c r="A1798" s="1048">
        <v>38369</v>
      </c>
      <c r="B1798" s="1048" t="s">
        <v>26995</v>
      </c>
      <c r="C1798" s="1048" t="s">
        <v>24547</v>
      </c>
      <c r="D1798" s="1049">
        <v>11.5</v>
      </c>
    </row>
    <row r="1799" spans="1:4" x14ac:dyDescent="0.2">
      <c r="A1799" s="1048">
        <v>38370</v>
      </c>
      <c r="B1799" s="1048" t="s">
        <v>26996</v>
      </c>
      <c r="C1799" s="1048" t="s">
        <v>24547</v>
      </c>
      <c r="D1799" s="1049">
        <v>11.5</v>
      </c>
    </row>
    <row r="1800" spans="1:4" x14ac:dyDescent="0.2">
      <c r="A1800" s="1048">
        <v>38372</v>
      </c>
      <c r="B1800" s="1048" t="s">
        <v>26997</v>
      </c>
      <c r="C1800" s="1048" t="s">
        <v>24547</v>
      </c>
      <c r="D1800" s="1049">
        <v>19.100000000000001</v>
      </c>
    </row>
    <row r="1801" spans="1:4" x14ac:dyDescent="0.2">
      <c r="A1801" s="1048">
        <v>2357</v>
      </c>
      <c r="B1801" s="1048" t="s">
        <v>26998</v>
      </c>
      <c r="C1801" s="1048" t="s">
        <v>24553</v>
      </c>
      <c r="D1801" s="1049">
        <v>14.46</v>
      </c>
    </row>
    <row r="1802" spans="1:4" x14ac:dyDescent="0.2">
      <c r="A1802" s="1048">
        <v>40806</v>
      </c>
      <c r="B1802" s="1048" t="s">
        <v>26999</v>
      </c>
      <c r="C1802" s="1048" t="s">
        <v>24554</v>
      </c>
      <c r="D1802" s="1050">
        <v>2565.37</v>
      </c>
    </row>
    <row r="1803" spans="1:4" x14ac:dyDescent="0.2">
      <c r="A1803" s="1048">
        <v>2355</v>
      </c>
      <c r="B1803" s="1048" t="s">
        <v>27000</v>
      </c>
      <c r="C1803" s="1048" t="s">
        <v>24553</v>
      </c>
      <c r="D1803" s="1049">
        <v>35.020000000000003</v>
      </c>
    </row>
    <row r="1804" spans="1:4" x14ac:dyDescent="0.2">
      <c r="A1804" s="1048">
        <v>40805</v>
      </c>
      <c r="B1804" s="1048" t="s">
        <v>27001</v>
      </c>
      <c r="C1804" s="1048" t="s">
        <v>24554</v>
      </c>
      <c r="D1804" s="1050">
        <v>6207.75</v>
      </c>
    </row>
    <row r="1805" spans="1:4" x14ac:dyDescent="0.2">
      <c r="A1805" s="1048">
        <v>2358</v>
      </c>
      <c r="B1805" s="1048" t="s">
        <v>27002</v>
      </c>
      <c r="C1805" s="1048" t="s">
        <v>24553</v>
      </c>
      <c r="D1805" s="1049">
        <v>30.08</v>
      </c>
    </row>
    <row r="1806" spans="1:4" x14ac:dyDescent="0.2">
      <c r="A1806" s="1048">
        <v>40807</v>
      </c>
      <c r="B1806" s="1048" t="s">
        <v>27003</v>
      </c>
      <c r="C1806" s="1048" t="s">
        <v>24554</v>
      </c>
      <c r="D1806" s="1050">
        <v>5330.51</v>
      </c>
    </row>
    <row r="1807" spans="1:4" x14ac:dyDescent="0.2">
      <c r="A1807" s="1048">
        <v>2359</v>
      </c>
      <c r="B1807" s="1048" t="s">
        <v>27004</v>
      </c>
      <c r="C1807" s="1048" t="s">
        <v>24553</v>
      </c>
      <c r="D1807" s="1049">
        <v>25.07</v>
      </c>
    </row>
    <row r="1808" spans="1:4" x14ac:dyDescent="0.2">
      <c r="A1808" s="1048">
        <v>40808</v>
      </c>
      <c r="B1808" s="1048" t="s">
        <v>27005</v>
      </c>
      <c r="C1808" s="1048" t="s">
        <v>24554</v>
      </c>
      <c r="D1808" s="1050">
        <v>4446.2700000000004</v>
      </c>
    </row>
    <row r="1809" spans="1:4" x14ac:dyDescent="0.2">
      <c r="A1809" s="1048">
        <v>43144</v>
      </c>
      <c r="B1809" s="1048" t="s">
        <v>27006</v>
      </c>
      <c r="C1809" s="1048" t="s">
        <v>24551</v>
      </c>
      <c r="D1809" s="1049">
        <v>43.79</v>
      </c>
    </row>
    <row r="1810" spans="1:4" x14ac:dyDescent="0.2">
      <c r="A1810" s="1048">
        <v>39397</v>
      </c>
      <c r="B1810" s="1048" t="s">
        <v>27007</v>
      </c>
      <c r="C1810" s="1048" t="s">
        <v>24549</v>
      </c>
      <c r="D1810" s="1049">
        <v>19.96</v>
      </c>
    </row>
    <row r="1811" spans="1:4" x14ac:dyDescent="0.2">
      <c r="A1811" s="1048">
        <v>2692</v>
      </c>
      <c r="B1811" s="1048" t="s">
        <v>27008</v>
      </c>
      <c r="C1811" s="1048" t="s">
        <v>24549</v>
      </c>
      <c r="D1811" s="1049">
        <v>8.0500000000000007</v>
      </c>
    </row>
    <row r="1812" spans="1:4" x14ac:dyDescent="0.2">
      <c r="A1812" s="1048">
        <v>5330</v>
      </c>
      <c r="B1812" s="1048" t="s">
        <v>27009</v>
      </c>
      <c r="C1812" s="1048" t="s">
        <v>24549</v>
      </c>
      <c r="D1812" s="1049">
        <v>63.65</v>
      </c>
    </row>
    <row r="1813" spans="1:4" x14ac:dyDescent="0.2">
      <c r="A1813" s="1048">
        <v>26017</v>
      </c>
      <c r="B1813" s="1048" t="s">
        <v>27010</v>
      </c>
      <c r="C1813" s="1048" t="s">
        <v>24547</v>
      </c>
      <c r="D1813" s="1049">
        <v>29.06</v>
      </c>
    </row>
    <row r="1814" spans="1:4" x14ac:dyDescent="0.2">
      <c r="A1814" s="1048">
        <v>25931</v>
      </c>
      <c r="B1814" s="1048" t="s">
        <v>27011</v>
      </c>
      <c r="C1814" s="1048" t="s">
        <v>24547</v>
      </c>
      <c r="D1814" s="1049">
        <v>92.37</v>
      </c>
    </row>
    <row r="1815" spans="1:4" x14ac:dyDescent="0.2">
      <c r="A1815" s="1048">
        <v>38140</v>
      </c>
      <c r="B1815" s="1048" t="s">
        <v>27012</v>
      </c>
      <c r="C1815" s="1048" t="s">
        <v>24547</v>
      </c>
      <c r="D1815" s="1049">
        <v>22.4</v>
      </c>
    </row>
    <row r="1816" spans="1:4" x14ac:dyDescent="0.2">
      <c r="A1816" s="1048">
        <v>13887</v>
      </c>
      <c r="B1816" s="1048" t="s">
        <v>27013</v>
      </c>
      <c r="C1816" s="1048" t="s">
        <v>24547</v>
      </c>
      <c r="D1816" s="1049">
        <v>530.33000000000004</v>
      </c>
    </row>
    <row r="1817" spans="1:4" x14ac:dyDescent="0.2">
      <c r="A1817" s="1048">
        <v>26018</v>
      </c>
      <c r="B1817" s="1048" t="s">
        <v>27014</v>
      </c>
      <c r="C1817" s="1048" t="s">
        <v>24547</v>
      </c>
      <c r="D1817" s="1049">
        <v>23.61</v>
      </c>
    </row>
    <row r="1818" spans="1:4" x14ac:dyDescent="0.2">
      <c r="A1818" s="1048">
        <v>26019</v>
      </c>
      <c r="B1818" s="1048" t="s">
        <v>27015</v>
      </c>
      <c r="C1818" s="1048" t="s">
        <v>24547</v>
      </c>
      <c r="D1818" s="1049">
        <v>22.29</v>
      </c>
    </row>
    <row r="1819" spans="1:4" x14ac:dyDescent="0.2">
      <c r="A1819" s="1048">
        <v>26020</v>
      </c>
      <c r="B1819" s="1048" t="s">
        <v>27016</v>
      </c>
      <c r="C1819" s="1048" t="s">
        <v>24547</v>
      </c>
      <c r="D1819" s="1049">
        <v>5.81</v>
      </c>
    </row>
    <row r="1820" spans="1:4" x14ac:dyDescent="0.2">
      <c r="A1820" s="1048">
        <v>34544</v>
      </c>
      <c r="B1820" s="1048" t="s">
        <v>27017</v>
      </c>
      <c r="C1820" s="1048" t="s">
        <v>24547</v>
      </c>
      <c r="D1820" s="1050">
        <v>1533.57</v>
      </c>
    </row>
    <row r="1821" spans="1:4" x14ac:dyDescent="0.2">
      <c r="A1821" s="1048">
        <v>34729</v>
      </c>
      <c r="B1821" s="1048" t="s">
        <v>27018</v>
      </c>
      <c r="C1821" s="1048" t="s">
        <v>24547</v>
      </c>
      <c r="D1821" s="1050">
        <v>1206.3900000000001</v>
      </c>
    </row>
    <row r="1822" spans="1:4" x14ac:dyDescent="0.2">
      <c r="A1822" s="1048">
        <v>34734</v>
      </c>
      <c r="B1822" s="1048" t="s">
        <v>27019</v>
      </c>
      <c r="C1822" s="1048" t="s">
        <v>24547</v>
      </c>
      <c r="D1822" s="1050">
        <v>1867.87</v>
      </c>
    </row>
    <row r="1823" spans="1:4" x14ac:dyDescent="0.2">
      <c r="A1823" s="1048">
        <v>34738</v>
      </c>
      <c r="B1823" s="1048" t="s">
        <v>27020</v>
      </c>
      <c r="C1823" s="1048" t="s">
        <v>24547</v>
      </c>
      <c r="D1823" s="1050">
        <v>4363.9399999999996</v>
      </c>
    </row>
    <row r="1824" spans="1:4" x14ac:dyDescent="0.2">
      <c r="A1824" s="1048">
        <v>2391</v>
      </c>
      <c r="B1824" s="1048" t="s">
        <v>27021</v>
      </c>
      <c r="C1824" s="1048" t="s">
        <v>24547</v>
      </c>
      <c r="D1824" s="1049">
        <v>354.93</v>
      </c>
    </row>
    <row r="1825" spans="1:4" x14ac:dyDescent="0.2">
      <c r="A1825" s="1048">
        <v>2374</v>
      </c>
      <c r="B1825" s="1048" t="s">
        <v>27022</v>
      </c>
      <c r="C1825" s="1048" t="s">
        <v>24547</v>
      </c>
      <c r="D1825" s="1049">
        <v>402.66</v>
      </c>
    </row>
    <row r="1826" spans="1:4" x14ac:dyDescent="0.2">
      <c r="A1826" s="1048">
        <v>2377</v>
      </c>
      <c r="B1826" s="1048" t="s">
        <v>27023</v>
      </c>
      <c r="C1826" s="1048" t="s">
        <v>24547</v>
      </c>
      <c r="D1826" s="1049">
        <v>565.09</v>
      </c>
    </row>
    <row r="1827" spans="1:4" x14ac:dyDescent="0.2">
      <c r="A1827" s="1048">
        <v>2393</v>
      </c>
      <c r="B1827" s="1048" t="s">
        <v>27024</v>
      </c>
      <c r="C1827" s="1048" t="s">
        <v>24547</v>
      </c>
      <c r="D1827" s="1049">
        <v>946.32</v>
      </c>
    </row>
    <row r="1828" spans="1:4" x14ac:dyDescent="0.2">
      <c r="A1828" s="1048">
        <v>34705</v>
      </c>
      <c r="B1828" s="1048" t="s">
        <v>27025</v>
      </c>
      <c r="C1828" s="1048" t="s">
        <v>24547</v>
      </c>
      <c r="D1828" s="1049">
        <v>827.69</v>
      </c>
    </row>
    <row r="1829" spans="1:4" x14ac:dyDescent="0.2">
      <c r="A1829" s="1048">
        <v>34707</v>
      </c>
      <c r="B1829" s="1048" t="s">
        <v>27026</v>
      </c>
      <c r="C1829" s="1048" t="s">
        <v>24547</v>
      </c>
      <c r="D1829" s="1050">
        <v>1533.73</v>
      </c>
    </row>
    <row r="1830" spans="1:4" x14ac:dyDescent="0.2">
      <c r="A1830" s="1048">
        <v>2378</v>
      </c>
      <c r="B1830" s="1048" t="s">
        <v>27027</v>
      </c>
      <c r="C1830" s="1048" t="s">
        <v>24547</v>
      </c>
      <c r="D1830" s="1050">
        <v>1299.8900000000001</v>
      </c>
    </row>
    <row r="1831" spans="1:4" x14ac:dyDescent="0.2">
      <c r="A1831" s="1048">
        <v>2379</v>
      </c>
      <c r="B1831" s="1048" t="s">
        <v>27028</v>
      </c>
      <c r="C1831" s="1048" t="s">
        <v>24547</v>
      </c>
      <c r="D1831" s="1050">
        <v>1299.8900000000001</v>
      </c>
    </row>
    <row r="1832" spans="1:4" x14ac:dyDescent="0.2">
      <c r="A1832" s="1048">
        <v>2376</v>
      </c>
      <c r="B1832" s="1048" t="s">
        <v>27029</v>
      </c>
      <c r="C1832" s="1048" t="s">
        <v>24547</v>
      </c>
      <c r="D1832" s="1050">
        <v>2140.92</v>
      </c>
    </row>
    <row r="1833" spans="1:4" x14ac:dyDescent="0.2">
      <c r="A1833" s="1048">
        <v>2394</v>
      </c>
      <c r="B1833" s="1048" t="s">
        <v>27030</v>
      </c>
      <c r="C1833" s="1048" t="s">
        <v>24547</v>
      </c>
      <c r="D1833" s="1050">
        <v>4576.8900000000003</v>
      </c>
    </row>
    <row r="1834" spans="1:4" x14ac:dyDescent="0.2">
      <c r="A1834" s="1048">
        <v>34686</v>
      </c>
      <c r="B1834" s="1048" t="s">
        <v>27031</v>
      </c>
      <c r="C1834" s="1048" t="s">
        <v>24547</v>
      </c>
      <c r="D1834" s="1049">
        <v>13.74</v>
      </c>
    </row>
    <row r="1835" spans="1:4" x14ac:dyDescent="0.2">
      <c r="A1835" s="1048">
        <v>34616</v>
      </c>
      <c r="B1835" s="1048" t="s">
        <v>27032</v>
      </c>
      <c r="C1835" s="1048" t="s">
        <v>24547</v>
      </c>
      <c r="D1835" s="1049">
        <v>53.11</v>
      </c>
    </row>
    <row r="1836" spans="1:4" x14ac:dyDescent="0.2">
      <c r="A1836" s="1048">
        <v>34623</v>
      </c>
      <c r="B1836" s="1048" t="s">
        <v>27033</v>
      </c>
      <c r="C1836" s="1048" t="s">
        <v>24547</v>
      </c>
      <c r="D1836" s="1049">
        <v>52.29</v>
      </c>
    </row>
    <row r="1837" spans="1:4" x14ac:dyDescent="0.2">
      <c r="A1837" s="1048">
        <v>34628</v>
      </c>
      <c r="B1837" s="1048" t="s">
        <v>27034</v>
      </c>
      <c r="C1837" s="1048" t="s">
        <v>24547</v>
      </c>
      <c r="D1837" s="1049">
        <v>74.900000000000006</v>
      </c>
    </row>
    <row r="1838" spans="1:4" x14ac:dyDescent="0.2">
      <c r="A1838" s="1048">
        <v>34653</v>
      </c>
      <c r="B1838" s="1048" t="s">
        <v>27035</v>
      </c>
      <c r="C1838" s="1048" t="s">
        <v>24547</v>
      </c>
      <c r="D1838" s="1049">
        <v>9.26</v>
      </c>
    </row>
    <row r="1839" spans="1:4" x14ac:dyDescent="0.2">
      <c r="A1839" s="1048">
        <v>34688</v>
      </c>
      <c r="B1839" s="1048" t="s">
        <v>27036</v>
      </c>
      <c r="C1839" s="1048" t="s">
        <v>24547</v>
      </c>
      <c r="D1839" s="1049">
        <v>16.79</v>
      </c>
    </row>
    <row r="1840" spans="1:4" x14ac:dyDescent="0.2">
      <c r="A1840" s="1048">
        <v>34709</v>
      </c>
      <c r="B1840" s="1048" t="s">
        <v>27037</v>
      </c>
      <c r="C1840" s="1048" t="s">
        <v>24547</v>
      </c>
      <c r="D1840" s="1049">
        <v>65.069999999999993</v>
      </c>
    </row>
    <row r="1841" spans="1:4" x14ac:dyDescent="0.2">
      <c r="A1841" s="1048">
        <v>34714</v>
      </c>
      <c r="B1841" s="1048" t="s">
        <v>27038</v>
      </c>
      <c r="C1841" s="1048" t="s">
        <v>24547</v>
      </c>
      <c r="D1841" s="1049">
        <v>77.72</v>
      </c>
    </row>
    <row r="1842" spans="1:4" x14ac:dyDescent="0.2">
      <c r="A1842" s="1048">
        <v>2388</v>
      </c>
      <c r="B1842" s="1048" t="s">
        <v>27039</v>
      </c>
      <c r="C1842" s="1048" t="s">
        <v>24547</v>
      </c>
      <c r="D1842" s="1049">
        <v>64.58</v>
      </c>
    </row>
    <row r="1843" spans="1:4" x14ac:dyDescent="0.2">
      <c r="A1843" s="1048">
        <v>34606</v>
      </c>
      <c r="B1843" s="1048" t="s">
        <v>27040</v>
      </c>
      <c r="C1843" s="1048" t="s">
        <v>24547</v>
      </c>
      <c r="D1843" s="1049">
        <v>99.06</v>
      </c>
    </row>
    <row r="1844" spans="1:4" x14ac:dyDescent="0.2">
      <c r="A1844" s="1048">
        <v>34689</v>
      </c>
      <c r="B1844" s="1048" t="s">
        <v>27041</v>
      </c>
      <c r="C1844" s="1048" t="s">
        <v>24547</v>
      </c>
      <c r="D1844" s="1049">
        <v>31.54</v>
      </c>
    </row>
    <row r="1845" spans="1:4" x14ac:dyDescent="0.2">
      <c r="A1845" s="1048">
        <v>2370</v>
      </c>
      <c r="B1845" s="1048" t="s">
        <v>27042</v>
      </c>
      <c r="C1845" s="1048" t="s">
        <v>24547</v>
      </c>
      <c r="D1845" s="1049">
        <v>12</v>
      </c>
    </row>
    <row r="1846" spans="1:4" x14ac:dyDescent="0.2">
      <c r="A1846" s="1048">
        <v>2386</v>
      </c>
      <c r="B1846" s="1048" t="s">
        <v>27043</v>
      </c>
      <c r="C1846" s="1048" t="s">
        <v>24547</v>
      </c>
      <c r="D1846" s="1049">
        <v>20.13</v>
      </c>
    </row>
    <row r="1847" spans="1:4" x14ac:dyDescent="0.2">
      <c r="A1847" s="1048">
        <v>2392</v>
      </c>
      <c r="B1847" s="1048" t="s">
        <v>27044</v>
      </c>
      <c r="C1847" s="1048" t="s">
        <v>24547</v>
      </c>
      <c r="D1847" s="1049">
        <v>80.55</v>
      </c>
    </row>
    <row r="1848" spans="1:4" x14ac:dyDescent="0.2">
      <c r="A1848" s="1048">
        <v>2373</v>
      </c>
      <c r="B1848" s="1048" t="s">
        <v>27045</v>
      </c>
      <c r="C1848" s="1048" t="s">
        <v>24547</v>
      </c>
      <c r="D1848" s="1049">
        <v>113.49</v>
      </c>
    </row>
    <row r="1849" spans="1:4" x14ac:dyDescent="0.2">
      <c r="A1849" s="1048">
        <v>39465</v>
      </c>
      <c r="B1849" s="1048" t="s">
        <v>27046</v>
      </c>
      <c r="C1849" s="1048" t="s">
        <v>24547</v>
      </c>
      <c r="D1849" s="1049">
        <v>69.33</v>
      </c>
    </row>
    <row r="1850" spans="1:4" x14ac:dyDescent="0.2">
      <c r="A1850" s="1048">
        <v>39466</v>
      </c>
      <c r="B1850" s="1048" t="s">
        <v>27047</v>
      </c>
      <c r="C1850" s="1048" t="s">
        <v>24547</v>
      </c>
      <c r="D1850" s="1049">
        <v>78</v>
      </c>
    </row>
    <row r="1851" spans="1:4" x14ac:dyDescent="0.2">
      <c r="A1851" s="1048">
        <v>39467</v>
      </c>
      <c r="B1851" s="1048" t="s">
        <v>27048</v>
      </c>
      <c r="C1851" s="1048" t="s">
        <v>24547</v>
      </c>
      <c r="D1851" s="1049">
        <v>99.77</v>
      </c>
    </row>
    <row r="1852" spans="1:4" x14ac:dyDescent="0.2">
      <c r="A1852" s="1048">
        <v>39468</v>
      </c>
      <c r="B1852" s="1048" t="s">
        <v>27049</v>
      </c>
      <c r="C1852" s="1048" t="s">
        <v>24547</v>
      </c>
      <c r="D1852" s="1049">
        <v>177.33</v>
      </c>
    </row>
    <row r="1853" spans="1:4" x14ac:dyDescent="0.2">
      <c r="A1853" s="1048">
        <v>39469</v>
      </c>
      <c r="B1853" s="1048" t="s">
        <v>27050</v>
      </c>
      <c r="C1853" s="1048" t="s">
        <v>24547</v>
      </c>
      <c r="D1853" s="1049">
        <v>72.239999999999995</v>
      </c>
    </row>
    <row r="1854" spans="1:4" x14ac:dyDescent="0.2">
      <c r="A1854" s="1048">
        <v>39470</v>
      </c>
      <c r="B1854" s="1048" t="s">
        <v>27051</v>
      </c>
      <c r="C1854" s="1048" t="s">
        <v>24547</v>
      </c>
      <c r="D1854" s="1049">
        <v>88.76</v>
      </c>
    </row>
    <row r="1855" spans="1:4" x14ac:dyDescent="0.2">
      <c r="A1855" s="1048">
        <v>39471</v>
      </c>
      <c r="B1855" s="1048" t="s">
        <v>27052</v>
      </c>
      <c r="C1855" s="1048" t="s">
        <v>24547</v>
      </c>
      <c r="D1855" s="1049">
        <v>106.66</v>
      </c>
    </row>
    <row r="1856" spans="1:4" x14ac:dyDescent="0.2">
      <c r="A1856" s="1048">
        <v>39472</v>
      </c>
      <c r="B1856" s="1048" t="s">
        <v>27053</v>
      </c>
      <c r="C1856" s="1048" t="s">
        <v>24547</v>
      </c>
      <c r="D1856" s="1049">
        <v>185.33</v>
      </c>
    </row>
    <row r="1857" spans="1:4" x14ac:dyDescent="0.2">
      <c r="A1857" s="1048">
        <v>39473</v>
      </c>
      <c r="B1857" s="1048" t="s">
        <v>27054</v>
      </c>
      <c r="C1857" s="1048" t="s">
        <v>24547</v>
      </c>
      <c r="D1857" s="1049">
        <v>119.72</v>
      </c>
    </row>
    <row r="1858" spans="1:4" x14ac:dyDescent="0.2">
      <c r="A1858" s="1048">
        <v>39474</v>
      </c>
      <c r="B1858" s="1048" t="s">
        <v>27055</v>
      </c>
      <c r="C1858" s="1048" t="s">
        <v>24547</v>
      </c>
      <c r="D1858" s="1049">
        <v>127.63</v>
      </c>
    </row>
    <row r="1859" spans="1:4" x14ac:dyDescent="0.2">
      <c r="A1859" s="1048">
        <v>39475</v>
      </c>
      <c r="B1859" s="1048" t="s">
        <v>27056</v>
      </c>
      <c r="C1859" s="1048" t="s">
        <v>24547</v>
      </c>
      <c r="D1859" s="1049">
        <v>144.81</v>
      </c>
    </row>
    <row r="1860" spans="1:4" x14ac:dyDescent="0.2">
      <c r="A1860" s="1048">
        <v>39476</v>
      </c>
      <c r="B1860" s="1048" t="s">
        <v>27057</v>
      </c>
      <c r="C1860" s="1048" t="s">
        <v>24547</v>
      </c>
      <c r="D1860" s="1049">
        <v>272.60000000000002</v>
      </c>
    </row>
    <row r="1861" spans="1:4" x14ac:dyDescent="0.2">
      <c r="A1861" s="1048">
        <v>39477</v>
      </c>
      <c r="B1861" s="1048" t="s">
        <v>27058</v>
      </c>
      <c r="C1861" s="1048" t="s">
        <v>24547</v>
      </c>
      <c r="D1861" s="1049">
        <v>133.56</v>
      </c>
    </row>
    <row r="1862" spans="1:4" x14ac:dyDescent="0.2">
      <c r="A1862" s="1048">
        <v>39478</v>
      </c>
      <c r="B1862" s="1048" t="s">
        <v>27059</v>
      </c>
      <c r="C1862" s="1048" t="s">
        <v>24547</v>
      </c>
      <c r="D1862" s="1049">
        <v>137.69999999999999</v>
      </c>
    </row>
    <row r="1863" spans="1:4" x14ac:dyDescent="0.2">
      <c r="A1863" s="1048">
        <v>39479</v>
      </c>
      <c r="B1863" s="1048" t="s">
        <v>27060</v>
      </c>
      <c r="C1863" s="1048" t="s">
        <v>24547</v>
      </c>
      <c r="D1863" s="1049">
        <v>162.24</v>
      </c>
    </row>
    <row r="1864" spans="1:4" x14ac:dyDescent="0.2">
      <c r="A1864" s="1048">
        <v>39480</v>
      </c>
      <c r="B1864" s="1048" t="s">
        <v>27061</v>
      </c>
      <c r="C1864" s="1048" t="s">
        <v>24547</v>
      </c>
      <c r="D1864" s="1049">
        <v>334.77</v>
      </c>
    </row>
    <row r="1865" spans="1:4" x14ac:dyDescent="0.2">
      <c r="A1865" s="1048">
        <v>39459</v>
      </c>
      <c r="B1865" s="1048" t="s">
        <v>27062</v>
      </c>
      <c r="C1865" s="1048" t="s">
        <v>24547</v>
      </c>
      <c r="D1865" s="1049">
        <v>284.13</v>
      </c>
    </row>
    <row r="1866" spans="1:4" x14ac:dyDescent="0.2">
      <c r="A1866" s="1048">
        <v>39445</v>
      </c>
      <c r="B1866" s="1048" t="s">
        <v>27063</v>
      </c>
      <c r="C1866" s="1048" t="s">
        <v>24547</v>
      </c>
      <c r="D1866" s="1049">
        <v>142.66</v>
      </c>
    </row>
    <row r="1867" spans="1:4" x14ac:dyDescent="0.2">
      <c r="A1867" s="1048">
        <v>39446</v>
      </c>
      <c r="B1867" s="1048" t="s">
        <v>27064</v>
      </c>
      <c r="C1867" s="1048" t="s">
        <v>24547</v>
      </c>
      <c r="D1867" s="1049">
        <v>145.19999999999999</v>
      </c>
    </row>
    <row r="1868" spans="1:4" x14ac:dyDescent="0.2">
      <c r="A1868" s="1048">
        <v>39447</v>
      </c>
      <c r="B1868" s="1048" t="s">
        <v>27065</v>
      </c>
      <c r="C1868" s="1048" t="s">
        <v>24547</v>
      </c>
      <c r="D1868" s="1049">
        <v>155.28</v>
      </c>
    </row>
    <row r="1869" spans="1:4" x14ac:dyDescent="0.2">
      <c r="A1869" s="1048">
        <v>39448</v>
      </c>
      <c r="B1869" s="1048" t="s">
        <v>27066</v>
      </c>
      <c r="C1869" s="1048" t="s">
        <v>24547</v>
      </c>
      <c r="D1869" s="1049">
        <v>264.77999999999997</v>
      </c>
    </row>
    <row r="1870" spans="1:4" x14ac:dyDescent="0.2">
      <c r="A1870" s="1048">
        <v>39450</v>
      </c>
      <c r="B1870" s="1048" t="s">
        <v>27067</v>
      </c>
      <c r="C1870" s="1048" t="s">
        <v>24547</v>
      </c>
      <c r="D1870" s="1049">
        <v>161.54</v>
      </c>
    </row>
    <row r="1871" spans="1:4" x14ac:dyDescent="0.2">
      <c r="A1871" s="1048">
        <v>39451</v>
      </c>
      <c r="B1871" s="1048" t="s">
        <v>27068</v>
      </c>
      <c r="C1871" s="1048" t="s">
        <v>24547</v>
      </c>
      <c r="D1871" s="1049">
        <v>176.19</v>
      </c>
    </row>
    <row r="1872" spans="1:4" x14ac:dyDescent="0.2">
      <c r="A1872" s="1048">
        <v>39452</v>
      </c>
      <c r="B1872" s="1048" t="s">
        <v>27069</v>
      </c>
      <c r="C1872" s="1048" t="s">
        <v>24547</v>
      </c>
      <c r="D1872" s="1049">
        <v>177.25</v>
      </c>
    </row>
    <row r="1873" spans="1:4" x14ac:dyDescent="0.2">
      <c r="A1873" s="1048">
        <v>39523</v>
      </c>
      <c r="B1873" s="1048" t="s">
        <v>27070</v>
      </c>
      <c r="C1873" s="1048" t="s">
        <v>24547</v>
      </c>
      <c r="D1873" s="1049">
        <v>296.62</v>
      </c>
    </row>
    <row r="1874" spans="1:4" x14ac:dyDescent="0.2">
      <c r="A1874" s="1048">
        <v>39449</v>
      </c>
      <c r="B1874" s="1048" t="s">
        <v>27071</v>
      </c>
      <c r="C1874" s="1048" t="s">
        <v>24547</v>
      </c>
      <c r="D1874" s="1049">
        <v>328.49</v>
      </c>
    </row>
    <row r="1875" spans="1:4" x14ac:dyDescent="0.2">
      <c r="A1875" s="1048">
        <v>39455</v>
      </c>
      <c r="B1875" s="1048" t="s">
        <v>27072</v>
      </c>
      <c r="C1875" s="1048" t="s">
        <v>24547</v>
      </c>
      <c r="D1875" s="1049">
        <v>162.54</v>
      </c>
    </row>
    <row r="1876" spans="1:4" x14ac:dyDescent="0.2">
      <c r="A1876" s="1048">
        <v>39456</v>
      </c>
      <c r="B1876" s="1048" t="s">
        <v>27073</v>
      </c>
      <c r="C1876" s="1048" t="s">
        <v>24547</v>
      </c>
      <c r="D1876" s="1049">
        <v>162.66</v>
      </c>
    </row>
    <row r="1877" spans="1:4" x14ac:dyDescent="0.2">
      <c r="A1877" s="1048">
        <v>39457</v>
      </c>
      <c r="B1877" s="1048" t="s">
        <v>27074</v>
      </c>
      <c r="C1877" s="1048" t="s">
        <v>24547</v>
      </c>
      <c r="D1877" s="1049">
        <v>177.33</v>
      </c>
    </row>
    <row r="1878" spans="1:4" x14ac:dyDescent="0.2">
      <c r="A1878" s="1048">
        <v>39458</v>
      </c>
      <c r="B1878" s="1048" t="s">
        <v>27075</v>
      </c>
      <c r="C1878" s="1048" t="s">
        <v>24547</v>
      </c>
      <c r="D1878" s="1049">
        <v>330.91</v>
      </c>
    </row>
    <row r="1879" spans="1:4" x14ac:dyDescent="0.2">
      <c r="A1879" s="1048">
        <v>39464</v>
      </c>
      <c r="B1879" s="1048" t="s">
        <v>27076</v>
      </c>
      <c r="C1879" s="1048" t="s">
        <v>24547</v>
      </c>
      <c r="D1879" s="1049">
        <v>532.13</v>
      </c>
    </row>
    <row r="1880" spans="1:4" x14ac:dyDescent="0.2">
      <c r="A1880" s="1048">
        <v>39460</v>
      </c>
      <c r="B1880" s="1048" t="s">
        <v>27077</v>
      </c>
      <c r="C1880" s="1048" t="s">
        <v>24547</v>
      </c>
      <c r="D1880" s="1049">
        <v>201.82</v>
      </c>
    </row>
    <row r="1881" spans="1:4" x14ac:dyDescent="0.2">
      <c r="A1881" s="1048">
        <v>39461</v>
      </c>
      <c r="B1881" s="1048" t="s">
        <v>27078</v>
      </c>
      <c r="C1881" s="1048" t="s">
        <v>24547</v>
      </c>
      <c r="D1881" s="1049">
        <v>236.49</v>
      </c>
    </row>
    <row r="1882" spans="1:4" x14ac:dyDescent="0.2">
      <c r="A1882" s="1048">
        <v>39462</v>
      </c>
      <c r="B1882" s="1048" t="s">
        <v>27079</v>
      </c>
      <c r="C1882" s="1048" t="s">
        <v>24547</v>
      </c>
      <c r="D1882" s="1049">
        <v>227.91</v>
      </c>
    </row>
    <row r="1883" spans="1:4" x14ac:dyDescent="0.2">
      <c r="A1883" s="1048">
        <v>39463</v>
      </c>
      <c r="B1883" s="1048" t="s">
        <v>27080</v>
      </c>
      <c r="C1883" s="1048" t="s">
        <v>24547</v>
      </c>
      <c r="D1883" s="1049">
        <v>528</v>
      </c>
    </row>
    <row r="1884" spans="1:4" x14ac:dyDescent="0.2">
      <c r="A1884" s="1048">
        <v>26039</v>
      </c>
      <c r="B1884" s="1048" t="s">
        <v>27081</v>
      </c>
      <c r="C1884" s="1048" t="s">
        <v>24547</v>
      </c>
      <c r="D1884" s="1050">
        <v>351784.9</v>
      </c>
    </row>
    <row r="1885" spans="1:4" x14ac:dyDescent="0.2">
      <c r="A1885" s="1048">
        <v>2401</v>
      </c>
      <c r="B1885" s="1048" t="s">
        <v>27082</v>
      </c>
      <c r="C1885" s="1048" t="s">
        <v>24547</v>
      </c>
      <c r="D1885" s="1050">
        <v>80914.42</v>
      </c>
    </row>
    <row r="1886" spans="1:4" x14ac:dyDescent="0.2">
      <c r="A1886" s="1048">
        <v>38870</v>
      </c>
      <c r="B1886" s="1048" t="s">
        <v>27083</v>
      </c>
      <c r="C1886" s="1048" t="s">
        <v>24547</v>
      </c>
      <c r="D1886" s="1049">
        <v>56.44</v>
      </c>
    </row>
    <row r="1887" spans="1:4" x14ac:dyDescent="0.2">
      <c r="A1887" s="1048">
        <v>38869</v>
      </c>
      <c r="B1887" s="1048" t="s">
        <v>27084</v>
      </c>
      <c r="C1887" s="1048" t="s">
        <v>24547</v>
      </c>
      <c r="D1887" s="1049">
        <v>49.78</v>
      </c>
    </row>
    <row r="1888" spans="1:4" x14ac:dyDescent="0.2">
      <c r="A1888" s="1048">
        <v>38872</v>
      </c>
      <c r="B1888" s="1048" t="s">
        <v>27085</v>
      </c>
      <c r="C1888" s="1048" t="s">
        <v>24547</v>
      </c>
      <c r="D1888" s="1049">
        <v>77.09</v>
      </c>
    </row>
    <row r="1889" spans="1:4" x14ac:dyDescent="0.2">
      <c r="A1889" s="1048">
        <v>38871</v>
      </c>
      <c r="B1889" s="1048" t="s">
        <v>27086</v>
      </c>
      <c r="C1889" s="1048" t="s">
        <v>24547</v>
      </c>
      <c r="D1889" s="1049">
        <v>62.01</v>
      </c>
    </row>
    <row r="1890" spans="1:4" x14ac:dyDescent="0.2">
      <c r="A1890" s="1048">
        <v>39283</v>
      </c>
      <c r="B1890" s="1048" t="s">
        <v>27087</v>
      </c>
      <c r="C1890" s="1048" t="s">
        <v>24547</v>
      </c>
      <c r="D1890" s="1049">
        <v>193.14</v>
      </c>
    </row>
    <row r="1891" spans="1:4" x14ac:dyDescent="0.2">
      <c r="A1891" s="1048">
        <v>39284</v>
      </c>
      <c r="B1891" s="1048" t="s">
        <v>27088</v>
      </c>
      <c r="C1891" s="1048" t="s">
        <v>24547</v>
      </c>
      <c r="D1891" s="1049">
        <v>209.3</v>
      </c>
    </row>
    <row r="1892" spans="1:4" x14ac:dyDescent="0.2">
      <c r="A1892" s="1048">
        <v>39285</v>
      </c>
      <c r="B1892" s="1048" t="s">
        <v>27089</v>
      </c>
      <c r="C1892" s="1048" t="s">
        <v>24547</v>
      </c>
      <c r="D1892" s="1049">
        <v>212.32</v>
      </c>
    </row>
    <row r="1893" spans="1:4" x14ac:dyDescent="0.2">
      <c r="A1893" s="1048">
        <v>39286</v>
      </c>
      <c r="B1893" s="1048" t="s">
        <v>27090</v>
      </c>
      <c r="C1893" s="1048" t="s">
        <v>24547</v>
      </c>
      <c r="D1893" s="1049">
        <v>207.7</v>
      </c>
    </row>
    <row r="1894" spans="1:4" x14ac:dyDescent="0.2">
      <c r="A1894" s="1048">
        <v>39287</v>
      </c>
      <c r="B1894" s="1048" t="s">
        <v>27091</v>
      </c>
      <c r="C1894" s="1048" t="s">
        <v>24547</v>
      </c>
      <c r="D1894" s="1049">
        <v>243.88</v>
      </c>
    </row>
    <row r="1895" spans="1:4" x14ac:dyDescent="0.2">
      <c r="A1895" s="1048">
        <v>39288</v>
      </c>
      <c r="B1895" s="1048" t="s">
        <v>27092</v>
      </c>
      <c r="C1895" s="1048" t="s">
        <v>24547</v>
      </c>
      <c r="D1895" s="1049">
        <v>260.27</v>
      </c>
    </row>
    <row r="1896" spans="1:4" x14ac:dyDescent="0.2">
      <c r="A1896" s="1048">
        <v>25976</v>
      </c>
      <c r="B1896" s="1048" t="s">
        <v>27093</v>
      </c>
      <c r="C1896" s="1048" t="s">
        <v>24546</v>
      </c>
      <c r="D1896" s="1049">
        <v>468.42</v>
      </c>
    </row>
    <row r="1897" spans="1:4" x14ac:dyDescent="0.2">
      <c r="A1897" s="1048">
        <v>10629</v>
      </c>
      <c r="B1897" s="1048" t="s">
        <v>27094</v>
      </c>
      <c r="C1897" s="1048" t="s">
        <v>24546</v>
      </c>
      <c r="D1897" s="1049">
        <v>576.94000000000005</v>
      </c>
    </row>
    <row r="1898" spans="1:4" x14ac:dyDescent="0.2">
      <c r="A1898" s="1048">
        <v>10698</v>
      </c>
      <c r="B1898" s="1048" t="s">
        <v>27095</v>
      </c>
      <c r="C1898" s="1048" t="s">
        <v>24546</v>
      </c>
      <c r="D1898" s="1049">
        <v>168.34</v>
      </c>
    </row>
    <row r="1899" spans="1:4" x14ac:dyDescent="0.2">
      <c r="A1899" s="1048">
        <v>40521</v>
      </c>
      <c r="B1899" s="1048" t="s">
        <v>27096</v>
      </c>
      <c r="C1899" s="1048" t="s">
        <v>24547</v>
      </c>
      <c r="D1899" s="1050">
        <v>111170.11</v>
      </c>
    </row>
    <row r="1900" spans="1:4" x14ac:dyDescent="0.2">
      <c r="A1900" s="1048">
        <v>2432</v>
      </c>
      <c r="B1900" s="1048" t="s">
        <v>27097</v>
      </c>
      <c r="C1900" s="1048" t="s">
        <v>24547</v>
      </c>
      <c r="D1900" s="1049">
        <v>17.95</v>
      </c>
    </row>
    <row r="1901" spans="1:4" x14ac:dyDescent="0.2">
      <c r="A1901" s="1048">
        <v>2433</v>
      </c>
      <c r="B1901" s="1048" t="s">
        <v>27098</v>
      </c>
      <c r="C1901" s="1048" t="s">
        <v>24547</v>
      </c>
      <c r="D1901" s="1049">
        <v>6.08</v>
      </c>
    </row>
    <row r="1902" spans="1:4" x14ac:dyDescent="0.2">
      <c r="A1902" s="1048">
        <v>2420</v>
      </c>
      <c r="B1902" s="1048" t="s">
        <v>27099</v>
      </c>
      <c r="C1902" s="1048" t="s">
        <v>24547</v>
      </c>
      <c r="D1902" s="1049">
        <v>10.44</v>
      </c>
    </row>
    <row r="1903" spans="1:4" x14ac:dyDescent="0.2">
      <c r="A1903" s="1048">
        <v>11447</v>
      </c>
      <c r="B1903" s="1048" t="s">
        <v>27100</v>
      </c>
      <c r="C1903" s="1048" t="s">
        <v>24547</v>
      </c>
      <c r="D1903" s="1049">
        <v>20.64</v>
      </c>
    </row>
    <row r="1904" spans="1:4" x14ac:dyDescent="0.2">
      <c r="A1904" s="1048">
        <v>11451</v>
      </c>
      <c r="B1904" s="1048" t="s">
        <v>27101</v>
      </c>
      <c r="C1904" s="1048" t="s">
        <v>24547</v>
      </c>
      <c r="D1904" s="1049">
        <v>55.35</v>
      </c>
    </row>
    <row r="1905" spans="1:4" x14ac:dyDescent="0.2">
      <c r="A1905" s="1048">
        <v>11116</v>
      </c>
      <c r="B1905" s="1048" t="s">
        <v>27102</v>
      </c>
      <c r="C1905" s="1048" t="s">
        <v>24547</v>
      </c>
      <c r="D1905" s="1049">
        <v>588.48</v>
      </c>
    </row>
    <row r="1906" spans="1:4" x14ac:dyDescent="0.2">
      <c r="A1906" s="1048">
        <v>38411</v>
      </c>
      <c r="B1906" s="1048" t="s">
        <v>27103</v>
      </c>
      <c r="C1906" s="1048" t="s">
        <v>24547</v>
      </c>
      <c r="D1906" s="1050">
        <v>1967.78</v>
      </c>
    </row>
    <row r="1907" spans="1:4" x14ac:dyDescent="0.2">
      <c r="A1907" s="1048">
        <v>1370</v>
      </c>
      <c r="B1907" s="1048" t="s">
        <v>27104</v>
      </c>
      <c r="C1907" s="1048" t="s">
        <v>24547</v>
      </c>
      <c r="D1907" s="1049">
        <v>82.1</v>
      </c>
    </row>
    <row r="1908" spans="1:4" x14ac:dyDescent="0.2">
      <c r="A1908" s="1048">
        <v>38189</v>
      </c>
      <c r="B1908" s="1048" t="s">
        <v>27105</v>
      </c>
      <c r="C1908" s="1048" t="s">
        <v>24547</v>
      </c>
      <c r="D1908" s="1049">
        <v>231.69</v>
      </c>
    </row>
    <row r="1909" spans="1:4" x14ac:dyDescent="0.2">
      <c r="A1909" s="1048">
        <v>38190</v>
      </c>
      <c r="B1909" s="1048" t="s">
        <v>27106</v>
      </c>
      <c r="C1909" s="1048" t="s">
        <v>24547</v>
      </c>
      <c r="D1909" s="1049">
        <v>521.02</v>
      </c>
    </row>
    <row r="1910" spans="1:4" x14ac:dyDescent="0.2">
      <c r="A1910" s="1048">
        <v>36516</v>
      </c>
      <c r="B1910" s="1048" t="s">
        <v>27107</v>
      </c>
      <c r="C1910" s="1048" t="s">
        <v>24547</v>
      </c>
      <c r="D1910" s="1050">
        <v>105763.23</v>
      </c>
    </row>
    <row r="1911" spans="1:4" x14ac:dyDescent="0.2">
      <c r="A1911" s="1048">
        <v>34777</v>
      </c>
      <c r="B1911" s="1048" t="s">
        <v>27108</v>
      </c>
      <c r="C1911" s="1048" t="s">
        <v>24547</v>
      </c>
      <c r="D1911" s="1049">
        <v>2.79</v>
      </c>
    </row>
    <row r="1912" spans="1:4" x14ac:dyDescent="0.2">
      <c r="A1912" s="1048">
        <v>7272</v>
      </c>
      <c r="B1912" s="1048" t="s">
        <v>27109</v>
      </c>
      <c r="C1912" s="1048" t="s">
        <v>24547</v>
      </c>
      <c r="D1912" s="1049">
        <v>2.35</v>
      </c>
    </row>
    <row r="1913" spans="1:4" x14ac:dyDescent="0.2">
      <c r="A1913" s="1048">
        <v>10605</v>
      </c>
      <c r="B1913" s="1048" t="s">
        <v>27110</v>
      </c>
      <c r="C1913" s="1048" t="s">
        <v>24547</v>
      </c>
      <c r="D1913" s="1049">
        <v>3.15</v>
      </c>
    </row>
    <row r="1914" spans="1:4" x14ac:dyDescent="0.2">
      <c r="A1914" s="1048">
        <v>10604</v>
      </c>
      <c r="B1914" s="1048" t="s">
        <v>27111</v>
      </c>
      <c r="C1914" s="1048" t="s">
        <v>24547</v>
      </c>
      <c r="D1914" s="1049">
        <v>7.34</v>
      </c>
    </row>
    <row r="1915" spans="1:4" x14ac:dyDescent="0.2">
      <c r="A1915" s="1048">
        <v>672</v>
      </c>
      <c r="B1915" s="1048" t="s">
        <v>27112</v>
      </c>
      <c r="C1915" s="1048" t="s">
        <v>24547</v>
      </c>
      <c r="D1915" s="1049">
        <v>10.1</v>
      </c>
    </row>
    <row r="1916" spans="1:4" x14ac:dyDescent="0.2">
      <c r="A1916" s="1048">
        <v>668</v>
      </c>
      <c r="B1916" s="1048" t="s">
        <v>27113</v>
      </c>
      <c r="C1916" s="1048" t="s">
        <v>24547</v>
      </c>
      <c r="D1916" s="1049">
        <v>12.19</v>
      </c>
    </row>
    <row r="1917" spans="1:4" x14ac:dyDescent="0.2">
      <c r="A1917" s="1048">
        <v>10578</v>
      </c>
      <c r="B1917" s="1048" t="s">
        <v>27114</v>
      </c>
      <c r="C1917" s="1048" t="s">
        <v>24547</v>
      </c>
      <c r="D1917" s="1049">
        <v>14.2</v>
      </c>
    </row>
    <row r="1918" spans="1:4" x14ac:dyDescent="0.2">
      <c r="A1918" s="1048">
        <v>666</v>
      </c>
      <c r="B1918" s="1048" t="s">
        <v>27115</v>
      </c>
      <c r="C1918" s="1048" t="s">
        <v>24547</v>
      </c>
      <c r="D1918" s="1049">
        <v>15.79</v>
      </c>
    </row>
    <row r="1919" spans="1:4" x14ac:dyDescent="0.2">
      <c r="A1919" s="1048">
        <v>665</v>
      </c>
      <c r="B1919" s="1048" t="s">
        <v>27116</v>
      </c>
      <c r="C1919" s="1048" t="s">
        <v>24547</v>
      </c>
      <c r="D1919" s="1049">
        <v>21.12</v>
      </c>
    </row>
    <row r="1920" spans="1:4" x14ac:dyDescent="0.2">
      <c r="A1920" s="1048">
        <v>10577</v>
      </c>
      <c r="B1920" s="1048" t="s">
        <v>27117</v>
      </c>
      <c r="C1920" s="1048" t="s">
        <v>24547</v>
      </c>
      <c r="D1920" s="1049">
        <v>18.73</v>
      </c>
    </row>
    <row r="1921" spans="1:4" x14ac:dyDescent="0.2">
      <c r="A1921" s="1048">
        <v>10583</v>
      </c>
      <c r="B1921" s="1048" t="s">
        <v>27118</v>
      </c>
      <c r="C1921" s="1048" t="s">
        <v>24547</v>
      </c>
      <c r="D1921" s="1049">
        <v>9.73</v>
      </c>
    </row>
    <row r="1922" spans="1:4" x14ac:dyDescent="0.2">
      <c r="A1922" s="1048">
        <v>10579</v>
      </c>
      <c r="B1922" s="1048" t="s">
        <v>27119</v>
      </c>
      <c r="C1922" s="1048" t="s">
        <v>24547</v>
      </c>
      <c r="D1922" s="1049">
        <v>16.96</v>
      </c>
    </row>
    <row r="1923" spans="1:4" x14ac:dyDescent="0.2">
      <c r="A1923" s="1048">
        <v>10582</v>
      </c>
      <c r="B1923" s="1048" t="s">
        <v>27120</v>
      </c>
      <c r="C1923" s="1048" t="s">
        <v>24547</v>
      </c>
      <c r="D1923" s="1049">
        <v>8.57</v>
      </c>
    </row>
    <row r="1924" spans="1:4" x14ac:dyDescent="0.2">
      <c r="A1924" s="1048">
        <v>2436</v>
      </c>
      <c r="B1924" s="1048" t="s">
        <v>27121</v>
      </c>
      <c r="C1924" s="1048" t="s">
        <v>24553</v>
      </c>
      <c r="D1924" s="1049">
        <v>14.93</v>
      </c>
    </row>
    <row r="1925" spans="1:4" x14ac:dyDescent="0.2">
      <c r="A1925" s="1048">
        <v>40918</v>
      </c>
      <c r="B1925" s="1048" t="s">
        <v>27122</v>
      </c>
      <c r="C1925" s="1048" t="s">
        <v>24554</v>
      </c>
      <c r="D1925" s="1050">
        <v>2646.43</v>
      </c>
    </row>
    <row r="1926" spans="1:4" x14ac:dyDescent="0.2">
      <c r="A1926" s="1048">
        <v>2439</v>
      </c>
      <c r="B1926" s="1048" t="s">
        <v>27123</v>
      </c>
      <c r="C1926" s="1048" t="s">
        <v>24553</v>
      </c>
      <c r="D1926" s="1049">
        <v>14.93</v>
      </c>
    </row>
    <row r="1927" spans="1:4" x14ac:dyDescent="0.2">
      <c r="A1927" s="1048">
        <v>40923</v>
      </c>
      <c r="B1927" s="1048" t="s">
        <v>27124</v>
      </c>
      <c r="C1927" s="1048" t="s">
        <v>24554</v>
      </c>
      <c r="D1927" s="1050">
        <v>2646.43</v>
      </c>
    </row>
    <row r="1928" spans="1:4" x14ac:dyDescent="0.2">
      <c r="A1928" s="1048">
        <v>10998</v>
      </c>
      <c r="B1928" s="1048" t="s">
        <v>27125</v>
      </c>
      <c r="C1928" s="1048" t="s">
        <v>24551</v>
      </c>
      <c r="D1928" s="1049">
        <v>27.77</v>
      </c>
    </row>
    <row r="1929" spans="1:4" x14ac:dyDescent="0.2">
      <c r="A1929" s="1048">
        <v>11002</v>
      </c>
      <c r="B1929" s="1048" t="s">
        <v>27126</v>
      </c>
      <c r="C1929" s="1048" t="s">
        <v>24551</v>
      </c>
      <c r="D1929" s="1049">
        <v>25.44</v>
      </c>
    </row>
    <row r="1930" spans="1:4" x14ac:dyDescent="0.2">
      <c r="A1930" s="1048">
        <v>10999</v>
      </c>
      <c r="B1930" s="1048" t="s">
        <v>27127</v>
      </c>
      <c r="C1930" s="1048" t="s">
        <v>24551</v>
      </c>
      <c r="D1930" s="1049">
        <v>24.45</v>
      </c>
    </row>
    <row r="1931" spans="1:4" x14ac:dyDescent="0.2">
      <c r="A1931" s="1048">
        <v>10997</v>
      </c>
      <c r="B1931" s="1048" t="s">
        <v>27128</v>
      </c>
      <c r="C1931" s="1048" t="s">
        <v>24551</v>
      </c>
      <c r="D1931" s="1049">
        <v>26.5</v>
      </c>
    </row>
    <row r="1932" spans="1:4" x14ac:dyDescent="0.2">
      <c r="A1932" s="1048">
        <v>2685</v>
      </c>
      <c r="B1932" s="1048" t="s">
        <v>27129</v>
      </c>
      <c r="C1932" s="1048" t="s">
        <v>24550</v>
      </c>
      <c r="D1932" s="1049">
        <v>5.23</v>
      </c>
    </row>
    <row r="1933" spans="1:4" x14ac:dyDescent="0.2">
      <c r="A1933" s="1048">
        <v>2680</v>
      </c>
      <c r="B1933" s="1048" t="s">
        <v>27130</v>
      </c>
      <c r="C1933" s="1048" t="s">
        <v>24550</v>
      </c>
      <c r="D1933" s="1049">
        <v>7.66</v>
      </c>
    </row>
    <row r="1934" spans="1:4" x14ac:dyDescent="0.2">
      <c r="A1934" s="1048">
        <v>2684</v>
      </c>
      <c r="B1934" s="1048" t="s">
        <v>27131</v>
      </c>
      <c r="C1934" s="1048" t="s">
        <v>24550</v>
      </c>
      <c r="D1934" s="1049">
        <v>6.97</v>
      </c>
    </row>
    <row r="1935" spans="1:4" x14ac:dyDescent="0.2">
      <c r="A1935" s="1048">
        <v>2673</v>
      </c>
      <c r="B1935" s="1048" t="s">
        <v>27132</v>
      </c>
      <c r="C1935" s="1048" t="s">
        <v>24550</v>
      </c>
      <c r="D1935" s="1049">
        <v>2.69</v>
      </c>
    </row>
    <row r="1936" spans="1:4" x14ac:dyDescent="0.2">
      <c r="A1936" s="1048">
        <v>2681</v>
      </c>
      <c r="B1936" s="1048" t="s">
        <v>27133</v>
      </c>
      <c r="C1936" s="1048" t="s">
        <v>24550</v>
      </c>
      <c r="D1936" s="1049">
        <v>12.51</v>
      </c>
    </row>
    <row r="1937" spans="1:4" x14ac:dyDescent="0.2">
      <c r="A1937" s="1048">
        <v>2682</v>
      </c>
      <c r="B1937" s="1048" t="s">
        <v>27134</v>
      </c>
      <c r="C1937" s="1048" t="s">
        <v>24550</v>
      </c>
      <c r="D1937" s="1049">
        <v>18.260000000000002</v>
      </c>
    </row>
    <row r="1938" spans="1:4" x14ac:dyDescent="0.2">
      <c r="A1938" s="1048">
        <v>2686</v>
      </c>
      <c r="B1938" s="1048" t="s">
        <v>27135</v>
      </c>
      <c r="C1938" s="1048" t="s">
        <v>24550</v>
      </c>
      <c r="D1938" s="1049">
        <v>22.9</v>
      </c>
    </row>
    <row r="1939" spans="1:4" x14ac:dyDescent="0.2">
      <c r="A1939" s="1048">
        <v>2674</v>
      </c>
      <c r="B1939" s="1048" t="s">
        <v>27136</v>
      </c>
      <c r="C1939" s="1048" t="s">
        <v>24550</v>
      </c>
      <c r="D1939" s="1049">
        <v>3.35</v>
      </c>
    </row>
    <row r="1940" spans="1:4" x14ac:dyDescent="0.2">
      <c r="A1940" s="1048">
        <v>2683</v>
      </c>
      <c r="B1940" s="1048" t="s">
        <v>27137</v>
      </c>
      <c r="C1940" s="1048" t="s">
        <v>24550</v>
      </c>
      <c r="D1940" s="1049">
        <v>36.08</v>
      </c>
    </row>
    <row r="1941" spans="1:4" x14ac:dyDescent="0.2">
      <c r="A1941" s="1048">
        <v>2676</v>
      </c>
      <c r="B1941" s="1048" t="s">
        <v>27138</v>
      </c>
      <c r="C1941" s="1048" t="s">
        <v>24550</v>
      </c>
      <c r="D1941" s="1049">
        <v>1.56</v>
      </c>
    </row>
    <row r="1942" spans="1:4" x14ac:dyDescent="0.2">
      <c r="A1942" s="1048">
        <v>2678</v>
      </c>
      <c r="B1942" s="1048" t="s">
        <v>27139</v>
      </c>
      <c r="C1942" s="1048" t="s">
        <v>24550</v>
      </c>
      <c r="D1942" s="1049">
        <v>1.96</v>
      </c>
    </row>
    <row r="1943" spans="1:4" x14ac:dyDescent="0.2">
      <c r="A1943" s="1048">
        <v>2679</v>
      </c>
      <c r="B1943" s="1048" t="s">
        <v>27140</v>
      </c>
      <c r="C1943" s="1048" t="s">
        <v>24550</v>
      </c>
      <c r="D1943" s="1049">
        <v>3.02</v>
      </c>
    </row>
    <row r="1944" spans="1:4" x14ac:dyDescent="0.2">
      <c r="A1944" s="1048">
        <v>12070</v>
      </c>
      <c r="B1944" s="1048" t="s">
        <v>27141</v>
      </c>
      <c r="C1944" s="1048" t="s">
        <v>24550</v>
      </c>
      <c r="D1944" s="1049">
        <v>4.2</v>
      </c>
    </row>
    <row r="1945" spans="1:4" x14ac:dyDescent="0.2">
      <c r="A1945" s="1048">
        <v>2675</v>
      </c>
      <c r="B1945" s="1048" t="s">
        <v>27142</v>
      </c>
      <c r="C1945" s="1048" t="s">
        <v>24550</v>
      </c>
      <c r="D1945" s="1049">
        <v>5.46</v>
      </c>
    </row>
    <row r="1946" spans="1:4" x14ac:dyDescent="0.2">
      <c r="A1946" s="1048">
        <v>12067</v>
      </c>
      <c r="B1946" s="1048" t="s">
        <v>27143</v>
      </c>
      <c r="C1946" s="1048" t="s">
        <v>24550</v>
      </c>
      <c r="D1946" s="1049">
        <v>7.41</v>
      </c>
    </row>
    <row r="1947" spans="1:4" x14ac:dyDescent="0.2">
      <c r="A1947" s="1048">
        <v>40401</v>
      </c>
      <c r="B1947" s="1048" t="s">
        <v>27144</v>
      </c>
      <c r="C1947" s="1048" t="s">
        <v>24550</v>
      </c>
      <c r="D1947" s="1049">
        <v>3.09</v>
      </c>
    </row>
    <row r="1948" spans="1:4" x14ac:dyDescent="0.2">
      <c r="A1948" s="1048">
        <v>40402</v>
      </c>
      <c r="B1948" s="1048" t="s">
        <v>27145</v>
      </c>
      <c r="C1948" s="1048" t="s">
        <v>24550</v>
      </c>
      <c r="D1948" s="1049">
        <v>3.96</v>
      </c>
    </row>
    <row r="1949" spans="1:4" x14ac:dyDescent="0.2">
      <c r="A1949" s="1048">
        <v>40400</v>
      </c>
      <c r="B1949" s="1048" t="s">
        <v>27146</v>
      </c>
      <c r="C1949" s="1048" t="s">
        <v>24550</v>
      </c>
      <c r="D1949" s="1049">
        <v>2.09</v>
      </c>
    </row>
    <row r="1950" spans="1:4" x14ac:dyDescent="0.2">
      <c r="A1950" s="1048">
        <v>2504</v>
      </c>
      <c r="B1950" s="1048" t="s">
        <v>27147</v>
      </c>
      <c r="C1950" s="1048" t="s">
        <v>24550</v>
      </c>
      <c r="D1950" s="1049">
        <v>10.73</v>
      </c>
    </row>
    <row r="1951" spans="1:4" x14ac:dyDescent="0.2">
      <c r="A1951" s="1048">
        <v>2501</v>
      </c>
      <c r="B1951" s="1048" t="s">
        <v>27148</v>
      </c>
      <c r="C1951" s="1048" t="s">
        <v>24550</v>
      </c>
      <c r="D1951" s="1049">
        <v>14.07</v>
      </c>
    </row>
    <row r="1952" spans="1:4" x14ac:dyDescent="0.2">
      <c r="A1952" s="1048">
        <v>2502</v>
      </c>
      <c r="B1952" s="1048" t="s">
        <v>27149</v>
      </c>
      <c r="C1952" s="1048" t="s">
        <v>24550</v>
      </c>
      <c r="D1952" s="1049">
        <v>21.23</v>
      </c>
    </row>
    <row r="1953" spans="1:4" x14ac:dyDescent="0.2">
      <c r="A1953" s="1048">
        <v>2503</v>
      </c>
      <c r="B1953" s="1048" t="s">
        <v>27150</v>
      </c>
      <c r="C1953" s="1048" t="s">
        <v>24550</v>
      </c>
      <c r="D1953" s="1049">
        <v>27.32</v>
      </c>
    </row>
    <row r="1954" spans="1:4" x14ac:dyDescent="0.2">
      <c r="A1954" s="1048">
        <v>2500</v>
      </c>
      <c r="B1954" s="1048" t="s">
        <v>27151</v>
      </c>
      <c r="C1954" s="1048" t="s">
        <v>24550</v>
      </c>
      <c r="D1954" s="1049">
        <v>36.39</v>
      </c>
    </row>
    <row r="1955" spans="1:4" x14ac:dyDescent="0.2">
      <c r="A1955" s="1048">
        <v>2505</v>
      </c>
      <c r="B1955" s="1048" t="s">
        <v>27152</v>
      </c>
      <c r="C1955" s="1048" t="s">
        <v>24550</v>
      </c>
      <c r="D1955" s="1049">
        <v>56.72</v>
      </c>
    </row>
    <row r="1956" spans="1:4" x14ac:dyDescent="0.2">
      <c r="A1956" s="1048">
        <v>12056</v>
      </c>
      <c r="B1956" s="1048" t="s">
        <v>27153</v>
      </c>
      <c r="C1956" s="1048" t="s">
        <v>24550</v>
      </c>
      <c r="D1956" s="1049">
        <v>22.92</v>
      </c>
    </row>
    <row r="1957" spans="1:4" x14ac:dyDescent="0.2">
      <c r="A1957" s="1048">
        <v>12057</v>
      </c>
      <c r="B1957" s="1048" t="s">
        <v>27154</v>
      </c>
      <c r="C1957" s="1048" t="s">
        <v>24550</v>
      </c>
      <c r="D1957" s="1049">
        <v>19.47</v>
      </c>
    </row>
    <row r="1958" spans="1:4" x14ac:dyDescent="0.2">
      <c r="A1958" s="1048">
        <v>12059</v>
      </c>
      <c r="B1958" s="1048" t="s">
        <v>27155</v>
      </c>
      <c r="C1958" s="1048" t="s">
        <v>24550</v>
      </c>
      <c r="D1958" s="1049">
        <v>6.83</v>
      </c>
    </row>
    <row r="1959" spans="1:4" x14ac:dyDescent="0.2">
      <c r="A1959" s="1048">
        <v>12058</v>
      </c>
      <c r="B1959" s="1048" t="s">
        <v>27156</v>
      </c>
      <c r="C1959" s="1048" t="s">
        <v>24550</v>
      </c>
      <c r="D1959" s="1049">
        <v>12.13</v>
      </c>
    </row>
    <row r="1960" spans="1:4" x14ac:dyDescent="0.2">
      <c r="A1960" s="1048">
        <v>12060</v>
      </c>
      <c r="B1960" s="1048" t="s">
        <v>27157</v>
      </c>
      <c r="C1960" s="1048" t="s">
        <v>24550</v>
      </c>
      <c r="D1960" s="1049">
        <v>50.58</v>
      </c>
    </row>
    <row r="1961" spans="1:4" x14ac:dyDescent="0.2">
      <c r="A1961" s="1048">
        <v>12061</v>
      </c>
      <c r="B1961" s="1048" t="s">
        <v>27158</v>
      </c>
      <c r="C1961" s="1048" t="s">
        <v>24550</v>
      </c>
      <c r="D1961" s="1049">
        <v>30.88</v>
      </c>
    </row>
    <row r="1962" spans="1:4" x14ac:dyDescent="0.2">
      <c r="A1962" s="1048">
        <v>12062</v>
      </c>
      <c r="B1962" s="1048" t="s">
        <v>27159</v>
      </c>
      <c r="C1962" s="1048" t="s">
        <v>24550</v>
      </c>
      <c r="D1962" s="1049">
        <v>56.95</v>
      </c>
    </row>
    <row r="1963" spans="1:4" x14ac:dyDescent="0.2">
      <c r="A1963" s="1048">
        <v>21137</v>
      </c>
      <c r="B1963" s="1048" t="s">
        <v>27160</v>
      </c>
      <c r="C1963" s="1048" t="s">
        <v>24550</v>
      </c>
      <c r="D1963" s="1049">
        <v>9.9</v>
      </c>
    </row>
    <row r="1964" spans="1:4" x14ac:dyDescent="0.2">
      <c r="A1964" s="1048">
        <v>2687</v>
      </c>
      <c r="B1964" s="1048" t="s">
        <v>27161</v>
      </c>
      <c r="C1964" s="1048" t="s">
        <v>24550</v>
      </c>
      <c r="D1964" s="1049">
        <v>1.36</v>
      </c>
    </row>
    <row r="1965" spans="1:4" x14ac:dyDescent="0.2">
      <c r="A1965" s="1048">
        <v>2689</v>
      </c>
      <c r="B1965" s="1048" t="s">
        <v>27162</v>
      </c>
      <c r="C1965" s="1048" t="s">
        <v>24550</v>
      </c>
      <c r="D1965" s="1049">
        <v>1.62</v>
      </c>
    </row>
    <row r="1966" spans="1:4" x14ac:dyDescent="0.2">
      <c r="A1966" s="1048">
        <v>2688</v>
      </c>
      <c r="B1966" s="1048" t="s">
        <v>27163</v>
      </c>
      <c r="C1966" s="1048" t="s">
        <v>24550</v>
      </c>
      <c r="D1966" s="1049">
        <v>1.76</v>
      </c>
    </row>
    <row r="1967" spans="1:4" x14ac:dyDescent="0.2">
      <c r="A1967" s="1048">
        <v>2690</v>
      </c>
      <c r="B1967" s="1048" t="s">
        <v>27164</v>
      </c>
      <c r="C1967" s="1048" t="s">
        <v>24550</v>
      </c>
      <c r="D1967" s="1049">
        <v>3.01</v>
      </c>
    </row>
    <row r="1968" spans="1:4" x14ac:dyDescent="0.2">
      <c r="A1968" s="1048">
        <v>39243</v>
      </c>
      <c r="B1968" s="1048" t="s">
        <v>27165</v>
      </c>
      <c r="C1968" s="1048" t="s">
        <v>24550</v>
      </c>
      <c r="D1968" s="1049">
        <v>1.98</v>
      </c>
    </row>
    <row r="1969" spans="1:4" x14ac:dyDescent="0.2">
      <c r="A1969" s="1048">
        <v>39244</v>
      </c>
      <c r="B1969" s="1048" t="s">
        <v>27166</v>
      </c>
      <c r="C1969" s="1048" t="s">
        <v>24550</v>
      </c>
      <c r="D1969" s="1049">
        <v>2.68</v>
      </c>
    </row>
    <row r="1970" spans="1:4" x14ac:dyDescent="0.2">
      <c r="A1970" s="1048">
        <v>39245</v>
      </c>
      <c r="B1970" s="1048" t="s">
        <v>27167</v>
      </c>
      <c r="C1970" s="1048" t="s">
        <v>24550</v>
      </c>
      <c r="D1970" s="1049">
        <v>5.16</v>
      </c>
    </row>
    <row r="1971" spans="1:4" x14ac:dyDescent="0.2">
      <c r="A1971" s="1048">
        <v>39254</v>
      </c>
      <c r="B1971" s="1048" t="s">
        <v>27168</v>
      </c>
      <c r="C1971" s="1048" t="s">
        <v>24550</v>
      </c>
      <c r="D1971" s="1049">
        <v>7.72</v>
      </c>
    </row>
    <row r="1972" spans="1:4" x14ac:dyDescent="0.2">
      <c r="A1972" s="1048">
        <v>39255</v>
      </c>
      <c r="B1972" s="1048" t="s">
        <v>27169</v>
      </c>
      <c r="C1972" s="1048" t="s">
        <v>24550</v>
      </c>
      <c r="D1972" s="1049">
        <v>14.29</v>
      </c>
    </row>
    <row r="1973" spans="1:4" x14ac:dyDescent="0.2">
      <c r="A1973" s="1048">
        <v>39253</v>
      </c>
      <c r="B1973" s="1048" t="s">
        <v>27170</v>
      </c>
      <c r="C1973" s="1048" t="s">
        <v>24550</v>
      </c>
      <c r="D1973" s="1049">
        <v>9.84</v>
      </c>
    </row>
    <row r="1974" spans="1:4" x14ac:dyDescent="0.2">
      <c r="A1974" s="1048">
        <v>2446</v>
      </c>
      <c r="B1974" s="1048" t="s">
        <v>27171</v>
      </c>
      <c r="C1974" s="1048" t="s">
        <v>24550</v>
      </c>
      <c r="D1974" s="1049">
        <v>7.7</v>
      </c>
    </row>
    <row r="1975" spans="1:4" x14ac:dyDescent="0.2">
      <c r="A1975" s="1048">
        <v>2442</v>
      </c>
      <c r="B1975" s="1048" t="s">
        <v>27172</v>
      </c>
      <c r="C1975" s="1048" t="s">
        <v>24550</v>
      </c>
      <c r="D1975" s="1049">
        <v>10.79</v>
      </c>
    </row>
    <row r="1976" spans="1:4" x14ac:dyDescent="0.2">
      <c r="A1976" s="1048">
        <v>39246</v>
      </c>
      <c r="B1976" s="1048" t="s">
        <v>27173</v>
      </c>
      <c r="C1976" s="1048" t="s">
        <v>24550</v>
      </c>
      <c r="D1976" s="1049">
        <v>5.36</v>
      </c>
    </row>
    <row r="1977" spans="1:4" x14ac:dyDescent="0.2">
      <c r="A1977" s="1048">
        <v>39247</v>
      </c>
      <c r="B1977" s="1048" t="s">
        <v>27174</v>
      </c>
      <c r="C1977" s="1048" t="s">
        <v>24550</v>
      </c>
      <c r="D1977" s="1049">
        <v>4.67</v>
      </c>
    </row>
    <row r="1978" spans="1:4" x14ac:dyDescent="0.2">
      <c r="A1978" s="1048">
        <v>39248</v>
      </c>
      <c r="B1978" s="1048" t="s">
        <v>27175</v>
      </c>
      <c r="C1978" s="1048" t="s">
        <v>24550</v>
      </c>
      <c r="D1978" s="1049">
        <v>15.03</v>
      </c>
    </row>
    <row r="1979" spans="1:4" x14ac:dyDescent="0.2">
      <c r="A1979" s="1048">
        <v>2438</v>
      </c>
      <c r="B1979" s="1048" t="s">
        <v>27176</v>
      </c>
      <c r="C1979" s="1048" t="s">
        <v>24553</v>
      </c>
      <c r="D1979" s="1049">
        <v>28.89</v>
      </c>
    </row>
    <row r="1980" spans="1:4" x14ac:dyDescent="0.2">
      <c r="A1980" s="1048">
        <v>40922</v>
      </c>
      <c r="B1980" s="1048" t="s">
        <v>27177</v>
      </c>
      <c r="C1980" s="1048" t="s">
        <v>24554</v>
      </c>
      <c r="D1980" s="1050">
        <v>5121.99</v>
      </c>
    </row>
    <row r="1981" spans="1:4" x14ac:dyDescent="0.2">
      <c r="A1981" s="1048">
        <v>36486</v>
      </c>
      <c r="B1981" s="1048" t="s">
        <v>27178</v>
      </c>
      <c r="C1981" s="1048" t="s">
        <v>24547</v>
      </c>
      <c r="D1981" s="1050">
        <v>59165.5</v>
      </c>
    </row>
    <row r="1982" spans="1:4" x14ac:dyDescent="0.2">
      <c r="A1982" s="1048">
        <v>37777</v>
      </c>
      <c r="B1982" s="1048" t="s">
        <v>27179</v>
      </c>
      <c r="C1982" s="1048" t="s">
        <v>24547</v>
      </c>
      <c r="D1982" s="1050">
        <v>278550.06</v>
      </c>
    </row>
    <row r="1983" spans="1:4" x14ac:dyDescent="0.2">
      <c r="A1983" s="1048">
        <v>12624</v>
      </c>
      <c r="B1983" s="1048" t="s">
        <v>27180</v>
      </c>
      <c r="C1983" s="1048" t="s">
        <v>24547</v>
      </c>
      <c r="D1983" s="1049">
        <v>11.81</v>
      </c>
    </row>
    <row r="1984" spans="1:4" x14ac:dyDescent="0.2">
      <c r="A1984" s="1048">
        <v>517</v>
      </c>
      <c r="B1984" s="1048" t="s">
        <v>27181</v>
      </c>
      <c r="C1984" s="1048" t="s">
        <v>24549</v>
      </c>
      <c r="D1984" s="1049">
        <v>5.87</v>
      </c>
    </row>
    <row r="1985" spans="1:4" x14ac:dyDescent="0.2">
      <c r="A1985" s="1048">
        <v>41904</v>
      </c>
      <c r="B1985" s="1048" t="s">
        <v>27182</v>
      </c>
      <c r="C1985" s="1048" t="s">
        <v>24559</v>
      </c>
      <c r="D1985" s="1050">
        <v>3183.56</v>
      </c>
    </row>
    <row r="1986" spans="1:4" x14ac:dyDescent="0.2">
      <c r="A1986" s="1048">
        <v>41903</v>
      </c>
      <c r="B1986" s="1048" t="s">
        <v>27183</v>
      </c>
      <c r="C1986" s="1048" t="s">
        <v>24551</v>
      </c>
      <c r="D1986" s="1049">
        <v>3.33</v>
      </c>
    </row>
    <row r="1987" spans="1:4" x14ac:dyDescent="0.2">
      <c r="A1987" s="1048">
        <v>37534</v>
      </c>
      <c r="B1987" s="1048" t="s">
        <v>27184</v>
      </c>
      <c r="C1987" s="1048" t="s">
        <v>24551</v>
      </c>
      <c r="D1987" s="1049">
        <v>20.16</v>
      </c>
    </row>
    <row r="1988" spans="1:4" x14ac:dyDescent="0.2">
      <c r="A1988" s="1048">
        <v>37535</v>
      </c>
      <c r="B1988" s="1048" t="s">
        <v>27185</v>
      </c>
      <c r="C1988" s="1048" t="s">
        <v>24551</v>
      </c>
      <c r="D1988" s="1049">
        <v>20.16</v>
      </c>
    </row>
    <row r="1989" spans="1:4" x14ac:dyDescent="0.2">
      <c r="A1989" s="1048">
        <v>37533</v>
      </c>
      <c r="B1989" s="1048" t="s">
        <v>27186</v>
      </c>
      <c r="C1989" s="1048" t="s">
        <v>24551</v>
      </c>
      <c r="D1989" s="1049">
        <v>20.16</v>
      </c>
    </row>
    <row r="1990" spans="1:4" x14ac:dyDescent="0.2">
      <c r="A1990" s="1048">
        <v>37537</v>
      </c>
      <c r="B1990" s="1048" t="s">
        <v>27187</v>
      </c>
      <c r="C1990" s="1048" t="s">
        <v>24551</v>
      </c>
      <c r="D1990" s="1049">
        <v>15.26</v>
      </c>
    </row>
    <row r="1991" spans="1:4" x14ac:dyDescent="0.2">
      <c r="A1991" s="1048">
        <v>37536</v>
      </c>
      <c r="B1991" s="1048" t="s">
        <v>27188</v>
      </c>
      <c r="C1991" s="1048" t="s">
        <v>24551</v>
      </c>
      <c r="D1991" s="1049">
        <v>15.26</v>
      </c>
    </row>
    <row r="1992" spans="1:4" x14ac:dyDescent="0.2">
      <c r="A1992" s="1048">
        <v>37532</v>
      </c>
      <c r="B1992" s="1048" t="s">
        <v>27189</v>
      </c>
      <c r="C1992" s="1048" t="s">
        <v>24551</v>
      </c>
      <c r="D1992" s="1049">
        <v>15.26</v>
      </c>
    </row>
    <row r="1993" spans="1:4" x14ac:dyDescent="0.2">
      <c r="A1993" s="1048">
        <v>2696</v>
      </c>
      <c r="B1993" s="1048" t="s">
        <v>27190</v>
      </c>
      <c r="C1993" s="1048" t="s">
        <v>24553</v>
      </c>
      <c r="D1993" s="1049">
        <v>14.93</v>
      </c>
    </row>
    <row r="1994" spans="1:4" x14ac:dyDescent="0.2">
      <c r="A1994" s="1048">
        <v>40928</v>
      </c>
      <c r="B1994" s="1048" t="s">
        <v>27191</v>
      </c>
      <c r="C1994" s="1048" t="s">
        <v>24554</v>
      </c>
      <c r="D1994" s="1050">
        <v>2646.43</v>
      </c>
    </row>
    <row r="1995" spans="1:4" x14ac:dyDescent="0.2">
      <c r="A1995" s="1048">
        <v>4083</v>
      </c>
      <c r="B1995" s="1048" t="s">
        <v>27192</v>
      </c>
      <c r="C1995" s="1048" t="s">
        <v>24553</v>
      </c>
      <c r="D1995" s="1049">
        <v>23.37</v>
      </c>
    </row>
    <row r="1996" spans="1:4" x14ac:dyDescent="0.2">
      <c r="A1996" s="1048">
        <v>40818</v>
      </c>
      <c r="B1996" s="1048" t="s">
        <v>27193</v>
      </c>
      <c r="C1996" s="1048" t="s">
        <v>24554</v>
      </c>
      <c r="D1996" s="1050">
        <v>4142.57</v>
      </c>
    </row>
    <row r="1997" spans="1:4" x14ac:dyDescent="0.2">
      <c r="A1997" s="1048">
        <v>43146</v>
      </c>
      <c r="B1997" s="1048" t="s">
        <v>27194</v>
      </c>
      <c r="C1997" s="1048" t="s">
        <v>24551</v>
      </c>
      <c r="D1997" s="1049">
        <v>10.31</v>
      </c>
    </row>
    <row r="1998" spans="1:4" x14ac:dyDescent="0.2">
      <c r="A1998" s="1048">
        <v>2705</v>
      </c>
      <c r="B1998" s="1048" t="s">
        <v>27195</v>
      </c>
      <c r="C1998" s="1048" t="s">
        <v>24562</v>
      </c>
      <c r="D1998" s="1049">
        <v>0.76</v>
      </c>
    </row>
    <row r="1999" spans="1:4" x14ac:dyDescent="0.2">
      <c r="A1999" s="1048">
        <v>14250</v>
      </c>
      <c r="B1999" s="1048" t="s">
        <v>27196</v>
      </c>
      <c r="C1999" s="1048" t="s">
        <v>24562</v>
      </c>
      <c r="D1999" s="1049">
        <v>0.78</v>
      </c>
    </row>
    <row r="2000" spans="1:4" x14ac:dyDescent="0.2">
      <c r="A2000" s="1048">
        <v>11683</v>
      </c>
      <c r="B2000" s="1048" t="s">
        <v>27197</v>
      </c>
      <c r="C2000" s="1048" t="s">
        <v>24547</v>
      </c>
      <c r="D2000" s="1049">
        <v>32.06</v>
      </c>
    </row>
    <row r="2001" spans="1:4" x14ac:dyDescent="0.2">
      <c r="A2001" s="1048">
        <v>11684</v>
      </c>
      <c r="B2001" s="1048" t="s">
        <v>27198</v>
      </c>
      <c r="C2001" s="1048" t="s">
        <v>24547</v>
      </c>
      <c r="D2001" s="1049">
        <v>35.090000000000003</v>
      </c>
    </row>
    <row r="2002" spans="1:4" x14ac:dyDescent="0.2">
      <c r="A2002" s="1048">
        <v>6141</v>
      </c>
      <c r="B2002" s="1048" t="s">
        <v>27199</v>
      </c>
      <c r="C2002" s="1048" t="s">
        <v>24547</v>
      </c>
      <c r="D2002" s="1049">
        <v>3.92</v>
      </c>
    </row>
    <row r="2003" spans="1:4" x14ac:dyDescent="0.2">
      <c r="A2003" s="1048">
        <v>11681</v>
      </c>
      <c r="B2003" s="1048" t="s">
        <v>27200</v>
      </c>
      <c r="C2003" s="1048" t="s">
        <v>24547</v>
      </c>
      <c r="D2003" s="1049">
        <v>7.11</v>
      </c>
    </row>
    <row r="2004" spans="1:4" x14ac:dyDescent="0.2">
      <c r="A2004" s="1048">
        <v>2706</v>
      </c>
      <c r="B2004" s="1048" t="s">
        <v>27201</v>
      </c>
      <c r="C2004" s="1048" t="s">
        <v>24553</v>
      </c>
      <c r="D2004" s="1049">
        <v>90.16</v>
      </c>
    </row>
    <row r="2005" spans="1:4" x14ac:dyDescent="0.2">
      <c r="A2005" s="1048">
        <v>40811</v>
      </c>
      <c r="B2005" s="1048" t="s">
        <v>27202</v>
      </c>
      <c r="C2005" s="1048" t="s">
        <v>24554</v>
      </c>
      <c r="D2005" s="1050">
        <v>15976.34</v>
      </c>
    </row>
    <row r="2006" spans="1:4" x14ac:dyDescent="0.2">
      <c r="A2006" s="1048">
        <v>2707</v>
      </c>
      <c r="B2006" s="1048" t="s">
        <v>27203</v>
      </c>
      <c r="C2006" s="1048" t="s">
        <v>24553</v>
      </c>
      <c r="D2006" s="1049">
        <v>102.61</v>
      </c>
    </row>
    <row r="2007" spans="1:4" x14ac:dyDescent="0.2">
      <c r="A2007" s="1048">
        <v>40813</v>
      </c>
      <c r="B2007" s="1048" t="s">
        <v>27204</v>
      </c>
      <c r="C2007" s="1048" t="s">
        <v>24554</v>
      </c>
      <c r="D2007" s="1050">
        <v>18184.36</v>
      </c>
    </row>
    <row r="2008" spans="1:4" x14ac:dyDescent="0.2">
      <c r="A2008" s="1048">
        <v>2708</v>
      </c>
      <c r="B2008" s="1048" t="s">
        <v>27205</v>
      </c>
      <c r="C2008" s="1048" t="s">
        <v>24553</v>
      </c>
      <c r="D2008" s="1049">
        <v>140.27000000000001</v>
      </c>
    </row>
    <row r="2009" spans="1:4" x14ac:dyDescent="0.2">
      <c r="A2009" s="1048">
        <v>40814</v>
      </c>
      <c r="B2009" s="1048" t="s">
        <v>27206</v>
      </c>
      <c r="C2009" s="1048" t="s">
        <v>24554</v>
      </c>
      <c r="D2009" s="1050">
        <v>24857.53</v>
      </c>
    </row>
    <row r="2010" spans="1:4" x14ac:dyDescent="0.2">
      <c r="A2010" s="1048">
        <v>34779</v>
      </c>
      <c r="B2010" s="1048" t="s">
        <v>27207</v>
      </c>
      <c r="C2010" s="1048" t="s">
        <v>24553</v>
      </c>
      <c r="D2010" s="1049">
        <v>91.47</v>
      </c>
    </row>
    <row r="2011" spans="1:4" x14ac:dyDescent="0.2">
      <c r="A2011" s="1048">
        <v>40936</v>
      </c>
      <c r="B2011" s="1048" t="s">
        <v>27208</v>
      </c>
      <c r="C2011" s="1048" t="s">
        <v>24554</v>
      </c>
      <c r="D2011" s="1050">
        <v>16209.41</v>
      </c>
    </row>
    <row r="2012" spans="1:4" x14ac:dyDescent="0.2">
      <c r="A2012" s="1048">
        <v>34780</v>
      </c>
      <c r="B2012" s="1048" t="s">
        <v>27209</v>
      </c>
      <c r="C2012" s="1048" t="s">
        <v>24553</v>
      </c>
      <c r="D2012" s="1049">
        <v>103.18</v>
      </c>
    </row>
    <row r="2013" spans="1:4" x14ac:dyDescent="0.2">
      <c r="A2013" s="1048">
        <v>40937</v>
      </c>
      <c r="B2013" s="1048" t="s">
        <v>27210</v>
      </c>
      <c r="C2013" s="1048" t="s">
        <v>24554</v>
      </c>
      <c r="D2013" s="1050">
        <v>18287.41</v>
      </c>
    </row>
    <row r="2014" spans="1:4" x14ac:dyDescent="0.2">
      <c r="A2014" s="1048">
        <v>34782</v>
      </c>
      <c r="B2014" s="1048" t="s">
        <v>27211</v>
      </c>
      <c r="C2014" s="1048" t="s">
        <v>24553</v>
      </c>
      <c r="D2014" s="1049">
        <v>141.41</v>
      </c>
    </row>
    <row r="2015" spans="1:4" x14ac:dyDescent="0.2">
      <c r="A2015" s="1048">
        <v>40938</v>
      </c>
      <c r="B2015" s="1048" t="s">
        <v>27212</v>
      </c>
      <c r="C2015" s="1048" t="s">
        <v>24554</v>
      </c>
      <c r="D2015" s="1050">
        <v>25061.16</v>
      </c>
    </row>
    <row r="2016" spans="1:4" x14ac:dyDescent="0.2">
      <c r="A2016" s="1048">
        <v>34783</v>
      </c>
      <c r="B2016" s="1048" t="s">
        <v>27213</v>
      </c>
      <c r="C2016" s="1048" t="s">
        <v>24553</v>
      </c>
      <c r="D2016" s="1049">
        <v>87.17</v>
      </c>
    </row>
    <row r="2017" spans="1:4" x14ac:dyDescent="0.2">
      <c r="A2017" s="1048">
        <v>40939</v>
      </c>
      <c r="B2017" s="1048" t="s">
        <v>27214</v>
      </c>
      <c r="C2017" s="1048" t="s">
        <v>24554</v>
      </c>
      <c r="D2017" s="1050">
        <v>15447.82</v>
      </c>
    </row>
    <row r="2018" spans="1:4" x14ac:dyDescent="0.2">
      <c r="A2018" s="1048">
        <v>34785</v>
      </c>
      <c r="B2018" s="1048" t="s">
        <v>27215</v>
      </c>
      <c r="C2018" s="1048" t="s">
        <v>24553</v>
      </c>
      <c r="D2018" s="1049">
        <v>85.13</v>
      </c>
    </row>
    <row r="2019" spans="1:4" x14ac:dyDescent="0.2">
      <c r="A2019" s="1048">
        <v>40940</v>
      </c>
      <c r="B2019" s="1048" t="s">
        <v>27216</v>
      </c>
      <c r="C2019" s="1048" t="s">
        <v>24554</v>
      </c>
      <c r="D2019" s="1050">
        <v>15088.76</v>
      </c>
    </row>
    <row r="2020" spans="1:4" x14ac:dyDescent="0.2">
      <c r="A2020" s="1048">
        <v>38403</v>
      </c>
      <c r="B2020" s="1048" t="s">
        <v>27217</v>
      </c>
      <c r="C2020" s="1048" t="s">
        <v>24547</v>
      </c>
      <c r="D2020" s="1049">
        <v>28.46</v>
      </c>
    </row>
    <row r="2021" spans="1:4" x14ac:dyDescent="0.2">
      <c r="A2021" s="1048">
        <v>43482</v>
      </c>
      <c r="B2021" s="1048" t="s">
        <v>27218</v>
      </c>
      <c r="C2021" s="1048" t="s">
        <v>24553</v>
      </c>
      <c r="D2021" s="1049">
        <v>0.57999999999999996</v>
      </c>
    </row>
    <row r="2022" spans="1:4" x14ac:dyDescent="0.2">
      <c r="A2022" s="1048">
        <v>43494</v>
      </c>
      <c r="B2022" s="1048" t="s">
        <v>27219</v>
      </c>
      <c r="C2022" s="1048" t="s">
        <v>24554</v>
      </c>
      <c r="D2022" s="1049">
        <v>108.8</v>
      </c>
    </row>
    <row r="2023" spans="1:4" x14ac:dyDescent="0.2">
      <c r="A2023" s="1048">
        <v>43483</v>
      </c>
      <c r="B2023" s="1048" t="s">
        <v>27220</v>
      </c>
      <c r="C2023" s="1048" t="s">
        <v>24553</v>
      </c>
      <c r="D2023" s="1049">
        <v>1.05</v>
      </c>
    </row>
    <row r="2024" spans="1:4" x14ac:dyDescent="0.2">
      <c r="A2024" s="1048">
        <v>43495</v>
      </c>
      <c r="B2024" s="1048" t="s">
        <v>27221</v>
      </c>
      <c r="C2024" s="1048" t="s">
        <v>24554</v>
      </c>
      <c r="D2024" s="1049">
        <v>197.14</v>
      </c>
    </row>
    <row r="2025" spans="1:4" x14ac:dyDescent="0.2">
      <c r="A2025" s="1048">
        <v>43484</v>
      </c>
      <c r="B2025" s="1048" t="s">
        <v>27222</v>
      </c>
      <c r="C2025" s="1048" t="s">
        <v>24553</v>
      </c>
      <c r="D2025" s="1049">
        <v>0.91</v>
      </c>
    </row>
    <row r="2026" spans="1:4" x14ac:dyDescent="0.2">
      <c r="A2026" s="1048">
        <v>43496</v>
      </c>
      <c r="B2026" s="1048" t="s">
        <v>27223</v>
      </c>
      <c r="C2026" s="1048" t="s">
        <v>24554</v>
      </c>
      <c r="D2026" s="1049">
        <v>171.87</v>
      </c>
    </row>
    <row r="2027" spans="1:4" x14ac:dyDescent="0.2">
      <c r="A2027" s="1048">
        <v>43485</v>
      </c>
      <c r="B2027" s="1048" t="s">
        <v>27224</v>
      </c>
      <c r="C2027" s="1048" t="s">
        <v>24553</v>
      </c>
      <c r="D2027" s="1049">
        <v>0.8</v>
      </c>
    </row>
    <row r="2028" spans="1:4" x14ac:dyDescent="0.2">
      <c r="A2028" s="1048">
        <v>43497</v>
      </c>
      <c r="B2028" s="1048" t="s">
        <v>27225</v>
      </c>
      <c r="C2028" s="1048" t="s">
        <v>24554</v>
      </c>
      <c r="D2028" s="1049">
        <v>151.31</v>
      </c>
    </row>
    <row r="2029" spans="1:4" x14ac:dyDescent="0.2">
      <c r="A2029" s="1048">
        <v>43487</v>
      </c>
      <c r="B2029" s="1048" t="s">
        <v>27226</v>
      </c>
      <c r="C2029" s="1048" t="s">
        <v>24553</v>
      </c>
      <c r="D2029" s="1049">
        <v>0.94</v>
      </c>
    </row>
    <row r="2030" spans="1:4" x14ac:dyDescent="0.2">
      <c r="A2030" s="1048">
        <v>43499</v>
      </c>
      <c r="B2030" s="1048" t="s">
        <v>27227</v>
      </c>
      <c r="C2030" s="1048" t="s">
        <v>24554</v>
      </c>
      <c r="D2030" s="1049">
        <v>177.24</v>
      </c>
    </row>
    <row r="2031" spans="1:4" x14ac:dyDescent="0.2">
      <c r="A2031" s="1048">
        <v>43486</v>
      </c>
      <c r="B2031" s="1048" t="s">
        <v>27228</v>
      </c>
      <c r="C2031" s="1048" t="s">
        <v>24553</v>
      </c>
      <c r="D2031" s="1049">
        <v>0.55000000000000004</v>
      </c>
    </row>
    <row r="2032" spans="1:4" x14ac:dyDescent="0.2">
      <c r="A2032" s="1048">
        <v>43498</v>
      </c>
      <c r="B2032" s="1048" t="s">
        <v>27229</v>
      </c>
      <c r="C2032" s="1048" t="s">
        <v>24554</v>
      </c>
      <c r="D2032" s="1049">
        <v>103.22</v>
      </c>
    </row>
    <row r="2033" spans="1:4" x14ac:dyDescent="0.2">
      <c r="A2033" s="1048">
        <v>43488</v>
      </c>
      <c r="B2033" s="1048" t="s">
        <v>27230</v>
      </c>
      <c r="C2033" s="1048" t="s">
        <v>24553</v>
      </c>
      <c r="D2033" s="1049">
        <v>0.63</v>
      </c>
    </row>
    <row r="2034" spans="1:4" x14ac:dyDescent="0.2">
      <c r="A2034" s="1048">
        <v>43500</v>
      </c>
      <c r="B2034" s="1048" t="s">
        <v>27231</v>
      </c>
      <c r="C2034" s="1048" t="s">
        <v>24554</v>
      </c>
      <c r="D2034" s="1049">
        <v>119.49</v>
      </c>
    </row>
    <row r="2035" spans="1:4" x14ac:dyDescent="0.2">
      <c r="A2035" s="1048">
        <v>43489</v>
      </c>
      <c r="B2035" s="1048" t="s">
        <v>27232</v>
      </c>
      <c r="C2035" s="1048" t="s">
        <v>24553</v>
      </c>
      <c r="D2035" s="1049">
        <v>0.95</v>
      </c>
    </row>
    <row r="2036" spans="1:4" x14ac:dyDescent="0.2">
      <c r="A2036" s="1048">
        <v>43501</v>
      </c>
      <c r="B2036" s="1048" t="s">
        <v>27233</v>
      </c>
      <c r="C2036" s="1048" t="s">
        <v>24554</v>
      </c>
      <c r="D2036" s="1049">
        <v>178.44</v>
      </c>
    </row>
    <row r="2037" spans="1:4" x14ac:dyDescent="0.2">
      <c r="A2037" s="1048">
        <v>43490</v>
      </c>
      <c r="B2037" s="1048" t="s">
        <v>27234</v>
      </c>
      <c r="C2037" s="1048" t="s">
        <v>24553</v>
      </c>
      <c r="D2037" s="1049">
        <v>1.33</v>
      </c>
    </row>
    <row r="2038" spans="1:4" x14ac:dyDescent="0.2">
      <c r="A2038" s="1048">
        <v>43502</v>
      </c>
      <c r="B2038" s="1048" t="s">
        <v>27235</v>
      </c>
      <c r="C2038" s="1048" t="s">
        <v>24554</v>
      </c>
      <c r="D2038" s="1049">
        <v>250.26</v>
      </c>
    </row>
    <row r="2039" spans="1:4" x14ac:dyDescent="0.2">
      <c r="A2039" s="1048">
        <v>43491</v>
      </c>
      <c r="B2039" s="1048" t="s">
        <v>27236</v>
      </c>
      <c r="C2039" s="1048" t="s">
        <v>24553</v>
      </c>
      <c r="D2039" s="1049">
        <v>1.01</v>
      </c>
    </row>
    <row r="2040" spans="1:4" x14ac:dyDescent="0.2">
      <c r="A2040" s="1048">
        <v>43503</v>
      </c>
      <c r="B2040" s="1048" t="s">
        <v>27237</v>
      </c>
      <c r="C2040" s="1048" t="s">
        <v>24554</v>
      </c>
      <c r="D2040" s="1049">
        <v>191.25</v>
      </c>
    </row>
    <row r="2041" spans="1:4" x14ac:dyDescent="0.2">
      <c r="A2041" s="1048">
        <v>43492</v>
      </c>
      <c r="B2041" s="1048" t="s">
        <v>27238</v>
      </c>
      <c r="C2041" s="1048" t="s">
        <v>24553</v>
      </c>
      <c r="D2041" s="1049">
        <v>1.3</v>
      </c>
    </row>
    <row r="2042" spans="1:4" x14ac:dyDescent="0.2">
      <c r="A2042" s="1048">
        <v>43504</v>
      </c>
      <c r="B2042" s="1048" t="s">
        <v>27239</v>
      </c>
      <c r="C2042" s="1048" t="s">
        <v>24554</v>
      </c>
      <c r="D2042" s="1049">
        <v>244.54</v>
      </c>
    </row>
    <row r="2043" spans="1:4" x14ac:dyDescent="0.2">
      <c r="A2043" s="1048">
        <v>43493</v>
      </c>
      <c r="B2043" s="1048" t="s">
        <v>27240</v>
      </c>
      <c r="C2043" s="1048" t="s">
        <v>24553</v>
      </c>
      <c r="D2043" s="1049">
        <v>0.52</v>
      </c>
    </row>
    <row r="2044" spans="1:4" x14ac:dyDescent="0.2">
      <c r="A2044" s="1048">
        <v>43505</v>
      </c>
      <c r="B2044" s="1048" t="s">
        <v>27241</v>
      </c>
      <c r="C2044" s="1048" t="s">
        <v>24554</v>
      </c>
      <c r="D2044" s="1049">
        <v>98.01</v>
      </c>
    </row>
    <row r="2045" spans="1:4" x14ac:dyDescent="0.2">
      <c r="A2045" s="1048">
        <v>37774</v>
      </c>
      <c r="B2045" s="1048" t="s">
        <v>27242</v>
      </c>
      <c r="C2045" s="1048" t="s">
        <v>24547</v>
      </c>
      <c r="D2045" s="1050">
        <v>249038.01</v>
      </c>
    </row>
    <row r="2046" spans="1:4" x14ac:dyDescent="0.2">
      <c r="A2046" s="1048">
        <v>38630</v>
      </c>
      <c r="B2046" s="1048" t="s">
        <v>27243</v>
      </c>
      <c r="C2046" s="1048" t="s">
        <v>24547</v>
      </c>
      <c r="D2046" s="1050">
        <v>1842187.5</v>
      </c>
    </row>
    <row r="2047" spans="1:4" x14ac:dyDescent="0.2">
      <c r="A2047" s="1048">
        <v>38629</v>
      </c>
      <c r="B2047" s="1048" t="s">
        <v>27244</v>
      </c>
      <c r="C2047" s="1048" t="s">
        <v>24547</v>
      </c>
      <c r="D2047" s="1050">
        <v>2742187.5</v>
      </c>
    </row>
    <row r="2048" spans="1:4" x14ac:dyDescent="0.2">
      <c r="A2048" s="1048">
        <v>38476</v>
      </c>
      <c r="B2048" s="1048" t="s">
        <v>27245</v>
      </c>
      <c r="C2048" s="1048" t="s">
        <v>24547</v>
      </c>
      <c r="D2048" s="1049">
        <v>213.92</v>
      </c>
    </row>
    <row r="2049" spans="1:4" x14ac:dyDescent="0.2">
      <c r="A2049" s="1048">
        <v>38477</v>
      </c>
      <c r="B2049" s="1048" t="s">
        <v>27246</v>
      </c>
      <c r="C2049" s="1048" t="s">
        <v>24547</v>
      </c>
      <c r="D2049" s="1049">
        <v>605.84</v>
      </c>
    </row>
    <row r="2050" spans="1:4" x14ac:dyDescent="0.2">
      <c r="A2050" s="1048">
        <v>40635</v>
      </c>
      <c r="B2050" s="1048" t="s">
        <v>27247</v>
      </c>
      <c r="C2050" s="1048" t="s">
        <v>24547</v>
      </c>
      <c r="D2050" s="1050">
        <v>674204.75</v>
      </c>
    </row>
    <row r="2051" spans="1:4" x14ac:dyDescent="0.2">
      <c r="A2051" s="1048">
        <v>36483</v>
      </c>
      <c r="B2051" s="1048" t="s">
        <v>27248</v>
      </c>
      <c r="C2051" s="1048" t="s">
        <v>24547</v>
      </c>
      <c r="D2051" s="1050">
        <v>610937.5</v>
      </c>
    </row>
    <row r="2052" spans="1:4" x14ac:dyDescent="0.2">
      <c r="A2052" s="1048">
        <v>14525</v>
      </c>
      <c r="B2052" s="1048" t="s">
        <v>27249</v>
      </c>
      <c r="C2052" s="1048" t="s">
        <v>24547</v>
      </c>
      <c r="D2052" s="1050">
        <v>639687.5</v>
      </c>
    </row>
    <row r="2053" spans="1:4" x14ac:dyDescent="0.2">
      <c r="A2053" s="1048">
        <v>36482</v>
      </c>
      <c r="B2053" s="1048" t="s">
        <v>27250</v>
      </c>
      <c r="C2053" s="1048" t="s">
        <v>24547</v>
      </c>
      <c r="D2053" s="1050">
        <v>548621.12</v>
      </c>
    </row>
    <row r="2054" spans="1:4" x14ac:dyDescent="0.2">
      <c r="A2054" s="1048">
        <v>36408</v>
      </c>
      <c r="B2054" s="1048" t="s">
        <v>27251</v>
      </c>
      <c r="C2054" s="1048" t="s">
        <v>24547</v>
      </c>
      <c r="D2054" s="1050">
        <v>655500</v>
      </c>
    </row>
    <row r="2055" spans="1:4" x14ac:dyDescent="0.2">
      <c r="A2055" s="1048">
        <v>2723</v>
      </c>
      <c r="B2055" s="1048" t="s">
        <v>27252</v>
      </c>
      <c r="C2055" s="1048" t="s">
        <v>24547</v>
      </c>
      <c r="D2055" s="1050">
        <v>503125</v>
      </c>
    </row>
    <row r="2056" spans="1:4" x14ac:dyDescent="0.2">
      <c r="A2056" s="1048">
        <v>36481</v>
      </c>
      <c r="B2056" s="1048" t="s">
        <v>27253</v>
      </c>
      <c r="C2056" s="1048" t="s">
        <v>24547</v>
      </c>
      <c r="D2056" s="1050">
        <v>600156.25</v>
      </c>
    </row>
    <row r="2057" spans="1:4" x14ac:dyDescent="0.2">
      <c r="A2057" s="1048">
        <v>10685</v>
      </c>
      <c r="B2057" s="1048" t="s">
        <v>27254</v>
      </c>
      <c r="C2057" s="1048" t="s">
        <v>24547</v>
      </c>
      <c r="D2057" s="1050">
        <v>575000</v>
      </c>
    </row>
    <row r="2058" spans="1:4" x14ac:dyDescent="0.2">
      <c r="A2058" s="1048">
        <v>40636</v>
      </c>
      <c r="B2058" s="1048" t="s">
        <v>27255</v>
      </c>
      <c r="C2058" s="1048" t="s">
        <v>24547</v>
      </c>
      <c r="D2058" s="1050">
        <v>649048.5</v>
      </c>
    </row>
    <row r="2059" spans="1:4" x14ac:dyDescent="0.2">
      <c r="A2059" s="1048">
        <v>4111</v>
      </c>
      <c r="B2059" s="1048" t="s">
        <v>27256</v>
      </c>
      <c r="C2059" s="1048" t="s">
        <v>24547</v>
      </c>
      <c r="D2059" s="1049">
        <v>48.12</v>
      </c>
    </row>
    <row r="2060" spans="1:4" x14ac:dyDescent="0.2">
      <c r="A2060" s="1048">
        <v>26021</v>
      </c>
      <c r="B2060" s="1048" t="s">
        <v>27257</v>
      </c>
      <c r="C2060" s="1048" t="s">
        <v>24547</v>
      </c>
      <c r="D2060" s="1049">
        <v>53.67</v>
      </c>
    </row>
    <row r="2061" spans="1:4" x14ac:dyDescent="0.2">
      <c r="A2061" s="1048">
        <v>12</v>
      </c>
      <c r="B2061" s="1048" t="s">
        <v>27258</v>
      </c>
      <c r="C2061" s="1048" t="s">
        <v>24547</v>
      </c>
      <c r="D2061" s="1049">
        <v>9.8000000000000007</v>
      </c>
    </row>
    <row r="2062" spans="1:4" x14ac:dyDescent="0.2">
      <c r="A2062" s="1048">
        <v>37554</v>
      </c>
      <c r="B2062" s="1048" t="s">
        <v>27259</v>
      </c>
      <c r="C2062" s="1048" t="s">
        <v>24547</v>
      </c>
      <c r="D2062" s="1049">
        <v>185.55</v>
      </c>
    </row>
    <row r="2063" spans="1:4" x14ac:dyDescent="0.2">
      <c r="A2063" s="1048">
        <v>37555</v>
      </c>
      <c r="B2063" s="1048" t="s">
        <v>27260</v>
      </c>
      <c r="C2063" s="1048" t="s">
        <v>24547</v>
      </c>
      <c r="D2063" s="1049">
        <v>225.71</v>
      </c>
    </row>
    <row r="2064" spans="1:4" x14ac:dyDescent="0.2">
      <c r="A2064" s="1048">
        <v>10902</v>
      </c>
      <c r="B2064" s="1048" t="s">
        <v>27261</v>
      </c>
      <c r="C2064" s="1048" t="s">
        <v>24547</v>
      </c>
      <c r="D2064" s="1049">
        <v>56.63</v>
      </c>
    </row>
    <row r="2065" spans="1:4" x14ac:dyDescent="0.2">
      <c r="A2065" s="1048">
        <v>20965</v>
      </c>
      <c r="B2065" s="1048" t="s">
        <v>27262</v>
      </c>
      <c r="C2065" s="1048" t="s">
        <v>24547</v>
      </c>
      <c r="D2065" s="1049">
        <v>57.16</v>
      </c>
    </row>
    <row r="2066" spans="1:4" x14ac:dyDescent="0.2">
      <c r="A2066" s="1048">
        <v>20966</v>
      </c>
      <c r="B2066" s="1048" t="s">
        <v>27263</v>
      </c>
      <c r="C2066" s="1048" t="s">
        <v>24547</v>
      </c>
      <c r="D2066" s="1049">
        <v>61.55</v>
      </c>
    </row>
    <row r="2067" spans="1:4" x14ac:dyDescent="0.2">
      <c r="A2067" s="1048">
        <v>10903</v>
      </c>
      <c r="B2067" s="1048" t="s">
        <v>27264</v>
      </c>
      <c r="C2067" s="1048" t="s">
        <v>24547</v>
      </c>
      <c r="D2067" s="1049">
        <v>93.29</v>
      </c>
    </row>
    <row r="2068" spans="1:4" x14ac:dyDescent="0.2">
      <c r="A2068" s="1048">
        <v>20967</v>
      </c>
      <c r="B2068" s="1048" t="s">
        <v>27265</v>
      </c>
      <c r="C2068" s="1048" t="s">
        <v>24547</v>
      </c>
      <c r="D2068" s="1049">
        <v>93.29</v>
      </c>
    </row>
    <row r="2069" spans="1:4" x14ac:dyDescent="0.2">
      <c r="A2069" s="1048">
        <v>20968</v>
      </c>
      <c r="B2069" s="1048" t="s">
        <v>27266</v>
      </c>
      <c r="C2069" s="1048" t="s">
        <v>24547</v>
      </c>
      <c r="D2069" s="1049">
        <v>102.32</v>
      </c>
    </row>
    <row r="2070" spans="1:4" x14ac:dyDescent="0.2">
      <c r="A2070" s="1048">
        <v>11359</v>
      </c>
      <c r="B2070" s="1048" t="s">
        <v>27267</v>
      </c>
      <c r="C2070" s="1048" t="s">
        <v>24547</v>
      </c>
      <c r="D2070" s="1049">
        <v>921</v>
      </c>
    </row>
    <row r="2071" spans="1:4" x14ac:dyDescent="0.2">
      <c r="A2071" s="1048">
        <v>39017</v>
      </c>
      <c r="B2071" s="1048" t="s">
        <v>27268</v>
      </c>
      <c r="C2071" s="1048" t="s">
        <v>24547</v>
      </c>
      <c r="D2071" s="1049">
        <v>0.21</v>
      </c>
    </row>
    <row r="2072" spans="1:4" x14ac:dyDescent="0.2">
      <c r="A2072" s="1048">
        <v>39315</v>
      </c>
      <c r="B2072" s="1048" t="s">
        <v>27269</v>
      </c>
      <c r="C2072" s="1048" t="s">
        <v>24547</v>
      </c>
      <c r="D2072" s="1049">
        <v>0.34</v>
      </c>
    </row>
    <row r="2073" spans="1:4" x14ac:dyDescent="0.2">
      <c r="A2073" s="1048">
        <v>39016</v>
      </c>
      <c r="B2073" s="1048" t="s">
        <v>27270</v>
      </c>
      <c r="C2073" s="1048" t="s">
        <v>24547</v>
      </c>
      <c r="D2073" s="1049">
        <v>0.34</v>
      </c>
    </row>
    <row r="2074" spans="1:4" x14ac:dyDescent="0.2">
      <c r="A2074" s="1048">
        <v>40432</v>
      </c>
      <c r="B2074" s="1048" t="s">
        <v>27271</v>
      </c>
      <c r="C2074" s="1048" t="s">
        <v>24547</v>
      </c>
      <c r="D2074" s="1049">
        <v>2.68</v>
      </c>
    </row>
    <row r="2075" spans="1:4" x14ac:dyDescent="0.2">
      <c r="A2075" s="1048">
        <v>39481</v>
      </c>
      <c r="B2075" s="1048" t="s">
        <v>27272</v>
      </c>
      <c r="C2075" s="1048" t="s">
        <v>24547</v>
      </c>
      <c r="D2075" s="1049">
        <v>1.68</v>
      </c>
    </row>
    <row r="2076" spans="1:4" x14ac:dyDescent="0.2">
      <c r="A2076" s="1048">
        <v>40433</v>
      </c>
      <c r="B2076" s="1048" t="s">
        <v>27273</v>
      </c>
      <c r="C2076" s="1048" t="s">
        <v>24547</v>
      </c>
      <c r="D2076" s="1049">
        <v>1.49</v>
      </c>
    </row>
    <row r="2077" spans="1:4" x14ac:dyDescent="0.2">
      <c r="A2077" s="1048">
        <v>20219</v>
      </c>
      <c r="B2077" s="1048" t="s">
        <v>27274</v>
      </c>
      <c r="C2077" s="1048" t="s">
        <v>24547</v>
      </c>
      <c r="D2077" s="1050">
        <v>104300</v>
      </c>
    </row>
    <row r="2078" spans="1:4" x14ac:dyDescent="0.2">
      <c r="A2078" s="1048">
        <v>36484</v>
      </c>
      <c r="B2078" s="1048" t="s">
        <v>27275</v>
      </c>
      <c r="C2078" s="1048" t="s">
        <v>24547</v>
      </c>
      <c r="D2078" s="1050">
        <v>221409.9</v>
      </c>
    </row>
    <row r="2079" spans="1:4" x14ac:dyDescent="0.2">
      <c r="A2079" s="1048">
        <v>38367</v>
      </c>
      <c r="B2079" s="1048" t="s">
        <v>27276</v>
      </c>
      <c r="C2079" s="1048" t="s">
        <v>24547</v>
      </c>
      <c r="D2079" s="1049">
        <v>11.49</v>
      </c>
    </row>
    <row r="2080" spans="1:4" x14ac:dyDescent="0.2">
      <c r="A2080" s="1048">
        <v>38368</v>
      </c>
      <c r="B2080" s="1048" t="s">
        <v>27277</v>
      </c>
      <c r="C2080" s="1048" t="s">
        <v>24547</v>
      </c>
      <c r="D2080" s="1049">
        <v>7.43</v>
      </c>
    </row>
    <row r="2081" spans="1:4" x14ac:dyDescent="0.2">
      <c r="A2081" s="1048">
        <v>38091</v>
      </c>
      <c r="B2081" s="1048" t="s">
        <v>27278</v>
      </c>
      <c r="C2081" s="1048" t="s">
        <v>24547</v>
      </c>
      <c r="D2081" s="1049">
        <v>2.58</v>
      </c>
    </row>
    <row r="2082" spans="1:4" x14ac:dyDescent="0.2">
      <c r="A2082" s="1048">
        <v>38095</v>
      </c>
      <c r="B2082" s="1048" t="s">
        <v>27279</v>
      </c>
      <c r="C2082" s="1048" t="s">
        <v>24547</v>
      </c>
      <c r="D2082" s="1049">
        <v>5.46</v>
      </c>
    </row>
    <row r="2083" spans="1:4" x14ac:dyDescent="0.2">
      <c r="A2083" s="1048">
        <v>38092</v>
      </c>
      <c r="B2083" s="1048" t="s">
        <v>27280</v>
      </c>
      <c r="C2083" s="1048" t="s">
        <v>24547</v>
      </c>
      <c r="D2083" s="1049">
        <v>2.44</v>
      </c>
    </row>
    <row r="2084" spans="1:4" x14ac:dyDescent="0.2">
      <c r="A2084" s="1048">
        <v>38093</v>
      </c>
      <c r="B2084" s="1048" t="s">
        <v>27281</v>
      </c>
      <c r="C2084" s="1048" t="s">
        <v>24547</v>
      </c>
      <c r="D2084" s="1049">
        <v>2.5299999999999998</v>
      </c>
    </row>
    <row r="2085" spans="1:4" x14ac:dyDescent="0.2">
      <c r="A2085" s="1048">
        <v>38096</v>
      </c>
      <c r="B2085" s="1048" t="s">
        <v>27282</v>
      </c>
      <c r="C2085" s="1048" t="s">
        <v>24547</v>
      </c>
      <c r="D2085" s="1049">
        <v>5.87</v>
      </c>
    </row>
    <row r="2086" spans="1:4" x14ac:dyDescent="0.2">
      <c r="A2086" s="1048">
        <v>38094</v>
      </c>
      <c r="B2086" s="1048" t="s">
        <v>27283</v>
      </c>
      <c r="C2086" s="1048" t="s">
        <v>24547</v>
      </c>
      <c r="D2086" s="1049">
        <v>3.1</v>
      </c>
    </row>
    <row r="2087" spans="1:4" x14ac:dyDescent="0.2">
      <c r="A2087" s="1048">
        <v>38097</v>
      </c>
      <c r="B2087" s="1048" t="s">
        <v>27284</v>
      </c>
      <c r="C2087" s="1048" t="s">
        <v>24547</v>
      </c>
      <c r="D2087" s="1049">
        <v>6.29</v>
      </c>
    </row>
    <row r="2088" spans="1:4" x14ac:dyDescent="0.2">
      <c r="A2088" s="1048">
        <v>38098</v>
      </c>
      <c r="B2088" s="1048" t="s">
        <v>27285</v>
      </c>
      <c r="C2088" s="1048" t="s">
        <v>24547</v>
      </c>
      <c r="D2088" s="1049">
        <v>6.29</v>
      </c>
    </row>
    <row r="2089" spans="1:4" x14ac:dyDescent="0.2">
      <c r="A2089" s="1048">
        <v>11186</v>
      </c>
      <c r="B2089" s="1048" t="s">
        <v>27286</v>
      </c>
      <c r="C2089" s="1048" t="s">
        <v>24546</v>
      </c>
      <c r="D2089" s="1049">
        <v>458.66</v>
      </c>
    </row>
    <row r="2090" spans="1:4" x14ac:dyDescent="0.2">
      <c r="A2090" s="1048">
        <v>11558</v>
      </c>
      <c r="B2090" s="1048" t="s">
        <v>27287</v>
      </c>
      <c r="C2090" s="1048" t="s">
        <v>24556</v>
      </c>
      <c r="D2090" s="1049">
        <v>11.32</v>
      </c>
    </row>
    <row r="2091" spans="1:4" x14ac:dyDescent="0.2">
      <c r="A2091" s="1048">
        <v>11557</v>
      </c>
      <c r="B2091" s="1048" t="s">
        <v>27288</v>
      </c>
      <c r="C2091" s="1048" t="s">
        <v>24556</v>
      </c>
      <c r="D2091" s="1049">
        <v>28.67</v>
      </c>
    </row>
    <row r="2092" spans="1:4" x14ac:dyDescent="0.2">
      <c r="A2092" s="1048">
        <v>2759</v>
      </c>
      <c r="B2092" s="1048" t="s">
        <v>27289</v>
      </c>
      <c r="C2092" s="1048" t="s">
        <v>24547</v>
      </c>
      <c r="D2092" s="1049">
        <v>8.6</v>
      </c>
    </row>
    <row r="2093" spans="1:4" x14ac:dyDescent="0.2">
      <c r="A2093" s="1048">
        <v>38124</v>
      </c>
      <c r="B2093" s="1048" t="s">
        <v>27290</v>
      </c>
      <c r="C2093" s="1048" t="s">
        <v>24547</v>
      </c>
      <c r="D2093" s="1049">
        <v>31.9</v>
      </c>
    </row>
    <row r="2094" spans="1:4" x14ac:dyDescent="0.2">
      <c r="A2094" s="1048">
        <v>38380</v>
      </c>
      <c r="B2094" s="1048" t="s">
        <v>27291</v>
      </c>
      <c r="C2094" s="1048" t="s">
        <v>24547</v>
      </c>
      <c r="D2094" s="1049">
        <v>18.260000000000002</v>
      </c>
    </row>
    <row r="2095" spans="1:4" x14ac:dyDescent="0.2">
      <c r="A2095" s="1048">
        <v>20059</v>
      </c>
      <c r="B2095" s="1048" t="s">
        <v>27292</v>
      </c>
      <c r="C2095" s="1048" t="s">
        <v>24547</v>
      </c>
      <c r="D2095" s="1049">
        <v>16.75</v>
      </c>
    </row>
    <row r="2096" spans="1:4" x14ac:dyDescent="0.2">
      <c r="A2096" s="1048">
        <v>42429</v>
      </c>
      <c r="B2096" s="1048" t="s">
        <v>27293</v>
      </c>
      <c r="C2096" s="1048" t="s">
        <v>24547</v>
      </c>
      <c r="D2096" s="1050">
        <v>4616.32</v>
      </c>
    </row>
    <row r="2097" spans="1:4" x14ac:dyDescent="0.2">
      <c r="A2097" s="1048">
        <v>39616</v>
      </c>
      <c r="B2097" s="1048" t="s">
        <v>27294</v>
      </c>
      <c r="C2097" s="1048" t="s">
        <v>24547</v>
      </c>
      <c r="D2097" s="1049">
        <v>427.4</v>
      </c>
    </row>
    <row r="2098" spans="1:4" x14ac:dyDescent="0.2">
      <c r="A2098" s="1048">
        <v>39618</v>
      </c>
      <c r="B2098" s="1048" t="s">
        <v>27295</v>
      </c>
      <c r="C2098" s="1048" t="s">
        <v>24547</v>
      </c>
      <c r="D2098" s="1049">
        <v>775.23</v>
      </c>
    </row>
    <row r="2099" spans="1:4" x14ac:dyDescent="0.2">
      <c r="A2099" s="1048">
        <v>39619</v>
      </c>
      <c r="B2099" s="1048" t="s">
        <v>27296</v>
      </c>
      <c r="C2099" s="1048" t="s">
        <v>24547</v>
      </c>
      <c r="D2099" s="1050">
        <v>1061.75</v>
      </c>
    </row>
    <row r="2100" spans="1:4" x14ac:dyDescent="0.2">
      <c r="A2100" s="1048">
        <v>39613</v>
      </c>
      <c r="B2100" s="1048" t="s">
        <v>27297</v>
      </c>
      <c r="C2100" s="1048" t="s">
        <v>24547</v>
      </c>
      <c r="D2100" s="1049">
        <v>169.77</v>
      </c>
    </row>
    <row r="2101" spans="1:4" x14ac:dyDescent="0.2">
      <c r="A2101" s="1048">
        <v>39614</v>
      </c>
      <c r="B2101" s="1048" t="s">
        <v>27298</v>
      </c>
      <c r="C2101" s="1048" t="s">
        <v>24547</v>
      </c>
      <c r="D2101" s="1049">
        <v>247.68</v>
      </c>
    </row>
    <row r="2102" spans="1:4" x14ac:dyDescent="0.2">
      <c r="A2102" s="1048">
        <v>38538</v>
      </c>
      <c r="B2102" s="1048" t="s">
        <v>27299</v>
      </c>
      <c r="C2102" s="1048" t="s">
        <v>24550</v>
      </c>
      <c r="D2102" s="1049">
        <v>56.5</v>
      </c>
    </row>
    <row r="2103" spans="1:4" x14ac:dyDescent="0.2">
      <c r="A2103" s="1048">
        <v>38539</v>
      </c>
      <c r="B2103" s="1048" t="s">
        <v>27300</v>
      </c>
      <c r="C2103" s="1048" t="s">
        <v>24550</v>
      </c>
      <c r="D2103" s="1049">
        <v>76.83</v>
      </c>
    </row>
    <row r="2104" spans="1:4" x14ac:dyDescent="0.2">
      <c r="A2104" s="1048">
        <v>38540</v>
      </c>
      <c r="B2104" s="1048" t="s">
        <v>27301</v>
      </c>
      <c r="C2104" s="1048" t="s">
        <v>24550</v>
      </c>
      <c r="D2104" s="1049">
        <v>196.9</v>
      </c>
    </row>
    <row r="2105" spans="1:4" x14ac:dyDescent="0.2">
      <c r="A2105" s="1048">
        <v>38384</v>
      </c>
      <c r="B2105" s="1048" t="s">
        <v>27302</v>
      </c>
      <c r="C2105" s="1048" t="s">
        <v>24547</v>
      </c>
      <c r="D2105" s="1049">
        <v>19.25</v>
      </c>
    </row>
    <row r="2106" spans="1:4" x14ac:dyDescent="0.2">
      <c r="A2106" s="1048">
        <v>13</v>
      </c>
      <c r="B2106" s="1048" t="s">
        <v>27303</v>
      </c>
      <c r="C2106" s="1048" t="s">
        <v>24551</v>
      </c>
      <c r="D2106" s="1049">
        <v>15.09</v>
      </c>
    </row>
    <row r="2107" spans="1:4" x14ac:dyDescent="0.2">
      <c r="A2107" s="1048">
        <v>2762</v>
      </c>
      <c r="B2107" s="1048" t="s">
        <v>27304</v>
      </c>
      <c r="C2107" s="1048" t="s">
        <v>24550</v>
      </c>
      <c r="D2107" s="1049">
        <v>10.75</v>
      </c>
    </row>
    <row r="2108" spans="1:4" x14ac:dyDescent="0.2">
      <c r="A2108" s="1048">
        <v>21142</v>
      </c>
      <c r="B2108" s="1048" t="s">
        <v>27305</v>
      </c>
      <c r="C2108" s="1048" t="s">
        <v>24547</v>
      </c>
      <c r="D2108" s="1049">
        <v>27.57</v>
      </c>
    </row>
    <row r="2109" spans="1:4" x14ac:dyDescent="0.2">
      <c r="A2109" s="1048">
        <v>4223</v>
      </c>
      <c r="B2109" s="1048" t="s">
        <v>27306</v>
      </c>
      <c r="C2109" s="1048" t="s">
        <v>24549</v>
      </c>
      <c r="D2109" s="1049">
        <v>5.03</v>
      </c>
    </row>
    <row r="2110" spans="1:4" x14ac:dyDescent="0.2">
      <c r="A2110" s="1048">
        <v>37372</v>
      </c>
      <c r="B2110" s="1048" t="s">
        <v>27307</v>
      </c>
      <c r="C2110" s="1048" t="s">
        <v>24553</v>
      </c>
      <c r="D2110" s="1049">
        <v>0.55000000000000004</v>
      </c>
    </row>
    <row r="2111" spans="1:4" x14ac:dyDescent="0.2">
      <c r="A2111" s="1048">
        <v>40863</v>
      </c>
      <c r="B2111" s="1048" t="s">
        <v>27308</v>
      </c>
      <c r="C2111" s="1048" t="s">
        <v>24554</v>
      </c>
      <c r="D2111" s="1049">
        <v>103.7</v>
      </c>
    </row>
    <row r="2112" spans="1:4" x14ac:dyDescent="0.2">
      <c r="A2112" s="1048">
        <v>38475</v>
      </c>
      <c r="B2112" s="1048" t="s">
        <v>27309</v>
      </c>
      <c r="C2112" s="1048" t="s">
        <v>24547</v>
      </c>
      <c r="D2112" s="1049">
        <v>30.23</v>
      </c>
    </row>
    <row r="2113" spans="1:4" x14ac:dyDescent="0.2">
      <c r="A2113" s="1048">
        <v>38474</v>
      </c>
      <c r="B2113" s="1048" t="s">
        <v>27310</v>
      </c>
      <c r="C2113" s="1048" t="s">
        <v>24547</v>
      </c>
      <c r="D2113" s="1049">
        <v>37.369999999999997</v>
      </c>
    </row>
    <row r="2114" spans="1:4" x14ac:dyDescent="0.2">
      <c r="A2114" s="1048">
        <v>10886</v>
      </c>
      <c r="B2114" s="1048" t="s">
        <v>27311</v>
      </c>
      <c r="C2114" s="1048" t="s">
        <v>24547</v>
      </c>
      <c r="D2114" s="1049">
        <v>192.5</v>
      </c>
    </row>
    <row r="2115" spans="1:4" x14ac:dyDescent="0.2">
      <c r="A2115" s="1048">
        <v>10888</v>
      </c>
      <c r="B2115" s="1048" t="s">
        <v>27312</v>
      </c>
      <c r="C2115" s="1048" t="s">
        <v>24547</v>
      </c>
      <c r="D2115" s="1049">
        <v>609.23</v>
      </c>
    </row>
    <row r="2116" spans="1:4" x14ac:dyDescent="0.2">
      <c r="A2116" s="1048">
        <v>10889</v>
      </c>
      <c r="B2116" s="1048" t="s">
        <v>27313</v>
      </c>
      <c r="C2116" s="1048" t="s">
        <v>24547</v>
      </c>
      <c r="D2116" s="1049">
        <v>660</v>
      </c>
    </row>
    <row r="2117" spans="1:4" x14ac:dyDescent="0.2">
      <c r="A2117" s="1048">
        <v>10890</v>
      </c>
      <c r="B2117" s="1048" t="s">
        <v>27314</v>
      </c>
      <c r="C2117" s="1048" t="s">
        <v>24547</v>
      </c>
      <c r="D2117" s="1049">
        <v>304.61</v>
      </c>
    </row>
    <row r="2118" spans="1:4" x14ac:dyDescent="0.2">
      <c r="A2118" s="1048">
        <v>10891</v>
      </c>
      <c r="B2118" s="1048" t="s">
        <v>27315</v>
      </c>
      <c r="C2118" s="1048" t="s">
        <v>24547</v>
      </c>
      <c r="D2118" s="1049">
        <v>186.15</v>
      </c>
    </row>
    <row r="2119" spans="1:4" x14ac:dyDescent="0.2">
      <c r="A2119" s="1048">
        <v>10892</v>
      </c>
      <c r="B2119" s="1048" t="s">
        <v>27316</v>
      </c>
      <c r="C2119" s="1048" t="s">
        <v>24547</v>
      </c>
      <c r="D2119" s="1049">
        <v>220</v>
      </c>
    </row>
    <row r="2120" spans="1:4" x14ac:dyDescent="0.2">
      <c r="A2120" s="1048">
        <v>20977</v>
      </c>
      <c r="B2120" s="1048" t="s">
        <v>27317</v>
      </c>
      <c r="C2120" s="1048" t="s">
        <v>24547</v>
      </c>
      <c r="D2120" s="1049">
        <v>262.3</v>
      </c>
    </row>
    <row r="2121" spans="1:4" x14ac:dyDescent="0.2">
      <c r="A2121" s="1048">
        <v>3073</v>
      </c>
      <c r="B2121" s="1048" t="s">
        <v>27318</v>
      </c>
      <c r="C2121" s="1048" t="s">
        <v>24547</v>
      </c>
      <c r="D2121" s="1049">
        <v>224.57</v>
      </c>
    </row>
    <row r="2122" spans="1:4" x14ac:dyDescent="0.2">
      <c r="A2122" s="1048">
        <v>3068</v>
      </c>
      <c r="B2122" s="1048" t="s">
        <v>27319</v>
      </c>
      <c r="C2122" s="1048" t="s">
        <v>24547</v>
      </c>
      <c r="D2122" s="1049">
        <v>44.89</v>
      </c>
    </row>
    <row r="2123" spans="1:4" x14ac:dyDescent="0.2">
      <c r="A2123" s="1048">
        <v>3074</v>
      </c>
      <c r="B2123" s="1048" t="s">
        <v>27320</v>
      </c>
      <c r="C2123" s="1048" t="s">
        <v>24547</v>
      </c>
      <c r="D2123" s="1049">
        <v>141.78</v>
      </c>
    </row>
    <row r="2124" spans="1:4" x14ac:dyDescent="0.2">
      <c r="A2124" s="1048">
        <v>3076</v>
      </c>
      <c r="B2124" s="1048" t="s">
        <v>27321</v>
      </c>
      <c r="C2124" s="1048" t="s">
        <v>24547</v>
      </c>
      <c r="D2124" s="1049">
        <v>184.62</v>
      </c>
    </row>
    <row r="2125" spans="1:4" x14ac:dyDescent="0.2">
      <c r="A2125" s="1048">
        <v>3072</v>
      </c>
      <c r="B2125" s="1048" t="s">
        <v>27322</v>
      </c>
      <c r="C2125" s="1048" t="s">
        <v>24547</v>
      </c>
      <c r="D2125" s="1049">
        <v>46.51</v>
      </c>
    </row>
    <row r="2126" spans="1:4" x14ac:dyDescent="0.2">
      <c r="A2126" s="1048">
        <v>3075</v>
      </c>
      <c r="B2126" s="1048" t="s">
        <v>27323</v>
      </c>
      <c r="C2126" s="1048" t="s">
        <v>24547</v>
      </c>
      <c r="D2126" s="1049">
        <v>116.67</v>
      </c>
    </row>
    <row r="2127" spans="1:4" x14ac:dyDescent="0.2">
      <c r="A2127" s="1048">
        <v>10780</v>
      </c>
      <c r="B2127" s="1048" t="s">
        <v>27324</v>
      </c>
      <c r="C2127" s="1048" t="s">
        <v>24547</v>
      </c>
      <c r="D2127" s="1049">
        <v>9.86</v>
      </c>
    </row>
    <row r="2128" spans="1:4" x14ac:dyDescent="0.2">
      <c r="A2128" s="1048">
        <v>10781</v>
      </c>
      <c r="B2128" s="1048" t="s">
        <v>27325</v>
      </c>
      <c r="C2128" s="1048" t="s">
        <v>24547</v>
      </c>
      <c r="D2128" s="1049">
        <v>15.82</v>
      </c>
    </row>
    <row r="2129" spans="1:4" x14ac:dyDescent="0.2">
      <c r="A2129" s="1048">
        <v>20106</v>
      </c>
      <c r="B2129" s="1048" t="s">
        <v>27326</v>
      </c>
      <c r="C2129" s="1048" t="s">
        <v>24547</v>
      </c>
      <c r="D2129" s="1049">
        <v>5.21</v>
      </c>
    </row>
    <row r="2130" spans="1:4" x14ac:dyDescent="0.2">
      <c r="A2130" s="1048">
        <v>20107</v>
      </c>
      <c r="B2130" s="1048" t="s">
        <v>27327</v>
      </c>
      <c r="C2130" s="1048" t="s">
        <v>24547</v>
      </c>
      <c r="D2130" s="1049">
        <v>5.97</v>
      </c>
    </row>
    <row r="2131" spans="1:4" x14ac:dyDescent="0.2">
      <c r="A2131" s="1048">
        <v>20108</v>
      </c>
      <c r="B2131" s="1048" t="s">
        <v>27328</v>
      </c>
      <c r="C2131" s="1048" t="s">
        <v>24547</v>
      </c>
      <c r="D2131" s="1049">
        <v>7.88</v>
      </c>
    </row>
    <row r="2132" spans="1:4" x14ac:dyDescent="0.2">
      <c r="A2132" s="1048">
        <v>20109</v>
      </c>
      <c r="B2132" s="1048" t="s">
        <v>27329</v>
      </c>
      <c r="C2132" s="1048" t="s">
        <v>24547</v>
      </c>
      <c r="D2132" s="1049">
        <v>9.86</v>
      </c>
    </row>
    <row r="2133" spans="1:4" x14ac:dyDescent="0.2">
      <c r="A2133" s="1048">
        <v>43612</v>
      </c>
      <c r="B2133" s="1048" t="s">
        <v>27330</v>
      </c>
      <c r="C2133" s="1048" t="s">
        <v>24560</v>
      </c>
      <c r="D2133" s="1049">
        <v>72.709999999999994</v>
      </c>
    </row>
    <row r="2134" spans="1:4" x14ac:dyDescent="0.2">
      <c r="A2134" s="1048">
        <v>43613</v>
      </c>
      <c r="B2134" s="1048" t="s">
        <v>27331</v>
      </c>
      <c r="C2134" s="1048" t="s">
        <v>24560</v>
      </c>
      <c r="D2134" s="1049">
        <v>60.2</v>
      </c>
    </row>
    <row r="2135" spans="1:4" x14ac:dyDescent="0.2">
      <c r="A2135" s="1048">
        <v>11480</v>
      </c>
      <c r="B2135" s="1048" t="s">
        <v>27332</v>
      </c>
      <c r="C2135" s="1048" t="s">
        <v>24560</v>
      </c>
      <c r="D2135" s="1049">
        <v>92.38</v>
      </c>
    </row>
    <row r="2136" spans="1:4" x14ac:dyDescent="0.2">
      <c r="A2136" s="1048">
        <v>11469</v>
      </c>
      <c r="B2136" s="1048" t="s">
        <v>27333</v>
      </c>
      <c r="C2136" s="1048" t="s">
        <v>24547</v>
      </c>
      <c r="D2136" s="1049">
        <v>9.86</v>
      </c>
    </row>
    <row r="2137" spans="1:4" x14ac:dyDescent="0.2">
      <c r="A2137" s="1048">
        <v>11468</v>
      </c>
      <c r="B2137" s="1048" t="s">
        <v>27334</v>
      </c>
      <c r="C2137" s="1048" t="s">
        <v>24547</v>
      </c>
      <c r="D2137" s="1049">
        <v>9.8699999999999992</v>
      </c>
    </row>
    <row r="2138" spans="1:4" x14ac:dyDescent="0.2">
      <c r="A2138" s="1048">
        <v>11484</v>
      </c>
      <c r="B2138" s="1048" t="s">
        <v>27335</v>
      </c>
      <c r="C2138" s="1048" t="s">
        <v>24547</v>
      </c>
      <c r="D2138" s="1049">
        <v>43.34</v>
      </c>
    </row>
    <row r="2139" spans="1:4" x14ac:dyDescent="0.2">
      <c r="A2139" s="1048">
        <v>38155</v>
      </c>
      <c r="B2139" s="1048" t="s">
        <v>27336</v>
      </c>
      <c r="C2139" s="1048" t="s">
        <v>24547</v>
      </c>
      <c r="D2139" s="1049">
        <v>67.290000000000006</v>
      </c>
    </row>
    <row r="2140" spans="1:4" x14ac:dyDescent="0.2">
      <c r="A2140" s="1048">
        <v>11467</v>
      </c>
      <c r="B2140" s="1048" t="s">
        <v>27337</v>
      </c>
      <c r="C2140" s="1048" t="s">
        <v>24547</v>
      </c>
      <c r="D2140" s="1049">
        <v>15.37</v>
      </c>
    </row>
    <row r="2141" spans="1:4" x14ac:dyDescent="0.2">
      <c r="A2141" s="1048">
        <v>38153</v>
      </c>
      <c r="B2141" s="1048" t="s">
        <v>27338</v>
      </c>
      <c r="C2141" s="1048" t="s">
        <v>24560</v>
      </c>
      <c r="D2141" s="1049">
        <v>39.28</v>
      </c>
    </row>
    <row r="2142" spans="1:4" x14ac:dyDescent="0.2">
      <c r="A2142" s="1048">
        <v>43607</v>
      </c>
      <c r="B2142" s="1048" t="s">
        <v>27339</v>
      </c>
      <c r="C2142" s="1048" t="s">
        <v>24560</v>
      </c>
      <c r="D2142" s="1049">
        <v>74.290000000000006</v>
      </c>
    </row>
    <row r="2143" spans="1:4" x14ac:dyDescent="0.2">
      <c r="A2143" s="1048">
        <v>3080</v>
      </c>
      <c r="B2143" s="1048" t="s">
        <v>27340</v>
      </c>
      <c r="C2143" s="1048" t="s">
        <v>24560</v>
      </c>
      <c r="D2143" s="1049">
        <v>49.95</v>
      </c>
    </row>
    <row r="2144" spans="1:4" x14ac:dyDescent="0.2">
      <c r="A2144" s="1048">
        <v>3081</v>
      </c>
      <c r="B2144" s="1048" t="s">
        <v>27341</v>
      </c>
      <c r="C2144" s="1048" t="s">
        <v>24560</v>
      </c>
      <c r="D2144" s="1049">
        <v>98.82</v>
      </c>
    </row>
    <row r="2145" spans="1:4" x14ac:dyDescent="0.2">
      <c r="A2145" s="1048">
        <v>3090</v>
      </c>
      <c r="B2145" s="1048" t="s">
        <v>27342</v>
      </c>
      <c r="C2145" s="1048" t="s">
        <v>24560</v>
      </c>
      <c r="D2145" s="1049">
        <v>44.58</v>
      </c>
    </row>
    <row r="2146" spans="1:4" x14ac:dyDescent="0.2">
      <c r="A2146" s="1048">
        <v>43611</v>
      </c>
      <c r="B2146" s="1048" t="s">
        <v>27343</v>
      </c>
      <c r="C2146" s="1048" t="s">
        <v>24560</v>
      </c>
      <c r="D2146" s="1049">
        <v>73.98</v>
      </c>
    </row>
    <row r="2147" spans="1:4" x14ac:dyDescent="0.2">
      <c r="A2147" s="1048">
        <v>3103</v>
      </c>
      <c r="B2147" s="1048" t="s">
        <v>27344</v>
      </c>
      <c r="C2147" s="1048" t="s">
        <v>24547</v>
      </c>
      <c r="D2147" s="1049">
        <v>36.96</v>
      </c>
    </row>
    <row r="2148" spans="1:4" x14ac:dyDescent="0.2">
      <c r="A2148" s="1048">
        <v>3097</v>
      </c>
      <c r="B2148" s="1048" t="s">
        <v>27345</v>
      </c>
      <c r="C2148" s="1048" t="s">
        <v>24560</v>
      </c>
      <c r="D2148" s="1049">
        <v>55.92</v>
      </c>
    </row>
    <row r="2149" spans="1:4" x14ac:dyDescent="0.2">
      <c r="A2149" s="1048">
        <v>3099</v>
      </c>
      <c r="B2149" s="1048" t="s">
        <v>27346</v>
      </c>
      <c r="C2149" s="1048" t="s">
        <v>24560</v>
      </c>
      <c r="D2149" s="1049">
        <v>89.55</v>
      </c>
    </row>
    <row r="2150" spans="1:4" x14ac:dyDescent="0.2">
      <c r="A2150" s="1048">
        <v>38151</v>
      </c>
      <c r="B2150" s="1048" t="s">
        <v>27347</v>
      </c>
      <c r="C2150" s="1048" t="s">
        <v>24560</v>
      </c>
      <c r="D2150" s="1049">
        <v>64.92</v>
      </c>
    </row>
    <row r="2151" spans="1:4" x14ac:dyDescent="0.2">
      <c r="A2151" s="1048">
        <v>38152</v>
      </c>
      <c r="B2151" s="1048" t="s">
        <v>27348</v>
      </c>
      <c r="C2151" s="1048" t="s">
        <v>24560</v>
      </c>
      <c r="D2151" s="1049">
        <v>104.72</v>
      </c>
    </row>
    <row r="2152" spans="1:4" x14ac:dyDescent="0.2">
      <c r="A2152" s="1048">
        <v>43610</v>
      </c>
      <c r="B2152" s="1048" t="s">
        <v>27349</v>
      </c>
      <c r="C2152" s="1048" t="s">
        <v>24560</v>
      </c>
      <c r="D2152" s="1049">
        <v>55.49</v>
      </c>
    </row>
    <row r="2153" spans="1:4" x14ac:dyDescent="0.2">
      <c r="A2153" s="1048">
        <v>3093</v>
      </c>
      <c r="B2153" s="1048" t="s">
        <v>27350</v>
      </c>
      <c r="C2153" s="1048" t="s">
        <v>24560</v>
      </c>
      <c r="D2153" s="1049">
        <v>89.55</v>
      </c>
    </row>
    <row r="2154" spans="1:4" x14ac:dyDescent="0.2">
      <c r="A2154" s="1048">
        <v>38165</v>
      </c>
      <c r="B2154" s="1048" t="s">
        <v>27351</v>
      </c>
      <c r="C2154" s="1048" t="s">
        <v>24560</v>
      </c>
      <c r="D2154" s="1049">
        <v>54.48</v>
      </c>
    </row>
    <row r="2155" spans="1:4" x14ac:dyDescent="0.2">
      <c r="A2155" s="1048">
        <v>38177</v>
      </c>
      <c r="B2155" s="1048" t="s">
        <v>27352</v>
      </c>
      <c r="C2155" s="1048" t="s">
        <v>24547</v>
      </c>
      <c r="D2155" s="1049">
        <v>16.190000000000001</v>
      </c>
    </row>
    <row r="2156" spans="1:4" x14ac:dyDescent="0.2">
      <c r="A2156" s="1048">
        <v>11458</v>
      </c>
      <c r="B2156" s="1048" t="s">
        <v>27353</v>
      </c>
      <c r="C2156" s="1048" t="s">
        <v>24547</v>
      </c>
      <c r="D2156" s="1049">
        <v>19.329999999999998</v>
      </c>
    </row>
    <row r="2157" spans="1:4" x14ac:dyDescent="0.2">
      <c r="A2157" s="1048">
        <v>3108</v>
      </c>
      <c r="B2157" s="1048" t="s">
        <v>27354</v>
      </c>
      <c r="C2157" s="1048" t="s">
        <v>24547</v>
      </c>
      <c r="D2157" s="1049">
        <v>82.17</v>
      </c>
    </row>
    <row r="2158" spans="1:4" x14ac:dyDescent="0.2">
      <c r="A2158" s="1048">
        <v>3105</v>
      </c>
      <c r="B2158" s="1048" t="s">
        <v>27355</v>
      </c>
      <c r="C2158" s="1048" t="s">
        <v>24547</v>
      </c>
      <c r="D2158" s="1049">
        <v>107.47</v>
      </c>
    </row>
    <row r="2159" spans="1:4" x14ac:dyDescent="0.2">
      <c r="A2159" s="1048">
        <v>38178</v>
      </c>
      <c r="B2159" s="1048" t="s">
        <v>27356</v>
      </c>
      <c r="C2159" s="1048" t="s">
        <v>24547</v>
      </c>
      <c r="D2159" s="1049">
        <v>17.809999999999999</v>
      </c>
    </row>
    <row r="2160" spans="1:4" x14ac:dyDescent="0.2">
      <c r="A2160" s="1048">
        <v>43575</v>
      </c>
      <c r="B2160" s="1048" t="s">
        <v>27357</v>
      </c>
      <c r="C2160" s="1048" t="s">
        <v>24547</v>
      </c>
      <c r="D2160" s="1049">
        <v>38.6</v>
      </c>
    </row>
    <row r="2161" spans="1:4" x14ac:dyDescent="0.2">
      <c r="A2161" s="1048">
        <v>43577</v>
      </c>
      <c r="B2161" s="1048" t="s">
        <v>27358</v>
      </c>
      <c r="C2161" s="1048" t="s">
        <v>24547</v>
      </c>
      <c r="D2161" s="1049">
        <v>67.099999999999994</v>
      </c>
    </row>
    <row r="2162" spans="1:4" x14ac:dyDescent="0.2">
      <c r="A2162" s="1048">
        <v>43458</v>
      </c>
      <c r="B2162" s="1048" t="s">
        <v>27359</v>
      </c>
      <c r="C2162" s="1048" t="s">
        <v>24553</v>
      </c>
      <c r="D2162" s="1049">
        <v>0.04</v>
      </c>
    </row>
    <row r="2163" spans="1:4" x14ac:dyDescent="0.2">
      <c r="A2163" s="1048">
        <v>43470</v>
      </c>
      <c r="B2163" s="1048" t="s">
        <v>27360</v>
      </c>
      <c r="C2163" s="1048" t="s">
        <v>24554</v>
      </c>
      <c r="D2163" s="1049">
        <v>7.9</v>
      </c>
    </row>
    <row r="2164" spans="1:4" x14ac:dyDescent="0.2">
      <c r="A2164" s="1048">
        <v>43459</v>
      </c>
      <c r="B2164" s="1048" t="s">
        <v>27361</v>
      </c>
      <c r="C2164" s="1048" t="s">
        <v>24553</v>
      </c>
      <c r="D2164" s="1049">
        <v>0.38</v>
      </c>
    </row>
    <row r="2165" spans="1:4" x14ac:dyDescent="0.2">
      <c r="A2165" s="1048">
        <v>43471</v>
      </c>
      <c r="B2165" s="1048" t="s">
        <v>27362</v>
      </c>
      <c r="C2165" s="1048" t="s">
        <v>24554</v>
      </c>
      <c r="D2165" s="1049">
        <v>71.44</v>
      </c>
    </row>
    <row r="2166" spans="1:4" x14ac:dyDescent="0.2">
      <c r="A2166" s="1048">
        <v>43460</v>
      </c>
      <c r="B2166" s="1048" t="s">
        <v>27363</v>
      </c>
      <c r="C2166" s="1048" t="s">
        <v>24553</v>
      </c>
      <c r="D2166" s="1049">
        <v>0.62</v>
      </c>
    </row>
    <row r="2167" spans="1:4" x14ac:dyDescent="0.2">
      <c r="A2167" s="1048">
        <v>43472</v>
      </c>
      <c r="B2167" s="1048" t="s">
        <v>27364</v>
      </c>
      <c r="C2167" s="1048" t="s">
        <v>24554</v>
      </c>
      <c r="D2167" s="1049">
        <v>117.38</v>
      </c>
    </row>
    <row r="2168" spans="1:4" x14ac:dyDescent="0.2">
      <c r="A2168" s="1048">
        <v>43461</v>
      </c>
      <c r="B2168" s="1048" t="s">
        <v>27365</v>
      </c>
      <c r="C2168" s="1048" t="s">
        <v>24553</v>
      </c>
      <c r="D2168" s="1049">
        <v>0.28000000000000003</v>
      </c>
    </row>
    <row r="2169" spans="1:4" x14ac:dyDescent="0.2">
      <c r="A2169" s="1048">
        <v>43473</v>
      </c>
      <c r="B2169" s="1048" t="s">
        <v>27366</v>
      </c>
      <c r="C2169" s="1048" t="s">
        <v>24554</v>
      </c>
      <c r="D2169" s="1049">
        <v>53.34</v>
      </c>
    </row>
    <row r="2170" spans="1:4" x14ac:dyDescent="0.2">
      <c r="A2170" s="1048">
        <v>43463</v>
      </c>
      <c r="B2170" s="1048" t="s">
        <v>27367</v>
      </c>
      <c r="C2170" s="1048" t="s">
        <v>24553</v>
      </c>
      <c r="D2170" s="1049">
        <v>0.08</v>
      </c>
    </row>
    <row r="2171" spans="1:4" x14ac:dyDescent="0.2">
      <c r="A2171" s="1048">
        <v>43475</v>
      </c>
      <c r="B2171" s="1048" t="s">
        <v>27368</v>
      </c>
      <c r="C2171" s="1048" t="s">
        <v>24554</v>
      </c>
      <c r="D2171" s="1049">
        <v>14.97</v>
      </c>
    </row>
    <row r="2172" spans="1:4" x14ac:dyDescent="0.2">
      <c r="A2172" s="1048">
        <v>43462</v>
      </c>
      <c r="B2172" s="1048" t="s">
        <v>27369</v>
      </c>
      <c r="C2172" s="1048" t="s">
        <v>24553</v>
      </c>
      <c r="D2172" s="1049">
        <v>0.01</v>
      </c>
    </row>
    <row r="2173" spans="1:4" x14ac:dyDescent="0.2">
      <c r="A2173" s="1048">
        <v>43474</v>
      </c>
      <c r="B2173" s="1048" t="s">
        <v>27370</v>
      </c>
      <c r="C2173" s="1048" t="s">
        <v>24554</v>
      </c>
      <c r="D2173" s="1049">
        <v>1.6</v>
      </c>
    </row>
    <row r="2174" spans="1:4" x14ac:dyDescent="0.2">
      <c r="A2174" s="1048">
        <v>43464</v>
      </c>
      <c r="B2174" s="1048" t="s">
        <v>27371</v>
      </c>
      <c r="C2174" s="1048" t="s">
        <v>24553</v>
      </c>
      <c r="D2174" s="1049">
        <v>0.01</v>
      </c>
    </row>
    <row r="2175" spans="1:4" x14ac:dyDescent="0.2">
      <c r="A2175" s="1048">
        <v>43476</v>
      </c>
      <c r="B2175" s="1048" t="s">
        <v>27372</v>
      </c>
      <c r="C2175" s="1048" t="s">
        <v>24554</v>
      </c>
      <c r="D2175" s="1049">
        <v>0.01</v>
      </c>
    </row>
    <row r="2176" spans="1:4" x14ac:dyDescent="0.2">
      <c r="A2176" s="1048">
        <v>43465</v>
      </c>
      <c r="B2176" s="1048" t="s">
        <v>27373</v>
      </c>
      <c r="C2176" s="1048" t="s">
        <v>24553</v>
      </c>
      <c r="D2176" s="1049">
        <v>0.57999999999999996</v>
      </c>
    </row>
    <row r="2177" spans="1:4" x14ac:dyDescent="0.2">
      <c r="A2177" s="1048">
        <v>43477</v>
      </c>
      <c r="B2177" s="1048" t="s">
        <v>27374</v>
      </c>
      <c r="C2177" s="1048" t="s">
        <v>24554</v>
      </c>
      <c r="D2177" s="1049">
        <v>110.22</v>
      </c>
    </row>
    <row r="2178" spans="1:4" x14ac:dyDescent="0.2">
      <c r="A2178" s="1048">
        <v>43466</v>
      </c>
      <c r="B2178" s="1048" t="s">
        <v>27375</v>
      </c>
      <c r="C2178" s="1048" t="s">
        <v>24553</v>
      </c>
      <c r="D2178" s="1049">
        <v>1.27</v>
      </c>
    </row>
    <row r="2179" spans="1:4" x14ac:dyDescent="0.2">
      <c r="A2179" s="1048">
        <v>43478</v>
      </c>
      <c r="B2179" s="1048" t="s">
        <v>27376</v>
      </c>
      <c r="C2179" s="1048" t="s">
        <v>24554</v>
      </c>
      <c r="D2179" s="1049">
        <v>240.1</v>
      </c>
    </row>
    <row r="2180" spans="1:4" x14ac:dyDescent="0.2">
      <c r="A2180" s="1048">
        <v>43467</v>
      </c>
      <c r="B2180" s="1048" t="s">
        <v>27377</v>
      </c>
      <c r="C2180" s="1048" t="s">
        <v>24553</v>
      </c>
      <c r="D2180" s="1049">
        <v>0.41</v>
      </c>
    </row>
    <row r="2181" spans="1:4" x14ac:dyDescent="0.2">
      <c r="A2181" s="1048">
        <v>43479</v>
      </c>
      <c r="B2181" s="1048" t="s">
        <v>27378</v>
      </c>
      <c r="C2181" s="1048" t="s">
        <v>24554</v>
      </c>
      <c r="D2181" s="1049">
        <v>76.97</v>
      </c>
    </row>
    <row r="2182" spans="1:4" x14ac:dyDescent="0.2">
      <c r="A2182" s="1048">
        <v>43468</v>
      </c>
      <c r="B2182" s="1048" t="s">
        <v>27379</v>
      </c>
      <c r="C2182" s="1048" t="s">
        <v>24553</v>
      </c>
      <c r="D2182" s="1049">
        <v>0.89</v>
      </c>
    </row>
    <row r="2183" spans="1:4" x14ac:dyDescent="0.2">
      <c r="A2183" s="1048">
        <v>43480</v>
      </c>
      <c r="B2183" s="1048" t="s">
        <v>27380</v>
      </c>
      <c r="C2183" s="1048" t="s">
        <v>24554</v>
      </c>
      <c r="D2183" s="1049">
        <v>167.28</v>
      </c>
    </row>
    <row r="2184" spans="1:4" x14ac:dyDescent="0.2">
      <c r="A2184" s="1048">
        <v>43469</v>
      </c>
      <c r="B2184" s="1048" t="s">
        <v>27381</v>
      </c>
      <c r="C2184" s="1048" t="s">
        <v>24553</v>
      </c>
      <c r="D2184" s="1049">
        <v>0.06</v>
      </c>
    </row>
    <row r="2185" spans="1:4" x14ac:dyDescent="0.2">
      <c r="A2185" s="1048">
        <v>43481</v>
      </c>
      <c r="B2185" s="1048" t="s">
        <v>27382</v>
      </c>
      <c r="C2185" s="1048" t="s">
        <v>24554</v>
      </c>
      <c r="D2185" s="1049">
        <v>10.78</v>
      </c>
    </row>
    <row r="2186" spans="1:4" x14ac:dyDescent="0.2">
      <c r="A2186" s="1048">
        <v>3119</v>
      </c>
      <c r="B2186" s="1048" t="s">
        <v>27383</v>
      </c>
      <c r="C2186" s="1048" t="s">
        <v>24547</v>
      </c>
      <c r="D2186" s="1049">
        <v>2.09</v>
      </c>
    </row>
    <row r="2187" spans="1:4" x14ac:dyDescent="0.2">
      <c r="A2187" s="1048">
        <v>3122</v>
      </c>
      <c r="B2187" s="1048" t="s">
        <v>27384</v>
      </c>
      <c r="C2187" s="1048" t="s">
        <v>24547</v>
      </c>
      <c r="D2187" s="1049">
        <v>4.26</v>
      </c>
    </row>
    <row r="2188" spans="1:4" x14ac:dyDescent="0.2">
      <c r="A2188" s="1048">
        <v>3121</v>
      </c>
      <c r="B2188" s="1048" t="s">
        <v>27385</v>
      </c>
      <c r="C2188" s="1048" t="s">
        <v>24547</v>
      </c>
      <c r="D2188" s="1049">
        <v>4.82</v>
      </c>
    </row>
    <row r="2189" spans="1:4" x14ac:dyDescent="0.2">
      <c r="A2189" s="1048">
        <v>3120</v>
      </c>
      <c r="B2189" s="1048" t="s">
        <v>27386</v>
      </c>
      <c r="C2189" s="1048" t="s">
        <v>24547</v>
      </c>
      <c r="D2189" s="1049">
        <v>9.15</v>
      </c>
    </row>
    <row r="2190" spans="1:4" x14ac:dyDescent="0.2">
      <c r="A2190" s="1048">
        <v>11455</v>
      </c>
      <c r="B2190" s="1048" t="s">
        <v>27387</v>
      </c>
      <c r="C2190" s="1048" t="s">
        <v>24547</v>
      </c>
      <c r="D2190" s="1049">
        <v>13.23</v>
      </c>
    </row>
    <row r="2191" spans="1:4" x14ac:dyDescent="0.2">
      <c r="A2191" s="1048">
        <v>11456</v>
      </c>
      <c r="B2191" s="1048" t="s">
        <v>27388</v>
      </c>
      <c r="C2191" s="1048" t="s">
        <v>24547</v>
      </c>
      <c r="D2191" s="1049">
        <v>15.82</v>
      </c>
    </row>
    <row r="2192" spans="1:4" x14ac:dyDescent="0.2">
      <c r="A2192" s="1048">
        <v>3107</v>
      </c>
      <c r="B2192" s="1048" t="s">
        <v>27389</v>
      </c>
      <c r="C2192" s="1048" t="s">
        <v>24547</v>
      </c>
      <c r="D2192" s="1049">
        <v>6.67</v>
      </c>
    </row>
    <row r="2193" spans="1:4" x14ac:dyDescent="0.2">
      <c r="A2193" s="1048">
        <v>43583</v>
      </c>
      <c r="B2193" s="1048" t="s">
        <v>27390</v>
      </c>
      <c r="C2193" s="1048" t="s">
        <v>24547</v>
      </c>
      <c r="D2193" s="1049">
        <v>7.52</v>
      </c>
    </row>
    <row r="2194" spans="1:4" x14ac:dyDescent="0.2">
      <c r="A2194" s="1048">
        <v>43586</v>
      </c>
      <c r="B2194" s="1048" t="s">
        <v>27391</v>
      </c>
      <c r="C2194" s="1048" t="s">
        <v>24547</v>
      </c>
      <c r="D2194" s="1049">
        <v>7.71</v>
      </c>
    </row>
    <row r="2195" spans="1:4" x14ac:dyDescent="0.2">
      <c r="A2195" s="1048">
        <v>11461</v>
      </c>
      <c r="B2195" s="1048" t="s">
        <v>27392</v>
      </c>
      <c r="C2195" s="1048" t="s">
        <v>24547</v>
      </c>
      <c r="D2195" s="1049">
        <v>8.4</v>
      </c>
    </row>
    <row r="2196" spans="1:4" x14ac:dyDescent="0.2">
      <c r="A2196" s="1048">
        <v>43587</v>
      </c>
      <c r="B2196" s="1048" t="s">
        <v>27393</v>
      </c>
      <c r="C2196" s="1048" t="s">
        <v>24547</v>
      </c>
      <c r="D2196" s="1049">
        <v>9.69</v>
      </c>
    </row>
    <row r="2197" spans="1:4" x14ac:dyDescent="0.2">
      <c r="A2197" s="1048">
        <v>3106</v>
      </c>
      <c r="B2197" s="1048" t="s">
        <v>27394</v>
      </c>
      <c r="C2197" s="1048" t="s">
        <v>24547</v>
      </c>
      <c r="D2197" s="1049">
        <v>12.3</v>
      </c>
    </row>
    <row r="2198" spans="1:4" x14ac:dyDescent="0.2">
      <c r="A2198" s="1048">
        <v>25951</v>
      </c>
      <c r="B2198" s="1048" t="s">
        <v>27395</v>
      </c>
      <c r="C2198" s="1048" t="s">
        <v>24551</v>
      </c>
      <c r="D2198" s="1049">
        <v>2.9</v>
      </c>
    </row>
    <row r="2199" spans="1:4" x14ac:dyDescent="0.2">
      <c r="A2199" s="1048">
        <v>3123</v>
      </c>
      <c r="B2199" s="1048" t="s">
        <v>27396</v>
      </c>
      <c r="C2199" s="1048" t="s">
        <v>24551</v>
      </c>
      <c r="D2199" s="1049">
        <v>2.71</v>
      </c>
    </row>
    <row r="2200" spans="1:4" x14ac:dyDescent="0.2">
      <c r="A2200" s="1048">
        <v>38125</v>
      </c>
      <c r="B2200" s="1048" t="s">
        <v>27397</v>
      </c>
      <c r="C2200" s="1048" t="s">
        <v>24551</v>
      </c>
      <c r="D2200" s="1049">
        <v>1.42</v>
      </c>
    </row>
    <row r="2201" spans="1:4" x14ac:dyDescent="0.2">
      <c r="A2201" s="1048">
        <v>39014</v>
      </c>
      <c r="B2201" s="1048" t="s">
        <v>27398</v>
      </c>
      <c r="C2201" s="1048" t="s">
        <v>24551</v>
      </c>
      <c r="D2201" s="1049">
        <v>8.4700000000000006</v>
      </c>
    </row>
    <row r="2202" spans="1:4" x14ac:dyDescent="0.2">
      <c r="A2202" s="1048">
        <v>39365</v>
      </c>
      <c r="B2202" s="1048" t="s">
        <v>27399</v>
      </c>
      <c r="C2202" s="1048" t="s">
        <v>24547</v>
      </c>
      <c r="D2202" s="1050">
        <v>1198.56</v>
      </c>
    </row>
    <row r="2203" spans="1:4" x14ac:dyDescent="0.2">
      <c r="A2203" s="1048">
        <v>39366</v>
      </c>
      <c r="B2203" s="1048" t="s">
        <v>27400</v>
      </c>
      <c r="C2203" s="1048" t="s">
        <v>24547</v>
      </c>
      <c r="D2203" s="1050">
        <v>3068.82</v>
      </c>
    </row>
    <row r="2204" spans="1:4" x14ac:dyDescent="0.2">
      <c r="A2204" s="1048">
        <v>39367</v>
      </c>
      <c r="B2204" s="1048" t="s">
        <v>27401</v>
      </c>
      <c r="C2204" s="1048" t="s">
        <v>24547</v>
      </c>
      <c r="D2204" s="1050">
        <v>4194.5200000000004</v>
      </c>
    </row>
    <row r="2205" spans="1:4" x14ac:dyDescent="0.2">
      <c r="A2205" s="1048">
        <v>37394</v>
      </c>
      <c r="B2205" s="1048" t="s">
        <v>27402</v>
      </c>
      <c r="C2205" s="1048" t="s">
        <v>24563</v>
      </c>
      <c r="D2205" s="1049">
        <v>40.6</v>
      </c>
    </row>
    <row r="2206" spans="1:4" x14ac:dyDescent="0.2">
      <c r="A2206" s="1048">
        <v>14146</v>
      </c>
      <c r="B2206" s="1048" t="s">
        <v>27403</v>
      </c>
      <c r="C2206" s="1048" t="s">
        <v>24563</v>
      </c>
      <c r="D2206" s="1049">
        <v>65.3</v>
      </c>
    </row>
    <row r="2207" spans="1:4" x14ac:dyDescent="0.2">
      <c r="A2207" s="1048">
        <v>38134</v>
      </c>
      <c r="B2207" s="1048" t="s">
        <v>27404</v>
      </c>
      <c r="C2207" s="1048" t="s">
        <v>24551</v>
      </c>
      <c r="D2207" s="1049">
        <v>129.97</v>
      </c>
    </row>
    <row r="2208" spans="1:4" x14ac:dyDescent="0.2">
      <c r="A2208" s="1048">
        <v>38132</v>
      </c>
      <c r="B2208" s="1048" t="s">
        <v>27405</v>
      </c>
      <c r="C2208" s="1048" t="s">
        <v>24551</v>
      </c>
      <c r="D2208" s="1049">
        <v>132.57</v>
      </c>
    </row>
    <row r="2209" spans="1:4" x14ac:dyDescent="0.2">
      <c r="A2209" s="1048">
        <v>38133</v>
      </c>
      <c r="B2209" s="1048" t="s">
        <v>27406</v>
      </c>
      <c r="C2209" s="1048" t="s">
        <v>24551</v>
      </c>
      <c r="D2209" s="1049">
        <v>128.22999999999999</v>
      </c>
    </row>
    <row r="2210" spans="1:4" x14ac:dyDescent="0.2">
      <c r="A2210" s="1048">
        <v>938</v>
      </c>
      <c r="B2210" s="1048" t="s">
        <v>27407</v>
      </c>
      <c r="C2210" s="1048" t="s">
        <v>24550</v>
      </c>
      <c r="D2210" s="1049">
        <v>1.42</v>
      </c>
    </row>
    <row r="2211" spans="1:4" x14ac:dyDescent="0.2">
      <c r="A2211" s="1048">
        <v>937</v>
      </c>
      <c r="B2211" s="1048" t="s">
        <v>27408</v>
      </c>
      <c r="C2211" s="1048" t="s">
        <v>24550</v>
      </c>
      <c r="D2211" s="1049">
        <v>8.82</v>
      </c>
    </row>
    <row r="2212" spans="1:4" x14ac:dyDescent="0.2">
      <c r="A2212" s="1048">
        <v>939</v>
      </c>
      <c r="B2212" s="1048" t="s">
        <v>27409</v>
      </c>
      <c r="C2212" s="1048" t="s">
        <v>24550</v>
      </c>
      <c r="D2212" s="1049">
        <v>2.2799999999999998</v>
      </c>
    </row>
    <row r="2213" spans="1:4" x14ac:dyDescent="0.2">
      <c r="A2213" s="1048">
        <v>944</v>
      </c>
      <c r="B2213" s="1048" t="s">
        <v>27410</v>
      </c>
      <c r="C2213" s="1048" t="s">
        <v>24550</v>
      </c>
      <c r="D2213" s="1049">
        <v>3.9</v>
      </c>
    </row>
    <row r="2214" spans="1:4" x14ac:dyDescent="0.2">
      <c r="A2214" s="1048">
        <v>940</v>
      </c>
      <c r="B2214" s="1048" t="s">
        <v>27411</v>
      </c>
      <c r="C2214" s="1048" t="s">
        <v>24550</v>
      </c>
      <c r="D2214" s="1049">
        <v>5.39</v>
      </c>
    </row>
    <row r="2215" spans="1:4" x14ac:dyDescent="0.2">
      <c r="A2215" s="1048">
        <v>936</v>
      </c>
      <c r="B2215" s="1048" t="s">
        <v>27412</v>
      </c>
      <c r="C2215" s="1048" t="s">
        <v>24550</v>
      </c>
      <c r="D2215" s="1049">
        <v>1.56</v>
      </c>
    </row>
    <row r="2216" spans="1:4" x14ac:dyDescent="0.2">
      <c r="A2216" s="1048">
        <v>935</v>
      </c>
      <c r="B2216" s="1048" t="s">
        <v>27413</v>
      </c>
      <c r="C2216" s="1048" t="s">
        <v>24550</v>
      </c>
      <c r="D2216" s="1049">
        <v>1.19</v>
      </c>
    </row>
    <row r="2217" spans="1:4" x14ac:dyDescent="0.2">
      <c r="A2217" s="1048">
        <v>406</v>
      </c>
      <c r="B2217" s="1048" t="s">
        <v>27414</v>
      </c>
      <c r="C2217" s="1048" t="s">
        <v>24547</v>
      </c>
      <c r="D2217" s="1049">
        <v>51.49</v>
      </c>
    </row>
    <row r="2218" spans="1:4" x14ac:dyDescent="0.2">
      <c r="A2218" s="1048">
        <v>42529</v>
      </c>
      <c r="B2218" s="1048" t="s">
        <v>27415</v>
      </c>
      <c r="C2218" s="1048" t="s">
        <v>24550</v>
      </c>
      <c r="D2218" s="1049">
        <v>1.56</v>
      </c>
    </row>
    <row r="2219" spans="1:4" x14ac:dyDescent="0.2">
      <c r="A2219" s="1048">
        <v>39634</v>
      </c>
      <c r="B2219" s="1048" t="s">
        <v>27416</v>
      </c>
      <c r="C2219" s="1048" t="s">
        <v>24550</v>
      </c>
      <c r="D2219" s="1049">
        <v>7.01</v>
      </c>
    </row>
    <row r="2220" spans="1:4" x14ac:dyDescent="0.2">
      <c r="A2220" s="1048">
        <v>39701</v>
      </c>
      <c r="B2220" s="1048" t="s">
        <v>27417</v>
      </c>
      <c r="C2220" s="1048" t="s">
        <v>24547</v>
      </c>
      <c r="D2220" s="1049">
        <v>100.08</v>
      </c>
    </row>
    <row r="2221" spans="1:4" x14ac:dyDescent="0.2">
      <c r="A2221" s="1048">
        <v>12815</v>
      </c>
      <c r="B2221" s="1048" t="s">
        <v>27418</v>
      </c>
      <c r="C2221" s="1048" t="s">
        <v>24547</v>
      </c>
      <c r="D2221" s="1049">
        <v>8.4700000000000006</v>
      </c>
    </row>
    <row r="2222" spans="1:4" x14ac:dyDescent="0.2">
      <c r="A2222" s="1048">
        <v>407</v>
      </c>
      <c r="B2222" s="1048" t="s">
        <v>27419</v>
      </c>
      <c r="C2222" s="1048" t="s">
        <v>24551</v>
      </c>
      <c r="D2222" s="1049">
        <v>55.36</v>
      </c>
    </row>
    <row r="2223" spans="1:4" x14ac:dyDescent="0.2">
      <c r="A2223" s="1048">
        <v>39431</v>
      </c>
      <c r="B2223" s="1048" t="s">
        <v>27420</v>
      </c>
      <c r="C2223" s="1048" t="s">
        <v>24550</v>
      </c>
      <c r="D2223" s="1049">
        <v>0.14000000000000001</v>
      </c>
    </row>
    <row r="2224" spans="1:4" x14ac:dyDescent="0.2">
      <c r="A2224" s="1048">
        <v>39432</v>
      </c>
      <c r="B2224" s="1048" t="s">
        <v>27421</v>
      </c>
      <c r="C2224" s="1048" t="s">
        <v>24550</v>
      </c>
      <c r="D2224" s="1049">
        <v>1.88</v>
      </c>
    </row>
    <row r="2225" spans="1:4" x14ac:dyDescent="0.2">
      <c r="A2225" s="1048">
        <v>20111</v>
      </c>
      <c r="B2225" s="1048" t="s">
        <v>27422</v>
      </c>
      <c r="C2225" s="1048" t="s">
        <v>24547</v>
      </c>
      <c r="D2225" s="1049">
        <v>11.77</v>
      </c>
    </row>
    <row r="2226" spans="1:4" x14ac:dyDescent="0.2">
      <c r="A2226" s="1048">
        <v>21127</v>
      </c>
      <c r="B2226" s="1048" t="s">
        <v>27423</v>
      </c>
      <c r="C2226" s="1048" t="s">
        <v>24547</v>
      </c>
      <c r="D2226" s="1049">
        <v>4.45</v>
      </c>
    </row>
    <row r="2227" spans="1:4" x14ac:dyDescent="0.2">
      <c r="A2227" s="1048">
        <v>404</v>
      </c>
      <c r="B2227" s="1048" t="s">
        <v>27424</v>
      </c>
      <c r="C2227" s="1048" t="s">
        <v>24550</v>
      </c>
      <c r="D2227" s="1049">
        <v>1.6</v>
      </c>
    </row>
    <row r="2228" spans="1:4" x14ac:dyDescent="0.2">
      <c r="A2228" s="1048">
        <v>14151</v>
      </c>
      <c r="B2228" s="1048" t="s">
        <v>27425</v>
      </c>
      <c r="C2228" s="1048" t="s">
        <v>24547</v>
      </c>
      <c r="D2228" s="1049">
        <v>46.93</v>
      </c>
    </row>
    <row r="2229" spans="1:4" x14ac:dyDescent="0.2">
      <c r="A2229" s="1048">
        <v>14153</v>
      </c>
      <c r="B2229" s="1048" t="s">
        <v>27426</v>
      </c>
      <c r="C2229" s="1048" t="s">
        <v>24547</v>
      </c>
      <c r="D2229" s="1049">
        <v>53.05</v>
      </c>
    </row>
    <row r="2230" spans="1:4" x14ac:dyDescent="0.2">
      <c r="A2230" s="1048">
        <v>14152</v>
      </c>
      <c r="B2230" s="1048" t="s">
        <v>27427</v>
      </c>
      <c r="C2230" s="1048" t="s">
        <v>24547</v>
      </c>
      <c r="D2230" s="1049">
        <v>40.729999999999997</v>
      </c>
    </row>
    <row r="2231" spans="1:4" x14ac:dyDescent="0.2">
      <c r="A2231" s="1048">
        <v>14154</v>
      </c>
      <c r="B2231" s="1048" t="s">
        <v>27428</v>
      </c>
      <c r="C2231" s="1048" t="s">
        <v>24547</v>
      </c>
      <c r="D2231" s="1049">
        <v>142.55000000000001</v>
      </c>
    </row>
    <row r="2232" spans="1:4" x14ac:dyDescent="0.2">
      <c r="A2232" s="1048">
        <v>3146</v>
      </c>
      <c r="B2232" s="1048" t="s">
        <v>27429</v>
      </c>
      <c r="C2232" s="1048" t="s">
        <v>24547</v>
      </c>
      <c r="D2232" s="1049">
        <v>3.6</v>
      </c>
    </row>
    <row r="2233" spans="1:4" x14ac:dyDescent="0.2">
      <c r="A2233" s="1048">
        <v>3143</v>
      </c>
      <c r="B2233" s="1048" t="s">
        <v>27430</v>
      </c>
      <c r="C2233" s="1048" t="s">
        <v>24547</v>
      </c>
      <c r="D2233" s="1049">
        <v>8.19</v>
      </c>
    </row>
    <row r="2234" spans="1:4" x14ac:dyDescent="0.2">
      <c r="A2234" s="1048">
        <v>3148</v>
      </c>
      <c r="B2234" s="1048" t="s">
        <v>27431</v>
      </c>
      <c r="C2234" s="1048" t="s">
        <v>24547</v>
      </c>
      <c r="D2234" s="1049">
        <v>13.27</v>
      </c>
    </row>
    <row r="2235" spans="1:4" x14ac:dyDescent="0.2">
      <c r="A2235" s="1048">
        <v>4310</v>
      </c>
      <c r="B2235" s="1048" t="s">
        <v>27432</v>
      </c>
      <c r="C2235" s="1048" t="s">
        <v>24547</v>
      </c>
      <c r="D2235" s="1049">
        <v>2.63</v>
      </c>
    </row>
    <row r="2236" spans="1:4" x14ac:dyDescent="0.2">
      <c r="A2236" s="1048">
        <v>4311</v>
      </c>
      <c r="B2236" s="1048" t="s">
        <v>27433</v>
      </c>
      <c r="C2236" s="1048" t="s">
        <v>24547</v>
      </c>
      <c r="D2236" s="1049">
        <v>1.85</v>
      </c>
    </row>
    <row r="2237" spans="1:4" x14ac:dyDescent="0.2">
      <c r="A2237" s="1048">
        <v>4312</v>
      </c>
      <c r="B2237" s="1048" t="s">
        <v>27434</v>
      </c>
      <c r="C2237" s="1048" t="s">
        <v>24547</v>
      </c>
      <c r="D2237" s="1049">
        <v>2.59</v>
      </c>
    </row>
    <row r="2238" spans="1:4" x14ac:dyDescent="0.2">
      <c r="A2238" s="1048">
        <v>13261</v>
      </c>
      <c r="B2238" s="1048" t="s">
        <v>27435</v>
      </c>
      <c r="C2238" s="1048" t="s">
        <v>24547</v>
      </c>
      <c r="D2238" s="1049">
        <v>2.3199999999999998</v>
      </c>
    </row>
    <row r="2239" spans="1:4" x14ac:dyDescent="0.2">
      <c r="A2239" s="1048">
        <v>3255</v>
      </c>
      <c r="B2239" s="1048" t="s">
        <v>27436</v>
      </c>
      <c r="C2239" s="1048" t="s">
        <v>24547</v>
      </c>
      <c r="D2239" s="1049">
        <v>8.25</v>
      </c>
    </row>
    <row r="2240" spans="1:4" x14ac:dyDescent="0.2">
      <c r="A2240" s="1048">
        <v>3254</v>
      </c>
      <c r="B2240" s="1048" t="s">
        <v>27437</v>
      </c>
      <c r="C2240" s="1048" t="s">
        <v>24547</v>
      </c>
      <c r="D2240" s="1049">
        <v>134</v>
      </c>
    </row>
    <row r="2241" spans="1:4" x14ac:dyDescent="0.2">
      <c r="A2241" s="1048">
        <v>3259</v>
      </c>
      <c r="B2241" s="1048" t="s">
        <v>27438</v>
      </c>
      <c r="C2241" s="1048" t="s">
        <v>24547</v>
      </c>
      <c r="D2241" s="1049">
        <v>16.100000000000001</v>
      </c>
    </row>
    <row r="2242" spans="1:4" x14ac:dyDescent="0.2">
      <c r="A2242" s="1048">
        <v>3258</v>
      </c>
      <c r="B2242" s="1048" t="s">
        <v>27439</v>
      </c>
      <c r="C2242" s="1048" t="s">
        <v>24547</v>
      </c>
      <c r="D2242" s="1049">
        <v>9.73</v>
      </c>
    </row>
    <row r="2243" spans="1:4" x14ac:dyDescent="0.2">
      <c r="A2243" s="1048">
        <v>3251</v>
      </c>
      <c r="B2243" s="1048" t="s">
        <v>27440</v>
      </c>
      <c r="C2243" s="1048" t="s">
        <v>24547</v>
      </c>
      <c r="D2243" s="1049">
        <v>5.73</v>
      </c>
    </row>
    <row r="2244" spans="1:4" x14ac:dyDescent="0.2">
      <c r="A2244" s="1048">
        <v>3256</v>
      </c>
      <c r="B2244" s="1048" t="s">
        <v>27441</v>
      </c>
      <c r="C2244" s="1048" t="s">
        <v>24547</v>
      </c>
      <c r="D2244" s="1049">
        <v>10.86</v>
      </c>
    </row>
    <row r="2245" spans="1:4" x14ac:dyDescent="0.2">
      <c r="A2245" s="1048">
        <v>3261</v>
      </c>
      <c r="B2245" s="1048" t="s">
        <v>27442</v>
      </c>
      <c r="C2245" s="1048" t="s">
        <v>24547</v>
      </c>
      <c r="D2245" s="1049">
        <v>118.51</v>
      </c>
    </row>
    <row r="2246" spans="1:4" x14ac:dyDescent="0.2">
      <c r="A2246" s="1048">
        <v>3260</v>
      </c>
      <c r="B2246" s="1048" t="s">
        <v>27443</v>
      </c>
      <c r="C2246" s="1048" t="s">
        <v>24547</v>
      </c>
      <c r="D2246" s="1049">
        <v>20.36</v>
      </c>
    </row>
    <row r="2247" spans="1:4" x14ac:dyDescent="0.2">
      <c r="A2247" s="1048">
        <v>3272</v>
      </c>
      <c r="B2247" s="1048" t="s">
        <v>27444</v>
      </c>
      <c r="C2247" s="1048" t="s">
        <v>24547</v>
      </c>
      <c r="D2247" s="1049">
        <v>42.8</v>
      </c>
    </row>
    <row r="2248" spans="1:4" x14ac:dyDescent="0.2">
      <c r="A2248" s="1048">
        <v>3265</v>
      </c>
      <c r="B2248" s="1048" t="s">
        <v>27445</v>
      </c>
      <c r="C2248" s="1048" t="s">
        <v>24547</v>
      </c>
      <c r="D2248" s="1049">
        <v>34.01</v>
      </c>
    </row>
    <row r="2249" spans="1:4" x14ac:dyDescent="0.2">
      <c r="A2249" s="1048">
        <v>3262</v>
      </c>
      <c r="B2249" s="1048" t="s">
        <v>27446</v>
      </c>
      <c r="C2249" s="1048" t="s">
        <v>24547</v>
      </c>
      <c r="D2249" s="1049">
        <v>14.88</v>
      </c>
    </row>
    <row r="2250" spans="1:4" x14ac:dyDescent="0.2">
      <c r="A2250" s="1048">
        <v>3264</v>
      </c>
      <c r="B2250" s="1048" t="s">
        <v>27447</v>
      </c>
      <c r="C2250" s="1048" t="s">
        <v>24547</v>
      </c>
      <c r="D2250" s="1049">
        <v>24.45</v>
      </c>
    </row>
    <row r="2251" spans="1:4" x14ac:dyDescent="0.2">
      <c r="A2251" s="1048">
        <v>3267</v>
      </c>
      <c r="B2251" s="1048" t="s">
        <v>27448</v>
      </c>
      <c r="C2251" s="1048" t="s">
        <v>24547</v>
      </c>
      <c r="D2251" s="1049">
        <v>79.86</v>
      </c>
    </row>
    <row r="2252" spans="1:4" x14ac:dyDescent="0.2">
      <c r="A2252" s="1048">
        <v>3266</v>
      </c>
      <c r="B2252" s="1048" t="s">
        <v>27449</v>
      </c>
      <c r="C2252" s="1048" t="s">
        <v>24547</v>
      </c>
      <c r="D2252" s="1049">
        <v>50.81</v>
      </c>
    </row>
    <row r="2253" spans="1:4" x14ac:dyDescent="0.2">
      <c r="A2253" s="1048">
        <v>3263</v>
      </c>
      <c r="B2253" s="1048" t="s">
        <v>27450</v>
      </c>
      <c r="C2253" s="1048" t="s">
        <v>24547</v>
      </c>
      <c r="D2253" s="1049">
        <v>20.329999999999998</v>
      </c>
    </row>
    <row r="2254" spans="1:4" x14ac:dyDescent="0.2">
      <c r="A2254" s="1048">
        <v>3268</v>
      </c>
      <c r="B2254" s="1048" t="s">
        <v>27451</v>
      </c>
      <c r="C2254" s="1048" t="s">
        <v>24547</v>
      </c>
      <c r="D2254" s="1049">
        <v>107.98</v>
      </c>
    </row>
    <row r="2255" spans="1:4" x14ac:dyDescent="0.2">
      <c r="A2255" s="1048">
        <v>3271</v>
      </c>
      <c r="B2255" s="1048" t="s">
        <v>27452</v>
      </c>
      <c r="C2255" s="1048" t="s">
        <v>24547</v>
      </c>
      <c r="D2255" s="1049">
        <v>159.63</v>
      </c>
    </row>
    <row r="2256" spans="1:4" x14ac:dyDescent="0.2">
      <c r="A2256" s="1048">
        <v>3270</v>
      </c>
      <c r="B2256" s="1048" t="s">
        <v>27453</v>
      </c>
      <c r="C2256" s="1048" t="s">
        <v>24547</v>
      </c>
      <c r="D2256" s="1049">
        <v>268.2</v>
      </c>
    </row>
    <row r="2257" spans="1:4" x14ac:dyDescent="0.2">
      <c r="A2257" s="1048">
        <v>3275</v>
      </c>
      <c r="B2257" s="1048" t="s">
        <v>27454</v>
      </c>
      <c r="C2257" s="1048" t="s">
        <v>24546</v>
      </c>
      <c r="D2257" s="1049">
        <v>174.69</v>
      </c>
    </row>
    <row r="2258" spans="1:4" x14ac:dyDescent="0.2">
      <c r="A2258" s="1048">
        <v>39512</v>
      </c>
      <c r="B2258" s="1048" t="s">
        <v>27455</v>
      </c>
      <c r="C2258" s="1048" t="s">
        <v>24546</v>
      </c>
      <c r="D2258" s="1049">
        <v>115.9</v>
      </c>
    </row>
    <row r="2259" spans="1:4" x14ac:dyDescent="0.2">
      <c r="A2259" s="1048">
        <v>39511</v>
      </c>
      <c r="B2259" s="1048" t="s">
        <v>27456</v>
      </c>
      <c r="C2259" s="1048" t="s">
        <v>24546</v>
      </c>
      <c r="D2259" s="1049">
        <v>126.41</v>
      </c>
    </row>
    <row r="2260" spans="1:4" x14ac:dyDescent="0.2">
      <c r="A2260" s="1048">
        <v>39513</v>
      </c>
      <c r="B2260" s="1048" t="s">
        <v>27457</v>
      </c>
      <c r="C2260" s="1048" t="s">
        <v>24546</v>
      </c>
      <c r="D2260" s="1049">
        <v>135.59</v>
      </c>
    </row>
    <row r="2261" spans="1:4" x14ac:dyDescent="0.2">
      <c r="A2261" s="1048">
        <v>3286</v>
      </c>
      <c r="B2261" s="1048" t="s">
        <v>27458</v>
      </c>
      <c r="C2261" s="1048" t="s">
        <v>24546</v>
      </c>
      <c r="D2261" s="1049">
        <v>72.790000000000006</v>
      </c>
    </row>
    <row r="2262" spans="1:4" x14ac:dyDescent="0.2">
      <c r="A2262" s="1048">
        <v>3287</v>
      </c>
      <c r="B2262" s="1048" t="s">
        <v>27459</v>
      </c>
      <c r="C2262" s="1048" t="s">
        <v>24546</v>
      </c>
      <c r="D2262" s="1049">
        <v>110</v>
      </c>
    </row>
    <row r="2263" spans="1:4" x14ac:dyDescent="0.2">
      <c r="A2263" s="1048">
        <v>3283</v>
      </c>
      <c r="B2263" s="1048" t="s">
        <v>27460</v>
      </c>
      <c r="C2263" s="1048" t="s">
        <v>24546</v>
      </c>
      <c r="D2263" s="1049">
        <v>23.1</v>
      </c>
    </row>
    <row r="2264" spans="1:4" x14ac:dyDescent="0.2">
      <c r="A2264" s="1048">
        <v>11587</v>
      </c>
      <c r="B2264" s="1048" t="s">
        <v>27461</v>
      </c>
      <c r="C2264" s="1048" t="s">
        <v>24546</v>
      </c>
      <c r="D2264" s="1049">
        <v>119.79</v>
      </c>
    </row>
    <row r="2265" spans="1:4" x14ac:dyDescent="0.2">
      <c r="A2265" s="1048">
        <v>36225</v>
      </c>
      <c r="B2265" s="1048" t="s">
        <v>27462</v>
      </c>
      <c r="C2265" s="1048" t="s">
        <v>24546</v>
      </c>
      <c r="D2265" s="1049">
        <v>48.66</v>
      </c>
    </row>
    <row r="2266" spans="1:4" x14ac:dyDescent="0.2">
      <c r="A2266" s="1048">
        <v>36230</v>
      </c>
      <c r="B2266" s="1048" t="s">
        <v>27463</v>
      </c>
      <c r="C2266" s="1048" t="s">
        <v>24546</v>
      </c>
      <c r="D2266" s="1049">
        <v>35.75</v>
      </c>
    </row>
    <row r="2267" spans="1:4" x14ac:dyDescent="0.2">
      <c r="A2267" s="1048">
        <v>36238</v>
      </c>
      <c r="B2267" s="1048" t="s">
        <v>27464</v>
      </c>
      <c r="C2267" s="1048" t="s">
        <v>24546</v>
      </c>
      <c r="D2267" s="1049">
        <v>34.93</v>
      </c>
    </row>
    <row r="2268" spans="1:4" x14ac:dyDescent="0.2">
      <c r="A2268" s="1048">
        <v>39363</v>
      </c>
      <c r="B2268" s="1048" t="s">
        <v>27465</v>
      </c>
      <c r="C2268" s="1048" t="s">
        <v>24547</v>
      </c>
      <c r="D2268" s="1050">
        <v>4882.21</v>
      </c>
    </row>
    <row r="2269" spans="1:4" x14ac:dyDescent="0.2">
      <c r="A2269" s="1048">
        <v>39361</v>
      </c>
      <c r="B2269" s="1048" t="s">
        <v>27466</v>
      </c>
      <c r="C2269" s="1048" t="s">
        <v>24547</v>
      </c>
      <c r="D2269" s="1050">
        <v>1255.42</v>
      </c>
    </row>
    <row r="2270" spans="1:4" x14ac:dyDescent="0.2">
      <c r="A2270" s="1048">
        <v>39362</v>
      </c>
      <c r="B2270" s="1048" t="s">
        <v>27467</v>
      </c>
      <c r="C2270" s="1048" t="s">
        <v>24547</v>
      </c>
      <c r="D2270" s="1050">
        <v>3863.26</v>
      </c>
    </row>
    <row r="2271" spans="1:4" x14ac:dyDescent="0.2">
      <c r="A2271" s="1048">
        <v>39364</v>
      </c>
      <c r="B2271" s="1048" t="s">
        <v>27468</v>
      </c>
      <c r="C2271" s="1048" t="s">
        <v>24547</v>
      </c>
      <c r="D2271" s="1050">
        <v>11159.35</v>
      </c>
    </row>
    <row r="2272" spans="1:4" x14ac:dyDescent="0.2">
      <c r="A2272" s="1048">
        <v>14576</v>
      </c>
      <c r="B2272" s="1048" t="s">
        <v>27469</v>
      </c>
      <c r="C2272" s="1048" t="s">
        <v>24547</v>
      </c>
      <c r="D2272" s="1050">
        <v>5861045.1900000004</v>
      </c>
    </row>
    <row r="2273" spans="1:4" x14ac:dyDescent="0.2">
      <c r="A2273" s="1048">
        <v>13877</v>
      </c>
      <c r="B2273" s="1048" t="s">
        <v>27470</v>
      </c>
      <c r="C2273" s="1048" t="s">
        <v>24547</v>
      </c>
      <c r="D2273" s="1050">
        <v>2509026.0299999998</v>
      </c>
    </row>
    <row r="2274" spans="1:4" x14ac:dyDescent="0.2">
      <c r="A2274" s="1048">
        <v>7307</v>
      </c>
      <c r="B2274" s="1048" t="s">
        <v>27471</v>
      </c>
      <c r="C2274" s="1048" t="s">
        <v>24549</v>
      </c>
      <c r="D2274" s="1049">
        <v>28.3</v>
      </c>
    </row>
    <row r="2275" spans="1:4" x14ac:dyDescent="0.2">
      <c r="A2275" s="1048">
        <v>38122</v>
      </c>
      <c r="B2275" s="1048" t="s">
        <v>27472</v>
      </c>
      <c r="C2275" s="1048" t="s">
        <v>24549</v>
      </c>
      <c r="D2275" s="1049">
        <v>9.85</v>
      </c>
    </row>
    <row r="2276" spans="1:4" x14ac:dyDescent="0.2">
      <c r="A2276" s="1048">
        <v>38633</v>
      </c>
      <c r="B2276" s="1048" t="s">
        <v>27473</v>
      </c>
      <c r="C2276" s="1048" t="s">
        <v>24547</v>
      </c>
      <c r="D2276" s="1049">
        <v>20.170000000000002</v>
      </c>
    </row>
    <row r="2277" spans="1:4" x14ac:dyDescent="0.2">
      <c r="A2277" s="1048">
        <v>12344</v>
      </c>
      <c r="B2277" s="1048" t="s">
        <v>27474</v>
      </c>
      <c r="C2277" s="1048" t="s">
        <v>24547</v>
      </c>
      <c r="D2277" s="1049">
        <v>6.05</v>
      </c>
    </row>
    <row r="2278" spans="1:4" x14ac:dyDescent="0.2">
      <c r="A2278" s="1048">
        <v>12343</v>
      </c>
      <c r="B2278" s="1048" t="s">
        <v>27475</v>
      </c>
      <c r="C2278" s="1048" t="s">
        <v>24547</v>
      </c>
      <c r="D2278" s="1049">
        <v>9.39</v>
      </c>
    </row>
    <row r="2279" spans="1:4" x14ac:dyDescent="0.2">
      <c r="A2279" s="1048">
        <v>3295</v>
      </c>
      <c r="B2279" s="1048" t="s">
        <v>27476</v>
      </c>
      <c r="C2279" s="1048" t="s">
        <v>24547</v>
      </c>
      <c r="D2279" s="1049">
        <v>32.79</v>
      </c>
    </row>
    <row r="2280" spans="1:4" x14ac:dyDescent="0.2">
      <c r="A2280" s="1048">
        <v>3302</v>
      </c>
      <c r="B2280" s="1048" t="s">
        <v>27477</v>
      </c>
      <c r="C2280" s="1048" t="s">
        <v>24547</v>
      </c>
      <c r="D2280" s="1049">
        <v>34.28</v>
      </c>
    </row>
    <row r="2281" spans="1:4" x14ac:dyDescent="0.2">
      <c r="A2281" s="1048">
        <v>3297</v>
      </c>
      <c r="B2281" s="1048" t="s">
        <v>27478</v>
      </c>
      <c r="C2281" s="1048" t="s">
        <v>24547</v>
      </c>
      <c r="D2281" s="1049">
        <v>36.590000000000003</v>
      </c>
    </row>
    <row r="2282" spans="1:4" x14ac:dyDescent="0.2">
      <c r="A2282" s="1048">
        <v>3294</v>
      </c>
      <c r="B2282" s="1048" t="s">
        <v>27479</v>
      </c>
      <c r="C2282" s="1048" t="s">
        <v>24547</v>
      </c>
      <c r="D2282" s="1049">
        <v>37.15</v>
      </c>
    </row>
    <row r="2283" spans="1:4" x14ac:dyDescent="0.2">
      <c r="A2283" s="1048">
        <v>3292</v>
      </c>
      <c r="B2283" s="1048" t="s">
        <v>27480</v>
      </c>
      <c r="C2283" s="1048" t="s">
        <v>24547</v>
      </c>
      <c r="D2283" s="1049">
        <v>34.9</v>
      </c>
    </row>
    <row r="2284" spans="1:4" x14ac:dyDescent="0.2">
      <c r="A2284" s="1048">
        <v>3298</v>
      </c>
      <c r="B2284" s="1048" t="s">
        <v>27481</v>
      </c>
      <c r="C2284" s="1048" t="s">
        <v>24547</v>
      </c>
      <c r="D2284" s="1049">
        <v>81.790000000000006</v>
      </c>
    </row>
    <row r="2285" spans="1:4" x14ac:dyDescent="0.2">
      <c r="A2285" s="1048">
        <v>11596</v>
      </c>
      <c r="B2285" s="1048" t="s">
        <v>27482</v>
      </c>
      <c r="C2285" s="1048" t="s">
        <v>24547</v>
      </c>
      <c r="D2285" s="1049">
        <v>427.42</v>
      </c>
    </row>
    <row r="2286" spans="1:4" x14ac:dyDescent="0.2">
      <c r="A2286" s="1048">
        <v>34802</v>
      </c>
      <c r="B2286" s="1048" t="s">
        <v>27483</v>
      </c>
      <c r="C2286" s="1048" t="s">
        <v>24547</v>
      </c>
      <c r="D2286" s="1050">
        <v>1173.83</v>
      </c>
    </row>
    <row r="2287" spans="1:4" x14ac:dyDescent="0.2">
      <c r="A2287" s="1048">
        <v>11588</v>
      </c>
      <c r="B2287" s="1048" t="s">
        <v>27484</v>
      </c>
      <c r="C2287" s="1048" t="s">
        <v>24547</v>
      </c>
      <c r="D2287" s="1050">
        <v>1266.3699999999999</v>
      </c>
    </row>
    <row r="2288" spans="1:4" x14ac:dyDescent="0.2">
      <c r="A2288" s="1048">
        <v>34383</v>
      </c>
      <c r="B2288" s="1048" t="s">
        <v>27485</v>
      </c>
      <c r="C2288" s="1048" t="s">
        <v>24547</v>
      </c>
      <c r="D2288" s="1050">
        <v>1393.1</v>
      </c>
    </row>
    <row r="2289" spans="1:4" x14ac:dyDescent="0.2">
      <c r="A2289" s="1048">
        <v>40451</v>
      </c>
      <c r="B2289" s="1048" t="s">
        <v>27486</v>
      </c>
      <c r="C2289" s="1048" t="s">
        <v>24546</v>
      </c>
      <c r="D2289" s="1049">
        <v>112.61</v>
      </c>
    </row>
    <row r="2290" spans="1:4" x14ac:dyDescent="0.2">
      <c r="A2290" s="1048">
        <v>40453</v>
      </c>
      <c r="B2290" s="1048" t="s">
        <v>27487</v>
      </c>
      <c r="C2290" s="1048" t="s">
        <v>24546</v>
      </c>
      <c r="D2290" s="1049">
        <v>121.84</v>
      </c>
    </row>
    <row r="2291" spans="1:4" x14ac:dyDescent="0.2">
      <c r="A2291" s="1048">
        <v>40452</v>
      </c>
      <c r="B2291" s="1048" t="s">
        <v>27488</v>
      </c>
      <c r="C2291" s="1048" t="s">
        <v>24546</v>
      </c>
      <c r="D2291" s="1049">
        <v>133.63999999999999</v>
      </c>
    </row>
    <row r="2292" spans="1:4" x14ac:dyDescent="0.2">
      <c r="A2292" s="1048">
        <v>11594</v>
      </c>
      <c r="B2292" s="1048" t="s">
        <v>27489</v>
      </c>
      <c r="C2292" s="1048" t="s">
        <v>24547</v>
      </c>
      <c r="D2292" s="1049">
        <v>403.63</v>
      </c>
    </row>
    <row r="2293" spans="1:4" x14ac:dyDescent="0.2">
      <c r="A2293" s="1048">
        <v>3311</v>
      </c>
      <c r="B2293" s="1048" t="s">
        <v>27490</v>
      </c>
      <c r="C2293" s="1048" t="s">
        <v>24552</v>
      </c>
      <c r="D2293" s="1049">
        <v>403.63</v>
      </c>
    </row>
    <row r="2294" spans="1:4" x14ac:dyDescent="0.2">
      <c r="A2294" s="1048">
        <v>11599</v>
      </c>
      <c r="B2294" s="1048" t="s">
        <v>27491</v>
      </c>
      <c r="C2294" s="1048" t="s">
        <v>24547</v>
      </c>
      <c r="D2294" s="1049">
        <v>536.78</v>
      </c>
    </row>
    <row r="2295" spans="1:4" x14ac:dyDescent="0.2">
      <c r="A2295" s="1048">
        <v>11593</v>
      </c>
      <c r="B2295" s="1048" t="s">
        <v>27492</v>
      </c>
      <c r="C2295" s="1048" t="s">
        <v>24547</v>
      </c>
      <c r="D2295" s="1049">
        <v>752.53</v>
      </c>
    </row>
    <row r="2296" spans="1:4" x14ac:dyDescent="0.2">
      <c r="A2296" s="1048">
        <v>3314</v>
      </c>
      <c r="B2296" s="1048" t="s">
        <v>27493</v>
      </c>
      <c r="C2296" s="1048" t="s">
        <v>24552</v>
      </c>
      <c r="D2296" s="1049">
        <v>538.21</v>
      </c>
    </row>
    <row r="2297" spans="1:4" x14ac:dyDescent="0.2">
      <c r="A2297" s="1048">
        <v>11597</v>
      </c>
      <c r="B2297" s="1048" t="s">
        <v>27494</v>
      </c>
      <c r="C2297" s="1048" t="s">
        <v>24547</v>
      </c>
      <c r="D2297" s="1049">
        <v>625.88</v>
      </c>
    </row>
    <row r="2298" spans="1:4" x14ac:dyDescent="0.2">
      <c r="A2298" s="1048">
        <v>3309</v>
      </c>
      <c r="B2298" s="1048" t="s">
        <v>27495</v>
      </c>
      <c r="C2298" s="1048" t="s">
        <v>24552</v>
      </c>
      <c r="D2298" s="1049">
        <v>427.42</v>
      </c>
    </row>
    <row r="2299" spans="1:4" x14ac:dyDescent="0.2">
      <c r="A2299" s="1048">
        <v>34612</v>
      </c>
      <c r="B2299" s="1048" t="s">
        <v>27496</v>
      </c>
      <c r="C2299" s="1048" t="s">
        <v>24547</v>
      </c>
      <c r="D2299" s="1049">
        <v>774.1</v>
      </c>
    </row>
    <row r="2300" spans="1:4" x14ac:dyDescent="0.2">
      <c r="A2300" s="1048">
        <v>34635</v>
      </c>
      <c r="B2300" s="1048" t="s">
        <v>27497</v>
      </c>
      <c r="C2300" s="1048" t="s">
        <v>24547</v>
      </c>
      <c r="D2300" s="1049">
        <v>995.46</v>
      </c>
    </row>
    <row r="2301" spans="1:4" x14ac:dyDescent="0.2">
      <c r="A2301" s="1048">
        <v>34633</v>
      </c>
      <c r="B2301" s="1048" t="s">
        <v>27498</v>
      </c>
      <c r="C2301" s="1048" t="s">
        <v>24547</v>
      </c>
      <c r="D2301" s="1050">
        <v>1097.25</v>
      </c>
    </row>
    <row r="2302" spans="1:4" x14ac:dyDescent="0.2">
      <c r="A2302" s="1048">
        <v>40440</v>
      </c>
      <c r="B2302" s="1048" t="s">
        <v>27499</v>
      </c>
      <c r="C2302" s="1048" t="s">
        <v>24552</v>
      </c>
      <c r="D2302" s="1049">
        <v>560.6</v>
      </c>
    </row>
    <row r="2303" spans="1:4" x14ac:dyDescent="0.2">
      <c r="A2303" s="1048">
        <v>40441</v>
      </c>
      <c r="B2303" s="1048" t="s">
        <v>27500</v>
      </c>
      <c r="C2303" s="1048" t="s">
        <v>24552</v>
      </c>
      <c r="D2303" s="1049">
        <v>357.91</v>
      </c>
    </row>
    <row r="2304" spans="1:4" x14ac:dyDescent="0.2">
      <c r="A2304" s="1048">
        <v>40449</v>
      </c>
      <c r="B2304" s="1048" t="s">
        <v>27501</v>
      </c>
      <c r="C2304" s="1048" t="s">
        <v>24552</v>
      </c>
      <c r="D2304" s="1049">
        <v>300.89</v>
      </c>
    </row>
    <row r="2305" spans="1:4" x14ac:dyDescent="0.2">
      <c r="A2305" s="1048">
        <v>34800</v>
      </c>
      <c r="B2305" s="1048" t="s">
        <v>27502</v>
      </c>
      <c r="C2305" s="1048" t="s">
        <v>24552</v>
      </c>
      <c r="D2305" s="1049">
        <v>376.26</v>
      </c>
    </row>
    <row r="2306" spans="1:4" x14ac:dyDescent="0.2">
      <c r="A2306" s="1048">
        <v>11592</v>
      </c>
      <c r="B2306" s="1048" t="s">
        <v>27503</v>
      </c>
      <c r="C2306" s="1048" t="s">
        <v>24547</v>
      </c>
      <c r="D2306" s="1049">
        <v>538.21</v>
      </c>
    </row>
    <row r="2307" spans="1:4" x14ac:dyDescent="0.2">
      <c r="A2307" s="1048">
        <v>40438</v>
      </c>
      <c r="B2307" s="1048" t="s">
        <v>27504</v>
      </c>
      <c r="C2307" s="1048" t="s">
        <v>24552</v>
      </c>
      <c r="D2307" s="1049">
        <v>250.67</v>
      </c>
    </row>
    <row r="2308" spans="1:4" x14ac:dyDescent="0.2">
      <c r="A2308" s="1048">
        <v>40436</v>
      </c>
      <c r="B2308" s="1048" t="s">
        <v>27505</v>
      </c>
      <c r="C2308" s="1048" t="s">
        <v>24552</v>
      </c>
      <c r="D2308" s="1049">
        <v>312.57</v>
      </c>
    </row>
    <row r="2309" spans="1:4" x14ac:dyDescent="0.2">
      <c r="A2309" s="1048">
        <v>4315</v>
      </c>
      <c r="B2309" s="1048" t="s">
        <v>27506</v>
      </c>
      <c r="C2309" s="1048" t="s">
        <v>24547</v>
      </c>
      <c r="D2309" s="1049">
        <v>1.91</v>
      </c>
    </row>
    <row r="2310" spans="1:4" x14ac:dyDescent="0.2">
      <c r="A2310" s="1048">
        <v>402</v>
      </c>
      <c r="B2310" s="1048" t="s">
        <v>27507</v>
      </c>
      <c r="C2310" s="1048" t="s">
        <v>24547</v>
      </c>
      <c r="D2310" s="1049">
        <v>11.31</v>
      </c>
    </row>
    <row r="2311" spans="1:4" x14ac:dyDescent="0.2">
      <c r="A2311" s="1048">
        <v>4226</v>
      </c>
      <c r="B2311" s="1048" t="s">
        <v>27508</v>
      </c>
      <c r="C2311" s="1048" t="s">
        <v>24551</v>
      </c>
      <c r="D2311" s="1049">
        <v>7.56</v>
      </c>
    </row>
    <row r="2312" spans="1:4" x14ac:dyDescent="0.2">
      <c r="A2312" s="1048">
        <v>4222</v>
      </c>
      <c r="B2312" s="1048" t="s">
        <v>27509</v>
      </c>
      <c r="C2312" s="1048" t="s">
        <v>24549</v>
      </c>
      <c r="D2312" s="1049">
        <v>6.11</v>
      </c>
    </row>
    <row r="2313" spans="1:4" x14ac:dyDescent="0.2">
      <c r="A2313" s="1048">
        <v>34804</v>
      </c>
      <c r="B2313" s="1048" t="s">
        <v>27510</v>
      </c>
      <c r="C2313" s="1048" t="s">
        <v>24546</v>
      </c>
      <c r="D2313" s="1049">
        <v>45.43</v>
      </c>
    </row>
    <row r="2314" spans="1:4" x14ac:dyDescent="0.2">
      <c r="A2314" s="1048">
        <v>4013</v>
      </c>
      <c r="B2314" s="1048" t="s">
        <v>27511</v>
      </c>
      <c r="C2314" s="1048" t="s">
        <v>24546</v>
      </c>
      <c r="D2314" s="1049">
        <v>7.06</v>
      </c>
    </row>
    <row r="2315" spans="1:4" x14ac:dyDescent="0.2">
      <c r="A2315" s="1048">
        <v>4011</v>
      </c>
      <c r="B2315" s="1048" t="s">
        <v>27512</v>
      </c>
      <c r="C2315" s="1048" t="s">
        <v>24546</v>
      </c>
      <c r="D2315" s="1049">
        <v>7.88</v>
      </c>
    </row>
    <row r="2316" spans="1:4" x14ac:dyDescent="0.2">
      <c r="A2316" s="1048">
        <v>4021</v>
      </c>
      <c r="B2316" s="1048" t="s">
        <v>27513</v>
      </c>
      <c r="C2316" s="1048" t="s">
        <v>24546</v>
      </c>
      <c r="D2316" s="1049">
        <v>9.83</v>
      </c>
    </row>
    <row r="2317" spans="1:4" x14ac:dyDescent="0.2">
      <c r="A2317" s="1048">
        <v>4019</v>
      </c>
      <c r="B2317" s="1048" t="s">
        <v>27514</v>
      </c>
      <c r="C2317" s="1048" t="s">
        <v>24546</v>
      </c>
      <c r="D2317" s="1049">
        <v>11.8</v>
      </c>
    </row>
    <row r="2318" spans="1:4" x14ac:dyDescent="0.2">
      <c r="A2318" s="1048">
        <v>4012</v>
      </c>
      <c r="B2318" s="1048" t="s">
        <v>27515</v>
      </c>
      <c r="C2318" s="1048" t="s">
        <v>24546</v>
      </c>
      <c r="D2318" s="1049">
        <v>15.82</v>
      </c>
    </row>
    <row r="2319" spans="1:4" x14ac:dyDescent="0.2">
      <c r="A2319" s="1048">
        <v>4020</v>
      </c>
      <c r="B2319" s="1048" t="s">
        <v>27516</v>
      </c>
      <c r="C2319" s="1048" t="s">
        <v>24546</v>
      </c>
      <c r="D2319" s="1049">
        <v>19.809999999999999</v>
      </c>
    </row>
    <row r="2320" spans="1:4" x14ac:dyDescent="0.2">
      <c r="A2320" s="1048">
        <v>4018</v>
      </c>
      <c r="B2320" s="1048" t="s">
        <v>27517</v>
      </c>
      <c r="C2320" s="1048" t="s">
        <v>24546</v>
      </c>
      <c r="D2320" s="1049">
        <v>23.73</v>
      </c>
    </row>
    <row r="2321" spans="1:4" x14ac:dyDescent="0.2">
      <c r="A2321" s="1048">
        <v>36498</v>
      </c>
      <c r="B2321" s="1048" t="s">
        <v>27518</v>
      </c>
      <c r="C2321" s="1048" t="s">
        <v>24547</v>
      </c>
      <c r="D2321" s="1050">
        <v>4772.12</v>
      </c>
    </row>
    <row r="2322" spans="1:4" x14ac:dyDescent="0.2">
      <c r="A2322" s="1048">
        <v>12872</v>
      </c>
      <c r="B2322" s="1048" t="s">
        <v>27519</v>
      </c>
      <c r="C2322" s="1048" t="s">
        <v>24553</v>
      </c>
      <c r="D2322" s="1049">
        <v>14.93</v>
      </c>
    </row>
    <row r="2323" spans="1:4" x14ac:dyDescent="0.2">
      <c r="A2323" s="1048">
        <v>41075</v>
      </c>
      <c r="B2323" s="1048" t="s">
        <v>27520</v>
      </c>
      <c r="C2323" s="1048" t="s">
        <v>24554</v>
      </c>
      <c r="D2323" s="1050">
        <v>2646.43</v>
      </c>
    </row>
    <row r="2324" spans="1:4" x14ac:dyDescent="0.2">
      <c r="A2324" s="1048">
        <v>3315</v>
      </c>
      <c r="B2324" s="1048" t="s">
        <v>27521</v>
      </c>
      <c r="C2324" s="1048" t="s">
        <v>24551</v>
      </c>
      <c r="D2324" s="1049">
        <v>0.36</v>
      </c>
    </row>
    <row r="2325" spans="1:4" x14ac:dyDescent="0.2">
      <c r="A2325" s="1048">
        <v>36870</v>
      </c>
      <c r="B2325" s="1048" t="s">
        <v>27522</v>
      </c>
      <c r="C2325" s="1048" t="s">
        <v>24551</v>
      </c>
      <c r="D2325" s="1049">
        <v>0.54</v>
      </c>
    </row>
    <row r="2326" spans="1:4" x14ac:dyDescent="0.2">
      <c r="A2326" s="1048">
        <v>5092</v>
      </c>
      <c r="B2326" s="1048" t="s">
        <v>27523</v>
      </c>
      <c r="C2326" s="1048" t="s">
        <v>24556</v>
      </c>
      <c r="D2326" s="1049">
        <v>13.86</v>
      </c>
    </row>
    <row r="2327" spans="1:4" x14ac:dyDescent="0.2">
      <c r="A2327" s="1048">
        <v>11462</v>
      </c>
      <c r="B2327" s="1048" t="s">
        <v>27524</v>
      </c>
      <c r="C2327" s="1048" t="s">
        <v>24556</v>
      </c>
      <c r="D2327" s="1049">
        <v>14.17</v>
      </c>
    </row>
    <row r="2328" spans="1:4" x14ac:dyDescent="0.2">
      <c r="A2328" s="1048">
        <v>36529</v>
      </c>
      <c r="B2328" s="1048" t="s">
        <v>27525</v>
      </c>
      <c r="C2328" s="1048" t="s">
        <v>24547</v>
      </c>
      <c r="D2328" s="1050">
        <v>64438.77</v>
      </c>
    </row>
    <row r="2329" spans="1:4" x14ac:dyDescent="0.2">
      <c r="A2329" s="1048">
        <v>3318</v>
      </c>
      <c r="B2329" s="1048" t="s">
        <v>27526</v>
      </c>
      <c r="C2329" s="1048" t="s">
        <v>24547</v>
      </c>
      <c r="D2329" s="1050">
        <v>50520</v>
      </c>
    </row>
    <row r="2330" spans="1:4" x14ac:dyDescent="0.2">
      <c r="A2330" s="1048">
        <v>3324</v>
      </c>
      <c r="B2330" s="1048" t="s">
        <v>27527</v>
      </c>
      <c r="C2330" s="1048" t="s">
        <v>24546</v>
      </c>
      <c r="D2330" s="1049">
        <v>8.57</v>
      </c>
    </row>
    <row r="2331" spans="1:4" x14ac:dyDescent="0.2">
      <c r="A2331" s="1048">
        <v>3322</v>
      </c>
      <c r="B2331" s="1048" t="s">
        <v>27528</v>
      </c>
      <c r="C2331" s="1048" t="s">
        <v>24546</v>
      </c>
      <c r="D2331" s="1049">
        <v>12</v>
      </c>
    </row>
    <row r="2332" spans="1:4" x14ac:dyDescent="0.2">
      <c r="A2332" s="1048">
        <v>5076</v>
      </c>
      <c r="B2332" s="1048" t="s">
        <v>27529</v>
      </c>
      <c r="C2332" s="1048" t="s">
        <v>24551</v>
      </c>
      <c r="D2332" s="1049">
        <v>20.16</v>
      </c>
    </row>
    <row r="2333" spans="1:4" x14ac:dyDescent="0.2">
      <c r="A2333" s="1048">
        <v>5077</v>
      </c>
      <c r="B2333" s="1048" t="s">
        <v>27530</v>
      </c>
      <c r="C2333" s="1048" t="s">
        <v>24551</v>
      </c>
      <c r="D2333" s="1049">
        <v>22.28</v>
      </c>
    </row>
    <row r="2334" spans="1:4" x14ac:dyDescent="0.2">
      <c r="A2334" s="1048">
        <v>11837</v>
      </c>
      <c r="B2334" s="1048" t="s">
        <v>27531</v>
      </c>
      <c r="C2334" s="1048" t="s">
        <v>24547</v>
      </c>
      <c r="D2334" s="1049">
        <v>59.05</v>
      </c>
    </row>
    <row r="2335" spans="1:4" x14ac:dyDescent="0.2">
      <c r="A2335" s="1048">
        <v>38055</v>
      </c>
      <c r="B2335" s="1048" t="s">
        <v>27532</v>
      </c>
      <c r="C2335" s="1048" t="s">
        <v>24547</v>
      </c>
      <c r="D2335" s="1049">
        <v>5.35</v>
      </c>
    </row>
    <row r="2336" spans="1:4" x14ac:dyDescent="0.2">
      <c r="A2336" s="1048">
        <v>415</v>
      </c>
      <c r="B2336" s="1048" t="s">
        <v>27533</v>
      </c>
      <c r="C2336" s="1048" t="s">
        <v>24547</v>
      </c>
      <c r="D2336" s="1049">
        <v>24.21</v>
      </c>
    </row>
    <row r="2337" spans="1:4" x14ac:dyDescent="0.2">
      <c r="A2337" s="1048">
        <v>416</v>
      </c>
      <c r="B2337" s="1048" t="s">
        <v>27534</v>
      </c>
      <c r="C2337" s="1048" t="s">
        <v>24547</v>
      </c>
      <c r="D2337" s="1049">
        <v>8.86</v>
      </c>
    </row>
    <row r="2338" spans="1:4" x14ac:dyDescent="0.2">
      <c r="A2338" s="1048">
        <v>425</v>
      </c>
      <c r="B2338" s="1048" t="s">
        <v>27535</v>
      </c>
      <c r="C2338" s="1048" t="s">
        <v>24547</v>
      </c>
      <c r="D2338" s="1049">
        <v>5.49</v>
      </c>
    </row>
    <row r="2339" spans="1:4" x14ac:dyDescent="0.2">
      <c r="A2339" s="1048">
        <v>426</v>
      </c>
      <c r="B2339" s="1048" t="s">
        <v>27536</v>
      </c>
      <c r="C2339" s="1048" t="s">
        <v>24547</v>
      </c>
      <c r="D2339" s="1049">
        <v>30.26</v>
      </c>
    </row>
    <row r="2340" spans="1:4" x14ac:dyDescent="0.2">
      <c r="A2340" s="1048">
        <v>38056</v>
      </c>
      <c r="B2340" s="1048" t="s">
        <v>27537</v>
      </c>
      <c r="C2340" s="1048" t="s">
        <v>24547</v>
      </c>
      <c r="D2340" s="1049">
        <v>29.55</v>
      </c>
    </row>
    <row r="2341" spans="1:4" x14ac:dyDescent="0.2">
      <c r="A2341" s="1048">
        <v>1564</v>
      </c>
      <c r="B2341" s="1048" t="s">
        <v>27538</v>
      </c>
      <c r="C2341" s="1048" t="s">
        <v>24547</v>
      </c>
      <c r="D2341" s="1049">
        <v>11.28</v>
      </c>
    </row>
    <row r="2342" spans="1:4" x14ac:dyDescent="0.2">
      <c r="A2342" s="1048">
        <v>11032</v>
      </c>
      <c r="B2342" s="1048" t="s">
        <v>27539</v>
      </c>
      <c r="C2342" s="1048" t="s">
        <v>24547</v>
      </c>
      <c r="D2342" s="1049">
        <v>10.77</v>
      </c>
    </row>
    <row r="2343" spans="1:4" x14ac:dyDescent="0.2">
      <c r="A2343" s="1048">
        <v>36786</v>
      </c>
      <c r="B2343" s="1048" t="s">
        <v>27540</v>
      </c>
      <c r="C2343" s="1048" t="s">
        <v>3027</v>
      </c>
      <c r="D2343" s="1049">
        <v>148.86000000000001</v>
      </c>
    </row>
    <row r="2344" spans="1:4" x14ac:dyDescent="0.2">
      <c r="A2344" s="1048">
        <v>36785</v>
      </c>
      <c r="B2344" s="1048" t="s">
        <v>27541</v>
      </c>
      <c r="C2344" s="1048" t="s">
        <v>3027</v>
      </c>
      <c r="D2344" s="1049">
        <v>129.35</v>
      </c>
    </row>
    <row r="2345" spans="1:4" x14ac:dyDescent="0.2">
      <c r="A2345" s="1048">
        <v>36782</v>
      </c>
      <c r="B2345" s="1048" t="s">
        <v>27542</v>
      </c>
      <c r="C2345" s="1048" t="s">
        <v>3027</v>
      </c>
      <c r="D2345" s="1049">
        <v>154.4</v>
      </c>
    </row>
    <row r="2346" spans="1:4" x14ac:dyDescent="0.2">
      <c r="A2346" s="1048">
        <v>25930</v>
      </c>
      <c r="B2346" s="1048" t="s">
        <v>27543</v>
      </c>
      <c r="C2346" s="1048" t="s">
        <v>3027</v>
      </c>
      <c r="D2346" s="1049">
        <v>173.91</v>
      </c>
    </row>
    <row r="2347" spans="1:4" x14ac:dyDescent="0.2">
      <c r="A2347" s="1048">
        <v>4824</v>
      </c>
      <c r="B2347" s="1048" t="s">
        <v>27544</v>
      </c>
      <c r="C2347" s="1048" t="s">
        <v>24551</v>
      </c>
      <c r="D2347" s="1049">
        <v>0.53</v>
      </c>
    </row>
    <row r="2348" spans="1:4" x14ac:dyDescent="0.2">
      <c r="A2348" s="1048">
        <v>11795</v>
      </c>
      <c r="B2348" s="1048" t="s">
        <v>27545</v>
      </c>
      <c r="C2348" s="1048" t="s">
        <v>24546</v>
      </c>
      <c r="D2348" s="1049">
        <v>422.64</v>
      </c>
    </row>
    <row r="2349" spans="1:4" x14ac:dyDescent="0.2">
      <c r="A2349" s="1048">
        <v>134</v>
      </c>
      <c r="B2349" s="1048" t="s">
        <v>27546</v>
      </c>
      <c r="C2349" s="1048" t="s">
        <v>24551</v>
      </c>
      <c r="D2349" s="1049">
        <v>1.97</v>
      </c>
    </row>
    <row r="2350" spans="1:4" x14ac:dyDescent="0.2">
      <c r="A2350" s="1048">
        <v>4229</v>
      </c>
      <c r="B2350" s="1048" t="s">
        <v>27547</v>
      </c>
      <c r="C2350" s="1048" t="s">
        <v>24551</v>
      </c>
      <c r="D2350" s="1049">
        <v>32.49</v>
      </c>
    </row>
    <row r="2351" spans="1:4" x14ac:dyDescent="0.2">
      <c r="A2351" s="1048">
        <v>11244</v>
      </c>
      <c r="B2351" s="1048" t="s">
        <v>27548</v>
      </c>
      <c r="C2351" s="1048" t="s">
        <v>24547</v>
      </c>
      <c r="D2351" s="1049">
        <v>292.55</v>
      </c>
    </row>
    <row r="2352" spans="1:4" x14ac:dyDescent="0.2">
      <c r="A2352" s="1048">
        <v>11245</v>
      </c>
      <c r="B2352" s="1048" t="s">
        <v>27549</v>
      </c>
      <c r="C2352" s="1048" t="s">
        <v>24547</v>
      </c>
      <c r="D2352" s="1049">
        <v>404.65</v>
      </c>
    </row>
    <row r="2353" spans="1:4" x14ac:dyDescent="0.2">
      <c r="A2353" s="1048">
        <v>11235</v>
      </c>
      <c r="B2353" s="1048" t="s">
        <v>27550</v>
      </c>
      <c r="C2353" s="1048" t="s">
        <v>24547</v>
      </c>
      <c r="D2353" s="1049">
        <v>223.25</v>
      </c>
    </row>
    <row r="2354" spans="1:4" x14ac:dyDescent="0.2">
      <c r="A2354" s="1048">
        <v>11236</v>
      </c>
      <c r="B2354" s="1048" t="s">
        <v>27551</v>
      </c>
      <c r="C2354" s="1048" t="s">
        <v>24547</v>
      </c>
      <c r="D2354" s="1049">
        <v>283.72000000000003</v>
      </c>
    </row>
    <row r="2355" spans="1:4" x14ac:dyDescent="0.2">
      <c r="A2355" s="1048">
        <v>11731</v>
      </c>
      <c r="B2355" s="1048" t="s">
        <v>27552</v>
      </c>
      <c r="C2355" s="1048" t="s">
        <v>24547</v>
      </c>
      <c r="D2355" s="1049">
        <v>3.82</v>
      </c>
    </row>
    <row r="2356" spans="1:4" x14ac:dyDescent="0.2">
      <c r="A2356" s="1048">
        <v>11732</v>
      </c>
      <c r="B2356" s="1048" t="s">
        <v>27553</v>
      </c>
      <c r="C2356" s="1048" t="s">
        <v>24547</v>
      </c>
      <c r="D2356" s="1049">
        <v>19.43</v>
      </c>
    </row>
    <row r="2357" spans="1:4" x14ac:dyDescent="0.2">
      <c r="A2357" s="1048">
        <v>36494</v>
      </c>
      <c r="B2357" s="1048" t="s">
        <v>27554</v>
      </c>
      <c r="C2357" s="1048" t="s">
        <v>24547</v>
      </c>
      <c r="D2357" s="1050">
        <v>607038.12</v>
      </c>
    </row>
    <row r="2358" spans="1:4" x14ac:dyDescent="0.2">
      <c r="A2358" s="1048">
        <v>36493</v>
      </c>
      <c r="B2358" s="1048" t="s">
        <v>27555</v>
      </c>
      <c r="C2358" s="1048" t="s">
        <v>24547</v>
      </c>
      <c r="D2358" s="1050">
        <v>687749.53</v>
      </c>
    </row>
    <row r="2359" spans="1:4" x14ac:dyDescent="0.2">
      <c r="A2359" s="1048">
        <v>36492</v>
      </c>
      <c r="B2359" s="1048" t="s">
        <v>27556</v>
      </c>
      <c r="C2359" s="1048" t="s">
        <v>24547</v>
      </c>
      <c r="D2359" s="1050">
        <v>1277577.81</v>
      </c>
    </row>
    <row r="2360" spans="1:4" x14ac:dyDescent="0.2">
      <c r="A2360" s="1048">
        <v>13333</v>
      </c>
      <c r="B2360" s="1048" t="s">
        <v>27557</v>
      </c>
      <c r="C2360" s="1048" t="s">
        <v>24547</v>
      </c>
      <c r="D2360" s="1050">
        <v>132151.10999999999</v>
      </c>
    </row>
    <row r="2361" spans="1:4" x14ac:dyDescent="0.2">
      <c r="A2361" s="1048">
        <v>13533</v>
      </c>
      <c r="B2361" s="1048" t="s">
        <v>27558</v>
      </c>
      <c r="C2361" s="1048" t="s">
        <v>24547</v>
      </c>
      <c r="D2361" s="1050">
        <v>118128.41</v>
      </c>
    </row>
    <row r="2362" spans="1:4" x14ac:dyDescent="0.2">
      <c r="A2362" s="1048">
        <v>36499</v>
      </c>
      <c r="B2362" s="1048" t="s">
        <v>27559</v>
      </c>
      <c r="C2362" s="1048" t="s">
        <v>24547</v>
      </c>
      <c r="D2362" s="1050">
        <v>2576.94</v>
      </c>
    </row>
    <row r="2363" spans="1:4" x14ac:dyDescent="0.2">
      <c r="A2363" s="1048">
        <v>39585</v>
      </c>
      <c r="B2363" s="1048" t="s">
        <v>27560</v>
      </c>
      <c r="C2363" s="1048" t="s">
        <v>24547</v>
      </c>
      <c r="D2363" s="1050">
        <v>85329.96</v>
      </c>
    </row>
    <row r="2364" spans="1:4" x14ac:dyDescent="0.2">
      <c r="A2364" s="1048">
        <v>39586</v>
      </c>
      <c r="B2364" s="1048" t="s">
        <v>27561</v>
      </c>
      <c r="C2364" s="1048" t="s">
        <v>24547</v>
      </c>
      <c r="D2364" s="1050">
        <v>100086.27</v>
      </c>
    </row>
    <row r="2365" spans="1:4" x14ac:dyDescent="0.2">
      <c r="A2365" s="1048">
        <v>39587</v>
      </c>
      <c r="B2365" s="1048" t="s">
        <v>27562</v>
      </c>
      <c r="C2365" s="1048" t="s">
        <v>24547</v>
      </c>
      <c r="D2365" s="1050">
        <v>121899.95</v>
      </c>
    </row>
    <row r="2366" spans="1:4" x14ac:dyDescent="0.2">
      <c r="A2366" s="1048">
        <v>39588</v>
      </c>
      <c r="B2366" s="1048" t="s">
        <v>27563</v>
      </c>
      <c r="C2366" s="1048" t="s">
        <v>24547</v>
      </c>
      <c r="D2366" s="1050">
        <v>141147.31</v>
      </c>
    </row>
    <row r="2367" spans="1:4" x14ac:dyDescent="0.2">
      <c r="A2367" s="1048">
        <v>39584</v>
      </c>
      <c r="B2367" s="1048" t="s">
        <v>27564</v>
      </c>
      <c r="C2367" s="1048" t="s">
        <v>24547</v>
      </c>
      <c r="D2367" s="1050">
        <v>75988.58</v>
      </c>
    </row>
    <row r="2368" spans="1:4" x14ac:dyDescent="0.2">
      <c r="A2368" s="1048">
        <v>39590</v>
      </c>
      <c r="B2368" s="1048" t="s">
        <v>27565</v>
      </c>
      <c r="C2368" s="1048" t="s">
        <v>24547</v>
      </c>
      <c r="D2368" s="1050">
        <v>74166.5</v>
      </c>
    </row>
    <row r="2369" spans="1:4" x14ac:dyDescent="0.2">
      <c r="A2369" s="1048">
        <v>39592</v>
      </c>
      <c r="B2369" s="1048" t="s">
        <v>27566</v>
      </c>
      <c r="C2369" s="1048" t="s">
        <v>24547</v>
      </c>
      <c r="D2369" s="1050">
        <v>106579.05</v>
      </c>
    </row>
    <row r="2370" spans="1:4" x14ac:dyDescent="0.2">
      <c r="A2370" s="1048">
        <v>39593</v>
      </c>
      <c r="B2370" s="1048" t="s">
        <v>27567</v>
      </c>
      <c r="C2370" s="1048" t="s">
        <v>24547</v>
      </c>
      <c r="D2370" s="1050">
        <v>121899.95</v>
      </c>
    </row>
    <row r="2371" spans="1:4" x14ac:dyDescent="0.2">
      <c r="A2371" s="1048">
        <v>14254</v>
      </c>
      <c r="B2371" s="1048" t="s">
        <v>27568</v>
      </c>
      <c r="C2371" s="1048" t="s">
        <v>24547</v>
      </c>
      <c r="D2371" s="1050">
        <v>69290.5</v>
      </c>
    </row>
    <row r="2372" spans="1:4" x14ac:dyDescent="0.2">
      <c r="A2372" s="1048">
        <v>25987</v>
      </c>
      <c r="B2372" s="1048" t="s">
        <v>27569</v>
      </c>
      <c r="C2372" s="1048" t="s">
        <v>24547</v>
      </c>
      <c r="D2372" s="1050">
        <v>57863.09</v>
      </c>
    </row>
    <row r="2373" spans="1:4" x14ac:dyDescent="0.2">
      <c r="A2373" s="1048">
        <v>25019</v>
      </c>
      <c r="B2373" s="1048" t="s">
        <v>27570</v>
      </c>
      <c r="C2373" s="1048" t="s">
        <v>24547</v>
      </c>
      <c r="D2373" s="1050">
        <v>99183.81</v>
      </c>
    </row>
    <row r="2374" spans="1:4" x14ac:dyDescent="0.2">
      <c r="A2374" s="1048">
        <v>36501</v>
      </c>
      <c r="B2374" s="1048" t="s">
        <v>27571</v>
      </c>
      <c r="C2374" s="1048" t="s">
        <v>24547</v>
      </c>
      <c r="D2374" s="1050">
        <v>88307.77</v>
      </c>
    </row>
    <row r="2375" spans="1:4" x14ac:dyDescent="0.2">
      <c r="A2375" s="1048">
        <v>25986</v>
      </c>
      <c r="B2375" s="1048" t="s">
        <v>27572</v>
      </c>
      <c r="C2375" s="1048" t="s">
        <v>24547</v>
      </c>
      <c r="D2375" s="1050">
        <v>106162.86</v>
      </c>
    </row>
    <row r="2376" spans="1:4" x14ac:dyDescent="0.2">
      <c r="A2376" s="1048">
        <v>36500</v>
      </c>
      <c r="B2376" s="1048" t="s">
        <v>27573</v>
      </c>
      <c r="C2376" s="1048" t="s">
        <v>24547</v>
      </c>
      <c r="D2376" s="1050">
        <v>62404.69</v>
      </c>
    </row>
    <row r="2377" spans="1:4" x14ac:dyDescent="0.2">
      <c r="A2377" s="1048">
        <v>20017</v>
      </c>
      <c r="B2377" s="1048" t="s">
        <v>27574</v>
      </c>
      <c r="C2377" s="1048" t="s">
        <v>24550</v>
      </c>
      <c r="D2377" s="1049">
        <v>5.45</v>
      </c>
    </row>
    <row r="2378" spans="1:4" x14ac:dyDescent="0.2">
      <c r="A2378" s="1048">
        <v>20007</v>
      </c>
      <c r="B2378" s="1048" t="s">
        <v>27575</v>
      </c>
      <c r="C2378" s="1048" t="s">
        <v>24550</v>
      </c>
      <c r="D2378" s="1049">
        <v>3.25</v>
      </c>
    </row>
    <row r="2379" spans="1:4" x14ac:dyDescent="0.2">
      <c r="A2379" s="1048">
        <v>39831</v>
      </c>
      <c r="B2379" s="1048" t="s">
        <v>27576</v>
      </c>
      <c r="C2379" s="1048" t="s">
        <v>24557</v>
      </c>
      <c r="D2379" s="1049">
        <v>223.37</v>
      </c>
    </row>
    <row r="2380" spans="1:4" x14ac:dyDescent="0.2">
      <c r="A2380" s="1048">
        <v>39836</v>
      </c>
      <c r="B2380" s="1048" t="s">
        <v>27577</v>
      </c>
      <c r="C2380" s="1048" t="s">
        <v>24557</v>
      </c>
      <c r="D2380" s="1049">
        <v>196.27</v>
      </c>
    </row>
    <row r="2381" spans="1:4" x14ac:dyDescent="0.2">
      <c r="A2381" s="1048">
        <v>39830</v>
      </c>
      <c r="B2381" s="1048" t="s">
        <v>27578</v>
      </c>
      <c r="C2381" s="1048" t="s">
        <v>24557</v>
      </c>
      <c r="D2381" s="1049">
        <v>223.84</v>
      </c>
    </row>
    <row r="2382" spans="1:4" x14ac:dyDescent="0.2">
      <c r="A2382" s="1048">
        <v>36888</v>
      </c>
      <c r="B2382" s="1048" t="s">
        <v>27579</v>
      </c>
      <c r="C2382" s="1048" t="s">
        <v>24550</v>
      </c>
      <c r="D2382" s="1049">
        <v>11.89</v>
      </c>
    </row>
    <row r="2383" spans="1:4" x14ac:dyDescent="0.2">
      <c r="A2383" s="1048">
        <v>40527</v>
      </c>
      <c r="B2383" s="1048" t="s">
        <v>27580</v>
      </c>
      <c r="C2383" s="1048" t="s">
        <v>24547</v>
      </c>
      <c r="D2383" s="1050">
        <v>2422.6999999999998</v>
      </c>
    </row>
    <row r="2384" spans="1:4" x14ac:dyDescent="0.2">
      <c r="A2384" s="1048">
        <v>36497</v>
      </c>
      <c r="B2384" s="1048" t="s">
        <v>27581</v>
      </c>
      <c r="C2384" s="1048" t="s">
        <v>24547</v>
      </c>
      <c r="D2384" s="1050">
        <v>2765.77</v>
      </c>
    </row>
    <row r="2385" spans="1:4" x14ac:dyDescent="0.2">
      <c r="A2385" s="1048">
        <v>36487</v>
      </c>
      <c r="B2385" s="1048" t="s">
        <v>27582</v>
      </c>
      <c r="C2385" s="1048" t="s">
        <v>24547</v>
      </c>
      <c r="D2385" s="1050">
        <v>4815.63</v>
      </c>
    </row>
    <row r="2386" spans="1:4" x14ac:dyDescent="0.2">
      <c r="A2386" s="1048">
        <v>25952</v>
      </c>
      <c r="B2386" s="1048" t="s">
        <v>27583</v>
      </c>
      <c r="C2386" s="1048" t="s">
        <v>24547</v>
      </c>
      <c r="D2386" s="1050">
        <v>1061499.48</v>
      </c>
    </row>
    <row r="2387" spans="1:4" x14ac:dyDescent="0.2">
      <c r="A2387" s="1048">
        <v>25954</v>
      </c>
      <c r="B2387" s="1048" t="s">
        <v>27584</v>
      </c>
      <c r="C2387" s="1048" t="s">
        <v>24547</v>
      </c>
      <c r="D2387" s="1050">
        <v>2041345.16</v>
      </c>
    </row>
    <row r="2388" spans="1:4" x14ac:dyDescent="0.2">
      <c r="A2388" s="1048">
        <v>25953</v>
      </c>
      <c r="B2388" s="1048" t="s">
        <v>27585</v>
      </c>
      <c r="C2388" s="1048" t="s">
        <v>24547</v>
      </c>
      <c r="D2388" s="1050">
        <v>3470286.76</v>
      </c>
    </row>
    <row r="2389" spans="1:4" x14ac:dyDescent="0.2">
      <c r="A2389" s="1048">
        <v>37776</v>
      </c>
      <c r="B2389" s="1048" t="s">
        <v>27586</v>
      </c>
      <c r="C2389" s="1048" t="s">
        <v>24547</v>
      </c>
      <c r="D2389" s="1050">
        <v>212684.22</v>
      </c>
    </row>
    <row r="2390" spans="1:4" x14ac:dyDescent="0.2">
      <c r="A2390" s="1048">
        <v>37775</v>
      </c>
      <c r="B2390" s="1048" t="s">
        <v>27587</v>
      </c>
      <c r="C2390" s="1048" t="s">
        <v>24547</v>
      </c>
      <c r="D2390" s="1050">
        <v>334993.75</v>
      </c>
    </row>
    <row r="2391" spans="1:4" x14ac:dyDescent="0.2">
      <c r="A2391" s="1048">
        <v>36491</v>
      </c>
      <c r="B2391" s="1048" t="s">
        <v>27588</v>
      </c>
      <c r="C2391" s="1048" t="s">
        <v>24547</v>
      </c>
      <c r="D2391" s="1050">
        <v>1240581.25</v>
      </c>
    </row>
    <row r="2392" spans="1:4" x14ac:dyDescent="0.2">
      <c r="A2392" s="1048">
        <v>10712</v>
      </c>
      <c r="B2392" s="1048" t="s">
        <v>27589</v>
      </c>
      <c r="C2392" s="1048" t="s">
        <v>24547</v>
      </c>
      <c r="D2392" s="1050">
        <v>83748.429999999993</v>
      </c>
    </row>
    <row r="2393" spans="1:4" x14ac:dyDescent="0.2">
      <c r="A2393" s="1048">
        <v>3363</v>
      </c>
      <c r="B2393" s="1048" t="s">
        <v>27590</v>
      </c>
      <c r="C2393" s="1048" t="s">
        <v>24547</v>
      </c>
      <c r="D2393" s="1050">
        <v>117800</v>
      </c>
    </row>
    <row r="2394" spans="1:4" x14ac:dyDescent="0.2">
      <c r="A2394" s="1048">
        <v>3365</v>
      </c>
      <c r="B2394" s="1048" t="s">
        <v>27591</v>
      </c>
      <c r="C2394" s="1048" t="s">
        <v>24547</v>
      </c>
      <c r="D2394" s="1050">
        <v>275357.5</v>
      </c>
    </row>
    <row r="2395" spans="1:4" x14ac:dyDescent="0.2">
      <c r="A2395" s="1048">
        <v>7569</v>
      </c>
      <c r="B2395" s="1048" t="s">
        <v>27592</v>
      </c>
      <c r="C2395" s="1048" t="s">
        <v>24547</v>
      </c>
      <c r="D2395" s="1049">
        <v>52.81</v>
      </c>
    </row>
    <row r="2396" spans="1:4" x14ac:dyDescent="0.2">
      <c r="A2396" s="1048">
        <v>34349</v>
      </c>
      <c r="B2396" s="1048" t="s">
        <v>27593</v>
      </c>
      <c r="C2396" s="1048" t="s">
        <v>24547</v>
      </c>
      <c r="D2396" s="1049">
        <v>31.41</v>
      </c>
    </row>
    <row r="2397" spans="1:4" x14ac:dyDescent="0.2">
      <c r="A2397" s="1048">
        <v>11991</v>
      </c>
      <c r="B2397" s="1048" t="s">
        <v>27594</v>
      </c>
      <c r="C2397" s="1048" t="s">
        <v>24547</v>
      </c>
      <c r="D2397" s="1049">
        <v>67.260000000000005</v>
      </c>
    </row>
    <row r="2398" spans="1:4" x14ac:dyDescent="0.2">
      <c r="A2398" s="1048">
        <v>20062</v>
      </c>
      <c r="B2398" s="1048" t="s">
        <v>27595</v>
      </c>
      <c r="C2398" s="1048" t="s">
        <v>24547</v>
      </c>
      <c r="D2398" s="1049">
        <v>14.66</v>
      </c>
    </row>
    <row r="2399" spans="1:4" x14ac:dyDescent="0.2">
      <c r="A2399" s="1048">
        <v>11029</v>
      </c>
      <c r="B2399" s="1048" t="s">
        <v>27596</v>
      </c>
      <c r="C2399" s="1048" t="s">
        <v>24560</v>
      </c>
      <c r="D2399" s="1049">
        <v>1.65</v>
      </c>
    </row>
    <row r="2400" spans="1:4" x14ac:dyDescent="0.2">
      <c r="A2400" s="1048">
        <v>4316</v>
      </c>
      <c r="B2400" s="1048" t="s">
        <v>27597</v>
      </c>
      <c r="C2400" s="1048" t="s">
        <v>24547</v>
      </c>
      <c r="D2400" s="1049">
        <v>1.67</v>
      </c>
    </row>
    <row r="2401" spans="1:4" x14ac:dyDescent="0.2">
      <c r="A2401" s="1048">
        <v>4313</v>
      </c>
      <c r="B2401" s="1048" t="s">
        <v>27598</v>
      </c>
      <c r="C2401" s="1048" t="s">
        <v>24560</v>
      </c>
      <c r="D2401" s="1049">
        <v>2.39</v>
      </c>
    </row>
    <row r="2402" spans="1:4" x14ac:dyDescent="0.2">
      <c r="A2402" s="1048">
        <v>4317</v>
      </c>
      <c r="B2402" s="1048" t="s">
        <v>27599</v>
      </c>
      <c r="C2402" s="1048" t="s">
        <v>24547</v>
      </c>
      <c r="D2402" s="1049">
        <v>2.72</v>
      </c>
    </row>
    <row r="2403" spans="1:4" x14ac:dyDescent="0.2">
      <c r="A2403" s="1048">
        <v>4314</v>
      </c>
      <c r="B2403" s="1048" t="s">
        <v>27600</v>
      </c>
      <c r="C2403" s="1048" t="s">
        <v>24560</v>
      </c>
      <c r="D2403" s="1049">
        <v>3.19</v>
      </c>
    </row>
    <row r="2404" spans="1:4" x14ac:dyDescent="0.2">
      <c r="A2404" s="1048">
        <v>10921</v>
      </c>
      <c r="B2404" s="1048" t="s">
        <v>27601</v>
      </c>
      <c r="C2404" s="1048" t="s">
        <v>24547</v>
      </c>
      <c r="D2404" s="1050">
        <v>4619.55</v>
      </c>
    </row>
    <row r="2405" spans="1:4" x14ac:dyDescent="0.2">
      <c r="A2405" s="1048">
        <v>10922</v>
      </c>
      <c r="B2405" s="1048" t="s">
        <v>27602</v>
      </c>
      <c r="C2405" s="1048" t="s">
        <v>24547</v>
      </c>
      <c r="D2405" s="1050">
        <v>4184.2700000000004</v>
      </c>
    </row>
    <row r="2406" spans="1:4" x14ac:dyDescent="0.2">
      <c r="A2406" s="1048">
        <v>10923</v>
      </c>
      <c r="B2406" s="1048" t="s">
        <v>27603</v>
      </c>
      <c r="C2406" s="1048" t="s">
        <v>24547</v>
      </c>
      <c r="D2406" s="1050">
        <v>2473.08</v>
      </c>
    </row>
    <row r="2407" spans="1:4" x14ac:dyDescent="0.2">
      <c r="A2407" s="1048">
        <v>10924</v>
      </c>
      <c r="B2407" s="1048" t="s">
        <v>27604</v>
      </c>
      <c r="C2407" s="1048" t="s">
        <v>24547</v>
      </c>
      <c r="D2407" s="1050">
        <v>2604.63</v>
      </c>
    </row>
    <row r="2408" spans="1:4" x14ac:dyDescent="0.2">
      <c r="A2408" s="1048">
        <v>37772</v>
      </c>
      <c r="B2408" s="1048" t="s">
        <v>27605</v>
      </c>
      <c r="C2408" s="1048" t="s">
        <v>24547</v>
      </c>
      <c r="D2408" s="1050">
        <v>151152.01</v>
      </c>
    </row>
    <row r="2409" spans="1:4" x14ac:dyDescent="0.2">
      <c r="A2409" s="1048">
        <v>37771</v>
      </c>
      <c r="B2409" s="1048" t="s">
        <v>27606</v>
      </c>
      <c r="C2409" s="1048" t="s">
        <v>24547</v>
      </c>
      <c r="D2409" s="1050">
        <v>160801.66</v>
      </c>
    </row>
    <row r="2410" spans="1:4" x14ac:dyDescent="0.2">
      <c r="A2410" s="1048">
        <v>12772</v>
      </c>
      <c r="B2410" s="1048" t="s">
        <v>27607</v>
      </c>
      <c r="C2410" s="1048" t="s">
        <v>24547</v>
      </c>
      <c r="D2410" s="1049">
        <v>802.57</v>
      </c>
    </row>
    <row r="2411" spans="1:4" x14ac:dyDescent="0.2">
      <c r="A2411" s="1048">
        <v>12770</v>
      </c>
      <c r="B2411" s="1048" t="s">
        <v>27608</v>
      </c>
      <c r="C2411" s="1048" t="s">
        <v>24547</v>
      </c>
      <c r="D2411" s="1049">
        <v>482.9</v>
      </c>
    </row>
    <row r="2412" spans="1:4" x14ac:dyDescent="0.2">
      <c r="A2412" s="1048">
        <v>12775</v>
      </c>
      <c r="B2412" s="1048" t="s">
        <v>27609</v>
      </c>
      <c r="C2412" s="1048" t="s">
        <v>24547</v>
      </c>
      <c r="D2412" s="1049">
        <v>353.67</v>
      </c>
    </row>
    <row r="2413" spans="1:4" x14ac:dyDescent="0.2">
      <c r="A2413" s="1048">
        <v>12768</v>
      </c>
      <c r="B2413" s="1048" t="s">
        <v>27610</v>
      </c>
      <c r="C2413" s="1048" t="s">
        <v>24547</v>
      </c>
      <c r="D2413" s="1050">
        <v>1129.04</v>
      </c>
    </row>
    <row r="2414" spans="1:4" x14ac:dyDescent="0.2">
      <c r="A2414" s="1048">
        <v>12769</v>
      </c>
      <c r="B2414" s="1048" t="s">
        <v>27611</v>
      </c>
      <c r="C2414" s="1048" t="s">
        <v>24547</v>
      </c>
      <c r="D2414" s="1049">
        <v>92.5</v>
      </c>
    </row>
    <row r="2415" spans="1:4" x14ac:dyDescent="0.2">
      <c r="A2415" s="1048">
        <v>12773</v>
      </c>
      <c r="B2415" s="1048" t="s">
        <v>27612</v>
      </c>
      <c r="C2415" s="1048" t="s">
        <v>24547</v>
      </c>
      <c r="D2415" s="1049">
        <v>99.3</v>
      </c>
    </row>
    <row r="2416" spans="1:4" x14ac:dyDescent="0.2">
      <c r="A2416" s="1048">
        <v>12774</v>
      </c>
      <c r="B2416" s="1048" t="s">
        <v>27613</v>
      </c>
      <c r="C2416" s="1048" t="s">
        <v>24547</v>
      </c>
      <c r="D2416" s="1049">
        <v>122.42</v>
      </c>
    </row>
    <row r="2417" spans="1:4" x14ac:dyDescent="0.2">
      <c r="A2417" s="1048">
        <v>12776</v>
      </c>
      <c r="B2417" s="1048" t="s">
        <v>27614</v>
      </c>
      <c r="C2417" s="1048" t="s">
        <v>24547</v>
      </c>
      <c r="D2417" s="1050">
        <v>1822.79</v>
      </c>
    </row>
    <row r="2418" spans="1:4" x14ac:dyDescent="0.2">
      <c r="A2418" s="1048">
        <v>12777</v>
      </c>
      <c r="B2418" s="1048" t="s">
        <v>27615</v>
      </c>
      <c r="C2418" s="1048" t="s">
        <v>24547</v>
      </c>
      <c r="D2418" s="1050">
        <v>2380.5100000000002</v>
      </c>
    </row>
    <row r="2419" spans="1:4" x14ac:dyDescent="0.2">
      <c r="A2419" s="1048">
        <v>3391</v>
      </c>
      <c r="B2419" s="1048" t="s">
        <v>27616</v>
      </c>
      <c r="C2419" s="1048" t="s">
        <v>24547</v>
      </c>
      <c r="D2419" s="1049">
        <v>24.57</v>
      </c>
    </row>
    <row r="2420" spans="1:4" x14ac:dyDescent="0.2">
      <c r="A2420" s="1048">
        <v>3389</v>
      </c>
      <c r="B2420" s="1048" t="s">
        <v>27617</v>
      </c>
      <c r="C2420" s="1048" t="s">
        <v>24547</v>
      </c>
      <c r="D2420" s="1049">
        <v>12.75</v>
      </c>
    </row>
    <row r="2421" spans="1:4" x14ac:dyDescent="0.2">
      <c r="A2421" s="1048">
        <v>3390</v>
      </c>
      <c r="B2421" s="1048" t="s">
        <v>27618</v>
      </c>
      <c r="C2421" s="1048" t="s">
        <v>24547</v>
      </c>
      <c r="D2421" s="1049">
        <v>14.35</v>
      </c>
    </row>
    <row r="2422" spans="1:4" x14ac:dyDescent="0.2">
      <c r="A2422" s="1048">
        <v>12873</v>
      </c>
      <c r="B2422" s="1048" t="s">
        <v>27619</v>
      </c>
      <c r="C2422" s="1048" t="s">
        <v>24553</v>
      </c>
      <c r="D2422" s="1049">
        <v>14.93</v>
      </c>
    </row>
    <row r="2423" spans="1:4" x14ac:dyDescent="0.2">
      <c r="A2423" s="1048">
        <v>41076</v>
      </c>
      <c r="B2423" s="1048" t="s">
        <v>27620</v>
      </c>
      <c r="C2423" s="1048" t="s">
        <v>24554</v>
      </c>
      <c r="D2423" s="1050">
        <v>2646.43</v>
      </c>
    </row>
    <row r="2424" spans="1:4" x14ac:dyDescent="0.2">
      <c r="A2424" s="1048">
        <v>140</v>
      </c>
      <c r="B2424" s="1048" t="s">
        <v>27621</v>
      </c>
      <c r="C2424" s="1048" t="s">
        <v>24551</v>
      </c>
      <c r="D2424" s="1049">
        <v>22.03</v>
      </c>
    </row>
    <row r="2425" spans="1:4" x14ac:dyDescent="0.2">
      <c r="A2425" s="1048">
        <v>151</v>
      </c>
      <c r="B2425" s="1048" t="s">
        <v>27622</v>
      </c>
      <c r="C2425" s="1048" t="s">
        <v>24549</v>
      </c>
      <c r="D2425" s="1049">
        <v>32.51</v>
      </c>
    </row>
    <row r="2426" spans="1:4" x14ac:dyDescent="0.2">
      <c r="A2426" s="1048">
        <v>7340</v>
      </c>
      <c r="B2426" s="1048" t="s">
        <v>27623</v>
      </c>
      <c r="C2426" s="1048" t="s">
        <v>24549</v>
      </c>
      <c r="D2426" s="1049">
        <v>31.75</v>
      </c>
    </row>
    <row r="2427" spans="1:4" x14ac:dyDescent="0.2">
      <c r="A2427" s="1048">
        <v>2701</v>
      </c>
      <c r="B2427" s="1048" t="s">
        <v>27624</v>
      </c>
      <c r="C2427" s="1048" t="s">
        <v>24553</v>
      </c>
      <c r="D2427" s="1049">
        <v>21.29</v>
      </c>
    </row>
    <row r="2428" spans="1:4" x14ac:dyDescent="0.2">
      <c r="A2428" s="1048">
        <v>40929</v>
      </c>
      <c r="B2428" s="1048" t="s">
        <v>27625</v>
      </c>
      <c r="C2428" s="1048" t="s">
        <v>24554</v>
      </c>
      <c r="D2428" s="1050">
        <v>3775.5</v>
      </c>
    </row>
    <row r="2429" spans="1:4" x14ac:dyDescent="0.2">
      <c r="A2429" s="1048">
        <v>38114</v>
      </c>
      <c r="B2429" s="1048" t="s">
        <v>27626</v>
      </c>
      <c r="C2429" s="1048" t="s">
        <v>24547</v>
      </c>
      <c r="D2429" s="1049">
        <v>18.95</v>
      </c>
    </row>
    <row r="2430" spans="1:4" x14ac:dyDescent="0.2">
      <c r="A2430" s="1048">
        <v>38064</v>
      </c>
      <c r="B2430" s="1048" t="s">
        <v>27627</v>
      </c>
      <c r="C2430" s="1048" t="s">
        <v>24547</v>
      </c>
      <c r="D2430" s="1049">
        <v>21.19</v>
      </c>
    </row>
    <row r="2431" spans="1:4" x14ac:dyDescent="0.2">
      <c r="A2431" s="1048">
        <v>38115</v>
      </c>
      <c r="B2431" s="1048" t="s">
        <v>27628</v>
      </c>
      <c r="C2431" s="1048" t="s">
        <v>24547</v>
      </c>
      <c r="D2431" s="1049">
        <v>20.23</v>
      </c>
    </row>
    <row r="2432" spans="1:4" x14ac:dyDescent="0.2">
      <c r="A2432" s="1048">
        <v>38065</v>
      </c>
      <c r="B2432" s="1048" t="s">
        <v>27629</v>
      </c>
      <c r="C2432" s="1048" t="s">
        <v>24547</v>
      </c>
      <c r="D2432" s="1049">
        <v>30.06</v>
      </c>
    </row>
    <row r="2433" spans="1:4" x14ac:dyDescent="0.2">
      <c r="A2433" s="1048">
        <v>38078</v>
      </c>
      <c r="B2433" s="1048" t="s">
        <v>27630</v>
      </c>
      <c r="C2433" s="1048" t="s">
        <v>24547</v>
      </c>
      <c r="D2433" s="1049">
        <v>17.54</v>
      </c>
    </row>
    <row r="2434" spans="1:4" x14ac:dyDescent="0.2">
      <c r="A2434" s="1048">
        <v>38113</v>
      </c>
      <c r="B2434" s="1048" t="s">
        <v>27631</v>
      </c>
      <c r="C2434" s="1048" t="s">
        <v>24547</v>
      </c>
      <c r="D2434" s="1049">
        <v>9.52</v>
      </c>
    </row>
    <row r="2435" spans="1:4" x14ac:dyDescent="0.2">
      <c r="A2435" s="1048">
        <v>38063</v>
      </c>
      <c r="B2435" s="1048" t="s">
        <v>27632</v>
      </c>
      <c r="C2435" s="1048" t="s">
        <v>24547</v>
      </c>
      <c r="D2435" s="1049">
        <v>10.220000000000001</v>
      </c>
    </row>
    <row r="2436" spans="1:4" x14ac:dyDescent="0.2">
      <c r="A2436" s="1048">
        <v>38080</v>
      </c>
      <c r="B2436" s="1048" t="s">
        <v>27633</v>
      </c>
      <c r="C2436" s="1048" t="s">
        <v>24547</v>
      </c>
      <c r="D2436" s="1049">
        <v>30.46</v>
      </c>
    </row>
    <row r="2437" spans="1:4" x14ac:dyDescent="0.2">
      <c r="A2437" s="1048">
        <v>38069</v>
      </c>
      <c r="B2437" s="1048" t="s">
        <v>27634</v>
      </c>
      <c r="C2437" s="1048" t="s">
        <v>24547</v>
      </c>
      <c r="D2437" s="1049">
        <v>16.66</v>
      </c>
    </row>
    <row r="2438" spans="1:4" x14ac:dyDescent="0.2">
      <c r="A2438" s="1048">
        <v>38077</v>
      </c>
      <c r="B2438" s="1048" t="s">
        <v>27635</v>
      </c>
      <c r="C2438" s="1048" t="s">
        <v>24547</v>
      </c>
      <c r="D2438" s="1049">
        <v>16.28</v>
      </c>
    </row>
    <row r="2439" spans="1:4" x14ac:dyDescent="0.2">
      <c r="A2439" s="1048">
        <v>38073</v>
      </c>
      <c r="B2439" s="1048" t="s">
        <v>27636</v>
      </c>
      <c r="C2439" s="1048" t="s">
        <v>24547</v>
      </c>
      <c r="D2439" s="1049">
        <v>24.8</v>
      </c>
    </row>
    <row r="2440" spans="1:4" x14ac:dyDescent="0.2">
      <c r="A2440" s="1048">
        <v>38112</v>
      </c>
      <c r="B2440" s="1048" t="s">
        <v>27637</v>
      </c>
      <c r="C2440" s="1048" t="s">
        <v>24547</v>
      </c>
      <c r="D2440" s="1049">
        <v>7.31</v>
      </c>
    </row>
    <row r="2441" spans="1:4" x14ac:dyDescent="0.2">
      <c r="A2441" s="1048">
        <v>38062</v>
      </c>
      <c r="B2441" s="1048" t="s">
        <v>27638</v>
      </c>
      <c r="C2441" s="1048" t="s">
        <v>24547</v>
      </c>
      <c r="D2441" s="1049">
        <v>7.51</v>
      </c>
    </row>
    <row r="2442" spans="1:4" x14ac:dyDescent="0.2">
      <c r="A2442" s="1048">
        <v>12128</v>
      </c>
      <c r="B2442" s="1048" t="s">
        <v>27639</v>
      </c>
      <c r="C2442" s="1048" t="s">
        <v>24547</v>
      </c>
      <c r="D2442" s="1049">
        <v>10.029999999999999</v>
      </c>
    </row>
    <row r="2443" spans="1:4" x14ac:dyDescent="0.2">
      <c r="A2443" s="1048">
        <v>12129</v>
      </c>
      <c r="B2443" s="1048" t="s">
        <v>27640</v>
      </c>
      <c r="C2443" s="1048" t="s">
        <v>24547</v>
      </c>
      <c r="D2443" s="1049">
        <v>13.26</v>
      </c>
    </row>
    <row r="2444" spans="1:4" x14ac:dyDescent="0.2">
      <c r="A2444" s="1048">
        <v>38081</v>
      </c>
      <c r="B2444" s="1048" t="s">
        <v>27641</v>
      </c>
      <c r="C2444" s="1048" t="s">
        <v>24547</v>
      </c>
      <c r="D2444" s="1049">
        <v>25.83</v>
      </c>
    </row>
    <row r="2445" spans="1:4" x14ac:dyDescent="0.2">
      <c r="A2445" s="1048">
        <v>38070</v>
      </c>
      <c r="B2445" s="1048" t="s">
        <v>27642</v>
      </c>
      <c r="C2445" s="1048" t="s">
        <v>24547</v>
      </c>
      <c r="D2445" s="1049">
        <v>17.8</v>
      </c>
    </row>
    <row r="2446" spans="1:4" x14ac:dyDescent="0.2">
      <c r="A2446" s="1048">
        <v>38074</v>
      </c>
      <c r="B2446" s="1048" t="s">
        <v>27643</v>
      </c>
      <c r="C2446" s="1048" t="s">
        <v>24547</v>
      </c>
      <c r="D2446" s="1049">
        <v>27.07</v>
      </c>
    </row>
    <row r="2447" spans="1:4" x14ac:dyDescent="0.2">
      <c r="A2447" s="1048">
        <v>38079</v>
      </c>
      <c r="B2447" s="1048" t="s">
        <v>27644</v>
      </c>
      <c r="C2447" s="1048" t="s">
        <v>24547</v>
      </c>
      <c r="D2447" s="1049">
        <v>23.23</v>
      </c>
    </row>
    <row r="2448" spans="1:4" x14ac:dyDescent="0.2">
      <c r="A2448" s="1048">
        <v>38072</v>
      </c>
      <c r="B2448" s="1048" t="s">
        <v>27645</v>
      </c>
      <c r="C2448" s="1048" t="s">
        <v>24547</v>
      </c>
      <c r="D2448" s="1049">
        <v>22.32</v>
      </c>
    </row>
    <row r="2449" spans="1:4" x14ac:dyDescent="0.2">
      <c r="A2449" s="1048">
        <v>38068</v>
      </c>
      <c r="B2449" s="1048" t="s">
        <v>27646</v>
      </c>
      <c r="C2449" s="1048" t="s">
        <v>24547</v>
      </c>
      <c r="D2449" s="1049">
        <v>15.41</v>
      </c>
    </row>
    <row r="2450" spans="1:4" x14ac:dyDescent="0.2">
      <c r="A2450" s="1048">
        <v>38071</v>
      </c>
      <c r="B2450" s="1048" t="s">
        <v>27647</v>
      </c>
      <c r="C2450" s="1048" t="s">
        <v>24547</v>
      </c>
      <c r="D2450" s="1049">
        <v>18.43</v>
      </c>
    </row>
    <row r="2451" spans="1:4" x14ac:dyDescent="0.2">
      <c r="A2451" s="1048">
        <v>38412</v>
      </c>
      <c r="B2451" s="1048" t="s">
        <v>27648</v>
      </c>
      <c r="C2451" s="1048" t="s">
        <v>24547</v>
      </c>
      <c r="D2451" s="1050">
        <v>1100</v>
      </c>
    </row>
    <row r="2452" spans="1:4" x14ac:dyDescent="0.2">
      <c r="A2452" s="1048">
        <v>3405</v>
      </c>
      <c r="B2452" s="1048" t="s">
        <v>27649</v>
      </c>
      <c r="C2452" s="1048" t="s">
        <v>24547</v>
      </c>
      <c r="D2452" s="1049">
        <v>57.17</v>
      </c>
    </row>
    <row r="2453" spans="1:4" x14ac:dyDescent="0.2">
      <c r="A2453" s="1048">
        <v>3394</v>
      </c>
      <c r="B2453" s="1048" t="s">
        <v>27650</v>
      </c>
      <c r="C2453" s="1048" t="s">
        <v>24547</v>
      </c>
      <c r="D2453" s="1049">
        <v>301.79000000000002</v>
      </c>
    </row>
    <row r="2454" spans="1:4" x14ac:dyDescent="0.2">
      <c r="A2454" s="1048">
        <v>3393</v>
      </c>
      <c r="B2454" s="1048" t="s">
        <v>27651</v>
      </c>
      <c r="C2454" s="1048" t="s">
        <v>24547</v>
      </c>
      <c r="D2454" s="1049">
        <v>513.83000000000004</v>
      </c>
    </row>
    <row r="2455" spans="1:4" x14ac:dyDescent="0.2">
      <c r="A2455" s="1048">
        <v>3406</v>
      </c>
      <c r="B2455" s="1048" t="s">
        <v>27652</v>
      </c>
      <c r="C2455" s="1048" t="s">
        <v>24547</v>
      </c>
      <c r="D2455" s="1049">
        <v>17.5</v>
      </c>
    </row>
    <row r="2456" spans="1:4" x14ac:dyDescent="0.2">
      <c r="A2456" s="1048">
        <v>3395</v>
      </c>
      <c r="B2456" s="1048" t="s">
        <v>27653</v>
      </c>
      <c r="C2456" s="1048" t="s">
        <v>24547</v>
      </c>
      <c r="D2456" s="1049">
        <v>73.819999999999993</v>
      </c>
    </row>
    <row r="2457" spans="1:4" x14ac:dyDescent="0.2">
      <c r="A2457" s="1048">
        <v>3398</v>
      </c>
      <c r="B2457" s="1048" t="s">
        <v>27654</v>
      </c>
      <c r="C2457" s="1048" t="s">
        <v>24547</v>
      </c>
      <c r="D2457" s="1049">
        <v>3.51</v>
      </c>
    </row>
    <row r="2458" spans="1:4" x14ac:dyDescent="0.2">
      <c r="A2458" s="1048">
        <v>34377</v>
      </c>
      <c r="B2458" s="1048" t="s">
        <v>27655</v>
      </c>
      <c r="C2458" s="1048" t="s">
        <v>24547</v>
      </c>
      <c r="D2458" s="1049">
        <v>269.22000000000003</v>
      </c>
    </row>
    <row r="2459" spans="1:4" x14ac:dyDescent="0.2">
      <c r="A2459" s="1048">
        <v>40662</v>
      </c>
      <c r="B2459" s="1048" t="s">
        <v>27656</v>
      </c>
      <c r="C2459" s="1048" t="s">
        <v>24547</v>
      </c>
      <c r="D2459" s="1049">
        <v>214.54</v>
      </c>
    </row>
    <row r="2460" spans="1:4" x14ac:dyDescent="0.2">
      <c r="A2460" s="1048">
        <v>3437</v>
      </c>
      <c r="B2460" s="1048" t="s">
        <v>27657</v>
      </c>
      <c r="C2460" s="1048" t="s">
        <v>24546</v>
      </c>
      <c r="D2460" s="1049">
        <v>595.95000000000005</v>
      </c>
    </row>
    <row r="2461" spans="1:4" x14ac:dyDescent="0.2">
      <c r="A2461" s="1048">
        <v>11190</v>
      </c>
      <c r="B2461" s="1048" t="s">
        <v>27658</v>
      </c>
      <c r="C2461" s="1048" t="s">
        <v>24547</v>
      </c>
      <c r="D2461" s="1049">
        <v>204.9</v>
      </c>
    </row>
    <row r="2462" spans="1:4" x14ac:dyDescent="0.2">
      <c r="A2462" s="1048">
        <v>3428</v>
      </c>
      <c r="B2462" s="1048" t="s">
        <v>27659</v>
      </c>
      <c r="C2462" s="1048" t="s">
        <v>24546</v>
      </c>
      <c r="D2462" s="1049">
        <v>884</v>
      </c>
    </row>
    <row r="2463" spans="1:4" x14ac:dyDescent="0.2">
      <c r="A2463" s="1048">
        <v>3429</v>
      </c>
      <c r="B2463" s="1048" t="s">
        <v>27660</v>
      </c>
      <c r="C2463" s="1048" t="s">
        <v>24546</v>
      </c>
      <c r="D2463" s="1049">
        <v>505.07</v>
      </c>
    </row>
    <row r="2464" spans="1:4" x14ac:dyDescent="0.2">
      <c r="A2464" s="1048">
        <v>34370</v>
      </c>
      <c r="B2464" s="1048" t="s">
        <v>27661</v>
      </c>
      <c r="C2464" s="1048" t="s">
        <v>24547</v>
      </c>
      <c r="D2464" s="1049">
        <v>817.2</v>
      </c>
    </row>
    <row r="2465" spans="1:4" x14ac:dyDescent="0.2">
      <c r="A2465" s="1048">
        <v>34372</v>
      </c>
      <c r="B2465" s="1048" t="s">
        <v>27662</v>
      </c>
      <c r="C2465" s="1048" t="s">
        <v>24547</v>
      </c>
      <c r="D2465" s="1050">
        <v>1136.8499999999999</v>
      </c>
    </row>
    <row r="2466" spans="1:4" x14ac:dyDescent="0.2">
      <c r="A2466" s="1048">
        <v>36896</v>
      </c>
      <c r="B2466" s="1048" t="s">
        <v>27663</v>
      </c>
      <c r="C2466" s="1048" t="s">
        <v>24547</v>
      </c>
      <c r="D2466" s="1049">
        <v>468.9</v>
      </c>
    </row>
    <row r="2467" spans="1:4" x14ac:dyDescent="0.2">
      <c r="A2467" s="1048">
        <v>34367</v>
      </c>
      <c r="B2467" s="1048" t="s">
        <v>27664</v>
      </c>
      <c r="C2467" s="1048" t="s">
        <v>24547</v>
      </c>
      <c r="D2467" s="1049">
        <v>550.78</v>
      </c>
    </row>
    <row r="2468" spans="1:4" x14ac:dyDescent="0.2">
      <c r="A2468" s="1048">
        <v>36897</v>
      </c>
      <c r="B2468" s="1048" t="s">
        <v>27665</v>
      </c>
      <c r="C2468" s="1048" t="s">
        <v>24547</v>
      </c>
      <c r="D2468" s="1049">
        <v>649.5</v>
      </c>
    </row>
    <row r="2469" spans="1:4" x14ac:dyDescent="0.2">
      <c r="A2469" s="1048">
        <v>34369</v>
      </c>
      <c r="B2469" s="1048" t="s">
        <v>27666</v>
      </c>
      <c r="C2469" s="1048" t="s">
        <v>24547</v>
      </c>
      <c r="D2469" s="1049">
        <v>769.53</v>
      </c>
    </row>
    <row r="2470" spans="1:4" x14ac:dyDescent="0.2">
      <c r="A2470" s="1048">
        <v>34364</v>
      </c>
      <c r="B2470" s="1048" t="s">
        <v>27667</v>
      </c>
      <c r="C2470" s="1048" t="s">
        <v>24547</v>
      </c>
      <c r="D2470" s="1049">
        <v>752.7</v>
      </c>
    </row>
    <row r="2471" spans="1:4" x14ac:dyDescent="0.2">
      <c r="A2471" s="1048">
        <v>40659</v>
      </c>
      <c r="B2471" s="1048" t="s">
        <v>27668</v>
      </c>
      <c r="C2471" s="1048" t="s">
        <v>24546</v>
      </c>
      <c r="D2471" s="1049">
        <v>843.19</v>
      </c>
    </row>
    <row r="2472" spans="1:4" x14ac:dyDescent="0.2">
      <c r="A2472" s="1048">
        <v>40660</v>
      </c>
      <c r="B2472" s="1048" t="s">
        <v>27669</v>
      </c>
      <c r="C2472" s="1048" t="s">
        <v>24546</v>
      </c>
      <c r="D2472" s="1050">
        <v>1068.6400000000001</v>
      </c>
    </row>
    <row r="2473" spans="1:4" x14ac:dyDescent="0.2">
      <c r="A2473" s="1048">
        <v>40661</v>
      </c>
      <c r="B2473" s="1048" t="s">
        <v>27670</v>
      </c>
      <c r="C2473" s="1048" t="s">
        <v>24546</v>
      </c>
      <c r="D2473" s="1049">
        <v>657.03</v>
      </c>
    </row>
    <row r="2474" spans="1:4" x14ac:dyDescent="0.2">
      <c r="A2474" s="1048">
        <v>3421</v>
      </c>
      <c r="B2474" s="1048" t="s">
        <v>27671</v>
      </c>
      <c r="C2474" s="1048" t="s">
        <v>24546</v>
      </c>
      <c r="D2474" s="1049">
        <v>662.06</v>
      </c>
    </row>
    <row r="2475" spans="1:4" x14ac:dyDescent="0.2">
      <c r="A2475" s="1048">
        <v>599</v>
      </c>
      <c r="B2475" s="1048" t="s">
        <v>27672</v>
      </c>
      <c r="C2475" s="1048" t="s">
        <v>24546</v>
      </c>
      <c r="D2475" s="1049">
        <v>406.64</v>
      </c>
    </row>
    <row r="2476" spans="1:4" x14ac:dyDescent="0.2">
      <c r="A2476" s="1048">
        <v>34381</v>
      </c>
      <c r="B2476" s="1048" t="s">
        <v>27673</v>
      </c>
      <c r="C2476" s="1048" t="s">
        <v>24547</v>
      </c>
      <c r="D2476" s="1049">
        <v>274.83</v>
      </c>
    </row>
    <row r="2477" spans="1:4" x14ac:dyDescent="0.2">
      <c r="A2477" s="1048">
        <v>3423</v>
      </c>
      <c r="B2477" s="1048" t="s">
        <v>27674</v>
      </c>
      <c r="C2477" s="1048" t="s">
        <v>24546</v>
      </c>
      <c r="D2477" s="1049">
        <v>933.66</v>
      </c>
    </row>
    <row r="2478" spans="1:4" x14ac:dyDescent="0.2">
      <c r="A2478" s="1048">
        <v>34797</v>
      </c>
      <c r="B2478" s="1048" t="s">
        <v>27675</v>
      </c>
      <c r="C2478" s="1048" t="s">
        <v>24547</v>
      </c>
      <c r="D2478" s="1049">
        <v>446.3</v>
      </c>
    </row>
    <row r="2479" spans="1:4" x14ac:dyDescent="0.2">
      <c r="A2479" s="1048">
        <v>25964</v>
      </c>
      <c r="B2479" s="1048" t="s">
        <v>27676</v>
      </c>
      <c r="C2479" s="1048" t="s">
        <v>24553</v>
      </c>
      <c r="D2479" s="1049">
        <v>14.44</v>
      </c>
    </row>
    <row r="2480" spans="1:4" x14ac:dyDescent="0.2">
      <c r="A2480" s="1048">
        <v>41077</v>
      </c>
      <c r="B2480" s="1048" t="s">
        <v>27677</v>
      </c>
      <c r="C2480" s="1048" t="s">
        <v>24554</v>
      </c>
      <c r="D2480" s="1050">
        <v>2561.4699999999998</v>
      </c>
    </row>
    <row r="2481" spans="1:4" x14ac:dyDescent="0.2">
      <c r="A2481" s="1048">
        <v>20159</v>
      </c>
      <c r="B2481" s="1048" t="s">
        <v>27678</v>
      </c>
      <c r="C2481" s="1048" t="s">
        <v>24547</v>
      </c>
      <c r="D2481" s="1049">
        <v>52.85</v>
      </c>
    </row>
    <row r="2482" spans="1:4" x14ac:dyDescent="0.2">
      <c r="A2482" s="1048">
        <v>37963</v>
      </c>
      <c r="B2482" s="1048" t="s">
        <v>27679</v>
      </c>
      <c r="C2482" s="1048" t="s">
        <v>24547</v>
      </c>
      <c r="D2482" s="1049">
        <v>3.28</v>
      </c>
    </row>
    <row r="2483" spans="1:4" x14ac:dyDescent="0.2">
      <c r="A2483" s="1048">
        <v>37964</v>
      </c>
      <c r="B2483" s="1048" t="s">
        <v>27680</v>
      </c>
      <c r="C2483" s="1048" t="s">
        <v>24547</v>
      </c>
      <c r="D2483" s="1049">
        <v>5.47</v>
      </c>
    </row>
    <row r="2484" spans="1:4" x14ac:dyDescent="0.2">
      <c r="A2484" s="1048">
        <v>37965</v>
      </c>
      <c r="B2484" s="1048" t="s">
        <v>27681</v>
      </c>
      <c r="C2484" s="1048" t="s">
        <v>24547</v>
      </c>
      <c r="D2484" s="1049">
        <v>7.93</v>
      </c>
    </row>
    <row r="2485" spans="1:4" x14ac:dyDescent="0.2">
      <c r="A2485" s="1048">
        <v>37966</v>
      </c>
      <c r="B2485" s="1048" t="s">
        <v>27682</v>
      </c>
      <c r="C2485" s="1048" t="s">
        <v>24547</v>
      </c>
      <c r="D2485" s="1049">
        <v>14.36</v>
      </c>
    </row>
    <row r="2486" spans="1:4" x14ac:dyDescent="0.2">
      <c r="A2486" s="1048">
        <v>37967</v>
      </c>
      <c r="B2486" s="1048" t="s">
        <v>27683</v>
      </c>
      <c r="C2486" s="1048" t="s">
        <v>24547</v>
      </c>
      <c r="D2486" s="1049">
        <v>23.03</v>
      </c>
    </row>
    <row r="2487" spans="1:4" x14ac:dyDescent="0.2">
      <c r="A2487" s="1048">
        <v>37968</v>
      </c>
      <c r="B2487" s="1048" t="s">
        <v>27684</v>
      </c>
      <c r="C2487" s="1048" t="s">
        <v>24547</v>
      </c>
      <c r="D2487" s="1049">
        <v>50.51</v>
      </c>
    </row>
    <row r="2488" spans="1:4" x14ac:dyDescent="0.2">
      <c r="A2488" s="1048">
        <v>37969</v>
      </c>
      <c r="B2488" s="1048" t="s">
        <v>27685</v>
      </c>
      <c r="C2488" s="1048" t="s">
        <v>24547</v>
      </c>
      <c r="D2488" s="1049">
        <v>134.94</v>
      </c>
    </row>
    <row r="2489" spans="1:4" x14ac:dyDescent="0.2">
      <c r="A2489" s="1048">
        <v>37970</v>
      </c>
      <c r="B2489" s="1048" t="s">
        <v>27686</v>
      </c>
      <c r="C2489" s="1048" t="s">
        <v>24547</v>
      </c>
      <c r="D2489" s="1049">
        <v>157.41999999999999</v>
      </c>
    </row>
    <row r="2490" spans="1:4" x14ac:dyDescent="0.2">
      <c r="A2490" s="1048">
        <v>21118</v>
      </c>
      <c r="B2490" s="1048" t="s">
        <v>27687</v>
      </c>
      <c r="C2490" s="1048" t="s">
        <v>24547</v>
      </c>
      <c r="D2490" s="1049">
        <v>2.48</v>
      </c>
    </row>
    <row r="2491" spans="1:4" x14ac:dyDescent="0.2">
      <c r="A2491" s="1048">
        <v>37956</v>
      </c>
      <c r="B2491" s="1048" t="s">
        <v>27688</v>
      </c>
      <c r="C2491" s="1048" t="s">
        <v>24547</v>
      </c>
      <c r="D2491" s="1049">
        <v>3.93</v>
      </c>
    </row>
    <row r="2492" spans="1:4" x14ac:dyDescent="0.2">
      <c r="A2492" s="1048">
        <v>37957</v>
      </c>
      <c r="B2492" s="1048" t="s">
        <v>27689</v>
      </c>
      <c r="C2492" s="1048" t="s">
        <v>24547</v>
      </c>
      <c r="D2492" s="1049">
        <v>8.2799999999999994</v>
      </c>
    </row>
    <row r="2493" spans="1:4" x14ac:dyDescent="0.2">
      <c r="A2493" s="1048">
        <v>37958</v>
      </c>
      <c r="B2493" s="1048" t="s">
        <v>27690</v>
      </c>
      <c r="C2493" s="1048" t="s">
        <v>24547</v>
      </c>
      <c r="D2493" s="1049">
        <v>14.36</v>
      </c>
    </row>
    <row r="2494" spans="1:4" x14ac:dyDescent="0.2">
      <c r="A2494" s="1048">
        <v>37959</v>
      </c>
      <c r="B2494" s="1048" t="s">
        <v>27691</v>
      </c>
      <c r="C2494" s="1048" t="s">
        <v>24547</v>
      </c>
      <c r="D2494" s="1049">
        <v>23.03</v>
      </c>
    </row>
    <row r="2495" spans="1:4" x14ac:dyDescent="0.2">
      <c r="A2495" s="1048">
        <v>37960</v>
      </c>
      <c r="B2495" s="1048" t="s">
        <v>27692</v>
      </c>
      <c r="C2495" s="1048" t="s">
        <v>24547</v>
      </c>
      <c r="D2495" s="1049">
        <v>49.6</v>
      </c>
    </row>
    <row r="2496" spans="1:4" x14ac:dyDescent="0.2">
      <c r="A2496" s="1048">
        <v>37961</v>
      </c>
      <c r="B2496" s="1048" t="s">
        <v>27693</v>
      </c>
      <c r="C2496" s="1048" t="s">
        <v>24547</v>
      </c>
      <c r="D2496" s="1049">
        <v>131.59</v>
      </c>
    </row>
    <row r="2497" spans="1:4" x14ac:dyDescent="0.2">
      <c r="A2497" s="1048">
        <v>37962</v>
      </c>
      <c r="B2497" s="1048" t="s">
        <v>27694</v>
      </c>
      <c r="C2497" s="1048" t="s">
        <v>24547</v>
      </c>
      <c r="D2497" s="1049">
        <v>152.91</v>
      </c>
    </row>
    <row r="2498" spans="1:4" x14ac:dyDescent="0.2">
      <c r="A2498" s="1048">
        <v>3533</v>
      </c>
      <c r="B2498" s="1048" t="s">
        <v>27695</v>
      </c>
      <c r="C2498" s="1048" t="s">
        <v>24547</v>
      </c>
      <c r="D2498" s="1049">
        <v>2.4700000000000002</v>
      </c>
    </row>
    <row r="2499" spans="1:4" x14ac:dyDescent="0.2">
      <c r="A2499" s="1048">
        <v>3538</v>
      </c>
      <c r="B2499" s="1048" t="s">
        <v>27696</v>
      </c>
      <c r="C2499" s="1048" t="s">
        <v>24547</v>
      </c>
      <c r="D2499" s="1049">
        <v>4.26</v>
      </c>
    </row>
    <row r="2500" spans="1:4" x14ac:dyDescent="0.2">
      <c r="A2500" s="1048">
        <v>3497</v>
      </c>
      <c r="B2500" s="1048" t="s">
        <v>27697</v>
      </c>
      <c r="C2500" s="1048" t="s">
        <v>24547</v>
      </c>
      <c r="D2500" s="1049">
        <v>15.93</v>
      </c>
    </row>
    <row r="2501" spans="1:4" x14ac:dyDescent="0.2">
      <c r="A2501" s="1048">
        <v>3498</v>
      </c>
      <c r="B2501" s="1048" t="s">
        <v>27698</v>
      </c>
      <c r="C2501" s="1048" t="s">
        <v>24547</v>
      </c>
      <c r="D2501" s="1049">
        <v>5.0599999999999996</v>
      </c>
    </row>
    <row r="2502" spans="1:4" x14ac:dyDescent="0.2">
      <c r="A2502" s="1048">
        <v>3496</v>
      </c>
      <c r="B2502" s="1048" t="s">
        <v>27699</v>
      </c>
      <c r="C2502" s="1048" t="s">
        <v>24547</v>
      </c>
      <c r="D2502" s="1049">
        <v>4.08</v>
      </c>
    </row>
    <row r="2503" spans="1:4" x14ac:dyDescent="0.2">
      <c r="A2503" s="1048">
        <v>38429</v>
      </c>
      <c r="B2503" s="1048" t="s">
        <v>27700</v>
      </c>
      <c r="C2503" s="1048" t="s">
        <v>24547</v>
      </c>
      <c r="D2503" s="1049">
        <v>8.3699999999999992</v>
      </c>
    </row>
    <row r="2504" spans="1:4" x14ac:dyDescent="0.2">
      <c r="A2504" s="1048">
        <v>38431</v>
      </c>
      <c r="B2504" s="1048" t="s">
        <v>27701</v>
      </c>
      <c r="C2504" s="1048" t="s">
        <v>24547</v>
      </c>
      <c r="D2504" s="1049">
        <v>13.27</v>
      </c>
    </row>
    <row r="2505" spans="1:4" x14ac:dyDescent="0.2">
      <c r="A2505" s="1048">
        <v>38430</v>
      </c>
      <c r="B2505" s="1048" t="s">
        <v>27702</v>
      </c>
      <c r="C2505" s="1048" t="s">
        <v>24547</v>
      </c>
      <c r="D2505" s="1049">
        <v>16.95</v>
      </c>
    </row>
    <row r="2506" spans="1:4" x14ac:dyDescent="0.2">
      <c r="A2506" s="1048">
        <v>36348</v>
      </c>
      <c r="B2506" s="1048" t="s">
        <v>27703</v>
      </c>
      <c r="C2506" s="1048" t="s">
        <v>24547</v>
      </c>
      <c r="D2506" s="1049">
        <v>1.87</v>
      </c>
    </row>
    <row r="2507" spans="1:4" x14ac:dyDescent="0.2">
      <c r="A2507" s="1048">
        <v>36349</v>
      </c>
      <c r="B2507" s="1048" t="s">
        <v>27704</v>
      </c>
      <c r="C2507" s="1048" t="s">
        <v>24547</v>
      </c>
      <c r="D2507" s="1049">
        <v>2.81</v>
      </c>
    </row>
    <row r="2508" spans="1:4" x14ac:dyDescent="0.2">
      <c r="A2508" s="1048">
        <v>38433</v>
      </c>
      <c r="B2508" s="1048" t="s">
        <v>27705</v>
      </c>
      <c r="C2508" s="1048" t="s">
        <v>24547</v>
      </c>
      <c r="D2508" s="1049">
        <v>5.21</v>
      </c>
    </row>
    <row r="2509" spans="1:4" x14ac:dyDescent="0.2">
      <c r="A2509" s="1048">
        <v>38440</v>
      </c>
      <c r="B2509" s="1048" t="s">
        <v>27706</v>
      </c>
      <c r="C2509" s="1048" t="s">
        <v>24547</v>
      </c>
      <c r="D2509" s="1049">
        <v>179.81</v>
      </c>
    </row>
    <row r="2510" spans="1:4" x14ac:dyDescent="0.2">
      <c r="A2510" s="1048">
        <v>36359</v>
      </c>
      <c r="B2510" s="1048" t="s">
        <v>27707</v>
      </c>
      <c r="C2510" s="1048" t="s">
        <v>24547</v>
      </c>
      <c r="D2510" s="1049">
        <v>2.23</v>
      </c>
    </row>
    <row r="2511" spans="1:4" x14ac:dyDescent="0.2">
      <c r="A2511" s="1048">
        <v>36360</v>
      </c>
      <c r="B2511" s="1048" t="s">
        <v>27708</v>
      </c>
      <c r="C2511" s="1048" t="s">
        <v>24547</v>
      </c>
      <c r="D2511" s="1049">
        <v>3.45</v>
      </c>
    </row>
    <row r="2512" spans="1:4" x14ac:dyDescent="0.2">
      <c r="A2512" s="1048">
        <v>38434</v>
      </c>
      <c r="B2512" s="1048" t="s">
        <v>27709</v>
      </c>
      <c r="C2512" s="1048" t="s">
        <v>24547</v>
      </c>
      <c r="D2512" s="1049">
        <v>5.28</v>
      </c>
    </row>
    <row r="2513" spans="1:4" x14ac:dyDescent="0.2">
      <c r="A2513" s="1048">
        <v>38435</v>
      </c>
      <c r="B2513" s="1048" t="s">
        <v>27710</v>
      </c>
      <c r="C2513" s="1048" t="s">
        <v>24547</v>
      </c>
      <c r="D2513" s="1049">
        <v>10.029999999999999</v>
      </c>
    </row>
    <row r="2514" spans="1:4" x14ac:dyDescent="0.2">
      <c r="A2514" s="1048">
        <v>38436</v>
      </c>
      <c r="B2514" s="1048" t="s">
        <v>27711</v>
      </c>
      <c r="C2514" s="1048" t="s">
        <v>24547</v>
      </c>
      <c r="D2514" s="1049">
        <v>20.73</v>
      </c>
    </row>
    <row r="2515" spans="1:4" x14ac:dyDescent="0.2">
      <c r="A2515" s="1048">
        <v>38437</v>
      </c>
      <c r="B2515" s="1048" t="s">
        <v>27712</v>
      </c>
      <c r="C2515" s="1048" t="s">
        <v>24547</v>
      </c>
      <c r="D2515" s="1049">
        <v>31.13</v>
      </c>
    </row>
    <row r="2516" spans="1:4" x14ac:dyDescent="0.2">
      <c r="A2516" s="1048">
        <v>38438</v>
      </c>
      <c r="B2516" s="1048" t="s">
        <v>27713</v>
      </c>
      <c r="C2516" s="1048" t="s">
        <v>24547</v>
      </c>
      <c r="D2516" s="1049">
        <v>78.66</v>
      </c>
    </row>
    <row r="2517" spans="1:4" x14ac:dyDescent="0.2">
      <c r="A2517" s="1048">
        <v>38439</v>
      </c>
      <c r="B2517" s="1048" t="s">
        <v>27714</v>
      </c>
      <c r="C2517" s="1048" t="s">
        <v>24547</v>
      </c>
      <c r="D2517" s="1049">
        <v>119.9</v>
      </c>
    </row>
    <row r="2518" spans="1:4" x14ac:dyDescent="0.2">
      <c r="A2518" s="1048">
        <v>10836</v>
      </c>
      <c r="B2518" s="1048" t="s">
        <v>27715</v>
      </c>
      <c r="C2518" s="1048" t="s">
        <v>24547</v>
      </c>
      <c r="D2518" s="1049">
        <v>18.53</v>
      </c>
    </row>
    <row r="2519" spans="1:4" x14ac:dyDescent="0.2">
      <c r="A2519" s="1048">
        <v>20128</v>
      </c>
      <c r="B2519" s="1048" t="s">
        <v>27716</v>
      </c>
      <c r="C2519" s="1048" t="s">
        <v>24547</v>
      </c>
      <c r="D2519" s="1049">
        <v>54.3</v>
      </c>
    </row>
    <row r="2520" spans="1:4" x14ac:dyDescent="0.2">
      <c r="A2520" s="1048">
        <v>20131</v>
      </c>
      <c r="B2520" s="1048" t="s">
        <v>27717</v>
      </c>
      <c r="C2520" s="1048" t="s">
        <v>24547</v>
      </c>
      <c r="D2520" s="1049">
        <v>49.56</v>
      </c>
    </row>
    <row r="2521" spans="1:4" x14ac:dyDescent="0.2">
      <c r="A2521" s="1048">
        <v>3521</v>
      </c>
      <c r="B2521" s="1048" t="s">
        <v>27718</v>
      </c>
      <c r="C2521" s="1048" t="s">
        <v>24547</v>
      </c>
      <c r="D2521" s="1049">
        <v>2.15</v>
      </c>
    </row>
    <row r="2522" spans="1:4" x14ac:dyDescent="0.2">
      <c r="A2522" s="1048">
        <v>3531</v>
      </c>
      <c r="B2522" s="1048" t="s">
        <v>27719</v>
      </c>
      <c r="C2522" s="1048" t="s">
        <v>24547</v>
      </c>
      <c r="D2522" s="1049">
        <v>2.4300000000000002</v>
      </c>
    </row>
    <row r="2523" spans="1:4" x14ac:dyDescent="0.2">
      <c r="A2523" s="1048">
        <v>3522</v>
      </c>
      <c r="B2523" s="1048" t="s">
        <v>27720</v>
      </c>
      <c r="C2523" s="1048" t="s">
        <v>24547</v>
      </c>
      <c r="D2523" s="1049">
        <v>3.62</v>
      </c>
    </row>
    <row r="2524" spans="1:4" x14ac:dyDescent="0.2">
      <c r="A2524" s="1048">
        <v>3527</v>
      </c>
      <c r="B2524" s="1048" t="s">
        <v>27721</v>
      </c>
      <c r="C2524" s="1048" t="s">
        <v>24547</v>
      </c>
      <c r="D2524" s="1049">
        <v>12.44</v>
      </c>
    </row>
    <row r="2525" spans="1:4" x14ac:dyDescent="0.2">
      <c r="A2525" s="1048">
        <v>10835</v>
      </c>
      <c r="B2525" s="1048" t="s">
        <v>27722</v>
      </c>
      <c r="C2525" s="1048" t="s">
        <v>24547</v>
      </c>
      <c r="D2525" s="1049">
        <v>3.88</v>
      </c>
    </row>
    <row r="2526" spans="1:4" x14ac:dyDescent="0.2">
      <c r="A2526" s="1048">
        <v>3475</v>
      </c>
      <c r="B2526" s="1048" t="s">
        <v>27723</v>
      </c>
      <c r="C2526" s="1048" t="s">
        <v>24547</v>
      </c>
      <c r="D2526" s="1049">
        <v>4.18</v>
      </c>
    </row>
    <row r="2527" spans="1:4" x14ac:dyDescent="0.2">
      <c r="A2527" s="1048">
        <v>3485</v>
      </c>
      <c r="B2527" s="1048" t="s">
        <v>27724</v>
      </c>
      <c r="C2527" s="1048" t="s">
        <v>24547</v>
      </c>
      <c r="D2527" s="1049">
        <v>13.35</v>
      </c>
    </row>
    <row r="2528" spans="1:4" x14ac:dyDescent="0.2">
      <c r="A2528" s="1048">
        <v>3534</v>
      </c>
      <c r="B2528" s="1048" t="s">
        <v>27725</v>
      </c>
      <c r="C2528" s="1048" t="s">
        <v>24547</v>
      </c>
      <c r="D2528" s="1049">
        <v>5.28</v>
      </c>
    </row>
    <row r="2529" spans="1:4" x14ac:dyDescent="0.2">
      <c r="A2529" s="1048">
        <v>3543</v>
      </c>
      <c r="B2529" s="1048" t="s">
        <v>27726</v>
      </c>
      <c r="C2529" s="1048" t="s">
        <v>24547</v>
      </c>
      <c r="D2529" s="1049">
        <v>2.65</v>
      </c>
    </row>
    <row r="2530" spans="1:4" x14ac:dyDescent="0.2">
      <c r="A2530" s="1048">
        <v>3482</v>
      </c>
      <c r="B2530" s="1048" t="s">
        <v>27727</v>
      </c>
      <c r="C2530" s="1048" t="s">
        <v>24547</v>
      </c>
      <c r="D2530" s="1049">
        <v>6.71</v>
      </c>
    </row>
    <row r="2531" spans="1:4" x14ac:dyDescent="0.2">
      <c r="A2531" s="1048">
        <v>3505</v>
      </c>
      <c r="B2531" s="1048" t="s">
        <v>27728</v>
      </c>
      <c r="C2531" s="1048" t="s">
        <v>24547</v>
      </c>
      <c r="D2531" s="1049">
        <v>3.8</v>
      </c>
    </row>
    <row r="2532" spans="1:4" x14ac:dyDescent="0.2">
      <c r="A2532" s="1048">
        <v>3516</v>
      </c>
      <c r="B2532" s="1048" t="s">
        <v>27729</v>
      </c>
      <c r="C2532" s="1048" t="s">
        <v>24547</v>
      </c>
      <c r="D2532" s="1049">
        <v>1.01</v>
      </c>
    </row>
    <row r="2533" spans="1:4" x14ac:dyDescent="0.2">
      <c r="A2533" s="1048">
        <v>3517</v>
      </c>
      <c r="B2533" s="1048" t="s">
        <v>27730</v>
      </c>
      <c r="C2533" s="1048" t="s">
        <v>24547</v>
      </c>
      <c r="D2533" s="1049">
        <v>3.54</v>
      </c>
    </row>
    <row r="2534" spans="1:4" x14ac:dyDescent="0.2">
      <c r="A2534" s="1048">
        <v>3515</v>
      </c>
      <c r="B2534" s="1048" t="s">
        <v>27731</v>
      </c>
      <c r="C2534" s="1048" t="s">
        <v>24547</v>
      </c>
      <c r="D2534" s="1049">
        <v>6.16</v>
      </c>
    </row>
    <row r="2535" spans="1:4" x14ac:dyDescent="0.2">
      <c r="A2535" s="1048">
        <v>20147</v>
      </c>
      <c r="B2535" s="1048" t="s">
        <v>27732</v>
      </c>
      <c r="C2535" s="1048" t="s">
        <v>24547</v>
      </c>
      <c r="D2535" s="1049">
        <v>6.63</v>
      </c>
    </row>
    <row r="2536" spans="1:4" x14ac:dyDescent="0.2">
      <c r="A2536" s="1048">
        <v>3524</v>
      </c>
      <c r="B2536" s="1048" t="s">
        <v>27733</v>
      </c>
      <c r="C2536" s="1048" t="s">
        <v>24547</v>
      </c>
      <c r="D2536" s="1049">
        <v>7.87</v>
      </c>
    </row>
    <row r="2537" spans="1:4" x14ac:dyDescent="0.2">
      <c r="A2537" s="1048">
        <v>3532</v>
      </c>
      <c r="B2537" s="1048" t="s">
        <v>27734</v>
      </c>
      <c r="C2537" s="1048" t="s">
        <v>24547</v>
      </c>
      <c r="D2537" s="1049">
        <v>14.39</v>
      </c>
    </row>
    <row r="2538" spans="1:4" x14ac:dyDescent="0.2">
      <c r="A2538" s="1048">
        <v>3528</v>
      </c>
      <c r="B2538" s="1048" t="s">
        <v>27735</v>
      </c>
      <c r="C2538" s="1048" t="s">
        <v>24547</v>
      </c>
      <c r="D2538" s="1049">
        <v>7.99</v>
      </c>
    </row>
    <row r="2539" spans="1:4" x14ac:dyDescent="0.2">
      <c r="A2539" s="1048">
        <v>37952</v>
      </c>
      <c r="B2539" s="1048" t="s">
        <v>27736</v>
      </c>
      <c r="C2539" s="1048" t="s">
        <v>24547</v>
      </c>
      <c r="D2539" s="1049">
        <v>56.93</v>
      </c>
    </row>
    <row r="2540" spans="1:4" x14ac:dyDescent="0.2">
      <c r="A2540" s="1048">
        <v>37951</v>
      </c>
      <c r="B2540" s="1048" t="s">
        <v>27737</v>
      </c>
      <c r="C2540" s="1048" t="s">
        <v>24547</v>
      </c>
      <c r="D2540" s="1049">
        <v>2.0699999999999998</v>
      </c>
    </row>
    <row r="2541" spans="1:4" x14ac:dyDescent="0.2">
      <c r="A2541" s="1048">
        <v>3518</v>
      </c>
      <c r="B2541" s="1048" t="s">
        <v>27738</v>
      </c>
      <c r="C2541" s="1048" t="s">
        <v>24547</v>
      </c>
      <c r="D2541" s="1049">
        <v>3.03</v>
      </c>
    </row>
    <row r="2542" spans="1:4" x14ac:dyDescent="0.2">
      <c r="A2542" s="1048">
        <v>3519</v>
      </c>
      <c r="B2542" s="1048" t="s">
        <v>27739</v>
      </c>
      <c r="C2542" s="1048" t="s">
        <v>24547</v>
      </c>
      <c r="D2542" s="1049">
        <v>7.18</v>
      </c>
    </row>
    <row r="2543" spans="1:4" x14ac:dyDescent="0.2">
      <c r="A2543" s="1048">
        <v>3520</v>
      </c>
      <c r="B2543" s="1048" t="s">
        <v>27740</v>
      </c>
      <c r="C2543" s="1048" t="s">
        <v>24547</v>
      </c>
      <c r="D2543" s="1049">
        <v>8.0399999999999991</v>
      </c>
    </row>
    <row r="2544" spans="1:4" x14ac:dyDescent="0.2">
      <c r="A2544" s="1048">
        <v>37950</v>
      </c>
      <c r="B2544" s="1048" t="s">
        <v>27741</v>
      </c>
      <c r="C2544" s="1048" t="s">
        <v>24547</v>
      </c>
      <c r="D2544" s="1049">
        <v>49.56</v>
      </c>
    </row>
    <row r="2545" spans="1:4" x14ac:dyDescent="0.2">
      <c r="A2545" s="1048">
        <v>37949</v>
      </c>
      <c r="B2545" s="1048" t="s">
        <v>27742</v>
      </c>
      <c r="C2545" s="1048" t="s">
        <v>24547</v>
      </c>
      <c r="D2545" s="1049">
        <v>1.81</v>
      </c>
    </row>
    <row r="2546" spans="1:4" x14ac:dyDescent="0.2">
      <c r="A2546" s="1048">
        <v>3526</v>
      </c>
      <c r="B2546" s="1048" t="s">
        <v>27743</v>
      </c>
      <c r="C2546" s="1048" t="s">
        <v>24547</v>
      </c>
      <c r="D2546" s="1049">
        <v>2.4300000000000002</v>
      </c>
    </row>
    <row r="2547" spans="1:4" x14ac:dyDescent="0.2">
      <c r="A2547" s="1048">
        <v>3509</v>
      </c>
      <c r="B2547" s="1048" t="s">
        <v>27744</v>
      </c>
      <c r="C2547" s="1048" t="s">
        <v>24547</v>
      </c>
      <c r="D2547" s="1049">
        <v>6.33</v>
      </c>
    </row>
    <row r="2548" spans="1:4" x14ac:dyDescent="0.2">
      <c r="A2548" s="1048">
        <v>3530</v>
      </c>
      <c r="B2548" s="1048" t="s">
        <v>27745</v>
      </c>
      <c r="C2548" s="1048" t="s">
        <v>24547</v>
      </c>
      <c r="D2548" s="1049">
        <v>247.8</v>
      </c>
    </row>
    <row r="2549" spans="1:4" x14ac:dyDescent="0.2">
      <c r="A2549" s="1048">
        <v>3542</v>
      </c>
      <c r="B2549" s="1048" t="s">
        <v>27746</v>
      </c>
      <c r="C2549" s="1048" t="s">
        <v>24547</v>
      </c>
      <c r="D2549" s="1049">
        <v>0.56999999999999995</v>
      </c>
    </row>
    <row r="2550" spans="1:4" x14ac:dyDescent="0.2">
      <c r="A2550" s="1048">
        <v>3529</v>
      </c>
      <c r="B2550" s="1048" t="s">
        <v>27747</v>
      </c>
      <c r="C2550" s="1048" t="s">
        <v>24547</v>
      </c>
      <c r="D2550" s="1049">
        <v>0.79</v>
      </c>
    </row>
    <row r="2551" spans="1:4" x14ac:dyDescent="0.2">
      <c r="A2551" s="1048">
        <v>3536</v>
      </c>
      <c r="B2551" s="1048" t="s">
        <v>27748</v>
      </c>
      <c r="C2551" s="1048" t="s">
        <v>24547</v>
      </c>
      <c r="D2551" s="1049">
        <v>2.37</v>
      </c>
    </row>
    <row r="2552" spans="1:4" x14ac:dyDescent="0.2">
      <c r="A2552" s="1048">
        <v>3535</v>
      </c>
      <c r="B2552" s="1048" t="s">
        <v>27749</v>
      </c>
      <c r="C2552" s="1048" t="s">
        <v>24547</v>
      </c>
      <c r="D2552" s="1049">
        <v>5.63</v>
      </c>
    </row>
    <row r="2553" spans="1:4" x14ac:dyDescent="0.2">
      <c r="A2553" s="1048">
        <v>3540</v>
      </c>
      <c r="B2553" s="1048" t="s">
        <v>27750</v>
      </c>
      <c r="C2553" s="1048" t="s">
        <v>24547</v>
      </c>
      <c r="D2553" s="1049">
        <v>6.09</v>
      </c>
    </row>
    <row r="2554" spans="1:4" x14ac:dyDescent="0.2">
      <c r="A2554" s="1048">
        <v>3539</v>
      </c>
      <c r="B2554" s="1048" t="s">
        <v>27751</v>
      </c>
      <c r="C2554" s="1048" t="s">
        <v>24547</v>
      </c>
      <c r="D2554" s="1049">
        <v>26.43</v>
      </c>
    </row>
    <row r="2555" spans="1:4" x14ac:dyDescent="0.2">
      <c r="A2555" s="1048">
        <v>3513</v>
      </c>
      <c r="B2555" s="1048" t="s">
        <v>27752</v>
      </c>
      <c r="C2555" s="1048" t="s">
        <v>24547</v>
      </c>
      <c r="D2555" s="1049">
        <v>117.46</v>
      </c>
    </row>
    <row r="2556" spans="1:4" x14ac:dyDescent="0.2">
      <c r="A2556" s="1048">
        <v>3492</v>
      </c>
      <c r="B2556" s="1048" t="s">
        <v>27753</v>
      </c>
      <c r="C2556" s="1048" t="s">
        <v>24547</v>
      </c>
      <c r="D2556" s="1049">
        <v>22.61</v>
      </c>
    </row>
    <row r="2557" spans="1:4" x14ac:dyDescent="0.2">
      <c r="A2557" s="1048">
        <v>3491</v>
      </c>
      <c r="B2557" s="1048" t="s">
        <v>27754</v>
      </c>
      <c r="C2557" s="1048" t="s">
        <v>24547</v>
      </c>
      <c r="D2557" s="1049">
        <v>12.89</v>
      </c>
    </row>
    <row r="2558" spans="1:4" x14ac:dyDescent="0.2">
      <c r="A2558" s="1048">
        <v>3493</v>
      </c>
      <c r="B2558" s="1048" t="s">
        <v>27755</v>
      </c>
      <c r="C2558" s="1048" t="s">
        <v>24547</v>
      </c>
      <c r="D2558" s="1049">
        <v>30.91</v>
      </c>
    </row>
    <row r="2559" spans="1:4" x14ac:dyDescent="0.2">
      <c r="A2559" s="1048">
        <v>12628</v>
      </c>
      <c r="B2559" s="1048" t="s">
        <v>27756</v>
      </c>
      <c r="C2559" s="1048" t="s">
        <v>24547</v>
      </c>
      <c r="D2559" s="1049">
        <v>7.43</v>
      </c>
    </row>
    <row r="2560" spans="1:4" x14ac:dyDescent="0.2">
      <c r="A2560" s="1048">
        <v>12629</v>
      </c>
      <c r="B2560" s="1048" t="s">
        <v>27757</v>
      </c>
      <c r="C2560" s="1048" t="s">
        <v>24547</v>
      </c>
      <c r="D2560" s="1049">
        <v>8.06</v>
      </c>
    </row>
    <row r="2561" spans="1:4" x14ac:dyDescent="0.2">
      <c r="A2561" s="1048">
        <v>3481</v>
      </c>
      <c r="B2561" s="1048" t="s">
        <v>27758</v>
      </c>
      <c r="C2561" s="1048" t="s">
        <v>24547</v>
      </c>
      <c r="D2561" s="1049">
        <v>15.66</v>
      </c>
    </row>
    <row r="2562" spans="1:4" x14ac:dyDescent="0.2">
      <c r="A2562" s="1048">
        <v>3510</v>
      </c>
      <c r="B2562" s="1048" t="s">
        <v>27759</v>
      </c>
      <c r="C2562" s="1048" t="s">
        <v>24547</v>
      </c>
      <c r="D2562" s="1049">
        <v>14.63</v>
      </c>
    </row>
    <row r="2563" spans="1:4" x14ac:dyDescent="0.2">
      <c r="A2563" s="1048">
        <v>3508</v>
      </c>
      <c r="B2563" s="1048" t="s">
        <v>27760</v>
      </c>
      <c r="C2563" s="1048" t="s">
        <v>24547</v>
      </c>
      <c r="D2563" s="1049">
        <v>38.26</v>
      </c>
    </row>
    <row r="2564" spans="1:4" x14ac:dyDescent="0.2">
      <c r="A2564" s="1048">
        <v>38939</v>
      </c>
      <c r="B2564" s="1048" t="s">
        <v>27761</v>
      </c>
      <c r="C2564" s="1048" t="s">
        <v>24547</v>
      </c>
      <c r="D2564" s="1049">
        <v>19.98</v>
      </c>
    </row>
    <row r="2565" spans="1:4" x14ac:dyDescent="0.2">
      <c r="A2565" s="1048">
        <v>38940</v>
      </c>
      <c r="B2565" s="1048" t="s">
        <v>27762</v>
      </c>
      <c r="C2565" s="1048" t="s">
        <v>24547</v>
      </c>
      <c r="D2565" s="1049">
        <v>30.51</v>
      </c>
    </row>
    <row r="2566" spans="1:4" x14ac:dyDescent="0.2">
      <c r="A2566" s="1048">
        <v>38941</v>
      </c>
      <c r="B2566" s="1048" t="s">
        <v>27763</v>
      </c>
      <c r="C2566" s="1048" t="s">
        <v>24547</v>
      </c>
      <c r="D2566" s="1049">
        <v>36.04</v>
      </c>
    </row>
    <row r="2567" spans="1:4" x14ac:dyDescent="0.2">
      <c r="A2567" s="1048">
        <v>38942</v>
      </c>
      <c r="B2567" s="1048" t="s">
        <v>27764</v>
      </c>
      <c r="C2567" s="1048" t="s">
        <v>24547</v>
      </c>
      <c r="D2567" s="1049">
        <v>40.369999999999997</v>
      </c>
    </row>
    <row r="2568" spans="1:4" x14ac:dyDescent="0.2">
      <c r="A2568" s="1048">
        <v>38987</v>
      </c>
      <c r="B2568" s="1048" t="s">
        <v>27765</v>
      </c>
      <c r="C2568" s="1048" t="s">
        <v>24547</v>
      </c>
      <c r="D2568" s="1049">
        <v>9.33</v>
      </c>
    </row>
    <row r="2569" spans="1:4" x14ac:dyDescent="0.2">
      <c r="A2569" s="1048">
        <v>38988</v>
      </c>
      <c r="B2569" s="1048" t="s">
        <v>27766</v>
      </c>
      <c r="C2569" s="1048" t="s">
        <v>24547</v>
      </c>
      <c r="D2569" s="1049">
        <v>21.68</v>
      </c>
    </row>
    <row r="2570" spans="1:4" x14ac:dyDescent="0.2">
      <c r="A2570" s="1048">
        <v>38989</v>
      </c>
      <c r="B2570" s="1048" t="s">
        <v>27767</v>
      </c>
      <c r="C2570" s="1048" t="s">
        <v>24547</v>
      </c>
      <c r="D2570" s="1049">
        <v>28.81</v>
      </c>
    </row>
    <row r="2571" spans="1:4" x14ac:dyDescent="0.2">
      <c r="A2571" s="1048">
        <v>38990</v>
      </c>
      <c r="B2571" s="1048" t="s">
        <v>27768</v>
      </c>
      <c r="C2571" s="1048" t="s">
        <v>24547</v>
      </c>
      <c r="D2571" s="1049">
        <v>75.930000000000007</v>
      </c>
    </row>
    <row r="2572" spans="1:4" x14ac:dyDescent="0.2">
      <c r="A2572" s="1048">
        <v>38991</v>
      </c>
      <c r="B2572" s="1048" t="s">
        <v>27769</v>
      </c>
      <c r="C2572" s="1048" t="s">
        <v>24547</v>
      </c>
      <c r="D2572" s="1049">
        <v>153.41</v>
      </c>
    </row>
    <row r="2573" spans="1:4" x14ac:dyDescent="0.2">
      <c r="A2573" s="1048">
        <v>38913</v>
      </c>
      <c r="B2573" s="1048" t="s">
        <v>27770</v>
      </c>
      <c r="C2573" s="1048" t="s">
        <v>24547</v>
      </c>
      <c r="D2573" s="1049">
        <v>18.54</v>
      </c>
    </row>
    <row r="2574" spans="1:4" x14ac:dyDescent="0.2">
      <c r="A2574" s="1048">
        <v>38914</v>
      </c>
      <c r="B2574" s="1048" t="s">
        <v>27771</v>
      </c>
      <c r="C2574" s="1048" t="s">
        <v>24547</v>
      </c>
      <c r="D2574" s="1049">
        <v>21.51</v>
      </c>
    </row>
    <row r="2575" spans="1:4" x14ac:dyDescent="0.2">
      <c r="A2575" s="1048">
        <v>38915</v>
      </c>
      <c r="B2575" s="1048" t="s">
        <v>27772</v>
      </c>
      <c r="C2575" s="1048" t="s">
        <v>24547</v>
      </c>
      <c r="D2575" s="1049">
        <v>37.340000000000003</v>
      </c>
    </row>
    <row r="2576" spans="1:4" x14ac:dyDescent="0.2">
      <c r="A2576" s="1048">
        <v>38916</v>
      </c>
      <c r="B2576" s="1048" t="s">
        <v>27773</v>
      </c>
      <c r="C2576" s="1048" t="s">
        <v>24547</v>
      </c>
      <c r="D2576" s="1049">
        <v>49.27</v>
      </c>
    </row>
    <row r="2577" spans="1:4" x14ac:dyDescent="0.2">
      <c r="A2577" s="1048">
        <v>39300</v>
      </c>
      <c r="B2577" s="1048" t="s">
        <v>27774</v>
      </c>
      <c r="C2577" s="1048" t="s">
        <v>24547</v>
      </c>
      <c r="D2577" s="1049">
        <v>16.75</v>
      </c>
    </row>
    <row r="2578" spans="1:4" x14ac:dyDescent="0.2">
      <c r="A2578" s="1048">
        <v>39301</v>
      </c>
      <c r="B2578" s="1048" t="s">
        <v>27775</v>
      </c>
      <c r="C2578" s="1048" t="s">
        <v>24547</v>
      </c>
      <c r="D2578" s="1049">
        <v>23.24</v>
      </c>
    </row>
    <row r="2579" spans="1:4" x14ac:dyDescent="0.2">
      <c r="A2579" s="1048">
        <v>39302</v>
      </c>
      <c r="B2579" s="1048" t="s">
        <v>27776</v>
      </c>
      <c r="C2579" s="1048" t="s">
        <v>24547</v>
      </c>
      <c r="D2579" s="1049">
        <v>29.2</v>
      </c>
    </row>
    <row r="2580" spans="1:4" x14ac:dyDescent="0.2">
      <c r="A2580" s="1048">
        <v>39303</v>
      </c>
      <c r="B2580" s="1048" t="s">
        <v>27777</v>
      </c>
      <c r="C2580" s="1048" t="s">
        <v>24547</v>
      </c>
      <c r="D2580" s="1049">
        <v>51.35</v>
      </c>
    </row>
    <row r="2581" spans="1:4" x14ac:dyDescent="0.2">
      <c r="A2581" s="1048">
        <v>38923</v>
      </c>
      <c r="B2581" s="1048" t="s">
        <v>27778</v>
      </c>
      <c r="C2581" s="1048" t="s">
        <v>24547</v>
      </c>
      <c r="D2581" s="1049">
        <v>16.36</v>
      </c>
    </row>
    <row r="2582" spans="1:4" x14ac:dyDescent="0.2">
      <c r="A2582" s="1048">
        <v>38925</v>
      </c>
      <c r="B2582" s="1048" t="s">
        <v>27779</v>
      </c>
      <c r="C2582" s="1048" t="s">
        <v>24547</v>
      </c>
      <c r="D2582" s="1049">
        <v>17.579999999999998</v>
      </c>
    </row>
    <row r="2583" spans="1:4" x14ac:dyDescent="0.2">
      <c r="A2583" s="1048">
        <v>38926</v>
      </c>
      <c r="B2583" s="1048" t="s">
        <v>27780</v>
      </c>
      <c r="C2583" s="1048" t="s">
        <v>24547</v>
      </c>
      <c r="D2583" s="1049">
        <v>25.1</v>
      </c>
    </row>
    <row r="2584" spans="1:4" x14ac:dyDescent="0.2">
      <c r="A2584" s="1048">
        <v>38927</v>
      </c>
      <c r="B2584" s="1048" t="s">
        <v>27781</v>
      </c>
      <c r="C2584" s="1048" t="s">
        <v>24547</v>
      </c>
      <c r="D2584" s="1049">
        <v>26.85</v>
      </c>
    </row>
    <row r="2585" spans="1:4" x14ac:dyDescent="0.2">
      <c r="A2585" s="1048">
        <v>39304</v>
      </c>
      <c r="B2585" s="1048" t="s">
        <v>27782</v>
      </c>
      <c r="C2585" s="1048" t="s">
        <v>24547</v>
      </c>
      <c r="D2585" s="1049">
        <v>20.69</v>
      </c>
    </row>
    <row r="2586" spans="1:4" x14ac:dyDescent="0.2">
      <c r="A2586" s="1048">
        <v>38924</v>
      </c>
      <c r="B2586" s="1048" t="s">
        <v>27783</v>
      </c>
      <c r="C2586" s="1048" t="s">
        <v>24547</v>
      </c>
      <c r="D2586" s="1049">
        <v>29.48</v>
      </c>
    </row>
    <row r="2587" spans="1:4" x14ac:dyDescent="0.2">
      <c r="A2587" s="1048">
        <v>39305</v>
      </c>
      <c r="B2587" s="1048" t="s">
        <v>27784</v>
      </c>
      <c r="C2587" s="1048" t="s">
        <v>24547</v>
      </c>
      <c r="D2587" s="1049">
        <v>27.08</v>
      </c>
    </row>
    <row r="2588" spans="1:4" x14ac:dyDescent="0.2">
      <c r="A2588" s="1048">
        <v>39306</v>
      </c>
      <c r="B2588" s="1048" t="s">
        <v>27785</v>
      </c>
      <c r="C2588" s="1048" t="s">
        <v>24547</v>
      </c>
      <c r="D2588" s="1049">
        <v>33.880000000000003</v>
      </c>
    </row>
    <row r="2589" spans="1:4" x14ac:dyDescent="0.2">
      <c r="A2589" s="1048">
        <v>38928</v>
      </c>
      <c r="B2589" s="1048" t="s">
        <v>27786</v>
      </c>
      <c r="C2589" s="1048" t="s">
        <v>24547</v>
      </c>
      <c r="D2589" s="1049">
        <v>29.76</v>
      </c>
    </row>
    <row r="2590" spans="1:4" x14ac:dyDescent="0.2">
      <c r="A2590" s="1048">
        <v>38929</v>
      </c>
      <c r="B2590" s="1048" t="s">
        <v>27787</v>
      </c>
      <c r="C2590" s="1048" t="s">
        <v>24547</v>
      </c>
      <c r="D2590" s="1049">
        <v>52.77</v>
      </c>
    </row>
    <row r="2591" spans="1:4" x14ac:dyDescent="0.2">
      <c r="A2591" s="1048">
        <v>39307</v>
      </c>
      <c r="B2591" s="1048" t="s">
        <v>27788</v>
      </c>
      <c r="C2591" s="1048" t="s">
        <v>24547</v>
      </c>
      <c r="D2591" s="1049">
        <v>38.99</v>
      </c>
    </row>
    <row r="2592" spans="1:4" x14ac:dyDescent="0.2">
      <c r="A2592" s="1048">
        <v>38930</v>
      </c>
      <c r="B2592" s="1048" t="s">
        <v>27789</v>
      </c>
      <c r="C2592" s="1048" t="s">
        <v>24547</v>
      </c>
      <c r="D2592" s="1049">
        <v>66.290000000000006</v>
      </c>
    </row>
    <row r="2593" spans="1:4" x14ac:dyDescent="0.2">
      <c r="A2593" s="1048">
        <v>38931</v>
      </c>
      <c r="B2593" s="1048" t="s">
        <v>27790</v>
      </c>
      <c r="C2593" s="1048" t="s">
        <v>24547</v>
      </c>
      <c r="D2593" s="1049">
        <v>16.690000000000001</v>
      </c>
    </row>
    <row r="2594" spans="1:4" x14ac:dyDescent="0.2">
      <c r="A2594" s="1048">
        <v>38932</v>
      </c>
      <c r="B2594" s="1048" t="s">
        <v>27791</v>
      </c>
      <c r="C2594" s="1048" t="s">
        <v>24547</v>
      </c>
      <c r="D2594" s="1049">
        <v>16.86</v>
      </c>
    </row>
    <row r="2595" spans="1:4" x14ac:dyDescent="0.2">
      <c r="A2595" s="1048">
        <v>38934</v>
      </c>
      <c r="B2595" s="1048" t="s">
        <v>27792</v>
      </c>
      <c r="C2595" s="1048" t="s">
        <v>24547</v>
      </c>
      <c r="D2595" s="1049">
        <v>24.91</v>
      </c>
    </row>
    <row r="2596" spans="1:4" x14ac:dyDescent="0.2">
      <c r="A2596" s="1048">
        <v>38935</v>
      </c>
      <c r="B2596" s="1048" t="s">
        <v>27793</v>
      </c>
      <c r="C2596" s="1048" t="s">
        <v>24547</v>
      </c>
      <c r="D2596" s="1049">
        <v>26.66</v>
      </c>
    </row>
    <row r="2597" spans="1:4" x14ac:dyDescent="0.2">
      <c r="A2597" s="1048">
        <v>38936</v>
      </c>
      <c r="B2597" s="1048" t="s">
        <v>27794</v>
      </c>
      <c r="C2597" s="1048" t="s">
        <v>24547</v>
      </c>
      <c r="D2597" s="1049">
        <v>28.55</v>
      </c>
    </row>
    <row r="2598" spans="1:4" x14ac:dyDescent="0.2">
      <c r="A2598" s="1048">
        <v>38937</v>
      </c>
      <c r="B2598" s="1048" t="s">
        <v>27795</v>
      </c>
      <c r="C2598" s="1048" t="s">
        <v>24547</v>
      </c>
      <c r="D2598" s="1049">
        <v>34.799999999999997</v>
      </c>
    </row>
    <row r="2599" spans="1:4" x14ac:dyDescent="0.2">
      <c r="A2599" s="1048">
        <v>38938</v>
      </c>
      <c r="B2599" s="1048" t="s">
        <v>27796</v>
      </c>
      <c r="C2599" s="1048" t="s">
        <v>24547</v>
      </c>
      <c r="D2599" s="1049">
        <v>51.74</v>
      </c>
    </row>
    <row r="2600" spans="1:4" x14ac:dyDescent="0.2">
      <c r="A2600" s="1048">
        <v>3489</v>
      </c>
      <c r="B2600" s="1048" t="s">
        <v>27797</v>
      </c>
      <c r="C2600" s="1048" t="s">
        <v>24547</v>
      </c>
      <c r="D2600" s="1049">
        <v>14.46</v>
      </c>
    </row>
    <row r="2601" spans="1:4" x14ac:dyDescent="0.2">
      <c r="A2601" s="1048">
        <v>20151</v>
      </c>
      <c r="B2601" s="1048" t="s">
        <v>27798</v>
      </c>
      <c r="C2601" s="1048" t="s">
        <v>24547</v>
      </c>
      <c r="D2601" s="1049">
        <v>22.32</v>
      </c>
    </row>
    <row r="2602" spans="1:4" x14ac:dyDescent="0.2">
      <c r="A2602" s="1048">
        <v>20152</v>
      </c>
      <c r="B2602" s="1048" t="s">
        <v>27799</v>
      </c>
      <c r="C2602" s="1048" t="s">
        <v>24547</v>
      </c>
      <c r="D2602" s="1049">
        <v>77.66</v>
      </c>
    </row>
    <row r="2603" spans="1:4" x14ac:dyDescent="0.2">
      <c r="A2603" s="1048">
        <v>20148</v>
      </c>
      <c r="B2603" s="1048" t="s">
        <v>27800</v>
      </c>
      <c r="C2603" s="1048" t="s">
        <v>24547</v>
      </c>
      <c r="D2603" s="1049">
        <v>4.4400000000000004</v>
      </c>
    </row>
    <row r="2604" spans="1:4" x14ac:dyDescent="0.2">
      <c r="A2604" s="1048">
        <v>20149</v>
      </c>
      <c r="B2604" s="1048" t="s">
        <v>27801</v>
      </c>
      <c r="C2604" s="1048" t="s">
        <v>24547</v>
      </c>
      <c r="D2604" s="1049">
        <v>6.87</v>
      </c>
    </row>
    <row r="2605" spans="1:4" x14ac:dyDescent="0.2">
      <c r="A2605" s="1048">
        <v>20150</v>
      </c>
      <c r="B2605" s="1048" t="s">
        <v>27802</v>
      </c>
      <c r="C2605" s="1048" t="s">
        <v>24547</v>
      </c>
      <c r="D2605" s="1049">
        <v>16.02</v>
      </c>
    </row>
    <row r="2606" spans="1:4" x14ac:dyDescent="0.2">
      <c r="A2606" s="1048">
        <v>20157</v>
      </c>
      <c r="B2606" s="1048" t="s">
        <v>27803</v>
      </c>
      <c r="C2606" s="1048" t="s">
        <v>24547</v>
      </c>
      <c r="D2606" s="1049">
        <v>30.11</v>
      </c>
    </row>
    <row r="2607" spans="1:4" x14ac:dyDescent="0.2">
      <c r="A2607" s="1048">
        <v>20158</v>
      </c>
      <c r="B2607" s="1048" t="s">
        <v>27804</v>
      </c>
      <c r="C2607" s="1048" t="s">
        <v>24547</v>
      </c>
      <c r="D2607" s="1049">
        <v>100.05</v>
      </c>
    </row>
    <row r="2608" spans="1:4" x14ac:dyDescent="0.2">
      <c r="A2608" s="1048">
        <v>20154</v>
      </c>
      <c r="B2608" s="1048" t="s">
        <v>27805</v>
      </c>
      <c r="C2608" s="1048" t="s">
        <v>24547</v>
      </c>
      <c r="D2608" s="1049">
        <v>5.71</v>
      </c>
    </row>
    <row r="2609" spans="1:4" x14ac:dyDescent="0.2">
      <c r="A2609" s="1048">
        <v>20155</v>
      </c>
      <c r="B2609" s="1048" t="s">
        <v>27806</v>
      </c>
      <c r="C2609" s="1048" t="s">
        <v>24547</v>
      </c>
      <c r="D2609" s="1049">
        <v>8.5399999999999991</v>
      </c>
    </row>
    <row r="2610" spans="1:4" x14ac:dyDescent="0.2">
      <c r="A2610" s="1048">
        <v>20156</v>
      </c>
      <c r="B2610" s="1048" t="s">
        <v>27807</v>
      </c>
      <c r="C2610" s="1048" t="s">
        <v>24547</v>
      </c>
      <c r="D2610" s="1049">
        <v>19.23</v>
      </c>
    </row>
    <row r="2611" spans="1:4" x14ac:dyDescent="0.2">
      <c r="A2611" s="1048">
        <v>3512</v>
      </c>
      <c r="B2611" s="1048" t="s">
        <v>27808</v>
      </c>
      <c r="C2611" s="1048" t="s">
        <v>24547</v>
      </c>
      <c r="D2611" s="1049">
        <v>226.61</v>
      </c>
    </row>
    <row r="2612" spans="1:4" x14ac:dyDescent="0.2">
      <c r="A2612" s="1048">
        <v>3499</v>
      </c>
      <c r="B2612" s="1048" t="s">
        <v>27809</v>
      </c>
      <c r="C2612" s="1048" t="s">
        <v>24547</v>
      </c>
      <c r="D2612" s="1049">
        <v>0.96</v>
      </c>
    </row>
    <row r="2613" spans="1:4" x14ac:dyDescent="0.2">
      <c r="A2613" s="1048">
        <v>3500</v>
      </c>
      <c r="B2613" s="1048" t="s">
        <v>27810</v>
      </c>
      <c r="C2613" s="1048" t="s">
        <v>24547</v>
      </c>
      <c r="D2613" s="1049">
        <v>1.62</v>
      </c>
    </row>
    <row r="2614" spans="1:4" x14ac:dyDescent="0.2">
      <c r="A2614" s="1048">
        <v>3501</v>
      </c>
      <c r="B2614" s="1048" t="s">
        <v>27811</v>
      </c>
      <c r="C2614" s="1048" t="s">
        <v>24547</v>
      </c>
      <c r="D2614" s="1049">
        <v>4.7</v>
      </c>
    </row>
    <row r="2615" spans="1:4" x14ac:dyDescent="0.2">
      <c r="A2615" s="1048">
        <v>3502</v>
      </c>
      <c r="B2615" s="1048" t="s">
        <v>27812</v>
      </c>
      <c r="C2615" s="1048" t="s">
        <v>24547</v>
      </c>
      <c r="D2615" s="1049">
        <v>6.69</v>
      </c>
    </row>
    <row r="2616" spans="1:4" x14ac:dyDescent="0.2">
      <c r="A2616" s="1048">
        <v>3503</v>
      </c>
      <c r="B2616" s="1048" t="s">
        <v>27813</v>
      </c>
      <c r="C2616" s="1048" t="s">
        <v>24547</v>
      </c>
      <c r="D2616" s="1049">
        <v>8.01</v>
      </c>
    </row>
    <row r="2617" spans="1:4" x14ac:dyDescent="0.2">
      <c r="A2617" s="1048">
        <v>3477</v>
      </c>
      <c r="B2617" s="1048" t="s">
        <v>27814</v>
      </c>
      <c r="C2617" s="1048" t="s">
        <v>24547</v>
      </c>
      <c r="D2617" s="1049">
        <v>31.02</v>
      </c>
    </row>
    <row r="2618" spans="1:4" x14ac:dyDescent="0.2">
      <c r="A2618" s="1048">
        <v>3478</v>
      </c>
      <c r="B2618" s="1048" t="s">
        <v>27815</v>
      </c>
      <c r="C2618" s="1048" t="s">
        <v>24547</v>
      </c>
      <c r="D2618" s="1049">
        <v>71.28</v>
      </c>
    </row>
    <row r="2619" spans="1:4" x14ac:dyDescent="0.2">
      <c r="A2619" s="1048">
        <v>3525</v>
      </c>
      <c r="B2619" s="1048" t="s">
        <v>27816</v>
      </c>
      <c r="C2619" s="1048" t="s">
        <v>24547</v>
      </c>
      <c r="D2619" s="1049">
        <v>84.56</v>
      </c>
    </row>
    <row r="2620" spans="1:4" x14ac:dyDescent="0.2">
      <c r="A2620" s="1048">
        <v>3511</v>
      </c>
      <c r="B2620" s="1048" t="s">
        <v>27817</v>
      </c>
      <c r="C2620" s="1048" t="s">
        <v>24547</v>
      </c>
      <c r="D2620" s="1049">
        <v>99.22</v>
      </c>
    </row>
    <row r="2621" spans="1:4" x14ac:dyDescent="0.2">
      <c r="A2621" s="1048">
        <v>38917</v>
      </c>
      <c r="B2621" s="1048" t="s">
        <v>27818</v>
      </c>
      <c r="C2621" s="1048" t="s">
        <v>24547</v>
      </c>
      <c r="D2621" s="1049">
        <v>15.97</v>
      </c>
    </row>
    <row r="2622" spans="1:4" x14ac:dyDescent="0.2">
      <c r="A2622" s="1048">
        <v>38919</v>
      </c>
      <c r="B2622" s="1048" t="s">
        <v>27819</v>
      </c>
      <c r="C2622" s="1048" t="s">
        <v>24547</v>
      </c>
      <c r="D2622" s="1049">
        <v>23.76</v>
      </c>
    </row>
    <row r="2623" spans="1:4" x14ac:dyDescent="0.2">
      <c r="A2623" s="1048">
        <v>38922</v>
      </c>
      <c r="B2623" s="1048" t="s">
        <v>27820</v>
      </c>
      <c r="C2623" s="1048" t="s">
        <v>24547</v>
      </c>
      <c r="D2623" s="1049">
        <v>30.7</v>
      </c>
    </row>
    <row r="2624" spans="1:4" x14ac:dyDescent="0.2">
      <c r="A2624" s="1048">
        <v>38921</v>
      </c>
      <c r="B2624" s="1048" t="s">
        <v>27821</v>
      </c>
      <c r="C2624" s="1048" t="s">
        <v>24547</v>
      </c>
      <c r="D2624" s="1049">
        <v>37.950000000000003</v>
      </c>
    </row>
    <row r="2625" spans="1:4" x14ac:dyDescent="0.2">
      <c r="A2625" s="1048">
        <v>38918</v>
      </c>
      <c r="B2625" s="1048" t="s">
        <v>27822</v>
      </c>
      <c r="C2625" s="1048" t="s">
        <v>24547</v>
      </c>
      <c r="D2625" s="1049">
        <v>36.07</v>
      </c>
    </row>
    <row r="2626" spans="1:4" x14ac:dyDescent="0.2">
      <c r="A2626" s="1048">
        <v>38920</v>
      </c>
      <c r="B2626" s="1048" t="s">
        <v>27823</v>
      </c>
      <c r="C2626" s="1048" t="s">
        <v>24547</v>
      </c>
      <c r="D2626" s="1049">
        <v>45.09</v>
      </c>
    </row>
    <row r="2627" spans="1:4" x14ac:dyDescent="0.2">
      <c r="A2627" s="1048">
        <v>12032</v>
      </c>
      <c r="B2627" s="1048" t="s">
        <v>27824</v>
      </c>
      <c r="C2627" s="1048" t="s">
        <v>24557</v>
      </c>
      <c r="D2627" s="1049">
        <v>43.14</v>
      </c>
    </row>
    <row r="2628" spans="1:4" x14ac:dyDescent="0.2">
      <c r="A2628" s="1048">
        <v>12030</v>
      </c>
      <c r="B2628" s="1048" t="s">
        <v>27825</v>
      </c>
      <c r="C2628" s="1048" t="s">
        <v>24557</v>
      </c>
      <c r="D2628" s="1049">
        <v>40.54</v>
      </c>
    </row>
    <row r="2629" spans="1:4" x14ac:dyDescent="0.2">
      <c r="A2629" s="1048">
        <v>10908</v>
      </c>
      <c r="B2629" s="1048" t="s">
        <v>27826</v>
      </c>
      <c r="C2629" s="1048" t="s">
        <v>24547</v>
      </c>
      <c r="D2629" s="1049">
        <v>16.86</v>
      </c>
    </row>
    <row r="2630" spans="1:4" x14ac:dyDescent="0.2">
      <c r="A2630" s="1048">
        <v>10909</v>
      </c>
      <c r="B2630" s="1048" t="s">
        <v>27827</v>
      </c>
      <c r="C2630" s="1048" t="s">
        <v>24547</v>
      </c>
      <c r="D2630" s="1049">
        <v>26.89</v>
      </c>
    </row>
    <row r="2631" spans="1:4" x14ac:dyDescent="0.2">
      <c r="A2631" s="1048">
        <v>3669</v>
      </c>
      <c r="B2631" s="1048" t="s">
        <v>27828</v>
      </c>
      <c r="C2631" s="1048" t="s">
        <v>24547</v>
      </c>
      <c r="D2631" s="1049">
        <v>11.52</v>
      </c>
    </row>
    <row r="2632" spans="1:4" x14ac:dyDescent="0.2">
      <c r="A2632" s="1048">
        <v>20138</v>
      </c>
      <c r="B2632" s="1048" t="s">
        <v>27829</v>
      </c>
      <c r="C2632" s="1048" t="s">
        <v>24547</v>
      </c>
      <c r="D2632" s="1049">
        <v>57.24</v>
      </c>
    </row>
    <row r="2633" spans="1:4" x14ac:dyDescent="0.2">
      <c r="A2633" s="1048">
        <v>20139</v>
      </c>
      <c r="B2633" s="1048" t="s">
        <v>27830</v>
      </c>
      <c r="C2633" s="1048" t="s">
        <v>24547</v>
      </c>
      <c r="D2633" s="1049">
        <v>96.17</v>
      </c>
    </row>
    <row r="2634" spans="1:4" x14ac:dyDescent="0.2">
      <c r="A2634" s="1048">
        <v>3668</v>
      </c>
      <c r="B2634" s="1048" t="s">
        <v>27831</v>
      </c>
      <c r="C2634" s="1048" t="s">
        <v>24547</v>
      </c>
      <c r="D2634" s="1049">
        <v>38.130000000000003</v>
      </c>
    </row>
    <row r="2635" spans="1:4" x14ac:dyDescent="0.2">
      <c r="A2635" s="1048">
        <v>3656</v>
      </c>
      <c r="B2635" s="1048" t="s">
        <v>27832</v>
      </c>
      <c r="C2635" s="1048" t="s">
        <v>24547</v>
      </c>
      <c r="D2635" s="1049">
        <v>18.899999999999999</v>
      </c>
    </row>
    <row r="2636" spans="1:4" x14ac:dyDescent="0.2">
      <c r="A2636" s="1048">
        <v>10911</v>
      </c>
      <c r="B2636" s="1048" t="s">
        <v>27833</v>
      </c>
      <c r="C2636" s="1048" t="s">
        <v>24547</v>
      </c>
      <c r="D2636" s="1049">
        <v>20.97</v>
      </c>
    </row>
    <row r="2637" spans="1:4" x14ac:dyDescent="0.2">
      <c r="A2637" s="1048">
        <v>3654</v>
      </c>
      <c r="B2637" s="1048" t="s">
        <v>27834</v>
      </c>
      <c r="C2637" s="1048" t="s">
        <v>24547</v>
      </c>
      <c r="D2637" s="1049">
        <v>5.03</v>
      </c>
    </row>
    <row r="2638" spans="1:4" x14ac:dyDescent="0.2">
      <c r="A2638" s="1048">
        <v>3664</v>
      </c>
      <c r="B2638" s="1048" t="s">
        <v>27835</v>
      </c>
      <c r="C2638" s="1048" t="s">
        <v>24547</v>
      </c>
      <c r="D2638" s="1049">
        <v>6.25</v>
      </c>
    </row>
    <row r="2639" spans="1:4" x14ac:dyDescent="0.2">
      <c r="A2639" s="1048">
        <v>3657</v>
      </c>
      <c r="B2639" s="1048" t="s">
        <v>27836</v>
      </c>
      <c r="C2639" s="1048" t="s">
        <v>24547</v>
      </c>
      <c r="D2639" s="1049">
        <v>6.73</v>
      </c>
    </row>
    <row r="2640" spans="1:4" x14ac:dyDescent="0.2">
      <c r="A2640" s="1048">
        <v>12625</v>
      </c>
      <c r="B2640" s="1048" t="s">
        <v>27837</v>
      </c>
      <c r="C2640" s="1048" t="s">
        <v>24547</v>
      </c>
      <c r="D2640" s="1049">
        <v>10.19</v>
      </c>
    </row>
    <row r="2641" spans="1:4" x14ac:dyDescent="0.2">
      <c r="A2641" s="1048">
        <v>20136</v>
      </c>
      <c r="B2641" s="1048" t="s">
        <v>27838</v>
      </c>
      <c r="C2641" s="1048" t="s">
        <v>24547</v>
      </c>
      <c r="D2641" s="1049">
        <v>129.18</v>
      </c>
    </row>
    <row r="2642" spans="1:4" x14ac:dyDescent="0.2">
      <c r="A2642" s="1048">
        <v>20144</v>
      </c>
      <c r="B2642" s="1048" t="s">
        <v>27839</v>
      </c>
      <c r="C2642" s="1048" t="s">
        <v>24547</v>
      </c>
      <c r="D2642" s="1049">
        <v>56.74</v>
      </c>
    </row>
    <row r="2643" spans="1:4" x14ac:dyDescent="0.2">
      <c r="A2643" s="1048">
        <v>20143</v>
      </c>
      <c r="B2643" s="1048" t="s">
        <v>27840</v>
      </c>
      <c r="C2643" s="1048" t="s">
        <v>24547</v>
      </c>
      <c r="D2643" s="1049">
        <v>52.99</v>
      </c>
    </row>
    <row r="2644" spans="1:4" x14ac:dyDescent="0.2">
      <c r="A2644" s="1048">
        <v>20145</v>
      </c>
      <c r="B2644" s="1048" t="s">
        <v>27841</v>
      </c>
      <c r="C2644" s="1048" t="s">
        <v>24547</v>
      </c>
      <c r="D2644" s="1049">
        <v>150.38</v>
      </c>
    </row>
    <row r="2645" spans="1:4" x14ac:dyDescent="0.2">
      <c r="A2645" s="1048">
        <v>20146</v>
      </c>
      <c r="B2645" s="1048" t="s">
        <v>27842</v>
      </c>
      <c r="C2645" s="1048" t="s">
        <v>24547</v>
      </c>
      <c r="D2645" s="1049">
        <v>169.58</v>
      </c>
    </row>
    <row r="2646" spans="1:4" x14ac:dyDescent="0.2">
      <c r="A2646" s="1048">
        <v>20140</v>
      </c>
      <c r="B2646" s="1048" t="s">
        <v>27843</v>
      </c>
      <c r="C2646" s="1048" t="s">
        <v>24547</v>
      </c>
      <c r="D2646" s="1049">
        <v>6.75</v>
      </c>
    </row>
    <row r="2647" spans="1:4" x14ac:dyDescent="0.2">
      <c r="A2647" s="1048">
        <v>20141</v>
      </c>
      <c r="B2647" s="1048" t="s">
        <v>27844</v>
      </c>
      <c r="C2647" s="1048" t="s">
        <v>24547</v>
      </c>
      <c r="D2647" s="1049">
        <v>11.85</v>
      </c>
    </row>
    <row r="2648" spans="1:4" x14ac:dyDescent="0.2">
      <c r="A2648" s="1048">
        <v>20142</v>
      </c>
      <c r="B2648" s="1048" t="s">
        <v>27845</v>
      </c>
      <c r="C2648" s="1048" t="s">
        <v>24547</v>
      </c>
      <c r="D2648" s="1049">
        <v>36.26</v>
      </c>
    </row>
    <row r="2649" spans="1:4" x14ac:dyDescent="0.2">
      <c r="A2649" s="1048">
        <v>3659</v>
      </c>
      <c r="B2649" s="1048" t="s">
        <v>27846</v>
      </c>
      <c r="C2649" s="1048" t="s">
        <v>24547</v>
      </c>
      <c r="D2649" s="1049">
        <v>15.73</v>
      </c>
    </row>
    <row r="2650" spans="1:4" x14ac:dyDescent="0.2">
      <c r="A2650" s="1048">
        <v>3660</v>
      </c>
      <c r="B2650" s="1048" t="s">
        <v>27847</v>
      </c>
      <c r="C2650" s="1048" t="s">
        <v>24547</v>
      </c>
      <c r="D2650" s="1049">
        <v>22.67</v>
      </c>
    </row>
    <row r="2651" spans="1:4" x14ac:dyDescent="0.2">
      <c r="A2651" s="1048">
        <v>3662</v>
      </c>
      <c r="B2651" s="1048" t="s">
        <v>27848</v>
      </c>
      <c r="C2651" s="1048" t="s">
        <v>24547</v>
      </c>
      <c r="D2651" s="1049">
        <v>8.56</v>
      </c>
    </row>
    <row r="2652" spans="1:4" x14ac:dyDescent="0.2">
      <c r="A2652" s="1048">
        <v>3661</v>
      </c>
      <c r="B2652" s="1048" t="s">
        <v>27849</v>
      </c>
      <c r="C2652" s="1048" t="s">
        <v>24547</v>
      </c>
      <c r="D2652" s="1049">
        <v>12.6</v>
      </c>
    </row>
    <row r="2653" spans="1:4" x14ac:dyDescent="0.2">
      <c r="A2653" s="1048">
        <v>3658</v>
      </c>
      <c r="B2653" s="1048" t="s">
        <v>27850</v>
      </c>
      <c r="C2653" s="1048" t="s">
        <v>24547</v>
      </c>
      <c r="D2653" s="1049">
        <v>16.04</v>
      </c>
    </row>
    <row r="2654" spans="1:4" x14ac:dyDescent="0.2">
      <c r="A2654" s="1048">
        <v>3670</v>
      </c>
      <c r="B2654" s="1048" t="s">
        <v>27851</v>
      </c>
      <c r="C2654" s="1048" t="s">
        <v>24547</v>
      </c>
      <c r="D2654" s="1049">
        <v>20.93</v>
      </c>
    </row>
    <row r="2655" spans="1:4" x14ac:dyDescent="0.2">
      <c r="A2655" s="1048">
        <v>3666</v>
      </c>
      <c r="B2655" s="1048" t="s">
        <v>27852</v>
      </c>
      <c r="C2655" s="1048" t="s">
        <v>24547</v>
      </c>
      <c r="D2655" s="1049">
        <v>3.54</v>
      </c>
    </row>
    <row r="2656" spans="1:4" x14ac:dyDescent="0.2">
      <c r="A2656" s="1048">
        <v>14157</v>
      </c>
      <c r="B2656" s="1048" t="s">
        <v>27853</v>
      </c>
      <c r="C2656" s="1048" t="s">
        <v>24547</v>
      </c>
      <c r="D2656" s="1049">
        <v>1.21</v>
      </c>
    </row>
    <row r="2657" spans="1:4" x14ac:dyDescent="0.2">
      <c r="A2657" s="1048">
        <v>3653</v>
      </c>
      <c r="B2657" s="1048" t="s">
        <v>27854</v>
      </c>
      <c r="C2657" s="1048" t="s">
        <v>24547</v>
      </c>
      <c r="D2657" s="1049">
        <v>129.81</v>
      </c>
    </row>
    <row r="2658" spans="1:4" x14ac:dyDescent="0.2">
      <c r="A2658" s="1048">
        <v>3649</v>
      </c>
      <c r="B2658" s="1048" t="s">
        <v>27855</v>
      </c>
      <c r="C2658" s="1048" t="s">
        <v>24547</v>
      </c>
      <c r="D2658" s="1049">
        <v>268.87</v>
      </c>
    </row>
    <row r="2659" spans="1:4" x14ac:dyDescent="0.2">
      <c r="A2659" s="1048">
        <v>42696</v>
      </c>
      <c r="B2659" s="1048" t="s">
        <v>27856</v>
      </c>
      <c r="C2659" s="1048" t="s">
        <v>24547</v>
      </c>
      <c r="D2659" s="1049">
        <v>752.27</v>
      </c>
    </row>
    <row r="2660" spans="1:4" x14ac:dyDescent="0.2">
      <c r="A2660" s="1048">
        <v>42697</v>
      </c>
      <c r="B2660" s="1048" t="s">
        <v>27857</v>
      </c>
      <c r="C2660" s="1048" t="s">
        <v>24547</v>
      </c>
      <c r="D2660" s="1050">
        <v>1132.94</v>
      </c>
    </row>
    <row r="2661" spans="1:4" x14ac:dyDescent="0.2">
      <c r="A2661" s="1048">
        <v>42698</v>
      </c>
      <c r="B2661" s="1048" t="s">
        <v>27858</v>
      </c>
      <c r="C2661" s="1048" t="s">
        <v>24547</v>
      </c>
      <c r="D2661" s="1050">
        <v>1578.15</v>
      </c>
    </row>
    <row r="2662" spans="1:4" x14ac:dyDescent="0.2">
      <c r="A2662" s="1048">
        <v>39875</v>
      </c>
      <c r="B2662" s="1048" t="s">
        <v>27859</v>
      </c>
      <c r="C2662" s="1048" t="s">
        <v>24547</v>
      </c>
      <c r="D2662" s="1049">
        <v>674.97</v>
      </c>
    </row>
    <row r="2663" spans="1:4" x14ac:dyDescent="0.2">
      <c r="A2663" s="1048">
        <v>39876</v>
      </c>
      <c r="B2663" s="1048" t="s">
        <v>27860</v>
      </c>
      <c r="C2663" s="1048" t="s">
        <v>24547</v>
      </c>
      <c r="D2663" s="1049">
        <v>845.06</v>
      </c>
    </row>
    <row r="2664" spans="1:4" x14ac:dyDescent="0.2">
      <c r="A2664" s="1048">
        <v>39877</v>
      </c>
      <c r="B2664" s="1048" t="s">
        <v>27861</v>
      </c>
      <c r="C2664" s="1048" t="s">
        <v>24547</v>
      </c>
      <c r="D2664" s="1050">
        <v>1172.06</v>
      </c>
    </row>
    <row r="2665" spans="1:4" x14ac:dyDescent="0.2">
      <c r="A2665" s="1048">
        <v>39878</v>
      </c>
      <c r="B2665" s="1048" t="s">
        <v>27862</v>
      </c>
      <c r="C2665" s="1048" t="s">
        <v>24547</v>
      </c>
      <c r="D2665" s="1050">
        <v>1548.1</v>
      </c>
    </row>
    <row r="2666" spans="1:4" x14ac:dyDescent="0.2">
      <c r="A2666" s="1048">
        <v>39872</v>
      </c>
      <c r="B2666" s="1048" t="s">
        <v>27863</v>
      </c>
      <c r="C2666" s="1048" t="s">
        <v>24547</v>
      </c>
      <c r="D2666" s="1049">
        <v>462.88</v>
      </c>
    </row>
    <row r="2667" spans="1:4" x14ac:dyDescent="0.2">
      <c r="A2667" s="1048">
        <v>39873</v>
      </c>
      <c r="B2667" s="1048" t="s">
        <v>27864</v>
      </c>
      <c r="C2667" s="1048" t="s">
        <v>24547</v>
      </c>
      <c r="D2667" s="1049">
        <v>536.91</v>
      </c>
    </row>
    <row r="2668" spans="1:4" x14ac:dyDescent="0.2">
      <c r="A2668" s="1048">
        <v>39874</v>
      </c>
      <c r="B2668" s="1048" t="s">
        <v>27865</v>
      </c>
      <c r="C2668" s="1048" t="s">
        <v>24547</v>
      </c>
      <c r="D2668" s="1049">
        <v>589.72</v>
      </c>
    </row>
    <row r="2669" spans="1:4" x14ac:dyDescent="0.2">
      <c r="A2669" s="1048">
        <v>3674</v>
      </c>
      <c r="B2669" s="1048" t="s">
        <v>27866</v>
      </c>
      <c r="C2669" s="1048" t="s">
        <v>24550</v>
      </c>
      <c r="D2669" s="1049">
        <v>62.4</v>
      </c>
    </row>
    <row r="2670" spans="1:4" x14ac:dyDescent="0.2">
      <c r="A2670" s="1048">
        <v>3681</v>
      </c>
      <c r="B2670" s="1048" t="s">
        <v>27867</v>
      </c>
      <c r="C2670" s="1048" t="s">
        <v>24550</v>
      </c>
      <c r="D2670" s="1049">
        <v>92.84</v>
      </c>
    </row>
    <row r="2671" spans="1:4" x14ac:dyDescent="0.2">
      <c r="A2671" s="1048">
        <v>3676</v>
      </c>
      <c r="B2671" s="1048" t="s">
        <v>27868</v>
      </c>
      <c r="C2671" s="1048" t="s">
        <v>24550</v>
      </c>
      <c r="D2671" s="1049">
        <v>349.41</v>
      </c>
    </row>
    <row r="2672" spans="1:4" x14ac:dyDescent="0.2">
      <c r="A2672" s="1048">
        <v>3679</v>
      </c>
      <c r="B2672" s="1048" t="s">
        <v>27869</v>
      </c>
      <c r="C2672" s="1048" t="s">
        <v>24550</v>
      </c>
      <c r="D2672" s="1049">
        <v>289.07</v>
      </c>
    </row>
    <row r="2673" spans="1:4" x14ac:dyDescent="0.2">
      <c r="A2673" s="1048">
        <v>3672</v>
      </c>
      <c r="B2673" s="1048" t="s">
        <v>27870</v>
      </c>
      <c r="C2673" s="1048" t="s">
        <v>24550</v>
      </c>
      <c r="D2673" s="1049">
        <v>0.98</v>
      </c>
    </row>
    <row r="2674" spans="1:4" x14ac:dyDescent="0.2">
      <c r="A2674" s="1048">
        <v>3671</v>
      </c>
      <c r="B2674" s="1048" t="s">
        <v>27871</v>
      </c>
      <c r="C2674" s="1048" t="s">
        <v>24550</v>
      </c>
      <c r="D2674" s="1049">
        <v>0.93</v>
      </c>
    </row>
    <row r="2675" spans="1:4" x14ac:dyDescent="0.2">
      <c r="A2675" s="1048">
        <v>3673</v>
      </c>
      <c r="B2675" s="1048" t="s">
        <v>27872</v>
      </c>
      <c r="C2675" s="1048" t="s">
        <v>24550</v>
      </c>
      <c r="D2675" s="1049">
        <v>1.46</v>
      </c>
    </row>
    <row r="2676" spans="1:4" x14ac:dyDescent="0.2">
      <c r="A2676" s="1048">
        <v>38394</v>
      </c>
      <c r="B2676" s="1048" t="s">
        <v>27873</v>
      </c>
      <c r="C2676" s="1048" t="s">
        <v>24547</v>
      </c>
      <c r="D2676" s="1049">
        <v>303.77</v>
      </c>
    </row>
    <row r="2677" spans="1:4" x14ac:dyDescent="0.2">
      <c r="A2677" s="1048">
        <v>3729</v>
      </c>
      <c r="B2677" s="1048" t="s">
        <v>27874</v>
      </c>
      <c r="C2677" s="1048" t="s">
        <v>24547</v>
      </c>
      <c r="D2677" s="1049">
        <v>84.14</v>
      </c>
    </row>
    <row r="2678" spans="1:4" x14ac:dyDescent="0.2">
      <c r="A2678" s="1048">
        <v>39357</v>
      </c>
      <c r="B2678" s="1048" t="s">
        <v>27875</v>
      </c>
      <c r="C2678" s="1048" t="s">
        <v>24547</v>
      </c>
      <c r="D2678" s="1049">
        <v>145.07</v>
      </c>
    </row>
    <row r="2679" spans="1:4" x14ac:dyDescent="0.2">
      <c r="A2679" s="1048">
        <v>39358</v>
      </c>
      <c r="B2679" s="1048" t="s">
        <v>27876</v>
      </c>
      <c r="C2679" s="1048" t="s">
        <v>24547</v>
      </c>
      <c r="D2679" s="1049">
        <v>159.08000000000001</v>
      </c>
    </row>
    <row r="2680" spans="1:4" x14ac:dyDescent="0.2">
      <c r="A2680" s="1048">
        <v>39356</v>
      </c>
      <c r="B2680" s="1048" t="s">
        <v>27877</v>
      </c>
      <c r="C2680" s="1048" t="s">
        <v>24547</v>
      </c>
      <c r="D2680" s="1049">
        <v>271.39</v>
      </c>
    </row>
    <row r="2681" spans="1:4" x14ac:dyDescent="0.2">
      <c r="A2681" s="1048">
        <v>39355</v>
      </c>
      <c r="B2681" s="1048" t="s">
        <v>27878</v>
      </c>
      <c r="C2681" s="1048" t="s">
        <v>24547</v>
      </c>
      <c r="D2681" s="1049">
        <v>233.54</v>
      </c>
    </row>
    <row r="2682" spans="1:4" x14ac:dyDescent="0.2">
      <c r="A2682" s="1048">
        <v>39353</v>
      </c>
      <c r="B2682" s="1048" t="s">
        <v>27879</v>
      </c>
      <c r="C2682" s="1048" t="s">
        <v>24547</v>
      </c>
      <c r="D2682" s="1049">
        <v>320.26</v>
      </c>
    </row>
    <row r="2683" spans="1:4" x14ac:dyDescent="0.2">
      <c r="A2683" s="1048">
        <v>39354</v>
      </c>
      <c r="B2683" s="1048" t="s">
        <v>27880</v>
      </c>
      <c r="C2683" s="1048" t="s">
        <v>24547</v>
      </c>
      <c r="D2683" s="1049">
        <v>319.19</v>
      </c>
    </row>
    <row r="2684" spans="1:4" x14ac:dyDescent="0.2">
      <c r="A2684" s="1048">
        <v>39398</v>
      </c>
      <c r="B2684" s="1048" t="s">
        <v>27881</v>
      </c>
      <c r="C2684" s="1048" t="s">
        <v>24547</v>
      </c>
      <c r="D2684" s="1049">
        <v>136.82</v>
      </c>
    </row>
    <row r="2685" spans="1:4" x14ac:dyDescent="0.2">
      <c r="A2685" s="1048">
        <v>13343</v>
      </c>
      <c r="B2685" s="1048" t="s">
        <v>27882</v>
      </c>
      <c r="C2685" s="1048" t="s">
        <v>24547</v>
      </c>
      <c r="D2685" s="1049">
        <v>29.47</v>
      </c>
    </row>
    <row r="2686" spans="1:4" x14ac:dyDescent="0.2">
      <c r="A2686" s="1048">
        <v>12118</v>
      </c>
      <c r="B2686" s="1048" t="s">
        <v>27883</v>
      </c>
      <c r="C2686" s="1048" t="s">
        <v>24547</v>
      </c>
      <c r="D2686" s="1049">
        <v>24.07</v>
      </c>
    </row>
    <row r="2687" spans="1:4" x14ac:dyDescent="0.2">
      <c r="A2687" s="1048">
        <v>39482</v>
      </c>
      <c r="B2687" s="1048" t="s">
        <v>27884</v>
      </c>
      <c r="C2687" s="1048" t="s">
        <v>24547</v>
      </c>
      <c r="D2687" s="1049">
        <v>596.21</v>
      </c>
    </row>
    <row r="2688" spans="1:4" x14ac:dyDescent="0.2">
      <c r="A2688" s="1048">
        <v>39486</v>
      </c>
      <c r="B2688" s="1048" t="s">
        <v>27885</v>
      </c>
      <c r="C2688" s="1048" t="s">
        <v>24547</v>
      </c>
      <c r="D2688" s="1049">
        <v>486.59</v>
      </c>
    </row>
    <row r="2689" spans="1:4" x14ac:dyDescent="0.2">
      <c r="A2689" s="1048">
        <v>39484</v>
      </c>
      <c r="B2689" s="1048" t="s">
        <v>27886</v>
      </c>
      <c r="C2689" s="1048" t="s">
        <v>24547</v>
      </c>
      <c r="D2689" s="1049">
        <v>596.21</v>
      </c>
    </row>
    <row r="2690" spans="1:4" x14ac:dyDescent="0.2">
      <c r="A2690" s="1048">
        <v>39488</v>
      </c>
      <c r="B2690" s="1048" t="s">
        <v>27887</v>
      </c>
      <c r="C2690" s="1048" t="s">
        <v>24547</v>
      </c>
      <c r="D2690" s="1049">
        <v>494.56</v>
      </c>
    </row>
    <row r="2691" spans="1:4" x14ac:dyDescent="0.2">
      <c r="A2691" s="1048">
        <v>39485</v>
      </c>
      <c r="B2691" s="1048" t="s">
        <v>27888</v>
      </c>
      <c r="C2691" s="1048" t="s">
        <v>24547</v>
      </c>
      <c r="D2691" s="1049">
        <v>596.21</v>
      </c>
    </row>
    <row r="2692" spans="1:4" x14ac:dyDescent="0.2">
      <c r="A2692" s="1048">
        <v>39489</v>
      </c>
      <c r="B2692" s="1048" t="s">
        <v>27889</v>
      </c>
      <c r="C2692" s="1048" t="s">
        <v>24547</v>
      </c>
      <c r="D2692" s="1049">
        <v>502.95</v>
      </c>
    </row>
    <row r="2693" spans="1:4" x14ac:dyDescent="0.2">
      <c r="A2693" s="1048">
        <v>39490</v>
      </c>
      <c r="B2693" s="1048" t="s">
        <v>27890</v>
      </c>
      <c r="C2693" s="1048" t="s">
        <v>24547</v>
      </c>
      <c r="D2693" s="1049">
        <v>749.45</v>
      </c>
    </row>
    <row r="2694" spans="1:4" x14ac:dyDescent="0.2">
      <c r="A2694" s="1048">
        <v>39494</v>
      </c>
      <c r="B2694" s="1048" t="s">
        <v>27891</v>
      </c>
      <c r="C2694" s="1048" t="s">
        <v>24547</v>
      </c>
      <c r="D2694" s="1049">
        <v>538.16999999999996</v>
      </c>
    </row>
    <row r="2695" spans="1:4" x14ac:dyDescent="0.2">
      <c r="A2695" s="1048">
        <v>39495</v>
      </c>
      <c r="B2695" s="1048" t="s">
        <v>27892</v>
      </c>
      <c r="C2695" s="1048" t="s">
        <v>24547</v>
      </c>
      <c r="D2695" s="1049">
        <v>606.45000000000005</v>
      </c>
    </row>
    <row r="2696" spans="1:4" x14ac:dyDescent="0.2">
      <c r="A2696" s="1048">
        <v>39496</v>
      </c>
      <c r="B2696" s="1048" t="s">
        <v>27893</v>
      </c>
      <c r="C2696" s="1048" t="s">
        <v>24547</v>
      </c>
      <c r="D2696" s="1049">
        <v>667.09</v>
      </c>
    </row>
    <row r="2697" spans="1:4" x14ac:dyDescent="0.2">
      <c r="A2697" s="1048">
        <v>39492</v>
      </c>
      <c r="B2697" s="1048" t="s">
        <v>27894</v>
      </c>
      <c r="C2697" s="1048" t="s">
        <v>24547</v>
      </c>
      <c r="D2697" s="1049">
        <v>772.31</v>
      </c>
    </row>
    <row r="2698" spans="1:4" x14ac:dyDescent="0.2">
      <c r="A2698" s="1048">
        <v>39497</v>
      </c>
      <c r="B2698" s="1048" t="s">
        <v>27895</v>
      </c>
      <c r="C2698" s="1048" t="s">
        <v>24547</v>
      </c>
      <c r="D2698" s="1049">
        <v>697.6</v>
      </c>
    </row>
    <row r="2699" spans="1:4" x14ac:dyDescent="0.2">
      <c r="A2699" s="1048">
        <v>39493</v>
      </c>
      <c r="B2699" s="1048" t="s">
        <v>27896</v>
      </c>
      <c r="C2699" s="1048" t="s">
        <v>24547</v>
      </c>
      <c r="D2699" s="1049">
        <v>828.37</v>
      </c>
    </row>
    <row r="2700" spans="1:4" x14ac:dyDescent="0.2">
      <c r="A2700" s="1048">
        <v>39500</v>
      </c>
      <c r="B2700" s="1048" t="s">
        <v>27897</v>
      </c>
      <c r="C2700" s="1048" t="s">
        <v>24547</v>
      </c>
      <c r="D2700" s="1049">
        <v>903.83</v>
      </c>
    </row>
    <row r="2701" spans="1:4" x14ac:dyDescent="0.2">
      <c r="A2701" s="1048">
        <v>39498</v>
      </c>
      <c r="B2701" s="1048" t="s">
        <v>27898</v>
      </c>
      <c r="C2701" s="1048" t="s">
        <v>24547</v>
      </c>
      <c r="D2701" s="1050">
        <v>1114.72</v>
      </c>
    </row>
    <row r="2702" spans="1:4" x14ac:dyDescent="0.2">
      <c r="A2702" s="1048">
        <v>43628</v>
      </c>
      <c r="B2702" s="1048" t="s">
        <v>27899</v>
      </c>
      <c r="C2702" s="1048" t="s">
        <v>24547</v>
      </c>
      <c r="D2702" s="1049">
        <v>878.63</v>
      </c>
    </row>
    <row r="2703" spans="1:4" x14ac:dyDescent="0.2">
      <c r="A2703" s="1048">
        <v>39501</v>
      </c>
      <c r="B2703" s="1048" t="s">
        <v>27900</v>
      </c>
      <c r="C2703" s="1048" t="s">
        <v>24547</v>
      </c>
      <c r="D2703" s="1049">
        <v>928.3</v>
      </c>
    </row>
    <row r="2704" spans="1:4" x14ac:dyDescent="0.2">
      <c r="A2704" s="1048">
        <v>39499</v>
      </c>
      <c r="B2704" s="1048" t="s">
        <v>27901</v>
      </c>
      <c r="C2704" s="1048" t="s">
        <v>24547</v>
      </c>
      <c r="D2704" s="1050">
        <v>1130.55</v>
      </c>
    </row>
    <row r="2705" spans="1:4" x14ac:dyDescent="0.2">
      <c r="A2705" s="1048">
        <v>43621</v>
      </c>
      <c r="B2705" s="1048" t="s">
        <v>27902</v>
      </c>
      <c r="C2705" s="1048" t="s">
        <v>24547</v>
      </c>
      <c r="D2705" s="1049">
        <v>933.55</v>
      </c>
    </row>
    <row r="2706" spans="1:4" x14ac:dyDescent="0.2">
      <c r="A2706" s="1048">
        <v>3733</v>
      </c>
      <c r="B2706" s="1048" t="s">
        <v>27903</v>
      </c>
      <c r="C2706" s="1048" t="s">
        <v>24546</v>
      </c>
      <c r="D2706" s="1049">
        <v>54.83</v>
      </c>
    </row>
    <row r="2707" spans="1:4" x14ac:dyDescent="0.2">
      <c r="A2707" s="1048">
        <v>3731</v>
      </c>
      <c r="B2707" s="1048" t="s">
        <v>27904</v>
      </c>
      <c r="C2707" s="1048" t="s">
        <v>24546</v>
      </c>
      <c r="D2707" s="1049">
        <v>50.9</v>
      </c>
    </row>
    <row r="2708" spans="1:4" x14ac:dyDescent="0.2">
      <c r="A2708" s="1048">
        <v>38137</v>
      </c>
      <c r="B2708" s="1048" t="s">
        <v>27905</v>
      </c>
      <c r="C2708" s="1048" t="s">
        <v>24546</v>
      </c>
      <c r="D2708" s="1049">
        <v>51.2</v>
      </c>
    </row>
    <row r="2709" spans="1:4" x14ac:dyDescent="0.2">
      <c r="A2709" s="1048">
        <v>38135</v>
      </c>
      <c r="B2709" s="1048" t="s">
        <v>27906</v>
      </c>
      <c r="C2709" s="1048" t="s">
        <v>24546</v>
      </c>
      <c r="D2709" s="1049">
        <v>64.900000000000006</v>
      </c>
    </row>
    <row r="2710" spans="1:4" x14ac:dyDescent="0.2">
      <c r="A2710" s="1048">
        <v>38138</v>
      </c>
      <c r="B2710" s="1048" t="s">
        <v>27907</v>
      </c>
      <c r="C2710" s="1048" t="s">
        <v>24546</v>
      </c>
      <c r="D2710" s="1049">
        <v>50.27</v>
      </c>
    </row>
    <row r="2711" spans="1:4" x14ac:dyDescent="0.2">
      <c r="A2711" s="1048">
        <v>3736</v>
      </c>
      <c r="B2711" s="1048" t="s">
        <v>27908</v>
      </c>
      <c r="C2711" s="1048" t="s">
        <v>24546</v>
      </c>
      <c r="D2711" s="1049">
        <v>80</v>
      </c>
    </row>
    <row r="2712" spans="1:4" x14ac:dyDescent="0.2">
      <c r="A2712" s="1048">
        <v>3741</v>
      </c>
      <c r="B2712" s="1048" t="s">
        <v>27909</v>
      </c>
      <c r="C2712" s="1048" t="s">
        <v>24546</v>
      </c>
      <c r="D2712" s="1049">
        <v>83.39</v>
      </c>
    </row>
    <row r="2713" spans="1:4" x14ac:dyDescent="0.2">
      <c r="A2713" s="1048">
        <v>3745</v>
      </c>
      <c r="B2713" s="1048" t="s">
        <v>27910</v>
      </c>
      <c r="C2713" s="1048" t="s">
        <v>24546</v>
      </c>
      <c r="D2713" s="1049">
        <v>89.92</v>
      </c>
    </row>
    <row r="2714" spans="1:4" x14ac:dyDescent="0.2">
      <c r="A2714" s="1048">
        <v>3743</v>
      </c>
      <c r="B2714" s="1048" t="s">
        <v>27911</v>
      </c>
      <c r="C2714" s="1048" t="s">
        <v>24546</v>
      </c>
      <c r="D2714" s="1049">
        <v>83.1</v>
      </c>
    </row>
    <row r="2715" spans="1:4" x14ac:dyDescent="0.2">
      <c r="A2715" s="1048">
        <v>3744</v>
      </c>
      <c r="B2715" s="1048" t="s">
        <v>27912</v>
      </c>
      <c r="C2715" s="1048" t="s">
        <v>24546</v>
      </c>
      <c r="D2715" s="1049">
        <v>91.47</v>
      </c>
    </row>
    <row r="2716" spans="1:4" x14ac:dyDescent="0.2">
      <c r="A2716" s="1048">
        <v>3739</v>
      </c>
      <c r="B2716" s="1048" t="s">
        <v>27913</v>
      </c>
      <c r="C2716" s="1048" t="s">
        <v>24546</v>
      </c>
      <c r="D2716" s="1049">
        <v>96.12</v>
      </c>
    </row>
    <row r="2717" spans="1:4" x14ac:dyDescent="0.2">
      <c r="A2717" s="1048">
        <v>3737</v>
      </c>
      <c r="B2717" s="1048" t="s">
        <v>27914</v>
      </c>
      <c r="C2717" s="1048" t="s">
        <v>24546</v>
      </c>
      <c r="D2717" s="1049">
        <v>100.77</v>
      </c>
    </row>
    <row r="2718" spans="1:4" x14ac:dyDescent="0.2">
      <c r="A2718" s="1048">
        <v>3738</v>
      </c>
      <c r="B2718" s="1048" t="s">
        <v>27915</v>
      </c>
      <c r="C2718" s="1048" t="s">
        <v>24546</v>
      </c>
      <c r="D2718" s="1049">
        <v>116.27</v>
      </c>
    </row>
    <row r="2719" spans="1:4" x14ac:dyDescent="0.2">
      <c r="A2719" s="1048">
        <v>3747</v>
      </c>
      <c r="B2719" s="1048" t="s">
        <v>27916</v>
      </c>
      <c r="C2719" s="1048" t="s">
        <v>24546</v>
      </c>
      <c r="D2719" s="1049">
        <v>91.47</v>
      </c>
    </row>
    <row r="2720" spans="1:4" x14ac:dyDescent="0.2">
      <c r="A2720" s="1048">
        <v>11649</v>
      </c>
      <c r="B2720" s="1048" t="s">
        <v>27917</v>
      </c>
      <c r="C2720" s="1048" t="s">
        <v>24547</v>
      </c>
      <c r="D2720" s="1049">
        <v>663.56</v>
      </c>
    </row>
    <row r="2721" spans="1:4" x14ac:dyDescent="0.2">
      <c r="A2721" s="1048">
        <v>11650</v>
      </c>
      <c r="B2721" s="1048" t="s">
        <v>27918</v>
      </c>
      <c r="C2721" s="1048" t="s">
        <v>24547</v>
      </c>
      <c r="D2721" s="1050">
        <v>1131</v>
      </c>
    </row>
    <row r="2722" spans="1:4" x14ac:dyDescent="0.2">
      <c r="A2722" s="1048">
        <v>3742</v>
      </c>
      <c r="B2722" s="1048" t="s">
        <v>27919</v>
      </c>
      <c r="C2722" s="1048" t="s">
        <v>24546</v>
      </c>
      <c r="D2722" s="1049">
        <v>120.62</v>
      </c>
    </row>
    <row r="2723" spans="1:4" x14ac:dyDescent="0.2">
      <c r="A2723" s="1048">
        <v>3746</v>
      </c>
      <c r="B2723" s="1048" t="s">
        <v>27920</v>
      </c>
      <c r="C2723" s="1048" t="s">
        <v>24546</v>
      </c>
      <c r="D2723" s="1049">
        <v>140.83000000000001</v>
      </c>
    </row>
    <row r="2724" spans="1:4" x14ac:dyDescent="0.2">
      <c r="A2724" s="1048">
        <v>21106</v>
      </c>
      <c r="B2724" s="1048" t="s">
        <v>27921</v>
      </c>
      <c r="C2724" s="1048" t="s">
        <v>24551</v>
      </c>
      <c r="D2724" s="1049">
        <v>41.36</v>
      </c>
    </row>
    <row r="2725" spans="1:4" x14ac:dyDescent="0.2">
      <c r="A2725" s="1048">
        <v>3755</v>
      </c>
      <c r="B2725" s="1048" t="s">
        <v>27922</v>
      </c>
      <c r="C2725" s="1048" t="s">
        <v>24547</v>
      </c>
      <c r="D2725" s="1049">
        <v>17.55</v>
      </c>
    </row>
    <row r="2726" spans="1:4" x14ac:dyDescent="0.2">
      <c r="A2726" s="1048">
        <v>3750</v>
      </c>
      <c r="B2726" s="1048" t="s">
        <v>27923</v>
      </c>
      <c r="C2726" s="1048" t="s">
        <v>24547</v>
      </c>
      <c r="D2726" s="1049">
        <v>23.6</v>
      </c>
    </row>
    <row r="2727" spans="1:4" x14ac:dyDescent="0.2">
      <c r="A2727" s="1048">
        <v>3756</v>
      </c>
      <c r="B2727" s="1048" t="s">
        <v>27924</v>
      </c>
      <c r="C2727" s="1048" t="s">
        <v>24547</v>
      </c>
      <c r="D2727" s="1049">
        <v>44.1</v>
      </c>
    </row>
    <row r="2728" spans="1:4" x14ac:dyDescent="0.2">
      <c r="A2728" s="1048">
        <v>39377</v>
      </c>
      <c r="B2728" s="1048" t="s">
        <v>27925</v>
      </c>
      <c r="C2728" s="1048" t="s">
        <v>24547</v>
      </c>
      <c r="D2728" s="1049">
        <v>130.63999999999999</v>
      </c>
    </row>
    <row r="2729" spans="1:4" x14ac:dyDescent="0.2">
      <c r="A2729" s="1048">
        <v>38191</v>
      </c>
      <c r="B2729" s="1048" t="s">
        <v>27926</v>
      </c>
      <c r="C2729" s="1048" t="s">
        <v>24547</v>
      </c>
      <c r="D2729" s="1049">
        <v>9.7200000000000006</v>
      </c>
    </row>
    <row r="2730" spans="1:4" x14ac:dyDescent="0.2">
      <c r="A2730" s="1048">
        <v>39381</v>
      </c>
      <c r="B2730" s="1048" t="s">
        <v>27927</v>
      </c>
      <c r="C2730" s="1048" t="s">
        <v>24547</v>
      </c>
      <c r="D2730" s="1049">
        <v>9.07</v>
      </c>
    </row>
    <row r="2731" spans="1:4" x14ac:dyDescent="0.2">
      <c r="A2731" s="1048">
        <v>38780</v>
      </c>
      <c r="B2731" s="1048" t="s">
        <v>27928</v>
      </c>
      <c r="C2731" s="1048" t="s">
        <v>24547</v>
      </c>
      <c r="D2731" s="1049">
        <v>11.1</v>
      </c>
    </row>
    <row r="2732" spans="1:4" x14ac:dyDescent="0.2">
      <c r="A2732" s="1048">
        <v>38781</v>
      </c>
      <c r="B2732" s="1048" t="s">
        <v>27929</v>
      </c>
      <c r="C2732" s="1048" t="s">
        <v>24547</v>
      </c>
      <c r="D2732" s="1049">
        <v>37.47</v>
      </c>
    </row>
    <row r="2733" spans="1:4" x14ac:dyDescent="0.2">
      <c r="A2733" s="1048">
        <v>38192</v>
      </c>
      <c r="B2733" s="1048" t="s">
        <v>27930</v>
      </c>
      <c r="C2733" s="1048" t="s">
        <v>24547</v>
      </c>
      <c r="D2733" s="1049">
        <v>67.8</v>
      </c>
    </row>
    <row r="2734" spans="1:4" x14ac:dyDescent="0.2">
      <c r="A2734" s="1048">
        <v>3753</v>
      </c>
      <c r="B2734" s="1048" t="s">
        <v>27931</v>
      </c>
      <c r="C2734" s="1048" t="s">
        <v>24547</v>
      </c>
      <c r="D2734" s="1049">
        <v>5.93</v>
      </c>
    </row>
    <row r="2735" spans="1:4" x14ac:dyDescent="0.2">
      <c r="A2735" s="1048">
        <v>38782</v>
      </c>
      <c r="B2735" s="1048" t="s">
        <v>27932</v>
      </c>
      <c r="C2735" s="1048" t="s">
        <v>24547</v>
      </c>
      <c r="D2735" s="1049">
        <v>7.72</v>
      </c>
    </row>
    <row r="2736" spans="1:4" x14ac:dyDescent="0.2">
      <c r="A2736" s="1048">
        <v>38778</v>
      </c>
      <c r="B2736" s="1048" t="s">
        <v>27933</v>
      </c>
      <c r="C2736" s="1048" t="s">
        <v>24547</v>
      </c>
      <c r="D2736" s="1049">
        <v>5.8</v>
      </c>
    </row>
    <row r="2737" spans="1:4" x14ac:dyDescent="0.2">
      <c r="A2737" s="1048">
        <v>38779</v>
      </c>
      <c r="B2737" s="1048" t="s">
        <v>27934</v>
      </c>
      <c r="C2737" s="1048" t="s">
        <v>24547</v>
      </c>
      <c r="D2737" s="1049">
        <v>6.15</v>
      </c>
    </row>
    <row r="2738" spans="1:4" x14ac:dyDescent="0.2">
      <c r="A2738" s="1048">
        <v>39388</v>
      </c>
      <c r="B2738" s="1048" t="s">
        <v>27935</v>
      </c>
      <c r="C2738" s="1048" t="s">
        <v>24547</v>
      </c>
      <c r="D2738" s="1049">
        <v>12.24</v>
      </c>
    </row>
    <row r="2739" spans="1:4" x14ac:dyDescent="0.2">
      <c r="A2739" s="1048">
        <v>39387</v>
      </c>
      <c r="B2739" s="1048" t="s">
        <v>27936</v>
      </c>
      <c r="C2739" s="1048" t="s">
        <v>24547</v>
      </c>
      <c r="D2739" s="1049">
        <v>19.07</v>
      </c>
    </row>
    <row r="2740" spans="1:4" x14ac:dyDescent="0.2">
      <c r="A2740" s="1048">
        <v>39386</v>
      </c>
      <c r="B2740" s="1048" t="s">
        <v>27937</v>
      </c>
      <c r="C2740" s="1048" t="s">
        <v>24547</v>
      </c>
      <c r="D2740" s="1049">
        <v>13.3</v>
      </c>
    </row>
    <row r="2741" spans="1:4" x14ac:dyDescent="0.2">
      <c r="A2741" s="1048">
        <v>38194</v>
      </c>
      <c r="B2741" s="1048" t="s">
        <v>27938</v>
      </c>
      <c r="C2741" s="1048" t="s">
        <v>24547</v>
      </c>
      <c r="D2741" s="1049">
        <v>9.9499999999999993</v>
      </c>
    </row>
    <row r="2742" spans="1:4" x14ac:dyDescent="0.2">
      <c r="A2742" s="1048">
        <v>38193</v>
      </c>
      <c r="B2742" s="1048" t="s">
        <v>27939</v>
      </c>
      <c r="C2742" s="1048" t="s">
        <v>24547</v>
      </c>
      <c r="D2742" s="1049">
        <v>8.64</v>
      </c>
    </row>
    <row r="2743" spans="1:4" x14ac:dyDescent="0.2">
      <c r="A2743" s="1048">
        <v>12216</v>
      </c>
      <c r="B2743" s="1048" t="s">
        <v>27940</v>
      </c>
      <c r="C2743" s="1048" t="s">
        <v>24547</v>
      </c>
      <c r="D2743" s="1049">
        <v>33.909999999999997</v>
      </c>
    </row>
    <row r="2744" spans="1:4" x14ac:dyDescent="0.2">
      <c r="A2744" s="1048">
        <v>3757</v>
      </c>
      <c r="B2744" s="1048" t="s">
        <v>27941</v>
      </c>
      <c r="C2744" s="1048" t="s">
        <v>24547</v>
      </c>
      <c r="D2744" s="1049">
        <v>39.200000000000003</v>
      </c>
    </row>
    <row r="2745" spans="1:4" x14ac:dyDescent="0.2">
      <c r="A2745" s="1048">
        <v>3758</v>
      </c>
      <c r="B2745" s="1048" t="s">
        <v>27942</v>
      </c>
      <c r="C2745" s="1048" t="s">
        <v>24547</v>
      </c>
      <c r="D2745" s="1049">
        <v>45.71</v>
      </c>
    </row>
    <row r="2746" spans="1:4" x14ac:dyDescent="0.2">
      <c r="A2746" s="1048">
        <v>12214</v>
      </c>
      <c r="B2746" s="1048" t="s">
        <v>27943</v>
      </c>
      <c r="C2746" s="1048" t="s">
        <v>24547</v>
      </c>
      <c r="D2746" s="1049">
        <v>15.65</v>
      </c>
    </row>
    <row r="2747" spans="1:4" x14ac:dyDescent="0.2">
      <c r="A2747" s="1048">
        <v>3749</v>
      </c>
      <c r="B2747" s="1048" t="s">
        <v>27944</v>
      </c>
      <c r="C2747" s="1048" t="s">
        <v>24547</v>
      </c>
      <c r="D2747" s="1049">
        <v>27.9</v>
      </c>
    </row>
    <row r="2748" spans="1:4" x14ac:dyDescent="0.2">
      <c r="A2748" s="1048">
        <v>3751</v>
      </c>
      <c r="B2748" s="1048" t="s">
        <v>27945</v>
      </c>
      <c r="C2748" s="1048" t="s">
        <v>24547</v>
      </c>
      <c r="D2748" s="1049">
        <v>38.07</v>
      </c>
    </row>
    <row r="2749" spans="1:4" x14ac:dyDescent="0.2">
      <c r="A2749" s="1048">
        <v>39376</v>
      </c>
      <c r="B2749" s="1048" t="s">
        <v>27946</v>
      </c>
      <c r="C2749" s="1048" t="s">
        <v>24547</v>
      </c>
      <c r="D2749" s="1049">
        <v>32.1</v>
      </c>
    </row>
    <row r="2750" spans="1:4" x14ac:dyDescent="0.2">
      <c r="A2750" s="1048">
        <v>3752</v>
      </c>
      <c r="B2750" s="1048" t="s">
        <v>27947</v>
      </c>
      <c r="C2750" s="1048" t="s">
        <v>24547</v>
      </c>
      <c r="D2750" s="1049">
        <v>62.81</v>
      </c>
    </row>
    <row r="2751" spans="1:4" x14ac:dyDescent="0.2">
      <c r="A2751" s="1048">
        <v>746</v>
      </c>
      <c r="B2751" s="1048" t="s">
        <v>27948</v>
      </c>
      <c r="C2751" s="1048" t="s">
        <v>24547</v>
      </c>
      <c r="D2751" s="1050">
        <v>4866.8999999999996</v>
      </c>
    </row>
    <row r="2752" spans="1:4" x14ac:dyDescent="0.2">
      <c r="A2752" s="1048">
        <v>20269</v>
      </c>
      <c r="B2752" s="1048" t="s">
        <v>27949</v>
      </c>
      <c r="C2752" s="1048" t="s">
        <v>24547</v>
      </c>
      <c r="D2752" s="1049">
        <v>66.22</v>
      </c>
    </row>
    <row r="2753" spans="1:4" x14ac:dyDescent="0.2">
      <c r="A2753" s="1048">
        <v>20270</v>
      </c>
      <c r="B2753" s="1048" t="s">
        <v>27950</v>
      </c>
      <c r="C2753" s="1048" t="s">
        <v>24547</v>
      </c>
      <c r="D2753" s="1049">
        <v>73.17</v>
      </c>
    </row>
    <row r="2754" spans="1:4" x14ac:dyDescent="0.2">
      <c r="A2754" s="1048">
        <v>11696</v>
      </c>
      <c r="B2754" s="1048" t="s">
        <v>27951</v>
      </c>
      <c r="C2754" s="1048" t="s">
        <v>24547</v>
      </c>
      <c r="D2754" s="1049">
        <v>117.13</v>
      </c>
    </row>
    <row r="2755" spans="1:4" x14ac:dyDescent="0.2">
      <c r="A2755" s="1048">
        <v>10427</v>
      </c>
      <c r="B2755" s="1048" t="s">
        <v>27952</v>
      </c>
      <c r="C2755" s="1048" t="s">
        <v>24547</v>
      </c>
      <c r="D2755" s="1049">
        <v>327.78</v>
      </c>
    </row>
    <row r="2756" spans="1:4" x14ac:dyDescent="0.2">
      <c r="A2756" s="1048">
        <v>10428</v>
      </c>
      <c r="B2756" s="1048" t="s">
        <v>27953</v>
      </c>
      <c r="C2756" s="1048" t="s">
        <v>24547</v>
      </c>
      <c r="D2756" s="1049">
        <v>337.72</v>
      </c>
    </row>
    <row r="2757" spans="1:4" x14ac:dyDescent="0.2">
      <c r="A2757" s="1048">
        <v>36521</v>
      </c>
      <c r="B2757" s="1048" t="s">
        <v>27954</v>
      </c>
      <c r="C2757" s="1048" t="s">
        <v>24547</v>
      </c>
      <c r="D2757" s="1049">
        <v>105.37</v>
      </c>
    </row>
    <row r="2758" spans="1:4" x14ac:dyDescent="0.2">
      <c r="A2758" s="1048">
        <v>36794</v>
      </c>
      <c r="B2758" s="1048" t="s">
        <v>27955</v>
      </c>
      <c r="C2758" s="1048" t="s">
        <v>24547</v>
      </c>
      <c r="D2758" s="1049">
        <v>112.18</v>
      </c>
    </row>
    <row r="2759" spans="1:4" x14ac:dyDescent="0.2">
      <c r="A2759" s="1048">
        <v>10426</v>
      </c>
      <c r="B2759" s="1048" t="s">
        <v>27956</v>
      </c>
      <c r="C2759" s="1048" t="s">
        <v>24547</v>
      </c>
      <c r="D2759" s="1049">
        <v>125.61</v>
      </c>
    </row>
    <row r="2760" spans="1:4" x14ac:dyDescent="0.2">
      <c r="A2760" s="1048">
        <v>10425</v>
      </c>
      <c r="B2760" s="1048" t="s">
        <v>27957</v>
      </c>
      <c r="C2760" s="1048" t="s">
        <v>24547</v>
      </c>
      <c r="D2760" s="1049">
        <v>63.72</v>
      </c>
    </row>
    <row r="2761" spans="1:4" x14ac:dyDescent="0.2">
      <c r="A2761" s="1048">
        <v>10431</v>
      </c>
      <c r="B2761" s="1048" t="s">
        <v>27958</v>
      </c>
      <c r="C2761" s="1048" t="s">
        <v>24547</v>
      </c>
      <c r="D2761" s="1049">
        <v>218.18</v>
      </c>
    </row>
    <row r="2762" spans="1:4" x14ac:dyDescent="0.2">
      <c r="A2762" s="1048">
        <v>10429</v>
      </c>
      <c r="B2762" s="1048" t="s">
        <v>27959</v>
      </c>
      <c r="C2762" s="1048" t="s">
        <v>24547</v>
      </c>
      <c r="D2762" s="1049">
        <v>107.63</v>
      </c>
    </row>
    <row r="2763" spans="1:4" x14ac:dyDescent="0.2">
      <c r="A2763" s="1048">
        <v>2354</v>
      </c>
      <c r="B2763" s="1048" t="s">
        <v>27960</v>
      </c>
      <c r="C2763" s="1048" t="s">
        <v>24553</v>
      </c>
      <c r="D2763" s="1049">
        <v>10.84</v>
      </c>
    </row>
    <row r="2764" spans="1:4" x14ac:dyDescent="0.2">
      <c r="A2764" s="1048">
        <v>40932</v>
      </c>
      <c r="B2764" s="1048" t="s">
        <v>27961</v>
      </c>
      <c r="C2764" s="1048" t="s">
        <v>24554</v>
      </c>
      <c r="D2764" s="1050">
        <v>1924.01</v>
      </c>
    </row>
    <row r="2765" spans="1:4" x14ac:dyDescent="0.2">
      <c r="A2765" s="1048">
        <v>10853</v>
      </c>
      <c r="B2765" s="1048" t="s">
        <v>27962</v>
      </c>
      <c r="C2765" s="1048" t="s">
        <v>24547</v>
      </c>
      <c r="D2765" s="1049">
        <v>60.85</v>
      </c>
    </row>
    <row r="2766" spans="1:4" x14ac:dyDescent="0.2">
      <c r="A2766" s="1048">
        <v>5093</v>
      </c>
      <c r="B2766" s="1048" t="s">
        <v>27963</v>
      </c>
      <c r="C2766" s="1048" t="s">
        <v>24556</v>
      </c>
      <c r="D2766" s="1049">
        <v>13.71</v>
      </c>
    </row>
    <row r="2767" spans="1:4" x14ac:dyDescent="0.2">
      <c r="A2767" s="1048">
        <v>37768</v>
      </c>
      <c r="B2767" s="1048" t="s">
        <v>27964</v>
      </c>
      <c r="C2767" s="1048" t="s">
        <v>24547</v>
      </c>
      <c r="D2767" s="1050">
        <v>130000</v>
      </c>
    </row>
    <row r="2768" spans="1:4" x14ac:dyDescent="0.2">
      <c r="A2768" s="1048">
        <v>37773</v>
      </c>
      <c r="B2768" s="1048" t="s">
        <v>27965</v>
      </c>
      <c r="C2768" s="1048" t="s">
        <v>24547</v>
      </c>
      <c r="D2768" s="1050">
        <v>110391.91</v>
      </c>
    </row>
    <row r="2769" spans="1:4" x14ac:dyDescent="0.2">
      <c r="A2769" s="1048">
        <v>37769</v>
      </c>
      <c r="B2769" s="1048" t="s">
        <v>27966</v>
      </c>
      <c r="C2769" s="1048" t="s">
        <v>24547</v>
      </c>
      <c r="D2769" s="1050">
        <v>184809.97</v>
      </c>
    </row>
    <row r="2770" spans="1:4" x14ac:dyDescent="0.2">
      <c r="A2770" s="1048">
        <v>37770</v>
      </c>
      <c r="B2770" s="1048" t="s">
        <v>27967</v>
      </c>
      <c r="C2770" s="1048" t="s">
        <v>24547</v>
      </c>
      <c r="D2770" s="1050">
        <v>313652.01</v>
      </c>
    </row>
    <row r="2771" spans="1:4" x14ac:dyDescent="0.2">
      <c r="A2771" s="1048">
        <v>38382</v>
      </c>
      <c r="B2771" s="1048" t="s">
        <v>27968</v>
      </c>
      <c r="C2771" s="1048" t="s">
        <v>24547</v>
      </c>
      <c r="D2771" s="1049">
        <v>11.05</v>
      </c>
    </row>
    <row r="2772" spans="1:4" x14ac:dyDescent="0.2">
      <c r="A2772" s="1048">
        <v>38383</v>
      </c>
      <c r="B2772" s="1048" t="s">
        <v>27969</v>
      </c>
      <c r="C2772" s="1048" t="s">
        <v>24547</v>
      </c>
      <c r="D2772" s="1049">
        <v>2.0699999999999998</v>
      </c>
    </row>
    <row r="2773" spans="1:4" x14ac:dyDescent="0.2">
      <c r="A2773" s="1048">
        <v>3768</v>
      </c>
      <c r="B2773" s="1048" t="s">
        <v>27970</v>
      </c>
      <c r="C2773" s="1048" t="s">
        <v>24547</v>
      </c>
      <c r="D2773" s="1049">
        <v>2.9</v>
      </c>
    </row>
    <row r="2774" spans="1:4" x14ac:dyDescent="0.2">
      <c r="A2774" s="1048">
        <v>3767</v>
      </c>
      <c r="B2774" s="1048" t="s">
        <v>27971</v>
      </c>
      <c r="C2774" s="1048" t="s">
        <v>24547</v>
      </c>
      <c r="D2774" s="1049">
        <v>0.69</v>
      </c>
    </row>
    <row r="2775" spans="1:4" x14ac:dyDescent="0.2">
      <c r="A2775" s="1048">
        <v>13192</v>
      </c>
      <c r="B2775" s="1048" t="s">
        <v>27972</v>
      </c>
      <c r="C2775" s="1048" t="s">
        <v>24547</v>
      </c>
      <c r="D2775" s="1050">
        <v>5741.4</v>
      </c>
    </row>
    <row r="2776" spans="1:4" x14ac:dyDescent="0.2">
      <c r="A2776" s="1048">
        <v>38413</v>
      </c>
      <c r="B2776" s="1048" t="s">
        <v>27973</v>
      </c>
      <c r="C2776" s="1048" t="s">
        <v>24547</v>
      </c>
      <c r="D2776" s="1049">
        <v>949.54</v>
      </c>
    </row>
    <row r="2777" spans="1:4" x14ac:dyDescent="0.2">
      <c r="A2777" s="1048">
        <v>42440</v>
      </c>
      <c r="B2777" s="1048" t="s">
        <v>27974</v>
      </c>
      <c r="C2777" s="1048" t="s">
        <v>24547</v>
      </c>
      <c r="D2777" s="1049">
        <v>946.93</v>
      </c>
    </row>
    <row r="2778" spans="1:4" x14ac:dyDescent="0.2">
      <c r="A2778" s="1048">
        <v>20193</v>
      </c>
      <c r="B2778" s="1048" t="s">
        <v>27975</v>
      </c>
      <c r="C2778" s="1048" t="s">
        <v>24564</v>
      </c>
      <c r="D2778" s="1049">
        <v>2.34</v>
      </c>
    </row>
    <row r="2779" spans="1:4" x14ac:dyDescent="0.2">
      <c r="A2779" s="1048">
        <v>10527</v>
      </c>
      <c r="B2779" s="1048" t="s">
        <v>27976</v>
      </c>
      <c r="C2779" s="1048" t="s">
        <v>24565</v>
      </c>
      <c r="D2779" s="1049">
        <v>7.05</v>
      </c>
    </row>
    <row r="2780" spans="1:4" x14ac:dyDescent="0.2">
      <c r="A2780" s="1048">
        <v>41805</v>
      </c>
      <c r="B2780" s="1048" t="s">
        <v>27977</v>
      </c>
      <c r="C2780" s="1048" t="s">
        <v>24554</v>
      </c>
      <c r="D2780" s="1049">
        <v>450</v>
      </c>
    </row>
    <row r="2781" spans="1:4" x14ac:dyDescent="0.2">
      <c r="A2781" s="1048">
        <v>40271</v>
      </c>
      <c r="B2781" s="1048" t="s">
        <v>27978</v>
      </c>
      <c r="C2781" s="1048" t="s">
        <v>24554</v>
      </c>
      <c r="D2781" s="1049">
        <v>4.58</v>
      </c>
    </row>
    <row r="2782" spans="1:4" x14ac:dyDescent="0.2">
      <c r="A2782" s="1048">
        <v>40287</v>
      </c>
      <c r="B2782" s="1048" t="s">
        <v>27979</v>
      </c>
      <c r="C2782" s="1048" t="s">
        <v>24554</v>
      </c>
      <c r="D2782" s="1049">
        <v>1.76</v>
      </c>
    </row>
    <row r="2783" spans="1:4" x14ac:dyDescent="0.2">
      <c r="A2783" s="1048">
        <v>40295</v>
      </c>
      <c r="B2783" s="1048" t="s">
        <v>27980</v>
      </c>
      <c r="C2783" s="1048" t="s">
        <v>24553</v>
      </c>
      <c r="D2783" s="1049">
        <v>3.47</v>
      </c>
    </row>
    <row r="2784" spans="1:4" x14ac:dyDescent="0.2">
      <c r="A2784" s="1048">
        <v>745</v>
      </c>
      <c r="B2784" s="1048" t="s">
        <v>27981</v>
      </c>
      <c r="C2784" s="1048" t="s">
        <v>24553</v>
      </c>
      <c r="D2784" s="1049">
        <v>3.67</v>
      </c>
    </row>
    <row r="2785" spans="1:4" x14ac:dyDescent="0.2">
      <c r="A2785" s="1048">
        <v>4084</v>
      </c>
      <c r="B2785" s="1048" t="s">
        <v>27982</v>
      </c>
      <c r="C2785" s="1048" t="s">
        <v>24553</v>
      </c>
      <c r="D2785" s="1049">
        <v>1.53</v>
      </c>
    </row>
    <row r="2786" spans="1:4" x14ac:dyDescent="0.2">
      <c r="A2786" s="1048">
        <v>743</v>
      </c>
      <c r="B2786" s="1048" t="s">
        <v>27983</v>
      </c>
      <c r="C2786" s="1048" t="s">
        <v>24553</v>
      </c>
      <c r="D2786" s="1049">
        <v>1.53</v>
      </c>
    </row>
    <row r="2787" spans="1:4" x14ac:dyDescent="0.2">
      <c r="A2787" s="1048">
        <v>40293</v>
      </c>
      <c r="B2787" s="1048" t="s">
        <v>27984</v>
      </c>
      <c r="C2787" s="1048" t="s">
        <v>24553</v>
      </c>
      <c r="D2787" s="1049">
        <v>1.83</v>
      </c>
    </row>
    <row r="2788" spans="1:4" x14ac:dyDescent="0.2">
      <c r="A2788" s="1048">
        <v>40294</v>
      </c>
      <c r="B2788" s="1048" t="s">
        <v>27985</v>
      </c>
      <c r="C2788" s="1048" t="s">
        <v>24553</v>
      </c>
      <c r="D2788" s="1049">
        <v>1.53</v>
      </c>
    </row>
    <row r="2789" spans="1:4" x14ac:dyDescent="0.2">
      <c r="A2789" s="1048">
        <v>4085</v>
      </c>
      <c r="B2789" s="1048" t="s">
        <v>27986</v>
      </c>
      <c r="C2789" s="1048" t="s">
        <v>24553</v>
      </c>
      <c r="D2789" s="1049">
        <v>2.14</v>
      </c>
    </row>
    <row r="2790" spans="1:4" x14ac:dyDescent="0.2">
      <c r="A2790" s="1048">
        <v>10775</v>
      </c>
      <c r="B2790" s="1048" t="s">
        <v>27987</v>
      </c>
      <c r="C2790" s="1048" t="s">
        <v>24554</v>
      </c>
      <c r="D2790" s="1049">
        <v>950</v>
      </c>
    </row>
    <row r="2791" spans="1:4" x14ac:dyDescent="0.2">
      <c r="A2791" s="1048">
        <v>10776</v>
      </c>
      <c r="B2791" s="1048" t="s">
        <v>27988</v>
      </c>
      <c r="C2791" s="1048" t="s">
        <v>24554</v>
      </c>
      <c r="D2791" s="1049">
        <v>742.18</v>
      </c>
    </row>
    <row r="2792" spans="1:4" x14ac:dyDescent="0.2">
      <c r="A2792" s="1048">
        <v>10779</v>
      </c>
      <c r="B2792" s="1048" t="s">
        <v>27989</v>
      </c>
      <c r="C2792" s="1048" t="s">
        <v>24554</v>
      </c>
      <c r="D2792" s="1050">
        <v>1187.5</v>
      </c>
    </row>
    <row r="2793" spans="1:4" x14ac:dyDescent="0.2">
      <c r="A2793" s="1048">
        <v>10777</v>
      </c>
      <c r="B2793" s="1048" t="s">
        <v>27990</v>
      </c>
      <c r="C2793" s="1048" t="s">
        <v>24554</v>
      </c>
      <c r="D2793" s="1050">
        <v>1078.6400000000001</v>
      </c>
    </row>
    <row r="2794" spans="1:4" x14ac:dyDescent="0.2">
      <c r="A2794" s="1048">
        <v>10778</v>
      </c>
      <c r="B2794" s="1048" t="s">
        <v>27991</v>
      </c>
      <c r="C2794" s="1048" t="s">
        <v>24554</v>
      </c>
      <c r="D2794" s="1050">
        <v>1187.5</v>
      </c>
    </row>
    <row r="2795" spans="1:4" x14ac:dyDescent="0.2">
      <c r="A2795" s="1048">
        <v>40339</v>
      </c>
      <c r="B2795" s="1048" t="s">
        <v>27992</v>
      </c>
      <c r="C2795" s="1048" t="s">
        <v>24554</v>
      </c>
      <c r="D2795" s="1049">
        <v>1.76</v>
      </c>
    </row>
    <row r="2796" spans="1:4" x14ac:dyDescent="0.2">
      <c r="A2796" s="1048">
        <v>10749</v>
      </c>
      <c r="B2796" s="1048" t="s">
        <v>27993</v>
      </c>
      <c r="C2796" s="1048" t="s">
        <v>24554</v>
      </c>
      <c r="D2796" s="1049">
        <v>3.23</v>
      </c>
    </row>
    <row r="2797" spans="1:4" x14ac:dyDescent="0.2">
      <c r="A2797" s="1048">
        <v>40290</v>
      </c>
      <c r="B2797" s="1048" t="s">
        <v>27994</v>
      </c>
      <c r="C2797" s="1048" t="s">
        <v>24554</v>
      </c>
      <c r="D2797" s="1049">
        <v>4.6500000000000004</v>
      </c>
    </row>
    <row r="2798" spans="1:4" x14ac:dyDescent="0.2">
      <c r="A2798" s="1048">
        <v>3346</v>
      </c>
      <c r="B2798" s="1048" t="s">
        <v>27995</v>
      </c>
      <c r="C2798" s="1048" t="s">
        <v>24553</v>
      </c>
      <c r="D2798" s="1049">
        <v>14.17</v>
      </c>
    </row>
    <row r="2799" spans="1:4" x14ac:dyDescent="0.2">
      <c r="A2799" s="1048">
        <v>3348</v>
      </c>
      <c r="B2799" s="1048" t="s">
        <v>27996</v>
      </c>
      <c r="C2799" s="1048" t="s">
        <v>24553</v>
      </c>
      <c r="D2799" s="1049">
        <v>16.95</v>
      </c>
    </row>
    <row r="2800" spans="1:4" x14ac:dyDescent="0.2">
      <c r="A2800" s="1048">
        <v>39833</v>
      </c>
      <c r="B2800" s="1048" t="s">
        <v>27997</v>
      </c>
      <c r="C2800" s="1048" t="s">
        <v>24553</v>
      </c>
      <c r="D2800" s="1049">
        <v>23.22</v>
      </c>
    </row>
    <row r="2801" spans="1:4" x14ac:dyDescent="0.2">
      <c r="A2801" s="1048">
        <v>7252</v>
      </c>
      <c r="B2801" s="1048" t="s">
        <v>27998</v>
      </c>
      <c r="C2801" s="1048" t="s">
        <v>24553</v>
      </c>
      <c r="D2801" s="1049">
        <v>2.25</v>
      </c>
    </row>
    <row r="2802" spans="1:4" x14ac:dyDescent="0.2">
      <c r="A2802" s="1048">
        <v>4778</v>
      </c>
      <c r="B2802" s="1048" t="s">
        <v>27999</v>
      </c>
      <c r="C2802" s="1048" t="s">
        <v>24553</v>
      </c>
      <c r="D2802" s="1049">
        <v>2.93</v>
      </c>
    </row>
    <row r="2803" spans="1:4" x14ac:dyDescent="0.2">
      <c r="A2803" s="1048">
        <v>4780</v>
      </c>
      <c r="B2803" s="1048" t="s">
        <v>28000</v>
      </c>
      <c r="C2803" s="1048" t="s">
        <v>24553</v>
      </c>
      <c r="D2803" s="1049">
        <v>3.17</v>
      </c>
    </row>
    <row r="2804" spans="1:4" x14ac:dyDescent="0.2">
      <c r="A2804" s="1048">
        <v>10809</v>
      </c>
      <c r="B2804" s="1048" t="s">
        <v>28001</v>
      </c>
      <c r="C2804" s="1048" t="s">
        <v>24553</v>
      </c>
      <c r="D2804" s="1049">
        <v>1.24</v>
      </c>
    </row>
    <row r="2805" spans="1:4" x14ac:dyDescent="0.2">
      <c r="A2805" s="1048">
        <v>10811</v>
      </c>
      <c r="B2805" s="1048" t="s">
        <v>28002</v>
      </c>
      <c r="C2805" s="1048" t="s">
        <v>24553</v>
      </c>
      <c r="D2805" s="1049">
        <v>1.06</v>
      </c>
    </row>
    <row r="2806" spans="1:4" x14ac:dyDescent="0.2">
      <c r="A2806" s="1048">
        <v>7247</v>
      </c>
      <c r="B2806" s="1048" t="s">
        <v>28003</v>
      </c>
      <c r="C2806" s="1048" t="s">
        <v>24553</v>
      </c>
      <c r="D2806" s="1049">
        <v>2.25</v>
      </c>
    </row>
    <row r="2807" spans="1:4" x14ac:dyDescent="0.2">
      <c r="A2807" s="1048">
        <v>40291</v>
      </c>
      <c r="B2807" s="1048" t="s">
        <v>28004</v>
      </c>
      <c r="C2807" s="1048" t="s">
        <v>24554</v>
      </c>
      <c r="D2807" s="1049">
        <v>245.93</v>
      </c>
    </row>
    <row r="2808" spans="1:4" x14ac:dyDescent="0.2">
      <c r="A2808" s="1048">
        <v>40275</v>
      </c>
      <c r="B2808" s="1048" t="s">
        <v>28005</v>
      </c>
      <c r="C2808" s="1048" t="s">
        <v>24554</v>
      </c>
      <c r="D2808" s="1049">
        <v>7.05</v>
      </c>
    </row>
    <row r="2809" spans="1:4" x14ac:dyDescent="0.2">
      <c r="A2809" s="1048">
        <v>42408</v>
      </c>
      <c r="B2809" s="1048" t="s">
        <v>28006</v>
      </c>
      <c r="C2809" s="1048" t="s">
        <v>24546</v>
      </c>
      <c r="D2809" s="1049">
        <v>1.91</v>
      </c>
    </row>
    <row r="2810" spans="1:4" x14ac:dyDescent="0.2">
      <c r="A2810" s="1048">
        <v>3777</v>
      </c>
      <c r="B2810" s="1048" t="s">
        <v>28007</v>
      </c>
      <c r="C2810" s="1048" t="s">
        <v>24546</v>
      </c>
      <c r="D2810" s="1049">
        <v>1.38</v>
      </c>
    </row>
    <row r="2811" spans="1:4" x14ac:dyDescent="0.2">
      <c r="A2811" s="1048">
        <v>3798</v>
      </c>
      <c r="B2811" s="1048" t="s">
        <v>28008</v>
      </c>
      <c r="C2811" s="1048" t="s">
        <v>24547</v>
      </c>
      <c r="D2811" s="1049">
        <v>56.61</v>
      </c>
    </row>
    <row r="2812" spans="1:4" x14ac:dyDescent="0.2">
      <c r="A2812" s="1048">
        <v>38769</v>
      </c>
      <c r="B2812" s="1048" t="s">
        <v>28009</v>
      </c>
      <c r="C2812" s="1048" t="s">
        <v>24547</v>
      </c>
      <c r="D2812" s="1049">
        <v>44.21</v>
      </c>
    </row>
    <row r="2813" spans="1:4" x14ac:dyDescent="0.2">
      <c r="A2813" s="1048">
        <v>39510</v>
      </c>
      <c r="B2813" s="1048" t="s">
        <v>28010</v>
      </c>
      <c r="C2813" s="1048" t="s">
        <v>24547</v>
      </c>
      <c r="D2813" s="1049">
        <v>178.92</v>
      </c>
    </row>
    <row r="2814" spans="1:4" x14ac:dyDescent="0.2">
      <c r="A2814" s="1048">
        <v>38776</v>
      </c>
      <c r="B2814" s="1048" t="s">
        <v>28011</v>
      </c>
      <c r="C2814" s="1048" t="s">
        <v>24547</v>
      </c>
      <c r="D2814" s="1049">
        <v>189.88</v>
      </c>
    </row>
    <row r="2815" spans="1:4" x14ac:dyDescent="0.2">
      <c r="A2815" s="1048">
        <v>38774</v>
      </c>
      <c r="B2815" s="1048" t="s">
        <v>28012</v>
      </c>
      <c r="C2815" s="1048" t="s">
        <v>24547</v>
      </c>
      <c r="D2815" s="1049">
        <v>24.99</v>
      </c>
    </row>
    <row r="2816" spans="1:4" x14ac:dyDescent="0.2">
      <c r="A2816" s="1048">
        <v>42247</v>
      </c>
      <c r="B2816" s="1048" t="s">
        <v>28013</v>
      </c>
      <c r="C2816" s="1048" t="s">
        <v>24547</v>
      </c>
      <c r="D2816" s="1049">
        <v>853.2</v>
      </c>
    </row>
    <row r="2817" spans="1:4" x14ac:dyDescent="0.2">
      <c r="A2817" s="1048">
        <v>42248</v>
      </c>
      <c r="B2817" s="1048" t="s">
        <v>28014</v>
      </c>
      <c r="C2817" s="1048" t="s">
        <v>24547</v>
      </c>
      <c r="D2817" s="1049">
        <v>991.05</v>
      </c>
    </row>
    <row r="2818" spans="1:4" x14ac:dyDescent="0.2">
      <c r="A2818" s="1048">
        <v>42249</v>
      </c>
      <c r="B2818" s="1048" t="s">
        <v>28015</v>
      </c>
      <c r="C2818" s="1048" t="s">
        <v>24547</v>
      </c>
      <c r="D2818" s="1050">
        <v>1641.83</v>
      </c>
    </row>
    <row r="2819" spans="1:4" x14ac:dyDescent="0.2">
      <c r="A2819" s="1048">
        <v>42244</v>
      </c>
      <c r="B2819" s="1048" t="s">
        <v>28016</v>
      </c>
      <c r="C2819" s="1048" t="s">
        <v>24547</v>
      </c>
      <c r="D2819" s="1049">
        <v>256.39999999999998</v>
      </c>
    </row>
    <row r="2820" spans="1:4" x14ac:dyDescent="0.2">
      <c r="A2820" s="1048">
        <v>42245</v>
      </c>
      <c r="B2820" s="1048" t="s">
        <v>28017</v>
      </c>
      <c r="C2820" s="1048" t="s">
        <v>24547</v>
      </c>
      <c r="D2820" s="1049">
        <v>473.14</v>
      </c>
    </row>
    <row r="2821" spans="1:4" x14ac:dyDescent="0.2">
      <c r="A2821" s="1048">
        <v>42246</v>
      </c>
      <c r="B2821" s="1048" t="s">
        <v>28018</v>
      </c>
      <c r="C2821" s="1048" t="s">
        <v>24547</v>
      </c>
      <c r="D2821" s="1049">
        <v>523.75</v>
      </c>
    </row>
    <row r="2822" spans="1:4" x14ac:dyDescent="0.2">
      <c r="A2822" s="1048">
        <v>42243</v>
      </c>
      <c r="B2822" s="1048" t="s">
        <v>28019</v>
      </c>
      <c r="C2822" s="1048" t="s">
        <v>24547</v>
      </c>
      <c r="D2822" s="1049">
        <v>631.54</v>
      </c>
    </row>
    <row r="2823" spans="1:4" x14ac:dyDescent="0.2">
      <c r="A2823" s="1048">
        <v>38889</v>
      </c>
      <c r="B2823" s="1048" t="s">
        <v>28020</v>
      </c>
      <c r="C2823" s="1048" t="s">
        <v>24547</v>
      </c>
      <c r="D2823" s="1049">
        <v>33.880000000000003</v>
      </c>
    </row>
    <row r="2824" spans="1:4" x14ac:dyDescent="0.2">
      <c r="A2824" s="1048">
        <v>38784</v>
      </c>
      <c r="B2824" s="1048" t="s">
        <v>28021</v>
      </c>
      <c r="C2824" s="1048" t="s">
        <v>24547</v>
      </c>
      <c r="D2824" s="1049">
        <v>45.33</v>
      </c>
    </row>
    <row r="2825" spans="1:4" x14ac:dyDescent="0.2">
      <c r="A2825" s="1048">
        <v>3788</v>
      </c>
      <c r="B2825" s="1048" t="s">
        <v>28022</v>
      </c>
      <c r="C2825" s="1048" t="s">
        <v>24547</v>
      </c>
      <c r="D2825" s="1049">
        <v>47.24</v>
      </c>
    </row>
    <row r="2826" spans="1:4" x14ac:dyDescent="0.2">
      <c r="A2826" s="1048">
        <v>12230</v>
      </c>
      <c r="B2826" s="1048" t="s">
        <v>28023</v>
      </c>
      <c r="C2826" s="1048" t="s">
        <v>24547</v>
      </c>
      <c r="D2826" s="1049">
        <v>12.15</v>
      </c>
    </row>
    <row r="2827" spans="1:4" x14ac:dyDescent="0.2">
      <c r="A2827" s="1048">
        <v>3780</v>
      </c>
      <c r="B2827" s="1048" t="s">
        <v>28024</v>
      </c>
      <c r="C2827" s="1048" t="s">
        <v>24547</v>
      </c>
      <c r="D2827" s="1049">
        <v>69.7</v>
      </c>
    </row>
    <row r="2828" spans="1:4" x14ac:dyDescent="0.2">
      <c r="A2828" s="1048">
        <v>12231</v>
      </c>
      <c r="B2828" s="1048" t="s">
        <v>28025</v>
      </c>
      <c r="C2828" s="1048" t="s">
        <v>24547</v>
      </c>
      <c r="D2828" s="1049">
        <v>20.21</v>
      </c>
    </row>
    <row r="2829" spans="1:4" x14ac:dyDescent="0.2">
      <c r="A2829" s="1048">
        <v>3811</v>
      </c>
      <c r="B2829" s="1048" t="s">
        <v>28026</v>
      </c>
      <c r="C2829" s="1048" t="s">
        <v>24547</v>
      </c>
      <c r="D2829" s="1049">
        <v>65.47</v>
      </c>
    </row>
    <row r="2830" spans="1:4" x14ac:dyDescent="0.2">
      <c r="A2830" s="1048">
        <v>12232</v>
      </c>
      <c r="B2830" s="1048" t="s">
        <v>28027</v>
      </c>
      <c r="C2830" s="1048" t="s">
        <v>24547</v>
      </c>
      <c r="D2830" s="1049">
        <v>21.17</v>
      </c>
    </row>
    <row r="2831" spans="1:4" x14ac:dyDescent="0.2">
      <c r="A2831" s="1048">
        <v>3799</v>
      </c>
      <c r="B2831" s="1048" t="s">
        <v>28028</v>
      </c>
      <c r="C2831" s="1048" t="s">
        <v>24547</v>
      </c>
      <c r="D2831" s="1049">
        <v>92.59</v>
      </c>
    </row>
    <row r="2832" spans="1:4" x14ac:dyDescent="0.2">
      <c r="A2832" s="1048">
        <v>12239</v>
      </c>
      <c r="B2832" s="1048" t="s">
        <v>28029</v>
      </c>
      <c r="C2832" s="1048" t="s">
        <v>24547</v>
      </c>
      <c r="D2832" s="1049">
        <v>27.71</v>
      </c>
    </row>
    <row r="2833" spans="1:4" x14ac:dyDescent="0.2">
      <c r="A2833" s="1048">
        <v>38773</v>
      </c>
      <c r="B2833" s="1048" t="s">
        <v>28030</v>
      </c>
      <c r="C2833" s="1048" t="s">
        <v>24547</v>
      </c>
      <c r="D2833" s="1049">
        <v>4.4400000000000004</v>
      </c>
    </row>
    <row r="2834" spans="1:4" x14ac:dyDescent="0.2">
      <c r="A2834" s="1048">
        <v>12271</v>
      </c>
      <c r="B2834" s="1048" t="s">
        <v>28031</v>
      </c>
      <c r="C2834" s="1048" t="s">
        <v>24547</v>
      </c>
      <c r="D2834" s="1049">
        <v>247.91</v>
      </c>
    </row>
    <row r="2835" spans="1:4" x14ac:dyDescent="0.2">
      <c r="A2835" s="1048">
        <v>38785</v>
      </c>
      <c r="B2835" s="1048" t="s">
        <v>28032</v>
      </c>
      <c r="C2835" s="1048" t="s">
        <v>24547</v>
      </c>
      <c r="D2835" s="1049">
        <v>117.37</v>
      </c>
    </row>
    <row r="2836" spans="1:4" x14ac:dyDescent="0.2">
      <c r="A2836" s="1048">
        <v>38786</v>
      </c>
      <c r="B2836" s="1048" t="s">
        <v>28033</v>
      </c>
      <c r="C2836" s="1048" t="s">
        <v>24547</v>
      </c>
      <c r="D2836" s="1049">
        <v>144.57</v>
      </c>
    </row>
    <row r="2837" spans="1:4" x14ac:dyDescent="0.2">
      <c r="A2837" s="1048">
        <v>39385</v>
      </c>
      <c r="B2837" s="1048" t="s">
        <v>28034</v>
      </c>
      <c r="C2837" s="1048" t="s">
        <v>24547</v>
      </c>
      <c r="D2837" s="1049">
        <v>22.86</v>
      </c>
    </row>
    <row r="2838" spans="1:4" x14ac:dyDescent="0.2">
      <c r="A2838" s="1048">
        <v>39389</v>
      </c>
      <c r="B2838" s="1048" t="s">
        <v>28035</v>
      </c>
      <c r="C2838" s="1048" t="s">
        <v>24547</v>
      </c>
      <c r="D2838" s="1049">
        <v>24.8</v>
      </c>
    </row>
    <row r="2839" spans="1:4" x14ac:dyDescent="0.2">
      <c r="A2839" s="1048">
        <v>39390</v>
      </c>
      <c r="B2839" s="1048" t="s">
        <v>28036</v>
      </c>
      <c r="C2839" s="1048" t="s">
        <v>24547</v>
      </c>
      <c r="D2839" s="1049">
        <v>52</v>
      </c>
    </row>
    <row r="2840" spans="1:4" x14ac:dyDescent="0.2">
      <c r="A2840" s="1048">
        <v>39391</v>
      </c>
      <c r="B2840" s="1048" t="s">
        <v>28037</v>
      </c>
      <c r="C2840" s="1048" t="s">
        <v>24547</v>
      </c>
      <c r="D2840" s="1049">
        <v>58.38</v>
      </c>
    </row>
    <row r="2841" spans="1:4" x14ac:dyDescent="0.2">
      <c r="A2841" s="1048">
        <v>3803</v>
      </c>
      <c r="B2841" s="1048" t="s">
        <v>28038</v>
      </c>
      <c r="C2841" s="1048" t="s">
        <v>24547</v>
      </c>
      <c r="D2841" s="1049">
        <v>41.92</v>
      </c>
    </row>
    <row r="2842" spans="1:4" x14ac:dyDescent="0.2">
      <c r="A2842" s="1048">
        <v>38770</v>
      </c>
      <c r="B2842" s="1048" t="s">
        <v>28039</v>
      </c>
      <c r="C2842" s="1048" t="s">
        <v>24547</v>
      </c>
      <c r="D2842" s="1049">
        <v>48.54</v>
      </c>
    </row>
    <row r="2843" spans="1:4" x14ac:dyDescent="0.2">
      <c r="A2843" s="1048">
        <v>12267</v>
      </c>
      <c r="B2843" s="1048" t="s">
        <v>28040</v>
      </c>
      <c r="C2843" s="1048" t="s">
        <v>24547</v>
      </c>
      <c r="D2843" s="1049">
        <v>142.24</v>
      </c>
    </row>
    <row r="2844" spans="1:4" x14ac:dyDescent="0.2">
      <c r="A2844" s="1048">
        <v>43265</v>
      </c>
      <c r="B2844" s="1048" t="s">
        <v>28041</v>
      </c>
      <c r="C2844" s="1048" t="s">
        <v>24547</v>
      </c>
      <c r="D2844" s="1049">
        <v>71.489999999999995</v>
      </c>
    </row>
    <row r="2845" spans="1:4" x14ac:dyDescent="0.2">
      <c r="A2845" s="1048">
        <v>12266</v>
      </c>
      <c r="B2845" s="1048" t="s">
        <v>28042</v>
      </c>
      <c r="C2845" s="1048" t="s">
        <v>24547</v>
      </c>
      <c r="D2845" s="1049">
        <v>72.8</v>
      </c>
    </row>
    <row r="2846" spans="1:4" x14ac:dyDescent="0.2">
      <c r="A2846" s="1048">
        <v>39378</v>
      </c>
      <c r="B2846" s="1048" t="s">
        <v>28043</v>
      </c>
      <c r="C2846" s="1048" t="s">
        <v>24547</v>
      </c>
      <c r="D2846" s="1049">
        <v>51.61</v>
      </c>
    </row>
    <row r="2847" spans="1:4" x14ac:dyDescent="0.2">
      <c r="A2847" s="1048">
        <v>43543</v>
      </c>
      <c r="B2847" s="1048" t="s">
        <v>28044</v>
      </c>
      <c r="C2847" s="1048" t="s">
        <v>24547</v>
      </c>
      <c r="D2847" s="1049">
        <v>107.53</v>
      </c>
    </row>
    <row r="2848" spans="1:4" x14ac:dyDescent="0.2">
      <c r="A2848" s="1048">
        <v>38775</v>
      </c>
      <c r="B2848" s="1048" t="s">
        <v>28045</v>
      </c>
      <c r="C2848" s="1048" t="s">
        <v>24547</v>
      </c>
      <c r="D2848" s="1049">
        <v>54.72</v>
      </c>
    </row>
    <row r="2849" spans="1:4" x14ac:dyDescent="0.2">
      <c r="A2849" s="1048">
        <v>21119</v>
      </c>
      <c r="B2849" s="1048" t="s">
        <v>28046</v>
      </c>
      <c r="C2849" s="1048" t="s">
        <v>24547</v>
      </c>
      <c r="D2849" s="1049">
        <v>1.47</v>
      </c>
    </row>
    <row r="2850" spans="1:4" x14ac:dyDescent="0.2">
      <c r="A2850" s="1048">
        <v>37974</v>
      </c>
      <c r="B2850" s="1048" t="s">
        <v>28047</v>
      </c>
      <c r="C2850" s="1048" t="s">
        <v>24547</v>
      </c>
      <c r="D2850" s="1049">
        <v>2.1800000000000002</v>
      </c>
    </row>
    <row r="2851" spans="1:4" x14ac:dyDescent="0.2">
      <c r="A2851" s="1048">
        <v>37975</v>
      </c>
      <c r="B2851" s="1048" t="s">
        <v>28048</v>
      </c>
      <c r="C2851" s="1048" t="s">
        <v>24547</v>
      </c>
      <c r="D2851" s="1049">
        <v>4.4400000000000004</v>
      </c>
    </row>
    <row r="2852" spans="1:4" x14ac:dyDescent="0.2">
      <c r="A2852" s="1048">
        <v>37976</v>
      </c>
      <c r="B2852" s="1048" t="s">
        <v>28049</v>
      </c>
      <c r="C2852" s="1048" t="s">
        <v>24547</v>
      </c>
      <c r="D2852" s="1049">
        <v>9.11</v>
      </c>
    </row>
    <row r="2853" spans="1:4" x14ac:dyDescent="0.2">
      <c r="A2853" s="1048">
        <v>37977</v>
      </c>
      <c r="B2853" s="1048" t="s">
        <v>28050</v>
      </c>
      <c r="C2853" s="1048" t="s">
        <v>24547</v>
      </c>
      <c r="D2853" s="1049">
        <v>12.53</v>
      </c>
    </row>
    <row r="2854" spans="1:4" x14ac:dyDescent="0.2">
      <c r="A2854" s="1048">
        <v>37978</v>
      </c>
      <c r="B2854" s="1048" t="s">
        <v>28051</v>
      </c>
      <c r="C2854" s="1048" t="s">
        <v>24547</v>
      </c>
      <c r="D2854" s="1049">
        <v>25.4</v>
      </c>
    </row>
    <row r="2855" spans="1:4" x14ac:dyDescent="0.2">
      <c r="A2855" s="1048">
        <v>37979</v>
      </c>
      <c r="B2855" s="1048" t="s">
        <v>28052</v>
      </c>
      <c r="C2855" s="1048" t="s">
        <v>24547</v>
      </c>
      <c r="D2855" s="1049">
        <v>109.12</v>
      </c>
    </row>
    <row r="2856" spans="1:4" x14ac:dyDescent="0.2">
      <c r="A2856" s="1048">
        <v>37980</v>
      </c>
      <c r="B2856" s="1048" t="s">
        <v>28053</v>
      </c>
      <c r="C2856" s="1048" t="s">
        <v>24547</v>
      </c>
      <c r="D2856" s="1049">
        <v>122.63</v>
      </c>
    </row>
    <row r="2857" spans="1:4" x14ac:dyDescent="0.2">
      <c r="A2857" s="1048">
        <v>36147</v>
      </c>
      <c r="B2857" s="1048" t="s">
        <v>28054</v>
      </c>
      <c r="C2857" s="1048" t="s">
        <v>24556</v>
      </c>
      <c r="D2857" s="1049">
        <v>337.68</v>
      </c>
    </row>
    <row r="2858" spans="1:4" x14ac:dyDescent="0.2">
      <c r="A2858" s="1048">
        <v>12731</v>
      </c>
      <c r="B2858" s="1048" t="s">
        <v>28055</v>
      </c>
      <c r="C2858" s="1048" t="s">
        <v>24547</v>
      </c>
      <c r="D2858" s="1049">
        <v>385.2</v>
      </c>
    </row>
    <row r="2859" spans="1:4" x14ac:dyDescent="0.2">
      <c r="A2859" s="1048">
        <v>12723</v>
      </c>
      <c r="B2859" s="1048" t="s">
        <v>28056</v>
      </c>
      <c r="C2859" s="1048" t="s">
        <v>24547</v>
      </c>
      <c r="D2859" s="1049">
        <v>2.98</v>
      </c>
    </row>
    <row r="2860" spans="1:4" x14ac:dyDescent="0.2">
      <c r="A2860" s="1048">
        <v>12724</v>
      </c>
      <c r="B2860" s="1048" t="s">
        <v>28057</v>
      </c>
      <c r="C2860" s="1048" t="s">
        <v>24547</v>
      </c>
      <c r="D2860" s="1049">
        <v>5.74</v>
      </c>
    </row>
    <row r="2861" spans="1:4" x14ac:dyDescent="0.2">
      <c r="A2861" s="1048">
        <v>12725</v>
      </c>
      <c r="B2861" s="1048" t="s">
        <v>28058</v>
      </c>
      <c r="C2861" s="1048" t="s">
        <v>24547</v>
      </c>
      <c r="D2861" s="1049">
        <v>11.51</v>
      </c>
    </row>
    <row r="2862" spans="1:4" x14ac:dyDescent="0.2">
      <c r="A2862" s="1048">
        <v>12726</v>
      </c>
      <c r="B2862" s="1048" t="s">
        <v>28059</v>
      </c>
      <c r="C2862" s="1048" t="s">
        <v>24547</v>
      </c>
      <c r="D2862" s="1049">
        <v>25.41</v>
      </c>
    </row>
    <row r="2863" spans="1:4" x14ac:dyDescent="0.2">
      <c r="A2863" s="1048">
        <v>12727</v>
      </c>
      <c r="B2863" s="1048" t="s">
        <v>28060</v>
      </c>
      <c r="C2863" s="1048" t="s">
        <v>24547</v>
      </c>
      <c r="D2863" s="1049">
        <v>32.229999999999997</v>
      </c>
    </row>
    <row r="2864" spans="1:4" x14ac:dyDescent="0.2">
      <c r="A2864" s="1048">
        <v>12728</v>
      </c>
      <c r="B2864" s="1048" t="s">
        <v>28061</v>
      </c>
      <c r="C2864" s="1048" t="s">
        <v>24547</v>
      </c>
      <c r="D2864" s="1049">
        <v>52.64</v>
      </c>
    </row>
    <row r="2865" spans="1:4" x14ac:dyDescent="0.2">
      <c r="A2865" s="1048">
        <v>12729</v>
      </c>
      <c r="B2865" s="1048" t="s">
        <v>28062</v>
      </c>
      <c r="C2865" s="1048" t="s">
        <v>24547</v>
      </c>
      <c r="D2865" s="1049">
        <v>172.54</v>
      </c>
    </row>
    <row r="2866" spans="1:4" x14ac:dyDescent="0.2">
      <c r="A2866" s="1048">
        <v>12730</v>
      </c>
      <c r="B2866" s="1048" t="s">
        <v>28063</v>
      </c>
      <c r="C2866" s="1048" t="s">
        <v>24547</v>
      </c>
      <c r="D2866" s="1049">
        <v>264.16000000000003</v>
      </c>
    </row>
    <row r="2867" spans="1:4" x14ac:dyDescent="0.2">
      <c r="A2867" s="1048">
        <v>3840</v>
      </c>
      <c r="B2867" s="1048" t="s">
        <v>28064</v>
      </c>
      <c r="C2867" s="1048" t="s">
        <v>24547</v>
      </c>
      <c r="D2867" s="1049">
        <v>59.04</v>
      </c>
    </row>
    <row r="2868" spans="1:4" x14ac:dyDescent="0.2">
      <c r="A2868" s="1048">
        <v>3838</v>
      </c>
      <c r="B2868" s="1048" t="s">
        <v>28065</v>
      </c>
      <c r="C2868" s="1048" t="s">
        <v>24547</v>
      </c>
      <c r="D2868" s="1049">
        <v>130.29</v>
      </c>
    </row>
    <row r="2869" spans="1:4" x14ac:dyDescent="0.2">
      <c r="A2869" s="1048">
        <v>3844</v>
      </c>
      <c r="B2869" s="1048" t="s">
        <v>28066</v>
      </c>
      <c r="C2869" s="1048" t="s">
        <v>24547</v>
      </c>
      <c r="D2869" s="1049">
        <v>232.41</v>
      </c>
    </row>
    <row r="2870" spans="1:4" x14ac:dyDescent="0.2">
      <c r="A2870" s="1048">
        <v>3839</v>
      </c>
      <c r="B2870" s="1048" t="s">
        <v>28067</v>
      </c>
      <c r="C2870" s="1048" t="s">
        <v>24547</v>
      </c>
      <c r="D2870" s="1049">
        <v>423.32</v>
      </c>
    </row>
    <row r="2871" spans="1:4" x14ac:dyDescent="0.2">
      <c r="A2871" s="1048">
        <v>3843</v>
      </c>
      <c r="B2871" s="1048" t="s">
        <v>28068</v>
      </c>
      <c r="C2871" s="1048" t="s">
        <v>24547</v>
      </c>
      <c r="D2871" s="1049">
        <v>581.01</v>
      </c>
    </row>
    <row r="2872" spans="1:4" x14ac:dyDescent="0.2">
      <c r="A2872" s="1048">
        <v>3900</v>
      </c>
      <c r="B2872" s="1048" t="s">
        <v>28069</v>
      </c>
      <c r="C2872" s="1048" t="s">
        <v>24547</v>
      </c>
      <c r="D2872" s="1049">
        <v>45.39</v>
      </c>
    </row>
    <row r="2873" spans="1:4" x14ac:dyDescent="0.2">
      <c r="A2873" s="1048">
        <v>3846</v>
      </c>
      <c r="B2873" s="1048" t="s">
        <v>28070</v>
      </c>
      <c r="C2873" s="1048" t="s">
        <v>24547</v>
      </c>
      <c r="D2873" s="1049">
        <v>14.31</v>
      </c>
    </row>
    <row r="2874" spans="1:4" x14ac:dyDescent="0.2">
      <c r="A2874" s="1048">
        <v>3886</v>
      </c>
      <c r="B2874" s="1048" t="s">
        <v>28071</v>
      </c>
      <c r="C2874" s="1048" t="s">
        <v>24547</v>
      </c>
      <c r="D2874" s="1049">
        <v>15.07</v>
      </c>
    </row>
    <row r="2875" spans="1:4" x14ac:dyDescent="0.2">
      <c r="A2875" s="1048">
        <v>3854</v>
      </c>
      <c r="B2875" s="1048" t="s">
        <v>28072</v>
      </c>
      <c r="C2875" s="1048" t="s">
        <v>24547</v>
      </c>
      <c r="D2875" s="1049">
        <v>8.3699999999999992</v>
      </c>
    </row>
    <row r="2876" spans="1:4" x14ac:dyDescent="0.2">
      <c r="A2876" s="1048">
        <v>3873</v>
      </c>
      <c r="B2876" s="1048" t="s">
        <v>28073</v>
      </c>
      <c r="C2876" s="1048" t="s">
        <v>24547</v>
      </c>
      <c r="D2876" s="1049">
        <v>11.08</v>
      </c>
    </row>
    <row r="2877" spans="1:4" x14ac:dyDescent="0.2">
      <c r="A2877" s="1048">
        <v>38021</v>
      </c>
      <c r="B2877" s="1048" t="s">
        <v>28074</v>
      </c>
      <c r="C2877" s="1048" t="s">
        <v>24547</v>
      </c>
      <c r="D2877" s="1049">
        <v>26.5</v>
      </c>
    </row>
    <row r="2878" spans="1:4" x14ac:dyDescent="0.2">
      <c r="A2878" s="1048">
        <v>3847</v>
      </c>
      <c r="B2878" s="1048" t="s">
        <v>28075</v>
      </c>
      <c r="C2878" s="1048" t="s">
        <v>24547</v>
      </c>
      <c r="D2878" s="1049">
        <v>30.09</v>
      </c>
    </row>
    <row r="2879" spans="1:4" x14ac:dyDescent="0.2">
      <c r="A2879" s="1048">
        <v>38022</v>
      </c>
      <c r="B2879" s="1048" t="s">
        <v>28076</v>
      </c>
      <c r="C2879" s="1048" t="s">
        <v>24547</v>
      </c>
      <c r="D2879" s="1049">
        <v>46.99</v>
      </c>
    </row>
    <row r="2880" spans="1:4" x14ac:dyDescent="0.2">
      <c r="A2880" s="1048">
        <v>3833</v>
      </c>
      <c r="B2880" s="1048" t="s">
        <v>28077</v>
      </c>
      <c r="C2880" s="1048" t="s">
        <v>24547</v>
      </c>
      <c r="D2880" s="1049">
        <v>27.24</v>
      </c>
    </row>
    <row r="2881" spans="1:4" x14ac:dyDescent="0.2">
      <c r="A2881" s="1048">
        <v>3835</v>
      </c>
      <c r="B2881" s="1048" t="s">
        <v>28078</v>
      </c>
      <c r="C2881" s="1048" t="s">
        <v>24547</v>
      </c>
      <c r="D2881" s="1049">
        <v>88.69</v>
      </c>
    </row>
    <row r="2882" spans="1:4" x14ac:dyDescent="0.2">
      <c r="A2882" s="1048">
        <v>3836</v>
      </c>
      <c r="B2882" s="1048" t="s">
        <v>28079</v>
      </c>
      <c r="C2882" s="1048" t="s">
        <v>24547</v>
      </c>
      <c r="D2882" s="1049">
        <v>190.89</v>
      </c>
    </row>
    <row r="2883" spans="1:4" x14ac:dyDescent="0.2">
      <c r="A2883" s="1048">
        <v>3830</v>
      </c>
      <c r="B2883" s="1048" t="s">
        <v>28080</v>
      </c>
      <c r="C2883" s="1048" t="s">
        <v>24547</v>
      </c>
      <c r="D2883" s="1049">
        <v>312.11</v>
      </c>
    </row>
    <row r="2884" spans="1:4" x14ac:dyDescent="0.2">
      <c r="A2884" s="1048">
        <v>3831</v>
      </c>
      <c r="B2884" s="1048" t="s">
        <v>28081</v>
      </c>
      <c r="C2884" s="1048" t="s">
        <v>24547</v>
      </c>
      <c r="D2884" s="1049">
        <v>521.74</v>
      </c>
    </row>
    <row r="2885" spans="1:4" x14ac:dyDescent="0.2">
      <c r="A2885" s="1048">
        <v>37981</v>
      </c>
      <c r="B2885" s="1048" t="s">
        <v>28082</v>
      </c>
      <c r="C2885" s="1048" t="s">
        <v>24547</v>
      </c>
      <c r="D2885" s="1049">
        <v>5</v>
      </c>
    </row>
    <row r="2886" spans="1:4" x14ac:dyDescent="0.2">
      <c r="A2886" s="1048">
        <v>37982</v>
      </c>
      <c r="B2886" s="1048" t="s">
        <v>28083</v>
      </c>
      <c r="C2886" s="1048" t="s">
        <v>24547</v>
      </c>
      <c r="D2886" s="1049">
        <v>7.59</v>
      </c>
    </row>
    <row r="2887" spans="1:4" x14ac:dyDescent="0.2">
      <c r="A2887" s="1048">
        <v>37983</v>
      </c>
      <c r="B2887" s="1048" t="s">
        <v>28084</v>
      </c>
      <c r="C2887" s="1048" t="s">
        <v>24547</v>
      </c>
      <c r="D2887" s="1049">
        <v>10.63</v>
      </c>
    </row>
    <row r="2888" spans="1:4" x14ac:dyDescent="0.2">
      <c r="A2888" s="1048">
        <v>37984</v>
      </c>
      <c r="B2888" s="1048" t="s">
        <v>28085</v>
      </c>
      <c r="C2888" s="1048" t="s">
        <v>24547</v>
      </c>
      <c r="D2888" s="1049">
        <v>18.36</v>
      </c>
    </row>
    <row r="2889" spans="1:4" x14ac:dyDescent="0.2">
      <c r="A2889" s="1048">
        <v>37985</v>
      </c>
      <c r="B2889" s="1048" t="s">
        <v>28086</v>
      </c>
      <c r="C2889" s="1048" t="s">
        <v>24547</v>
      </c>
      <c r="D2889" s="1049">
        <v>25.71</v>
      </c>
    </row>
    <row r="2890" spans="1:4" x14ac:dyDescent="0.2">
      <c r="A2890" s="1048">
        <v>3826</v>
      </c>
      <c r="B2890" s="1048" t="s">
        <v>28087</v>
      </c>
      <c r="C2890" s="1048" t="s">
        <v>24547</v>
      </c>
      <c r="D2890" s="1049">
        <v>58.58</v>
      </c>
    </row>
    <row r="2891" spans="1:4" x14ac:dyDescent="0.2">
      <c r="A2891" s="1048">
        <v>3825</v>
      </c>
      <c r="B2891" s="1048" t="s">
        <v>28088</v>
      </c>
      <c r="C2891" s="1048" t="s">
        <v>24547</v>
      </c>
      <c r="D2891" s="1049">
        <v>16.850000000000001</v>
      </c>
    </row>
    <row r="2892" spans="1:4" x14ac:dyDescent="0.2">
      <c r="A2892" s="1048">
        <v>3827</v>
      </c>
      <c r="B2892" s="1048" t="s">
        <v>28089</v>
      </c>
      <c r="C2892" s="1048" t="s">
        <v>24547</v>
      </c>
      <c r="D2892" s="1049">
        <v>36.81</v>
      </c>
    </row>
    <row r="2893" spans="1:4" x14ac:dyDescent="0.2">
      <c r="A2893" s="1048">
        <v>20165</v>
      </c>
      <c r="B2893" s="1048" t="s">
        <v>28090</v>
      </c>
      <c r="C2893" s="1048" t="s">
        <v>24547</v>
      </c>
      <c r="D2893" s="1049">
        <v>24.95</v>
      </c>
    </row>
    <row r="2894" spans="1:4" x14ac:dyDescent="0.2">
      <c r="A2894" s="1048">
        <v>20166</v>
      </c>
      <c r="B2894" s="1048" t="s">
        <v>28091</v>
      </c>
      <c r="C2894" s="1048" t="s">
        <v>24547</v>
      </c>
      <c r="D2894" s="1049">
        <v>80.63</v>
      </c>
    </row>
    <row r="2895" spans="1:4" x14ac:dyDescent="0.2">
      <c r="A2895" s="1048">
        <v>20164</v>
      </c>
      <c r="B2895" s="1048" t="s">
        <v>28092</v>
      </c>
      <c r="C2895" s="1048" t="s">
        <v>24547</v>
      </c>
      <c r="D2895" s="1049">
        <v>13.18</v>
      </c>
    </row>
    <row r="2896" spans="1:4" x14ac:dyDescent="0.2">
      <c r="A2896" s="1048">
        <v>3893</v>
      </c>
      <c r="B2896" s="1048" t="s">
        <v>28093</v>
      </c>
      <c r="C2896" s="1048" t="s">
        <v>24547</v>
      </c>
      <c r="D2896" s="1049">
        <v>16.350000000000001</v>
      </c>
    </row>
    <row r="2897" spans="1:4" x14ac:dyDescent="0.2">
      <c r="A2897" s="1048">
        <v>3848</v>
      </c>
      <c r="B2897" s="1048" t="s">
        <v>28094</v>
      </c>
      <c r="C2897" s="1048" t="s">
        <v>24547</v>
      </c>
      <c r="D2897" s="1049">
        <v>9.93</v>
      </c>
    </row>
    <row r="2898" spans="1:4" x14ac:dyDescent="0.2">
      <c r="A2898" s="1048">
        <v>3895</v>
      </c>
      <c r="B2898" s="1048" t="s">
        <v>28095</v>
      </c>
      <c r="C2898" s="1048" t="s">
        <v>24547</v>
      </c>
      <c r="D2898" s="1049">
        <v>10.81</v>
      </c>
    </row>
    <row r="2899" spans="1:4" x14ac:dyDescent="0.2">
      <c r="A2899" s="1048">
        <v>12404</v>
      </c>
      <c r="B2899" s="1048" t="s">
        <v>28096</v>
      </c>
      <c r="C2899" s="1048" t="s">
        <v>24547</v>
      </c>
      <c r="D2899" s="1049">
        <v>9.01</v>
      </c>
    </row>
    <row r="2900" spans="1:4" x14ac:dyDescent="0.2">
      <c r="A2900" s="1048">
        <v>3939</v>
      </c>
      <c r="B2900" s="1048" t="s">
        <v>28097</v>
      </c>
      <c r="C2900" s="1048" t="s">
        <v>24547</v>
      </c>
      <c r="D2900" s="1049">
        <v>18.57</v>
      </c>
    </row>
    <row r="2901" spans="1:4" x14ac:dyDescent="0.2">
      <c r="A2901" s="1048">
        <v>3911</v>
      </c>
      <c r="B2901" s="1048" t="s">
        <v>28098</v>
      </c>
      <c r="C2901" s="1048" t="s">
        <v>24547</v>
      </c>
      <c r="D2901" s="1049">
        <v>15.17</v>
      </c>
    </row>
    <row r="2902" spans="1:4" x14ac:dyDescent="0.2">
      <c r="A2902" s="1048">
        <v>3908</v>
      </c>
      <c r="B2902" s="1048" t="s">
        <v>28099</v>
      </c>
      <c r="C2902" s="1048" t="s">
        <v>24547</v>
      </c>
      <c r="D2902" s="1049">
        <v>4.9000000000000004</v>
      </c>
    </row>
    <row r="2903" spans="1:4" x14ac:dyDescent="0.2">
      <c r="A2903" s="1048">
        <v>3910</v>
      </c>
      <c r="B2903" s="1048" t="s">
        <v>28100</v>
      </c>
      <c r="C2903" s="1048" t="s">
        <v>24547</v>
      </c>
      <c r="D2903" s="1049">
        <v>10.85</v>
      </c>
    </row>
    <row r="2904" spans="1:4" x14ac:dyDescent="0.2">
      <c r="A2904" s="1048">
        <v>3913</v>
      </c>
      <c r="B2904" s="1048" t="s">
        <v>28101</v>
      </c>
      <c r="C2904" s="1048" t="s">
        <v>24547</v>
      </c>
      <c r="D2904" s="1049">
        <v>51.87</v>
      </c>
    </row>
    <row r="2905" spans="1:4" x14ac:dyDescent="0.2">
      <c r="A2905" s="1048">
        <v>3912</v>
      </c>
      <c r="B2905" s="1048" t="s">
        <v>28102</v>
      </c>
      <c r="C2905" s="1048" t="s">
        <v>24547</v>
      </c>
      <c r="D2905" s="1049">
        <v>28.43</v>
      </c>
    </row>
    <row r="2906" spans="1:4" x14ac:dyDescent="0.2">
      <c r="A2906" s="1048">
        <v>3909</v>
      </c>
      <c r="B2906" s="1048" t="s">
        <v>28103</v>
      </c>
      <c r="C2906" s="1048" t="s">
        <v>24547</v>
      </c>
      <c r="D2906" s="1049">
        <v>6.67</v>
      </c>
    </row>
    <row r="2907" spans="1:4" x14ac:dyDescent="0.2">
      <c r="A2907" s="1048">
        <v>3914</v>
      </c>
      <c r="B2907" s="1048" t="s">
        <v>28104</v>
      </c>
      <c r="C2907" s="1048" t="s">
        <v>24547</v>
      </c>
      <c r="D2907" s="1049">
        <v>78.25</v>
      </c>
    </row>
    <row r="2908" spans="1:4" x14ac:dyDescent="0.2">
      <c r="A2908" s="1048">
        <v>3915</v>
      </c>
      <c r="B2908" s="1048" t="s">
        <v>28105</v>
      </c>
      <c r="C2908" s="1048" t="s">
        <v>24547</v>
      </c>
      <c r="D2908" s="1049">
        <v>123.4</v>
      </c>
    </row>
    <row r="2909" spans="1:4" x14ac:dyDescent="0.2">
      <c r="A2909" s="1048">
        <v>3916</v>
      </c>
      <c r="B2909" s="1048" t="s">
        <v>28106</v>
      </c>
      <c r="C2909" s="1048" t="s">
        <v>24547</v>
      </c>
      <c r="D2909" s="1049">
        <v>224.81</v>
      </c>
    </row>
    <row r="2910" spans="1:4" x14ac:dyDescent="0.2">
      <c r="A2910" s="1048">
        <v>3917</v>
      </c>
      <c r="B2910" s="1048" t="s">
        <v>28107</v>
      </c>
      <c r="C2910" s="1048" t="s">
        <v>24547</v>
      </c>
      <c r="D2910" s="1049">
        <v>370.8</v>
      </c>
    </row>
    <row r="2911" spans="1:4" x14ac:dyDescent="0.2">
      <c r="A2911" s="1048">
        <v>1904</v>
      </c>
      <c r="B2911" s="1048" t="s">
        <v>28108</v>
      </c>
      <c r="C2911" s="1048" t="s">
        <v>24547</v>
      </c>
      <c r="D2911" s="1049">
        <v>0.93</v>
      </c>
    </row>
    <row r="2912" spans="1:4" x14ac:dyDescent="0.2">
      <c r="A2912" s="1048">
        <v>1899</v>
      </c>
      <c r="B2912" s="1048" t="s">
        <v>28109</v>
      </c>
      <c r="C2912" s="1048" t="s">
        <v>24547</v>
      </c>
      <c r="D2912" s="1049">
        <v>1.05</v>
      </c>
    </row>
    <row r="2913" spans="1:4" x14ac:dyDescent="0.2">
      <c r="A2913" s="1048">
        <v>1900</v>
      </c>
      <c r="B2913" s="1048" t="s">
        <v>28110</v>
      </c>
      <c r="C2913" s="1048" t="s">
        <v>24547</v>
      </c>
      <c r="D2913" s="1049">
        <v>1.7</v>
      </c>
    </row>
    <row r="2914" spans="1:4" x14ac:dyDescent="0.2">
      <c r="A2914" s="1048">
        <v>12407</v>
      </c>
      <c r="B2914" s="1048" t="s">
        <v>28111</v>
      </c>
      <c r="C2914" s="1048" t="s">
        <v>24547</v>
      </c>
      <c r="D2914" s="1049">
        <v>28.07</v>
      </c>
    </row>
    <row r="2915" spans="1:4" x14ac:dyDescent="0.2">
      <c r="A2915" s="1048">
        <v>12408</v>
      </c>
      <c r="B2915" s="1048" t="s">
        <v>28112</v>
      </c>
      <c r="C2915" s="1048" t="s">
        <v>24547</v>
      </c>
      <c r="D2915" s="1049">
        <v>15.84</v>
      </c>
    </row>
    <row r="2916" spans="1:4" x14ac:dyDescent="0.2">
      <c r="A2916" s="1048">
        <v>12409</v>
      </c>
      <c r="B2916" s="1048" t="s">
        <v>28113</v>
      </c>
      <c r="C2916" s="1048" t="s">
        <v>24547</v>
      </c>
      <c r="D2916" s="1049">
        <v>15.84</v>
      </c>
    </row>
    <row r="2917" spans="1:4" x14ac:dyDescent="0.2">
      <c r="A2917" s="1048">
        <v>12410</v>
      </c>
      <c r="B2917" s="1048" t="s">
        <v>28114</v>
      </c>
      <c r="C2917" s="1048" t="s">
        <v>24547</v>
      </c>
      <c r="D2917" s="1049">
        <v>10.91</v>
      </c>
    </row>
    <row r="2918" spans="1:4" x14ac:dyDescent="0.2">
      <c r="A2918" s="1048">
        <v>3936</v>
      </c>
      <c r="B2918" s="1048" t="s">
        <v>28115</v>
      </c>
      <c r="C2918" s="1048" t="s">
        <v>24547</v>
      </c>
      <c r="D2918" s="1049">
        <v>19.72</v>
      </c>
    </row>
    <row r="2919" spans="1:4" x14ac:dyDescent="0.2">
      <c r="A2919" s="1048">
        <v>3922</v>
      </c>
      <c r="B2919" s="1048" t="s">
        <v>28116</v>
      </c>
      <c r="C2919" s="1048" t="s">
        <v>24547</v>
      </c>
      <c r="D2919" s="1049">
        <v>18.14</v>
      </c>
    </row>
    <row r="2920" spans="1:4" x14ac:dyDescent="0.2">
      <c r="A2920" s="1048">
        <v>3924</v>
      </c>
      <c r="B2920" s="1048" t="s">
        <v>28117</v>
      </c>
      <c r="C2920" s="1048" t="s">
        <v>24547</v>
      </c>
      <c r="D2920" s="1049">
        <v>19.72</v>
      </c>
    </row>
    <row r="2921" spans="1:4" x14ac:dyDescent="0.2">
      <c r="A2921" s="1048">
        <v>3923</v>
      </c>
      <c r="B2921" s="1048" t="s">
        <v>28118</v>
      </c>
      <c r="C2921" s="1048" t="s">
        <v>24547</v>
      </c>
      <c r="D2921" s="1049">
        <v>19.72</v>
      </c>
    </row>
    <row r="2922" spans="1:4" x14ac:dyDescent="0.2">
      <c r="A2922" s="1048">
        <v>3937</v>
      </c>
      <c r="B2922" s="1048" t="s">
        <v>28119</v>
      </c>
      <c r="C2922" s="1048" t="s">
        <v>24547</v>
      </c>
      <c r="D2922" s="1049">
        <v>16.27</v>
      </c>
    </row>
    <row r="2923" spans="1:4" x14ac:dyDescent="0.2">
      <c r="A2923" s="1048">
        <v>3921</v>
      </c>
      <c r="B2923" s="1048" t="s">
        <v>28120</v>
      </c>
      <c r="C2923" s="1048" t="s">
        <v>24547</v>
      </c>
      <c r="D2923" s="1049">
        <v>16.28</v>
      </c>
    </row>
    <row r="2924" spans="1:4" x14ac:dyDescent="0.2">
      <c r="A2924" s="1048">
        <v>3920</v>
      </c>
      <c r="B2924" s="1048" t="s">
        <v>28121</v>
      </c>
      <c r="C2924" s="1048" t="s">
        <v>24547</v>
      </c>
      <c r="D2924" s="1049">
        <v>16.27</v>
      </c>
    </row>
    <row r="2925" spans="1:4" x14ac:dyDescent="0.2">
      <c r="A2925" s="1048">
        <v>3938</v>
      </c>
      <c r="B2925" s="1048" t="s">
        <v>28122</v>
      </c>
      <c r="C2925" s="1048" t="s">
        <v>24547</v>
      </c>
      <c r="D2925" s="1049">
        <v>10.73</v>
      </c>
    </row>
    <row r="2926" spans="1:4" x14ac:dyDescent="0.2">
      <c r="A2926" s="1048">
        <v>3919</v>
      </c>
      <c r="B2926" s="1048" t="s">
        <v>28123</v>
      </c>
      <c r="C2926" s="1048" t="s">
        <v>24547</v>
      </c>
      <c r="D2926" s="1049">
        <v>10.93</v>
      </c>
    </row>
    <row r="2927" spans="1:4" x14ac:dyDescent="0.2">
      <c r="A2927" s="1048">
        <v>3927</v>
      </c>
      <c r="B2927" s="1048" t="s">
        <v>28124</v>
      </c>
      <c r="C2927" s="1048" t="s">
        <v>24547</v>
      </c>
      <c r="D2927" s="1049">
        <v>55.38</v>
      </c>
    </row>
    <row r="2928" spans="1:4" x14ac:dyDescent="0.2">
      <c r="A2928" s="1048">
        <v>3928</v>
      </c>
      <c r="B2928" s="1048" t="s">
        <v>28125</v>
      </c>
      <c r="C2928" s="1048" t="s">
        <v>24547</v>
      </c>
      <c r="D2928" s="1049">
        <v>55.38</v>
      </c>
    </row>
    <row r="2929" spans="1:4" x14ac:dyDescent="0.2">
      <c r="A2929" s="1048">
        <v>3926</v>
      </c>
      <c r="B2929" s="1048" t="s">
        <v>28126</v>
      </c>
      <c r="C2929" s="1048" t="s">
        <v>24547</v>
      </c>
      <c r="D2929" s="1049">
        <v>31.57</v>
      </c>
    </row>
    <row r="2930" spans="1:4" x14ac:dyDescent="0.2">
      <c r="A2930" s="1048">
        <v>3935</v>
      </c>
      <c r="B2930" s="1048" t="s">
        <v>28127</v>
      </c>
      <c r="C2930" s="1048" t="s">
        <v>24547</v>
      </c>
      <c r="D2930" s="1049">
        <v>31.57</v>
      </c>
    </row>
    <row r="2931" spans="1:4" x14ac:dyDescent="0.2">
      <c r="A2931" s="1048">
        <v>3925</v>
      </c>
      <c r="B2931" s="1048" t="s">
        <v>28128</v>
      </c>
      <c r="C2931" s="1048" t="s">
        <v>24547</v>
      </c>
      <c r="D2931" s="1049">
        <v>31.57</v>
      </c>
    </row>
    <row r="2932" spans="1:4" x14ac:dyDescent="0.2">
      <c r="A2932" s="1048">
        <v>12406</v>
      </c>
      <c r="B2932" s="1048" t="s">
        <v>28129</v>
      </c>
      <c r="C2932" s="1048" t="s">
        <v>24547</v>
      </c>
      <c r="D2932" s="1049">
        <v>7.75</v>
      </c>
    </row>
    <row r="2933" spans="1:4" x14ac:dyDescent="0.2">
      <c r="A2933" s="1048">
        <v>3929</v>
      </c>
      <c r="B2933" s="1048" t="s">
        <v>28130</v>
      </c>
      <c r="C2933" s="1048" t="s">
        <v>24547</v>
      </c>
      <c r="D2933" s="1049">
        <v>84.38</v>
      </c>
    </row>
    <row r="2934" spans="1:4" x14ac:dyDescent="0.2">
      <c r="A2934" s="1048">
        <v>3931</v>
      </c>
      <c r="B2934" s="1048" t="s">
        <v>28131</v>
      </c>
      <c r="C2934" s="1048" t="s">
        <v>24547</v>
      </c>
      <c r="D2934" s="1049">
        <v>84.38</v>
      </c>
    </row>
    <row r="2935" spans="1:4" x14ac:dyDescent="0.2">
      <c r="A2935" s="1048">
        <v>3930</v>
      </c>
      <c r="B2935" s="1048" t="s">
        <v>28132</v>
      </c>
      <c r="C2935" s="1048" t="s">
        <v>24547</v>
      </c>
      <c r="D2935" s="1049">
        <v>84.38</v>
      </c>
    </row>
    <row r="2936" spans="1:4" x14ac:dyDescent="0.2">
      <c r="A2936" s="1048">
        <v>3932</v>
      </c>
      <c r="B2936" s="1048" t="s">
        <v>28133</v>
      </c>
      <c r="C2936" s="1048" t="s">
        <v>24547</v>
      </c>
      <c r="D2936" s="1049">
        <v>145.71</v>
      </c>
    </row>
    <row r="2937" spans="1:4" x14ac:dyDescent="0.2">
      <c r="A2937" s="1048">
        <v>3933</v>
      </c>
      <c r="B2937" s="1048" t="s">
        <v>28134</v>
      </c>
      <c r="C2937" s="1048" t="s">
        <v>24547</v>
      </c>
      <c r="D2937" s="1049">
        <v>145.71</v>
      </c>
    </row>
    <row r="2938" spans="1:4" x14ac:dyDescent="0.2">
      <c r="A2938" s="1048">
        <v>3934</v>
      </c>
      <c r="B2938" s="1048" t="s">
        <v>28135</v>
      </c>
      <c r="C2938" s="1048" t="s">
        <v>24547</v>
      </c>
      <c r="D2938" s="1049">
        <v>145.71</v>
      </c>
    </row>
    <row r="2939" spans="1:4" x14ac:dyDescent="0.2">
      <c r="A2939" s="1048">
        <v>40355</v>
      </c>
      <c r="B2939" s="1048" t="s">
        <v>28136</v>
      </c>
      <c r="C2939" s="1048" t="s">
        <v>24547</v>
      </c>
      <c r="D2939" s="1049">
        <v>11.07</v>
      </c>
    </row>
    <row r="2940" spans="1:4" x14ac:dyDescent="0.2">
      <c r="A2940" s="1048">
        <v>40364</v>
      </c>
      <c r="B2940" s="1048" t="s">
        <v>28137</v>
      </c>
      <c r="C2940" s="1048" t="s">
        <v>24547</v>
      </c>
      <c r="D2940" s="1049">
        <v>51.84</v>
      </c>
    </row>
    <row r="2941" spans="1:4" x14ac:dyDescent="0.2">
      <c r="A2941" s="1048">
        <v>40361</v>
      </c>
      <c r="B2941" s="1048" t="s">
        <v>28138</v>
      </c>
      <c r="C2941" s="1048" t="s">
        <v>24547</v>
      </c>
      <c r="D2941" s="1049">
        <v>40.54</v>
      </c>
    </row>
    <row r="2942" spans="1:4" x14ac:dyDescent="0.2">
      <c r="A2942" s="1048">
        <v>40358</v>
      </c>
      <c r="B2942" s="1048" t="s">
        <v>28139</v>
      </c>
      <c r="C2942" s="1048" t="s">
        <v>24547</v>
      </c>
      <c r="D2942" s="1049">
        <v>15.45</v>
      </c>
    </row>
    <row r="2943" spans="1:4" x14ac:dyDescent="0.2">
      <c r="A2943" s="1048">
        <v>40370</v>
      </c>
      <c r="B2943" s="1048" t="s">
        <v>28140</v>
      </c>
      <c r="C2943" s="1048" t="s">
        <v>24547</v>
      </c>
      <c r="D2943" s="1049">
        <v>164.49</v>
      </c>
    </row>
    <row r="2944" spans="1:4" x14ac:dyDescent="0.2">
      <c r="A2944" s="1048">
        <v>40367</v>
      </c>
      <c r="B2944" s="1048" t="s">
        <v>28141</v>
      </c>
      <c r="C2944" s="1048" t="s">
        <v>24547</v>
      </c>
      <c r="D2944" s="1049">
        <v>81.760000000000005</v>
      </c>
    </row>
    <row r="2945" spans="1:4" x14ac:dyDescent="0.2">
      <c r="A2945" s="1048">
        <v>40373</v>
      </c>
      <c r="B2945" s="1048" t="s">
        <v>28142</v>
      </c>
      <c r="C2945" s="1048" t="s">
        <v>24547</v>
      </c>
      <c r="D2945" s="1049">
        <v>222.44</v>
      </c>
    </row>
    <row r="2946" spans="1:4" x14ac:dyDescent="0.2">
      <c r="A2946" s="1048">
        <v>38947</v>
      </c>
      <c r="B2946" s="1048" t="s">
        <v>28143</v>
      </c>
      <c r="C2946" s="1048" t="s">
        <v>24547</v>
      </c>
      <c r="D2946" s="1049">
        <v>9.39</v>
      </c>
    </row>
    <row r="2947" spans="1:4" x14ac:dyDescent="0.2">
      <c r="A2947" s="1048">
        <v>38948</v>
      </c>
      <c r="B2947" s="1048" t="s">
        <v>28144</v>
      </c>
      <c r="C2947" s="1048" t="s">
        <v>24547</v>
      </c>
      <c r="D2947" s="1049">
        <v>14.99</v>
      </c>
    </row>
    <row r="2948" spans="1:4" x14ac:dyDescent="0.2">
      <c r="A2948" s="1048">
        <v>38949</v>
      </c>
      <c r="B2948" s="1048" t="s">
        <v>28145</v>
      </c>
      <c r="C2948" s="1048" t="s">
        <v>24547</v>
      </c>
      <c r="D2948" s="1049">
        <v>16.63</v>
      </c>
    </row>
    <row r="2949" spans="1:4" x14ac:dyDescent="0.2">
      <c r="A2949" s="1048">
        <v>38951</v>
      </c>
      <c r="B2949" s="1048" t="s">
        <v>28146</v>
      </c>
      <c r="C2949" s="1048" t="s">
        <v>24547</v>
      </c>
      <c r="D2949" s="1049">
        <v>26.3</v>
      </c>
    </row>
    <row r="2950" spans="1:4" x14ac:dyDescent="0.2">
      <c r="A2950" s="1048">
        <v>39312</v>
      </c>
      <c r="B2950" s="1048" t="s">
        <v>28147</v>
      </c>
      <c r="C2950" s="1048" t="s">
        <v>24547</v>
      </c>
      <c r="D2950" s="1049">
        <v>20.399999999999999</v>
      </c>
    </row>
    <row r="2951" spans="1:4" x14ac:dyDescent="0.2">
      <c r="A2951" s="1048">
        <v>39313</v>
      </c>
      <c r="B2951" s="1048" t="s">
        <v>28148</v>
      </c>
      <c r="C2951" s="1048" t="s">
        <v>24547</v>
      </c>
      <c r="D2951" s="1049">
        <v>26.63</v>
      </c>
    </row>
    <row r="2952" spans="1:4" x14ac:dyDescent="0.2">
      <c r="A2952" s="1048">
        <v>38950</v>
      </c>
      <c r="B2952" s="1048" t="s">
        <v>28149</v>
      </c>
      <c r="C2952" s="1048" t="s">
        <v>24547</v>
      </c>
      <c r="D2952" s="1049">
        <v>40.08</v>
      </c>
    </row>
    <row r="2953" spans="1:4" x14ac:dyDescent="0.2">
      <c r="A2953" s="1048">
        <v>39314</v>
      </c>
      <c r="B2953" s="1048" t="s">
        <v>28150</v>
      </c>
      <c r="C2953" s="1048" t="s">
        <v>24547</v>
      </c>
      <c r="D2953" s="1049">
        <v>42.28</v>
      </c>
    </row>
    <row r="2954" spans="1:4" x14ac:dyDescent="0.2">
      <c r="A2954" s="1048">
        <v>3907</v>
      </c>
      <c r="B2954" s="1048" t="s">
        <v>28151</v>
      </c>
      <c r="C2954" s="1048" t="s">
        <v>24547</v>
      </c>
      <c r="D2954" s="1049">
        <v>4.7</v>
      </c>
    </row>
    <row r="2955" spans="1:4" x14ac:dyDescent="0.2">
      <c r="A2955" s="1048">
        <v>3889</v>
      </c>
      <c r="B2955" s="1048" t="s">
        <v>28152</v>
      </c>
      <c r="C2955" s="1048" t="s">
        <v>24547</v>
      </c>
      <c r="D2955" s="1049">
        <v>3.59</v>
      </c>
    </row>
    <row r="2956" spans="1:4" x14ac:dyDescent="0.2">
      <c r="A2956" s="1048">
        <v>3868</v>
      </c>
      <c r="B2956" s="1048" t="s">
        <v>28153</v>
      </c>
      <c r="C2956" s="1048" t="s">
        <v>24547</v>
      </c>
      <c r="D2956" s="1049">
        <v>1.39</v>
      </c>
    </row>
    <row r="2957" spans="1:4" x14ac:dyDescent="0.2">
      <c r="A2957" s="1048">
        <v>3869</v>
      </c>
      <c r="B2957" s="1048" t="s">
        <v>28154</v>
      </c>
      <c r="C2957" s="1048" t="s">
        <v>24547</v>
      </c>
      <c r="D2957" s="1049">
        <v>3.99</v>
      </c>
    </row>
    <row r="2958" spans="1:4" x14ac:dyDescent="0.2">
      <c r="A2958" s="1048">
        <v>3872</v>
      </c>
      <c r="B2958" s="1048" t="s">
        <v>28155</v>
      </c>
      <c r="C2958" s="1048" t="s">
        <v>24547</v>
      </c>
      <c r="D2958" s="1049">
        <v>4.8499999999999996</v>
      </c>
    </row>
    <row r="2959" spans="1:4" x14ac:dyDescent="0.2">
      <c r="A2959" s="1048">
        <v>3850</v>
      </c>
      <c r="B2959" s="1048" t="s">
        <v>28156</v>
      </c>
      <c r="C2959" s="1048" t="s">
        <v>24547</v>
      </c>
      <c r="D2959" s="1049">
        <v>12.5</v>
      </c>
    </row>
    <row r="2960" spans="1:4" x14ac:dyDescent="0.2">
      <c r="A2960" s="1048">
        <v>38023</v>
      </c>
      <c r="B2960" s="1048" t="s">
        <v>28157</v>
      </c>
      <c r="C2960" s="1048" t="s">
        <v>24547</v>
      </c>
      <c r="D2960" s="1049">
        <v>5.27</v>
      </c>
    </row>
    <row r="2961" spans="1:4" x14ac:dyDescent="0.2">
      <c r="A2961" s="1048">
        <v>37986</v>
      </c>
      <c r="B2961" s="1048" t="s">
        <v>28158</v>
      </c>
      <c r="C2961" s="1048" t="s">
        <v>24547</v>
      </c>
      <c r="D2961" s="1049">
        <v>1.72</v>
      </c>
    </row>
    <row r="2962" spans="1:4" x14ac:dyDescent="0.2">
      <c r="A2962" s="1048">
        <v>37987</v>
      </c>
      <c r="B2962" s="1048" t="s">
        <v>28159</v>
      </c>
      <c r="C2962" s="1048" t="s">
        <v>24547</v>
      </c>
      <c r="D2962" s="1049">
        <v>128.33000000000001</v>
      </c>
    </row>
    <row r="2963" spans="1:4" x14ac:dyDescent="0.2">
      <c r="A2963" s="1048">
        <v>37988</v>
      </c>
      <c r="B2963" s="1048" t="s">
        <v>28160</v>
      </c>
      <c r="C2963" s="1048" t="s">
        <v>24547</v>
      </c>
      <c r="D2963" s="1049">
        <v>209.32</v>
      </c>
    </row>
    <row r="2964" spans="1:4" x14ac:dyDescent="0.2">
      <c r="A2964" s="1048">
        <v>21120</v>
      </c>
      <c r="B2964" s="1048" t="s">
        <v>28161</v>
      </c>
      <c r="C2964" s="1048" t="s">
        <v>24547</v>
      </c>
      <c r="D2964" s="1049">
        <v>10.43</v>
      </c>
    </row>
    <row r="2965" spans="1:4" x14ac:dyDescent="0.2">
      <c r="A2965" s="1048">
        <v>39318</v>
      </c>
      <c r="B2965" s="1048" t="s">
        <v>28162</v>
      </c>
      <c r="C2965" s="1048" t="s">
        <v>24547</v>
      </c>
      <c r="D2965" s="1049">
        <v>8.6</v>
      </c>
    </row>
    <row r="2966" spans="1:4" x14ac:dyDescent="0.2">
      <c r="A2966" s="1048">
        <v>20162</v>
      </c>
      <c r="B2966" s="1048" t="s">
        <v>28163</v>
      </c>
      <c r="C2966" s="1048" t="s">
        <v>24547</v>
      </c>
      <c r="D2966" s="1049">
        <v>17.329999999999998</v>
      </c>
    </row>
    <row r="2967" spans="1:4" x14ac:dyDescent="0.2">
      <c r="A2967" s="1048">
        <v>40366</v>
      </c>
      <c r="B2967" s="1048" t="s">
        <v>28164</v>
      </c>
      <c r="C2967" s="1048" t="s">
        <v>24547</v>
      </c>
      <c r="D2967" s="1049">
        <v>40.44</v>
      </c>
    </row>
    <row r="2968" spans="1:4" x14ac:dyDescent="0.2">
      <c r="A2968" s="1048">
        <v>40363</v>
      </c>
      <c r="B2968" s="1048" t="s">
        <v>28165</v>
      </c>
      <c r="C2968" s="1048" t="s">
        <v>24547</v>
      </c>
      <c r="D2968" s="1049">
        <v>31.63</v>
      </c>
    </row>
    <row r="2969" spans="1:4" x14ac:dyDescent="0.2">
      <c r="A2969" s="1048">
        <v>40354</v>
      </c>
      <c r="B2969" s="1048" t="s">
        <v>28166</v>
      </c>
      <c r="C2969" s="1048" t="s">
        <v>24547</v>
      </c>
      <c r="D2969" s="1049">
        <v>13.77</v>
      </c>
    </row>
    <row r="2970" spans="1:4" x14ac:dyDescent="0.2">
      <c r="A2970" s="1048">
        <v>40360</v>
      </c>
      <c r="B2970" s="1048" t="s">
        <v>28167</v>
      </c>
      <c r="C2970" s="1048" t="s">
        <v>24547</v>
      </c>
      <c r="D2970" s="1049">
        <v>20.73</v>
      </c>
    </row>
    <row r="2971" spans="1:4" x14ac:dyDescent="0.2">
      <c r="A2971" s="1048">
        <v>40372</v>
      </c>
      <c r="B2971" s="1048" t="s">
        <v>28168</v>
      </c>
      <c r="C2971" s="1048" t="s">
        <v>24547</v>
      </c>
      <c r="D2971" s="1049">
        <v>128.05000000000001</v>
      </c>
    </row>
    <row r="2972" spans="1:4" x14ac:dyDescent="0.2">
      <c r="A2972" s="1048">
        <v>40369</v>
      </c>
      <c r="B2972" s="1048" t="s">
        <v>28169</v>
      </c>
      <c r="C2972" s="1048" t="s">
        <v>24547</v>
      </c>
      <c r="D2972" s="1049">
        <v>63.73</v>
      </c>
    </row>
    <row r="2973" spans="1:4" x14ac:dyDescent="0.2">
      <c r="A2973" s="1048">
        <v>40357</v>
      </c>
      <c r="B2973" s="1048" t="s">
        <v>28170</v>
      </c>
      <c r="C2973" s="1048" t="s">
        <v>24547</v>
      </c>
      <c r="D2973" s="1049">
        <v>15.45</v>
      </c>
    </row>
    <row r="2974" spans="1:4" x14ac:dyDescent="0.2">
      <c r="A2974" s="1048">
        <v>40375</v>
      </c>
      <c r="B2974" s="1048" t="s">
        <v>28171</v>
      </c>
      <c r="C2974" s="1048" t="s">
        <v>24547</v>
      </c>
      <c r="D2974" s="1049">
        <v>173.34</v>
      </c>
    </row>
    <row r="2975" spans="1:4" x14ac:dyDescent="0.2">
      <c r="A2975" s="1048">
        <v>1893</v>
      </c>
      <c r="B2975" s="1048" t="s">
        <v>28172</v>
      </c>
      <c r="C2975" s="1048" t="s">
        <v>24547</v>
      </c>
      <c r="D2975" s="1049">
        <v>3.51</v>
      </c>
    </row>
    <row r="2976" spans="1:4" x14ac:dyDescent="0.2">
      <c r="A2976" s="1048">
        <v>1902</v>
      </c>
      <c r="B2976" s="1048" t="s">
        <v>28173</v>
      </c>
      <c r="C2976" s="1048" t="s">
        <v>24547</v>
      </c>
      <c r="D2976" s="1049">
        <v>2.5499999999999998</v>
      </c>
    </row>
    <row r="2977" spans="1:4" x14ac:dyDescent="0.2">
      <c r="A2977" s="1048">
        <v>1901</v>
      </c>
      <c r="B2977" s="1048" t="s">
        <v>28174</v>
      </c>
      <c r="C2977" s="1048" t="s">
        <v>24547</v>
      </c>
      <c r="D2977" s="1049">
        <v>0.8</v>
      </c>
    </row>
    <row r="2978" spans="1:4" x14ac:dyDescent="0.2">
      <c r="A2978" s="1048">
        <v>1892</v>
      </c>
      <c r="B2978" s="1048" t="s">
        <v>28175</v>
      </c>
      <c r="C2978" s="1048" t="s">
        <v>24547</v>
      </c>
      <c r="D2978" s="1049">
        <v>1.64</v>
      </c>
    </row>
    <row r="2979" spans="1:4" x14ac:dyDescent="0.2">
      <c r="A2979" s="1048">
        <v>1907</v>
      </c>
      <c r="B2979" s="1048" t="s">
        <v>28176</v>
      </c>
      <c r="C2979" s="1048" t="s">
        <v>24547</v>
      </c>
      <c r="D2979" s="1049">
        <v>11.29</v>
      </c>
    </row>
    <row r="2980" spans="1:4" x14ac:dyDescent="0.2">
      <c r="A2980" s="1048">
        <v>1894</v>
      </c>
      <c r="B2980" s="1048" t="s">
        <v>28177</v>
      </c>
      <c r="C2980" s="1048" t="s">
        <v>24547</v>
      </c>
      <c r="D2980" s="1049">
        <v>5.08</v>
      </c>
    </row>
    <row r="2981" spans="1:4" x14ac:dyDescent="0.2">
      <c r="A2981" s="1048">
        <v>1891</v>
      </c>
      <c r="B2981" s="1048" t="s">
        <v>28178</v>
      </c>
      <c r="C2981" s="1048" t="s">
        <v>24547</v>
      </c>
      <c r="D2981" s="1049">
        <v>1.18</v>
      </c>
    </row>
    <row r="2982" spans="1:4" x14ac:dyDescent="0.2">
      <c r="A2982" s="1048">
        <v>1896</v>
      </c>
      <c r="B2982" s="1048" t="s">
        <v>28179</v>
      </c>
      <c r="C2982" s="1048" t="s">
        <v>24547</v>
      </c>
      <c r="D2982" s="1049">
        <v>15.16</v>
      </c>
    </row>
    <row r="2983" spans="1:4" x14ac:dyDescent="0.2">
      <c r="A2983" s="1048">
        <v>1895</v>
      </c>
      <c r="B2983" s="1048" t="s">
        <v>28180</v>
      </c>
      <c r="C2983" s="1048" t="s">
        <v>24547</v>
      </c>
      <c r="D2983" s="1049">
        <v>26.64</v>
      </c>
    </row>
    <row r="2984" spans="1:4" x14ac:dyDescent="0.2">
      <c r="A2984" s="1048">
        <v>2641</v>
      </c>
      <c r="B2984" s="1048" t="s">
        <v>28181</v>
      </c>
      <c r="C2984" s="1048" t="s">
        <v>24547</v>
      </c>
      <c r="D2984" s="1049">
        <v>25.99</v>
      </c>
    </row>
    <row r="2985" spans="1:4" x14ac:dyDescent="0.2">
      <c r="A2985" s="1048">
        <v>2636</v>
      </c>
      <c r="B2985" s="1048" t="s">
        <v>28182</v>
      </c>
      <c r="C2985" s="1048" t="s">
        <v>24547</v>
      </c>
      <c r="D2985" s="1049">
        <v>1.67</v>
      </c>
    </row>
    <row r="2986" spans="1:4" x14ac:dyDescent="0.2">
      <c r="A2986" s="1048">
        <v>2637</v>
      </c>
      <c r="B2986" s="1048" t="s">
        <v>28183</v>
      </c>
      <c r="C2986" s="1048" t="s">
        <v>24547</v>
      </c>
      <c r="D2986" s="1049">
        <v>1.78</v>
      </c>
    </row>
    <row r="2987" spans="1:4" x14ac:dyDescent="0.2">
      <c r="A2987" s="1048">
        <v>2638</v>
      </c>
      <c r="B2987" s="1048" t="s">
        <v>28184</v>
      </c>
      <c r="C2987" s="1048" t="s">
        <v>24547</v>
      </c>
      <c r="D2987" s="1049">
        <v>2.0699999999999998</v>
      </c>
    </row>
    <row r="2988" spans="1:4" x14ac:dyDescent="0.2">
      <c r="A2988" s="1048">
        <v>2639</v>
      </c>
      <c r="B2988" s="1048" t="s">
        <v>28185</v>
      </c>
      <c r="C2988" s="1048" t="s">
        <v>24547</v>
      </c>
      <c r="D2988" s="1049">
        <v>3.67</v>
      </c>
    </row>
    <row r="2989" spans="1:4" x14ac:dyDescent="0.2">
      <c r="A2989" s="1048">
        <v>2644</v>
      </c>
      <c r="B2989" s="1048" t="s">
        <v>28186</v>
      </c>
      <c r="C2989" s="1048" t="s">
        <v>24547</v>
      </c>
      <c r="D2989" s="1049">
        <v>5.31</v>
      </c>
    </row>
    <row r="2990" spans="1:4" x14ac:dyDescent="0.2">
      <c r="A2990" s="1048">
        <v>2643</v>
      </c>
      <c r="B2990" s="1048" t="s">
        <v>28187</v>
      </c>
      <c r="C2990" s="1048" t="s">
        <v>24547</v>
      </c>
      <c r="D2990" s="1049">
        <v>7.41</v>
      </c>
    </row>
    <row r="2991" spans="1:4" x14ac:dyDescent="0.2">
      <c r="A2991" s="1048">
        <v>2640</v>
      </c>
      <c r="B2991" s="1048" t="s">
        <v>28188</v>
      </c>
      <c r="C2991" s="1048" t="s">
        <v>24547</v>
      </c>
      <c r="D2991" s="1049">
        <v>10.81</v>
      </c>
    </row>
    <row r="2992" spans="1:4" x14ac:dyDescent="0.2">
      <c r="A2992" s="1048">
        <v>2642</v>
      </c>
      <c r="B2992" s="1048" t="s">
        <v>28189</v>
      </c>
      <c r="C2992" s="1048" t="s">
        <v>24547</v>
      </c>
      <c r="D2992" s="1049">
        <v>16.47</v>
      </c>
    </row>
    <row r="2993" spans="1:4" x14ac:dyDescent="0.2">
      <c r="A2993" s="1048">
        <v>38943</v>
      </c>
      <c r="B2993" s="1048" t="s">
        <v>28190</v>
      </c>
      <c r="C2993" s="1048" t="s">
        <v>24547</v>
      </c>
      <c r="D2993" s="1049">
        <v>6.93</v>
      </c>
    </row>
    <row r="2994" spans="1:4" x14ac:dyDescent="0.2">
      <c r="A2994" s="1048">
        <v>38944</v>
      </c>
      <c r="B2994" s="1048" t="s">
        <v>28191</v>
      </c>
      <c r="C2994" s="1048" t="s">
        <v>24547</v>
      </c>
      <c r="D2994" s="1049">
        <v>10.72</v>
      </c>
    </row>
    <row r="2995" spans="1:4" x14ac:dyDescent="0.2">
      <c r="A2995" s="1048">
        <v>38945</v>
      </c>
      <c r="B2995" s="1048" t="s">
        <v>28192</v>
      </c>
      <c r="C2995" s="1048" t="s">
        <v>24547</v>
      </c>
      <c r="D2995" s="1049">
        <v>21.74</v>
      </c>
    </row>
    <row r="2996" spans="1:4" x14ac:dyDescent="0.2">
      <c r="A2996" s="1048">
        <v>38946</v>
      </c>
      <c r="B2996" s="1048" t="s">
        <v>28193</v>
      </c>
      <c r="C2996" s="1048" t="s">
        <v>24547</v>
      </c>
      <c r="D2996" s="1049">
        <v>32.42</v>
      </c>
    </row>
    <row r="2997" spans="1:4" x14ac:dyDescent="0.2">
      <c r="A2997" s="1048">
        <v>39308</v>
      </c>
      <c r="B2997" s="1048" t="s">
        <v>28194</v>
      </c>
      <c r="C2997" s="1048" t="s">
        <v>24547</v>
      </c>
      <c r="D2997" s="1049">
        <v>14.14</v>
      </c>
    </row>
    <row r="2998" spans="1:4" x14ac:dyDescent="0.2">
      <c r="A2998" s="1048">
        <v>39309</v>
      </c>
      <c r="B2998" s="1048" t="s">
        <v>28195</v>
      </c>
      <c r="C2998" s="1048" t="s">
        <v>24547</v>
      </c>
      <c r="D2998" s="1049">
        <v>20.45</v>
      </c>
    </row>
    <row r="2999" spans="1:4" x14ac:dyDescent="0.2">
      <c r="A2999" s="1048">
        <v>39310</v>
      </c>
      <c r="B2999" s="1048" t="s">
        <v>28196</v>
      </c>
      <c r="C2999" s="1048" t="s">
        <v>24547</v>
      </c>
      <c r="D2999" s="1049">
        <v>30.98</v>
      </c>
    </row>
    <row r="3000" spans="1:4" x14ac:dyDescent="0.2">
      <c r="A3000" s="1048">
        <v>39311</v>
      </c>
      <c r="B3000" s="1048" t="s">
        <v>28197</v>
      </c>
      <c r="C3000" s="1048" t="s">
        <v>24547</v>
      </c>
      <c r="D3000" s="1049">
        <v>46.56</v>
      </c>
    </row>
    <row r="3001" spans="1:4" x14ac:dyDescent="0.2">
      <c r="A3001" s="1048">
        <v>39855</v>
      </c>
      <c r="B3001" s="1048" t="s">
        <v>28198</v>
      </c>
      <c r="C3001" s="1048" t="s">
        <v>24547</v>
      </c>
      <c r="D3001" s="1049">
        <v>3.02</v>
      </c>
    </row>
    <row r="3002" spans="1:4" x14ac:dyDescent="0.2">
      <c r="A3002" s="1048">
        <v>39856</v>
      </c>
      <c r="B3002" s="1048" t="s">
        <v>28199</v>
      </c>
      <c r="C3002" s="1048" t="s">
        <v>24547</v>
      </c>
      <c r="D3002" s="1049">
        <v>7.11</v>
      </c>
    </row>
    <row r="3003" spans="1:4" x14ac:dyDescent="0.2">
      <c r="A3003" s="1048">
        <v>39857</v>
      </c>
      <c r="B3003" s="1048" t="s">
        <v>28200</v>
      </c>
      <c r="C3003" s="1048" t="s">
        <v>24547</v>
      </c>
      <c r="D3003" s="1049">
        <v>11.51</v>
      </c>
    </row>
    <row r="3004" spans="1:4" x14ac:dyDescent="0.2">
      <c r="A3004" s="1048">
        <v>39858</v>
      </c>
      <c r="B3004" s="1048" t="s">
        <v>28201</v>
      </c>
      <c r="C3004" s="1048" t="s">
        <v>24547</v>
      </c>
      <c r="D3004" s="1049">
        <v>25.55</v>
      </c>
    </row>
    <row r="3005" spans="1:4" x14ac:dyDescent="0.2">
      <c r="A3005" s="1048">
        <v>39859</v>
      </c>
      <c r="B3005" s="1048" t="s">
        <v>28202</v>
      </c>
      <c r="C3005" s="1048" t="s">
        <v>24547</v>
      </c>
      <c r="D3005" s="1049">
        <v>39.380000000000003</v>
      </c>
    </row>
    <row r="3006" spans="1:4" x14ac:dyDescent="0.2">
      <c r="A3006" s="1048">
        <v>39860</v>
      </c>
      <c r="B3006" s="1048" t="s">
        <v>28203</v>
      </c>
      <c r="C3006" s="1048" t="s">
        <v>24547</v>
      </c>
      <c r="D3006" s="1049">
        <v>60.43</v>
      </c>
    </row>
    <row r="3007" spans="1:4" x14ac:dyDescent="0.2">
      <c r="A3007" s="1048">
        <v>39861</v>
      </c>
      <c r="B3007" s="1048" t="s">
        <v>28204</v>
      </c>
      <c r="C3007" s="1048" t="s">
        <v>24547</v>
      </c>
      <c r="D3007" s="1049">
        <v>172.54</v>
      </c>
    </row>
    <row r="3008" spans="1:4" x14ac:dyDescent="0.2">
      <c r="A3008" s="1048">
        <v>38447</v>
      </c>
      <c r="B3008" s="1048" t="s">
        <v>28205</v>
      </c>
      <c r="C3008" s="1048" t="s">
        <v>24547</v>
      </c>
      <c r="D3008" s="1049">
        <v>129.41999999999999</v>
      </c>
    </row>
    <row r="3009" spans="1:4" x14ac:dyDescent="0.2">
      <c r="A3009" s="1048">
        <v>36320</v>
      </c>
      <c r="B3009" s="1048" t="s">
        <v>28206</v>
      </c>
      <c r="C3009" s="1048" t="s">
        <v>24547</v>
      </c>
      <c r="D3009" s="1049">
        <v>1.87</v>
      </c>
    </row>
    <row r="3010" spans="1:4" x14ac:dyDescent="0.2">
      <c r="A3010" s="1048">
        <v>36324</v>
      </c>
      <c r="B3010" s="1048" t="s">
        <v>28207</v>
      </c>
      <c r="C3010" s="1048" t="s">
        <v>24547</v>
      </c>
      <c r="D3010" s="1049">
        <v>2.84</v>
      </c>
    </row>
    <row r="3011" spans="1:4" x14ac:dyDescent="0.2">
      <c r="A3011" s="1048">
        <v>38441</v>
      </c>
      <c r="B3011" s="1048" t="s">
        <v>28208</v>
      </c>
      <c r="C3011" s="1048" t="s">
        <v>24547</v>
      </c>
      <c r="D3011" s="1049">
        <v>3.73</v>
      </c>
    </row>
    <row r="3012" spans="1:4" x14ac:dyDescent="0.2">
      <c r="A3012" s="1048">
        <v>38442</v>
      </c>
      <c r="B3012" s="1048" t="s">
        <v>28209</v>
      </c>
      <c r="C3012" s="1048" t="s">
        <v>24547</v>
      </c>
      <c r="D3012" s="1049">
        <v>9.49</v>
      </c>
    </row>
    <row r="3013" spans="1:4" x14ac:dyDescent="0.2">
      <c r="A3013" s="1048">
        <v>38443</v>
      </c>
      <c r="B3013" s="1048" t="s">
        <v>28210</v>
      </c>
      <c r="C3013" s="1048" t="s">
        <v>24547</v>
      </c>
      <c r="D3013" s="1049">
        <v>14.33</v>
      </c>
    </row>
    <row r="3014" spans="1:4" x14ac:dyDescent="0.2">
      <c r="A3014" s="1048">
        <v>38444</v>
      </c>
      <c r="B3014" s="1048" t="s">
        <v>28211</v>
      </c>
      <c r="C3014" s="1048" t="s">
        <v>24547</v>
      </c>
      <c r="D3014" s="1049">
        <v>21.34</v>
      </c>
    </row>
    <row r="3015" spans="1:4" x14ac:dyDescent="0.2">
      <c r="A3015" s="1048">
        <v>38445</v>
      </c>
      <c r="B3015" s="1048" t="s">
        <v>28212</v>
      </c>
      <c r="C3015" s="1048" t="s">
        <v>24547</v>
      </c>
      <c r="D3015" s="1049">
        <v>50.12</v>
      </c>
    </row>
    <row r="3016" spans="1:4" x14ac:dyDescent="0.2">
      <c r="A3016" s="1048">
        <v>38446</v>
      </c>
      <c r="B3016" s="1048" t="s">
        <v>28213</v>
      </c>
      <c r="C3016" s="1048" t="s">
        <v>24547</v>
      </c>
      <c r="D3016" s="1049">
        <v>80.88</v>
      </c>
    </row>
    <row r="3017" spans="1:4" x14ac:dyDescent="0.2">
      <c r="A3017" s="1048">
        <v>3867</v>
      </c>
      <c r="B3017" s="1048" t="s">
        <v>28214</v>
      </c>
      <c r="C3017" s="1048" t="s">
        <v>24547</v>
      </c>
      <c r="D3017" s="1049">
        <v>83.95</v>
      </c>
    </row>
    <row r="3018" spans="1:4" x14ac:dyDescent="0.2">
      <c r="A3018" s="1048">
        <v>3861</v>
      </c>
      <c r="B3018" s="1048" t="s">
        <v>28215</v>
      </c>
      <c r="C3018" s="1048" t="s">
        <v>24547</v>
      </c>
      <c r="D3018" s="1049">
        <v>0.7</v>
      </c>
    </row>
    <row r="3019" spans="1:4" x14ac:dyDescent="0.2">
      <c r="A3019" s="1048">
        <v>3904</v>
      </c>
      <c r="B3019" s="1048" t="s">
        <v>28216</v>
      </c>
      <c r="C3019" s="1048" t="s">
        <v>24547</v>
      </c>
      <c r="D3019" s="1049">
        <v>0.85</v>
      </c>
    </row>
    <row r="3020" spans="1:4" x14ac:dyDescent="0.2">
      <c r="A3020" s="1048">
        <v>3903</v>
      </c>
      <c r="B3020" s="1048" t="s">
        <v>28217</v>
      </c>
      <c r="C3020" s="1048" t="s">
        <v>24547</v>
      </c>
      <c r="D3020" s="1049">
        <v>2.09</v>
      </c>
    </row>
    <row r="3021" spans="1:4" x14ac:dyDescent="0.2">
      <c r="A3021" s="1048">
        <v>3862</v>
      </c>
      <c r="B3021" s="1048" t="s">
        <v>28218</v>
      </c>
      <c r="C3021" s="1048" t="s">
        <v>24547</v>
      </c>
      <c r="D3021" s="1049">
        <v>4.25</v>
      </c>
    </row>
    <row r="3022" spans="1:4" x14ac:dyDescent="0.2">
      <c r="A3022" s="1048">
        <v>3863</v>
      </c>
      <c r="B3022" s="1048" t="s">
        <v>28219</v>
      </c>
      <c r="C3022" s="1048" t="s">
        <v>24547</v>
      </c>
      <c r="D3022" s="1049">
        <v>4.99</v>
      </c>
    </row>
    <row r="3023" spans="1:4" x14ac:dyDescent="0.2">
      <c r="A3023" s="1048">
        <v>3864</v>
      </c>
      <c r="B3023" s="1048" t="s">
        <v>28220</v>
      </c>
      <c r="C3023" s="1048" t="s">
        <v>24547</v>
      </c>
      <c r="D3023" s="1049">
        <v>13</v>
      </c>
    </row>
    <row r="3024" spans="1:4" x14ac:dyDescent="0.2">
      <c r="A3024" s="1048">
        <v>3865</v>
      </c>
      <c r="B3024" s="1048" t="s">
        <v>28221</v>
      </c>
      <c r="C3024" s="1048" t="s">
        <v>24547</v>
      </c>
      <c r="D3024" s="1049">
        <v>22.61</v>
      </c>
    </row>
    <row r="3025" spans="1:4" x14ac:dyDescent="0.2">
      <c r="A3025" s="1048">
        <v>3866</v>
      </c>
      <c r="B3025" s="1048" t="s">
        <v>28222</v>
      </c>
      <c r="C3025" s="1048" t="s">
        <v>24547</v>
      </c>
      <c r="D3025" s="1049">
        <v>51.75</v>
      </c>
    </row>
    <row r="3026" spans="1:4" x14ac:dyDescent="0.2">
      <c r="A3026" s="1048">
        <v>3902</v>
      </c>
      <c r="B3026" s="1048" t="s">
        <v>28223</v>
      </c>
      <c r="C3026" s="1048" t="s">
        <v>24547</v>
      </c>
      <c r="D3026" s="1049">
        <v>25.16</v>
      </c>
    </row>
    <row r="3027" spans="1:4" x14ac:dyDescent="0.2">
      <c r="A3027" s="1048">
        <v>3878</v>
      </c>
      <c r="B3027" s="1048" t="s">
        <v>28224</v>
      </c>
      <c r="C3027" s="1048" t="s">
        <v>24547</v>
      </c>
      <c r="D3027" s="1049">
        <v>7.95</v>
      </c>
    </row>
    <row r="3028" spans="1:4" x14ac:dyDescent="0.2">
      <c r="A3028" s="1048">
        <v>3877</v>
      </c>
      <c r="B3028" s="1048" t="s">
        <v>28225</v>
      </c>
      <c r="C3028" s="1048" t="s">
        <v>24547</v>
      </c>
      <c r="D3028" s="1049">
        <v>7.26</v>
      </c>
    </row>
    <row r="3029" spans="1:4" x14ac:dyDescent="0.2">
      <c r="A3029" s="1048">
        <v>3879</v>
      </c>
      <c r="B3029" s="1048" t="s">
        <v>28226</v>
      </c>
      <c r="C3029" s="1048" t="s">
        <v>24547</v>
      </c>
      <c r="D3029" s="1049">
        <v>16.04</v>
      </c>
    </row>
    <row r="3030" spans="1:4" x14ac:dyDescent="0.2">
      <c r="A3030" s="1048">
        <v>3880</v>
      </c>
      <c r="B3030" s="1048" t="s">
        <v>28227</v>
      </c>
      <c r="C3030" s="1048" t="s">
        <v>24547</v>
      </c>
      <c r="D3030" s="1049">
        <v>36.19</v>
      </c>
    </row>
    <row r="3031" spans="1:4" x14ac:dyDescent="0.2">
      <c r="A3031" s="1048">
        <v>12892</v>
      </c>
      <c r="B3031" s="1048" t="s">
        <v>28228</v>
      </c>
      <c r="C3031" s="1048" t="s">
        <v>24556</v>
      </c>
      <c r="D3031" s="1049">
        <v>11.74</v>
      </c>
    </row>
    <row r="3032" spans="1:4" x14ac:dyDescent="0.2">
      <c r="A3032" s="1048">
        <v>3883</v>
      </c>
      <c r="B3032" s="1048" t="s">
        <v>28229</v>
      </c>
      <c r="C3032" s="1048" t="s">
        <v>24547</v>
      </c>
      <c r="D3032" s="1049">
        <v>1.67</v>
      </c>
    </row>
    <row r="3033" spans="1:4" x14ac:dyDescent="0.2">
      <c r="A3033" s="1048">
        <v>3876</v>
      </c>
      <c r="B3033" s="1048" t="s">
        <v>28230</v>
      </c>
      <c r="C3033" s="1048" t="s">
        <v>24547</v>
      </c>
      <c r="D3033" s="1049">
        <v>4.1900000000000004</v>
      </c>
    </row>
    <row r="3034" spans="1:4" x14ac:dyDescent="0.2">
      <c r="A3034" s="1048">
        <v>3884</v>
      </c>
      <c r="B3034" s="1048" t="s">
        <v>28231</v>
      </c>
      <c r="C3034" s="1048" t="s">
        <v>24547</v>
      </c>
      <c r="D3034" s="1049">
        <v>2.5</v>
      </c>
    </row>
    <row r="3035" spans="1:4" x14ac:dyDescent="0.2">
      <c r="A3035" s="1048">
        <v>3837</v>
      </c>
      <c r="B3035" s="1048" t="s">
        <v>28232</v>
      </c>
      <c r="C3035" s="1048" t="s">
        <v>24547</v>
      </c>
      <c r="D3035" s="1049">
        <v>50.85</v>
      </c>
    </row>
    <row r="3036" spans="1:4" x14ac:dyDescent="0.2">
      <c r="A3036" s="1048">
        <v>3845</v>
      </c>
      <c r="B3036" s="1048" t="s">
        <v>28233</v>
      </c>
      <c r="C3036" s="1048" t="s">
        <v>24547</v>
      </c>
      <c r="D3036" s="1049">
        <v>18.579999999999998</v>
      </c>
    </row>
    <row r="3037" spans="1:4" x14ac:dyDescent="0.2">
      <c r="A3037" s="1048">
        <v>11045</v>
      </c>
      <c r="B3037" s="1048" t="s">
        <v>28234</v>
      </c>
      <c r="C3037" s="1048" t="s">
        <v>24547</v>
      </c>
      <c r="D3037" s="1049">
        <v>35.83</v>
      </c>
    </row>
    <row r="3038" spans="1:4" x14ac:dyDescent="0.2">
      <c r="A3038" s="1048">
        <v>20170</v>
      </c>
      <c r="B3038" s="1048" t="s">
        <v>28235</v>
      </c>
      <c r="C3038" s="1048" t="s">
        <v>24547</v>
      </c>
      <c r="D3038" s="1049">
        <v>14.04</v>
      </c>
    </row>
    <row r="3039" spans="1:4" x14ac:dyDescent="0.2">
      <c r="A3039" s="1048">
        <v>20171</v>
      </c>
      <c r="B3039" s="1048" t="s">
        <v>28236</v>
      </c>
      <c r="C3039" s="1048" t="s">
        <v>24547</v>
      </c>
      <c r="D3039" s="1049">
        <v>41.72</v>
      </c>
    </row>
    <row r="3040" spans="1:4" x14ac:dyDescent="0.2">
      <c r="A3040" s="1048">
        <v>20167</v>
      </c>
      <c r="B3040" s="1048" t="s">
        <v>28237</v>
      </c>
      <c r="C3040" s="1048" t="s">
        <v>24547</v>
      </c>
      <c r="D3040" s="1049">
        <v>5.21</v>
      </c>
    </row>
    <row r="3041" spans="1:4" x14ac:dyDescent="0.2">
      <c r="A3041" s="1048">
        <v>20168</v>
      </c>
      <c r="B3041" s="1048" t="s">
        <v>28238</v>
      </c>
      <c r="C3041" s="1048" t="s">
        <v>24547</v>
      </c>
      <c r="D3041" s="1049">
        <v>8.18</v>
      </c>
    </row>
    <row r="3042" spans="1:4" x14ac:dyDescent="0.2">
      <c r="A3042" s="1048">
        <v>20169</v>
      </c>
      <c r="B3042" s="1048" t="s">
        <v>28239</v>
      </c>
      <c r="C3042" s="1048" t="s">
        <v>24547</v>
      </c>
      <c r="D3042" s="1049">
        <v>11.58</v>
      </c>
    </row>
    <row r="3043" spans="1:4" x14ac:dyDescent="0.2">
      <c r="A3043" s="1048">
        <v>3899</v>
      </c>
      <c r="B3043" s="1048" t="s">
        <v>28240</v>
      </c>
      <c r="C3043" s="1048" t="s">
        <v>24547</v>
      </c>
      <c r="D3043" s="1049">
        <v>6.13</v>
      </c>
    </row>
    <row r="3044" spans="1:4" x14ac:dyDescent="0.2">
      <c r="A3044" s="1048">
        <v>38676</v>
      </c>
      <c r="B3044" s="1048" t="s">
        <v>28241</v>
      </c>
      <c r="C3044" s="1048" t="s">
        <v>24547</v>
      </c>
      <c r="D3044" s="1049">
        <v>29.68</v>
      </c>
    </row>
    <row r="3045" spans="1:4" x14ac:dyDescent="0.2">
      <c r="A3045" s="1048">
        <v>3897</v>
      </c>
      <c r="B3045" s="1048" t="s">
        <v>28242</v>
      </c>
      <c r="C3045" s="1048" t="s">
        <v>24547</v>
      </c>
      <c r="D3045" s="1049">
        <v>1.29</v>
      </c>
    </row>
    <row r="3046" spans="1:4" x14ac:dyDescent="0.2">
      <c r="A3046" s="1048">
        <v>3875</v>
      </c>
      <c r="B3046" s="1048" t="s">
        <v>28243</v>
      </c>
      <c r="C3046" s="1048" t="s">
        <v>24547</v>
      </c>
      <c r="D3046" s="1049">
        <v>2.79</v>
      </c>
    </row>
    <row r="3047" spans="1:4" x14ac:dyDescent="0.2">
      <c r="A3047" s="1048">
        <v>3898</v>
      </c>
      <c r="B3047" s="1048" t="s">
        <v>28244</v>
      </c>
      <c r="C3047" s="1048" t="s">
        <v>24547</v>
      </c>
      <c r="D3047" s="1049">
        <v>5.29</v>
      </c>
    </row>
    <row r="3048" spans="1:4" x14ac:dyDescent="0.2">
      <c r="A3048" s="1048">
        <v>3855</v>
      </c>
      <c r="B3048" s="1048" t="s">
        <v>28245</v>
      </c>
      <c r="C3048" s="1048" t="s">
        <v>24547</v>
      </c>
      <c r="D3048" s="1049">
        <v>5.55</v>
      </c>
    </row>
    <row r="3049" spans="1:4" x14ac:dyDescent="0.2">
      <c r="A3049" s="1048">
        <v>3874</v>
      </c>
      <c r="B3049" s="1048" t="s">
        <v>28246</v>
      </c>
      <c r="C3049" s="1048" t="s">
        <v>24547</v>
      </c>
      <c r="D3049" s="1049">
        <v>5.9</v>
      </c>
    </row>
    <row r="3050" spans="1:4" x14ac:dyDescent="0.2">
      <c r="A3050" s="1048">
        <v>3870</v>
      </c>
      <c r="B3050" s="1048" t="s">
        <v>28247</v>
      </c>
      <c r="C3050" s="1048" t="s">
        <v>24547</v>
      </c>
      <c r="D3050" s="1049">
        <v>7.32</v>
      </c>
    </row>
    <row r="3051" spans="1:4" x14ac:dyDescent="0.2">
      <c r="A3051" s="1048">
        <v>38678</v>
      </c>
      <c r="B3051" s="1048" t="s">
        <v>28248</v>
      </c>
      <c r="C3051" s="1048" t="s">
        <v>24547</v>
      </c>
      <c r="D3051" s="1049">
        <v>19.93</v>
      </c>
    </row>
    <row r="3052" spans="1:4" x14ac:dyDescent="0.2">
      <c r="A3052" s="1048">
        <v>3859</v>
      </c>
      <c r="B3052" s="1048" t="s">
        <v>28249</v>
      </c>
      <c r="C3052" s="1048" t="s">
        <v>24547</v>
      </c>
      <c r="D3052" s="1049">
        <v>1.47</v>
      </c>
    </row>
    <row r="3053" spans="1:4" x14ac:dyDescent="0.2">
      <c r="A3053" s="1048">
        <v>3856</v>
      </c>
      <c r="B3053" s="1048" t="s">
        <v>28250</v>
      </c>
      <c r="C3053" s="1048" t="s">
        <v>24547</v>
      </c>
      <c r="D3053" s="1049">
        <v>1.87</v>
      </c>
    </row>
    <row r="3054" spans="1:4" x14ac:dyDescent="0.2">
      <c r="A3054" s="1048">
        <v>3906</v>
      </c>
      <c r="B3054" s="1048" t="s">
        <v>28251</v>
      </c>
      <c r="C3054" s="1048" t="s">
        <v>24547</v>
      </c>
      <c r="D3054" s="1049">
        <v>1.76</v>
      </c>
    </row>
    <row r="3055" spans="1:4" x14ac:dyDescent="0.2">
      <c r="A3055" s="1048">
        <v>3860</v>
      </c>
      <c r="B3055" s="1048" t="s">
        <v>28252</v>
      </c>
      <c r="C3055" s="1048" t="s">
        <v>24547</v>
      </c>
      <c r="D3055" s="1049">
        <v>5.79</v>
      </c>
    </row>
    <row r="3056" spans="1:4" x14ac:dyDescent="0.2">
      <c r="A3056" s="1048">
        <v>3905</v>
      </c>
      <c r="B3056" s="1048" t="s">
        <v>28253</v>
      </c>
      <c r="C3056" s="1048" t="s">
        <v>24547</v>
      </c>
      <c r="D3056" s="1049">
        <v>12.82</v>
      </c>
    </row>
    <row r="3057" spans="1:4" x14ac:dyDescent="0.2">
      <c r="A3057" s="1048">
        <v>3871</v>
      </c>
      <c r="B3057" s="1048" t="s">
        <v>28254</v>
      </c>
      <c r="C3057" s="1048" t="s">
        <v>24547</v>
      </c>
      <c r="D3057" s="1049">
        <v>26.62</v>
      </c>
    </row>
    <row r="3058" spans="1:4" x14ac:dyDescent="0.2">
      <c r="A3058" s="1048">
        <v>37429</v>
      </c>
      <c r="B3058" s="1048" t="s">
        <v>28255</v>
      </c>
      <c r="C3058" s="1048" t="s">
        <v>24547</v>
      </c>
      <c r="D3058" s="1050">
        <v>3178.65</v>
      </c>
    </row>
    <row r="3059" spans="1:4" x14ac:dyDescent="0.2">
      <c r="A3059" s="1048">
        <v>37426</v>
      </c>
      <c r="B3059" s="1048" t="s">
        <v>28256</v>
      </c>
      <c r="C3059" s="1048" t="s">
        <v>24547</v>
      </c>
      <c r="D3059" s="1049">
        <v>30.57</v>
      </c>
    </row>
    <row r="3060" spans="1:4" x14ac:dyDescent="0.2">
      <c r="A3060" s="1048">
        <v>37427</v>
      </c>
      <c r="B3060" s="1048" t="s">
        <v>28257</v>
      </c>
      <c r="C3060" s="1048" t="s">
        <v>24547</v>
      </c>
      <c r="D3060" s="1049">
        <v>72.94</v>
      </c>
    </row>
    <row r="3061" spans="1:4" x14ac:dyDescent="0.2">
      <c r="A3061" s="1048">
        <v>37424</v>
      </c>
      <c r="B3061" s="1048" t="s">
        <v>28258</v>
      </c>
      <c r="C3061" s="1048" t="s">
        <v>24547</v>
      </c>
      <c r="D3061" s="1049">
        <v>14.05</v>
      </c>
    </row>
    <row r="3062" spans="1:4" x14ac:dyDescent="0.2">
      <c r="A3062" s="1048">
        <v>37428</v>
      </c>
      <c r="B3062" s="1048" t="s">
        <v>28259</v>
      </c>
      <c r="C3062" s="1048" t="s">
        <v>24547</v>
      </c>
      <c r="D3062" s="1049">
        <v>251.36</v>
      </c>
    </row>
    <row r="3063" spans="1:4" x14ac:dyDescent="0.2">
      <c r="A3063" s="1048">
        <v>37425</v>
      </c>
      <c r="B3063" s="1048" t="s">
        <v>28260</v>
      </c>
      <c r="C3063" s="1048" t="s">
        <v>24547</v>
      </c>
      <c r="D3063" s="1049">
        <v>15.14</v>
      </c>
    </row>
    <row r="3064" spans="1:4" x14ac:dyDescent="0.2">
      <c r="A3064" s="1048">
        <v>11519</v>
      </c>
      <c r="B3064" s="1048" t="s">
        <v>28261</v>
      </c>
      <c r="C3064" s="1048" t="s">
        <v>24556</v>
      </c>
      <c r="D3064" s="1049">
        <v>37.380000000000003</v>
      </c>
    </row>
    <row r="3065" spans="1:4" x14ac:dyDescent="0.2">
      <c r="A3065" s="1048">
        <v>11520</v>
      </c>
      <c r="B3065" s="1048" t="s">
        <v>28262</v>
      </c>
      <c r="C3065" s="1048" t="s">
        <v>24556</v>
      </c>
      <c r="D3065" s="1049">
        <v>17.28</v>
      </c>
    </row>
    <row r="3066" spans="1:4" x14ac:dyDescent="0.2">
      <c r="A3066" s="1048">
        <v>11518</v>
      </c>
      <c r="B3066" s="1048" t="s">
        <v>28263</v>
      </c>
      <c r="C3066" s="1048" t="s">
        <v>24556</v>
      </c>
      <c r="D3066" s="1049">
        <v>62.84</v>
      </c>
    </row>
    <row r="3067" spans="1:4" x14ac:dyDescent="0.2">
      <c r="A3067" s="1048">
        <v>38473</v>
      </c>
      <c r="B3067" s="1048" t="s">
        <v>28264</v>
      </c>
      <c r="C3067" s="1048" t="s">
        <v>24547</v>
      </c>
      <c r="D3067" s="1049">
        <v>125.79</v>
      </c>
    </row>
    <row r="3068" spans="1:4" x14ac:dyDescent="0.2">
      <c r="A3068" s="1048">
        <v>4244</v>
      </c>
      <c r="B3068" s="1048" t="s">
        <v>28265</v>
      </c>
      <c r="C3068" s="1048" t="s">
        <v>24553</v>
      </c>
      <c r="D3068" s="1049">
        <v>16.63</v>
      </c>
    </row>
    <row r="3069" spans="1:4" x14ac:dyDescent="0.2">
      <c r="A3069" s="1048">
        <v>40977</v>
      </c>
      <c r="B3069" s="1048" t="s">
        <v>28266</v>
      </c>
      <c r="C3069" s="1048" t="s">
        <v>24554</v>
      </c>
      <c r="D3069" s="1050">
        <v>2947.66</v>
      </c>
    </row>
    <row r="3070" spans="1:4" x14ac:dyDescent="0.2">
      <c r="A3070" s="1048">
        <v>4115</v>
      </c>
      <c r="B3070" s="1048" t="s">
        <v>28267</v>
      </c>
      <c r="C3070" s="1048" t="s">
        <v>24550</v>
      </c>
      <c r="D3070" s="1049">
        <v>19.84</v>
      </c>
    </row>
    <row r="3071" spans="1:4" x14ac:dyDescent="0.2">
      <c r="A3071" s="1048">
        <v>4119</v>
      </c>
      <c r="B3071" s="1048" t="s">
        <v>28268</v>
      </c>
      <c r="C3071" s="1048" t="s">
        <v>24550</v>
      </c>
      <c r="D3071" s="1049">
        <v>40.08</v>
      </c>
    </row>
    <row r="3072" spans="1:4" x14ac:dyDescent="0.2">
      <c r="A3072" s="1048">
        <v>2794</v>
      </c>
      <c r="B3072" s="1048" t="s">
        <v>28269</v>
      </c>
      <c r="C3072" s="1048" t="s">
        <v>24550</v>
      </c>
      <c r="D3072" s="1049">
        <v>106.32</v>
      </c>
    </row>
    <row r="3073" spans="1:4" x14ac:dyDescent="0.2">
      <c r="A3073" s="1048">
        <v>2788</v>
      </c>
      <c r="B3073" s="1048" t="s">
        <v>28270</v>
      </c>
      <c r="C3073" s="1048" t="s">
        <v>24550</v>
      </c>
      <c r="D3073" s="1049">
        <v>154.88999999999999</v>
      </c>
    </row>
    <row r="3074" spans="1:4" x14ac:dyDescent="0.2">
      <c r="A3074" s="1048">
        <v>4006</v>
      </c>
      <c r="B3074" s="1048" t="s">
        <v>28271</v>
      </c>
      <c r="C3074" s="1048" t="s">
        <v>24552</v>
      </c>
      <c r="D3074" s="1050">
        <v>1673.69</v>
      </c>
    </row>
    <row r="3075" spans="1:4" x14ac:dyDescent="0.2">
      <c r="A3075" s="1048">
        <v>36151</v>
      </c>
      <c r="B3075" s="1048" t="s">
        <v>28272</v>
      </c>
      <c r="C3075" s="1048" t="s">
        <v>24547</v>
      </c>
      <c r="D3075" s="1049">
        <v>26.1</v>
      </c>
    </row>
    <row r="3076" spans="1:4" x14ac:dyDescent="0.2">
      <c r="A3076" s="1048">
        <v>37457</v>
      </c>
      <c r="B3076" s="1048" t="s">
        <v>28273</v>
      </c>
      <c r="C3076" s="1048" t="s">
        <v>24550</v>
      </c>
      <c r="D3076" s="1049">
        <v>3.29</v>
      </c>
    </row>
    <row r="3077" spans="1:4" x14ac:dyDescent="0.2">
      <c r="A3077" s="1048">
        <v>37456</v>
      </c>
      <c r="B3077" s="1048" t="s">
        <v>28274</v>
      </c>
      <c r="C3077" s="1048" t="s">
        <v>24550</v>
      </c>
      <c r="D3077" s="1049">
        <v>1.73</v>
      </c>
    </row>
    <row r="3078" spans="1:4" x14ac:dyDescent="0.2">
      <c r="A3078" s="1048">
        <v>37461</v>
      </c>
      <c r="B3078" s="1048" t="s">
        <v>28275</v>
      </c>
      <c r="C3078" s="1048" t="s">
        <v>24550</v>
      </c>
      <c r="D3078" s="1049">
        <v>12.21</v>
      </c>
    </row>
    <row r="3079" spans="1:4" x14ac:dyDescent="0.2">
      <c r="A3079" s="1048">
        <v>37460</v>
      </c>
      <c r="B3079" s="1048" t="s">
        <v>28276</v>
      </c>
      <c r="C3079" s="1048" t="s">
        <v>24550</v>
      </c>
      <c r="D3079" s="1049">
        <v>16.68</v>
      </c>
    </row>
    <row r="3080" spans="1:4" x14ac:dyDescent="0.2">
      <c r="A3080" s="1048">
        <v>37458</v>
      </c>
      <c r="B3080" s="1048" t="s">
        <v>28277</v>
      </c>
      <c r="C3080" s="1048" t="s">
        <v>24550</v>
      </c>
      <c r="D3080" s="1049">
        <v>4.8899999999999997</v>
      </c>
    </row>
    <row r="3081" spans="1:4" x14ac:dyDescent="0.2">
      <c r="A3081" s="1048">
        <v>37454</v>
      </c>
      <c r="B3081" s="1048" t="s">
        <v>28278</v>
      </c>
      <c r="C3081" s="1048" t="s">
        <v>24550</v>
      </c>
      <c r="D3081" s="1049">
        <v>1.28</v>
      </c>
    </row>
    <row r="3082" spans="1:4" x14ac:dyDescent="0.2">
      <c r="A3082" s="1048">
        <v>37455</v>
      </c>
      <c r="B3082" s="1048" t="s">
        <v>28279</v>
      </c>
      <c r="C3082" s="1048" t="s">
        <v>24550</v>
      </c>
      <c r="D3082" s="1049">
        <v>2.16</v>
      </c>
    </row>
    <row r="3083" spans="1:4" x14ac:dyDescent="0.2">
      <c r="A3083" s="1048">
        <v>37459</v>
      </c>
      <c r="B3083" s="1048" t="s">
        <v>28280</v>
      </c>
      <c r="C3083" s="1048" t="s">
        <v>24550</v>
      </c>
      <c r="D3083" s="1049">
        <v>6.86</v>
      </c>
    </row>
    <row r="3084" spans="1:4" x14ac:dyDescent="0.2">
      <c r="A3084" s="1048">
        <v>21029</v>
      </c>
      <c r="B3084" s="1048" t="s">
        <v>28281</v>
      </c>
      <c r="C3084" s="1048" t="s">
        <v>24547</v>
      </c>
      <c r="D3084" s="1049">
        <v>373</v>
      </c>
    </row>
    <row r="3085" spans="1:4" x14ac:dyDescent="0.2">
      <c r="A3085" s="1048">
        <v>21030</v>
      </c>
      <c r="B3085" s="1048" t="s">
        <v>28282</v>
      </c>
      <c r="C3085" s="1048" t="s">
        <v>24547</v>
      </c>
      <c r="D3085" s="1049">
        <v>459.78</v>
      </c>
    </row>
    <row r="3086" spans="1:4" x14ac:dyDescent="0.2">
      <c r="A3086" s="1048">
        <v>21031</v>
      </c>
      <c r="B3086" s="1048" t="s">
        <v>28283</v>
      </c>
      <c r="C3086" s="1048" t="s">
        <v>24547</v>
      </c>
      <c r="D3086" s="1049">
        <v>572.41999999999996</v>
      </c>
    </row>
    <row r="3087" spans="1:4" x14ac:dyDescent="0.2">
      <c r="A3087" s="1048">
        <v>21032</v>
      </c>
      <c r="B3087" s="1048" t="s">
        <v>28284</v>
      </c>
      <c r="C3087" s="1048" t="s">
        <v>24547</v>
      </c>
      <c r="D3087" s="1049">
        <v>611.20000000000005</v>
      </c>
    </row>
    <row r="3088" spans="1:4" x14ac:dyDescent="0.2">
      <c r="A3088" s="1048">
        <v>37527</v>
      </c>
      <c r="B3088" s="1048" t="s">
        <v>28285</v>
      </c>
      <c r="C3088" s="1048" t="s">
        <v>24547</v>
      </c>
      <c r="D3088" s="1049">
        <v>552.11</v>
      </c>
    </row>
    <row r="3089" spans="1:4" x14ac:dyDescent="0.2">
      <c r="A3089" s="1048">
        <v>37528</v>
      </c>
      <c r="B3089" s="1048" t="s">
        <v>28286</v>
      </c>
      <c r="C3089" s="1048" t="s">
        <v>24547</v>
      </c>
      <c r="D3089" s="1049">
        <v>658.28</v>
      </c>
    </row>
    <row r="3090" spans="1:4" x14ac:dyDescent="0.2">
      <c r="A3090" s="1048">
        <v>37529</v>
      </c>
      <c r="B3090" s="1048" t="s">
        <v>28287</v>
      </c>
      <c r="C3090" s="1048" t="s">
        <v>24547</v>
      </c>
      <c r="D3090" s="1049">
        <v>664.75</v>
      </c>
    </row>
    <row r="3091" spans="1:4" x14ac:dyDescent="0.2">
      <c r="A3091" s="1048">
        <v>37530</v>
      </c>
      <c r="B3091" s="1048" t="s">
        <v>28288</v>
      </c>
      <c r="C3091" s="1048" t="s">
        <v>24547</v>
      </c>
      <c r="D3091" s="1049">
        <v>867.87</v>
      </c>
    </row>
    <row r="3092" spans="1:4" x14ac:dyDescent="0.2">
      <c r="A3092" s="1048">
        <v>21034</v>
      </c>
      <c r="B3092" s="1048" t="s">
        <v>28289</v>
      </c>
      <c r="C3092" s="1048" t="s">
        <v>24547</v>
      </c>
      <c r="D3092" s="1049">
        <v>740.46</v>
      </c>
    </row>
    <row r="3093" spans="1:4" x14ac:dyDescent="0.2">
      <c r="A3093" s="1048">
        <v>37531</v>
      </c>
      <c r="B3093" s="1048" t="s">
        <v>28290</v>
      </c>
      <c r="C3093" s="1048" t="s">
        <v>24547</v>
      </c>
      <c r="D3093" s="1049">
        <v>932.5</v>
      </c>
    </row>
    <row r="3094" spans="1:4" x14ac:dyDescent="0.2">
      <c r="A3094" s="1048">
        <v>21036</v>
      </c>
      <c r="B3094" s="1048" t="s">
        <v>28291</v>
      </c>
      <c r="C3094" s="1048" t="s">
        <v>24547</v>
      </c>
      <c r="D3094" s="1050">
        <v>1133.77</v>
      </c>
    </row>
    <row r="3095" spans="1:4" x14ac:dyDescent="0.2">
      <c r="A3095" s="1048">
        <v>21037</v>
      </c>
      <c r="B3095" s="1048" t="s">
        <v>28292</v>
      </c>
      <c r="C3095" s="1048" t="s">
        <v>24547</v>
      </c>
      <c r="D3095" s="1050">
        <v>1292.57</v>
      </c>
    </row>
    <row r="3096" spans="1:4" x14ac:dyDescent="0.2">
      <c r="A3096" s="1048">
        <v>20185</v>
      </c>
      <c r="B3096" s="1048" t="s">
        <v>28293</v>
      </c>
      <c r="C3096" s="1048" t="s">
        <v>24550</v>
      </c>
      <c r="D3096" s="1049">
        <v>19.86</v>
      </c>
    </row>
    <row r="3097" spans="1:4" x14ac:dyDescent="0.2">
      <c r="A3097" s="1048">
        <v>20260</v>
      </c>
      <c r="B3097" s="1048" t="s">
        <v>28294</v>
      </c>
      <c r="C3097" s="1048" t="s">
        <v>24547</v>
      </c>
      <c r="D3097" s="1049">
        <v>15.97</v>
      </c>
    </row>
    <row r="3098" spans="1:4" x14ac:dyDescent="0.2">
      <c r="A3098" s="1048">
        <v>37523</v>
      </c>
      <c r="B3098" s="1048" t="s">
        <v>28295</v>
      </c>
      <c r="C3098" s="1048" t="s">
        <v>24547</v>
      </c>
      <c r="D3098" s="1050">
        <v>451380.11</v>
      </c>
    </row>
    <row r="3099" spans="1:4" x14ac:dyDescent="0.2">
      <c r="A3099" s="1048">
        <v>37515</v>
      </c>
      <c r="B3099" s="1048" t="s">
        <v>28296</v>
      </c>
      <c r="C3099" s="1048" t="s">
        <v>24547</v>
      </c>
      <c r="D3099" s="1050">
        <v>401300</v>
      </c>
    </row>
    <row r="3100" spans="1:4" x14ac:dyDescent="0.2">
      <c r="A3100" s="1048">
        <v>12899</v>
      </c>
      <c r="B3100" s="1048" t="s">
        <v>28297</v>
      </c>
      <c r="C3100" s="1048" t="s">
        <v>24547</v>
      </c>
      <c r="D3100" s="1049">
        <v>90.15</v>
      </c>
    </row>
    <row r="3101" spans="1:4" x14ac:dyDescent="0.2">
      <c r="A3101" s="1048">
        <v>12898</v>
      </c>
      <c r="B3101" s="1048" t="s">
        <v>28298</v>
      </c>
      <c r="C3101" s="1048" t="s">
        <v>24547</v>
      </c>
      <c r="D3101" s="1049">
        <v>143</v>
      </c>
    </row>
    <row r="3102" spans="1:4" x14ac:dyDescent="0.2">
      <c r="A3102" s="1048">
        <v>42528</v>
      </c>
      <c r="B3102" s="1048" t="s">
        <v>28299</v>
      </c>
      <c r="C3102" s="1048" t="s">
        <v>24546</v>
      </c>
      <c r="D3102" s="1049">
        <v>10.55</v>
      </c>
    </row>
    <row r="3103" spans="1:4" x14ac:dyDescent="0.2">
      <c r="A3103" s="1048">
        <v>39696</v>
      </c>
      <c r="B3103" s="1048" t="s">
        <v>28300</v>
      </c>
      <c r="C3103" s="1048" t="s">
        <v>24546</v>
      </c>
      <c r="D3103" s="1049">
        <v>7.42</v>
      </c>
    </row>
    <row r="3104" spans="1:4" x14ac:dyDescent="0.2">
      <c r="A3104" s="1048">
        <v>39700</v>
      </c>
      <c r="B3104" s="1048" t="s">
        <v>28301</v>
      </c>
      <c r="C3104" s="1048" t="s">
        <v>24546</v>
      </c>
      <c r="D3104" s="1049">
        <v>27.12</v>
      </c>
    </row>
    <row r="3105" spans="1:4" x14ac:dyDescent="0.2">
      <c r="A3105" s="1048">
        <v>11621</v>
      </c>
      <c r="B3105" s="1048" t="s">
        <v>28302</v>
      </c>
      <c r="C3105" s="1048" t="s">
        <v>24546</v>
      </c>
      <c r="D3105" s="1049">
        <v>53.96</v>
      </c>
    </row>
    <row r="3106" spans="1:4" x14ac:dyDescent="0.2">
      <c r="A3106" s="1048">
        <v>4014</v>
      </c>
      <c r="B3106" s="1048" t="s">
        <v>28303</v>
      </c>
      <c r="C3106" s="1048" t="s">
        <v>24546</v>
      </c>
      <c r="D3106" s="1049">
        <v>55.83</v>
      </c>
    </row>
    <row r="3107" spans="1:4" x14ac:dyDescent="0.2">
      <c r="A3107" s="1048">
        <v>4015</v>
      </c>
      <c r="B3107" s="1048" t="s">
        <v>28304</v>
      </c>
      <c r="C3107" s="1048" t="s">
        <v>24546</v>
      </c>
      <c r="D3107" s="1049">
        <v>68.56</v>
      </c>
    </row>
    <row r="3108" spans="1:4" x14ac:dyDescent="0.2">
      <c r="A3108" s="1048">
        <v>4017</v>
      </c>
      <c r="B3108" s="1048" t="s">
        <v>28305</v>
      </c>
      <c r="C3108" s="1048" t="s">
        <v>24546</v>
      </c>
      <c r="D3108" s="1049">
        <v>99.75</v>
      </c>
    </row>
    <row r="3109" spans="1:4" x14ac:dyDescent="0.2">
      <c r="A3109" s="1048">
        <v>4016</v>
      </c>
      <c r="B3109" s="1048" t="s">
        <v>28306</v>
      </c>
      <c r="C3109" s="1048" t="s">
        <v>24546</v>
      </c>
      <c r="D3109" s="1049">
        <v>39.4</v>
      </c>
    </row>
    <row r="3110" spans="1:4" x14ac:dyDescent="0.2">
      <c r="A3110" s="1048">
        <v>39699</v>
      </c>
      <c r="B3110" s="1048" t="s">
        <v>28307</v>
      </c>
      <c r="C3110" s="1048" t="s">
        <v>24546</v>
      </c>
      <c r="D3110" s="1049">
        <v>13.06</v>
      </c>
    </row>
    <row r="3111" spans="1:4" x14ac:dyDescent="0.2">
      <c r="A3111" s="1048">
        <v>38544</v>
      </c>
      <c r="B3111" s="1048" t="s">
        <v>28308</v>
      </c>
      <c r="C3111" s="1048" t="s">
        <v>24546</v>
      </c>
      <c r="D3111" s="1049">
        <v>10.11</v>
      </c>
    </row>
    <row r="3112" spans="1:4" x14ac:dyDescent="0.2">
      <c r="A3112" s="1048">
        <v>38545</v>
      </c>
      <c r="B3112" s="1048" t="s">
        <v>28309</v>
      </c>
      <c r="C3112" s="1048" t="s">
        <v>24546</v>
      </c>
      <c r="D3112" s="1049">
        <v>6.5</v>
      </c>
    </row>
    <row r="3113" spans="1:4" x14ac:dyDescent="0.2">
      <c r="A3113" s="1048">
        <v>42527</v>
      </c>
      <c r="B3113" s="1048" t="s">
        <v>28310</v>
      </c>
      <c r="C3113" s="1048" t="s">
        <v>24546</v>
      </c>
      <c r="D3113" s="1049">
        <v>27.88</v>
      </c>
    </row>
    <row r="3114" spans="1:4" x14ac:dyDescent="0.2">
      <c r="A3114" s="1048">
        <v>39323</v>
      </c>
      <c r="B3114" s="1048" t="s">
        <v>28311</v>
      </c>
      <c r="C3114" s="1048" t="s">
        <v>24546</v>
      </c>
      <c r="D3114" s="1049">
        <v>24.78</v>
      </c>
    </row>
    <row r="3115" spans="1:4" x14ac:dyDescent="0.2">
      <c r="A3115" s="1048">
        <v>626</v>
      </c>
      <c r="B3115" s="1048" t="s">
        <v>28312</v>
      </c>
      <c r="C3115" s="1048" t="s">
        <v>24551</v>
      </c>
      <c r="D3115" s="1049">
        <v>21</v>
      </c>
    </row>
    <row r="3116" spans="1:4" x14ac:dyDescent="0.2">
      <c r="A3116" s="1048">
        <v>25860</v>
      </c>
      <c r="B3116" s="1048" t="s">
        <v>28313</v>
      </c>
      <c r="C3116" s="1048" t="s">
        <v>24546</v>
      </c>
      <c r="D3116" s="1049">
        <v>16.04</v>
      </c>
    </row>
    <row r="3117" spans="1:4" x14ac:dyDescent="0.2">
      <c r="A3117" s="1048">
        <v>25861</v>
      </c>
      <c r="B3117" s="1048" t="s">
        <v>28314</v>
      </c>
      <c r="C3117" s="1048" t="s">
        <v>24546</v>
      </c>
      <c r="D3117" s="1049">
        <v>24.21</v>
      </c>
    </row>
    <row r="3118" spans="1:4" x14ac:dyDescent="0.2">
      <c r="A3118" s="1048">
        <v>25862</v>
      </c>
      <c r="B3118" s="1048" t="s">
        <v>28315</v>
      </c>
      <c r="C3118" s="1048" t="s">
        <v>24546</v>
      </c>
      <c r="D3118" s="1049">
        <v>25.69</v>
      </c>
    </row>
    <row r="3119" spans="1:4" x14ac:dyDescent="0.2">
      <c r="A3119" s="1048">
        <v>25863</v>
      </c>
      <c r="B3119" s="1048" t="s">
        <v>28316</v>
      </c>
      <c r="C3119" s="1048" t="s">
        <v>24546</v>
      </c>
      <c r="D3119" s="1049">
        <v>32.119999999999997</v>
      </c>
    </row>
    <row r="3120" spans="1:4" x14ac:dyDescent="0.2">
      <c r="A3120" s="1048">
        <v>25864</v>
      </c>
      <c r="B3120" s="1048" t="s">
        <v>28317</v>
      </c>
      <c r="C3120" s="1048" t="s">
        <v>24546</v>
      </c>
      <c r="D3120" s="1049">
        <v>48.16</v>
      </c>
    </row>
    <row r="3121" spans="1:4" x14ac:dyDescent="0.2">
      <c r="A3121" s="1048">
        <v>25865</v>
      </c>
      <c r="B3121" s="1048" t="s">
        <v>28318</v>
      </c>
      <c r="C3121" s="1048" t="s">
        <v>24546</v>
      </c>
      <c r="D3121" s="1049">
        <v>64.52</v>
      </c>
    </row>
    <row r="3122" spans="1:4" x14ac:dyDescent="0.2">
      <c r="A3122" s="1048">
        <v>25866</v>
      </c>
      <c r="B3122" s="1048" t="s">
        <v>28319</v>
      </c>
      <c r="C3122" s="1048" t="s">
        <v>24546</v>
      </c>
      <c r="D3122" s="1049">
        <v>80.12</v>
      </c>
    </row>
    <row r="3123" spans="1:4" x14ac:dyDescent="0.2">
      <c r="A3123" s="1048">
        <v>25868</v>
      </c>
      <c r="B3123" s="1048" t="s">
        <v>28320</v>
      </c>
      <c r="C3123" s="1048" t="s">
        <v>24546</v>
      </c>
      <c r="D3123" s="1049">
        <v>17.88</v>
      </c>
    </row>
    <row r="3124" spans="1:4" x14ac:dyDescent="0.2">
      <c r="A3124" s="1048">
        <v>25869</v>
      </c>
      <c r="B3124" s="1048" t="s">
        <v>28321</v>
      </c>
      <c r="C3124" s="1048" t="s">
        <v>24546</v>
      </c>
      <c r="D3124" s="1049">
        <v>25.24</v>
      </c>
    </row>
    <row r="3125" spans="1:4" x14ac:dyDescent="0.2">
      <c r="A3125" s="1048">
        <v>25870</v>
      </c>
      <c r="B3125" s="1048" t="s">
        <v>28322</v>
      </c>
      <c r="C3125" s="1048" t="s">
        <v>24546</v>
      </c>
      <c r="D3125" s="1049">
        <v>28.61</v>
      </c>
    </row>
    <row r="3126" spans="1:4" x14ac:dyDescent="0.2">
      <c r="A3126" s="1048">
        <v>25871</v>
      </c>
      <c r="B3126" s="1048" t="s">
        <v>28323</v>
      </c>
      <c r="C3126" s="1048" t="s">
        <v>24546</v>
      </c>
      <c r="D3126" s="1049">
        <v>35.130000000000003</v>
      </c>
    </row>
    <row r="3127" spans="1:4" x14ac:dyDescent="0.2">
      <c r="A3127" s="1048">
        <v>25867</v>
      </c>
      <c r="B3127" s="1048" t="s">
        <v>28324</v>
      </c>
      <c r="C3127" s="1048" t="s">
        <v>24546</v>
      </c>
      <c r="D3127" s="1049">
        <v>52.01</v>
      </c>
    </row>
    <row r="3128" spans="1:4" x14ac:dyDescent="0.2">
      <c r="A3128" s="1048">
        <v>25872</v>
      </c>
      <c r="B3128" s="1048" t="s">
        <v>28325</v>
      </c>
      <c r="C3128" s="1048" t="s">
        <v>24546</v>
      </c>
      <c r="D3128" s="1049">
        <v>70.290000000000006</v>
      </c>
    </row>
    <row r="3129" spans="1:4" x14ac:dyDescent="0.2">
      <c r="A3129" s="1048">
        <v>25873</v>
      </c>
      <c r="B3129" s="1048" t="s">
        <v>28326</v>
      </c>
      <c r="C3129" s="1048" t="s">
        <v>24546</v>
      </c>
      <c r="D3129" s="1049">
        <v>87.66</v>
      </c>
    </row>
    <row r="3130" spans="1:4" x14ac:dyDescent="0.2">
      <c r="A3130" s="1048">
        <v>11479</v>
      </c>
      <c r="B3130" s="1048" t="s">
        <v>28327</v>
      </c>
      <c r="C3130" s="1048" t="s">
        <v>24547</v>
      </c>
      <c r="D3130" s="1049">
        <v>26.25</v>
      </c>
    </row>
    <row r="3131" spans="1:4" x14ac:dyDescent="0.2">
      <c r="A3131" s="1048">
        <v>11481</v>
      </c>
      <c r="B3131" s="1048" t="s">
        <v>28328</v>
      </c>
      <c r="C3131" s="1048" t="s">
        <v>24547</v>
      </c>
      <c r="D3131" s="1049">
        <v>23.74</v>
      </c>
    </row>
    <row r="3132" spans="1:4" x14ac:dyDescent="0.2">
      <c r="A3132" s="1048">
        <v>43609</v>
      </c>
      <c r="B3132" s="1048" t="s">
        <v>28329</v>
      </c>
      <c r="C3132" s="1048" t="s">
        <v>24547</v>
      </c>
      <c r="D3132" s="1049">
        <v>23.74</v>
      </c>
    </row>
    <row r="3133" spans="1:4" x14ac:dyDescent="0.2">
      <c r="A3133" s="1048">
        <v>11478</v>
      </c>
      <c r="B3133" s="1048" t="s">
        <v>28330</v>
      </c>
      <c r="C3133" s="1048" t="s">
        <v>24547</v>
      </c>
      <c r="D3133" s="1049">
        <v>45.03</v>
      </c>
    </row>
    <row r="3134" spans="1:4" x14ac:dyDescent="0.2">
      <c r="A3134" s="1048">
        <v>43608</v>
      </c>
      <c r="B3134" s="1048" t="s">
        <v>28331</v>
      </c>
      <c r="C3134" s="1048" t="s">
        <v>24547</v>
      </c>
      <c r="D3134" s="1049">
        <v>34.36</v>
      </c>
    </row>
    <row r="3135" spans="1:4" x14ac:dyDescent="0.2">
      <c r="A3135" s="1048">
        <v>11476</v>
      </c>
      <c r="B3135" s="1048" t="s">
        <v>28332</v>
      </c>
      <c r="C3135" s="1048" t="s">
        <v>24547</v>
      </c>
      <c r="D3135" s="1049">
        <v>34.36</v>
      </c>
    </row>
    <row r="3136" spans="1:4" x14ac:dyDescent="0.2">
      <c r="A3136" s="1048">
        <v>40637</v>
      </c>
      <c r="B3136" s="1048" t="s">
        <v>28333</v>
      </c>
      <c r="C3136" s="1048" t="s">
        <v>24547</v>
      </c>
      <c r="D3136" s="1050">
        <v>713081.12</v>
      </c>
    </row>
    <row r="3137" spans="1:4" x14ac:dyDescent="0.2">
      <c r="A3137" s="1048">
        <v>13836</v>
      </c>
      <c r="B3137" s="1048" t="s">
        <v>28334</v>
      </c>
      <c r="C3137" s="1048" t="s">
        <v>24547</v>
      </c>
      <c r="D3137" s="1050">
        <v>55478.04</v>
      </c>
    </row>
    <row r="3138" spans="1:4" x14ac:dyDescent="0.2">
      <c r="A3138" s="1048">
        <v>14534</v>
      </c>
      <c r="B3138" s="1048" t="s">
        <v>28335</v>
      </c>
      <c r="C3138" s="1048" t="s">
        <v>24547</v>
      </c>
      <c r="D3138" s="1050">
        <v>23224.58</v>
      </c>
    </row>
    <row r="3139" spans="1:4" x14ac:dyDescent="0.2">
      <c r="A3139" s="1048">
        <v>14619</v>
      </c>
      <c r="B3139" s="1048" t="s">
        <v>28336</v>
      </c>
      <c r="C3139" s="1048" t="s">
        <v>24547</v>
      </c>
      <c r="D3139" s="1050">
        <v>16229.35</v>
      </c>
    </row>
    <row r="3140" spans="1:4" x14ac:dyDescent="0.2">
      <c r="A3140" s="1048">
        <v>14535</v>
      </c>
      <c r="B3140" s="1048" t="s">
        <v>28337</v>
      </c>
      <c r="C3140" s="1048" t="s">
        <v>24547</v>
      </c>
      <c r="D3140" s="1050">
        <v>230506.14</v>
      </c>
    </row>
    <row r="3141" spans="1:4" x14ac:dyDescent="0.2">
      <c r="A3141" s="1048">
        <v>39813</v>
      </c>
      <c r="B3141" s="1048" t="s">
        <v>28338</v>
      </c>
      <c r="C3141" s="1048" t="s">
        <v>24547</v>
      </c>
      <c r="D3141" s="1050">
        <v>25604.76</v>
      </c>
    </row>
    <row r="3142" spans="1:4" x14ac:dyDescent="0.2">
      <c r="A3142" s="1048">
        <v>40403</v>
      </c>
      <c r="B3142" s="1048" t="s">
        <v>28339</v>
      </c>
      <c r="C3142" s="1048" t="s">
        <v>24547</v>
      </c>
      <c r="D3142" s="1049">
        <v>533.87</v>
      </c>
    </row>
    <row r="3143" spans="1:4" x14ac:dyDescent="0.2">
      <c r="A3143" s="1048">
        <v>12868</v>
      </c>
      <c r="B3143" s="1048" t="s">
        <v>28340</v>
      </c>
      <c r="C3143" s="1048" t="s">
        <v>24553</v>
      </c>
      <c r="D3143" s="1049">
        <v>15.25</v>
      </c>
    </row>
    <row r="3144" spans="1:4" x14ac:dyDescent="0.2">
      <c r="A3144" s="1048">
        <v>40916</v>
      </c>
      <c r="B3144" s="1048" t="s">
        <v>28341</v>
      </c>
      <c r="C3144" s="1048" t="s">
        <v>24554</v>
      </c>
      <c r="D3144" s="1050">
        <v>2705.02</v>
      </c>
    </row>
    <row r="3145" spans="1:4" x14ac:dyDescent="0.2">
      <c r="A3145" s="1048">
        <v>4755</v>
      </c>
      <c r="B3145" s="1048" t="s">
        <v>28342</v>
      </c>
      <c r="C3145" s="1048" t="s">
        <v>24553</v>
      </c>
      <c r="D3145" s="1049">
        <v>17.18</v>
      </c>
    </row>
    <row r="3146" spans="1:4" x14ac:dyDescent="0.2">
      <c r="A3146" s="1048">
        <v>41067</v>
      </c>
      <c r="B3146" s="1048" t="s">
        <v>28343</v>
      </c>
      <c r="C3146" s="1048" t="s">
        <v>24554</v>
      </c>
      <c r="D3146" s="1050">
        <v>3045.91</v>
      </c>
    </row>
    <row r="3147" spans="1:4" x14ac:dyDescent="0.2">
      <c r="A3147" s="1048">
        <v>38463</v>
      </c>
      <c r="B3147" s="1048" t="s">
        <v>28344</v>
      </c>
      <c r="C3147" s="1048" t="s">
        <v>24547</v>
      </c>
      <c r="D3147" s="1049">
        <v>30.56</v>
      </c>
    </row>
    <row r="3148" spans="1:4" x14ac:dyDescent="0.2">
      <c r="A3148" s="1048">
        <v>40703</v>
      </c>
      <c r="B3148" s="1048" t="s">
        <v>28345</v>
      </c>
      <c r="C3148" s="1048" t="s">
        <v>24547</v>
      </c>
      <c r="D3148" s="1050">
        <v>9483.98</v>
      </c>
    </row>
    <row r="3149" spans="1:4" x14ac:dyDescent="0.2">
      <c r="A3149" s="1048">
        <v>14531</v>
      </c>
      <c r="B3149" s="1048" t="s">
        <v>28346</v>
      </c>
      <c r="C3149" s="1048" t="s">
        <v>24547</v>
      </c>
      <c r="D3149" s="1050">
        <v>17681.71</v>
      </c>
    </row>
    <row r="3150" spans="1:4" x14ac:dyDescent="0.2">
      <c r="A3150" s="1048">
        <v>36533</v>
      </c>
      <c r="B3150" s="1048" t="s">
        <v>28347</v>
      </c>
      <c r="C3150" s="1048" t="s">
        <v>24547</v>
      </c>
      <c r="D3150" s="1050">
        <v>20347.13</v>
      </c>
    </row>
    <row r="3151" spans="1:4" x14ac:dyDescent="0.2">
      <c r="A3151" s="1048">
        <v>11616</v>
      </c>
      <c r="B3151" s="1048" t="s">
        <v>28348</v>
      </c>
      <c r="C3151" s="1048" t="s">
        <v>24547</v>
      </c>
      <c r="D3151" s="1050">
        <v>19217.560000000001</v>
      </c>
    </row>
    <row r="3152" spans="1:4" x14ac:dyDescent="0.2">
      <c r="A3152" s="1048">
        <v>41898</v>
      </c>
      <c r="B3152" s="1048" t="s">
        <v>28349</v>
      </c>
      <c r="C3152" s="1048" t="s">
        <v>24547</v>
      </c>
      <c r="D3152" s="1050">
        <v>21622.37</v>
      </c>
    </row>
    <row r="3153" spans="1:4" x14ac:dyDescent="0.2">
      <c r="A3153" s="1048">
        <v>13447</v>
      </c>
      <c r="B3153" s="1048" t="s">
        <v>28350</v>
      </c>
      <c r="C3153" s="1048" t="s">
        <v>24547</v>
      </c>
      <c r="D3153" s="1050">
        <v>39786.65</v>
      </c>
    </row>
    <row r="3154" spans="1:4" x14ac:dyDescent="0.2">
      <c r="A3154" s="1048">
        <v>14529</v>
      </c>
      <c r="B3154" s="1048" t="s">
        <v>28351</v>
      </c>
      <c r="C3154" s="1048" t="s">
        <v>24547</v>
      </c>
      <c r="D3154" s="1050">
        <v>22251.66</v>
      </c>
    </row>
    <row r="3155" spans="1:4" x14ac:dyDescent="0.2">
      <c r="A3155" s="1048">
        <v>10747</v>
      </c>
      <c r="B3155" s="1048" t="s">
        <v>28352</v>
      </c>
      <c r="C3155" s="1048" t="s">
        <v>24547</v>
      </c>
      <c r="D3155" s="1050">
        <v>21832.28</v>
      </c>
    </row>
    <row r="3156" spans="1:4" x14ac:dyDescent="0.2">
      <c r="A3156" s="1048">
        <v>36141</v>
      </c>
      <c r="B3156" s="1048" t="s">
        <v>28353</v>
      </c>
      <c r="C3156" s="1048" t="s">
        <v>24547</v>
      </c>
      <c r="D3156" s="1049">
        <v>35.229999999999997</v>
      </c>
    </row>
    <row r="3157" spans="1:4" x14ac:dyDescent="0.2">
      <c r="A3157" s="1048">
        <v>39434</v>
      </c>
      <c r="B3157" s="1048" t="s">
        <v>28354</v>
      </c>
      <c r="C3157" s="1048" t="s">
        <v>24551</v>
      </c>
      <c r="D3157" s="1049">
        <v>2.52</v>
      </c>
    </row>
    <row r="3158" spans="1:4" x14ac:dyDescent="0.2">
      <c r="A3158" s="1048">
        <v>39433</v>
      </c>
      <c r="B3158" s="1048" t="s">
        <v>28355</v>
      </c>
      <c r="C3158" s="1048" t="s">
        <v>24551</v>
      </c>
      <c r="D3158" s="1049">
        <v>1.81</v>
      </c>
    </row>
    <row r="3159" spans="1:4" x14ac:dyDescent="0.2">
      <c r="A3159" s="1048">
        <v>4049</v>
      </c>
      <c r="B3159" s="1048" t="s">
        <v>28356</v>
      </c>
      <c r="C3159" s="1048" t="s">
        <v>24549</v>
      </c>
      <c r="D3159" s="1049">
        <v>49.49</v>
      </c>
    </row>
    <row r="3160" spans="1:4" x14ac:dyDescent="0.2">
      <c r="A3160" s="1048">
        <v>38120</v>
      </c>
      <c r="B3160" s="1048" t="s">
        <v>28357</v>
      </c>
      <c r="C3160" s="1048" t="s">
        <v>24551</v>
      </c>
      <c r="D3160" s="1049">
        <v>149.44999999999999</v>
      </c>
    </row>
    <row r="3161" spans="1:4" x14ac:dyDescent="0.2">
      <c r="A3161" s="1048">
        <v>38877</v>
      </c>
      <c r="B3161" s="1048" t="s">
        <v>28358</v>
      </c>
      <c r="C3161" s="1048" t="s">
        <v>24551</v>
      </c>
      <c r="D3161" s="1049">
        <v>5.81</v>
      </c>
    </row>
    <row r="3162" spans="1:4" x14ac:dyDescent="0.2">
      <c r="A3162" s="1048">
        <v>34546</v>
      </c>
      <c r="B3162" s="1048" t="s">
        <v>28359</v>
      </c>
      <c r="C3162" s="1048" t="s">
        <v>24551</v>
      </c>
      <c r="D3162" s="1049">
        <v>5.85</v>
      </c>
    </row>
    <row r="3163" spans="1:4" x14ac:dyDescent="0.2">
      <c r="A3163" s="1048">
        <v>10498</v>
      </c>
      <c r="B3163" s="1048" t="s">
        <v>28360</v>
      </c>
      <c r="C3163" s="1048" t="s">
        <v>24551</v>
      </c>
      <c r="D3163" s="1049">
        <v>10.17</v>
      </c>
    </row>
    <row r="3164" spans="1:4" x14ac:dyDescent="0.2">
      <c r="A3164" s="1048">
        <v>4823</v>
      </c>
      <c r="B3164" s="1048" t="s">
        <v>28361</v>
      </c>
      <c r="C3164" s="1048" t="s">
        <v>24551</v>
      </c>
      <c r="D3164" s="1049">
        <v>40.74</v>
      </c>
    </row>
    <row r="3165" spans="1:4" x14ac:dyDescent="0.2">
      <c r="A3165" s="1048">
        <v>12357</v>
      </c>
      <c r="B3165" s="1048" t="s">
        <v>28362</v>
      </c>
      <c r="C3165" s="1048" t="s">
        <v>24547</v>
      </c>
      <c r="D3165" s="1049">
        <v>199.16</v>
      </c>
    </row>
    <row r="3166" spans="1:4" x14ac:dyDescent="0.2">
      <c r="A3166" s="1048">
        <v>12358</v>
      </c>
      <c r="B3166" s="1048" t="s">
        <v>28363</v>
      </c>
      <c r="C3166" s="1048" t="s">
        <v>24547</v>
      </c>
      <c r="D3166" s="1049">
        <v>224.01</v>
      </c>
    </row>
    <row r="3167" spans="1:4" x14ac:dyDescent="0.2">
      <c r="A3167" s="1048">
        <v>11079</v>
      </c>
      <c r="B3167" s="1048" t="s">
        <v>28364</v>
      </c>
      <c r="C3167" s="1048" t="s">
        <v>24552</v>
      </c>
      <c r="D3167" s="1050">
        <v>2201.42</v>
      </c>
    </row>
    <row r="3168" spans="1:4" x14ac:dyDescent="0.2">
      <c r="A3168" s="1048">
        <v>11082</v>
      </c>
      <c r="B3168" s="1048" t="s">
        <v>28365</v>
      </c>
      <c r="C3168" s="1048" t="s">
        <v>24552</v>
      </c>
      <c r="D3168" s="1050">
        <v>2201.42</v>
      </c>
    </row>
    <row r="3169" spans="1:4" x14ac:dyDescent="0.2">
      <c r="A3169" s="1048">
        <v>4058</v>
      </c>
      <c r="B3169" s="1048" t="s">
        <v>28366</v>
      </c>
      <c r="C3169" s="1048" t="s">
        <v>24553</v>
      </c>
      <c r="D3169" s="1049">
        <v>25.18</v>
      </c>
    </row>
    <row r="3170" spans="1:4" x14ac:dyDescent="0.2">
      <c r="A3170" s="1048">
        <v>40974</v>
      </c>
      <c r="B3170" s="1048" t="s">
        <v>28367</v>
      </c>
      <c r="C3170" s="1048" t="s">
        <v>24554</v>
      </c>
      <c r="D3170" s="1050">
        <v>4464.71</v>
      </c>
    </row>
    <row r="3171" spans="1:4" x14ac:dyDescent="0.2">
      <c r="A3171" s="1048">
        <v>34794</v>
      </c>
      <c r="B3171" s="1048" t="s">
        <v>28368</v>
      </c>
      <c r="C3171" s="1048" t="s">
        <v>24553</v>
      </c>
      <c r="D3171" s="1049">
        <v>14.78</v>
      </c>
    </row>
    <row r="3172" spans="1:4" x14ac:dyDescent="0.2">
      <c r="A3172" s="1048">
        <v>40925</v>
      </c>
      <c r="B3172" s="1048" t="s">
        <v>28369</v>
      </c>
      <c r="C3172" s="1048" t="s">
        <v>24554</v>
      </c>
      <c r="D3172" s="1050">
        <v>2622.34</v>
      </c>
    </row>
    <row r="3173" spans="1:4" x14ac:dyDescent="0.2">
      <c r="A3173" s="1048">
        <v>13741</v>
      </c>
      <c r="B3173" s="1048" t="s">
        <v>28370</v>
      </c>
      <c r="C3173" s="1048" t="s">
        <v>24547</v>
      </c>
      <c r="D3173" s="1050">
        <v>2505.4</v>
      </c>
    </row>
    <row r="3174" spans="1:4" x14ac:dyDescent="0.2">
      <c r="A3174" s="1048">
        <v>3288</v>
      </c>
      <c r="B3174" s="1048" t="s">
        <v>28371</v>
      </c>
      <c r="C3174" s="1048" t="s">
        <v>24550</v>
      </c>
      <c r="D3174" s="1049">
        <v>5.5</v>
      </c>
    </row>
    <row r="3175" spans="1:4" x14ac:dyDescent="0.2">
      <c r="A3175" s="1048">
        <v>13587</v>
      </c>
      <c r="B3175" s="1048" t="s">
        <v>28372</v>
      </c>
      <c r="C3175" s="1048" t="s">
        <v>24550</v>
      </c>
      <c r="D3175" s="1049">
        <v>3.32</v>
      </c>
    </row>
    <row r="3176" spans="1:4" x14ac:dyDescent="0.2">
      <c r="A3176" s="1048">
        <v>38598</v>
      </c>
      <c r="B3176" s="1048" t="s">
        <v>28373</v>
      </c>
      <c r="C3176" s="1048" t="s">
        <v>24547</v>
      </c>
      <c r="D3176" s="1049">
        <v>2.04</v>
      </c>
    </row>
    <row r="3177" spans="1:4" x14ac:dyDescent="0.2">
      <c r="A3177" s="1048">
        <v>38595</v>
      </c>
      <c r="B3177" s="1048" t="s">
        <v>28374</v>
      </c>
      <c r="C3177" s="1048" t="s">
        <v>24547</v>
      </c>
      <c r="D3177" s="1049">
        <v>1.73</v>
      </c>
    </row>
    <row r="3178" spans="1:4" x14ac:dyDescent="0.2">
      <c r="A3178" s="1048">
        <v>38592</v>
      </c>
      <c r="B3178" s="1048" t="s">
        <v>28375</v>
      </c>
      <c r="C3178" s="1048" t="s">
        <v>24547</v>
      </c>
      <c r="D3178" s="1049">
        <v>1.75</v>
      </c>
    </row>
    <row r="3179" spans="1:4" x14ac:dyDescent="0.2">
      <c r="A3179" s="1048">
        <v>38588</v>
      </c>
      <c r="B3179" s="1048" t="s">
        <v>28376</v>
      </c>
      <c r="C3179" s="1048" t="s">
        <v>24547</v>
      </c>
      <c r="D3179" s="1049">
        <v>1.4</v>
      </c>
    </row>
    <row r="3180" spans="1:4" x14ac:dyDescent="0.2">
      <c r="A3180" s="1048">
        <v>38593</v>
      </c>
      <c r="B3180" s="1048" t="s">
        <v>28377</v>
      </c>
      <c r="C3180" s="1048" t="s">
        <v>24547</v>
      </c>
      <c r="D3180" s="1049">
        <v>1.93</v>
      </c>
    </row>
    <row r="3181" spans="1:4" x14ac:dyDescent="0.2">
      <c r="A3181" s="1048">
        <v>38589</v>
      </c>
      <c r="B3181" s="1048" t="s">
        <v>28378</v>
      </c>
      <c r="C3181" s="1048" t="s">
        <v>24547</v>
      </c>
      <c r="D3181" s="1049">
        <v>1.46</v>
      </c>
    </row>
    <row r="3182" spans="1:4" x14ac:dyDescent="0.2">
      <c r="A3182" s="1048">
        <v>38594</v>
      </c>
      <c r="B3182" s="1048" t="s">
        <v>28379</v>
      </c>
      <c r="C3182" s="1048" t="s">
        <v>24547</v>
      </c>
      <c r="D3182" s="1049">
        <v>3.04</v>
      </c>
    </row>
    <row r="3183" spans="1:4" x14ac:dyDescent="0.2">
      <c r="A3183" s="1048">
        <v>34773</v>
      </c>
      <c r="B3183" s="1048" t="s">
        <v>28380</v>
      </c>
      <c r="C3183" s="1048" t="s">
        <v>24547</v>
      </c>
      <c r="D3183" s="1049">
        <v>1.44</v>
      </c>
    </row>
    <row r="3184" spans="1:4" x14ac:dyDescent="0.2">
      <c r="A3184" s="1048">
        <v>34769</v>
      </c>
      <c r="B3184" s="1048" t="s">
        <v>28381</v>
      </c>
      <c r="C3184" s="1048" t="s">
        <v>24547</v>
      </c>
      <c r="D3184" s="1049">
        <v>1.78</v>
      </c>
    </row>
    <row r="3185" spans="1:4" x14ac:dyDescent="0.2">
      <c r="A3185" s="1048">
        <v>34763</v>
      </c>
      <c r="B3185" s="1048" t="s">
        <v>28382</v>
      </c>
      <c r="C3185" s="1048" t="s">
        <v>24547</v>
      </c>
      <c r="D3185" s="1049">
        <v>1.1000000000000001</v>
      </c>
    </row>
    <row r="3186" spans="1:4" x14ac:dyDescent="0.2">
      <c r="A3186" s="1048">
        <v>34774</v>
      </c>
      <c r="B3186" s="1048" t="s">
        <v>28383</v>
      </c>
      <c r="C3186" s="1048" t="s">
        <v>24547</v>
      </c>
      <c r="D3186" s="1049">
        <v>1.37</v>
      </c>
    </row>
    <row r="3187" spans="1:4" x14ac:dyDescent="0.2">
      <c r="A3187" s="1048">
        <v>34771</v>
      </c>
      <c r="B3187" s="1048" t="s">
        <v>28384</v>
      </c>
      <c r="C3187" s="1048" t="s">
        <v>24547</v>
      </c>
      <c r="D3187" s="1049">
        <v>1.65</v>
      </c>
    </row>
    <row r="3188" spans="1:4" x14ac:dyDescent="0.2">
      <c r="A3188" s="1048">
        <v>34764</v>
      </c>
      <c r="B3188" s="1048" t="s">
        <v>28385</v>
      </c>
      <c r="C3188" s="1048" t="s">
        <v>24547</v>
      </c>
      <c r="D3188" s="1049">
        <v>1.08</v>
      </c>
    </row>
    <row r="3189" spans="1:4" x14ac:dyDescent="0.2">
      <c r="A3189" s="1048">
        <v>34788</v>
      </c>
      <c r="B3189" s="1048" t="s">
        <v>28386</v>
      </c>
      <c r="C3189" s="1048" t="s">
        <v>24547</v>
      </c>
      <c r="D3189" s="1049">
        <v>1.39</v>
      </c>
    </row>
    <row r="3190" spans="1:4" x14ac:dyDescent="0.2">
      <c r="A3190" s="1048">
        <v>34781</v>
      </c>
      <c r="B3190" s="1048" t="s">
        <v>28387</v>
      </c>
      <c r="C3190" s="1048" t="s">
        <v>24547</v>
      </c>
      <c r="D3190" s="1049">
        <v>1.57</v>
      </c>
    </row>
    <row r="3191" spans="1:4" x14ac:dyDescent="0.2">
      <c r="A3191" s="1048">
        <v>41682</v>
      </c>
      <c r="B3191" s="1048" t="s">
        <v>28388</v>
      </c>
      <c r="C3191" s="1048" t="s">
        <v>24547</v>
      </c>
      <c r="D3191" s="1049">
        <v>29.8</v>
      </c>
    </row>
    <row r="3192" spans="1:4" x14ac:dyDescent="0.2">
      <c r="A3192" s="1048">
        <v>41683</v>
      </c>
      <c r="B3192" s="1048" t="s">
        <v>28389</v>
      </c>
      <c r="C3192" s="1048" t="s">
        <v>24547</v>
      </c>
      <c r="D3192" s="1049">
        <v>21.92</v>
      </c>
    </row>
    <row r="3193" spans="1:4" x14ac:dyDescent="0.2">
      <c r="A3193" s="1048">
        <v>41680</v>
      </c>
      <c r="B3193" s="1048" t="s">
        <v>28390</v>
      </c>
      <c r="C3193" s="1048" t="s">
        <v>24547</v>
      </c>
      <c r="D3193" s="1049">
        <v>11.8</v>
      </c>
    </row>
    <row r="3194" spans="1:4" x14ac:dyDescent="0.2">
      <c r="A3194" s="1048">
        <v>41679</v>
      </c>
      <c r="B3194" s="1048" t="s">
        <v>28391</v>
      </c>
      <c r="C3194" s="1048" t="s">
        <v>24547</v>
      </c>
      <c r="D3194" s="1049">
        <v>26.98</v>
      </c>
    </row>
    <row r="3195" spans="1:4" x14ac:dyDescent="0.2">
      <c r="A3195" s="1048">
        <v>41681</v>
      </c>
      <c r="B3195" s="1048" t="s">
        <v>28392</v>
      </c>
      <c r="C3195" s="1048" t="s">
        <v>24547</v>
      </c>
      <c r="D3195" s="1049">
        <v>18.46</v>
      </c>
    </row>
    <row r="3196" spans="1:4" x14ac:dyDescent="0.2">
      <c r="A3196" s="1048">
        <v>43386</v>
      </c>
      <c r="B3196" s="1048" t="s">
        <v>28393</v>
      </c>
      <c r="C3196" s="1048" t="s">
        <v>24547</v>
      </c>
      <c r="D3196" s="1049">
        <v>42.16</v>
      </c>
    </row>
    <row r="3197" spans="1:4" x14ac:dyDescent="0.2">
      <c r="A3197" s="1048">
        <v>4059</v>
      </c>
      <c r="B3197" s="1048" t="s">
        <v>28394</v>
      </c>
      <c r="C3197" s="1048" t="s">
        <v>24550</v>
      </c>
      <c r="D3197" s="1049">
        <v>29.8</v>
      </c>
    </row>
    <row r="3198" spans="1:4" x14ac:dyDescent="0.2">
      <c r="A3198" s="1048">
        <v>4062</v>
      </c>
      <c r="B3198" s="1048" t="s">
        <v>28395</v>
      </c>
      <c r="C3198" s="1048" t="s">
        <v>24547</v>
      </c>
      <c r="D3198" s="1049">
        <v>29.8</v>
      </c>
    </row>
    <row r="3199" spans="1:4" x14ac:dyDescent="0.2">
      <c r="A3199" s="1048">
        <v>4061</v>
      </c>
      <c r="B3199" s="1048" t="s">
        <v>28396</v>
      </c>
      <c r="C3199" s="1048" t="s">
        <v>24547</v>
      </c>
      <c r="D3199" s="1049">
        <v>37.1</v>
      </c>
    </row>
    <row r="3200" spans="1:4" x14ac:dyDescent="0.2">
      <c r="A3200" s="1048">
        <v>41315</v>
      </c>
      <c r="B3200" s="1048" t="s">
        <v>28397</v>
      </c>
      <c r="C3200" s="1048" t="s">
        <v>24551</v>
      </c>
      <c r="D3200" s="1049">
        <v>102.69</v>
      </c>
    </row>
    <row r="3201" spans="1:4" x14ac:dyDescent="0.2">
      <c r="A3201" s="1048">
        <v>43148</v>
      </c>
      <c r="B3201" s="1048" t="s">
        <v>28398</v>
      </c>
      <c r="C3201" s="1048" t="s">
        <v>24551</v>
      </c>
      <c r="D3201" s="1049">
        <v>69.7</v>
      </c>
    </row>
    <row r="3202" spans="1:4" x14ac:dyDescent="0.2">
      <c r="A3202" s="1048">
        <v>43147</v>
      </c>
      <c r="B3202" s="1048" t="s">
        <v>28399</v>
      </c>
      <c r="C3202" s="1048" t="s">
        <v>24551</v>
      </c>
      <c r="D3202" s="1049">
        <v>27</v>
      </c>
    </row>
    <row r="3203" spans="1:4" x14ac:dyDescent="0.2">
      <c r="A3203" s="1048">
        <v>10608</v>
      </c>
      <c r="B3203" s="1048" t="s">
        <v>28400</v>
      </c>
      <c r="C3203" s="1048" t="s">
        <v>24547</v>
      </c>
      <c r="D3203" s="1050">
        <v>7936.37</v>
      </c>
    </row>
    <row r="3204" spans="1:4" x14ac:dyDescent="0.2">
      <c r="A3204" s="1048">
        <v>4069</v>
      </c>
      <c r="B3204" s="1048" t="s">
        <v>28401</v>
      </c>
      <c r="C3204" s="1048" t="s">
        <v>24553</v>
      </c>
      <c r="D3204" s="1049">
        <v>35.47</v>
      </c>
    </row>
    <row r="3205" spans="1:4" x14ac:dyDescent="0.2">
      <c r="A3205" s="1048">
        <v>40819</v>
      </c>
      <c r="B3205" s="1048" t="s">
        <v>28402</v>
      </c>
      <c r="C3205" s="1048" t="s">
        <v>24554</v>
      </c>
      <c r="D3205" s="1050">
        <v>6287.36</v>
      </c>
    </row>
    <row r="3206" spans="1:4" x14ac:dyDescent="0.2">
      <c r="A3206" s="1048">
        <v>34361</v>
      </c>
      <c r="B3206" s="1048" t="s">
        <v>28403</v>
      </c>
      <c r="C3206" s="1048" t="s">
        <v>24551</v>
      </c>
      <c r="D3206" s="1049">
        <v>19.649999999999999</v>
      </c>
    </row>
    <row r="3207" spans="1:4" x14ac:dyDescent="0.2">
      <c r="A3207" s="1048">
        <v>36512</v>
      </c>
      <c r="B3207" s="1048" t="s">
        <v>28404</v>
      </c>
      <c r="C3207" s="1048" t="s">
        <v>24547</v>
      </c>
      <c r="D3207" s="1050">
        <v>15630.48</v>
      </c>
    </row>
    <row r="3208" spans="1:4" x14ac:dyDescent="0.2">
      <c r="A3208" s="1048">
        <v>25972</v>
      </c>
      <c r="B3208" s="1048" t="s">
        <v>28405</v>
      </c>
      <c r="C3208" s="1048" t="s">
        <v>24551</v>
      </c>
      <c r="D3208" s="1049">
        <v>13.33</v>
      </c>
    </row>
    <row r="3209" spans="1:4" x14ac:dyDescent="0.2">
      <c r="A3209" s="1048">
        <v>25973</v>
      </c>
      <c r="B3209" s="1048" t="s">
        <v>28406</v>
      </c>
      <c r="C3209" s="1048" t="s">
        <v>24551</v>
      </c>
      <c r="D3209" s="1049">
        <v>13.33</v>
      </c>
    </row>
    <row r="3210" spans="1:4" x14ac:dyDescent="0.2">
      <c r="A3210" s="1048">
        <v>11697</v>
      </c>
      <c r="B3210" s="1048" t="s">
        <v>28407</v>
      </c>
      <c r="C3210" s="1048" t="s">
        <v>24547</v>
      </c>
      <c r="D3210" s="1049">
        <v>416.36</v>
      </c>
    </row>
    <row r="3211" spans="1:4" x14ac:dyDescent="0.2">
      <c r="A3211" s="1048">
        <v>11698</v>
      </c>
      <c r="B3211" s="1048" t="s">
        <v>28408</v>
      </c>
      <c r="C3211" s="1048" t="s">
        <v>24547</v>
      </c>
      <c r="D3211" s="1049">
        <v>496.7</v>
      </c>
    </row>
    <row r="3212" spans="1:4" x14ac:dyDescent="0.2">
      <c r="A3212" s="1048">
        <v>10432</v>
      </c>
      <c r="B3212" s="1048" t="s">
        <v>28409</v>
      </c>
      <c r="C3212" s="1048" t="s">
        <v>24547</v>
      </c>
      <c r="D3212" s="1049">
        <v>245.07</v>
      </c>
    </row>
    <row r="3213" spans="1:4" x14ac:dyDescent="0.2">
      <c r="A3213" s="1048">
        <v>11699</v>
      </c>
      <c r="B3213" s="1048" t="s">
        <v>28410</v>
      </c>
      <c r="C3213" s="1048" t="s">
        <v>24547</v>
      </c>
      <c r="D3213" s="1049">
        <v>548.96</v>
      </c>
    </row>
    <row r="3214" spans="1:4" x14ac:dyDescent="0.2">
      <c r="A3214" s="1048">
        <v>44020</v>
      </c>
      <c r="B3214" s="1048" t="s">
        <v>28411</v>
      </c>
      <c r="C3214" s="1048" t="s">
        <v>24547</v>
      </c>
      <c r="D3214" s="1049">
        <v>604.62</v>
      </c>
    </row>
    <row r="3215" spans="1:4" x14ac:dyDescent="0.2">
      <c r="A3215" s="1048">
        <v>37514</v>
      </c>
      <c r="B3215" s="1048" t="s">
        <v>28412</v>
      </c>
      <c r="C3215" s="1048" t="s">
        <v>24547</v>
      </c>
      <c r="D3215" s="1050">
        <v>165000</v>
      </c>
    </row>
    <row r="3216" spans="1:4" x14ac:dyDescent="0.2">
      <c r="A3216" s="1048">
        <v>37519</v>
      </c>
      <c r="B3216" s="1048" t="s">
        <v>28413</v>
      </c>
      <c r="C3216" s="1048" t="s">
        <v>24547</v>
      </c>
      <c r="D3216" s="1050">
        <v>254643.41</v>
      </c>
    </row>
    <row r="3217" spans="1:4" x14ac:dyDescent="0.2">
      <c r="A3217" s="1048">
        <v>37520</v>
      </c>
      <c r="B3217" s="1048" t="s">
        <v>28414</v>
      </c>
      <c r="C3217" s="1048" t="s">
        <v>24547</v>
      </c>
      <c r="D3217" s="1050">
        <v>250468.92</v>
      </c>
    </row>
    <row r="3218" spans="1:4" x14ac:dyDescent="0.2">
      <c r="A3218" s="1048">
        <v>37521</v>
      </c>
      <c r="B3218" s="1048" t="s">
        <v>28415</v>
      </c>
      <c r="C3218" s="1048" t="s">
        <v>24547</v>
      </c>
      <c r="D3218" s="1050">
        <v>305572.09000000003</v>
      </c>
    </row>
    <row r="3219" spans="1:4" x14ac:dyDescent="0.2">
      <c r="A3219" s="1048">
        <v>37522</v>
      </c>
      <c r="B3219" s="1048" t="s">
        <v>28416</v>
      </c>
      <c r="C3219" s="1048" t="s">
        <v>24547</v>
      </c>
      <c r="D3219" s="1050">
        <v>314765.46000000002</v>
      </c>
    </row>
    <row r="3220" spans="1:4" x14ac:dyDescent="0.2">
      <c r="A3220" s="1048">
        <v>21109</v>
      </c>
      <c r="B3220" s="1048" t="s">
        <v>28417</v>
      </c>
      <c r="C3220" s="1048" t="s">
        <v>24547</v>
      </c>
      <c r="D3220" s="1049">
        <v>33.14</v>
      </c>
    </row>
    <row r="3221" spans="1:4" x14ac:dyDescent="0.2">
      <c r="A3221" s="1048">
        <v>36800</v>
      </c>
      <c r="B3221" s="1048" t="s">
        <v>28418</v>
      </c>
      <c r="C3221" s="1048" t="s">
        <v>24547</v>
      </c>
      <c r="D3221" s="1049">
        <v>103.76</v>
      </c>
    </row>
    <row r="3222" spans="1:4" x14ac:dyDescent="0.2">
      <c r="A3222" s="1048">
        <v>11769</v>
      </c>
      <c r="B3222" s="1048" t="s">
        <v>28419</v>
      </c>
      <c r="C3222" s="1048" t="s">
        <v>24547</v>
      </c>
      <c r="D3222" s="1049">
        <v>254.28</v>
      </c>
    </row>
    <row r="3223" spans="1:4" x14ac:dyDescent="0.2">
      <c r="A3223" s="1048">
        <v>36793</v>
      </c>
      <c r="B3223" s="1048" t="s">
        <v>28420</v>
      </c>
      <c r="C3223" s="1048" t="s">
        <v>24547</v>
      </c>
      <c r="D3223" s="1049">
        <v>411.7</v>
      </c>
    </row>
    <row r="3224" spans="1:4" x14ac:dyDescent="0.2">
      <c r="A3224" s="1048">
        <v>37546</v>
      </c>
      <c r="B3224" s="1048" t="s">
        <v>28421</v>
      </c>
      <c r="C3224" s="1048" t="s">
        <v>24547</v>
      </c>
      <c r="D3224" s="1050">
        <v>14884.01</v>
      </c>
    </row>
    <row r="3225" spans="1:4" x14ac:dyDescent="0.2">
      <c r="A3225" s="1048">
        <v>37544</v>
      </c>
      <c r="B3225" s="1048" t="s">
        <v>28422</v>
      </c>
      <c r="C3225" s="1048" t="s">
        <v>24547</v>
      </c>
      <c r="D3225" s="1050">
        <v>15742.34</v>
      </c>
    </row>
    <row r="3226" spans="1:4" x14ac:dyDescent="0.2">
      <c r="A3226" s="1048">
        <v>37545</v>
      </c>
      <c r="B3226" s="1048" t="s">
        <v>28423</v>
      </c>
      <c r="C3226" s="1048" t="s">
        <v>24547</v>
      </c>
      <c r="D3226" s="1050">
        <v>18731.27</v>
      </c>
    </row>
    <row r="3227" spans="1:4" x14ac:dyDescent="0.2">
      <c r="A3227" s="1048">
        <v>11771</v>
      </c>
      <c r="B3227" s="1048" t="s">
        <v>28424</v>
      </c>
      <c r="C3227" s="1048" t="s">
        <v>24547</v>
      </c>
      <c r="D3227" s="1049">
        <v>315.41000000000003</v>
      </c>
    </row>
    <row r="3228" spans="1:4" x14ac:dyDescent="0.2">
      <c r="A3228" s="1048">
        <v>39919</v>
      </c>
      <c r="B3228" s="1048" t="s">
        <v>28425</v>
      </c>
      <c r="C3228" s="1048" t="s">
        <v>24547</v>
      </c>
      <c r="D3228" s="1050">
        <v>74502.7</v>
      </c>
    </row>
    <row r="3229" spans="1:4" x14ac:dyDescent="0.2">
      <c r="A3229" s="1048">
        <v>38385</v>
      </c>
      <c r="B3229" s="1048" t="s">
        <v>28426</v>
      </c>
      <c r="C3229" s="1048" t="s">
        <v>24547</v>
      </c>
      <c r="D3229" s="1049">
        <v>45.3</v>
      </c>
    </row>
    <row r="3230" spans="1:4" x14ac:dyDescent="0.2">
      <c r="A3230" s="1048">
        <v>37587</v>
      </c>
      <c r="B3230" s="1048" t="s">
        <v>28427</v>
      </c>
      <c r="C3230" s="1048" t="s">
        <v>24547</v>
      </c>
      <c r="D3230" s="1049">
        <v>286.88</v>
      </c>
    </row>
    <row r="3231" spans="1:4" x14ac:dyDescent="0.2">
      <c r="A3231" s="1048">
        <v>11561</v>
      </c>
      <c r="B3231" s="1048" t="s">
        <v>28428</v>
      </c>
      <c r="C3231" s="1048" t="s">
        <v>24547</v>
      </c>
      <c r="D3231" s="1049">
        <v>182.96</v>
      </c>
    </row>
    <row r="3232" spans="1:4" x14ac:dyDescent="0.2">
      <c r="A3232" s="1048">
        <v>43604</v>
      </c>
      <c r="B3232" s="1048" t="s">
        <v>28429</v>
      </c>
      <c r="C3232" s="1048" t="s">
        <v>24547</v>
      </c>
      <c r="D3232" s="1049">
        <v>97.54</v>
      </c>
    </row>
    <row r="3233" spans="1:4" x14ac:dyDescent="0.2">
      <c r="A3233" s="1048">
        <v>11560</v>
      </c>
      <c r="B3233" s="1048" t="s">
        <v>28430</v>
      </c>
      <c r="C3233" s="1048" t="s">
        <v>24547</v>
      </c>
      <c r="D3233" s="1049">
        <v>141.21</v>
      </c>
    </row>
    <row r="3234" spans="1:4" x14ac:dyDescent="0.2">
      <c r="A3234" s="1048">
        <v>11499</v>
      </c>
      <c r="B3234" s="1048" t="s">
        <v>28431</v>
      </c>
      <c r="C3234" s="1048" t="s">
        <v>24547</v>
      </c>
      <c r="D3234" s="1049">
        <v>620.42999999999995</v>
      </c>
    </row>
    <row r="3235" spans="1:4" x14ac:dyDescent="0.2">
      <c r="A3235" s="1048">
        <v>34761</v>
      </c>
      <c r="B3235" s="1048" t="s">
        <v>28432</v>
      </c>
      <c r="C3235" s="1048" t="s">
        <v>24553</v>
      </c>
      <c r="D3235" s="1049">
        <v>15.91</v>
      </c>
    </row>
    <row r="3236" spans="1:4" x14ac:dyDescent="0.2">
      <c r="A3236" s="1048">
        <v>40924</v>
      </c>
      <c r="B3236" s="1048" t="s">
        <v>28433</v>
      </c>
      <c r="C3236" s="1048" t="s">
        <v>24554</v>
      </c>
      <c r="D3236" s="1050">
        <v>2820.68</v>
      </c>
    </row>
    <row r="3237" spans="1:4" x14ac:dyDescent="0.2">
      <c r="A3237" s="1048">
        <v>25957</v>
      </c>
      <c r="B3237" s="1048" t="s">
        <v>28434</v>
      </c>
      <c r="C3237" s="1048" t="s">
        <v>24553</v>
      </c>
      <c r="D3237" s="1049">
        <v>16.82</v>
      </c>
    </row>
    <row r="3238" spans="1:4" x14ac:dyDescent="0.2">
      <c r="A3238" s="1048">
        <v>40983</v>
      </c>
      <c r="B3238" s="1048" t="s">
        <v>28435</v>
      </c>
      <c r="C3238" s="1048" t="s">
        <v>24554</v>
      </c>
      <c r="D3238" s="1050">
        <v>2981.01</v>
      </c>
    </row>
    <row r="3239" spans="1:4" x14ac:dyDescent="0.2">
      <c r="A3239" s="1048">
        <v>2437</v>
      </c>
      <c r="B3239" s="1048" t="s">
        <v>28436</v>
      </c>
      <c r="C3239" s="1048" t="s">
        <v>24553</v>
      </c>
      <c r="D3239" s="1049">
        <v>23.82</v>
      </c>
    </row>
    <row r="3240" spans="1:4" x14ac:dyDescent="0.2">
      <c r="A3240" s="1048">
        <v>40921</v>
      </c>
      <c r="B3240" s="1048" t="s">
        <v>28437</v>
      </c>
      <c r="C3240" s="1048" t="s">
        <v>24554</v>
      </c>
      <c r="D3240" s="1050">
        <v>4223.8</v>
      </c>
    </row>
    <row r="3241" spans="1:4" x14ac:dyDescent="0.2">
      <c r="A3241" s="1048">
        <v>14252</v>
      </c>
      <c r="B3241" s="1048" t="s">
        <v>28438</v>
      </c>
      <c r="C3241" s="1048" t="s">
        <v>24547</v>
      </c>
      <c r="D3241" s="1050">
        <v>2908.37</v>
      </c>
    </row>
    <row r="3242" spans="1:4" x14ac:dyDescent="0.2">
      <c r="A3242" s="1048">
        <v>730</v>
      </c>
      <c r="B3242" s="1048" t="s">
        <v>28439</v>
      </c>
      <c r="C3242" s="1048" t="s">
        <v>24547</v>
      </c>
      <c r="D3242" s="1050">
        <v>7770.63</v>
      </c>
    </row>
    <row r="3243" spans="1:4" x14ac:dyDescent="0.2">
      <c r="A3243" s="1048">
        <v>723</v>
      </c>
      <c r="B3243" s="1048" t="s">
        <v>28440</v>
      </c>
      <c r="C3243" s="1048" t="s">
        <v>24547</v>
      </c>
      <c r="D3243" s="1050">
        <v>3862.27</v>
      </c>
    </row>
    <row r="3244" spans="1:4" x14ac:dyDescent="0.2">
      <c r="A3244" s="1048">
        <v>36502</v>
      </c>
      <c r="B3244" s="1048" t="s">
        <v>28441</v>
      </c>
      <c r="C3244" s="1048" t="s">
        <v>24547</v>
      </c>
      <c r="D3244" s="1050">
        <v>3630.08</v>
      </c>
    </row>
    <row r="3245" spans="1:4" x14ac:dyDescent="0.2">
      <c r="A3245" s="1048">
        <v>36503</v>
      </c>
      <c r="B3245" s="1048" t="s">
        <v>28442</v>
      </c>
      <c r="C3245" s="1048" t="s">
        <v>24547</v>
      </c>
      <c r="D3245" s="1050">
        <v>4476.3100000000004</v>
      </c>
    </row>
    <row r="3246" spans="1:4" x14ac:dyDescent="0.2">
      <c r="A3246" s="1048">
        <v>4090</v>
      </c>
      <c r="B3246" s="1048" t="s">
        <v>28443</v>
      </c>
      <c r="C3246" s="1048" t="s">
        <v>24547</v>
      </c>
      <c r="D3246" s="1050">
        <v>746000</v>
      </c>
    </row>
    <row r="3247" spans="1:4" x14ac:dyDescent="0.2">
      <c r="A3247" s="1048">
        <v>13227</v>
      </c>
      <c r="B3247" s="1048" t="s">
        <v>28444</v>
      </c>
      <c r="C3247" s="1048" t="s">
        <v>24547</v>
      </c>
      <c r="D3247" s="1050">
        <v>926998.02</v>
      </c>
    </row>
    <row r="3248" spans="1:4" x14ac:dyDescent="0.2">
      <c r="A3248" s="1048">
        <v>10597</v>
      </c>
      <c r="B3248" s="1048" t="s">
        <v>28445</v>
      </c>
      <c r="C3248" s="1048" t="s">
        <v>24547</v>
      </c>
      <c r="D3248" s="1050">
        <v>975785</v>
      </c>
    </row>
    <row r="3249" spans="1:4" x14ac:dyDescent="0.2">
      <c r="A3249" s="1048">
        <v>39628</v>
      </c>
      <c r="B3249" s="1048" t="s">
        <v>28446</v>
      </c>
      <c r="C3249" s="1048" t="s">
        <v>24547</v>
      </c>
      <c r="D3249" s="1050">
        <v>3942.52</v>
      </c>
    </row>
    <row r="3250" spans="1:4" x14ac:dyDescent="0.2">
      <c r="A3250" s="1048">
        <v>39404</v>
      </c>
      <c r="B3250" s="1048" t="s">
        <v>28447</v>
      </c>
      <c r="C3250" s="1048" t="s">
        <v>24547</v>
      </c>
      <c r="D3250" s="1050">
        <v>1954.97</v>
      </c>
    </row>
    <row r="3251" spans="1:4" x14ac:dyDescent="0.2">
      <c r="A3251" s="1048">
        <v>39402</v>
      </c>
      <c r="B3251" s="1048" t="s">
        <v>28448</v>
      </c>
      <c r="C3251" s="1048" t="s">
        <v>24547</v>
      </c>
      <c r="D3251" s="1050">
        <v>1610.52</v>
      </c>
    </row>
    <row r="3252" spans="1:4" x14ac:dyDescent="0.2">
      <c r="A3252" s="1048">
        <v>39403</v>
      </c>
      <c r="B3252" s="1048" t="s">
        <v>28449</v>
      </c>
      <c r="C3252" s="1048" t="s">
        <v>24547</v>
      </c>
      <c r="D3252" s="1050">
        <v>1575.49</v>
      </c>
    </row>
    <row r="3253" spans="1:4" x14ac:dyDescent="0.2">
      <c r="A3253" s="1048">
        <v>4093</v>
      </c>
      <c r="B3253" s="1048" t="s">
        <v>28450</v>
      </c>
      <c r="C3253" s="1048" t="s">
        <v>24553</v>
      </c>
      <c r="D3253" s="1049">
        <v>18.28</v>
      </c>
    </row>
    <row r="3254" spans="1:4" x14ac:dyDescent="0.2">
      <c r="A3254" s="1048">
        <v>10512</v>
      </c>
      <c r="B3254" s="1048" t="s">
        <v>28451</v>
      </c>
      <c r="C3254" s="1048" t="s">
        <v>24554</v>
      </c>
      <c r="D3254" s="1050">
        <v>3240.73</v>
      </c>
    </row>
    <row r="3255" spans="1:4" x14ac:dyDescent="0.2">
      <c r="A3255" s="1048">
        <v>20020</v>
      </c>
      <c r="B3255" s="1048" t="s">
        <v>28452</v>
      </c>
      <c r="C3255" s="1048" t="s">
        <v>24553</v>
      </c>
      <c r="D3255" s="1049">
        <v>17.239999999999998</v>
      </c>
    </row>
    <row r="3256" spans="1:4" x14ac:dyDescent="0.2">
      <c r="A3256" s="1048">
        <v>41038</v>
      </c>
      <c r="B3256" s="1048" t="s">
        <v>28453</v>
      </c>
      <c r="C3256" s="1048" t="s">
        <v>24554</v>
      </c>
      <c r="D3256" s="1050">
        <v>3056.84</v>
      </c>
    </row>
    <row r="3257" spans="1:4" x14ac:dyDescent="0.2">
      <c r="A3257" s="1048">
        <v>4094</v>
      </c>
      <c r="B3257" s="1048" t="s">
        <v>28454</v>
      </c>
      <c r="C3257" s="1048" t="s">
        <v>24553</v>
      </c>
      <c r="D3257" s="1049">
        <v>24.41</v>
      </c>
    </row>
    <row r="3258" spans="1:4" x14ac:dyDescent="0.2">
      <c r="A3258" s="1048">
        <v>40988</v>
      </c>
      <c r="B3258" s="1048" t="s">
        <v>28455</v>
      </c>
      <c r="C3258" s="1048" t="s">
        <v>24554</v>
      </c>
      <c r="D3258" s="1050">
        <v>4327.8100000000004</v>
      </c>
    </row>
    <row r="3259" spans="1:4" x14ac:dyDescent="0.2">
      <c r="A3259" s="1048">
        <v>4095</v>
      </c>
      <c r="B3259" s="1048" t="s">
        <v>28456</v>
      </c>
      <c r="C3259" s="1048" t="s">
        <v>24553</v>
      </c>
      <c r="D3259" s="1049">
        <v>19.05</v>
      </c>
    </row>
    <row r="3260" spans="1:4" x14ac:dyDescent="0.2">
      <c r="A3260" s="1048">
        <v>40990</v>
      </c>
      <c r="B3260" s="1048" t="s">
        <v>28457</v>
      </c>
      <c r="C3260" s="1048" t="s">
        <v>24554</v>
      </c>
      <c r="D3260" s="1050">
        <v>3379.27</v>
      </c>
    </row>
    <row r="3261" spans="1:4" x14ac:dyDescent="0.2">
      <c r="A3261" s="1048">
        <v>4097</v>
      </c>
      <c r="B3261" s="1048" t="s">
        <v>28458</v>
      </c>
      <c r="C3261" s="1048" t="s">
        <v>24553</v>
      </c>
      <c r="D3261" s="1049">
        <v>26.37</v>
      </c>
    </row>
    <row r="3262" spans="1:4" x14ac:dyDescent="0.2">
      <c r="A3262" s="1048">
        <v>40994</v>
      </c>
      <c r="B3262" s="1048" t="s">
        <v>28459</v>
      </c>
      <c r="C3262" s="1048" t="s">
        <v>24554</v>
      </c>
      <c r="D3262" s="1050">
        <v>4675.78</v>
      </c>
    </row>
    <row r="3263" spans="1:4" x14ac:dyDescent="0.2">
      <c r="A3263" s="1048">
        <v>4096</v>
      </c>
      <c r="B3263" s="1048" t="s">
        <v>28460</v>
      </c>
      <c r="C3263" s="1048" t="s">
        <v>24553</v>
      </c>
      <c r="D3263" s="1049">
        <v>21.06</v>
      </c>
    </row>
    <row r="3264" spans="1:4" x14ac:dyDescent="0.2">
      <c r="A3264" s="1048">
        <v>40992</v>
      </c>
      <c r="B3264" s="1048" t="s">
        <v>28461</v>
      </c>
      <c r="C3264" s="1048" t="s">
        <v>24554</v>
      </c>
      <c r="D3264" s="1050">
        <v>3736.07</v>
      </c>
    </row>
    <row r="3265" spans="1:4" x14ac:dyDescent="0.2">
      <c r="A3265" s="1048">
        <v>13955</v>
      </c>
      <c r="B3265" s="1048" t="s">
        <v>28462</v>
      </c>
      <c r="C3265" s="1048" t="s">
        <v>24547</v>
      </c>
      <c r="D3265" s="1050">
        <v>2057.6999999999998</v>
      </c>
    </row>
    <row r="3266" spans="1:4" x14ac:dyDescent="0.2">
      <c r="A3266" s="1048">
        <v>4114</v>
      </c>
      <c r="B3266" s="1048" t="s">
        <v>28463</v>
      </c>
      <c r="C3266" s="1048" t="s">
        <v>24547</v>
      </c>
      <c r="D3266" s="1049">
        <v>68.31</v>
      </c>
    </row>
    <row r="3267" spans="1:4" x14ac:dyDescent="0.2">
      <c r="A3267" s="1048">
        <v>36797</v>
      </c>
      <c r="B3267" s="1048" t="s">
        <v>28464</v>
      </c>
      <c r="C3267" s="1048" t="s">
        <v>24547</v>
      </c>
      <c r="D3267" s="1049">
        <v>60.82</v>
      </c>
    </row>
    <row r="3268" spans="1:4" x14ac:dyDescent="0.2">
      <c r="A3268" s="1048">
        <v>4107</v>
      </c>
      <c r="B3268" s="1048" t="s">
        <v>28465</v>
      </c>
      <c r="C3268" s="1048" t="s">
        <v>24547</v>
      </c>
      <c r="D3268" s="1049">
        <v>57.34</v>
      </c>
    </row>
    <row r="3269" spans="1:4" x14ac:dyDescent="0.2">
      <c r="A3269" s="1048">
        <v>4102</v>
      </c>
      <c r="B3269" s="1048" t="s">
        <v>28466</v>
      </c>
      <c r="C3269" s="1048" t="s">
        <v>24547</v>
      </c>
      <c r="D3269" s="1049">
        <v>70</v>
      </c>
    </row>
    <row r="3270" spans="1:4" x14ac:dyDescent="0.2">
      <c r="A3270" s="1048">
        <v>36799</v>
      </c>
      <c r="B3270" s="1048" t="s">
        <v>28467</v>
      </c>
      <c r="C3270" s="1048" t="s">
        <v>24547</v>
      </c>
      <c r="D3270" s="1049">
        <v>59.03</v>
      </c>
    </row>
    <row r="3271" spans="1:4" x14ac:dyDescent="0.2">
      <c r="A3271" s="1048">
        <v>2747</v>
      </c>
      <c r="B3271" s="1048" t="s">
        <v>28468</v>
      </c>
      <c r="C3271" s="1048" t="s">
        <v>24550</v>
      </c>
      <c r="D3271" s="1049">
        <v>22.49</v>
      </c>
    </row>
    <row r="3272" spans="1:4" x14ac:dyDescent="0.2">
      <c r="A3272" s="1048">
        <v>21138</v>
      </c>
      <c r="B3272" s="1048" t="s">
        <v>28469</v>
      </c>
      <c r="C3272" s="1048" t="s">
        <v>24550</v>
      </c>
      <c r="D3272" s="1049">
        <v>7.13</v>
      </c>
    </row>
    <row r="3273" spans="1:4" x14ac:dyDescent="0.2">
      <c r="A3273" s="1048">
        <v>10826</v>
      </c>
      <c r="B3273" s="1048" t="s">
        <v>28470</v>
      </c>
      <c r="C3273" s="1048" t="s">
        <v>24547</v>
      </c>
      <c r="D3273" s="1049">
        <v>86.2</v>
      </c>
    </row>
    <row r="3274" spans="1:4" x14ac:dyDescent="0.2">
      <c r="A3274" s="1048">
        <v>365</v>
      </c>
      <c r="B3274" s="1048" t="s">
        <v>28471</v>
      </c>
      <c r="C3274" s="1048" t="s">
        <v>24547</v>
      </c>
      <c r="D3274" s="1049">
        <v>53.44</v>
      </c>
    </row>
    <row r="3275" spans="1:4" x14ac:dyDescent="0.2">
      <c r="A3275" s="1048">
        <v>38639</v>
      </c>
      <c r="B3275" s="1048" t="s">
        <v>28472</v>
      </c>
      <c r="C3275" s="1048" t="s">
        <v>24547</v>
      </c>
      <c r="D3275" s="1049">
        <v>206.89</v>
      </c>
    </row>
    <row r="3276" spans="1:4" x14ac:dyDescent="0.2">
      <c r="A3276" s="1048">
        <v>38640</v>
      </c>
      <c r="B3276" s="1048" t="s">
        <v>28473</v>
      </c>
      <c r="C3276" s="1048" t="s">
        <v>24547</v>
      </c>
      <c r="D3276" s="1049">
        <v>3.1</v>
      </c>
    </row>
    <row r="3277" spans="1:4" x14ac:dyDescent="0.2">
      <c r="A3277" s="1048">
        <v>358</v>
      </c>
      <c r="B3277" s="1048" t="s">
        <v>28474</v>
      </c>
      <c r="C3277" s="1048" t="s">
        <v>24547</v>
      </c>
      <c r="D3277" s="1049">
        <v>63.79</v>
      </c>
    </row>
    <row r="3278" spans="1:4" x14ac:dyDescent="0.2">
      <c r="A3278" s="1048">
        <v>359</v>
      </c>
      <c r="B3278" s="1048" t="s">
        <v>28475</v>
      </c>
      <c r="C3278" s="1048" t="s">
        <v>24547</v>
      </c>
      <c r="D3278" s="1049">
        <v>131.03</v>
      </c>
    </row>
    <row r="3279" spans="1:4" x14ac:dyDescent="0.2">
      <c r="A3279" s="1048">
        <v>38641</v>
      </c>
      <c r="B3279" s="1048" t="s">
        <v>28476</v>
      </c>
      <c r="C3279" s="1048" t="s">
        <v>24547</v>
      </c>
      <c r="D3279" s="1049">
        <v>129.31</v>
      </c>
    </row>
    <row r="3280" spans="1:4" x14ac:dyDescent="0.2">
      <c r="A3280" s="1048">
        <v>360</v>
      </c>
      <c r="B3280" s="1048" t="s">
        <v>28477</v>
      </c>
      <c r="C3280" s="1048" t="s">
        <v>24547</v>
      </c>
      <c r="D3280" s="1049">
        <v>3</v>
      </c>
    </row>
    <row r="3281" spans="1:4" x14ac:dyDescent="0.2">
      <c r="A3281" s="1048">
        <v>42430</v>
      </c>
      <c r="B3281" s="1048" t="s">
        <v>28478</v>
      </c>
      <c r="C3281" s="1048" t="s">
        <v>24547</v>
      </c>
      <c r="D3281" s="1050">
        <v>4929.78</v>
      </c>
    </row>
    <row r="3282" spans="1:4" x14ac:dyDescent="0.2">
      <c r="A3282" s="1048">
        <v>4214</v>
      </c>
      <c r="B3282" s="1048" t="s">
        <v>28479</v>
      </c>
      <c r="C3282" s="1048" t="s">
        <v>24547</v>
      </c>
      <c r="D3282" s="1049">
        <v>9.9499999999999993</v>
      </c>
    </row>
    <row r="3283" spans="1:4" x14ac:dyDescent="0.2">
      <c r="A3283" s="1048">
        <v>4215</v>
      </c>
      <c r="B3283" s="1048" t="s">
        <v>28480</v>
      </c>
      <c r="C3283" s="1048" t="s">
        <v>24547</v>
      </c>
      <c r="D3283" s="1049">
        <v>6.55</v>
      </c>
    </row>
    <row r="3284" spans="1:4" x14ac:dyDescent="0.2">
      <c r="A3284" s="1048">
        <v>4210</v>
      </c>
      <c r="B3284" s="1048" t="s">
        <v>28481</v>
      </c>
      <c r="C3284" s="1048" t="s">
        <v>24547</v>
      </c>
      <c r="D3284" s="1049">
        <v>1.1000000000000001</v>
      </c>
    </row>
    <row r="3285" spans="1:4" x14ac:dyDescent="0.2">
      <c r="A3285" s="1048">
        <v>4212</v>
      </c>
      <c r="B3285" s="1048" t="s">
        <v>28482</v>
      </c>
      <c r="C3285" s="1048" t="s">
        <v>24547</v>
      </c>
      <c r="D3285" s="1049">
        <v>3.16</v>
      </c>
    </row>
    <row r="3286" spans="1:4" x14ac:dyDescent="0.2">
      <c r="A3286" s="1048">
        <v>4213</v>
      </c>
      <c r="B3286" s="1048" t="s">
        <v>28483</v>
      </c>
      <c r="C3286" s="1048" t="s">
        <v>24547</v>
      </c>
      <c r="D3286" s="1049">
        <v>14.14</v>
      </c>
    </row>
    <row r="3287" spans="1:4" x14ac:dyDescent="0.2">
      <c r="A3287" s="1048">
        <v>4211</v>
      </c>
      <c r="B3287" s="1048" t="s">
        <v>28484</v>
      </c>
      <c r="C3287" s="1048" t="s">
        <v>24547</v>
      </c>
      <c r="D3287" s="1049">
        <v>1.58</v>
      </c>
    </row>
    <row r="3288" spans="1:4" x14ac:dyDescent="0.2">
      <c r="A3288" s="1048">
        <v>4209</v>
      </c>
      <c r="B3288" s="1048" t="s">
        <v>28485</v>
      </c>
      <c r="C3288" s="1048" t="s">
        <v>24547</v>
      </c>
      <c r="D3288" s="1049">
        <v>18.3</v>
      </c>
    </row>
    <row r="3289" spans="1:4" x14ac:dyDescent="0.2">
      <c r="A3289" s="1048">
        <v>4180</v>
      </c>
      <c r="B3289" s="1048" t="s">
        <v>28486</v>
      </c>
      <c r="C3289" s="1048" t="s">
        <v>24547</v>
      </c>
      <c r="D3289" s="1049">
        <v>13.77</v>
      </c>
    </row>
    <row r="3290" spans="1:4" x14ac:dyDescent="0.2">
      <c r="A3290" s="1048">
        <v>4177</v>
      </c>
      <c r="B3290" s="1048" t="s">
        <v>28487</v>
      </c>
      <c r="C3290" s="1048" t="s">
        <v>24547</v>
      </c>
      <c r="D3290" s="1049">
        <v>4.57</v>
      </c>
    </row>
    <row r="3291" spans="1:4" x14ac:dyDescent="0.2">
      <c r="A3291" s="1048">
        <v>4179</v>
      </c>
      <c r="B3291" s="1048" t="s">
        <v>28488</v>
      </c>
      <c r="C3291" s="1048" t="s">
        <v>24547</v>
      </c>
      <c r="D3291" s="1049">
        <v>9.35</v>
      </c>
    </row>
    <row r="3292" spans="1:4" x14ac:dyDescent="0.2">
      <c r="A3292" s="1048">
        <v>4208</v>
      </c>
      <c r="B3292" s="1048" t="s">
        <v>28489</v>
      </c>
      <c r="C3292" s="1048" t="s">
        <v>24547</v>
      </c>
      <c r="D3292" s="1049">
        <v>43.55</v>
      </c>
    </row>
    <row r="3293" spans="1:4" x14ac:dyDescent="0.2">
      <c r="A3293" s="1048">
        <v>4181</v>
      </c>
      <c r="B3293" s="1048" t="s">
        <v>28490</v>
      </c>
      <c r="C3293" s="1048" t="s">
        <v>24547</v>
      </c>
      <c r="D3293" s="1049">
        <v>28.45</v>
      </c>
    </row>
    <row r="3294" spans="1:4" x14ac:dyDescent="0.2">
      <c r="A3294" s="1048">
        <v>4178</v>
      </c>
      <c r="B3294" s="1048" t="s">
        <v>28491</v>
      </c>
      <c r="C3294" s="1048" t="s">
        <v>24547</v>
      </c>
      <c r="D3294" s="1049">
        <v>6.34</v>
      </c>
    </row>
    <row r="3295" spans="1:4" x14ac:dyDescent="0.2">
      <c r="A3295" s="1048">
        <v>4182</v>
      </c>
      <c r="B3295" s="1048" t="s">
        <v>28492</v>
      </c>
      <c r="C3295" s="1048" t="s">
        <v>24547</v>
      </c>
      <c r="D3295" s="1049">
        <v>70.849999999999994</v>
      </c>
    </row>
    <row r="3296" spans="1:4" x14ac:dyDescent="0.2">
      <c r="A3296" s="1048">
        <v>4183</v>
      </c>
      <c r="B3296" s="1048" t="s">
        <v>28493</v>
      </c>
      <c r="C3296" s="1048" t="s">
        <v>24547</v>
      </c>
      <c r="D3296" s="1049">
        <v>114.06</v>
      </c>
    </row>
    <row r="3297" spans="1:4" x14ac:dyDescent="0.2">
      <c r="A3297" s="1048">
        <v>4184</v>
      </c>
      <c r="B3297" s="1048" t="s">
        <v>28494</v>
      </c>
      <c r="C3297" s="1048" t="s">
        <v>24547</v>
      </c>
      <c r="D3297" s="1049">
        <v>251.78</v>
      </c>
    </row>
    <row r="3298" spans="1:4" x14ac:dyDescent="0.2">
      <c r="A3298" s="1048">
        <v>4185</v>
      </c>
      <c r="B3298" s="1048" t="s">
        <v>28495</v>
      </c>
      <c r="C3298" s="1048" t="s">
        <v>24547</v>
      </c>
      <c r="D3298" s="1049">
        <v>418.35</v>
      </c>
    </row>
    <row r="3299" spans="1:4" x14ac:dyDescent="0.2">
      <c r="A3299" s="1048">
        <v>4205</v>
      </c>
      <c r="B3299" s="1048" t="s">
        <v>28496</v>
      </c>
      <c r="C3299" s="1048" t="s">
        <v>24547</v>
      </c>
      <c r="D3299" s="1049">
        <v>24.16</v>
      </c>
    </row>
    <row r="3300" spans="1:4" x14ac:dyDescent="0.2">
      <c r="A3300" s="1048">
        <v>4192</v>
      </c>
      <c r="B3300" s="1048" t="s">
        <v>28497</v>
      </c>
      <c r="C3300" s="1048" t="s">
        <v>24547</v>
      </c>
      <c r="D3300" s="1049">
        <v>24.16</v>
      </c>
    </row>
    <row r="3301" spans="1:4" x14ac:dyDescent="0.2">
      <c r="A3301" s="1048">
        <v>4191</v>
      </c>
      <c r="B3301" s="1048" t="s">
        <v>28498</v>
      </c>
      <c r="C3301" s="1048" t="s">
        <v>24547</v>
      </c>
      <c r="D3301" s="1049">
        <v>24.16</v>
      </c>
    </row>
    <row r="3302" spans="1:4" x14ac:dyDescent="0.2">
      <c r="A3302" s="1048">
        <v>4207</v>
      </c>
      <c r="B3302" s="1048" t="s">
        <v>28499</v>
      </c>
      <c r="C3302" s="1048" t="s">
        <v>24547</v>
      </c>
      <c r="D3302" s="1049">
        <v>19.440000000000001</v>
      </c>
    </row>
    <row r="3303" spans="1:4" x14ac:dyDescent="0.2">
      <c r="A3303" s="1048">
        <v>4206</v>
      </c>
      <c r="B3303" s="1048" t="s">
        <v>28500</v>
      </c>
      <c r="C3303" s="1048" t="s">
        <v>24547</v>
      </c>
      <c r="D3303" s="1049">
        <v>18.88</v>
      </c>
    </row>
    <row r="3304" spans="1:4" x14ac:dyDescent="0.2">
      <c r="A3304" s="1048">
        <v>4190</v>
      </c>
      <c r="B3304" s="1048" t="s">
        <v>28501</v>
      </c>
      <c r="C3304" s="1048" t="s">
        <v>24547</v>
      </c>
      <c r="D3304" s="1049">
        <v>18.88</v>
      </c>
    </row>
    <row r="3305" spans="1:4" x14ac:dyDescent="0.2">
      <c r="A3305" s="1048">
        <v>4186</v>
      </c>
      <c r="B3305" s="1048" t="s">
        <v>28502</v>
      </c>
      <c r="C3305" s="1048" t="s">
        <v>24547</v>
      </c>
      <c r="D3305" s="1049">
        <v>5.58</v>
      </c>
    </row>
    <row r="3306" spans="1:4" x14ac:dyDescent="0.2">
      <c r="A3306" s="1048">
        <v>4188</v>
      </c>
      <c r="B3306" s="1048" t="s">
        <v>28503</v>
      </c>
      <c r="C3306" s="1048" t="s">
        <v>24547</v>
      </c>
      <c r="D3306" s="1049">
        <v>11.39</v>
      </c>
    </row>
    <row r="3307" spans="1:4" x14ac:dyDescent="0.2">
      <c r="A3307" s="1048">
        <v>4189</v>
      </c>
      <c r="B3307" s="1048" t="s">
        <v>28504</v>
      </c>
      <c r="C3307" s="1048" t="s">
        <v>24547</v>
      </c>
      <c r="D3307" s="1049">
        <v>11.39</v>
      </c>
    </row>
    <row r="3308" spans="1:4" x14ac:dyDescent="0.2">
      <c r="A3308" s="1048">
        <v>4197</v>
      </c>
      <c r="B3308" s="1048" t="s">
        <v>28505</v>
      </c>
      <c r="C3308" s="1048" t="s">
        <v>24547</v>
      </c>
      <c r="D3308" s="1049">
        <v>60.32</v>
      </c>
    </row>
    <row r="3309" spans="1:4" x14ac:dyDescent="0.2">
      <c r="A3309" s="1048">
        <v>4194</v>
      </c>
      <c r="B3309" s="1048" t="s">
        <v>28506</v>
      </c>
      <c r="C3309" s="1048" t="s">
        <v>24547</v>
      </c>
      <c r="D3309" s="1049">
        <v>36.450000000000003</v>
      </c>
    </row>
    <row r="3310" spans="1:4" x14ac:dyDescent="0.2">
      <c r="A3310" s="1048">
        <v>4193</v>
      </c>
      <c r="B3310" s="1048" t="s">
        <v>28507</v>
      </c>
      <c r="C3310" s="1048" t="s">
        <v>24547</v>
      </c>
      <c r="D3310" s="1049">
        <v>36.450000000000003</v>
      </c>
    </row>
    <row r="3311" spans="1:4" x14ac:dyDescent="0.2">
      <c r="A3311" s="1048">
        <v>4204</v>
      </c>
      <c r="B3311" s="1048" t="s">
        <v>28508</v>
      </c>
      <c r="C3311" s="1048" t="s">
        <v>24547</v>
      </c>
      <c r="D3311" s="1049">
        <v>36.450000000000003</v>
      </c>
    </row>
    <row r="3312" spans="1:4" x14ac:dyDescent="0.2">
      <c r="A3312" s="1048">
        <v>4187</v>
      </c>
      <c r="B3312" s="1048" t="s">
        <v>28509</v>
      </c>
      <c r="C3312" s="1048" t="s">
        <v>24547</v>
      </c>
      <c r="D3312" s="1049">
        <v>7.26</v>
      </c>
    </row>
    <row r="3313" spans="1:4" x14ac:dyDescent="0.2">
      <c r="A3313" s="1048">
        <v>4202</v>
      </c>
      <c r="B3313" s="1048" t="s">
        <v>28510</v>
      </c>
      <c r="C3313" s="1048" t="s">
        <v>24547</v>
      </c>
      <c r="D3313" s="1049">
        <v>110.17</v>
      </c>
    </row>
    <row r="3314" spans="1:4" x14ac:dyDescent="0.2">
      <c r="A3314" s="1048">
        <v>4203</v>
      </c>
      <c r="B3314" s="1048" t="s">
        <v>28511</v>
      </c>
      <c r="C3314" s="1048" t="s">
        <v>24547</v>
      </c>
      <c r="D3314" s="1049">
        <v>97.3</v>
      </c>
    </row>
    <row r="3315" spans="1:4" x14ac:dyDescent="0.2">
      <c r="A3315" s="1048">
        <v>40368</v>
      </c>
      <c r="B3315" s="1048" t="s">
        <v>28512</v>
      </c>
      <c r="C3315" s="1048" t="s">
        <v>24547</v>
      </c>
      <c r="D3315" s="1049">
        <v>49.54</v>
      </c>
    </row>
    <row r="3316" spans="1:4" x14ac:dyDescent="0.2">
      <c r="A3316" s="1048">
        <v>40365</v>
      </c>
      <c r="B3316" s="1048" t="s">
        <v>28513</v>
      </c>
      <c r="C3316" s="1048" t="s">
        <v>24547</v>
      </c>
      <c r="D3316" s="1049">
        <v>33.42</v>
      </c>
    </row>
    <row r="3317" spans="1:4" x14ac:dyDescent="0.2">
      <c r="A3317" s="1048">
        <v>40356</v>
      </c>
      <c r="B3317" s="1048" t="s">
        <v>28514</v>
      </c>
      <c r="C3317" s="1048" t="s">
        <v>24547</v>
      </c>
      <c r="D3317" s="1049">
        <v>11.42</v>
      </c>
    </row>
    <row r="3318" spans="1:4" x14ac:dyDescent="0.2">
      <c r="A3318" s="1048">
        <v>40362</v>
      </c>
      <c r="B3318" s="1048" t="s">
        <v>28515</v>
      </c>
      <c r="C3318" s="1048" t="s">
        <v>24547</v>
      </c>
      <c r="D3318" s="1049">
        <v>22.14</v>
      </c>
    </row>
    <row r="3319" spans="1:4" x14ac:dyDescent="0.2">
      <c r="A3319" s="1048">
        <v>40374</v>
      </c>
      <c r="B3319" s="1048" t="s">
        <v>28516</v>
      </c>
      <c r="C3319" s="1048" t="s">
        <v>24547</v>
      </c>
      <c r="D3319" s="1049">
        <v>129.47999999999999</v>
      </c>
    </row>
    <row r="3320" spans="1:4" x14ac:dyDescent="0.2">
      <c r="A3320" s="1048">
        <v>40371</v>
      </c>
      <c r="B3320" s="1048" t="s">
        <v>28517</v>
      </c>
      <c r="C3320" s="1048" t="s">
        <v>24547</v>
      </c>
      <c r="D3320" s="1049">
        <v>81.5</v>
      </c>
    </row>
    <row r="3321" spans="1:4" x14ac:dyDescent="0.2">
      <c r="A3321" s="1048">
        <v>40359</v>
      </c>
      <c r="B3321" s="1048" t="s">
        <v>28518</v>
      </c>
      <c r="C3321" s="1048" t="s">
        <v>24547</v>
      </c>
      <c r="D3321" s="1049">
        <v>14.75</v>
      </c>
    </row>
    <row r="3322" spans="1:4" x14ac:dyDescent="0.2">
      <c r="A3322" s="1048">
        <v>7595</v>
      </c>
      <c r="B3322" s="1048" t="s">
        <v>28519</v>
      </c>
      <c r="C3322" s="1048" t="s">
        <v>24553</v>
      </c>
      <c r="D3322" s="1049">
        <v>18.37</v>
      </c>
    </row>
    <row r="3323" spans="1:4" x14ac:dyDescent="0.2">
      <c r="A3323" s="1048">
        <v>41094</v>
      </c>
      <c r="B3323" s="1048" t="s">
        <v>28520</v>
      </c>
      <c r="C3323" s="1048" t="s">
        <v>24554</v>
      </c>
      <c r="D3323" s="1050">
        <v>3255.6</v>
      </c>
    </row>
    <row r="3324" spans="1:4" x14ac:dyDescent="0.2">
      <c r="A3324" s="1048">
        <v>39609</v>
      </c>
      <c r="B3324" s="1048" t="s">
        <v>28521</v>
      </c>
      <c r="C3324" s="1048" t="s">
        <v>24547</v>
      </c>
      <c r="D3324" s="1050">
        <v>59199.77</v>
      </c>
    </row>
    <row r="3325" spans="1:4" x14ac:dyDescent="0.2">
      <c r="A3325" s="1048">
        <v>39610</v>
      </c>
      <c r="B3325" s="1048" t="s">
        <v>28522</v>
      </c>
      <c r="C3325" s="1048" t="s">
        <v>24547</v>
      </c>
      <c r="D3325" s="1050">
        <v>86413.19</v>
      </c>
    </row>
    <row r="3326" spans="1:4" x14ac:dyDescent="0.2">
      <c r="A3326" s="1048">
        <v>39611</v>
      </c>
      <c r="B3326" s="1048" t="s">
        <v>28523</v>
      </c>
      <c r="C3326" s="1048" t="s">
        <v>24547</v>
      </c>
      <c r="D3326" s="1050">
        <v>104574.11</v>
      </c>
    </row>
    <row r="3327" spans="1:4" x14ac:dyDescent="0.2">
      <c r="A3327" s="1048">
        <v>39612</v>
      </c>
      <c r="B3327" s="1048" t="s">
        <v>28524</v>
      </c>
      <c r="C3327" s="1048" t="s">
        <v>24547</v>
      </c>
      <c r="D3327" s="1050">
        <v>163817.70000000001</v>
      </c>
    </row>
    <row r="3328" spans="1:4" x14ac:dyDescent="0.2">
      <c r="A3328" s="1048">
        <v>39608</v>
      </c>
      <c r="B3328" s="1048" t="s">
        <v>28525</v>
      </c>
      <c r="C3328" s="1048" t="s">
        <v>24547</v>
      </c>
      <c r="D3328" s="1050">
        <v>47335.51</v>
      </c>
    </row>
    <row r="3329" spans="1:4" x14ac:dyDescent="0.2">
      <c r="A3329" s="1048">
        <v>38175</v>
      </c>
      <c r="B3329" s="1048" t="s">
        <v>28526</v>
      </c>
      <c r="C3329" s="1048" t="s">
        <v>24547</v>
      </c>
      <c r="D3329" s="1049">
        <v>3.67</v>
      </c>
    </row>
    <row r="3330" spans="1:4" x14ac:dyDescent="0.2">
      <c r="A3330" s="1048">
        <v>38176</v>
      </c>
      <c r="B3330" s="1048" t="s">
        <v>28527</v>
      </c>
      <c r="C3330" s="1048" t="s">
        <v>24547</v>
      </c>
      <c r="D3330" s="1049">
        <v>10.79</v>
      </c>
    </row>
    <row r="3331" spans="1:4" x14ac:dyDescent="0.2">
      <c r="A3331" s="1048">
        <v>36152</v>
      </c>
      <c r="B3331" s="1048" t="s">
        <v>28528</v>
      </c>
      <c r="C3331" s="1048" t="s">
        <v>24547</v>
      </c>
      <c r="D3331" s="1049">
        <v>5.08</v>
      </c>
    </row>
    <row r="3332" spans="1:4" x14ac:dyDescent="0.2">
      <c r="A3332" s="1048">
        <v>11138</v>
      </c>
      <c r="B3332" s="1048" t="s">
        <v>28529</v>
      </c>
      <c r="C3332" s="1048" t="s">
        <v>24549</v>
      </c>
      <c r="D3332" s="1049">
        <v>3.1</v>
      </c>
    </row>
    <row r="3333" spans="1:4" x14ac:dyDescent="0.2">
      <c r="A3333" s="1048">
        <v>4221</v>
      </c>
      <c r="B3333" s="1048" t="s">
        <v>28530</v>
      </c>
      <c r="C3333" s="1048" t="s">
        <v>24549</v>
      </c>
      <c r="D3333" s="1049">
        <v>4.82</v>
      </c>
    </row>
    <row r="3334" spans="1:4" x14ac:dyDescent="0.2">
      <c r="A3334" s="1048">
        <v>4227</v>
      </c>
      <c r="B3334" s="1048" t="s">
        <v>28531</v>
      </c>
      <c r="C3334" s="1048" t="s">
        <v>24549</v>
      </c>
      <c r="D3334" s="1049">
        <v>22.13</v>
      </c>
    </row>
    <row r="3335" spans="1:4" x14ac:dyDescent="0.2">
      <c r="A3335" s="1048">
        <v>38170</v>
      </c>
      <c r="B3335" s="1048" t="s">
        <v>28532</v>
      </c>
      <c r="C3335" s="1048" t="s">
        <v>24547</v>
      </c>
      <c r="D3335" s="1049">
        <v>16.03</v>
      </c>
    </row>
    <row r="3336" spans="1:4" x14ac:dyDescent="0.2">
      <c r="A3336" s="1048">
        <v>4252</v>
      </c>
      <c r="B3336" s="1048" t="s">
        <v>28533</v>
      </c>
      <c r="C3336" s="1048" t="s">
        <v>24553</v>
      </c>
      <c r="D3336" s="1049">
        <v>24.18</v>
      </c>
    </row>
    <row r="3337" spans="1:4" x14ac:dyDescent="0.2">
      <c r="A3337" s="1048">
        <v>40980</v>
      </c>
      <c r="B3337" s="1048" t="s">
        <v>28534</v>
      </c>
      <c r="C3337" s="1048" t="s">
        <v>24554</v>
      </c>
      <c r="D3337" s="1050">
        <v>4287.7</v>
      </c>
    </row>
    <row r="3338" spans="1:4" x14ac:dyDescent="0.2">
      <c r="A3338" s="1048">
        <v>4243</v>
      </c>
      <c r="B3338" s="1048" t="s">
        <v>28535</v>
      </c>
      <c r="C3338" s="1048" t="s">
        <v>24553</v>
      </c>
      <c r="D3338" s="1049">
        <v>16.48</v>
      </c>
    </row>
    <row r="3339" spans="1:4" x14ac:dyDescent="0.2">
      <c r="A3339" s="1048">
        <v>41031</v>
      </c>
      <c r="B3339" s="1048" t="s">
        <v>28536</v>
      </c>
      <c r="C3339" s="1048" t="s">
        <v>24554</v>
      </c>
      <c r="D3339" s="1050">
        <v>2921.97</v>
      </c>
    </row>
    <row r="3340" spans="1:4" x14ac:dyDescent="0.2">
      <c r="A3340" s="1048">
        <v>37666</v>
      </c>
      <c r="B3340" s="1048" t="s">
        <v>28537</v>
      </c>
      <c r="C3340" s="1048" t="s">
        <v>24553</v>
      </c>
      <c r="D3340" s="1049">
        <v>15.91</v>
      </c>
    </row>
    <row r="3341" spans="1:4" x14ac:dyDescent="0.2">
      <c r="A3341" s="1048">
        <v>40986</v>
      </c>
      <c r="B3341" s="1048" t="s">
        <v>28538</v>
      </c>
      <c r="C3341" s="1048" t="s">
        <v>24554</v>
      </c>
      <c r="D3341" s="1050">
        <v>2819.81</v>
      </c>
    </row>
    <row r="3342" spans="1:4" x14ac:dyDescent="0.2">
      <c r="A3342" s="1048">
        <v>4250</v>
      </c>
      <c r="B3342" s="1048" t="s">
        <v>28539</v>
      </c>
      <c r="C3342" s="1048" t="s">
        <v>24553</v>
      </c>
      <c r="D3342" s="1049">
        <v>21.8</v>
      </c>
    </row>
    <row r="3343" spans="1:4" x14ac:dyDescent="0.2">
      <c r="A3343" s="1048">
        <v>40978</v>
      </c>
      <c r="B3343" s="1048" t="s">
        <v>28540</v>
      </c>
      <c r="C3343" s="1048" t="s">
        <v>24554</v>
      </c>
      <c r="D3343" s="1050">
        <v>3867.5</v>
      </c>
    </row>
    <row r="3344" spans="1:4" x14ac:dyDescent="0.2">
      <c r="A3344" s="1048">
        <v>25960</v>
      </c>
      <c r="B3344" s="1048" t="s">
        <v>28541</v>
      </c>
      <c r="C3344" s="1048" t="s">
        <v>24553</v>
      </c>
      <c r="D3344" s="1049">
        <v>20.28</v>
      </c>
    </row>
    <row r="3345" spans="1:4" x14ac:dyDescent="0.2">
      <c r="A3345" s="1048">
        <v>41043</v>
      </c>
      <c r="B3345" s="1048" t="s">
        <v>28542</v>
      </c>
      <c r="C3345" s="1048" t="s">
        <v>24554</v>
      </c>
      <c r="D3345" s="1050">
        <v>3596.28</v>
      </c>
    </row>
    <row r="3346" spans="1:4" x14ac:dyDescent="0.2">
      <c r="A3346" s="1048">
        <v>4234</v>
      </c>
      <c r="B3346" s="1048" t="s">
        <v>28543</v>
      </c>
      <c r="C3346" s="1048" t="s">
        <v>24553</v>
      </c>
      <c r="D3346" s="1049">
        <v>22.23</v>
      </c>
    </row>
    <row r="3347" spans="1:4" x14ac:dyDescent="0.2">
      <c r="A3347" s="1048">
        <v>40987</v>
      </c>
      <c r="B3347" s="1048" t="s">
        <v>28544</v>
      </c>
      <c r="C3347" s="1048" t="s">
        <v>24554</v>
      </c>
      <c r="D3347" s="1050">
        <v>3939.57</v>
      </c>
    </row>
    <row r="3348" spans="1:4" x14ac:dyDescent="0.2">
      <c r="A3348" s="1048">
        <v>4253</v>
      </c>
      <c r="B3348" s="1048" t="s">
        <v>28545</v>
      </c>
      <c r="C3348" s="1048" t="s">
        <v>24553</v>
      </c>
      <c r="D3348" s="1049">
        <v>19.05</v>
      </c>
    </row>
    <row r="3349" spans="1:4" x14ac:dyDescent="0.2">
      <c r="A3349" s="1048">
        <v>40981</v>
      </c>
      <c r="B3349" s="1048" t="s">
        <v>28546</v>
      </c>
      <c r="C3349" s="1048" t="s">
        <v>24554</v>
      </c>
      <c r="D3349" s="1050">
        <v>3379.27</v>
      </c>
    </row>
    <row r="3350" spans="1:4" x14ac:dyDescent="0.2">
      <c r="A3350" s="1048">
        <v>4254</v>
      </c>
      <c r="B3350" s="1048" t="s">
        <v>28547</v>
      </c>
      <c r="C3350" s="1048" t="s">
        <v>24553</v>
      </c>
      <c r="D3350" s="1049">
        <v>19.64</v>
      </c>
    </row>
    <row r="3351" spans="1:4" x14ac:dyDescent="0.2">
      <c r="A3351" s="1048">
        <v>41036</v>
      </c>
      <c r="B3351" s="1048" t="s">
        <v>28548</v>
      </c>
      <c r="C3351" s="1048" t="s">
        <v>24554</v>
      </c>
      <c r="D3351" s="1050">
        <v>3483.38</v>
      </c>
    </row>
    <row r="3352" spans="1:4" x14ac:dyDescent="0.2">
      <c r="A3352" s="1048">
        <v>4251</v>
      </c>
      <c r="B3352" s="1048" t="s">
        <v>28549</v>
      </c>
      <c r="C3352" s="1048" t="s">
        <v>24553</v>
      </c>
      <c r="D3352" s="1049">
        <v>19.89</v>
      </c>
    </row>
    <row r="3353" spans="1:4" x14ac:dyDescent="0.2">
      <c r="A3353" s="1048">
        <v>40979</v>
      </c>
      <c r="B3353" s="1048" t="s">
        <v>28550</v>
      </c>
      <c r="C3353" s="1048" t="s">
        <v>24554</v>
      </c>
      <c r="D3353" s="1050">
        <v>3526.8</v>
      </c>
    </row>
    <row r="3354" spans="1:4" x14ac:dyDescent="0.2">
      <c r="A3354" s="1048">
        <v>4230</v>
      </c>
      <c r="B3354" s="1048" t="s">
        <v>28551</v>
      </c>
      <c r="C3354" s="1048" t="s">
        <v>24553</v>
      </c>
      <c r="D3354" s="1049">
        <v>21.06</v>
      </c>
    </row>
    <row r="3355" spans="1:4" x14ac:dyDescent="0.2">
      <c r="A3355" s="1048">
        <v>40998</v>
      </c>
      <c r="B3355" s="1048" t="s">
        <v>28552</v>
      </c>
      <c r="C3355" s="1048" t="s">
        <v>24554</v>
      </c>
      <c r="D3355" s="1050">
        <v>3734.46</v>
      </c>
    </row>
    <row r="3356" spans="1:4" x14ac:dyDescent="0.2">
      <c r="A3356" s="1048">
        <v>4257</v>
      </c>
      <c r="B3356" s="1048" t="s">
        <v>28553</v>
      </c>
      <c r="C3356" s="1048" t="s">
        <v>24553</v>
      </c>
      <c r="D3356" s="1049">
        <v>19.05</v>
      </c>
    </row>
    <row r="3357" spans="1:4" x14ac:dyDescent="0.2">
      <c r="A3357" s="1048">
        <v>40982</v>
      </c>
      <c r="B3357" s="1048" t="s">
        <v>28554</v>
      </c>
      <c r="C3357" s="1048" t="s">
        <v>24554</v>
      </c>
      <c r="D3357" s="1050">
        <v>3379.27</v>
      </c>
    </row>
    <row r="3358" spans="1:4" x14ac:dyDescent="0.2">
      <c r="A3358" s="1048">
        <v>4240</v>
      </c>
      <c r="B3358" s="1048" t="s">
        <v>28555</v>
      </c>
      <c r="C3358" s="1048" t="s">
        <v>24553</v>
      </c>
      <c r="D3358" s="1049">
        <v>20.62</v>
      </c>
    </row>
    <row r="3359" spans="1:4" x14ac:dyDescent="0.2">
      <c r="A3359" s="1048">
        <v>41026</v>
      </c>
      <c r="B3359" s="1048" t="s">
        <v>28556</v>
      </c>
      <c r="C3359" s="1048" t="s">
        <v>24554</v>
      </c>
      <c r="D3359" s="1050">
        <v>3657.59</v>
      </c>
    </row>
    <row r="3360" spans="1:4" x14ac:dyDescent="0.2">
      <c r="A3360" s="1048">
        <v>4239</v>
      </c>
      <c r="B3360" s="1048" t="s">
        <v>28557</v>
      </c>
      <c r="C3360" s="1048" t="s">
        <v>24553</v>
      </c>
      <c r="D3360" s="1049">
        <v>25.3</v>
      </c>
    </row>
    <row r="3361" spans="1:4" x14ac:dyDescent="0.2">
      <c r="A3361" s="1048">
        <v>41024</v>
      </c>
      <c r="B3361" s="1048" t="s">
        <v>28558</v>
      </c>
      <c r="C3361" s="1048" t="s">
        <v>24554</v>
      </c>
      <c r="D3361" s="1050">
        <v>4487.18</v>
      </c>
    </row>
    <row r="3362" spans="1:4" x14ac:dyDescent="0.2">
      <c r="A3362" s="1048">
        <v>4248</v>
      </c>
      <c r="B3362" s="1048" t="s">
        <v>28559</v>
      </c>
      <c r="C3362" s="1048" t="s">
        <v>24553</v>
      </c>
      <c r="D3362" s="1049">
        <v>23.8</v>
      </c>
    </row>
    <row r="3363" spans="1:4" x14ac:dyDescent="0.2">
      <c r="A3363" s="1048">
        <v>41033</v>
      </c>
      <c r="B3363" s="1048" t="s">
        <v>28560</v>
      </c>
      <c r="C3363" s="1048" t="s">
        <v>24554</v>
      </c>
      <c r="D3363" s="1050">
        <v>4220.6000000000004</v>
      </c>
    </row>
    <row r="3364" spans="1:4" x14ac:dyDescent="0.2">
      <c r="A3364" s="1048">
        <v>25959</v>
      </c>
      <c r="B3364" s="1048" t="s">
        <v>28561</v>
      </c>
      <c r="C3364" s="1048" t="s">
        <v>24553</v>
      </c>
      <c r="D3364" s="1049">
        <v>21.29</v>
      </c>
    </row>
    <row r="3365" spans="1:4" x14ac:dyDescent="0.2">
      <c r="A3365" s="1048">
        <v>41040</v>
      </c>
      <c r="B3365" s="1048" t="s">
        <v>28562</v>
      </c>
      <c r="C3365" s="1048" t="s">
        <v>24554</v>
      </c>
      <c r="D3365" s="1050">
        <v>3776.1</v>
      </c>
    </row>
    <row r="3366" spans="1:4" x14ac:dyDescent="0.2">
      <c r="A3366" s="1048">
        <v>4238</v>
      </c>
      <c r="B3366" s="1048" t="s">
        <v>28563</v>
      </c>
      <c r="C3366" s="1048" t="s">
        <v>24553</v>
      </c>
      <c r="D3366" s="1049">
        <v>19.05</v>
      </c>
    </row>
    <row r="3367" spans="1:4" x14ac:dyDescent="0.2">
      <c r="A3367" s="1048">
        <v>41012</v>
      </c>
      <c r="B3367" s="1048" t="s">
        <v>28564</v>
      </c>
      <c r="C3367" s="1048" t="s">
        <v>24554</v>
      </c>
      <c r="D3367" s="1050">
        <v>3379.29</v>
      </c>
    </row>
    <row r="3368" spans="1:4" x14ac:dyDescent="0.2">
      <c r="A3368" s="1048">
        <v>4237</v>
      </c>
      <c r="B3368" s="1048" t="s">
        <v>28565</v>
      </c>
      <c r="C3368" s="1048" t="s">
        <v>24553</v>
      </c>
      <c r="D3368" s="1049">
        <v>23.25</v>
      </c>
    </row>
    <row r="3369" spans="1:4" x14ac:dyDescent="0.2">
      <c r="A3369" s="1048">
        <v>41002</v>
      </c>
      <c r="B3369" s="1048" t="s">
        <v>28566</v>
      </c>
      <c r="C3369" s="1048" t="s">
        <v>24554</v>
      </c>
      <c r="D3369" s="1050">
        <v>4123.75</v>
      </c>
    </row>
    <row r="3370" spans="1:4" x14ac:dyDescent="0.2">
      <c r="A3370" s="1048">
        <v>4233</v>
      </c>
      <c r="B3370" s="1048" t="s">
        <v>28567</v>
      </c>
      <c r="C3370" s="1048" t="s">
        <v>24553</v>
      </c>
      <c r="D3370" s="1049">
        <v>18.28</v>
      </c>
    </row>
    <row r="3371" spans="1:4" x14ac:dyDescent="0.2">
      <c r="A3371" s="1048">
        <v>41001</v>
      </c>
      <c r="B3371" s="1048" t="s">
        <v>28568</v>
      </c>
      <c r="C3371" s="1048" t="s">
        <v>24554</v>
      </c>
      <c r="D3371" s="1050">
        <v>3242.78</v>
      </c>
    </row>
    <row r="3372" spans="1:4" x14ac:dyDescent="0.2">
      <c r="A3372" s="1048">
        <v>2</v>
      </c>
      <c r="B3372" s="1048" t="s">
        <v>28569</v>
      </c>
      <c r="C3372" s="1048" t="s">
        <v>24552</v>
      </c>
      <c r="D3372" s="1049">
        <v>13.15</v>
      </c>
    </row>
    <row r="3373" spans="1:4" x14ac:dyDescent="0.2">
      <c r="A3373" s="1048">
        <v>36517</v>
      </c>
      <c r="B3373" s="1048" t="s">
        <v>28570</v>
      </c>
      <c r="C3373" s="1048" t="s">
        <v>24547</v>
      </c>
      <c r="D3373" s="1050">
        <v>414696</v>
      </c>
    </row>
    <row r="3374" spans="1:4" x14ac:dyDescent="0.2">
      <c r="A3374" s="1048">
        <v>4262</v>
      </c>
      <c r="B3374" s="1048" t="s">
        <v>28571</v>
      </c>
      <c r="C3374" s="1048" t="s">
        <v>24547</v>
      </c>
      <c r="D3374" s="1050">
        <v>467000</v>
      </c>
    </row>
    <row r="3375" spans="1:4" x14ac:dyDescent="0.2">
      <c r="A3375" s="1048">
        <v>4263</v>
      </c>
      <c r="B3375" s="1048" t="s">
        <v>28572</v>
      </c>
      <c r="C3375" s="1048" t="s">
        <v>24547</v>
      </c>
      <c r="D3375" s="1050">
        <v>647573.30000000005</v>
      </c>
    </row>
    <row r="3376" spans="1:4" x14ac:dyDescent="0.2">
      <c r="A3376" s="1048">
        <v>36518</v>
      </c>
      <c r="B3376" s="1048" t="s">
        <v>28573</v>
      </c>
      <c r="C3376" s="1048" t="s">
        <v>24547</v>
      </c>
      <c r="D3376" s="1050">
        <v>737237.3</v>
      </c>
    </row>
    <row r="3377" spans="1:4" x14ac:dyDescent="0.2">
      <c r="A3377" s="1048">
        <v>14221</v>
      </c>
      <c r="B3377" s="1048" t="s">
        <v>28574</v>
      </c>
      <c r="C3377" s="1048" t="s">
        <v>24547</v>
      </c>
      <c r="D3377" s="1050">
        <v>430262.65</v>
      </c>
    </row>
    <row r="3378" spans="1:4" x14ac:dyDescent="0.2">
      <c r="A3378" s="1048">
        <v>38402</v>
      </c>
      <c r="B3378" s="1048" t="s">
        <v>28575</v>
      </c>
      <c r="C3378" s="1048" t="s">
        <v>24547</v>
      </c>
      <c r="D3378" s="1049">
        <v>9.49</v>
      </c>
    </row>
    <row r="3379" spans="1:4" x14ac:dyDescent="0.2">
      <c r="A3379" s="1048">
        <v>3412</v>
      </c>
      <c r="B3379" s="1048" t="s">
        <v>28576</v>
      </c>
      <c r="C3379" s="1048" t="s">
        <v>24546</v>
      </c>
      <c r="D3379" s="1049">
        <v>21.4</v>
      </c>
    </row>
    <row r="3380" spans="1:4" x14ac:dyDescent="0.2">
      <c r="A3380" s="1048">
        <v>3413</v>
      </c>
      <c r="B3380" s="1048" t="s">
        <v>28577</v>
      </c>
      <c r="C3380" s="1048" t="s">
        <v>24546</v>
      </c>
      <c r="D3380" s="1049">
        <v>48.17</v>
      </c>
    </row>
    <row r="3381" spans="1:4" x14ac:dyDescent="0.2">
      <c r="A3381" s="1048">
        <v>39744</v>
      </c>
      <c r="B3381" s="1048" t="s">
        <v>28578</v>
      </c>
      <c r="C3381" s="1048" t="s">
        <v>24546</v>
      </c>
      <c r="D3381" s="1049">
        <v>37.4</v>
      </c>
    </row>
    <row r="3382" spans="1:4" x14ac:dyDescent="0.2">
      <c r="A3382" s="1048">
        <v>39745</v>
      </c>
      <c r="B3382" s="1048" t="s">
        <v>28579</v>
      </c>
      <c r="C3382" s="1048" t="s">
        <v>24546</v>
      </c>
      <c r="D3382" s="1049">
        <v>78.95</v>
      </c>
    </row>
    <row r="3383" spans="1:4" x14ac:dyDescent="0.2">
      <c r="A3383" s="1048">
        <v>39637</v>
      </c>
      <c r="B3383" s="1048" t="s">
        <v>28580</v>
      </c>
      <c r="C3383" s="1048" t="s">
        <v>24546</v>
      </c>
      <c r="D3383" s="1049">
        <v>139.07</v>
      </c>
    </row>
    <row r="3384" spans="1:4" x14ac:dyDescent="0.2">
      <c r="A3384" s="1048">
        <v>39638</v>
      </c>
      <c r="B3384" s="1048" t="s">
        <v>28581</v>
      </c>
      <c r="C3384" s="1048" t="s">
        <v>24546</v>
      </c>
      <c r="D3384" s="1049">
        <v>258.97000000000003</v>
      </c>
    </row>
    <row r="3385" spans="1:4" x14ac:dyDescent="0.2">
      <c r="A3385" s="1048">
        <v>39639</v>
      </c>
      <c r="B3385" s="1048" t="s">
        <v>28582</v>
      </c>
      <c r="C3385" s="1048" t="s">
        <v>24546</v>
      </c>
      <c r="D3385" s="1049">
        <v>341.43</v>
      </c>
    </row>
    <row r="3386" spans="1:4" x14ac:dyDescent="0.2">
      <c r="A3386" s="1048">
        <v>39517</v>
      </c>
      <c r="B3386" s="1048" t="s">
        <v>28583</v>
      </c>
      <c r="C3386" s="1048" t="s">
        <v>24546</v>
      </c>
      <c r="D3386" s="1049">
        <v>268.26</v>
      </c>
    </row>
    <row r="3387" spans="1:4" x14ac:dyDescent="0.2">
      <c r="A3387" s="1048">
        <v>39518</v>
      </c>
      <c r="B3387" s="1048" t="s">
        <v>28584</v>
      </c>
      <c r="C3387" s="1048" t="s">
        <v>24546</v>
      </c>
      <c r="D3387" s="1049">
        <v>318.02999999999997</v>
      </c>
    </row>
    <row r="3388" spans="1:4" x14ac:dyDescent="0.2">
      <c r="A3388" s="1048">
        <v>38366</v>
      </c>
      <c r="B3388" s="1048" t="s">
        <v>28585</v>
      </c>
      <c r="C3388" s="1048" t="s">
        <v>24546</v>
      </c>
      <c r="D3388" s="1049">
        <v>5.73</v>
      </c>
    </row>
    <row r="3389" spans="1:4" x14ac:dyDescent="0.2">
      <c r="A3389" s="1048">
        <v>11703</v>
      </c>
      <c r="B3389" s="1048" t="s">
        <v>28586</v>
      </c>
      <c r="C3389" s="1048" t="s">
        <v>24547</v>
      </c>
      <c r="D3389" s="1049">
        <v>53.24</v>
      </c>
    </row>
    <row r="3390" spans="1:4" x14ac:dyDescent="0.2">
      <c r="A3390" s="1048">
        <v>37400</v>
      </c>
      <c r="B3390" s="1048" t="s">
        <v>28587</v>
      </c>
      <c r="C3390" s="1048" t="s">
        <v>24547</v>
      </c>
      <c r="D3390" s="1049">
        <v>51.84</v>
      </c>
    </row>
    <row r="3391" spans="1:4" x14ac:dyDescent="0.2">
      <c r="A3391" s="1048">
        <v>25400</v>
      </c>
      <c r="B3391" s="1048" t="s">
        <v>28588</v>
      </c>
      <c r="C3391" s="1048" t="s">
        <v>24547</v>
      </c>
      <c r="D3391" s="1050">
        <v>2007.82</v>
      </c>
    </row>
    <row r="3392" spans="1:4" x14ac:dyDescent="0.2">
      <c r="A3392" s="1048">
        <v>4276</v>
      </c>
      <c r="B3392" s="1048" t="s">
        <v>28589</v>
      </c>
      <c r="C3392" s="1048" t="s">
        <v>24547</v>
      </c>
      <c r="D3392" s="1049">
        <v>337.48</v>
      </c>
    </row>
    <row r="3393" spans="1:4" x14ac:dyDescent="0.2">
      <c r="A3393" s="1048">
        <v>4273</v>
      </c>
      <c r="B3393" s="1048" t="s">
        <v>28590</v>
      </c>
      <c r="C3393" s="1048" t="s">
        <v>24547</v>
      </c>
      <c r="D3393" s="1049">
        <v>560.63</v>
      </c>
    </row>
    <row r="3394" spans="1:4" x14ac:dyDescent="0.2">
      <c r="A3394" s="1048">
        <v>4274</v>
      </c>
      <c r="B3394" s="1048" t="s">
        <v>28591</v>
      </c>
      <c r="C3394" s="1048" t="s">
        <v>24547</v>
      </c>
      <c r="D3394" s="1049">
        <v>130</v>
      </c>
    </row>
    <row r="3395" spans="1:4" x14ac:dyDescent="0.2">
      <c r="A3395" s="1048">
        <v>39438</v>
      </c>
      <c r="B3395" s="1048" t="s">
        <v>28592</v>
      </c>
      <c r="C3395" s="1048" t="s">
        <v>24547</v>
      </c>
      <c r="D3395" s="1049">
        <v>0.17</v>
      </c>
    </row>
    <row r="3396" spans="1:4" x14ac:dyDescent="0.2">
      <c r="A3396" s="1048">
        <v>11963</v>
      </c>
      <c r="B3396" s="1048" t="s">
        <v>28593</v>
      </c>
      <c r="C3396" s="1048" t="s">
        <v>24547</v>
      </c>
      <c r="D3396" s="1049">
        <v>6.25</v>
      </c>
    </row>
    <row r="3397" spans="1:4" x14ac:dyDescent="0.2">
      <c r="A3397" s="1048">
        <v>11964</v>
      </c>
      <c r="B3397" s="1048" t="s">
        <v>28594</v>
      </c>
      <c r="C3397" s="1048" t="s">
        <v>24547</v>
      </c>
      <c r="D3397" s="1049">
        <v>1.57</v>
      </c>
    </row>
    <row r="3398" spans="1:4" x14ac:dyDescent="0.2">
      <c r="A3398" s="1048">
        <v>4379</v>
      </c>
      <c r="B3398" s="1048" t="s">
        <v>28595</v>
      </c>
      <c r="C3398" s="1048" t="s">
        <v>24547</v>
      </c>
      <c r="D3398" s="1049">
        <v>0.03</v>
      </c>
    </row>
    <row r="3399" spans="1:4" x14ac:dyDescent="0.2">
      <c r="A3399" s="1048">
        <v>4377</v>
      </c>
      <c r="B3399" s="1048" t="s">
        <v>28596</v>
      </c>
      <c r="C3399" s="1048" t="s">
        <v>24547</v>
      </c>
      <c r="D3399" s="1049">
        <v>0.12</v>
      </c>
    </row>
    <row r="3400" spans="1:4" x14ac:dyDescent="0.2">
      <c r="A3400" s="1048">
        <v>4356</v>
      </c>
      <c r="B3400" s="1048" t="s">
        <v>28597</v>
      </c>
      <c r="C3400" s="1048" t="s">
        <v>24547</v>
      </c>
      <c r="D3400" s="1049">
        <v>0.17</v>
      </c>
    </row>
    <row r="3401" spans="1:4" x14ac:dyDescent="0.2">
      <c r="A3401" s="1048">
        <v>13246</v>
      </c>
      <c r="B3401" s="1048" t="s">
        <v>28598</v>
      </c>
      <c r="C3401" s="1048" t="s">
        <v>24547</v>
      </c>
      <c r="D3401" s="1049">
        <v>0.28999999999999998</v>
      </c>
    </row>
    <row r="3402" spans="1:4" x14ac:dyDescent="0.2">
      <c r="A3402" s="1048">
        <v>4346</v>
      </c>
      <c r="B3402" s="1048" t="s">
        <v>28599</v>
      </c>
      <c r="C3402" s="1048" t="s">
        <v>24547</v>
      </c>
      <c r="D3402" s="1049">
        <v>6.7</v>
      </c>
    </row>
    <row r="3403" spans="1:4" x14ac:dyDescent="0.2">
      <c r="A3403" s="1048">
        <v>11955</v>
      </c>
      <c r="B3403" s="1048" t="s">
        <v>28600</v>
      </c>
      <c r="C3403" s="1048" t="s">
        <v>24547</v>
      </c>
      <c r="D3403" s="1049">
        <v>2.93</v>
      </c>
    </row>
    <row r="3404" spans="1:4" x14ac:dyDescent="0.2">
      <c r="A3404" s="1048">
        <v>11960</v>
      </c>
      <c r="B3404" s="1048" t="s">
        <v>28601</v>
      </c>
      <c r="C3404" s="1048" t="s">
        <v>24547</v>
      </c>
      <c r="D3404" s="1049">
        <v>0.09</v>
      </c>
    </row>
    <row r="3405" spans="1:4" x14ac:dyDescent="0.2">
      <c r="A3405" s="1048">
        <v>4333</v>
      </c>
      <c r="B3405" s="1048" t="s">
        <v>28602</v>
      </c>
      <c r="C3405" s="1048" t="s">
        <v>24547</v>
      </c>
      <c r="D3405" s="1049">
        <v>0.17</v>
      </c>
    </row>
    <row r="3406" spans="1:4" x14ac:dyDescent="0.2">
      <c r="A3406" s="1048">
        <v>4358</v>
      </c>
      <c r="B3406" s="1048" t="s">
        <v>28603</v>
      </c>
      <c r="C3406" s="1048" t="s">
        <v>24547</v>
      </c>
      <c r="D3406" s="1049">
        <v>1.34</v>
      </c>
    </row>
    <row r="3407" spans="1:4" x14ac:dyDescent="0.2">
      <c r="A3407" s="1048">
        <v>39435</v>
      </c>
      <c r="B3407" s="1048" t="s">
        <v>28604</v>
      </c>
      <c r="C3407" s="1048" t="s">
        <v>24547</v>
      </c>
      <c r="D3407" s="1049">
        <v>0.06</v>
      </c>
    </row>
    <row r="3408" spans="1:4" x14ac:dyDescent="0.2">
      <c r="A3408" s="1048">
        <v>39436</v>
      </c>
      <c r="B3408" s="1048" t="s">
        <v>28605</v>
      </c>
      <c r="C3408" s="1048" t="s">
        <v>24547</v>
      </c>
      <c r="D3408" s="1049">
        <v>0.11</v>
      </c>
    </row>
    <row r="3409" spans="1:4" x14ac:dyDescent="0.2">
      <c r="A3409" s="1048">
        <v>39437</v>
      </c>
      <c r="B3409" s="1048" t="s">
        <v>28606</v>
      </c>
      <c r="C3409" s="1048" t="s">
        <v>24547</v>
      </c>
      <c r="D3409" s="1049">
        <v>0.15</v>
      </c>
    </row>
    <row r="3410" spans="1:4" x14ac:dyDescent="0.2">
      <c r="A3410" s="1048">
        <v>39439</v>
      </c>
      <c r="B3410" s="1048" t="s">
        <v>28607</v>
      </c>
      <c r="C3410" s="1048" t="s">
        <v>24547</v>
      </c>
      <c r="D3410" s="1049">
        <v>0.1</v>
      </c>
    </row>
    <row r="3411" spans="1:4" x14ac:dyDescent="0.2">
      <c r="A3411" s="1048">
        <v>39440</v>
      </c>
      <c r="B3411" s="1048" t="s">
        <v>28608</v>
      </c>
      <c r="C3411" s="1048" t="s">
        <v>24547</v>
      </c>
      <c r="D3411" s="1049">
        <v>0.13</v>
      </c>
    </row>
    <row r="3412" spans="1:4" x14ac:dyDescent="0.2">
      <c r="A3412" s="1048">
        <v>39441</v>
      </c>
      <c r="B3412" s="1048" t="s">
        <v>28609</v>
      </c>
      <c r="C3412" s="1048" t="s">
        <v>24547</v>
      </c>
      <c r="D3412" s="1049">
        <v>0.17</v>
      </c>
    </row>
    <row r="3413" spans="1:4" x14ac:dyDescent="0.2">
      <c r="A3413" s="1048">
        <v>39442</v>
      </c>
      <c r="B3413" s="1048" t="s">
        <v>28610</v>
      </c>
      <c r="C3413" s="1048" t="s">
        <v>24547</v>
      </c>
      <c r="D3413" s="1049">
        <v>0.12</v>
      </c>
    </row>
    <row r="3414" spans="1:4" x14ac:dyDescent="0.2">
      <c r="A3414" s="1048">
        <v>39443</v>
      </c>
      <c r="B3414" s="1048" t="s">
        <v>28611</v>
      </c>
      <c r="C3414" s="1048" t="s">
        <v>24547</v>
      </c>
      <c r="D3414" s="1049">
        <v>0.16</v>
      </c>
    </row>
    <row r="3415" spans="1:4" x14ac:dyDescent="0.2">
      <c r="A3415" s="1048">
        <v>4329</v>
      </c>
      <c r="B3415" s="1048" t="s">
        <v>28612</v>
      </c>
      <c r="C3415" s="1048" t="s">
        <v>24547</v>
      </c>
      <c r="D3415" s="1049">
        <v>1.43</v>
      </c>
    </row>
    <row r="3416" spans="1:4" x14ac:dyDescent="0.2">
      <c r="A3416" s="1048">
        <v>4383</v>
      </c>
      <c r="B3416" s="1048" t="s">
        <v>28613</v>
      </c>
      <c r="C3416" s="1048" t="s">
        <v>24547</v>
      </c>
      <c r="D3416" s="1049">
        <v>12.93</v>
      </c>
    </row>
    <row r="3417" spans="1:4" x14ac:dyDescent="0.2">
      <c r="A3417" s="1048">
        <v>4344</v>
      </c>
      <c r="B3417" s="1048" t="s">
        <v>28614</v>
      </c>
      <c r="C3417" s="1048" t="s">
        <v>24547</v>
      </c>
      <c r="D3417" s="1049">
        <v>13.55</v>
      </c>
    </row>
    <row r="3418" spans="1:4" x14ac:dyDescent="0.2">
      <c r="A3418" s="1048">
        <v>436</v>
      </c>
      <c r="B3418" s="1048" t="s">
        <v>28615</v>
      </c>
      <c r="C3418" s="1048" t="s">
        <v>24547</v>
      </c>
      <c r="D3418" s="1049">
        <v>7.65</v>
      </c>
    </row>
    <row r="3419" spans="1:4" x14ac:dyDescent="0.2">
      <c r="A3419" s="1048">
        <v>442</v>
      </c>
      <c r="B3419" s="1048" t="s">
        <v>28616</v>
      </c>
      <c r="C3419" s="1048" t="s">
        <v>24547</v>
      </c>
      <c r="D3419" s="1049">
        <v>4.5199999999999996</v>
      </c>
    </row>
    <row r="3420" spans="1:4" x14ac:dyDescent="0.2">
      <c r="A3420" s="1048">
        <v>11953</v>
      </c>
      <c r="B3420" s="1048" t="s">
        <v>28617</v>
      </c>
      <c r="C3420" s="1048" t="s">
        <v>24547</v>
      </c>
      <c r="D3420" s="1049">
        <v>2.15</v>
      </c>
    </row>
    <row r="3421" spans="1:4" x14ac:dyDescent="0.2">
      <c r="A3421" s="1048">
        <v>4335</v>
      </c>
      <c r="B3421" s="1048" t="s">
        <v>28618</v>
      </c>
      <c r="C3421" s="1048" t="s">
        <v>24547</v>
      </c>
      <c r="D3421" s="1049">
        <v>9.1</v>
      </c>
    </row>
    <row r="3422" spans="1:4" x14ac:dyDescent="0.2">
      <c r="A3422" s="1048">
        <v>4334</v>
      </c>
      <c r="B3422" s="1048" t="s">
        <v>28619</v>
      </c>
      <c r="C3422" s="1048" t="s">
        <v>24547</v>
      </c>
      <c r="D3422" s="1049">
        <v>12.48</v>
      </c>
    </row>
    <row r="3423" spans="1:4" x14ac:dyDescent="0.2">
      <c r="A3423" s="1048">
        <v>4343</v>
      </c>
      <c r="B3423" s="1048" t="s">
        <v>28620</v>
      </c>
      <c r="C3423" s="1048" t="s">
        <v>24547</v>
      </c>
      <c r="D3423" s="1049">
        <v>3.07</v>
      </c>
    </row>
    <row r="3424" spans="1:4" x14ac:dyDescent="0.2">
      <c r="A3424" s="1048">
        <v>430</v>
      </c>
      <c r="B3424" s="1048" t="s">
        <v>28621</v>
      </c>
      <c r="C3424" s="1048" t="s">
        <v>24547</v>
      </c>
      <c r="D3424" s="1049">
        <v>6.85</v>
      </c>
    </row>
    <row r="3425" spans="1:4" x14ac:dyDescent="0.2">
      <c r="A3425" s="1048">
        <v>441</v>
      </c>
      <c r="B3425" s="1048" t="s">
        <v>28622</v>
      </c>
      <c r="C3425" s="1048" t="s">
        <v>24547</v>
      </c>
      <c r="D3425" s="1049">
        <v>7.54</v>
      </c>
    </row>
    <row r="3426" spans="1:4" x14ac:dyDescent="0.2">
      <c r="A3426" s="1048">
        <v>431</v>
      </c>
      <c r="B3426" s="1048" t="s">
        <v>28623</v>
      </c>
      <c r="C3426" s="1048" t="s">
        <v>24547</v>
      </c>
      <c r="D3426" s="1049">
        <v>9.1</v>
      </c>
    </row>
    <row r="3427" spans="1:4" x14ac:dyDescent="0.2">
      <c r="A3427" s="1048">
        <v>432</v>
      </c>
      <c r="B3427" s="1048" t="s">
        <v>28624</v>
      </c>
      <c r="C3427" s="1048" t="s">
        <v>24547</v>
      </c>
      <c r="D3427" s="1049">
        <v>10.039999999999999</v>
      </c>
    </row>
    <row r="3428" spans="1:4" x14ac:dyDescent="0.2">
      <c r="A3428" s="1048">
        <v>429</v>
      </c>
      <c r="B3428" s="1048" t="s">
        <v>28625</v>
      </c>
      <c r="C3428" s="1048" t="s">
        <v>24547</v>
      </c>
      <c r="D3428" s="1049">
        <v>13.54</v>
      </c>
    </row>
    <row r="3429" spans="1:4" x14ac:dyDescent="0.2">
      <c r="A3429" s="1048">
        <v>439</v>
      </c>
      <c r="B3429" s="1048" t="s">
        <v>28626</v>
      </c>
      <c r="C3429" s="1048" t="s">
        <v>24547</v>
      </c>
      <c r="D3429" s="1049">
        <v>11.54</v>
      </c>
    </row>
    <row r="3430" spans="1:4" x14ac:dyDescent="0.2">
      <c r="A3430" s="1048">
        <v>433</v>
      </c>
      <c r="B3430" s="1048" t="s">
        <v>28627</v>
      </c>
      <c r="C3430" s="1048" t="s">
        <v>24547</v>
      </c>
      <c r="D3430" s="1049">
        <v>13.47</v>
      </c>
    </row>
    <row r="3431" spans="1:4" x14ac:dyDescent="0.2">
      <c r="A3431" s="1048">
        <v>437</v>
      </c>
      <c r="B3431" s="1048" t="s">
        <v>28628</v>
      </c>
      <c r="C3431" s="1048" t="s">
        <v>24547</v>
      </c>
      <c r="D3431" s="1049">
        <v>17.89</v>
      </c>
    </row>
    <row r="3432" spans="1:4" x14ac:dyDescent="0.2">
      <c r="A3432" s="1048">
        <v>11790</v>
      </c>
      <c r="B3432" s="1048" t="s">
        <v>28629</v>
      </c>
      <c r="C3432" s="1048" t="s">
        <v>24547</v>
      </c>
      <c r="D3432" s="1049">
        <v>20.29</v>
      </c>
    </row>
    <row r="3433" spans="1:4" x14ac:dyDescent="0.2">
      <c r="A3433" s="1048">
        <v>428</v>
      </c>
      <c r="B3433" s="1048" t="s">
        <v>28630</v>
      </c>
      <c r="C3433" s="1048" t="s">
        <v>24547</v>
      </c>
      <c r="D3433" s="1049">
        <v>22.07</v>
      </c>
    </row>
    <row r="3434" spans="1:4" x14ac:dyDescent="0.2">
      <c r="A3434" s="1048">
        <v>4384</v>
      </c>
      <c r="B3434" s="1048" t="s">
        <v>28631</v>
      </c>
      <c r="C3434" s="1048" t="s">
        <v>24547</v>
      </c>
      <c r="D3434" s="1049">
        <v>14.85</v>
      </c>
    </row>
    <row r="3435" spans="1:4" x14ac:dyDescent="0.2">
      <c r="A3435" s="1048">
        <v>4351</v>
      </c>
      <c r="B3435" s="1048" t="s">
        <v>28632</v>
      </c>
      <c r="C3435" s="1048" t="s">
        <v>24547</v>
      </c>
      <c r="D3435" s="1049">
        <v>11.01</v>
      </c>
    </row>
    <row r="3436" spans="1:4" x14ac:dyDescent="0.2">
      <c r="A3436" s="1048">
        <v>11054</v>
      </c>
      <c r="B3436" s="1048" t="s">
        <v>28633</v>
      </c>
      <c r="C3436" s="1048" t="s">
        <v>24547</v>
      </c>
      <c r="D3436" s="1049">
        <v>0.04</v>
      </c>
    </row>
    <row r="3437" spans="1:4" x14ac:dyDescent="0.2">
      <c r="A3437" s="1048">
        <v>11055</v>
      </c>
      <c r="B3437" s="1048" t="s">
        <v>28634</v>
      </c>
      <c r="C3437" s="1048" t="s">
        <v>24547</v>
      </c>
      <c r="D3437" s="1049">
        <v>0.06</v>
      </c>
    </row>
    <row r="3438" spans="1:4" x14ac:dyDescent="0.2">
      <c r="A3438" s="1048">
        <v>11056</v>
      </c>
      <c r="B3438" s="1048" t="s">
        <v>28635</v>
      </c>
      <c r="C3438" s="1048" t="s">
        <v>24547</v>
      </c>
      <c r="D3438" s="1049">
        <v>7.0000000000000007E-2</v>
      </c>
    </row>
    <row r="3439" spans="1:4" x14ac:dyDescent="0.2">
      <c r="A3439" s="1048">
        <v>11057</v>
      </c>
      <c r="B3439" s="1048" t="s">
        <v>28636</v>
      </c>
      <c r="C3439" s="1048" t="s">
        <v>24547</v>
      </c>
      <c r="D3439" s="1049">
        <v>0.14000000000000001</v>
      </c>
    </row>
    <row r="3440" spans="1:4" x14ac:dyDescent="0.2">
      <c r="A3440" s="1048">
        <v>11059</v>
      </c>
      <c r="B3440" s="1048" t="s">
        <v>28637</v>
      </c>
      <c r="C3440" s="1048" t="s">
        <v>24547</v>
      </c>
      <c r="D3440" s="1049">
        <v>0.28000000000000003</v>
      </c>
    </row>
    <row r="3441" spans="1:4" x14ac:dyDescent="0.2">
      <c r="A3441" s="1048">
        <v>11058</v>
      </c>
      <c r="B3441" s="1048" t="s">
        <v>28638</v>
      </c>
      <c r="C3441" s="1048" t="s">
        <v>24547</v>
      </c>
      <c r="D3441" s="1049">
        <v>0.37</v>
      </c>
    </row>
    <row r="3442" spans="1:4" x14ac:dyDescent="0.2">
      <c r="A3442" s="1048">
        <v>4380</v>
      </c>
      <c r="B3442" s="1048" t="s">
        <v>28639</v>
      </c>
      <c r="C3442" s="1048" t="s">
        <v>24547</v>
      </c>
      <c r="D3442" s="1049">
        <v>1.24</v>
      </c>
    </row>
    <row r="3443" spans="1:4" x14ac:dyDescent="0.2">
      <c r="A3443" s="1048">
        <v>4299</v>
      </c>
      <c r="B3443" s="1048" t="s">
        <v>28640</v>
      </c>
      <c r="C3443" s="1048" t="s">
        <v>24547</v>
      </c>
      <c r="D3443" s="1049">
        <v>1.17</v>
      </c>
    </row>
    <row r="3444" spans="1:4" x14ac:dyDescent="0.2">
      <c r="A3444" s="1048">
        <v>4304</v>
      </c>
      <c r="B3444" s="1048" t="s">
        <v>28641</v>
      </c>
      <c r="C3444" s="1048" t="s">
        <v>24547</v>
      </c>
      <c r="D3444" s="1049">
        <v>1.59</v>
      </c>
    </row>
    <row r="3445" spans="1:4" x14ac:dyDescent="0.2">
      <c r="A3445" s="1048">
        <v>4305</v>
      </c>
      <c r="B3445" s="1048" t="s">
        <v>28642</v>
      </c>
      <c r="C3445" s="1048" t="s">
        <v>24547</v>
      </c>
      <c r="D3445" s="1049">
        <v>1.85</v>
      </c>
    </row>
    <row r="3446" spans="1:4" x14ac:dyDescent="0.2">
      <c r="A3446" s="1048">
        <v>4306</v>
      </c>
      <c r="B3446" s="1048" t="s">
        <v>28643</v>
      </c>
      <c r="C3446" s="1048" t="s">
        <v>24547</v>
      </c>
      <c r="D3446" s="1049">
        <v>2.15</v>
      </c>
    </row>
    <row r="3447" spans="1:4" x14ac:dyDescent="0.2">
      <c r="A3447" s="1048">
        <v>4308</v>
      </c>
      <c r="B3447" s="1048" t="s">
        <v>28644</v>
      </c>
      <c r="C3447" s="1048" t="s">
        <v>24547</v>
      </c>
      <c r="D3447" s="1049">
        <v>4.45</v>
      </c>
    </row>
    <row r="3448" spans="1:4" x14ac:dyDescent="0.2">
      <c r="A3448" s="1048">
        <v>4302</v>
      </c>
      <c r="B3448" s="1048" t="s">
        <v>28645</v>
      </c>
      <c r="C3448" s="1048" t="s">
        <v>24547</v>
      </c>
      <c r="D3448" s="1049">
        <v>3.34</v>
      </c>
    </row>
    <row r="3449" spans="1:4" x14ac:dyDescent="0.2">
      <c r="A3449" s="1048">
        <v>4300</v>
      </c>
      <c r="B3449" s="1048" t="s">
        <v>28646</v>
      </c>
      <c r="C3449" s="1048" t="s">
        <v>24547</v>
      </c>
      <c r="D3449" s="1049">
        <v>0.79</v>
      </c>
    </row>
    <row r="3450" spans="1:4" x14ac:dyDescent="0.2">
      <c r="A3450" s="1048">
        <v>4301</v>
      </c>
      <c r="B3450" s="1048" t="s">
        <v>28647</v>
      </c>
      <c r="C3450" s="1048" t="s">
        <v>24547</v>
      </c>
      <c r="D3450" s="1049">
        <v>0.97</v>
      </c>
    </row>
    <row r="3451" spans="1:4" x14ac:dyDescent="0.2">
      <c r="A3451" s="1048">
        <v>4320</v>
      </c>
      <c r="B3451" s="1048" t="s">
        <v>28648</v>
      </c>
      <c r="C3451" s="1048" t="s">
        <v>24547</v>
      </c>
      <c r="D3451" s="1049">
        <v>2.95</v>
      </c>
    </row>
    <row r="3452" spans="1:4" x14ac:dyDescent="0.2">
      <c r="A3452" s="1048">
        <v>4318</v>
      </c>
      <c r="B3452" s="1048" t="s">
        <v>28649</v>
      </c>
      <c r="C3452" s="1048" t="s">
        <v>24547</v>
      </c>
      <c r="D3452" s="1049">
        <v>1.43</v>
      </c>
    </row>
    <row r="3453" spans="1:4" x14ac:dyDescent="0.2">
      <c r="A3453" s="1048">
        <v>40547</v>
      </c>
      <c r="B3453" s="1048" t="s">
        <v>28650</v>
      </c>
      <c r="C3453" s="1048" t="s">
        <v>24563</v>
      </c>
      <c r="D3453" s="1049">
        <v>18.05</v>
      </c>
    </row>
    <row r="3454" spans="1:4" x14ac:dyDescent="0.2">
      <c r="A3454" s="1048">
        <v>11962</v>
      </c>
      <c r="B3454" s="1048" t="s">
        <v>28651</v>
      </c>
      <c r="C3454" s="1048" t="s">
        <v>24547</v>
      </c>
      <c r="D3454" s="1049">
        <v>0.14000000000000001</v>
      </c>
    </row>
    <row r="3455" spans="1:4" x14ac:dyDescent="0.2">
      <c r="A3455" s="1048">
        <v>4332</v>
      </c>
      <c r="B3455" s="1048" t="s">
        <v>28652</v>
      </c>
      <c r="C3455" s="1048" t="s">
        <v>24547</v>
      </c>
      <c r="D3455" s="1049">
        <v>0.72</v>
      </c>
    </row>
    <row r="3456" spans="1:4" x14ac:dyDescent="0.2">
      <c r="A3456" s="1048">
        <v>4331</v>
      </c>
      <c r="B3456" s="1048" t="s">
        <v>28653</v>
      </c>
      <c r="C3456" s="1048" t="s">
        <v>24547</v>
      </c>
      <c r="D3456" s="1049">
        <v>2.71</v>
      </c>
    </row>
    <row r="3457" spans="1:4" x14ac:dyDescent="0.2">
      <c r="A3457" s="1048">
        <v>4336</v>
      </c>
      <c r="B3457" s="1048" t="s">
        <v>28654</v>
      </c>
      <c r="C3457" s="1048" t="s">
        <v>24547</v>
      </c>
      <c r="D3457" s="1049">
        <v>3.46</v>
      </c>
    </row>
    <row r="3458" spans="1:4" x14ac:dyDescent="0.2">
      <c r="A3458" s="1048">
        <v>13294</v>
      </c>
      <c r="B3458" s="1048" t="s">
        <v>28655</v>
      </c>
      <c r="C3458" s="1048" t="s">
        <v>24547</v>
      </c>
      <c r="D3458" s="1049">
        <v>0.99</v>
      </c>
    </row>
    <row r="3459" spans="1:4" x14ac:dyDescent="0.2">
      <c r="A3459" s="1048">
        <v>11948</v>
      </c>
      <c r="B3459" s="1048" t="s">
        <v>28656</v>
      </c>
      <c r="C3459" s="1048" t="s">
        <v>24547</v>
      </c>
      <c r="D3459" s="1049">
        <v>0.44</v>
      </c>
    </row>
    <row r="3460" spans="1:4" x14ac:dyDescent="0.2">
      <c r="A3460" s="1048">
        <v>4382</v>
      </c>
      <c r="B3460" s="1048" t="s">
        <v>28657</v>
      </c>
      <c r="C3460" s="1048" t="s">
        <v>24547</v>
      </c>
      <c r="D3460" s="1049">
        <v>0.74</v>
      </c>
    </row>
    <row r="3461" spans="1:4" x14ac:dyDescent="0.2">
      <c r="A3461" s="1048">
        <v>4354</v>
      </c>
      <c r="B3461" s="1048" t="s">
        <v>28658</v>
      </c>
      <c r="C3461" s="1048" t="s">
        <v>24547</v>
      </c>
      <c r="D3461" s="1049">
        <v>31.08</v>
      </c>
    </row>
    <row r="3462" spans="1:4" x14ac:dyDescent="0.2">
      <c r="A3462" s="1048">
        <v>40839</v>
      </c>
      <c r="B3462" s="1048" t="s">
        <v>28659</v>
      </c>
      <c r="C3462" s="1048" t="s">
        <v>24563</v>
      </c>
      <c r="D3462" s="1049">
        <v>74.8</v>
      </c>
    </row>
    <row r="3463" spans="1:4" x14ac:dyDescent="0.2">
      <c r="A3463" s="1048">
        <v>40552</v>
      </c>
      <c r="B3463" s="1048" t="s">
        <v>28660</v>
      </c>
      <c r="C3463" s="1048" t="s">
        <v>24563</v>
      </c>
      <c r="D3463" s="1049">
        <v>30.95</v>
      </c>
    </row>
    <row r="3464" spans="1:4" x14ac:dyDescent="0.2">
      <c r="A3464" s="1048">
        <v>40549</v>
      </c>
      <c r="B3464" s="1048" t="s">
        <v>28661</v>
      </c>
      <c r="C3464" s="1048" t="s">
        <v>24563</v>
      </c>
      <c r="D3464" s="1049">
        <v>122.51</v>
      </c>
    </row>
    <row r="3465" spans="1:4" x14ac:dyDescent="0.2">
      <c r="A3465" s="1048">
        <v>4385</v>
      </c>
      <c r="B3465" s="1048" t="s">
        <v>28662</v>
      </c>
      <c r="C3465" s="1048" t="s">
        <v>24558</v>
      </c>
      <c r="D3465" s="1049">
        <v>986.07</v>
      </c>
    </row>
    <row r="3466" spans="1:4" x14ac:dyDescent="0.2">
      <c r="A3466" s="1048">
        <v>20078</v>
      </c>
      <c r="B3466" s="1048" t="s">
        <v>28663</v>
      </c>
      <c r="C3466" s="1048" t="s">
        <v>24547</v>
      </c>
      <c r="D3466" s="1049">
        <v>24.8</v>
      </c>
    </row>
    <row r="3467" spans="1:4" x14ac:dyDescent="0.2">
      <c r="A3467" s="1048">
        <v>39897</v>
      </c>
      <c r="B3467" s="1048" t="s">
        <v>28664</v>
      </c>
      <c r="C3467" s="1048" t="s">
        <v>24547</v>
      </c>
      <c r="D3467" s="1049">
        <v>55.39</v>
      </c>
    </row>
    <row r="3468" spans="1:4" x14ac:dyDescent="0.2">
      <c r="A3468" s="1048">
        <v>118</v>
      </c>
      <c r="B3468" s="1048" t="s">
        <v>28665</v>
      </c>
      <c r="C3468" s="1048" t="s">
        <v>24547</v>
      </c>
      <c r="D3468" s="1049">
        <v>93.77</v>
      </c>
    </row>
    <row r="3469" spans="1:4" x14ac:dyDescent="0.2">
      <c r="A3469" s="1048">
        <v>4396</v>
      </c>
      <c r="B3469" s="1048" t="s">
        <v>28666</v>
      </c>
      <c r="C3469" s="1048" t="s">
        <v>24546</v>
      </c>
      <c r="D3469" s="1049">
        <v>223.34</v>
      </c>
    </row>
    <row r="3470" spans="1:4" x14ac:dyDescent="0.2">
      <c r="A3470" s="1048">
        <v>36881</v>
      </c>
      <c r="B3470" s="1048" t="s">
        <v>28667</v>
      </c>
      <c r="C3470" s="1048" t="s">
        <v>24546</v>
      </c>
      <c r="D3470" s="1049">
        <v>143.84</v>
      </c>
    </row>
    <row r="3471" spans="1:4" x14ac:dyDescent="0.2">
      <c r="A3471" s="1048">
        <v>4397</v>
      </c>
      <c r="B3471" s="1048" t="s">
        <v>28668</v>
      </c>
      <c r="C3471" s="1048" t="s">
        <v>24546</v>
      </c>
      <c r="D3471" s="1049">
        <v>242.95</v>
      </c>
    </row>
    <row r="3472" spans="1:4" x14ac:dyDescent="0.2">
      <c r="A3472" s="1048">
        <v>36882</v>
      </c>
      <c r="B3472" s="1048" t="s">
        <v>28669</v>
      </c>
      <c r="C3472" s="1048" t="s">
        <v>24546</v>
      </c>
      <c r="D3472" s="1049">
        <v>172</v>
      </c>
    </row>
    <row r="3473" spans="1:4" x14ac:dyDescent="0.2">
      <c r="A3473" s="1048">
        <v>4751</v>
      </c>
      <c r="B3473" s="1048" t="s">
        <v>28670</v>
      </c>
      <c r="C3473" s="1048" t="s">
        <v>24553</v>
      </c>
      <c r="D3473" s="1049">
        <v>18.37</v>
      </c>
    </row>
    <row r="3474" spans="1:4" x14ac:dyDescent="0.2">
      <c r="A3474" s="1048">
        <v>41066</v>
      </c>
      <c r="B3474" s="1048" t="s">
        <v>28671</v>
      </c>
      <c r="C3474" s="1048" t="s">
        <v>24554</v>
      </c>
      <c r="D3474" s="1050">
        <v>3257.22</v>
      </c>
    </row>
    <row r="3475" spans="1:4" x14ac:dyDescent="0.2">
      <c r="A3475" s="1048">
        <v>39604</v>
      </c>
      <c r="B3475" s="1048" t="s">
        <v>28672</v>
      </c>
      <c r="C3475" s="1048" t="s">
        <v>24547</v>
      </c>
      <c r="D3475" s="1049">
        <v>14.6</v>
      </c>
    </row>
    <row r="3476" spans="1:4" x14ac:dyDescent="0.2">
      <c r="A3476" s="1048">
        <v>39605</v>
      </c>
      <c r="B3476" s="1048" t="s">
        <v>28673</v>
      </c>
      <c r="C3476" s="1048" t="s">
        <v>24547</v>
      </c>
      <c r="D3476" s="1049">
        <v>20.260000000000002</v>
      </c>
    </row>
    <row r="3477" spans="1:4" x14ac:dyDescent="0.2">
      <c r="A3477" s="1048">
        <v>39606</v>
      </c>
      <c r="B3477" s="1048" t="s">
        <v>28674</v>
      </c>
      <c r="C3477" s="1048" t="s">
        <v>24547</v>
      </c>
      <c r="D3477" s="1049">
        <v>25.73</v>
      </c>
    </row>
    <row r="3478" spans="1:4" x14ac:dyDescent="0.2">
      <c r="A3478" s="1048">
        <v>39607</v>
      </c>
      <c r="B3478" s="1048" t="s">
        <v>28675</v>
      </c>
      <c r="C3478" s="1048" t="s">
        <v>24547</v>
      </c>
      <c r="D3478" s="1049">
        <v>29.52</v>
      </c>
    </row>
    <row r="3479" spans="1:4" x14ac:dyDescent="0.2">
      <c r="A3479" s="1048">
        <v>39594</v>
      </c>
      <c r="B3479" s="1048" t="s">
        <v>28676</v>
      </c>
      <c r="C3479" s="1048" t="s">
        <v>24547</v>
      </c>
      <c r="D3479" s="1049">
        <v>279.5</v>
      </c>
    </row>
    <row r="3480" spans="1:4" x14ac:dyDescent="0.2">
      <c r="A3480" s="1048">
        <v>39596</v>
      </c>
      <c r="B3480" s="1048" t="s">
        <v>28677</v>
      </c>
      <c r="C3480" s="1048" t="s">
        <v>24547</v>
      </c>
      <c r="D3480" s="1049">
        <v>487.16</v>
      </c>
    </row>
    <row r="3481" spans="1:4" x14ac:dyDescent="0.2">
      <c r="A3481" s="1048">
        <v>39595</v>
      </c>
      <c r="B3481" s="1048" t="s">
        <v>28678</v>
      </c>
      <c r="C3481" s="1048" t="s">
        <v>24547</v>
      </c>
      <c r="D3481" s="1049">
        <v>408.93</v>
      </c>
    </row>
    <row r="3482" spans="1:4" x14ac:dyDescent="0.2">
      <c r="A3482" s="1048">
        <v>39597</v>
      </c>
      <c r="B3482" s="1048" t="s">
        <v>28679</v>
      </c>
      <c r="C3482" s="1048" t="s">
        <v>24547</v>
      </c>
      <c r="D3482" s="1049">
        <v>656.95</v>
      </c>
    </row>
    <row r="3483" spans="1:4" x14ac:dyDescent="0.2">
      <c r="A3483" s="1048">
        <v>10731</v>
      </c>
      <c r="B3483" s="1048" t="s">
        <v>28680</v>
      </c>
      <c r="C3483" s="1048" t="s">
        <v>24546</v>
      </c>
      <c r="D3483" s="1049">
        <v>30.87</v>
      </c>
    </row>
    <row r="3484" spans="1:4" x14ac:dyDescent="0.2">
      <c r="A3484" s="1048">
        <v>4704</v>
      </c>
      <c r="B3484" s="1048" t="s">
        <v>28681</v>
      </c>
      <c r="C3484" s="1048" t="s">
        <v>24546</v>
      </c>
      <c r="D3484" s="1049">
        <v>27.86</v>
      </c>
    </row>
    <row r="3485" spans="1:4" x14ac:dyDescent="0.2">
      <c r="A3485" s="1048">
        <v>10730</v>
      </c>
      <c r="B3485" s="1048" t="s">
        <v>28682</v>
      </c>
      <c r="C3485" s="1048" t="s">
        <v>24546</v>
      </c>
      <c r="D3485" s="1049">
        <v>29.85</v>
      </c>
    </row>
    <row r="3486" spans="1:4" x14ac:dyDescent="0.2">
      <c r="A3486" s="1048">
        <v>4729</v>
      </c>
      <c r="B3486" s="1048" t="s">
        <v>28683</v>
      </c>
      <c r="C3486" s="1048" t="s">
        <v>24552</v>
      </c>
      <c r="D3486" s="1049">
        <v>106.49</v>
      </c>
    </row>
    <row r="3487" spans="1:4" x14ac:dyDescent="0.2">
      <c r="A3487" s="1048">
        <v>4720</v>
      </c>
      <c r="B3487" s="1048" t="s">
        <v>28684</v>
      </c>
      <c r="C3487" s="1048" t="s">
        <v>24552</v>
      </c>
      <c r="D3487" s="1049">
        <v>122.02</v>
      </c>
    </row>
    <row r="3488" spans="1:4" x14ac:dyDescent="0.2">
      <c r="A3488" s="1048">
        <v>4721</v>
      </c>
      <c r="B3488" s="1048" t="s">
        <v>28685</v>
      </c>
      <c r="C3488" s="1048" t="s">
        <v>24552</v>
      </c>
      <c r="D3488" s="1049">
        <v>105.69</v>
      </c>
    </row>
    <row r="3489" spans="1:4" x14ac:dyDescent="0.2">
      <c r="A3489" s="1048">
        <v>4718</v>
      </c>
      <c r="B3489" s="1048" t="s">
        <v>28686</v>
      </c>
      <c r="C3489" s="1048" t="s">
        <v>24552</v>
      </c>
      <c r="D3489" s="1049">
        <v>106.25</v>
      </c>
    </row>
    <row r="3490" spans="1:4" x14ac:dyDescent="0.2">
      <c r="A3490" s="1048">
        <v>4722</v>
      </c>
      <c r="B3490" s="1048" t="s">
        <v>28687</v>
      </c>
      <c r="C3490" s="1048" t="s">
        <v>24552</v>
      </c>
      <c r="D3490" s="1049">
        <v>99.84</v>
      </c>
    </row>
    <row r="3491" spans="1:4" x14ac:dyDescent="0.2">
      <c r="A3491" s="1048">
        <v>4723</v>
      </c>
      <c r="B3491" s="1048" t="s">
        <v>28688</v>
      </c>
      <c r="C3491" s="1048" t="s">
        <v>24552</v>
      </c>
      <c r="D3491" s="1049">
        <v>98.97</v>
      </c>
    </row>
    <row r="3492" spans="1:4" x14ac:dyDescent="0.2">
      <c r="A3492" s="1048">
        <v>4727</v>
      </c>
      <c r="B3492" s="1048" t="s">
        <v>28689</v>
      </c>
      <c r="C3492" s="1048" t="s">
        <v>24552</v>
      </c>
      <c r="D3492" s="1049">
        <v>90.59</v>
      </c>
    </row>
    <row r="3493" spans="1:4" x14ac:dyDescent="0.2">
      <c r="A3493" s="1048">
        <v>4748</v>
      </c>
      <c r="B3493" s="1048" t="s">
        <v>28690</v>
      </c>
      <c r="C3493" s="1048" t="s">
        <v>24552</v>
      </c>
      <c r="D3493" s="1049">
        <v>97.62</v>
      </c>
    </row>
    <row r="3494" spans="1:4" x14ac:dyDescent="0.2">
      <c r="A3494" s="1048">
        <v>4730</v>
      </c>
      <c r="B3494" s="1048" t="s">
        <v>28691</v>
      </c>
      <c r="C3494" s="1048" t="s">
        <v>24552</v>
      </c>
      <c r="D3494" s="1049">
        <v>99.34</v>
      </c>
    </row>
    <row r="3495" spans="1:4" x14ac:dyDescent="0.2">
      <c r="A3495" s="1048">
        <v>13186</v>
      </c>
      <c r="B3495" s="1048" t="s">
        <v>28692</v>
      </c>
      <c r="C3495" s="1048" t="s">
        <v>24552</v>
      </c>
      <c r="D3495" s="1049">
        <v>78.27</v>
      </c>
    </row>
    <row r="3496" spans="1:4" x14ac:dyDescent="0.2">
      <c r="A3496" s="1048">
        <v>10737</v>
      </c>
      <c r="B3496" s="1048" t="s">
        <v>28693</v>
      </c>
      <c r="C3496" s="1048" t="s">
        <v>24546</v>
      </c>
      <c r="D3496" s="1049">
        <v>97.01</v>
      </c>
    </row>
    <row r="3497" spans="1:4" x14ac:dyDescent="0.2">
      <c r="A3497" s="1048">
        <v>10734</v>
      </c>
      <c r="B3497" s="1048" t="s">
        <v>28694</v>
      </c>
      <c r="C3497" s="1048" t="s">
        <v>24546</v>
      </c>
      <c r="D3497" s="1049">
        <v>57.71</v>
      </c>
    </row>
    <row r="3498" spans="1:4" x14ac:dyDescent="0.2">
      <c r="A3498" s="1048">
        <v>4708</v>
      </c>
      <c r="B3498" s="1048" t="s">
        <v>28695</v>
      </c>
      <c r="C3498" s="1048" t="s">
        <v>24546</v>
      </c>
      <c r="D3498" s="1049">
        <v>111.93</v>
      </c>
    </row>
    <row r="3499" spans="1:4" x14ac:dyDescent="0.2">
      <c r="A3499" s="1048">
        <v>4712</v>
      </c>
      <c r="B3499" s="1048" t="s">
        <v>28696</v>
      </c>
      <c r="C3499" s="1048" t="s">
        <v>24546</v>
      </c>
      <c r="D3499" s="1049">
        <v>54.72</v>
      </c>
    </row>
    <row r="3500" spans="1:4" x14ac:dyDescent="0.2">
      <c r="A3500" s="1048">
        <v>4710</v>
      </c>
      <c r="B3500" s="1048" t="s">
        <v>28697</v>
      </c>
      <c r="C3500" s="1048" t="s">
        <v>24546</v>
      </c>
      <c r="D3500" s="1049">
        <v>175.49</v>
      </c>
    </row>
    <row r="3501" spans="1:4" x14ac:dyDescent="0.2">
      <c r="A3501" s="1048">
        <v>4746</v>
      </c>
      <c r="B3501" s="1048" t="s">
        <v>28698</v>
      </c>
      <c r="C3501" s="1048" t="s">
        <v>24552</v>
      </c>
      <c r="D3501" s="1049">
        <v>74.2</v>
      </c>
    </row>
    <row r="3502" spans="1:4" x14ac:dyDescent="0.2">
      <c r="A3502" s="1048">
        <v>4750</v>
      </c>
      <c r="B3502" s="1048" t="s">
        <v>28699</v>
      </c>
      <c r="C3502" s="1048" t="s">
        <v>24553</v>
      </c>
      <c r="D3502" s="1049">
        <v>14.93</v>
      </c>
    </row>
    <row r="3503" spans="1:4" x14ac:dyDescent="0.2">
      <c r="A3503" s="1048">
        <v>41065</v>
      </c>
      <c r="B3503" s="1048" t="s">
        <v>28700</v>
      </c>
      <c r="C3503" s="1048" t="s">
        <v>24554</v>
      </c>
      <c r="D3503" s="1050">
        <v>2646.43</v>
      </c>
    </row>
    <row r="3504" spans="1:4" x14ac:dyDescent="0.2">
      <c r="A3504" s="1048">
        <v>34747</v>
      </c>
      <c r="B3504" s="1048" t="s">
        <v>28701</v>
      </c>
      <c r="C3504" s="1048" t="s">
        <v>24550</v>
      </c>
      <c r="D3504" s="1049">
        <v>89.38</v>
      </c>
    </row>
    <row r="3505" spans="1:4" x14ac:dyDescent="0.2">
      <c r="A3505" s="1048">
        <v>4826</v>
      </c>
      <c r="B3505" s="1048" t="s">
        <v>28702</v>
      </c>
      <c r="C3505" s="1048" t="s">
        <v>24550</v>
      </c>
      <c r="D3505" s="1049">
        <v>96.11</v>
      </c>
    </row>
    <row r="3506" spans="1:4" x14ac:dyDescent="0.2">
      <c r="A3506" s="1048">
        <v>41975</v>
      </c>
      <c r="B3506" s="1048" t="s">
        <v>28703</v>
      </c>
      <c r="C3506" s="1048" t="s">
        <v>24546</v>
      </c>
      <c r="D3506" s="1049">
        <v>76.52</v>
      </c>
    </row>
    <row r="3507" spans="1:4" x14ac:dyDescent="0.2">
      <c r="A3507" s="1048">
        <v>4825</v>
      </c>
      <c r="B3507" s="1048" t="s">
        <v>28704</v>
      </c>
      <c r="C3507" s="1048" t="s">
        <v>24550</v>
      </c>
      <c r="D3507" s="1049">
        <v>133.03</v>
      </c>
    </row>
    <row r="3508" spans="1:4" x14ac:dyDescent="0.2">
      <c r="A3508" s="1048">
        <v>34744</v>
      </c>
      <c r="B3508" s="1048" t="s">
        <v>28705</v>
      </c>
      <c r="C3508" s="1048" t="s">
        <v>24546</v>
      </c>
      <c r="D3508" s="1049">
        <v>20.92</v>
      </c>
    </row>
    <row r="3509" spans="1:4" x14ac:dyDescent="0.2">
      <c r="A3509" s="1048">
        <v>39430</v>
      </c>
      <c r="B3509" s="1048" t="s">
        <v>28706</v>
      </c>
      <c r="C3509" s="1048" t="s">
        <v>24547</v>
      </c>
      <c r="D3509" s="1049">
        <v>2.44</v>
      </c>
    </row>
    <row r="3510" spans="1:4" x14ac:dyDescent="0.2">
      <c r="A3510" s="1048">
        <v>39573</v>
      </c>
      <c r="B3510" s="1048" t="s">
        <v>28707</v>
      </c>
      <c r="C3510" s="1048" t="s">
        <v>24547</v>
      </c>
      <c r="D3510" s="1049">
        <v>2.4</v>
      </c>
    </row>
    <row r="3511" spans="1:4" x14ac:dyDescent="0.2">
      <c r="A3511" s="1048">
        <v>38410</v>
      </c>
      <c r="B3511" s="1048" t="s">
        <v>28708</v>
      </c>
      <c r="C3511" s="1048" t="s">
        <v>24547</v>
      </c>
      <c r="D3511" s="1050">
        <v>17428.96</v>
      </c>
    </row>
    <row r="3512" spans="1:4" x14ac:dyDescent="0.2">
      <c r="A3512" s="1048">
        <v>41596</v>
      </c>
      <c r="B3512" s="1048" t="s">
        <v>28709</v>
      </c>
      <c r="C3512" s="1048" t="s">
        <v>24551</v>
      </c>
      <c r="D3512" s="1049">
        <v>13.06</v>
      </c>
    </row>
    <row r="3513" spans="1:4" x14ac:dyDescent="0.2">
      <c r="A3513" s="1048">
        <v>41598</v>
      </c>
      <c r="B3513" s="1048" t="s">
        <v>28710</v>
      </c>
      <c r="C3513" s="1048" t="s">
        <v>24551</v>
      </c>
      <c r="D3513" s="1049">
        <v>13.06</v>
      </c>
    </row>
    <row r="3514" spans="1:4" x14ac:dyDescent="0.2">
      <c r="A3514" s="1048">
        <v>41594</v>
      </c>
      <c r="B3514" s="1048" t="s">
        <v>28711</v>
      </c>
      <c r="C3514" s="1048" t="s">
        <v>24551</v>
      </c>
      <c r="D3514" s="1049">
        <v>13.27</v>
      </c>
    </row>
    <row r="3515" spans="1:4" x14ac:dyDescent="0.2">
      <c r="A3515" s="1048">
        <v>43663</v>
      </c>
      <c r="B3515" s="1048" t="s">
        <v>28712</v>
      </c>
      <c r="C3515" s="1048" t="s">
        <v>24551</v>
      </c>
      <c r="D3515" s="1049">
        <v>10.93</v>
      </c>
    </row>
    <row r="3516" spans="1:4" x14ac:dyDescent="0.2">
      <c r="A3516" s="1048">
        <v>4766</v>
      </c>
      <c r="B3516" s="1048" t="s">
        <v>28713</v>
      </c>
      <c r="C3516" s="1048" t="s">
        <v>24551</v>
      </c>
      <c r="D3516" s="1049">
        <v>10.3</v>
      </c>
    </row>
    <row r="3517" spans="1:4" x14ac:dyDescent="0.2">
      <c r="A3517" s="1048">
        <v>43664</v>
      </c>
      <c r="B3517" s="1048" t="s">
        <v>28714</v>
      </c>
      <c r="C3517" s="1048" t="s">
        <v>24551</v>
      </c>
      <c r="D3517" s="1049">
        <v>10.99</v>
      </c>
    </row>
    <row r="3518" spans="1:4" x14ac:dyDescent="0.2">
      <c r="A3518" s="1048">
        <v>43082</v>
      </c>
      <c r="B3518" s="1048" t="s">
        <v>28715</v>
      </c>
      <c r="C3518" s="1048" t="s">
        <v>24551</v>
      </c>
      <c r="D3518" s="1049">
        <v>11.98</v>
      </c>
    </row>
    <row r="3519" spans="1:4" x14ac:dyDescent="0.2">
      <c r="A3519" s="1048">
        <v>43665</v>
      </c>
      <c r="B3519" s="1048" t="s">
        <v>28716</v>
      </c>
      <c r="C3519" s="1048" t="s">
        <v>24551</v>
      </c>
      <c r="D3519" s="1049">
        <v>10.3</v>
      </c>
    </row>
    <row r="3520" spans="1:4" x14ac:dyDescent="0.2">
      <c r="A3520" s="1048">
        <v>10966</v>
      </c>
      <c r="B3520" s="1048" t="s">
        <v>28717</v>
      </c>
      <c r="C3520" s="1048" t="s">
        <v>24551</v>
      </c>
      <c r="D3520" s="1049">
        <v>10.93</v>
      </c>
    </row>
    <row r="3521" spans="1:4" x14ac:dyDescent="0.2">
      <c r="A3521" s="1048">
        <v>43692</v>
      </c>
      <c r="B3521" s="1048" t="s">
        <v>28718</v>
      </c>
      <c r="C3521" s="1048" t="s">
        <v>24551</v>
      </c>
      <c r="D3521" s="1049">
        <v>10.93</v>
      </c>
    </row>
    <row r="3522" spans="1:4" x14ac:dyDescent="0.2">
      <c r="A3522" s="1048">
        <v>43083</v>
      </c>
      <c r="B3522" s="1048" t="s">
        <v>28719</v>
      </c>
      <c r="C3522" s="1048" t="s">
        <v>24551</v>
      </c>
      <c r="D3522" s="1049">
        <v>10.38</v>
      </c>
    </row>
    <row r="3523" spans="1:4" x14ac:dyDescent="0.2">
      <c r="A3523" s="1048">
        <v>40535</v>
      </c>
      <c r="B3523" s="1048" t="s">
        <v>28720</v>
      </c>
      <c r="C3523" s="1048" t="s">
        <v>24551</v>
      </c>
      <c r="D3523" s="1049">
        <v>10.38</v>
      </c>
    </row>
    <row r="3524" spans="1:4" x14ac:dyDescent="0.2">
      <c r="A3524" s="1048">
        <v>39427</v>
      </c>
      <c r="B3524" s="1048" t="s">
        <v>28721</v>
      </c>
      <c r="C3524" s="1048" t="s">
        <v>24550</v>
      </c>
      <c r="D3524" s="1049">
        <v>6.48</v>
      </c>
    </row>
    <row r="3525" spans="1:4" x14ac:dyDescent="0.2">
      <c r="A3525" s="1048">
        <v>39424</v>
      </c>
      <c r="B3525" s="1048" t="s">
        <v>28722</v>
      </c>
      <c r="C3525" s="1048" t="s">
        <v>24550</v>
      </c>
      <c r="D3525" s="1049">
        <v>3.85</v>
      </c>
    </row>
    <row r="3526" spans="1:4" x14ac:dyDescent="0.2">
      <c r="A3526" s="1048">
        <v>39425</v>
      </c>
      <c r="B3526" s="1048" t="s">
        <v>28723</v>
      </c>
      <c r="C3526" s="1048" t="s">
        <v>24550</v>
      </c>
      <c r="D3526" s="1049">
        <v>3.8</v>
      </c>
    </row>
    <row r="3527" spans="1:4" x14ac:dyDescent="0.2">
      <c r="A3527" s="1048">
        <v>40664</v>
      </c>
      <c r="B3527" s="1048" t="s">
        <v>28724</v>
      </c>
      <c r="C3527" s="1048" t="s">
        <v>24551</v>
      </c>
      <c r="D3527" s="1049">
        <v>21.29</v>
      </c>
    </row>
    <row r="3528" spans="1:4" x14ac:dyDescent="0.2">
      <c r="A3528" s="1048">
        <v>34360</v>
      </c>
      <c r="B3528" s="1048" t="s">
        <v>28725</v>
      </c>
      <c r="C3528" s="1048" t="s">
        <v>24551</v>
      </c>
      <c r="D3528" s="1049">
        <v>40.36</v>
      </c>
    </row>
    <row r="3529" spans="1:4" x14ac:dyDescent="0.2">
      <c r="A3529" s="1048">
        <v>20259</v>
      </c>
      <c r="B3529" s="1048" t="s">
        <v>28726</v>
      </c>
      <c r="C3529" s="1048" t="s">
        <v>24550</v>
      </c>
      <c r="D3529" s="1049">
        <v>9.3000000000000007</v>
      </c>
    </row>
    <row r="3530" spans="1:4" x14ac:dyDescent="0.2">
      <c r="A3530" s="1048">
        <v>14077</v>
      </c>
      <c r="B3530" s="1048" t="s">
        <v>28727</v>
      </c>
      <c r="C3530" s="1048" t="s">
        <v>24550</v>
      </c>
      <c r="D3530" s="1049">
        <v>142.34</v>
      </c>
    </row>
    <row r="3531" spans="1:4" x14ac:dyDescent="0.2">
      <c r="A3531" s="1048">
        <v>3678</v>
      </c>
      <c r="B3531" s="1048" t="s">
        <v>28728</v>
      </c>
      <c r="C3531" s="1048" t="s">
        <v>24550</v>
      </c>
      <c r="D3531" s="1049">
        <v>64.34</v>
      </c>
    </row>
    <row r="3532" spans="1:4" x14ac:dyDescent="0.2">
      <c r="A3532" s="1048">
        <v>39418</v>
      </c>
      <c r="B3532" s="1048" t="s">
        <v>28729</v>
      </c>
      <c r="C3532" s="1048" t="s">
        <v>24550</v>
      </c>
      <c r="D3532" s="1049">
        <v>7.23</v>
      </c>
    </row>
    <row r="3533" spans="1:4" x14ac:dyDescent="0.2">
      <c r="A3533" s="1048">
        <v>39419</v>
      </c>
      <c r="B3533" s="1048" t="s">
        <v>28730</v>
      </c>
      <c r="C3533" s="1048" t="s">
        <v>24550</v>
      </c>
      <c r="D3533" s="1049">
        <v>8.8000000000000007</v>
      </c>
    </row>
    <row r="3534" spans="1:4" x14ac:dyDescent="0.2">
      <c r="A3534" s="1048">
        <v>39420</v>
      </c>
      <c r="B3534" s="1048" t="s">
        <v>28731</v>
      </c>
      <c r="C3534" s="1048" t="s">
        <v>24550</v>
      </c>
      <c r="D3534" s="1049">
        <v>9.7200000000000006</v>
      </c>
    </row>
    <row r="3535" spans="1:4" x14ac:dyDescent="0.2">
      <c r="A3535" s="1048">
        <v>39571</v>
      </c>
      <c r="B3535" s="1048" t="s">
        <v>28732</v>
      </c>
      <c r="C3535" s="1048" t="s">
        <v>24550</v>
      </c>
      <c r="D3535" s="1049">
        <v>5.87</v>
      </c>
    </row>
    <row r="3536" spans="1:4" x14ac:dyDescent="0.2">
      <c r="A3536" s="1048">
        <v>39421</v>
      </c>
      <c r="B3536" s="1048" t="s">
        <v>28733</v>
      </c>
      <c r="C3536" s="1048" t="s">
        <v>24550</v>
      </c>
      <c r="D3536" s="1049">
        <v>8.56</v>
      </c>
    </row>
    <row r="3537" spans="1:4" x14ac:dyDescent="0.2">
      <c r="A3537" s="1048">
        <v>39422</v>
      </c>
      <c r="B3537" s="1048" t="s">
        <v>28734</v>
      </c>
      <c r="C3537" s="1048" t="s">
        <v>24550</v>
      </c>
      <c r="D3537" s="1049">
        <v>9.99</v>
      </c>
    </row>
    <row r="3538" spans="1:4" x14ac:dyDescent="0.2">
      <c r="A3538" s="1048">
        <v>39423</v>
      </c>
      <c r="B3538" s="1048" t="s">
        <v>28735</v>
      </c>
      <c r="C3538" s="1048" t="s">
        <v>24550</v>
      </c>
      <c r="D3538" s="1049">
        <v>11.6</v>
      </c>
    </row>
    <row r="3539" spans="1:4" x14ac:dyDescent="0.2">
      <c r="A3539" s="1048">
        <v>39426</v>
      </c>
      <c r="B3539" s="1048" t="s">
        <v>28736</v>
      </c>
      <c r="C3539" s="1048" t="s">
        <v>24550</v>
      </c>
      <c r="D3539" s="1049">
        <v>26.08</v>
      </c>
    </row>
    <row r="3540" spans="1:4" x14ac:dyDescent="0.2">
      <c r="A3540" s="1048">
        <v>39429</v>
      </c>
      <c r="B3540" s="1048" t="s">
        <v>28737</v>
      </c>
      <c r="C3540" s="1048" t="s">
        <v>24550</v>
      </c>
      <c r="D3540" s="1049">
        <v>8.2200000000000006</v>
      </c>
    </row>
    <row r="3541" spans="1:4" x14ac:dyDescent="0.2">
      <c r="A3541" s="1048">
        <v>39428</v>
      </c>
      <c r="B3541" s="1048" t="s">
        <v>28738</v>
      </c>
      <c r="C3541" s="1048" t="s">
        <v>24550</v>
      </c>
      <c r="D3541" s="1049">
        <v>6.28</v>
      </c>
    </row>
    <row r="3542" spans="1:4" x14ac:dyDescent="0.2">
      <c r="A3542" s="1048">
        <v>39572</v>
      </c>
      <c r="B3542" s="1048" t="s">
        <v>28739</v>
      </c>
      <c r="C3542" s="1048" t="s">
        <v>24550</v>
      </c>
      <c r="D3542" s="1049">
        <v>5.44</v>
      </c>
    </row>
    <row r="3543" spans="1:4" x14ac:dyDescent="0.2">
      <c r="A3543" s="1048">
        <v>39570</v>
      </c>
      <c r="B3543" s="1048" t="s">
        <v>28740</v>
      </c>
      <c r="C3543" s="1048" t="s">
        <v>24550</v>
      </c>
      <c r="D3543" s="1049">
        <v>5.77</v>
      </c>
    </row>
    <row r="3544" spans="1:4" x14ac:dyDescent="0.2">
      <c r="A3544" s="1048">
        <v>39569</v>
      </c>
      <c r="B3544" s="1048" t="s">
        <v>28741</v>
      </c>
      <c r="C3544" s="1048" t="s">
        <v>24550</v>
      </c>
      <c r="D3544" s="1049">
        <v>5.7</v>
      </c>
    </row>
    <row r="3545" spans="1:4" x14ac:dyDescent="0.2">
      <c r="A3545" s="1048">
        <v>11552</v>
      </c>
      <c r="B3545" s="1048" t="s">
        <v>28742</v>
      </c>
      <c r="C3545" s="1048" t="s">
        <v>24550</v>
      </c>
      <c r="D3545" s="1049">
        <v>5.66</v>
      </c>
    </row>
    <row r="3546" spans="1:4" x14ac:dyDescent="0.2">
      <c r="A3546" s="1048">
        <v>40598</v>
      </c>
      <c r="B3546" s="1048" t="s">
        <v>28743</v>
      </c>
      <c r="C3546" s="1048" t="s">
        <v>24551</v>
      </c>
      <c r="D3546" s="1049">
        <v>10.119999999999999</v>
      </c>
    </row>
    <row r="3547" spans="1:4" x14ac:dyDescent="0.2">
      <c r="A3547" s="1048">
        <v>39029</v>
      </c>
      <c r="B3547" s="1048" t="s">
        <v>28744</v>
      </c>
      <c r="C3547" s="1048" t="s">
        <v>24550</v>
      </c>
      <c r="D3547" s="1049">
        <v>18.41</v>
      </c>
    </row>
    <row r="3548" spans="1:4" x14ac:dyDescent="0.2">
      <c r="A3548" s="1048">
        <v>39028</v>
      </c>
      <c r="B3548" s="1048" t="s">
        <v>28745</v>
      </c>
      <c r="C3548" s="1048" t="s">
        <v>24550</v>
      </c>
      <c r="D3548" s="1049">
        <v>10.72</v>
      </c>
    </row>
    <row r="3549" spans="1:4" x14ac:dyDescent="0.2">
      <c r="A3549" s="1048">
        <v>39328</v>
      </c>
      <c r="B3549" s="1048" t="s">
        <v>28746</v>
      </c>
      <c r="C3549" s="1048" t="s">
        <v>24550</v>
      </c>
      <c r="D3549" s="1049">
        <v>5.89</v>
      </c>
    </row>
    <row r="3550" spans="1:4" x14ac:dyDescent="0.2">
      <c r="A3550" s="1048">
        <v>38541</v>
      </c>
      <c r="B3550" s="1048" t="s">
        <v>28747</v>
      </c>
      <c r="C3550" s="1048" t="s">
        <v>24547</v>
      </c>
      <c r="D3550" s="1050">
        <v>2822039.45</v>
      </c>
    </row>
    <row r="3551" spans="1:4" x14ac:dyDescent="0.2">
      <c r="A3551" s="1048">
        <v>38542</v>
      </c>
      <c r="B3551" s="1048" t="s">
        <v>28748</v>
      </c>
      <c r="C3551" s="1048" t="s">
        <v>24547</v>
      </c>
      <c r="D3551" s="1050">
        <v>4388157.8600000003</v>
      </c>
    </row>
    <row r="3552" spans="1:4" x14ac:dyDescent="0.2">
      <c r="A3552" s="1048">
        <v>38543</v>
      </c>
      <c r="B3552" s="1048" t="s">
        <v>28749</v>
      </c>
      <c r="C3552" s="1048" t="s">
        <v>24547</v>
      </c>
      <c r="D3552" s="1050">
        <v>1074342.1299999999</v>
      </c>
    </row>
    <row r="3553" spans="1:4" x14ac:dyDescent="0.2">
      <c r="A3553" s="1048">
        <v>40406</v>
      </c>
      <c r="B3553" s="1048" t="s">
        <v>28750</v>
      </c>
      <c r="C3553" s="1048" t="s">
        <v>24547</v>
      </c>
      <c r="D3553" s="1050">
        <v>63867.34</v>
      </c>
    </row>
    <row r="3554" spans="1:4" x14ac:dyDescent="0.2">
      <c r="A3554" s="1048">
        <v>40789</v>
      </c>
      <c r="B3554" s="1048" t="s">
        <v>28751</v>
      </c>
      <c r="C3554" s="1048" t="s">
        <v>24547</v>
      </c>
      <c r="D3554" s="1050">
        <v>9203.93</v>
      </c>
    </row>
    <row r="3555" spans="1:4" x14ac:dyDescent="0.2">
      <c r="A3555" s="1048">
        <v>40791</v>
      </c>
      <c r="B3555" s="1048" t="s">
        <v>28752</v>
      </c>
      <c r="C3555" s="1048" t="s">
        <v>24547</v>
      </c>
      <c r="D3555" s="1050">
        <v>28812.33</v>
      </c>
    </row>
    <row r="3556" spans="1:4" x14ac:dyDescent="0.2">
      <c r="A3556" s="1048">
        <v>11651</v>
      </c>
      <c r="B3556" s="1048" t="s">
        <v>28753</v>
      </c>
      <c r="C3556" s="1048" t="s">
        <v>24547</v>
      </c>
      <c r="D3556" s="1050">
        <v>15757.87</v>
      </c>
    </row>
    <row r="3557" spans="1:4" x14ac:dyDescent="0.2">
      <c r="A3557" s="1048">
        <v>40435</v>
      </c>
      <c r="B3557" s="1048" t="s">
        <v>28754</v>
      </c>
      <c r="C3557" s="1048" t="s">
        <v>24547</v>
      </c>
      <c r="D3557" s="1050">
        <v>589375</v>
      </c>
    </row>
    <row r="3558" spans="1:4" x14ac:dyDescent="0.2">
      <c r="A3558" s="1048">
        <v>39012</v>
      </c>
      <c r="B3558" s="1048" t="s">
        <v>28755</v>
      </c>
      <c r="C3558" s="1048" t="s">
        <v>24547</v>
      </c>
      <c r="D3558" s="1050">
        <v>614931.32999999996</v>
      </c>
    </row>
    <row r="3559" spans="1:4" x14ac:dyDescent="0.2">
      <c r="A3559" s="1048">
        <v>13617</v>
      </c>
      <c r="B3559" s="1048" t="s">
        <v>28756</v>
      </c>
      <c r="C3559" s="1048" t="s">
        <v>24547</v>
      </c>
      <c r="D3559" s="1050">
        <v>60814.67</v>
      </c>
    </row>
    <row r="3560" spans="1:4" x14ac:dyDescent="0.2">
      <c r="A3560" s="1048">
        <v>35274</v>
      </c>
      <c r="B3560" s="1048" t="s">
        <v>28757</v>
      </c>
      <c r="C3560" s="1048" t="s">
        <v>24550</v>
      </c>
      <c r="D3560" s="1049">
        <v>36.159999999999997</v>
      </c>
    </row>
    <row r="3561" spans="1:4" x14ac:dyDescent="0.2">
      <c r="A3561" s="1048">
        <v>35275</v>
      </c>
      <c r="B3561" s="1048" t="s">
        <v>28758</v>
      </c>
      <c r="C3561" s="1048" t="s">
        <v>24550</v>
      </c>
      <c r="D3561" s="1049">
        <v>76.739999999999995</v>
      </c>
    </row>
    <row r="3562" spans="1:4" x14ac:dyDescent="0.2">
      <c r="A3562" s="1048">
        <v>35276</v>
      </c>
      <c r="B3562" s="1048" t="s">
        <v>28759</v>
      </c>
      <c r="C3562" s="1048" t="s">
        <v>24550</v>
      </c>
      <c r="D3562" s="1049">
        <v>133.53</v>
      </c>
    </row>
    <row r="3563" spans="1:4" x14ac:dyDescent="0.2">
      <c r="A3563" s="1048">
        <v>38386</v>
      </c>
      <c r="B3563" s="1048" t="s">
        <v>28760</v>
      </c>
      <c r="C3563" s="1048" t="s">
        <v>24547</v>
      </c>
      <c r="D3563" s="1049">
        <v>4.8600000000000003</v>
      </c>
    </row>
    <row r="3564" spans="1:4" x14ac:dyDescent="0.2">
      <c r="A3564" s="1048">
        <v>11091</v>
      </c>
      <c r="B3564" s="1048" t="s">
        <v>28761</v>
      </c>
      <c r="C3564" s="1048" t="s">
        <v>24547</v>
      </c>
      <c r="D3564" s="1049">
        <v>1.42</v>
      </c>
    </row>
    <row r="3565" spans="1:4" x14ac:dyDescent="0.2">
      <c r="A3565" s="1048">
        <v>37586</v>
      </c>
      <c r="B3565" s="1048" t="s">
        <v>28762</v>
      </c>
      <c r="C3565" s="1048" t="s">
        <v>24563</v>
      </c>
      <c r="D3565" s="1049">
        <v>44.85</v>
      </c>
    </row>
    <row r="3566" spans="1:4" x14ac:dyDescent="0.2">
      <c r="A3566" s="1048">
        <v>37395</v>
      </c>
      <c r="B3566" s="1048" t="s">
        <v>28763</v>
      </c>
      <c r="C3566" s="1048" t="s">
        <v>24563</v>
      </c>
      <c r="D3566" s="1049">
        <v>38.56</v>
      </c>
    </row>
    <row r="3567" spans="1:4" x14ac:dyDescent="0.2">
      <c r="A3567" s="1048">
        <v>14147</v>
      </c>
      <c r="B3567" s="1048" t="s">
        <v>28764</v>
      </c>
      <c r="C3567" s="1048" t="s">
        <v>24563</v>
      </c>
      <c r="D3567" s="1049">
        <v>51.15</v>
      </c>
    </row>
    <row r="3568" spans="1:4" x14ac:dyDescent="0.2">
      <c r="A3568" s="1048">
        <v>37396</v>
      </c>
      <c r="B3568" s="1048" t="s">
        <v>28765</v>
      </c>
      <c r="C3568" s="1048" t="s">
        <v>24563</v>
      </c>
      <c r="D3568" s="1049">
        <v>31.55</v>
      </c>
    </row>
    <row r="3569" spans="1:4" x14ac:dyDescent="0.2">
      <c r="A3569" s="1048">
        <v>37397</v>
      </c>
      <c r="B3569" s="1048" t="s">
        <v>28766</v>
      </c>
      <c r="C3569" s="1048" t="s">
        <v>24563</v>
      </c>
      <c r="D3569" s="1049">
        <v>33.049999999999997</v>
      </c>
    </row>
    <row r="3570" spans="1:4" x14ac:dyDescent="0.2">
      <c r="A3570" s="1048">
        <v>43606</v>
      </c>
      <c r="B3570" s="1048" t="s">
        <v>28767</v>
      </c>
      <c r="C3570" s="1048" t="s">
        <v>24547</v>
      </c>
      <c r="D3570" s="1049">
        <v>6.78</v>
      </c>
    </row>
    <row r="3571" spans="1:4" x14ac:dyDescent="0.2">
      <c r="A3571" s="1048">
        <v>444</v>
      </c>
      <c r="B3571" s="1048" t="s">
        <v>28768</v>
      </c>
      <c r="C3571" s="1048" t="s">
        <v>24547</v>
      </c>
      <c r="D3571" s="1049">
        <v>22.4</v>
      </c>
    </row>
    <row r="3572" spans="1:4" x14ac:dyDescent="0.2">
      <c r="A3572" s="1048">
        <v>445</v>
      </c>
      <c r="B3572" s="1048" t="s">
        <v>28769</v>
      </c>
      <c r="C3572" s="1048" t="s">
        <v>24547</v>
      </c>
      <c r="D3572" s="1049">
        <v>30.66</v>
      </c>
    </row>
    <row r="3573" spans="1:4" x14ac:dyDescent="0.2">
      <c r="A3573" s="1048">
        <v>4783</v>
      </c>
      <c r="B3573" s="1048" t="s">
        <v>28770</v>
      </c>
      <c r="C3573" s="1048" t="s">
        <v>24553</v>
      </c>
      <c r="D3573" s="1049">
        <v>14.93</v>
      </c>
    </row>
    <row r="3574" spans="1:4" x14ac:dyDescent="0.2">
      <c r="A3574" s="1048">
        <v>41079</v>
      </c>
      <c r="B3574" s="1048" t="s">
        <v>28771</v>
      </c>
      <c r="C3574" s="1048" t="s">
        <v>24554</v>
      </c>
      <c r="D3574" s="1050">
        <v>2646.43</v>
      </c>
    </row>
    <row r="3575" spans="1:4" x14ac:dyDescent="0.2">
      <c r="A3575" s="1048">
        <v>12874</v>
      </c>
      <c r="B3575" s="1048" t="s">
        <v>28772</v>
      </c>
      <c r="C3575" s="1048" t="s">
        <v>24553</v>
      </c>
      <c r="D3575" s="1049">
        <v>18.16</v>
      </c>
    </row>
    <row r="3576" spans="1:4" x14ac:dyDescent="0.2">
      <c r="A3576" s="1048">
        <v>41082</v>
      </c>
      <c r="B3576" s="1048" t="s">
        <v>28773</v>
      </c>
      <c r="C3576" s="1048" t="s">
        <v>24554</v>
      </c>
      <c r="D3576" s="1050">
        <v>3219.49</v>
      </c>
    </row>
    <row r="3577" spans="1:4" x14ac:dyDescent="0.2">
      <c r="A3577" s="1048">
        <v>4785</v>
      </c>
      <c r="B3577" s="1048" t="s">
        <v>28774</v>
      </c>
      <c r="C3577" s="1048" t="s">
        <v>24553</v>
      </c>
      <c r="D3577" s="1049">
        <v>16.05</v>
      </c>
    </row>
    <row r="3578" spans="1:4" x14ac:dyDescent="0.2">
      <c r="A3578" s="1048">
        <v>41081</v>
      </c>
      <c r="B3578" s="1048" t="s">
        <v>28775</v>
      </c>
      <c r="C3578" s="1048" t="s">
        <v>24554</v>
      </c>
      <c r="D3578" s="1050">
        <v>2846.5</v>
      </c>
    </row>
    <row r="3579" spans="1:4" x14ac:dyDescent="0.2">
      <c r="A3579" s="1048">
        <v>4801</v>
      </c>
      <c r="B3579" s="1048" t="s">
        <v>28776</v>
      </c>
      <c r="C3579" s="1048" t="s">
        <v>24546</v>
      </c>
      <c r="D3579" s="1049">
        <v>62.23</v>
      </c>
    </row>
    <row r="3580" spans="1:4" x14ac:dyDescent="0.2">
      <c r="A3580" s="1048">
        <v>4794</v>
      </c>
      <c r="B3580" s="1048" t="s">
        <v>28777</v>
      </c>
      <c r="C3580" s="1048" t="s">
        <v>24546</v>
      </c>
      <c r="D3580" s="1049">
        <v>283.44</v>
      </c>
    </row>
    <row r="3581" spans="1:4" x14ac:dyDescent="0.2">
      <c r="A3581" s="1048">
        <v>4796</v>
      </c>
      <c r="B3581" s="1048" t="s">
        <v>28778</v>
      </c>
      <c r="C3581" s="1048" t="s">
        <v>24546</v>
      </c>
      <c r="D3581" s="1049">
        <v>172.16</v>
      </c>
    </row>
    <row r="3582" spans="1:4" x14ac:dyDescent="0.2">
      <c r="A3582" s="1048">
        <v>4800</v>
      </c>
      <c r="B3582" s="1048" t="s">
        <v>28779</v>
      </c>
      <c r="C3582" s="1048" t="s">
        <v>24546</v>
      </c>
      <c r="D3582" s="1049">
        <v>47.34</v>
      </c>
    </row>
    <row r="3583" spans="1:4" x14ac:dyDescent="0.2">
      <c r="A3583" s="1048">
        <v>4795</v>
      </c>
      <c r="B3583" s="1048" t="s">
        <v>28780</v>
      </c>
      <c r="C3583" s="1048" t="s">
        <v>24546</v>
      </c>
      <c r="D3583" s="1049">
        <v>275.91000000000003</v>
      </c>
    </row>
    <row r="3584" spans="1:4" x14ac:dyDescent="0.2">
      <c r="A3584" s="1048">
        <v>39694</v>
      </c>
      <c r="B3584" s="1048" t="s">
        <v>28781</v>
      </c>
      <c r="C3584" s="1048" t="s">
        <v>24546</v>
      </c>
      <c r="D3584" s="1049">
        <v>561.51</v>
      </c>
    </row>
    <row r="3585" spans="1:4" x14ac:dyDescent="0.2">
      <c r="A3585" s="1048">
        <v>1292</v>
      </c>
      <c r="B3585" s="1048" t="s">
        <v>28782</v>
      </c>
      <c r="C3585" s="1048" t="s">
        <v>24546</v>
      </c>
      <c r="D3585" s="1049">
        <v>79.09</v>
      </c>
    </row>
    <row r="3586" spans="1:4" x14ac:dyDescent="0.2">
      <c r="A3586" s="1048">
        <v>1287</v>
      </c>
      <c r="B3586" s="1048" t="s">
        <v>28783</v>
      </c>
      <c r="C3586" s="1048" t="s">
        <v>24546</v>
      </c>
      <c r="D3586" s="1049">
        <v>38.799999999999997</v>
      </c>
    </row>
    <row r="3587" spans="1:4" x14ac:dyDescent="0.2">
      <c r="A3587" s="1048">
        <v>1297</v>
      </c>
      <c r="B3587" s="1048" t="s">
        <v>28784</v>
      </c>
      <c r="C3587" s="1048" t="s">
        <v>24546</v>
      </c>
      <c r="D3587" s="1049">
        <v>32.18</v>
      </c>
    </row>
    <row r="3588" spans="1:4" x14ac:dyDescent="0.2">
      <c r="A3588" s="1048">
        <v>4786</v>
      </c>
      <c r="B3588" s="1048" t="s">
        <v>28785</v>
      </c>
      <c r="C3588" s="1048" t="s">
        <v>24546</v>
      </c>
      <c r="D3588" s="1049">
        <v>88</v>
      </c>
    </row>
    <row r="3589" spans="1:4" x14ac:dyDescent="0.2">
      <c r="A3589" s="1048">
        <v>10840</v>
      </c>
      <c r="B3589" s="1048" t="s">
        <v>28786</v>
      </c>
      <c r="C3589" s="1048" t="s">
        <v>24546</v>
      </c>
      <c r="D3589" s="1049">
        <v>280</v>
      </c>
    </row>
    <row r="3590" spans="1:4" x14ac:dyDescent="0.2">
      <c r="A3590" s="1048">
        <v>10841</v>
      </c>
      <c r="B3590" s="1048" t="s">
        <v>28787</v>
      </c>
      <c r="C3590" s="1048" t="s">
        <v>24546</v>
      </c>
      <c r="D3590" s="1049">
        <v>211.32</v>
      </c>
    </row>
    <row r="3591" spans="1:4" x14ac:dyDescent="0.2">
      <c r="A3591" s="1048">
        <v>25980</v>
      </c>
      <c r="B3591" s="1048" t="s">
        <v>28788</v>
      </c>
      <c r="C3591" s="1048" t="s">
        <v>24546</v>
      </c>
      <c r="D3591" s="1049">
        <v>270.02</v>
      </c>
    </row>
    <row r="3592" spans="1:4" x14ac:dyDescent="0.2">
      <c r="A3592" s="1048">
        <v>10842</v>
      </c>
      <c r="B3592" s="1048" t="s">
        <v>28789</v>
      </c>
      <c r="C3592" s="1048" t="s">
        <v>24546</v>
      </c>
      <c r="D3592" s="1049">
        <v>305.24</v>
      </c>
    </row>
    <row r="3593" spans="1:4" x14ac:dyDescent="0.2">
      <c r="A3593" s="1048">
        <v>21108</v>
      </c>
      <c r="B3593" s="1048" t="s">
        <v>28790</v>
      </c>
      <c r="C3593" s="1048" t="s">
        <v>24546</v>
      </c>
      <c r="D3593" s="1049">
        <v>105.42</v>
      </c>
    </row>
    <row r="3594" spans="1:4" x14ac:dyDescent="0.2">
      <c r="A3594" s="1048">
        <v>38180</v>
      </c>
      <c r="B3594" s="1048" t="s">
        <v>28791</v>
      </c>
      <c r="C3594" s="1048" t="s">
        <v>24546</v>
      </c>
      <c r="D3594" s="1049">
        <v>138.61000000000001</v>
      </c>
    </row>
    <row r="3595" spans="1:4" x14ac:dyDescent="0.2">
      <c r="A3595" s="1048">
        <v>40648</v>
      </c>
      <c r="B3595" s="1048" t="s">
        <v>28792</v>
      </c>
      <c r="C3595" s="1048" t="s">
        <v>24546</v>
      </c>
      <c r="D3595" s="1049">
        <v>168.96</v>
      </c>
    </row>
    <row r="3596" spans="1:4" x14ac:dyDescent="0.2">
      <c r="A3596" s="1048">
        <v>40649</v>
      </c>
      <c r="B3596" s="1048" t="s">
        <v>28793</v>
      </c>
      <c r="C3596" s="1048" t="s">
        <v>24546</v>
      </c>
      <c r="D3596" s="1049">
        <v>98.41</v>
      </c>
    </row>
    <row r="3597" spans="1:4" x14ac:dyDescent="0.2">
      <c r="A3597" s="1048">
        <v>40650</v>
      </c>
      <c r="B3597" s="1048" t="s">
        <v>28794</v>
      </c>
      <c r="C3597" s="1048" t="s">
        <v>24546</v>
      </c>
      <c r="D3597" s="1049">
        <v>126.72</v>
      </c>
    </row>
    <row r="3598" spans="1:4" x14ac:dyDescent="0.2">
      <c r="A3598" s="1048">
        <v>40651</v>
      </c>
      <c r="B3598" s="1048" t="s">
        <v>28795</v>
      </c>
      <c r="C3598" s="1048" t="s">
        <v>24546</v>
      </c>
      <c r="D3598" s="1049">
        <v>233.72</v>
      </c>
    </row>
    <row r="3599" spans="1:4" x14ac:dyDescent="0.2">
      <c r="A3599" s="1048">
        <v>40652</v>
      </c>
      <c r="B3599" s="1048" t="s">
        <v>28796</v>
      </c>
      <c r="C3599" s="1048" t="s">
        <v>24546</v>
      </c>
      <c r="D3599" s="1049">
        <v>125.31</v>
      </c>
    </row>
    <row r="3600" spans="1:4" x14ac:dyDescent="0.2">
      <c r="A3600" s="1048">
        <v>40647</v>
      </c>
      <c r="B3600" s="1048" t="s">
        <v>28797</v>
      </c>
      <c r="C3600" s="1048" t="s">
        <v>24546</v>
      </c>
      <c r="D3600" s="1049">
        <v>137.97999999999999</v>
      </c>
    </row>
    <row r="3601" spans="1:4" x14ac:dyDescent="0.2">
      <c r="A3601" s="1048">
        <v>40653</v>
      </c>
      <c r="B3601" s="1048" t="s">
        <v>28798</v>
      </c>
      <c r="C3601" s="1048" t="s">
        <v>24546</v>
      </c>
      <c r="D3601" s="1049">
        <v>105.6</v>
      </c>
    </row>
    <row r="3602" spans="1:4" x14ac:dyDescent="0.2">
      <c r="A3602" s="1048">
        <v>36178</v>
      </c>
      <c r="B3602" s="1048" t="s">
        <v>28799</v>
      </c>
      <c r="C3602" s="1048" t="s">
        <v>24547</v>
      </c>
      <c r="D3602" s="1049">
        <v>8.3800000000000008</v>
      </c>
    </row>
    <row r="3603" spans="1:4" x14ac:dyDescent="0.2">
      <c r="A3603" s="1048">
        <v>38195</v>
      </c>
      <c r="B3603" s="1048" t="s">
        <v>28800</v>
      </c>
      <c r="C3603" s="1048" t="s">
        <v>24546</v>
      </c>
      <c r="D3603" s="1049">
        <v>124.5</v>
      </c>
    </row>
    <row r="3604" spans="1:4" x14ac:dyDescent="0.2">
      <c r="A3604" s="1048">
        <v>38181</v>
      </c>
      <c r="B3604" s="1048" t="s">
        <v>28801</v>
      </c>
      <c r="C3604" s="1048" t="s">
        <v>24546</v>
      </c>
      <c r="D3604" s="1049">
        <v>189.22</v>
      </c>
    </row>
    <row r="3605" spans="1:4" x14ac:dyDescent="0.2">
      <c r="A3605" s="1048">
        <v>38182</v>
      </c>
      <c r="B3605" s="1048" t="s">
        <v>28802</v>
      </c>
      <c r="C3605" s="1048" t="s">
        <v>24546</v>
      </c>
      <c r="D3605" s="1049">
        <v>180.24</v>
      </c>
    </row>
    <row r="3606" spans="1:4" x14ac:dyDescent="0.2">
      <c r="A3606" s="1048">
        <v>38186</v>
      </c>
      <c r="B3606" s="1048" t="s">
        <v>28803</v>
      </c>
      <c r="C3606" s="1048" t="s">
        <v>24546</v>
      </c>
      <c r="D3606" s="1049">
        <v>468.51</v>
      </c>
    </row>
    <row r="3607" spans="1:4" x14ac:dyDescent="0.2">
      <c r="A3607" s="1048">
        <v>38185</v>
      </c>
      <c r="B3607" s="1048" t="s">
        <v>28804</v>
      </c>
      <c r="C3607" s="1048" t="s">
        <v>24546</v>
      </c>
      <c r="D3607" s="1049">
        <v>417.14</v>
      </c>
    </row>
    <row r="3608" spans="1:4" x14ac:dyDescent="0.2">
      <c r="A3608" s="1048">
        <v>40654</v>
      </c>
      <c r="B3608" s="1048" t="s">
        <v>28805</v>
      </c>
      <c r="C3608" s="1048" t="s">
        <v>24546</v>
      </c>
      <c r="D3608" s="1049">
        <v>164.03</v>
      </c>
    </row>
    <row r="3609" spans="1:4" x14ac:dyDescent="0.2">
      <c r="A3609" s="1048">
        <v>25981</v>
      </c>
      <c r="B3609" s="1048" t="s">
        <v>28806</v>
      </c>
      <c r="C3609" s="1048" t="s">
        <v>24546</v>
      </c>
      <c r="D3609" s="1049">
        <v>223.06</v>
      </c>
    </row>
    <row r="3610" spans="1:4" x14ac:dyDescent="0.2">
      <c r="A3610" s="1048">
        <v>4822</v>
      </c>
      <c r="B3610" s="1048" t="s">
        <v>28807</v>
      </c>
      <c r="C3610" s="1048" t="s">
        <v>24546</v>
      </c>
      <c r="D3610" s="1049">
        <v>368.24</v>
      </c>
    </row>
    <row r="3611" spans="1:4" x14ac:dyDescent="0.2">
      <c r="A3611" s="1048">
        <v>4818</v>
      </c>
      <c r="B3611" s="1048" t="s">
        <v>28808</v>
      </c>
      <c r="C3611" s="1048" t="s">
        <v>24546</v>
      </c>
      <c r="D3611" s="1049">
        <v>378.5</v>
      </c>
    </row>
    <row r="3612" spans="1:4" x14ac:dyDescent="0.2">
      <c r="A3612" s="1048">
        <v>39567</v>
      </c>
      <c r="B3612" s="1048" t="s">
        <v>28809</v>
      </c>
      <c r="C3612" s="1048" t="s">
        <v>24546</v>
      </c>
      <c r="D3612" s="1049">
        <v>30.02</v>
      </c>
    </row>
    <row r="3613" spans="1:4" x14ac:dyDescent="0.2">
      <c r="A3613" s="1048">
        <v>39566</v>
      </c>
      <c r="B3613" s="1048" t="s">
        <v>28810</v>
      </c>
      <c r="C3613" s="1048" t="s">
        <v>24546</v>
      </c>
      <c r="D3613" s="1049">
        <v>34.68</v>
      </c>
    </row>
    <row r="3614" spans="1:4" x14ac:dyDescent="0.2">
      <c r="A3614" s="1048">
        <v>39416</v>
      </c>
      <c r="B3614" s="1048" t="s">
        <v>28811</v>
      </c>
      <c r="C3614" s="1048" t="s">
        <v>24546</v>
      </c>
      <c r="D3614" s="1049">
        <v>18.11</v>
      </c>
    </row>
    <row r="3615" spans="1:4" x14ac:dyDescent="0.2">
      <c r="A3615" s="1048">
        <v>39417</v>
      </c>
      <c r="B3615" s="1048" t="s">
        <v>28812</v>
      </c>
      <c r="C3615" s="1048" t="s">
        <v>24546</v>
      </c>
      <c r="D3615" s="1049">
        <v>18.989999999999998</v>
      </c>
    </row>
    <row r="3616" spans="1:4" x14ac:dyDescent="0.2">
      <c r="A3616" s="1048">
        <v>39414</v>
      </c>
      <c r="B3616" s="1048" t="s">
        <v>28813</v>
      </c>
      <c r="C3616" s="1048" t="s">
        <v>24546</v>
      </c>
      <c r="D3616" s="1049">
        <v>17.010000000000002</v>
      </c>
    </row>
    <row r="3617" spans="1:4" x14ac:dyDescent="0.2">
      <c r="A3617" s="1048">
        <v>39415</v>
      </c>
      <c r="B3617" s="1048" t="s">
        <v>28814</v>
      </c>
      <c r="C3617" s="1048" t="s">
        <v>24546</v>
      </c>
      <c r="D3617" s="1049">
        <v>18.03</v>
      </c>
    </row>
    <row r="3618" spans="1:4" x14ac:dyDescent="0.2">
      <c r="A3618" s="1048">
        <v>39412</v>
      </c>
      <c r="B3618" s="1048" t="s">
        <v>28815</v>
      </c>
      <c r="C3618" s="1048" t="s">
        <v>24546</v>
      </c>
      <c r="D3618" s="1049">
        <v>12.81</v>
      </c>
    </row>
    <row r="3619" spans="1:4" x14ac:dyDescent="0.2">
      <c r="A3619" s="1048">
        <v>39413</v>
      </c>
      <c r="B3619" s="1048" t="s">
        <v>28816</v>
      </c>
      <c r="C3619" s="1048" t="s">
        <v>24546</v>
      </c>
      <c r="D3619" s="1049">
        <v>12.68</v>
      </c>
    </row>
    <row r="3620" spans="1:4" x14ac:dyDescent="0.2">
      <c r="A3620" s="1048">
        <v>11062</v>
      </c>
      <c r="B3620" s="1048" t="s">
        <v>28817</v>
      </c>
      <c r="C3620" s="1048" t="s">
        <v>24546</v>
      </c>
      <c r="D3620" s="1049">
        <v>99.46</v>
      </c>
    </row>
    <row r="3621" spans="1:4" x14ac:dyDescent="0.2">
      <c r="A3621" s="1048">
        <v>11063</v>
      </c>
      <c r="B3621" s="1048" t="s">
        <v>28818</v>
      </c>
      <c r="C3621" s="1048" t="s">
        <v>24546</v>
      </c>
      <c r="D3621" s="1049">
        <v>96.29</v>
      </c>
    </row>
    <row r="3622" spans="1:4" x14ac:dyDescent="0.2">
      <c r="A3622" s="1048">
        <v>13521</v>
      </c>
      <c r="B3622" s="1048" t="s">
        <v>28819</v>
      </c>
      <c r="C3622" s="1048" t="s">
        <v>24547</v>
      </c>
      <c r="D3622" s="1049">
        <v>74.25</v>
      </c>
    </row>
    <row r="3623" spans="1:4" x14ac:dyDescent="0.2">
      <c r="A3623" s="1048">
        <v>10851</v>
      </c>
      <c r="B3623" s="1048" t="s">
        <v>28820</v>
      </c>
      <c r="C3623" s="1048" t="s">
        <v>24547</v>
      </c>
      <c r="D3623" s="1049">
        <v>57.96</v>
      </c>
    </row>
    <row r="3624" spans="1:4" x14ac:dyDescent="0.2">
      <c r="A3624" s="1048">
        <v>39515</v>
      </c>
      <c r="B3624" s="1048" t="s">
        <v>28821</v>
      </c>
      <c r="C3624" s="1048" t="s">
        <v>24547</v>
      </c>
      <c r="D3624" s="1049">
        <v>53.69</v>
      </c>
    </row>
    <row r="3625" spans="1:4" x14ac:dyDescent="0.2">
      <c r="A3625" s="1048">
        <v>39516</v>
      </c>
      <c r="B3625" s="1048" t="s">
        <v>28822</v>
      </c>
      <c r="C3625" s="1048" t="s">
        <v>24547</v>
      </c>
      <c r="D3625" s="1049">
        <v>45.26</v>
      </c>
    </row>
    <row r="3626" spans="1:4" x14ac:dyDescent="0.2">
      <c r="A3626" s="1048">
        <v>39514</v>
      </c>
      <c r="B3626" s="1048" t="s">
        <v>28823</v>
      </c>
      <c r="C3626" s="1048" t="s">
        <v>24547</v>
      </c>
      <c r="D3626" s="1049">
        <v>28.16</v>
      </c>
    </row>
    <row r="3627" spans="1:4" x14ac:dyDescent="0.2">
      <c r="A3627" s="1048">
        <v>4812</v>
      </c>
      <c r="B3627" s="1048" t="s">
        <v>28824</v>
      </c>
      <c r="C3627" s="1048" t="s">
        <v>24546</v>
      </c>
      <c r="D3627" s="1049">
        <v>8.2899999999999991</v>
      </c>
    </row>
    <row r="3628" spans="1:4" x14ac:dyDescent="0.2">
      <c r="A3628" s="1048">
        <v>10849</v>
      </c>
      <c r="B3628" s="1048" t="s">
        <v>28825</v>
      </c>
      <c r="C3628" s="1048" t="s">
        <v>24547</v>
      </c>
      <c r="D3628" s="1050">
        <v>1080.01</v>
      </c>
    </row>
    <row r="3629" spans="1:4" x14ac:dyDescent="0.2">
      <c r="A3629" s="1048">
        <v>10848</v>
      </c>
      <c r="B3629" s="1048" t="s">
        <v>28826</v>
      </c>
      <c r="C3629" s="1048" t="s">
        <v>24547</v>
      </c>
      <c r="D3629" s="1049">
        <v>678.38</v>
      </c>
    </row>
    <row r="3630" spans="1:4" x14ac:dyDescent="0.2">
      <c r="A3630" s="1048">
        <v>4813</v>
      </c>
      <c r="B3630" s="1048" t="s">
        <v>25153</v>
      </c>
      <c r="C3630" s="1048" t="s">
        <v>24546</v>
      </c>
      <c r="D3630" s="1049">
        <v>225</v>
      </c>
    </row>
    <row r="3631" spans="1:4" x14ac:dyDescent="0.2">
      <c r="A3631" s="1048">
        <v>37560</v>
      </c>
      <c r="B3631" s="1048" t="s">
        <v>28827</v>
      </c>
      <c r="C3631" s="1048" t="s">
        <v>24547</v>
      </c>
      <c r="D3631" s="1049">
        <v>39.369999999999997</v>
      </c>
    </row>
    <row r="3632" spans="1:4" x14ac:dyDescent="0.2">
      <c r="A3632" s="1048">
        <v>37557</v>
      </c>
      <c r="B3632" s="1048" t="s">
        <v>28828</v>
      </c>
      <c r="C3632" s="1048" t="s">
        <v>24547</v>
      </c>
      <c r="D3632" s="1049">
        <v>11.95</v>
      </c>
    </row>
    <row r="3633" spans="1:4" x14ac:dyDescent="0.2">
      <c r="A3633" s="1048">
        <v>37556</v>
      </c>
      <c r="B3633" s="1048" t="s">
        <v>28829</v>
      </c>
      <c r="C3633" s="1048" t="s">
        <v>24547</v>
      </c>
      <c r="D3633" s="1049">
        <v>23.13</v>
      </c>
    </row>
    <row r="3634" spans="1:4" x14ac:dyDescent="0.2">
      <c r="A3634" s="1048">
        <v>37559</v>
      </c>
      <c r="B3634" s="1048" t="s">
        <v>28830</v>
      </c>
      <c r="C3634" s="1048" t="s">
        <v>24547</v>
      </c>
      <c r="D3634" s="1049">
        <v>28.37</v>
      </c>
    </row>
    <row r="3635" spans="1:4" x14ac:dyDescent="0.2">
      <c r="A3635" s="1048">
        <v>37539</v>
      </c>
      <c r="B3635" s="1048" t="s">
        <v>28831</v>
      </c>
      <c r="C3635" s="1048" t="s">
        <v>24547</v>
      </c>
      <c r="D3635" s="1049">
        <v>20</v>
      </c>
    </row>
    <row r="3636" spans="1:4" x14ac:dyDescent="0.2">
      <c r="A3636" s="1048">
        <v>37558</v>
      </c>
      <c r="B3636" s="1048" t="s">
        <v>28832</v>
      </c>
      <c r="C3636" s="1048" t="s">
        <v>24547</v>
      </c>
      <c r="D3636" s="1049">
        <v>37.29</v>
      </c>
    </row>
    <row r="3637" spans="1:4" x14ac:dyDescent="0.2">
      <c r="A3637" s="1048">
        <v>34723</v>
      </c>
      <c r="B3637" s="1048" t="s">
        <v>28833</v>
      </c>
      <c r="C3637" s="1048" t="s">
        <v>24546</v>
      </c>
      <c r="D3637" s="1049">
        <v>519.75</v>
      </c>
    </row>
    <row r="3638" spans="1:4" x14ac:dyDescent="0.2">
      <c r="A3638" s="1048">
        <v>34721</v>
      </c>
      <c r="B3638" s="1048" t="s">
        <v>28834</v>
      </c>
      <c r="C3638" s="1048" t="s">
        <v>24546</v>
      </c>
      <c r="D3638" s="1049">
        <v>648</v>
      </c>
    </row>
    <row r="3639" spans="1:4" x14ac:dyDescent="0.2">
      <c r="A3639" s="1048">
        <v>4309</v>
      </c>
      <c r="B3639" s="1048" t="s">
        <v>28835</v>
      </c>
      <c r="C3639" s="1048" t="s">
        <v>24547</v>
      </c>
      <c r="D3639" s="1049">
        <v>6.4</v>
      </c>
    </row>
    <row r="3640" spans="1:4" x14ac:dyDescent="0.2">
      <c r="A3640" s="1048">
        <v>4307</v>
      </c>
      <c r="B3640" s="1048" t="s">
        <v>28836</v>
      </c>
      <c r="C3640" s="1048" t="s">
        <v>24547</v>
      </c>
      <c r="D3640" s="1049">
        <v>10.95</v>
      </c>
    </row>
    <row r="3641" spans="1:4" x14ac:dyDescent="0.2">
      <c r="A3641" s="1048">
        <v>10850</v>
      </c>
      <c r="B3641" s="1048" t="s">
        <v>28837</v>
      </c>
      <c r="C3641" s="1048" t="s">
        <v>24547</v>
      </c>
      <c r="D3641" s="1049">
        <v>33.75</v>
      </c>
    </row>
    <row r="3642" spans="1:4" x14ac:dyDescent="0.2">
      <c r="A3642" s="1048">
        <v>42438</v>
      </c>
      <c r="B3642" s="1048" t="s">
        <v>28838</v>
      </c>
      <c r="C3642" s="1048" t="s">
        <v>24547</v>
      </c>
      <c r="D3642" s="1050">
        <v>1601.9</v>
      </c>
    </row>
    <row r="3643" spans="1:4" x14ac:dyDescent="0.2">
      <c r="A3643" s="1048">
        <v>4792</v>
      </c>
      <c r="B3643" s="1048" t="s">
        <v>28839</v>
      </c>
      <c r="C3643" s="1048" t="s">
        <v>24546</v>
      </c>
      <c r="D3643" s="1049">
        <v>133.06</v>
      </c>
    </row>
    <row r="3644" spans="1:4" x14ac:dyDescent="0.2">
      <c r="A3644" s="1048">
        <v>4790</v>
      </c>
      <c r="B3644" s="1048" t="s">
        <v>28840</v>
      </c>
      <c r="C3644" s="1048" t="s">
        <v>24546</v>
      </c>
      <c r="D3644" s="1049">
        <v>80</v>
      </c>
    </row>
    <row r="3645" spans="1:4" x14ac:dyDescent="0.2">
      <c r="A3645" s="1048">
        <v>40671</v>
      </c>
      <c r="B3645" s="1048" t="s">
        <v>28841</v>
      </c>
      <c r="C3645" s="1048" t="s">
        <v>24546</v>
      </c>
      <c r="D3645" s="1049">
        <v>55.02</v>
      </c>
    </row>
    <row r="3646" spans="1:4" x14ac:dyDescent="0.2">
      <c r="A3646" s="1048">
        <v>7552</v>
      </c>
      <c r="B3646" s="1048" t="s">
        <v>28842</v>
      </c>
      <c r="C3646" s="1048" t="s">
        <v>24547</v>
      </c>
      <c r="D3646" s="1049">
        <v>24.17</v>
      </c>
    </row>
    <row r="3647" spans="1:4" x14ac:dyDescent="0.2">
      <c r="A3647" s="1048">
        <v>4893</v>
      </c>
      <c r="B3647" s="1048" t="s">
        <v>28843</v>
      </c>
      <c r="C3647" s="1048" t="s">
        <v>24547</v>
      </c>
      <c r="D3647" s="1049">
        <v>11.41</v>
      </c>
    </row>
    <row r="3648" spans="1:4" x14ac:dyDescent="0.2">
      <c r="A3648" s="1048">
        <v>4894</v>
      </c>
      <c r="B3648" s="1048" t="s">
        <v>28844</v>
      </c>
      <c r="C3648" s="1048" t="s">
        <v>24547</v>
      </c>
      <c r="D3648" s="1049">
        <v>9.7899999999999991</v>
      </c>
    </row>
    <row r="3649" spans="1:4" x14ac:dyDescent="0.2">
      <c r="A3649" s="1048">
        <v>4888</v>
      </c>
      <c r="B3649" s="1048" t="s">
        <v>28845</v>
      </c>
      <c r="C3649" s="1048" t="s">
        <v>24547</v>
      </c>
      <c r="D3649" s="1049">
        <v>3.33</v>
      </c>
    </row>
    <row r="3650" spans="1:4" x14ac:dyDescent="0.2">
      <c r="A3650" s="1048">
        <v>4890</v>
      </c>
      <c r="B3650" s="1048" t="s">
        <v>28846</v>
      </c>
      <c r="C3650" s="1048" t="s">
        <v>24547</v>
      </c>
      <c r="D3650" s="1049">
        <v>6.26</v>
      </c>
    </row>
    <row r="3651" spans="1:4" x14ac:dyDescent="0.2">
      <c r="A3651" s="1048">
        <v>12411</v>
      </c>
      <c r="B3651" s="1048" t="s">
        <v>28847</v>
      </c>
      <c r="C3651" s="1048" t="s">
        <v>24547</v>
      </c>
      <c r="D3651" s="1049">
        <v>33.75</v>
      </c>
    </row>
    <row r="3652" spans="1:4" x14ac:dyDescent="0.2">
      <c r="A3652" s="1048">
        <v>4891</v>
      </c>
      <c r="B3652" s="1048" t="s">
        <v>28848</v>
      </c>
      <c r="C3652" s="1048" t="s">
        <v>24547</v>
      </c>
      <c r="D3652" s="1049">
        <v>16.87</v>
      </c>
    </row>
    <row r="3653" spans="1:4" x14ac:dyDescent="0.2">
      <c r="A3653" s="1048">
        <v>4889</v>
      </c>
      <c r="B3653" s="1048" t="s">
        <v>28849</v>
      </c>
      <c r="C3653" s="1048" t="s">
        <v>24547</v>
      </c>
      <c r="D3653" s="1049">
        <v>4.51</v>
      </c>
    </row>
    <row r="3654" spans="1:4" x14ac:dyDescent="0.2">
      <c r="A3654" s="1048">
        <v>4892</v>
      </c>
      <c r="B3654" s="1048" t="s">
        <v>28850</v>
      </c>
      <c r="C3654" s="1048" t="s">
        <v>24547</v>
      </c>
      <c r="D3654" s="1049">
        <v>47.25</v>
      </c>
    </row>
    <row r="3655" spans="1:4" x14ac:dyDescent="0.2">
      <c r="A3655" s="1048">
        <v>12412</v>
      </c>
      <c r="B3655" s="1048" t="s">
        <v>28851</v>
      </c>
      <c r="C3655" s="1048" t="s">
        <v>24547</v>
      </c>
      <c r="D3655" s="1049">
        <v>87.83</v>
      </c>
    </row>
    <row r="3656" spans="1:4" x14ac:dyDescent="0.2">
      <c r="A3656" s="1048">
        <v>11073</v>
      </c>
      <c r="B3656" s="1048" t="s">
        <v>28852</v>
      </c>
      <c r="C3656" s="1048" t="s">
        <v>24547</v>
      </c>
      <c r="D3656" s="1049">
        <v>5.27</v>
      </c>
    </row>
    <row r="3657" spans="1:4" x14ac:dyDescent="0.2">
      <c r="A3657" s="1048">
        <v>11071</v>
      </c>
      <c r="B3657" s="1048" t="s">
        <v>28853</v>
      </c>
      <c r="C3657" s="1048" t="s">
        <v>24547</v>
      </c>
      <c r="D3657" s="1049">
        <v>8.5500000000000007</v>
      </c>
    </row>
    <row r="3658" spans="1:4" x14ac:dyDescent="0.2">
      <c r="A3658" s="1048">
        <v>11072</v>
      </c>
      <c r="B3658" s="1048" t="s">
        <v>28854</v>
      </c>
      <c r="C3658" s="1048" t="s">
        <v>24547</v>
      </c>
      <c r="D3658" s="1049">
        <v>2.98</v>
      </c>
    </row>
    <row r="3659" spans="1:4" x14ac:dyDescent="0.2">
      <c r="A3659" s="1048">
        <v>4895</v>
      </c>
      <c r="B3659" s="1048" t="s">
        <v>28855</v>
      </c>
      <c r="C3659" s="1048" t="s">
        <v>24547</v>
      </c>
      <c r="D3659" s="1049">
        <v>0.59</v>
      </c>
    </row>
    <row r="3660" spans="1:4" x14ac:dyDescent="0.2">
      <c r="A3660" s="1048">
        <v>4907</v>
      </c>
      <c r="B3660" s="1048" t="s">
        <v>28856</v>
      </c>
      <c r="C3660" s="1048" t="s">
        <v>24547</v>
      </c>
      <c r="D3660" s="1049">
        <v>37.97</v>
      </c>
    </row>
    <row r="3661" spans="1:4" x14ac:dyDescent="0.2">
      <c r="A3661" s="1048">
        <v>4902</v>
      </c>
      <c r="B3661" s="1048" t="s">
        <v>28857</v>
      </c>
      <c r="C3661" s="1048" t="s">
        <v>24547</v>
      </c>
      <c r="D3661" s="1049">
        <v>85.95</v>
      </c>
    </row>
    <row r="3662" spans="1:4" x14ac:dyDescent="0.2">
      <c r="A3662" s="1048">
        <v>4908</v>
      </c>
      <c r="B3662" s="1048" t="s">
        <v>28858</v>
      </c>
      <c r="C3662" s="1048" t="s">
        <v>24547</v>
      </c>
      <c r="D3662" s="1049">
        <v>174.52</v>
      </c>
    </row>
    <row r="3663" spans="1:4" x14ac:dyDescent="0.2">
      <c r="A3663" s="1048">
        <v>4909</v>
      </c>
      <c r="B3663" s="1048" t="s">
        <v>28859</v>
      </c>
      <c r="C3663" s="1048" t="s">
        <v>24547</v>
      </c>
      <c r="D3663" s="1049">
        <v>337.05</v>
      </c>
    </row>
    <row r="3664" spans="1:4" x14ac:dyDescent="0.2">
      <c r="A3664" s="1048">
        <v>4903</v>
      </c>
      <c r="B3664" s="1048" t="s">
        <v>28860</v>
      </c>
      <c r="C3664" s="1048" t="s">
        <v>24547</v>
      </c>
      <c r="D3664" s="1049">
        <v>991.05</v>
      </c>
    </row>
    <row r="3665" spans="1:4" x14ac:dyDescent="0.2">
      <c r="A3665" s="1048">
        <v>4897</v>
      </c>
      <c r="B3665" s="1048" t="s">
        <v>28861</v>
      </c>
      <c r="C3665" s="1048" t="s">
        <v>24547</v>
      </c>
      <c r="D3665" s="1049">
        <v>2.5099999999999998</v>
      </c>
    </row>
    <row r="3666" spans="1:4" x14ac:dyDescent="0.2">
      <c r="A3666" s="1048">
        <v>4896</v>
      </c>
      <c r="B3666" s="1048" t="s">
        <v>28862</v>
      </c>
      <c r="C3666" s="1048" t="s">
        <v>24547</v>
      </c>
      <c r="D3666" s="1049">
        <v>0.89</v>
      </c>
    </row>
    <row r="3667" spans="1:4" x14ac:dyDescent="0.2">
      <c r="A3667" s="1048">
        <v>4900</v>
      </c>
      <c r="B3667" s="1048" t="s">
        <v>28863</v>
      </c>
      <c r="C3667" s="1048" t="s">
        <v>24547</v>
      </c>
      <c r="D3667" s="1049">
        <v>7.47</v>
      </c>
    </row>
    <row r="3668" spans="1:4" x14ac:dyDescent="0.2">
      <c r="A3668" s="1048">
        <v>4898</v>
      </c>
      <c r="B3668" s="1048" t="s">
        <v>28864</v>
      </c>
      <c r="C3668" s="1048" t="s">
        <v>24547</v>
      </c>
      <c r="D3668" s="1049">
        <v>2.79</v>
      </c>
    </row>
    <row r="3669" spans="1:4" x14ac:dyDescent="0.2">
      <c r="A3669" s="1048">
        <v>4899</v>
      </c>
      <c r="B3669" s="1048" t="s">
        <v>28865</v>
      </c>
      <c r="C3669" s="1048" t="s">
        <v>24547</v>
      </c>
      <c r="D3669" s="1049">
        <v>10.25</v>
      </c>
    </row>
    <row r="3670" spans="1:4" x14ac:dyDescent="0.2">
      <c r="A3670" s="1048">
        <v>11096</v>
      </c>
      <c r="B3670" s="1048" t="s">
        <v>28866</v>
      </c>
      <c r="C3670" s="1048" t="s">
        <v>24551</v>
      </c>
      <c r="D3670" s="1049">
        <v>0.54</v>
      </c>
    </row>
    <row r="3671" spans="1:4" x14ac:dyDescent="0.2">
      <c r="A3671" s="1048">
        <v>4741</v>
      </c>
      <c r="B3671" s="1048" t="s">
        <v>28867</v>
      </c>
      <c r="C3671" s="1048" t="s">
        <v>24552</v>
      </c>
      <c r="D3671" s="1049">
        <v>99.84</v>
      </c>
    </row>
    <row r="3672" spans="1:4" x14ac:dyDescent="0.2">
      <c r="A3672" s="1048">
        <v>4752</v>
      </c>
      <c r="B3672" s="1048" t="s">
        <v>28868</v>
      </c>
      <c r="C3672" s="1048" t="s">
        <v>24553</v>
      </c>
      <c r="D3672" s="1049">
        <v>13.57</v>
      </c>
    </row>
    <row r="3673" spans="1:4" x14ac:dyDescent="0.2">
      <c r="A3673" s="1048">
        <v>41091</v>
      </c>
      <c r="B3673" s="1048" t="s">
        <v>28869</v>
      </c>
      <c r="C3673" s="1048" t="s">
        <v>24554</v>
      </c>
      <c r="D3673" s="1050">
        <v>2407.52</v>
      </c>
    </row>
    <row r="3674" spans="1:4" x14ac:dyDescent="0.2">
      <c r="A3674" s="1048">
        <v>13954</v>
      </c>
      <c r="B3674" s="1048" t="s">
        <v>28870</v>
      </c>
      <c r="C3674" s="1048" t="s">
        <v>24547</v>
      </c>
      <c r="D3674" s="1050">
        <v>6438.55</v>
      </c>
    </row>
    <row r="3675" spans="1:4" x14ac:dyDescent="0.2">
      <c r="A3675" s="1048">
        <v>3411</v>
      </c>
      <c r="B3675" s="1048" t="s">
        <v>28871</v>
      </c>
      <c r="C3675" s="1048" t="s">
        <v>24551</v>
      </c>
      <c r="D3675" s="1049">
        <v>60.07</v>
      </c>
    </row>
    <row r="3676" spans="1:4" x14ac:dyDescent="0.2">
      <c r="A3676" s="1048">
        <v>39995</v>
      </c>
      <c r="B3676" s="1048" t="s">
        <v>28872</v>
      </c>
      <c r="C3676" s="1048" t="s">
        <v>24552</v>
      </c>
      <c r="D3676" s="1049">
        <v>462.12</v>
      </c>
    </row>
    <row r="3677" spans="1:4" x14ac:dyDescent="0.2">
      <c r="A3677" s="1048">
        <v>11615</v>
      </c>
      <c r="B3677" s="1048" t="s">
        <v>28873</v>
      </c>
      <c r="C3677" s="1048" t="s">
        <v>24546</v>
      </c>
      <c r="D3677" s="1049">
        <v>3.92</v>
      </c>
    </row>
    <row r="3678" spans="1:4" x14ac:dyDescent="0.2">
      <c r="A3678" s="1048">
        <v>3408</v>
      </c>
      <c r="B3678" s="1048" t="s">
        <v>28874</v>
      </c>
      <c r="C3678" s="1048" t="s">
        <v>24546</v>
      </c>
      <c r="D3678" s="1049">
        <v>10.41</v>
      </c>
    </row>
    <row r="3679" spans="1:4" x14ac:dyDescent="0.2">
      <c r="A3679" s="1048">
        <v>3409</v>
      </c>
      <c r="B3679" s="1048" t="s">
        <v>28875</v>
      </c>
      <c r="C3679" s="1048" t="s">
        <v>24546</v>
      </c>
      <c r="D3679" s="1049">
        <v>26.02</v>
      </c>
    </row>
    <row r="3680" spans="1:4" x14ac:dyDescent="0.2">
      <c r="A3680" s="1048">
        <v>11427</v>
      </c>
      <c r="B3680" s="1048" t="s">
        <v>28876</v>
      </c>
      <c r="C3680" s="1048" t="s">
        <v>24551</v>
      </c>
      <c r="D3680" s="1049">
        <v>101.73</v>
      </c>
    </row>
    <row r="3681" spans="1:4" x14ac:dyDescent="0.2">
      <c r="A3681" s="1048">
        <v>4491</v>
      </c>
      <c r="B3681" s="1048" t="s">
        <v>25155</v>
      </c>
      <c r="C3681" s="1048" t="s">
        <v>24550</v>
      </c>
      <c r="D3681" s="1049">
        <v>7.43</v>
      </c>
    </row>
    <row r="3682" spans="1:4" x14ac:dyDescent="0.2">
      <c r="A3682" s="1048">
        <v>2745</v>
      </c>
      <c r="B3682" s="1048" t="s">
        <v>28877</v>
      </c>
      <c r="C3682" s="1048" t="s">
        <v>24550</v>
      </c>
      <c r="D3682" s="1049">
        <v>2.62</v>
      </c>
    </row>
    <row r="3683" spans="1:4" x14ac:dyDescent="0.2">
      <c r="A3683" s="1048">
        <v>14439</v>
      </c>
      <c r="B3683" s="1048" t="s">
        <v>28878</v>
      </c>
      <c r="C3683" s="1048" t="s">
        <v>24550</v>
      </c>
      <c r="D3683" s="1049">
        <v>3.25</v>
      </c>
    </row>
    <row r="3684" spans="1:4" x14ac:dyDescent="0.2">
      <c r="A3684" s="1048">
        <v>26022</v>
      </c>
      <c r="B3684" s="1048" t="s">
        <v>28879</v>
      </c>
      <c r="C3684" s="1048" t="s">
        <v>24547</v>
      </c>
      <c r="D3684" s="1049">
        <v>149.04</v>
      </c>
    </row>
    <row r="3685" spans="1:4" x14ac:dyDescent="0.2">
      <c r="A3685" s="1048">
        <v>12362</v>
      </c>
      <c r="B3685" s="1048" t="s">
        <v>28880</v>
      </c>
      <c r="C3685" s="1048" t="s">
        <v>24547</v>
      </c>
      <c r="D3685" s="1049">
        <v>12.17</v>
      </c>
    </row>
    <row r="3686" spans="1:4" x14ac:dyDescent="0.2">
      <c r="A3686" s="1048">
        <v>421</v>
      </c>
      <c r="B3686" s="1048" t="s">
        <v>28881</v>
      </c>
      <c r="C3686" s="1048" t="s">
        <v>24547</v>
      </c>
      <c r="D3686" s="1049">
        <v>13.33</v>
      </c>
    </row>
    <row r="3687" spans="1:4" x14ac:dyDescent="0.2">
      <c r="A3687" s="1048">
        <v>14148</v>
      </c>
      <c r="B3687" s="1048" t="s">
        <v>28882</v>
      </c>
      <c r="C3687" s="1048" t="s">
        <v>24547</v>
      </c>
      <c r="D3687" s="1049">
        <v>0.87</v>
      </c>
    </row>
    <row r="3688" spans="1:4" x14ac:dyDescent="0.2">
      <c r="A3688" s="1048">
        <v>4341</v>
      </c>
      <c r="B3688" s="1048" t="s">
        <v>28883</v>
      </c>
      <c r="C3688" s="1048" t="s">
        <v>24547</v>
      </c>
      <c r="D3688" s="1049">
        <v>0.67</v>
      </c>
    </row>
    <row r="3689" spans="1:4" x14ac:dyDescent="0.2">
      <c r="A3689" s="1048">
        <v>4337</v>
      </c>
      <c r="B3689" s="1048" t="s">
        <v>28884</v>
      </c>
      <c r="C3689" s="1048" t="s">
        <v>24547</v>
      </c>
      <c r="D3689" s="1049">
        <v>1.69</v>
      </c>
    </row>
    <row r="3690" spans="1:4" x14ac:dyDescent="0.2">
      <c r="A3690" s="1048">
        <v>4339</v>
      </c>
      <c r="B3690" s="1048" t="s">
        <v>28885</v>
      </c>
      <c r="C3690" s="1048" t="s">
        <v>24547</v>
      </c>
      <c r="D3690" s="1049">
        <v>0.36</v>
      </c>
    </row>
    <row r="3691" spans="1:4" x14ac:dyDescent="0.2">
      <c r="A3691" s="1048">
        <v>39997</v>
      </c>
      <c r="B3691" s="1048" t="s">
        <v>28886</v>
      </c>
      <c r="C3691" s="1048" t="s">
        <v>24547</v>
      </c>
      <c r="D3691" s="1049">
        <v>0.2</v>
      </c>
    </row>
    <row r="3692" spans="1:4" x14ac:dyDescent="0.2">
      <c r="A3692" s="1048">
        <v>11971</v>
      </c>
      <c r="B3692" s="1048" t="s">
        <v>28887</v>
      </c>
      <c r="C3692" s="1048" t="s">
        <v>24547</v>
      </c>
      <c r="D3692" s="1049">
        <v>2.79</v>
      </c>
    </row>
    <row r="3693" spans="1:4" x14ac:dyDescent="0.2">
      <c r="A3693" s="1048">
        <v>4342</v>
      </c>
      <c r="B3693" s="1048" t="s">
        <v>28888</v>
      </c>
      <c r="C3693" s="1048" t="s">
        <v>24547</v>
      </c>
      <c r="D3693" s="1049">
        <v>0.14000000000000001</v>
      </c>
    </row>
    <row r="3694" spans="1:4" x14ac:dyDescent="0.2">
      <c r="A3694" s="1048">
        <v>4330</v>
      </c>
      <c r="B3694" s="1048" t="s">
        <v>28889</v>
      </c>
      <c r="C3694" s="1048" t="s">
        <v>24547</v>
      </c>
      <c r="D3694" s="1049">
        <v>0.09</v>
      </c>
    </row>
    <row r="3695" spans="1:4" x14ac:dyDescent="0.2">
      <c r="A3695" s="1048">
        <v>4340</v>
      </c>
      <c r="B3695" s="1048" t="s">
        <v>28890</v>
      </c>
      <c r="C3695" s="1048" t="s">
        <v>24547</v>
      </c>
      <c r="D3695" s="1049">
        <v>0.78</v>
      </c>
    </row>
    <row r="3696" spans="1:4" x14ac:dyDescent="0.2">
      <c r="A3696" s="1048">
        <v>5088</v>
      </c>
      <c r="B3696" s="1048" t="s">
        <v>28891</v>
      </c>
      <c r="C3696" s="1048" t="s">
        <v>24547</v>
      </c>
      <c r="D3696" s="1049">
        <v>5.29</v>
      </c>
    </row>
    <row r="3697" spans="1:4" x14ac:dyDescent="0.2">
      <c r="A3697" s="1048">
        <v>11154</v>
      </c>
      <c r="B3697" s="1048" t="s">
        <v>28892</v>
      </c>
      <c r="C3697" s="1048" t="s">
        <v>24547</v>
      </c>
      <c r="D3697" s="1049">
        <v>731.74</v>
      </c>
    </row>
    <row r="3698" spans="1:4" x14ac:dyDescent="0.2">
      <c r="A3698" s="1048">
        <v>4989</v>
      </c>
      <c r="B3698" s="1048" t="s">
        <v>28893</v>
      </c>
      <c r="C3698" s="1048" t="s">
        <v>24547</v>
      </c>
      <c r="D3698" s="1049">
        <v>315.10000000000002</v>
      </c>
    </row>
    <row r="3699" spans="1:4" x14ac:dyDescent="0.2">
      <c r="A3699" s="1048">
        <v>4982</v>
      </c>
      <c r="B3699" s="1048" t="s">
        <v>28894</v>
      </c>
      <c r="C3699" s="1048" t="s">
        <v>24547</v>
      </c>
      <c r="D3699" s="1049">
        <v>295.55</v>
      </c>
    </row>
    <row r="3700" spans="1:4" x14ac:dyDescent="0.2">
      <c r="A3700" s="1048">
        <v>4962</v>
      </c>
      <c r="B3700" s="1048" t="s">
        <v>28895</v>
      </c>
      <c r="C3700" s="1048" t="s">
        <v>24547</v>
      </c>
      <c r="D3700" s="1049">
        <v>233.08</v>
      </c>
    </row>
    <row r="3701" spans="1:4" x14ac:dyDescent="0.2">
      <c r="A3701" s="1048">
        <v>4981</v>
      </c>
      <c r="B3701" s="1048" t="s">
        <v>28896</v>
      </c>
      <c r="C3701" s="1048" t="s">
        <v>24547</v>
      </c>
      <c r="D3701" s="1049">
        <v>207.5</v>
      </c>
    </row>
    <row r="3702" spans="1:4" x14ac:dyDescent="0.2">
      <c r="A3702" s="1048">
        <v>4964</v>
      </c>
      <c r="B3702" s="1048" t="s">
        <v>28897</v>
      </c>
      <c r="C3702" s="1048" t="s">
        <v>24547</v>
      </c>
      <c r="D3702" s="1049">
        <v>263.24</v>
      </c>
    </row>
    <row r="3703" spans="1:4" x14ac:dyDescent="0.2">
      <c r="A3703" s="1048">
        <v>4992</v>
      </c>
      <c r="B3703" s="1048" t="s">
        <v>28898</v>
      </c>
      <c r="C3703" s="1048" t="s">
        <v>24547</v>
      </c>
      <c r="D3703" s="1049">
        <v>257.14</v>
      </c>
    </row>
    <row r="3704" spans="1:4" x14ac:dyDescent="0.2">
      <c r="A3704" s="1048">
        <v>4987</v>
      </c>
      <c r="B3704" s="1048" t="s">
        <v>28899</v>
      </c>
      <c r="C3704" s="1048" t="s">
        <v>24547</v>
      </c>
      <c r="D3704" s="1049">
        <v>294.18</v>
      </c>
    </row>
    <row r="3705" spans="1:4" x14ac:dyDescent="0.2">
      <c r="A3705" s="1048">
        <v>39021</v>
      </c>
      <c r="B3705" s="1048" t="s">
        <v>28900</v>
      </c>
      <c r="C3705" s="1048" t="s">
        <v>24547</v>
      </c>
      <c r="D3705" s="1049">
        <v>329.13</v>
      </c>
    </row>
    <row r="3706" spans="1:4" x14ac:dyDescent="0.2">
      <c r="A3706" s="1048">
        <v>39022</v>
      </c>
      <c r="B3706" s="1048" t="s">
        <v>28901</v>
      </c>
      <c r="C3706" s="1048" t="s">
        <v>24547</v>
      </c>
      <c r="D3706" s="1049">
        <v>407.04</v>
      </c>
    </row>
    <row r="3707" spans="1:4" x14ac:dyDescent="0.2">
      <c r="A3707" s="1048">
        <v>39024</v>
      </c>
      <c r="B3707" s="1048" t="s">
        <v>28902</v>
      </c>
      <c r="C3707" s="1048" t="s">
        <v>24547</v>
      </c>
      <c r="D3707" s="1049">
        <v>725.26</v>
      </c>
    </row>
    <row r="3708" spans="1:4" x14ac:dyDescent="0.2">
      <c r="A3708" s="1048">
        <v>4914</v>
      </c>
      <c r="B3708" s="1048" t="s">
        <v>28903</v>
      </c>
      <c r="C3708" s="1048" t="s">
        <v>24546</v>
      </c>
      <c r="D3708" s="1049">
        <v>588.05999999999995</v>
      </c>
    </row>
    <row r="3709" spans="1:4" x14ac:dyDescent="0.2">
      <c r="A3709" s="1048">
        <v>4917</v>
      </c>
      <c r="B3709" s="1048" t="s">
        <v>28904</v>
      </c>
      <c r="C3709" s="1048" t="s">
        <v>24546</v>
      </c>
      <c r="D3709" s="1049">
        <v>406.12</v>
      </c>
    </row>
    <row r="3710" spans="1:4" x14ac:dyDescent="0.2">
      <c r="A3710" s="1048">
        <v>39025</v>
      </c>
      <c r="B3710" s="1048" t="s">
        <v>28905</v>
      </c>
      <c r="C3710" s="1048" t="s">
        <v>24547</v>
      </c>
      <c r="D3710" s="1049">
        <v>743.68</v>
      </c>
    </row>
    <row r="3711" spans="1:4" x14ac:dyDescent="0.2">
      <c r="A3711" s="1048">
        <v>4930</v>
      </c>
      <c r="B3711" s="1048" t="s">
        <v>28906</v>
      </c>
      <c r="C3711" s="1048" t="s">
        <v>24546</v>
      </c>
      <c r="D3711" s="1049">
        <v>353.72</v>
      </c>
    </row>
    <row r="3712" spans="1:4" x14ac:dyDescent="0.2">
      <c r="A3712" s="1048">
        <v>4922</v>
      </c>
      <c r="B3712" s="1048" t="s">
        <v>28907</v>
      </c>
      <c r="C3712" s="1048" t="s">
        <v>24546</v>
      </c>
      <c r="D3712" s="1049">
        <v>376.71</v>
      </c>
    </row>
    <row r="3713" spans="1:4" x14ac:dyDescent="0.2">
      <c r="A3713" s="1048">
        <v>4911</v>
      </c>
      <c r="B3713" s="1048" t="s">
        <v>28908</v>
      </c>
      <c r="C3713" s="1048" t="s">
        <v>24546</v>
      </c>
      <c r="D3713" s="1049">
        <v>362.6</v>
      </c>
    </row>
    <row r="3714" spans="1:4" x14ac:dyDescent="0.2">
      <c r="A3714" s="1048">
        <v>37518</v>
      </c>
      <c r="B3714" s="1048" t="s">
        <v>28909</v>
      </c>
      <c r="C3714" s="1048" t="s">
        <v>24546</v>
      </c>
      <c r="D3714" s="1049">
        <v>589.22</v>
      </c>
    </row>
    <row r="3715" spans="1:4" x14ac:dyDescent="0.2">
      <c r="A3715" s="1048">
        <v>4910</v>
      </c>
      <c r="B3715" s="1048" t="s">
        <v>28910</v>
      </c>
      <c r="C3715" s="1048" t="s">
        <v>24546</v>
      </c>
      <c r="D3715" s="1049">
        <v>496.72</v>
      </c>
    </row>
    <row r="3716" spans="1:4" x14ac:dyDescent="0.2">
      <c r="A3716" s="1048">
        <v>4943</v>
      </c>
      <c r="B3716" s="1048" t="s">
        <v>28911</v>
      </c>
      <c r="C3716" s="1048" t="s">
        <v>24546</v>
      </c>
      <c r="D3716" s="1049">
        <v>739.99</v>
      </c>
    </row>
    <row r="3717" spans="1:4" x14ac:dyDescent="0.2">
      <c r="A3717" s="1048">
        <v>5002</v>
      </c>
      <c r="B3717" s="1048" t="s">
        <v>28912</v>
      </c>
      <c r="C3717" s="1048" t="s">
        <v>24546</v>
      </c>
      <c r="D3717" s="1049">
        <v>342.03</v>
      </c>
    </row>
    <row r="3718" spans="1:4" x14ac:dyDescent="0.2">
      <c r="A3718" s="1048">
        <v>4977</v>
      </c>
      <c r="B3718" s="1048" t="s">
        <v>28913</v>
      </c>
      <c r="C3718" s="1048" t="s">
        <v>24546</v>
      </c>
      <c r="D3718" s="1049">
        <v>230.88</v>
      </c>
    </row>
    <row r="3719" spans="1:4" x14ac:dyDescent="0.2">
      <c r="A3719" s="1048">
        <v>5028</v>
      </c>
      <c r="B3719" s="1048" t="s">
        <v>28914</v>
      </c>
      <c r="C3719" s="1048" t="s">
        <v>24546</v>
      </c>
      <c r="D3719" s="1049">
        <v>564.92999999999995</v>
      </c>
    </row>
    <row r="3720" spans="1:4" x14ac:dyDescent="0.2">
      <c r="A3720" s="1048">
        <v>4998</v>
      </c>
      <c r="B3720" s="1048" t="s">
        <v>28915</v>
      </c>
      <c r="C3720" s="1048" t="s">
        <v>24546</v>
      </c>
      <c r="D3720" s="1049">
        <v>469.19</v>
      </c>
    </row>
    <row r="3721" spans="1:4" x14ac:dyDescent="0.2">
      <c r="A3721" s="1048">
        <v>4969</v>
      </c>
      <c r="B3721" s="1048" t="s">
        <v>28916</v>
      </c>
      <c r="C3721" s="1048" t="s">
        <v>24546</v>
      </c>
      <c r="D3721" s="1049">
        <v>326.54000000000002</v>
      </c>
    </row>
    <row r="3722" spans="1:4" x14ac:dyDescent="0.2">
      <c r="A3722" s="1048">
        <v>11364</v>
      </c>
      <c r="B3722" s="1048" t="s">
        <v>28917</v>
      </c>
      <c r="C3722" s="1048" t="s">
        <v>24547</v>
      </c>
      <c r="D3722" s="1049">
        <v>178.26</v>
      </c>
    </row>
    <row r="3723" spans="1:4" x14ac:dyDescent="0.2">
      <c r="A3723" s="1048">
        <v>11365</v>
      </c>
      <c r="B3723" s="1048" t="s">
        <v>28918</v>
      </c>
      <c r="C3723" s="1048" t="s">
        <v>24547</v>
      </c>
      <c r="D3723" s="1049">
        <v>184.99</v>
      </c>
    </row>
    <row r="3724" spans="1:4" x14ac:dyDescent="0.2">
      <c r="A3724" s="1048">
        <v>11366</v>
      </c>
      <c r="B3724" s="1048" t="s">
        <v>28919</v>
      </c>
      <c r="C3724" s="1048" t="s">
        <v>24547</v>
      </c>
      <c r="D3724" s="1049">
        <v>196.64</v>
      </c>
    </row>
    <row r="3725" spans="1:4" x14ac:dyDescent="0.2">
      <c r="A3725" s="1048">
        <v>43777</v>
      </c>
      <c r="B3725" s="1048" t="s">
        <v>28920</v>
      </c>
      <c r="C3725" s="1048" t="s">
        <v>24547</v>
      </c>
      <c r="D3725" s="1049">
        <v>230.99</v>
      </c>
    </row>
    <row r="3726" spans="1:4" x14ac:dyDescent="0.2">
      <c r="A3726" s="1048">
        <v>20322</v>
      </c>
      <c r="B3726" s="1048" t="s">
        <v>28921</v>
      </c>
      <c r="C3726" s="1048" t="s">
        <v>24547</v>
      </c>
      <c r="D3726" s="1049">
        <v>214.42</v>
      </c>
    </row>
    <row r="3727" spans="1:4" x14ac:dyDescent="0.2">
      <c r="A3727" s="1048">
        <v>10553</v>
      </c>
      <c r="B3727" s="1048" t="s">
        <v>28922</v>
      </c>
      <c r="C3727" s="1048" t="s">
        <v>24547</v>
      </c>
      <c r="D3727" s="1049">
        <v>194.7</v>
      </c>
    </row>
    <row r="3728" spans="1:4" x14ac:dyDescent="0.2">
      <c r="A3728" s="1048">
        <v>5020</v>
      </c>
      <c r="B3728" s="1048" t="s">
        <v>28923</v>
      </c>
      <c r="C3728" s="1048" t="s">
        <v>24547</v>
      </c>
      <c r="D3728" s="1049">
        <v>205.27</v>
      </c>
    </row>
    <row r="3729" spans="1:4" x14ac:dyDescent="0.2">
      <c r="A3729" s="1048">
        <v>10554</v>
      </c>
      <c r="B3729" s="1048" t="s">
        <v>28924</v>
      </c>
      <c r="C3729" s="1048" t="s">
        <v>24547</v>
      </c>
      <c r="D3729" s="1049">
        <v>196.42</v>
      </c>
    </row>
    <row r="3730" spans="1:4" x14ac:dyDescent="0.2">
      <c r="A3730" s="1048">
        <v>10555</v>
      </c>
      <c r="B3730" s="1048" t="s">
        <v>28925</v>
      </c>
      <c r="C3730" s="1048" t="s">
        <v>24547</v>
      </c>
      <c r="D3730" s="1049">
        <v>214.21</v>
      </c>
    </row>
    <row r="3731" spans="1:4" x14ac:dyDescent="0.2">
      <c r="A3731" s="1048">
        <v>10556</v>
      </c>
      <c r="B3731" s="1048" t="s">
        <v>28926</v>
      </c>
      <c r="C3731" s="1048" t="s">
        <v>24547</v>
      </c>
      <c r="D3731" s="1049">
        <v>284.81</v>
      </c>
    </row>
    <row r="3732" spans="1:4" x14ac:dyDescent="0.2">
      <c r="A3732" s="1048">
        <v>39502</v>
      </c>
      <c r="B3732" s="1048" t="s">
        <v>28927</v>
      </c>
      <c r="C3732" s="1048" t="s">
        <v>24547</v>
      </c>
      <c r="D3732" s="1049">
        <v>399.94</v>
      </c>
    </row>
    <row r="3733" spans="1:4" x14ac:dyDescent="0.2">
      <c r="A3733" s="1048">
        <v>39504</v>
      </c>
      <c r="B3733" s="1048" t="s">
        <v>28928</v>
      </c>
      <c r="C3733" s="1048" t="s">
        <v>24547</v>
      </c>
      <c r="D3733" s="1049">
        <v>442.26</v>
      </c>
    </row>
    <row r="3734" spans="1:4" x14ac:dyDescent="0.2">
      <c r="A3734" s="1048">
        <v>39503</v>
      </c>
      <c r="B3734" s="1048" t="s">
        <v>28929</v>
      </c>
      <c r="C3734" s="1048" t="s">
        <v>24547</v>
      </c>
      <c r="D3734" s="1049">
        <v>465.46</v>
      </c>
    </row>
    <row r="3735" spans="1:4" x14ac:dyDescent="0.2">
      <c r="A3735" s="1048">
        <v>39505</v>
      </c>
      <c r="B3735" s="1048" t="s">
        <v>28930</v>
      </c>
      <c r="C3735" s="1048" t="s">
        <v>24547</v>
      </c>
      <c r="D3735" s="1049">
        <v>501.6</v>
      </c>
    </row>
    <row r="3736" spans="1:4" x14ac:dyDescent="0.2">
      <c r="A3736" s="1048">
        <v>25969</v>
      </c>
      <c r="B3736" s="1048" t="s">
        <v>28931</v>
      </c>
      <c r="C3736" s="1048" t="s">
        <v>24547</v>
      </c>
      <c r="D3736" s="1049">
        <v>504.21</v>
      </c>
    </row>
    <row r="3737" spans="1:4" x14ac:dyDescent="0.2">
      <c r="A3737" s="1048">
        <v>4944</v>
      </c>
      <c r="B3737" s="1048" t="s">
        <v>28932</v>
      </c>
      <c r="C3737" s="1048" t="s">
        <v>24546</v>
      </c>
      <c r="D3737" s="1050">
        <v>1106.29</v>
      </c>
    </row>
    <row r="3738" spans="1:4" x14ac:dyDescent="0.2">
      <c r="A3738" s="1048">
        <v>21102</v>
      </c>
      <c r="B3738" s="1048" t="s">
        <v>28933</v>
      </c>
      <c r="C3738" s="1048" t="s">
        <v>24547</v>
      </c>
      <c r="D3738" s="1049">
        <v>63.34</v>
      </c>
    </row>
    <row r="3739" spans="1:4" x14ac:dyDescent="0.2">
      <c r="A3739" s="1048">
        <v>21101</v>
      </c>
      <c r="B3739" s="1048" t="s">
        <v>28934</v>
      </c>
      <c r="C3739" s="1048" t="s">
        <v>24547</v>
      </c>
      <c r="D3739" s="1049">
        <v>40.67</v>
      </c>
    </row>
    <row r="3740" spans="1:4" x14ac:dyDescent="0.2">
      <c r="A3740" s="1048">
        <v>34713</v>
      </c>
      <c r="B3740" s="1048" t="s">
        <v>28935</v>
      </c>
      <c r="C3740" s="1048" t="s">
        <v>24546</v>
      </c>
      <c r="D3740" s="1049">
        <v>360.23</v>
      </c>
    </row>
    <row r="3741" spans="1:4" x14ac:dyDescent="0.2">
      <c r="A3741" s="1048">
        <v>4947</v>
      </c>
      <c r="B3741" s="1048" t="s">
        <v>28936</v>
      </c>
      <c r="C3741" s="1048" t="s">
        <v>24546</v>
      </c>
      <c r="D3741" s="1049">
        <v>454.56</v>
      </c>
    </row>
    <row r="3742" spans="1:4" x14ac:dyDescent="0.2">
      <c r="A3742" s="1048">
        <v>37563</v>
      </c>
      <c r="B3742" s="1048" t="s">
        <v>28937</v>
      </c>
      <c r="C3742" s="1048" t="s">
        <v>24546</v>
      </c>
      <c r="D3742" s="1049">
        <v>349.03</v>
      </c>
    </row>
    <row r="3743" spans="1:4" x14ac:dyDescent="0.2">
      <c r="A3743" s="1048">
        <v>4948</v>
      </c>
      <c r="B3743" s="1048" t="s">
        <v>28938</v>
      </c>
      <c r="C3743" s="1048" t="s">
        <v>24546</v>
      </c>
      <c r="D3743" s="1049">
        <v>316.76</v>
      </c>
    </row>
    <row r="3744" spans="1:4" x14ac:dyDescent="0.2">
      <c r="A3744" s="1048">
        <v>37561</v>
      </c>
      <c r="B3744" s="1048" t="s">
        <v>28939</v>
      </c>
      <c r="C3744" s="1048" t="s">
        <v>24546</v>
      </c>
      <c r="D3744" s="1049">
        <v>651.54999999999995</v>
      </c>
    </row>
    <row r="3745" spans="1:4" x14ac:dyDescent="0.2">
      <c r="A3745" s="1048">
        <v>37562</v>
      </c>
      <c r="B3745" s="1048" t="s">
        <v>28940</v>
      </c>
      <c r="C3745" s="1048" t="s">
        <v>24546</v>
      </c>
      <c r="D3745" s="1049">
        <v>417.9</v>
      </c>
    </row>
    <row r="3746" spans="1:4" x14ac:dyDescent="0.2">
      <c r="A3746" s="1048">
        <v>14164</v>
      </c>
      <c r="B3746" s="1048" t="s">
        <v>28941</v>
      </c>
      <c r="C3746" s="1048" t="s">
        <v>24547</v>
      </c>
      <c r="D3746" s="1050">
        <v>2265.0700000000002</v>
      </c>
    </row>
    <row r="3747" spans="1:4" x14ac:dyDescent="0.2">
      <c r="A3747" s="1048">
        <v>14163</v>
      </c>
      <c r="B3747" s="1048" t="s">
        <v>28942</v>
      </c>
      <c r="C3747" s="1048" t="s">
        <v>24547</v>
      </c>
      <c r="D3747" s="1050">
        <v>2574.4</v>
      </c>
    </row>
    <row r="3748" spans="1:4" x14ac:dyDescent="0.2">
      <c r="A3748" s="1048">
        <v>5051</v>
      </c>
      <c r="B3748" s="1048" t="s">
        <v>28943</v>
      </c>
      <c r="C3748" s="1048" t="s">
        <v>24547</v>
      </c>
      <c r="D3748" s="1050">
        <v>2189.5</v>
      </c>
    </row>
    <row r="3749" spans="1:4" x14ac:dyDescent="0.2">
      <c r="A3749" s="1048">
        <v>14162</v>
      </c>
      <c r="B3749" s="1048" t="s">
        <v>28944</v>
      </c>
      <c r="C3749" s="1048" t="s">
        <v>24547</v>
      </c>
      <c r="D3749" s="1050">
        <v>2186.3200000000002</v>
      </c>
    </row>
    <row r="3750" spans="1:4" x14ac:dyDescent="0.2">
      <c r="A3750" s="1048">
        <v>5052</v>
      </c>
      <c r="B3750" s="1048" t="s">
        <v>28945</v>
      </c>
      <c r="C3750" s="1048" t="s">
        <v>24547</v>
      </c>
      <c r="D3750" s="1050">
        <v>1631.3</v>
      </c>
    </row>
    <row r="3751" spans="1:4" x14ac:dyDescent="0.2">
      <c r="A3751" s="1048">
        <v>14166</v>
      </c>
      <c r="B3751" s="1048" t="s">
        <v>28946</v>
      </c>
      <c r="C3751" s="1048" t="s">
        <v>24547</v>
      </c>
      <c r="D3751" s="1050">
        <v>1652.01</v>
      </c>
    </row>
    <row r="3752" spans="1:4" x14ac:dyDescent="0.2">
      <c r="A3752" s="1048">
        <v>14165</v>
      </c>
      <c r="B3752" s="1048" t="s">
        <v>28947</v>
      </c>
      <c r="C3752" s="1048" t="s">
        <v>24547</v>
      </c>
      <c r="D3752" s="1050">
        <v>2288.63</v>
      </c>
    </row>
    <row r="3753" spans="1:4" x14ac:dyDescent="0.2">
      <c r="A3753" s="1048">
        <v>5050</v>
      </c>
      <c r="B3753" s="1048" t="s">
        <v>28948</v>
      </c>
      <c r="C3753" s="1048" t="s">
        <v>24547</v>
      </c>
      <c r="D3753" s="1049">
        <v>563.29</v>
      </c>
    </row>
    <row r="3754" spans="1:4" x14ac:dyDescent="0.2">
      <c r="A3754" s="1048">
        <v>12366</v>
      </c>
      <c r="B3754" s="1048" t="s">
        <v>28949</v>
      </c>
      <c r="C3754" s="1048" t="s">
        <v>24547</v>
      </c>
      <c r="D3754" s="1049">
        <v>856.52</v>
      </c>
    </row>
    <row r="3755" spans="1:4" x14ac:dyDescent="0.2">
      <c r="A3755" s="1048">
        <v>5045</v>
      </c>
      <c r="B3755" s="1048" t="s">
        <v>28950</v>
      </c>
      <c r="C3755" s="1048" t="s">
        <v>24547</v>
      </c>
      <c r="D3755" s="1050">
        <v>1192.75</v>
      </c>
    </row>
    <row r="3756" spans="1:4" x14ac:dyDescent="0.2">
      <c r="A3756" s="1048">
        <v>5044</v>
      </c>
      <c r="B3756" s="1048" t="s">
        <v>28951</v>
      </c>
      <c r="C3756" s="1048" t="s">
        <v>24547</v>
      </c>
      <c r="D3756" s="1049">
        <v>841.5</v>
      </c>
    </row>
    <row r="3757" spans="1:4" x14ac:dyDescent="0.2">
      <c r="A3757" s="1048">
        <v>5055</v>
      </c>
      <c r="B3757" s="1048" t="s">
        <v>28952</v>
      </c>
      <c r="C3757" s="1048" t="s">
        <v>24547</v>
      </c>
      <c r="D3757" s="1050">
        <v>1196.3900000000001</v>
      </c>
    </row>
    <row r="3758" spans="1:4" x14ac:dyDescent="0.2">
      <c r="A3758" s="1048">
        <v>5053</v>
      </c>
      <c r="B3758" s="1048" t="s">
        <v>28953</v>
      </c>
      <c r="C3758" s="1048" t="s">
        <v>24547</v>
      </c>
      <c r="D3758" s="1049">
        <v>931.19</v>
      </c>
    </row>
    <row r="3759" spans="1:4" x14ac:dyDescent="0.2">
      <c r="A3759" s="1048">
        <v>5035</v>
      </c>
      <c r="B3759" s="1048" t="s">
        <v>28954</v>
      </c>
      <c r="C3759" s="1048" t="s">
        <v>24547</v>
      </c>
      <c r="D3759" s="1050">
        <v>1522.46</v>
      </c>
    </row>
    <row r="3760" spans="1:4" x14ac:dyDescent="0.2">
      <c r="A3760" s="1048">
        <v>5036</v>
      </c>
      <c r="B3760" s="1048" t="s">
        <v>28955</v>
      </c>
      <c r="C3760" s="1048" t="s">
        <v>24547</v>
      </c>
      <c r="D3760" s="1050">
        <v>2541.5</v>
      </c>
    </row>
    <row r="3761" spans="1:4" x14ac:dyDescent="0.2">
      <c r="A3761" s="1048">
        <v>5059</v>
      </c>
      <c r="B3761" s="1048" t="s">
        <v>28956</v>
      </c>
      <c r="C3761" s="1048" t="s">
        <v>24547</v>
      </c>
      <c r="D3761" s="1050">
        <v>1190.71</v>
      </c>
    </row>
    <row r="3762" spans="1:4" x14ac:dyDescent="0.2">
      <c r="A3762" s="1048">
        <v>5057</v>
      </c>
      <c r="B3762" s="1048" t="s">
        <v>28957</v>
      </c>
      <c r="C3762" s="1048" t="s">
        <v>24547</v>
      </c>
      <c r="D3762" s="1050">
        <v>1023.91</v>
      </c>
    </row>
    <row r="3763" spans="1:4" x14ac:dyDescent="0.2">
      <c r="A3763" s="1048">
        <v>5033</v>
      </c>
      <c r="B3763" s="1048" t="s">
        <v>28958</v>
      </c>
      <c r="C3763" s="1048" t="s">
        <v>24547</v>
      </c>
      <c r="D3763" s="1049">
        <v>850</v>
      </c>
    </row>
    <row r="3764" spans="1:4" x14ac:dyDescent="0.2">
      <c r="A3764" s="1048">
        <v>5038</v>
      </c>
      <c r="B3764" s="1048" t="s">
        <v>28959</v>
      </c>
      <c r="C3764" s="1048" t="s">
        <v>24547</v>
      </c>
      <c r="D3764" s="1049">
        <v>692.75</v>
      </c>
    </row>
    <row r="3765" spans="1:4" x14ac:dyDescent="0.2">
      <c r="A3765" s="1048">
        <v>12372</v>
      </c>
      <c r="B3765" s="1048" t="s">
        <v>28960</v>
      </c>
      <c r="C3765" s="1048" t="s">
        <v>24547</v>
      </c>
      <c r="D3765" s="1049">
        <v>912.9</v>
      </c>
    </row>
    <row r="3766" spans="1:4" x14ac:dyDescent="0.2">
      <c r="A3766" s="1048">
        <v>13339</v>
      </c>
      <c r="B3766" s="1048" t="s">
        <v>28961</v>
      </c>
      <c r="C3766" s="1048" t="s">
        <v>24547</v>
      </c>
      <c r="D3766" s="1050">
        <v>1357.12</v>
      </c>
    </row>
    <row r="3767" spans="1:4" x14ac:dyDescent="0.2">
      <c r="A3767" s="1048">
        <v>12373</v>
      </c>
      <c r="B3767" s="1048" t="s">
        <v>28962</v>
      </c>
      <c r="C3767" s="1048" t="s">
        <v>24547</v>
      </c>
      <c r="D3767" s="1050">
        <v>1421.2</v>
      </c>
    </row>
    <row r="3768" spans="1:4" x14ac:dyDescent="0.2">
      <c r="A3768" s="1048">
        <v>12388</v>
      </c>
      <c r="B3768" s="1048" t="s">
        <v>28963</v>
      </c>
      <c r="C3768" s="1048" t="s">
        <v>24547</v>
      </c>
      <c r="D3768" s="1049">
        <v>333.42</v>
      </c>
    </row>
    <row r="3769" spans="1:4" x14ac:dyDescent="0.2">
      <c r="A3769" s="1048">
        <v>34695</v>
      </c>
      <c r="B3769" s="1048" t="s">
        <v>28964</v>
      </c>
      <c r="C3769" s="1048" t="s">
        <v>24547</v>
      </c>
      <c r="D3769" s="1049">
        <v>977.5</v>
      </c>
    </row>
    <row r="3770" spans="1:4" x14ac:dyDescent="0.2">
      <c r="A3770" s="1048">
        <v>34692</v>
      </c>
      <c r="B3770" s="1048" t="s">
        <v>28965</v>
      </c>
      <c r="C3770" s="1048" t="s">
        <v>24547</v>
      </c>
      <c r="D3770" s="1050">
        <v>2346</v>
      </c>
    </row>
    <row r="3771" spans="1:4" x14ac:dyDescent="0.2">
      <c r="A3771" s="1048">
        <v>2731</v>
      </c>
      <c r="B3771" s="1048" t="s">
        <v>28966</v>
      </c>
      <c r="C3771" s="1048" t="s">
        <v>24550</v>
      </c>
      <c r="D3771" s="1049">
        <v>74.92</v>
      </c>
    </row>
    <row r="3772" spans="1:4" x14ac:dyDescent="0.2">
      <c r="A3772" s="1048">
        <v>26028</v>
      </c>
      <c r="B3772" s="1048" t="s">
        <v>28967</v>
      </c>
      <c r="C3772" s="1048" t="s">
        <v>24559</v>
      </c>
      <c r="D3772" s="1049">
        <v>408.12</v>
      </c>
    </row>
    <row r="3773" spans="1:4" x14ac:dyDescent="0.2">
      <c r="A3773" s="1048">
        <v>11844</v>
      </c>
      <c r="B3773" s="1048" t="s">
        <v>28968</v>
      </c>
      <c r="C3773" s="1048" t="s">
        <v>24550</v>
      </c>
      <c r="D3773" s="1049">
        <v>37.86</v>
      </c>
    </row>
    <row r="3774" spans="1:4" x14ac:dyDescent="0.2">
      <c r="A3774" s="1048">
        <v>4465</v>
      </c>
      <c r="B3774" s="1048" t="s">
        <v>28969</v>
      </c>
      <c r="C3774" s="1048" t="s">
        <v>24550</v>
      </c>
      <c r="D3774" s="1049">
        <v>31.46</v>
      </c>
    </row>
    <row r="3775" spans="1:4" x14ac:dyDescent="0.2">
      <c r="A3775" s="1048">
        <v>35273</v>
      </c>
      <c r="B3775" s="1048" t="s">
        <v>28970</v>
      </c>
      <c r="C3775" s="1048" t="s">
        <v>24550</v>
      </c>
      <c r="D3775" s="1049">
        <v>37.729999999999997</v>
      </c>
    </row>
    <row r="3776" spans="1:4" x14ac:dyDescent="0.2">
      <c r="A3776" s="1048">
        <v>4470</v>
      </c>
      <c r="B3776" s="1048" t="s">
        <v>28971</v>
      </c>
      <c r="C3776" s="1048" t="s">
        <v>24550</v>
      </c>
      <c r="D3776" s="1049">
        <v>87.08</v>
      </c>
    </row>
    <row r="3777" spans="1:4" x14ac:dyDescent="0.2">
      <c r="A3777" s="1048">
        <v>20208</v>
      </c>
      <c r="B3777" s="1048" t="s">
        <v>28972</v>
      </c>
      <c r="C3777" s="1048" t="s">
        <v>24550</v>
      </c>
      <c r="D3777" s="1049">
        <v>78.38</v>
      </c>
    </row>
    <row r="3778" spans="1:4" x14ac:dyDescent="0.2">
      <c r="A3778" s="1048">
        <v>20204</v>
      </c>
      <c r="B3778" s="1048" t="s">
        <v>28973</v>
      </c>
      <c r="C3778" s="1048" t="s">
        <v>24550</v>
      </c>
      <c r="D3778" s="1049">
        <v>58.05</v>
      </c>
    </row>
    <row r="3779" spans="1:4" x14ac:dyDescent="0.2">
      <c r="A3779" s="1048">
        <v>4437</v>
      </c>
      <c r="B3779" s="1048" t="s">
        <v>28974</v>
      </c>
      <c r="C3779" s="1048" t="s">
        <v>24550</v>
      </c>
      <c r="D3779" s="1049">
        <v>65.31</v>
      </c>
    </row>
    <row r="3780" spans="1:4" x14ac:dyDescent="0.2">
      <c r="A3780" s="1048">
        <v>14580</v>
      </c>
      <c r="B3780" s="1048" t="s">
        <v>28975</v>
      </c>
      <c r="C3780" s="1048" t="s">
        <v>24550</v>
      </c>
      <c r="D3780" s="1049">
        <v>65.31</v>
      </c>
    </row>
    <row r="3781" spans="1:4" x14ac:dyDescent="0.2">
      <c r="A3781" s="1048">
        <v>40304</v>
      </c>
      <c r="B3781" s="1048" t="s">
        <v>28976</v>
      </c>
      <c r="C3781" s="1048" t="s">
        <v>24551</v>
      </c>
      <c r="D3781" s="1049">
        <v>24.63</v>
      </c>
    </row>
    <row r="3782" spans="1:4" x14ac:dyDescent="0.2">
      <c r="A3782" s="1048">
        <v>5065</v>
      </c>
      <c r="B3782" s="1048" t="s">
        <v>28977</v>
      </c>
      <c r="C3782" s="1048" t="s">
        <v>24551</v>
      </c>
      <c r="D3782" s="1049">
        <v>37.96</v>
      </c>
    </row>
    <row r="3783" spans="1:4" x14ac:dyDescent="0.2">
      <c r="A3783" s="1048">
        <v>5072</v>
      </c>
      <c r="B3783" s="1048" t="s">
        <v>28978</v>
      </c>
      <c r="C3783" s="1048" t="s">
        <v>24551</v>
      </c>
      <c r="D3783" s="1049">
        <v>35.119999999999997</v>
      </c>
    </row>
    <row r="3784" spans="1:4" x14ac:dyDescent="0.2">
      <c r="A3784" s="1048">
        <v>5066</v>
      </c>
      <c r="B3784" s="1048" t="s">
        <v>28979</v>
      </c>
      <c r="C3784" s="1048" t="s">
        <v>24551</v>
      </c>
      <c r="D3784" s="1049">
        <v>26.3</v>
      </c>
    </row>
    <row r="3785" spans="1:4" x14ac:dyDescent="0.2">
      <c r="A3785" s="1048">
        <v>5063</v>
      </c>
      <c r="B3785" s="1048" t="s">
        <v>28980</v>
      </c>
      <c r="C3785" s="1048" t="s">
        <v>24551</v>
      </c>
      <c r="D3785" s="1049">
        <v>23.81</v>
      </c>
    </row>
    <row r="3786" spans="1:4" x14ac:dyDescent="0.2">
      <c r="A3786" s="1048">
        <v>20247</v>
      </c>
      <c r="B3786" s="1048" t="s">
        <v>28981</v>
      </c>
      <c r="C3786" s="1048" t="s">
        <v>24551</v>
      </c>
      <c r="D3786" s="1049">
        <v>22.1</v>
      </c>
    </row>
    <row r="3787" spans="1:4" x14ac:dyDescent="0.2">
      <c r="A3787" s="1048">
        <v>5074</v>
      </c>
      <c r="B3787" s="1048" t="s">
        <v>28982</v>
      </c>
      <c r="C3787" s="1048" t="s">
        <v>24551</v>
      </c>
      <c r="D3787" s="1049">
        <v>22.36</v>
      </c>
    </row>
    <row r="3788" spans="1:4" x14ac:dyDescent="0.2">
      <c r="A3788" s="1048">
        <v>5067</v>
      </c>
      <c r="B3788" s="1048" t="s">
        <v>28983</v>
      </c>
      <c r="C3788" s="1048" t="s">
        <v>24551</v>
      </c>
      <c r="D3788" s="1049">
        <v>21.27</v>
      </c>
    </row>
    <row r="3789" spans="1:4" x14ac:dyDescent="0.2">
      <c r="A3789" s="1048">
        <v>5078</v>
      </c>
      <c r="B3789" s="1048" t="s">
        <v>28984</v>
      </c>
      <c r="C3789" s="1048" t="s">
        <v>24551</v>
      </c>
      <c r="D3789" s="1049">
        <v>21.03</v>
      </c>
    </row>
    <row r="3790" spans="1:4" x14ac:dyDescent="0.2">
      <c r="A3790" s="1048">
        <v>5068</v>
      </c>
      <c r="B3790" s="1048" t="s">
        <v>28985</v>
      </c>
      <c r="C3790" s="1048" t="s">
        <v>24551</v>
      </c>
      <c r="D3790" s="1049">
        <v>19.96</v>
      </c>
    </row>
    <row r="3791" spans="1:4" x14ac:dyDescent="0.2">
      <c r="A3791" s="1048">
        <v>5073</v>
      </c>
      <c r="B3791" s="1048" t="s">
        <v>28986</v>
      </c>
      <c r="C3791" s="1048" t="s">
        <v>24551</v>
      </c>
      <c r="D3791" s="1049">
        <v>20.34</v>
      </c>
    </row>
    <row r="3792" spans="1:4" x14ac:dyDescent="0.2">
      <c r="A3792" s="1048">
        <v>5069</v>
      </c>
      <c r="B3792" s="1048" t="s">
        <v>28987</v>
      </c>
      <c r="C3792" s="1048" t="s">
        <v>24551</v>
      </c>
      <c r="D3792" s="1049">
        <v>20.34</v>
      </c>
    </row>
    <row r="3793" spans="1:4" x14ac:dyDescent="0.2">
      <c r="A3793" s="1048">
        <v>5070</v>
      </c>
      <c r="B3793" s="1048" t="s">
        <v>28988</v>
      </c>
      <c r="C3793" s="1048" t="s">
        <v>24551</v>
      </c>
      <c r="D3793" s="1049">
        <v>20.56</v>
      </c>
    </row>
    <row r="3794" spans="1:4" x14ac:dyDescent="0.2">
      <c r="A3794" s="1048">
        <v>5071</v>
      </c>
      <c r="B3794" s="1048" t="s">
        <v>28989</v>
      </c>
      <c r="C3794" s="1048" t="s">
        <v>24551</v>
      </c>
      <c r="D3794" s="1049">
        <v>19.96</v>
      </c>
    </row>
    <row r="3795" spans="1:4" x14ac:dyDescent="0.2">
      <c r="A3795" s="1048">
        <v>5061</v>
      </c>
      <c r="B3795" s="1048" t="s">
        <v>28990</v>
      </c>
      <c r="C3795" s="1048" t="s">
        <v>24551</v>
      </c>
      <c r="D3795" s="1049">
        <v>19.62</v>
      </c>
    </row>
    <row r="3796" spans="1:4" x14ac:dyDescent="0.2">
      <c r="A3796" s="1048">
        <v>5075</v>
      </c>
      <c r="B3796" s="1048" t="s">
        <v>25156</v>
      </c>
      <c r="C3796" s="1048" t="s">
        <v>24551</v>
      </c>
      <c r="D3796" s="1049">
        <v>19.96</v>
      </c>
    </row>
    <row r="3797" spans="1:4" x14ac:dyDescent="0.2">
      <c r="A3797" s="1048">
        <v>39027</v>
      </c>
      <c r="B3797" s="1048" t="s">
        <v>28991</v>
      </c>
      <c r="C3797" s="1048" t="s">
        <v>24551</v>
      </c>
      <c r="D3797" s="1049">
        <v>19.940000000000001</v>
      </c>
    </row>
    <row r="3798" spans="1:4" x14ac:dyDescent="0.2">
      <c r="A3798" s="1048">
        <v>5062</v>
      </c>
      <c r="B3798" s="1048" t="s">
        <v>28992</v>
      </c>
      <c r="C3798" s="1048" t="s">
        <v>24551</v>
      </c>
      <c r="D3798" s="1049">
        <v>20.22</v>
      </c>
    </row>
    <row r="3799" spans="1:4" x14ac:dyDescent="0.2">
      <c r="A3799" s="1048">
        <v>40568</v>
      </c>
      <c r="B3799" s="1048" t="s">
        <v>28993</v>
      </c>
      <c r="C3799" s="1048" t="s">
        <v>24551</v>
      </c>
      <c r="D3799" s="1049">
        <v>20.11</v>
      </c>
    </row>
    <row r="3800" spans="1:4" x14ac:dyDescent="0.2">
      <c r="A3800" s="1048">
        <v>39026</v>
      </c>
      <c r="B3800" s="1048" t="s">
        <v>28994</v>
      </c>
      <c r="C3800" s="1048" t="s">
        <v>24551</v>
      </c>
      <c r="D3800" s="1049">
        <v>22.44</v>
      </c>
    </row>
    <row r="3801" spans="1:4" x14ac:dyDescent="0.2">
      <c r="A3801" s="1048">
        <v>42431</v>
      </c>
      <c r="B3801" s="1048" t="s">
        <v>28995</v>
      </c>
      <c r="C3801" s="1048" t="s">
        <v>24547</v>
      </c>
      <c r="D3801" s="1050">
        <v>3032.43</v>
      </c>
    </row>
    <row r="3802" spans="1:4" x14ac:dyDescent="0.2">
      <c r="A3802" s="1048">
        <v>11149</v>
      </c>
      <c r="B3802" s="1048" t="s">
        <v>28996</v>
      </c>
      <c r="C3802" s="1048" t="s">
        <v>24548</v>
      </c>
      <c r="D3802" s="1049">
        <v>304.44</v>
      </c>
    </row>
    <row r="3803" spans="1:4" x14ac:dyDescent="0.2">
      <c r="A3803" s="1048">
        <v>511</v>
      </c>
      <c r="B3803" s="1048" t="s">
        <v>28997</v>
      </c>
      <c r="C3803" s="1048" t="s">
        <v>24549</v>
      </c>
      <c r="D3803" s="1049">
        <v>12.45</v>
      </c>
    </row>
    <row r="3804" spans="1:4" x14ac:dyDescent="0.2">
      <c r="A3804" s="1048">
        <v>37540</v>
      </c>
      <c r="B3804" s="1048" t="s">
        <v>28998</v>
      </c>
      <c r="C3804" s="1048" t="s">
        <v>24547</v>
      </c>
      <c r="D3804" s="1050">
        <v>96844.26</v>
      </c>
    </row>
    <row r="3805" spans="1:4" x14ac:dyDescent="0.2">
      <c r="A3805" s="1048">
        <v>37548</v>
      </c>
      <c r="B3805" s="1048" t="s">
        <v>28999</v>
      </c>
      <c r="C3805" s="1048" t="s">
        <v>24547</v>
      </c>
      <c r="D3805" s="1050">
        <v>128366.57</v>
      </c>
    </row>
    <row r="3806" spans="1:4" x14ac:dyDescent="0.2">
      <c r="A3806" s="1048">
        <v>39828</v>
      </c>
      <c r="B3806" s="1048" t="s">
        <v>29000</v>
      </c>
      <c r="C3806" s="1048" t="s">
        <v>24547</v>
      </c>
      <c r="D3806" s="1049">
        <v>770.07</v>
      </c>
    </row>
    <row r="3807" spans="1:4" x14ac:dyDescent="0.2">
      <c r="A3807" s="1048">
        <v>12273</v>
      </c>
      <c r="B3807" s="1048" t="s">
        <v>29001</v>
      </c>
      <c r="C3807" s="1048" t="s">
        <v>24547</v>
      </c>
      <c r="D3807" s="1049">
        <v>73.150000000000006</v>
      </c>
    </row>
    <row r="3808" spans="1:4" x14ac:dyDescent="0.2">
      <c r="A3808" s="1048">
        <v>38392</v>
      </c>
      <c r="B3808" s="1048" t="s">
        <v>29002</v>
      </c>
      <c r="C3808" s="1048" t="s">
        <v>24547</v>
      </c>
      <c r="D3808" s="1049">
        <v>53.62</v>
      </c>
    </row>
    <row r="3809" spans="1:4" x14ac:dyDescent="0.2">
      <c r="A3809" s="1048">
        <v>11735</v>
      </c>
      <c r="B3809" s="1048" t="s">
        <v>29003</v>
      </c>
      <c r="C3809" s="1048" t="s">
        <v>24547</v>
      </c>
      <c r="D3809" s="1049">
        <v>3.5</v>
      </c>
    </row>
    <row r="3810" spans="1:4" x14ac:dyDescent="0.2">
      <c r="A3810" s="1048">
        <v>11737</v>
      </c>
      <c r="B3810" s="1048" t="s">
        <v>29004</v>
      </c>
      <c r="C3810" s="1048" t="s">
        <v>24547</v>
      </c>
      <c r="D3810" s="1049">
        <v>4.67</v>
      </c>
    </row>
    <row r="3811" spans="1:4" x14ac:dyDescent="0.2">
      <c r="A3811" s="1048">
        <v>11738</v>
      </c>
      <c r="B3811" s="1048" t="s">
        <v>29005</v>
      </c>
      <c r="C3811" s="1048" t="s">
        <v>24547</v>
      </c>
      <c r="D3811" s="1049">
        <v>7.6</v>
      </c>
    </row>
    <row r="3812" spans="1:4" x14ac:dyDescent="0.2">
      <c r="A3812" s="1048">
        <v>36143</v>
      </c>
      <c r="B3812" s="1048" t="s">
        <v>29006</v>
      </c>
      <c r="C3812" s="1048" t="s">
        <v>24547</v>
      </c>
      <c r="D3812" s="1049">
        <v>26.75</v>
      </c>
    </row>
    <row r="3813" spans="1:4" x14ac:dyDescent="0.2">
      <c r="A3813" s="1048">
        <v>36142</v>
      </c>
      <c r="B3813" s="1048" t="s">
        <v>29007</v>
      </c>
      <c r="C3813" s="1048" t="s">
        <v>24547</v>
      </c>
      <c r="D3813" s="1049">
        <v>1.95</v>
      </c>
    </row>
    <row r="3814" spans="1:4" x14ac:dyDescent="0.2">
      <c r="A3814" s="1048">
        <v>36146</v>
      </c>
      <c r="B3814" s="1048" t="s">
        <v>29008</v>
      </c>
      <c r="C3814" s="1048" t="s">
        <v>24547</v>
      </c>
      <c r="D3814" s="1049">
        <v>221.85</v>
      </c>
    </row>
    <row r="3815" spans="1:4" x14ac:dyDescent="0.2">
      <c r="A3815" s="1048">
        <v>39015</v>
      </c>
      <c r="B3815" s="1048" t="s">
        <v>29009</v>
      </c>
      <c r="C3815" s="1048" t="s">
        <v>24547</v>
      </c>
      <c r="D3815" s="1049">
        <v>0.94</v>
      </c>
    </row>
    <row r="3816" spans="1:4" x14ac:dyDescent="0.2">
      <c r="A3816" s="1048">
        <v>38377</v>
      </c>
      <c r="B3816" s="1048" t="s">
        <v>29010</v>
      </c>
      <c r="C3816" s="1048" t="s">
        <v>24547</v>
      </c>
      <c r="D3816" s="1049">
        <v>23.1</v>
      </c>
    </row>
    <row r="3817" spans="1:4" x14ac:dyDescent="0.2">
      <c r="A3817" s="1048">
        <v>38376</v>
      </c>
      <c r="B3817" s="1048" t="s">
        <v>29011</v>
      </c>
      <c r="C3817" s="1048" t="s">
        <v>24547</v>
      </c>
      <c r="D3817" s="1049">
        <v>26.33</v>
      </c>
    </row>
    <row r="3818" spans="1:4" x14ac:dyDescent="0.2">
      <c r="A3818" s="1048">
        <v>38116</v>
      </c>
      <c r="B3818" s="1048" t="s">
        <v>29012</v>
      </c>
      <c r="C3818" s="1048" t="s">
        <v>24547</v>
      </c>
      <c r="D3818" s="1049">
        <v>6.13</v>
      </c>
    </row>
    <row r="3819" spans="1:4" x14ac:dyDescent="0.2">
      <c r="A3819" s="1048">
        <v>38066</v>
      </c>
      <c r="B3819" s="1048" t="s">
        <v>29013</v>
      </c>
      <c r="C3819" s="1048" t="s">
        <v>24547</v>
      </c>
      <c r="D3819" s="1049">
        <v>10.11</v>
      </c>
    </row>
    <row r="3820" spans="1:4" x14ac:dyDescent="0.2">
      <c r="A3820" s="1048">
        <v>38117</v>
      </c>
      <c r="B3820" s="1048" t="s">
        <v>29014</v>
      </c>
      <c r="C3820" s="1048" t="s">
        <v>24547</v>
      </c>
      <c r="D3820" s="1049">
        <v>10.43</v>
      </c>
    </row>
    <row r="3821" spans="1:4" x14ac:dyDescent="0.2">
      <c r="A3821" s="1048">
        <v>38067</v>
      </c>
      <c r="B3821" s="1048" t="s">
        <v>29015</v>
      </c>
      <c r="C3821" s="1048" t="s">
        <v>24547</v>
      </c>
      <c r="D3821" s="1049">
        <v>14.24</v>
      </c>
    </row>
    <row r="3822" spans="1:4" x14ac:dyDescent="0.2">
      <c r="A3822" s="1048">
        <v>11522</v>
      </c>
      <c r="B3822" s="1048" t="s">
        <v>29016</v>
      </c>
      <c r="C3822" s="1048" t="s">
        <v>24547</v>
      </c>
      <c r="D3822" s="1049">
        <v>10.25</v>
      </c>
    </row>
    <row r="3823" spans="1:4" x14ac:dyDescent="0.2">
      <c r="A3823" s="1048">
        <v>43600</v>
      </c>
      <c r="B3823" s="1048" t="s">
        <v>29017</v>
      </c>
      <c r="C3823" s="1048" t="s">
        <v>24547</v>
      </c>
      <c r="D3823" s="1049">
        <v>41.09</v>
      </c>
    </row>
    <row r="3824" spans="1:4" x14ac:dyDescent="0.2">
      <c r="A3824" s="1048">
        <v>5080</v>
      </c>
      <c r="B3824" s="1048" t="s">
        <v>29018</v>
      </c>
      <c r="C3824" s="1048" t="s">
        <v>24547</v>
      </c>
      <c r="D3824" s="1049">
        <v>16.02</v>
      </c>
    </row>
    <row r="3825" spans="1:4" x14ac:dyDescent="0.2">
      <c r="A3825" s="1048">
        <v>38168</v>
      </c>
      <c r="B3825" s="1048" t="s">
        <v>29019</v>
      </c>
      <c r="C3825" s="1048" t="s">
        <v>24547</v>
      </c>
      <c r="D3825" s="1049">
        <v>111.88</v>
      </c>
    </row>
    <row r="3826" spans="1:4" x14ac:dyDescent="0.2">
      <c r="A3826" s="1048">
        <v>43601</v>
      </c>
      <c r="B3826" s="1048" t="s">
        <v>29020</v>
      </c>
      <c r="C3826" s="1048" t="s">
        <v>24547</v>
      </c>
      <c r="D3826" s="1049">
        <v>55.94</v>
      </c>
    </row>
    <row r="3827" spans="1:4" x14ac:dyDescent="0.2">
      <c r="A3827" s="1048">
        <v>13393</v>
      </c>
      <c r="B3827" s="1048" t="s">
        <v>29021</v>
      </c>
      <c r="C3827" s="1048" t="s">
        <v>24547</v>
      </c>
      <c r="D3827" s="1049">
        <v>376.23</v>
      </c>
    </row>
    <row r="3828" spans="1:4" x14ac:dyDescent="0.2">
      <c r="A3828" s="1048">
        <v>13395</v>
      </c>
      <c r="B3828" s="1048" t="s">
        <v>29022</v>
      </c>
      <c r="C3828" s="1048" t="s">
        <v>24547</v>
      </c>
      <c r="D3828" s="1049">
        <v>527.24</v>
      </c>
    </row>
    <row r="3829" spans="1:4" x14ac:dyDescent="0.2">
      <c r="A3829" s="1048">
        <v>12039</v>
      </c>
      <c r="B3829" s="1048" t="s">
        <v>29023</v>
      </c>
      <c r="C3829" s="1048" t="s">
        <v>24547</v>
      </c>
      <c r="D3829" s="1049">
        <v>554.08000000000004</v>
      </c>
    </row>
    <row r="3830" spans="1:4" x14ac:dyDescent="0.2">
      <c r="A3830" s="1048">
        <v>13396</v>
      </c>
      <c r="B3830" s="1048" t="s">
        <v>29024</v>
      </c>
      <c r="C3830" s="1048" t="s">
        <v>24547</v>
      </c>
      <c r="D3830" s="1049">
        <v>778.17</v>
      </c>
    </row>
    <row r="3831" spans="1:4" x14ac:dyDescent="0.2">
      <c r="A3831" s="1048">
        <v>12041</v>
      </c>
      <c r="B3831" s="1048" t="s">
        <v>29025</v>
      </c>
      <c r="C3831" s="1048" t="s">
        <v>24547</v>
      </c>
      <c r="D3831" s="1049">
        <v>635.41999999999996</v>
      </c>
    </row>
    <row r="3832" spans="1:4" x14ac:dyDescent="0.2">
      <c r="A3832" s="1048">
        <v>12043</v>
      </c>
      <c r="B3832" s="1048" t="s">
        <v>29026</v>
      </c>
      <c r="C3832" s="1048" t="s">
        <v>24547</v>
      </c>
      <c r="D3832" s="1050">
        <v>1341.6</v>
      </c>
    </row>
    <row r="3833" spans="1:4" x14ac:dyDescent="0.2">
      <c r="A3833" s="1048">
        <v>39762</v>
      </c>
      <c r="B3833" s="1048" t="s">
        <v>29027</v>
      </c>
      <c r="C3833" s="1048" t="s">
        <v>24547</v>
      </c>
      <c r="D3833" s="1049">
        <v>638.63</v>
      </c>
    </row>
    <row r="3834" spans="1:4" x14ac:dyDescent="0.2">
      <c r="A3834" s="1048">
        <v>12042</v>
      </c>
      <c r="B3834" s="1048" t="s">
        <v>29028</v>
      </c>
      <c r="C3834" s="1048" t="s">
        <v>24547</v>
      </c>
      <c r="D3834" s="1049">
        <v>932.39</v>
      </c>
    </row>
    <row r="3835" spans="1:4" x14ac:dyDescent="0.2">
      <c r="A3835" s="1048">
        <v>39763</v>
      </c>
      <c r="B3835" s="1048" t="s">
        <v>29029</v>
      </c>
      <c r="C3835" s="1048" t="s">
        <v>24547</v>
      </c>
      <c r="D3835" s="1050">
        <v>1091.24</v>
      </c>
    </row>
    <row r="3836" spans="1:4" x14ac:dyDescent="0.2">
      <c r="A3836" s="1048">
        <v>39760</v>
      </c>
      <c r="B3836" s="1048" t="s">
        <v>29030</v>
      </c>
      <c r="C3836" s="1048" t="s">
        <v>24547</v>
      </c>
      <c r="D3836" s="1050">
        <v>1087.6500000000001</v>
      </c>
    </row>
    <row r="3837" spans="1:4" x14ac:dyDescent="0.2">
      <c r="A3837" s="1048">
        <v>39756</v>
      </c>
      <c r="B3837" s="1048" t="s">
        <v>29031</v>
      </c>
      <c r="C3837" s="1048" t="s">
        <v>24547</v>
      </c>
      <c r="D3837" s="1049">
        <v>390.53</v>
      </c>
    </row>
    <row r="3838" spans="1:4" x14ac:dyDescent="0.2">
      <c r="A3838" s="1048">
        <v>12038</v>
      </c>
      <c r="B3838" s="1048" t="s">
        <v>29032</v>
      </c>
      <c r="C3838" s="1048" t="s">
        <v>24547</v>
      </c>
      <c r="D3838" s="1049">
        <v>487.98</v>
      </c>
    </row>
    <row r="3839" spans="1:4" x14ac:dyDescent="0.2">
      <c r="A3839" s="1048">
        <v>39757</v>
      </c>
      <c r="B3839" s="1048" t="s">
        <v>29033</v>
      </c>
      <c r="C3839" s="1048" t="s">
        <v>24547</v>
      </c>
      <c r="D3839" s="1049">
        <v>451.23</v>
      </c>
    </row>
    <row r="3840" spans="1:4" x14ac:dyDescent="0.2">
      <c r="A3840" s="1048">
        <v>39758</v>
      </c>
      <c r="B3840" s="1048" t="s">
        <v>29034</v>
      </c>
      <c r="C3840" s="1048" t="s">
        <v>24547</v>
      </c>
      <c r="D3840" s="1049">
        <v>657.61</v>
      </c>
    </row>
    <row r="3841" spans="1:4" x14ac:dyDescent="0.2">
      <c r="A3841" s="1048">
        <v>39759</v>
      </c>
      <c r="B3841" s="1048" t="s">
        <v>29035</v>
      </c>
      <c r="C3841" s="1048" t="s">
        <v>24547</v>
      </c>
      <c r="D3841" s="1049">
        <v>812.14</v>
      </c>
    </row>
    <row r="3842" spans="1:4" x14ac:dyDescent="0.2">
      <c r="A3842" s="1048">
        <v>39761</v>
      </c>
      <c r="B3842" s="1048" t="s">
        <v>29036</v>
      </c>
      <c r="C3842" s="1048" t="s">
        <v>24547</v>
      </c>
      <c r="D3842" s="1049">
        <v>976.22</v>
      </c>
    </row>
    <row r="3843" spans="1:4" x14ac:dyDescent="0.2">
      <c r="A3843" s="1048">
        <v>39805</v>
      </c>
      <c r="B3843" s="1048" t="s">
        <v>29037</v>
      </c>
      <c r="C3843" s="1048" t="s">
        <v>24547</v>
      </c>
      <c r="D3843" s="1049">
        <v>116.31</v>
      </c>
    </row>
    <row r="3844" spans="1:4" x14ac:dyDescent="0.2">
      <c r="A3844" s="1048">
        <v>39806</v>
      </c>
      <c r="B3844" s="1048" t="s">
        <v>29038</v>
      </c>
      <c r="C3844" s="1048" t="s">
        <v>24547</v>
      </c>
      <c r="D3844" s="1049">
        <v>215.5</v>
      </c>
    </row>
    <row r="3845" spans="1:4" x14ac:dyDescent="0.2">
      <c r="A3845" s="1048">
        <v>39807</v>
      </c>
      <c r="B3845" s="1048" t="s">
        <v>29039</v>
      </c>
      <c r="C3845" s="1048" t="s">
        <v>24547</v>
      </c>
      <c r="D3845" s="1049">
        <v>467.04</v>
      </c>
    </row>
    <row r="3846" spans="1:4" x14ac:dyDescent="0.2">
      <c r="A3846" s="1048">
        <v>43100</v>
      </c>
      <c r="B3846" s="1048" t="s">
        <v>29040</v>
      </c>
      <c r="C3846" s="1048" t="s">
        <v>24547</v>
      </c>
      <c r="D3846" s="1049">
        <v>365.13</v>
      </c>
    </row>
    <row r="3847" spans="1:4" x14ac:dyDescent="0.2">
      <c r="A3847" s="1048">
        <v>39804</v>
      </c>
      <c r="B3847" s="1048" t="s">
        <v>29041</v>
      </c>
      <c r="C3847" s="1048" t="s">
        <v>24547</v>
      </c>
      <c r="D3847" s="1049">
        <v>68.3</v>
      </c>
    </row>
    <row r="3848" spans="1:4" x14ac:dyDescent="0.2">
      <c r="A3848" s="1048">
        <v>39796</v>
      </c>
      <c r="B3848" s="1048" t="s">
        <v>29042</v>
      </c>
      <c r="C3848" s="1048" t="s">
        <v>24547</v>
      </c>
      <c r="D3848" s="1049">
        <v>70.739999999999995</v>
      </c>
    </row>
    <row r="3849" spans="1:4" x14ac:dyDescent="0.2">
      <c r="A3849" s="1048">
        <v>39797</v>
      </c>
      <c r="B3849" s="1048" t="s">
        <v>29043</v>
      </c>
      <c r="C3849" s="1048" t="s">
        <v>24547</v>
      </c>
      <c r="D3849" s="1049">
        <v>111.05</v>
      </c>
    </row>
    <row r="3850" spans="1:4" x14ac:dyDescent="0.2">
      <c r="A3850" s="1048">
        <v>39798</v>
      </c>
      <c r="B3850" s="1048" t="s">
        <v>29044</v>
      </c>
      <c r="C3850" s="1048" t="s">
        <v>24547</v>
      </c>
      <c r="D3850" s="1049">
        <v>190.48</v>
      </c>
    </row>
    <row r="3851" spans="1:4" x14ac:dyDescent="0.2">
      <c r="A3851" s="1048">
        <v>39794</v>
      </c>
      <c r="B3851" s="1048" t="s">
        <v>29045</v>
      </c>
      <c r="C3851" s="1048" t="s">
        <v>24547</v>
      </c>
      <c r="D3851" s="1049">
        <v>30.03</v>
      </c>
    </row>
    <row r="3852" spans="1:4" x14ac:dyDescent="0.2">
      <c r="A3852" s="1048">
        <v>39795</v>
      </c>
      <c r="B3852" s="1048" t="s">
        <v>29046</v>
      </c>
      <c r="C3852" s="1048" t="s">
        <v>24547</v>
      </c>
      <c r="D3852" s="1049">
        <v>47.44</v>
      </c>
    </row>
    <row r="3853" spans="1:4" x14ac:dyDescent="0.2">
      <c r="A3853" s="1048">
        <v>39799</v>
      </c>
      <c r="B3853" s="1048" t="s">
        <v>29047</v>
      </c>
      <c r="C3853" s="1048" t="s">
        <v>24547</v>
      </c>
      <c r="D3853" s="1049">
        <v>35</v>
      </c>
    </row>
    <row r="3854" spans="1:4" x14ac:dyDescent="0.2">
      <c r="A3854" s="1048">
        <v>39801</v>
      </c>
      <c r="B3854" s="1048" t="s">
        <v>29048</v>
      </c>
      <c r="C3854" s="1048" t="s">
        <v>24547</v>
      </c>
      <c r="D3854" s="1049">
        <v>100.17</v>
      </c>
    </row>
    <row r="3855" spans="1:4" x14ac:dyDescent="0.2">
      <c r="A3855" s="1048">
        <v>39802</v>
      </c>
      <c r="B3855" s="1048" t="s">
        <v>29049</v>
      </c>
      <c r="C3855" s="1048" t="s">
        <v>24547</v>
      </c>
      <c r="D3855" s="1049">
        <v>146.84</v>
      </c>
    </row>
    <row r="3856" spans="1:4" x14ac:dyDescent="0.2">
      <c r="A3856" s="1048">
        <v>39803</v>
      </c>
      <c r="B3856" s="1048" t="s">
        <v>29050</v>
      </c>
      <c r="C3856" s="1048" t="s">
        <v>24547</v>
      </c>
      <c r="D3856" s="1049">
        <v>204.84</v>
      </c>
    </row>
    <row r="3857" spans="1:4" x14ac:dyDescent="0.2">
      <c r="A3857" s="1048">
        <v>39800</v>
      </c>
      <c r="B3857" s="1048" t="s">
        <v>29051</v>
      </c>
      <c r="C3857" s="1048" t="s">
        <v>24547</v>
      </c>
      <c r="D3857" s="1049">
        <v>59.62</v>
      </c>
    </row>
    <row r="3858" spans="1:4" x14ac:dyDescent="0.2">
      <c r="A3858" s="1048">
        <v>21059</v>
      </c>
      <c r="B3858" s="1048" t="s">
        <v>29052</v>
      </c>
      <c r="C3858" s="1048" t="s">
        <v>24547</v>
      </c>
      <c r="D3858" s="1049">
        <v>64.180000000000007</v>
      </c>
    </row>
    <row r="3859" spans="1:4" x14ac:dyDescent="0.2">
      <c r="A3859" s="1048">
        <v>11234</v>
      </c>
      <c r="B3859" s="1048" t="s">
        <v>29053</v>
      </c>
      <c r="C3859" s="1048" t="s">
        <v>24547</v>
      </c>
      <c r="D3859" s="1049">
        <v>96.74</v>
      </c>
    </row>
    <row r="3860" spans="1:4" x14ac:dyDescent="0.2">
      <c r="A3860" s="1048">
        <v>21060</v>
      </c>
      <c r="B3860" s="1048" t="s">
        <v>29054</v>
      </c>
      <c r="C3860" s="1048" t="s">
        <v>24547</v>
      </c>
      <c r="D3860" s="1049">
        <v>119.06</v>
      </c>
    </row>
    <row r="3861" spans="1:4" x14ac:dyDescent="0.2">
      <c r="A3861" s="1048">
        <v>21061</v>
      </c>
      <c r="B3861" s="1048" t="s">
        <v>29055</v>
      </c>
      <c r="C3861" s="1048" t="s">
        <v>24547</v>
      </c>
      <c r="D3861" s="1049">
        <v>148.83000000000001</v>
      </c>
    </row>
    <row r="3862" spans="1:4" x14ac:dyDescent="0.2">
      <c r="A3862" s="1048">
        <v>21062</v>
      </c>
      <c r="B3862" s="1048" t="s">
        <v>29056</v>
      </c>
      <c r="C3862" s="1048" t="s">
        <v>24547</v>
      </c>
      <c r="D3862" s="1049">
        <v>234.41</v>
      </c>
    </row>
    <row r="3863" spans="1:4" x14ac:dyDescent="0.2">
      <c r="A3863" s="1048">
        <v>11708</v>
      </c>
      <c r="B3863" s="1048" t="s">
        <v>29057</v>
      </c>
      <c r="C3863" s="1048" t="s">
        <v>24547</v>
      </c>
      <c r="D3863" s="1049">
        <v>25.58</v>
      </c>
    </row>
    <row r="3864" spans="1:4" x14ac:dyDescent="0.2">
      <c r="A3864" s="1048">
        <v>11709</v>
      </c>
      <c r="B3864" s="1048" t="s">
        <v>29058</v>
      </c>
      <c r="C3864" s="1048" t="s">
        <v>24547</v>
      </c>
      <c r="D3864" s="1049">
        <v>60.09</v>
      </c>
    </row>
    <row r="3865" spans="1:4" x14ac:dyDescent="0.2">
      <c r="A3865" s="1048">
        <v>11710</v>
      </c>
      <c r="B3865" s="1048" t="s">
        <v>29059</v>
      </c>
      <c r="C3865" s="1048" t="s">
        <v>24547</v>
      </c>
      <c r="D3865" s="1049">
        <v>138.13</v>
      </c>
    </row>
    <row r="3866" spans="1:4" x14ac:dyDescent="0.2">
      <c r="A3866" s="1048">
        <v>11707</v>
      </c>
      <c r="B3866" s="1048" t="s">
        <v>29060</v>
      </c>
      <c r="C3866" s="1048" t="s">
        <v>24547</v>
      </c>
      <c r="D3866" s="1049">
        <v>19.16</v>
      </c>
    </row>
    <row r="3867" spans="1:4" x14ac:dyDescent="0.2">
      <c r="A3867" s="1048">
        <v>11739</v>
      </c>
      <c r="B3867" s="1048" t="s">
        <v>29061</v>
      </c>
      <c r="C3867" s="1048" t="s">
        <v>24547</v>
      </c>
      <c r="D3867" s="1049">
        <v>5.09</v>
      </c>
    </row>
    <row r="3868" spans="1:4" x14ac:dyDescent="0.2">
      <c r="A3868" s="1048">
        <v>11711</v>
      </c>
      <c r="B3868" s="1048" t="s">
        <v>29062</v>
      </c>
      <c r="C3868" s="1048" t="s">
        <v>24547</v>
      </c>
      <c r="D3868" s="1049">
        <v>7.46</v>
      </c>
    </row>
    <row r="3869" spans="1:4" x14ac:dyDescent="0.2">
      <c r="A3869" s="1048">
        <v>5102</v>
      </c>
      <c r="B3869" s="1048" t="s">
        <v>29063</v>
      </c>
      <c r="C3869" s="1048" t="s">
        <v>24547</v>
      </c>
      <c r="D3869" s="1049">
        <v>7.21</v>
      </c>
    </row>
    <row r="3870" spans="1:4" x14ac:dyDescent="0.2">
      <c r="A3870" s="1048">
        <v>11741</v>
      </c>
      <c r="B3870" s="1048" t="s">
        <v>29064</v>
      </c>
      <c r="C3870" s="1048" t="s">
        <v>24547</v>
      </c>
      <c r="D3870" s="1049">
        <v>5.25</v>
      </c>
    </row>
    <row r="3871" spans="1:4" x14ac:dyDescent="0.2">
      <c r="A3871" s="1048">
        <v>11743</v>
      </c>
      <c r="B3871" s="1048" t="s">
        <v>29065</v>
      </c>
      <c r="C3871" s="1048" t="s">
        <v>24547</v>
      </c>
      <c r="D3871" s="1049">
        <v>4.7699999999999996</v>
      </c>
    </row>
    <row r="3872" spans="1:4" x14ac:dyDescent="0.2">
      <c r="A3872" s="1048">
        <v>11745</v>
      </c>
      <c r="B3872" s="1048" t="s">
        <v>29066</v>
      </c>
      <c r="C3872" s="1048" t="s">
        <v>24547</v>
      </c>
      <c r="D3872" s="1049">
        <v>6.78</v>
      </c>
    </row>
    <row r="3873" spans="1:4" x14ac:dyDescent="0.2">
      <c r="A3873" s="1048">
        <v>25961</v>
      </c>
      <c r="B3873" s="1048" t="s">
        <v>29067</v>
      </c>
      <c r="C3873" s="1048" t="s">
        <v>24553</v>
      </c>
      <c r="D3873" s="1049">
        <v>14.4</v>
      </c>
    </row>
    <row r="3874" spans="1:4" x14ac:dyDescent="0.2">
      <c r="A3874" s="1048">
        <v>40985</v>
      </c>
      <c r="B3874" s="1048" t="s">
        <v>29068</v>
      </c>
      <c r="C3874" s="1048" t="s">
        <v>24554</v>
      </c>
      <c r="D3874" s="1050">
        <v>2554.1799999999998</v>
      </c>
    </row>
    <row r="3875" spans="1:4" x14ac:dyDescent="0.2">
      <c r="A3875" s="1048">
        <v>1088</v>
      </c>
      <c r="B3875" s="1048" t="s">
        <v>29069</v>
      </c>
      <c r="C3875" s="1048" t="s">
        <v>24547</v>
      </c>
      <c r="D3875" s="1049">
        <v>19.43</v>
      </c>
    </row>
    <row r="3876" spans="1:4" x14ac:dyDescent="0.2">
      <c r="A3876" s="1048">
        <v>1087</v>
      </c>
      <c r="B3876" s="1048" t="s">
        <v>29070</v>
      </c>
      <c r="C3876" s="1048" t="s">
        <v>24547</v>
      </c>
      <c r="D3876" s="1049">
        <v>24.27</v>
      </c>
    </row>
    <row r="3877" spans="1:4" x14ac:dyDescent="0.2">
      <c r="A3877" s="1048">
        <v>38777</v>
      </c>
      <c r="B3877" s="1048" t="s">
        <v>29071</v>
      </c>
      <c r="C3877" s="1048" t="s">
        <v>24547</v>
      </c>
      <c r="D3877" s="1049">
        <v>48.35</v>
      </c>
    </row>
    <row r="3878" spans="1:4" x14ac:dyDescent="0.2">
      <c r="A3878" s="1048">
        <v>1086</v>
      </c>
      <c r="B3878" s="1048" t="s">
        <v>29072</v>
      </c>
      <c r="C3878" s="1048" t="s">
        <v>24547</v>
      </c>
      <c r="D3878" s="1049">
        <v>25.51</v>
      </c>
    </row>
    <row r="3879" spans="1:4" x14ac:dyDescent="0.2">
      <c r="A3879" s="1048">
        <v>1079</v>
      </c>
      <c r="B3879" s="1048" t="s">
        <v>29073</v>
      </c>
      <c r="C3879" s="1048" t="s">
        <v>24547</v>
      </c>
      <c r="D3879" s="1049">
        <v>26.37</v>
      </c>
    </row>
    <row r="3880" spans="1:4" x14ac:dyDescent="0.2">
      <c r="A3880" s="1048">
        <v>39374</v>
      </c>
      <c r="B3880" s="1048" t="s">
        <v>29074</v>
      </c>
      <c r="C3880" s="1048" t="s">
        <v>24547</v>
      </c>
      <c r="D3880" s="1049">
        <v>99.63</v>
      </c>
    </row>
    <row r="3881" spans="1:4" x14ac:dyDescent="0.2">
      <c r="A3881" s="1048">
        <v>1082</v>
      </c>
      <c r="B3881" s="1048" t="s">
        <v>29075</v>
      </c>
      <c r="C3881" s="1048" t="s">
        <v>24547</v>
      </c>
      <c r="D3881" s="1049">
        <v>165.81</v>
      </c>
    </row>
    <row r="3882" spans="1:4" x14ac:dyDescent="0.2">
      <c r="A3882" s="1048">
        <v>12316</v>
      </c>
      <c r="B3882" s="1048" t="s">
        <v>29076</v>
      </c>
      <c r="C3882" s="1048" t="s">
        <v>24547</v>
      </c>
      <c r="D3882" s="1049">
        <v>75.989999999999995</v>
      </c>
    </row>
    <row r="3883" spans="1:4" x14ac:dyDescent="0.2">
      <c r="A3883" s="1048">
        <v>12317</v>
      </c>
      <c r="B3883" s="1048" t="s">
        <v>29077</v>
      </c>
      <c r="C3883" s="1048" t="s">
        <v>24547</v>
      </c>
      <c r="D3883" s="1049">
        <v>90.63</v>
      </c>
    </row>
    <row r="3884" spans="1:4" x14ac:dyDescent="0.2">
      <c r="A3884" s="1048">
        <v>12318</v>
      </c>
      <c r="B3884" s="1048" t="s">
        <v>29078</v>
      </c>
      <c r="C3884" s="1048" t="s">
        <v>24547</v>
      </c>
      <c r="D3884" s="1049">
        <v>104.4</v>
      </c>
    </row>
    <row r="3885" spans="1:4" x14ac:dyDescent="0.2">
      <c r="A3885" s="1048">
        <v>5104</v>
      </c>
      <c r="B3885" s="1048" t="s">
        <v>29079</v>
      </c>
      <c r="C3885" s="1048" t="s">
        <v>24551</v>
      </c>
      <c r="D3885" s="1049">
        <v>65.8</v>
      </c>
    </row>
    <row r="3886" spans="1:4" x14ac:dyDescent="0.2">
      <c r="A3886" s="1048">
        <v>26023</v>
      </c>
      <c r="B3886" s="1048" t="s">
        <v>29080</v>
      </c>
      <c r="C3886" s="1048" t="s">
        <v>24547</v>
      </c>
      <c r="D3886" s="1049">
        <v>52.94</v>
      </c>
    </row>
    <row r="3887" spans="1:4" x14ac:dyDescent="0.2">
      <c r="A3887" s="1048">
        <v>2710</v>
      </c>
      <c r="B3887" s="1048" t="s">
        <v>29081</v>
      </c>
      <c r="C3887" s="1048" t="s">
        <v>24547</v>
      </c>
      <c r="D3887" s="1049">
        <v>42.28</v>
      </c>
    </row>
    <row r="3888" spans="1:4" x14ac:dyDescent="0.2">
      <c r="A3888" s="1048">
        <v>14575</v>
      </c>
      <c r="B3888" s="1048" t="s">
        <v>29082</v>
      </c>
      <c r="C3888" s="1048" t="s">
        <v>24547</v>
      </c>
      <c r="D3888" s="1050">
        <v>5092874.01</v>
      </c>
    </row>
    <row r="3889" spans="1:4" x14ac:dyDescent="0.2">
      <c r="A3889" s="1048">
        <v>20034</v>
      </c>
      <c r="B3889" s="1048" t="s">
        <v>29083</v>
      </c>
      <c r="C3889" s="1048" t="s">
        <v>24547</v>
      </c>
      <c r="D3889" s="1049">
        <v>124.16</v>
      </c>
    </row>
    <row r="3890" spans="1:4" x14ac:dyDescent="0.2">
      <c r="A3890" s="1048">
        <v>20036</v>
      </c>
      <c r="B3890" s="1048" t="s">
        <v>29084</v>
      </c>
      <c r="C3890" s="1048" t="s">
        <v>24547</v>
      </c>
      <c r="D3890" s="1049">
        <v>238.84</v>
      </c>
    </row>
    <row r="3891" spans="1:4" x14ac:dyDescent="0.2">
      <c r="A3891" s="1048">
        <v>20037</v>
      </c>
      <c r="B3891" s="1048" t="s">
        <v>29085</v>
      </c>
      <c r="C3891" s="1048" t="s">
        <v>24547</v>
      </c>
      <c r="D3891" s="1049">
        <v>450.5</v>
      </c>
    </row>
    <row r="3892" spans="1:4" x14ac:dyDescent="0.2">
      <c r="A3892" s="1048">
        <v>20043</v>
      </c>
      <c r="B3892" s="1048" t="s">
        <v>29086</v>
      </c>
      <c r="C3892" s="1048" t="s">
        <v>24547</v>
      </c>
      <c r="D3892" s="1049">
        <v>7.17</v>
      </c>
    </row>
    <row r="3893" spans="1:4" x14ac:dyDescent="0.2">
      <c r="A3893" s="1048">
        <v>20044</v>
      </c>
      <c r="B3893" s="1048" t="s">
        <v>29087</v>
      </c>
      <c r="C3893" s="1048" t="s">
        <v>24547</v>
      </c>
      <c r="D3893" s="1049">
        <v>8.3800000000000008</v>
      </c>
    </row>
    <row r="3894" spans="1:4" x14ac:dyDescent="0.2">
      <c r="A3894" s="1048">
        <v>20042</v>
      </c>
      <c r="B3894" s="1048" t="s">
        <v>29088</v>
      </c>
      <c r="C3894" s="1048" t="s">
        <v>24547</v>
      </c>
      <c r="D3894" s="1049">
        <v>6.07</v>
      </c>
    </row>
    <row r="3895" spans="1:4" x14ac:dyDescent="0.2">
      <c r="A3895" s="1048">
        <v>20046</v>
      </c>
      <c r="B3895" s="1048" t="s">
        <v>29089</v>
      </c>
      <c r="C3895" s="1048" t="s">
        <v>24547</v>
      </c>
      <c r="D3895" s="1049">
        <v>17.79</v>
      </c>
    </row>
    <row r="3896" spans="1:4" x14ac:dyDescent="0.2">
      <c r="A3896" s="1048">
        <v>20047</v>
      </c>
      <c r="B3896" s="1048" t="s">
        <v>29090</v>
      </c>
      <c r="C3896" s="1048" t="s">
        <v>24547</v>
      </c>
      <c r="D3896" s="1049">
        <v>48.61</v>
      </c>
    </row>
    <row r="3897" spans="1:4" x14ac:dyDescent="0.2">
      <c r="A3897" s="1048">
        <v>20045</v>
      </c>
      <c r="B3897" s="1048" t="s">
        <v>29091</v>
      </c>
      <c r="C3897" s="1048" t="s">
        <v>24547</v>
      </c>
      <c r="D3897" s="1049">
        <v>7.31</v>
      </c>
    </row>
    <row r="3898" spans="1:4" x14ac:dyDescent="0.2">
      <c r="A3898" s="1048">
        <v>20972</v>
      </c>
      <c r="B3898" s="1048" t="s">
        <v>29092</v>
      </c>
      <c r="C3898" s="1048" t="s">
        <v>24547</v>
      </c>
      <c r="D3898" s="1049">
        <v>112.85</v>
      </c>
    </row>
    <row r="3899" spans="1:4" x14ac:dyDescent="0.2">
      <c r="A3899" s="1048">
        <v>20032</v>
      </c>
      <c r="B3899" s="1048" t="s">
        <v>29093</v>
      </c>
      <c r="C3899" s="1048" t="s">
        <v>24547</v>
      </c>
      <c r="D3899" s="1049">
        <v>72.489999999999995</v>
      </c>
    </row>
    <row r="3900" spans="1:4" x14ac:dyDescent="0.2">
      <c r="A3900" s="1048">
        <v>11321</v>
      </c>
      <c r="B3900" s="1048" t="s">
        <v>29094</v>
      </c>
      <c r="C3900" s="1048" t="s">
        <v>24547</v>
      </c>
      <c r="D3900" s="1049">
        <v>33.049999999999997</v>
      </c>
    </row>
    <row r="3901" spans="1:4" x14ac:dyDescent="0.2">
      <c r="A3901" s="1048">
        <v>11323</v>
      </c>
      <c r="B3901" s="1048" t="s">
        <v>29095</v>
      </c>
      <c r="C3901" s="1048" t="s">
        <v>24547</v>
      </c>
      <c r="D3901" s="1049">
        <v>38.01</v>
      </c>
    </row>
    <row r="3902" spans="1:4" x14ac:dyDescent="0.2">
      <c r="A3902" s="1048">
        <v>20327</v>
      </c>
      <c r="B3902" s="1048" t="s">
        <v>29096</v>
      </c>
      <c r="C3902" s="1048" t="s">
        <v>24547</v>
      </c>
      <c r="D3902" s="1049">
        <v>21.57</v>
      </c>
    </row>
    <row r="3903" spans="1:4" x14ac:dyDescent="0.2">
      <c r="A3903" s="1048">
        <v>13390</v>
      </c>
      <c r="B3903" s="1048" t="s">
        <v>29097</v>
      </c>
      <c r="C3903" s="1048" t="s">
        <v>24547</v>
      </c>
      <c r="D3903" s="1049">
        <v>95.91</v>
      </c>
    </row>
    <row r="3904" spans="1:4" x14ac:dyDescent="0.2">
      <c r="A3904" s="1048">
        <v>6034</v>
      </c>
      <c r="B3904" s="1048" t="s">
        <v>29098</v>
      </c>
      <c r="C3904" s="1048" t="s">
        <v>24547</v>
      </c>
      <c r="D3904" s="1049">
        <v>11.01</v>
      </c>
    </row>
    <row r="3905" spans="1:4" x14ac:dyDescent="0.2">
      <c r="A3905" s="1048">
        <v>6036</v>
      </c>
      <c r="B3905" s="1048" t="s">
        <v>29099</v>
      </c>
      <c r="C3905" s="1048" t="s">
        <v>24547</v>
      </c>
      <c r="D3905" s="1049">
        <v>14.99</v>
      </c>
    </row>
    <row r="3906" spans="1:4" x14ac:dyDescent="0.2">
      <c r="A3906" s="1048">
        <v>6031</v>
      </c>
      <c r="B3906" s="1048" t="s">
        <v>29100</v>
      </c>
      <c r="C3906" s="1048" t="s">
        <v>24547</v>
      </c>
      <c r="D3906" s="1049">
        <v>17.62</v>
      </c>
    </row>
    <row r="3907" spans="1:4" x14ac:dyDescent="0.2">
      <c r="A3907" s="1048">
        <v>6029</v>
      </c>
      <c r="B3907" s="1048" t="s">
        <v>29101</v>
      </c>
      <c r="C3907" s="1048" t="s">
        <v>24547</v>
      </c>
      <c r="D3907" s="1049">
        <v>17.8</v>
      </c>
    </row>
    <row r="3908" spans="1:4" x14ac:dyDescent="0.2">
      <c r="A3908" s="1048">
        <v>6033</v>
      </c>
      <c r="B3908" s="1048" t="s">
        <v>29102</v>
      </c>
      <c r="C3908" s="1048" t="s">
        <v>24547</v>
      </c>
      <c r="D3908" s="1049">
        <v>23.47</v>
      </c>
    </row>
    <row r="3909" spans="1:4" x14ac:dyDescent="0.2">
      <c r="A3909" s="1048">
        <v>11672</v>
      </c>
      <c r="B3909" s="1048" t="s">
        <v>29103</v>
      </c>
      <c r="C3909" s="1048" t="s">
        <v>24547</v>
      </c>
      <c r="D3909" s="1049">
        <v>51.05</v>
      </c>
    </row>
    <row r="3910" spans="1:4" x14ac:dyDescent="0.2">
      <c r="A3910" s="1048">
        <v>11669</v>
      </c>
      <c r="B3910" s="1048" t="s">
        <v>29104</v>
      </c>
      <c r="C3910" s="1048" t="s">
        <v>24547</v>
      </c>
      <c r="D3910" s="1049">
        <v>48.62</v>
      </c>
    </row>
    <row r="3911" spans="1:4" x14ac:dyDescent="0.2">
      <c r="A3911" s="1048">
        <v>11670</v>
      </c>
      <c r="B3911" s="1048" t="s">
        <v>29105</v>
      </c>
      <c r="C3911" s="1048" t="s">
        <v>24547</v>
      </c>
      <c r="D3911" s="1049">
        <v>18.62</v>
      </c>
    </row>
    <row r="3912" spans="1:4" x14ac:dyDescent="0.2">
      <c r="A3912" s="1048">
        <v>20055</v>
      </c>
      <c r="B3912" s="1048" t="s">
        <v>29106</v>
      </c>
      <c r="C3912" s="1048" t="s">
        <v>24547</v>
      </c>
      <c r="D3912" s="1049">
        <v>36.409999999999997</v>
      </c>
    </row>
    <row r="3913" spans="1:4" x14ac:dyDescent="0.2">
      <c r="A3913" s="1048">
        <v>11671</v>
      </c>
      <c r="B3913" s="1048" t="s">
        <v>29107</v>
      </c>
      <c r="C3913" s="1048" t="s">
        <v>24547</v>
      </c>
      <c r="D3913" s="1049">
        <v>78.13</v>
      </c>
    </row>
    <row r="3914" spans="1:4" x14ac:dyDescent="0.2">
      <c r="A3914" s="1048">
        <v>6032</v>
      </c>
      <c r="B3914" s="1048" t="s">
        <v>29108</v>
      </c>
      <c r="C3914" s="1048" t="s">
        <v>24547</v>
      </c>
      <c r="D3914" s="1049">
        <v>22.31</v>
      </c>
    </row>
    <row r="3915" spans="1:4" x14ac:dyDescent="0.2">
      <c r="A3915" s="1048">
        <v>11673</v>
      </c>
      <c r="B3915" s="1048" t="s">
        <v>29109</v>
      </c>
      <c r="C3915" s="1048" t="s">
        <v>24547</v>
      </c>
      <c r="D3915" s="1049">
        <v>17.57</v>
      </c>
    </row>
    <row r="3916" spans="1:4" x14ac:dyDescent="0.2">
      <c r="A3916" s="1048">
        <v>11674</v>
      </c>
      <c r="B3916" s="1048" t="s">
        <v>29110</v>
      </c>
      <c r="C3916" s="1048" t="s">
        <v>24547</v>
      </c>
      <c r="D3916" s="1049">
        <v>22.63</v>
      </c>
    </row>
    <row r="3917" spans="1:4" x14ac:dyDescent="0.2">
      <c r="A3917" s="1048">
        <v>11675</v>
      </c>
      <c r="B3917" s="1048" t="s">
        <v>29111</v>
      </c>
      <c r="C3917" s="1048" t="s">
        <v>24547</v>
      </c>
      <c r="D3917" s="1049">
        <v>35.93</v>
      </c>
    </row>
    <row r="3918" spans="1:4" x14ac:dyDescent="0.2">
      <c r="A3918" s="1048">
        <v>11676</v>
      </c>
      <c r="B3918" s="1048" t="s">
        <v>29112</v>
      </c>
      <c r="C3918" s="1048" t="s">
        <v>24547</v>
      </c>
      <c r="D3918" s="1049">
        <v>48.05</v>
      </c>
    </row>
    <row r="3919" spans="1:4" x14ac:dyDescent="0.2">
      <c r="A3919" s="1048">
        <v>11677</v>
      </c>
      <c r="B3919" s="1048" t="s">
        <v>29113</v>
      </c>
      <c r="C3919" s="1048" t="s">
        <v>24547</v>
      </c>
      <c r="D3919" s="1049">
        <v>49.62</v>
      </c>
    </row>
    <row r="3920" spans="1:4" x14ac:dyDescent="0.2">
      <c r="A3920" s="1048">
        <v>11678</v>
      </c>
      <c r="B3920" s="1048" t="s">
        <v>29114</v>
      </c>
      <c r="C3920" s="1048" t="s">
        <v>24547</v>
      </c>
      <c r="D3920" s="1049">
        <v>90.88</v>
      </c>
    </row>
    <row r="3921" spans="1:4" x14ac:dyDescent="0.2">
      <c r="A3921" s="1048">
        <v>6038</v>
      </c>
      <c r="B3921" s="1048" t="s">
        <v>29115</v>
      </c>
      <c r="C3921" s="1048" t="s">
        <v>24547</v>
      </c>
      <c r="D3921" s="1049">
        <v>5.76</v>
      </c>
    </row>
    <row r="3922" spans="1:4" x14ac:dyDescent="0.2">
      <c r="A3922" s="1048">
        <v>11718</v>
      </c>
      <c r="B3922" s="1048" t="s">
        <v>29116</v>
      </c>
      <c r="C3922" s="1048" t="s">
        <v>24547</v>
      </c>
      <c r="D3922" s="1049">
        <v>16.440000000000001</v>
      </c>
    </row>
    <row r="3923" spans="1:4" x14ac:dyDescent="0.2">
      <c r="A3923" s="1048">
        <v>6037</v>
      </c>
      <c r="B3923" s="1048" t="s">
        <v>29117</v>
      </c>
      <c r="C3923" s="1048" t="s">
        <v>24547</v>
      </c>
      <c r="D3923" s="1049">
        <v>11.99</v>
      </c>
    </row>
    <row r="3924" spans="1:4" x14ac:dyDescent="0.2">
      <c r="A3924" s="1048">
        <v>11719</v>
      </c>
      <c r="B3924" s="1048" t="s">
        <v>29118</v>
      </c>
      <c r="C3924" s="1048" t="s">
        <v>24547</v>
      </c>
      <c r="D3924" s="1049">
        <v>13.34</v>
      </c>
    </row>
    <row r="3925" spans="1:4" x14ac:dyDescent="0.2">
      <c r="A3925" s="1048">
        <v>6019</v>
      </c>
      <c r="B3925" s="1048" t="s">
        <v>29119</v>
      </c>
      <c r="C3925" s="1048" t="s">
        <v>24547</v>
      </c>
      <c r="D3925" s="1049">
        <v>52.89</v>
      </c>
    </row>
    <row r="3926" spans="1:4" x14ac:dyDescent="0.2">
      <c r="A3926" s="1048">
        <v>6010</v>
      </c>
      <c r="B3926" s="1048" t="s">
        <v>29120</v>
      </c>
      <c r="C3926" s="1048" t="s">
        <v>24547</v>
      </c>
      <c r="D3926" s="1049">
        <v>91.01</v>
      </c>
    </row>
    <row r="3927" spans="1:4" x14ac:dyDescent="0.2">
      <c r="A3927" s="1048">
        <v>6017</v>
      </c>
      <c r="B3927" s="1048" t="s">
        <v>29121</v>
      </c>
      <c r="C3927" s="1048" t="s">
        <v>24547</v>
      </c>
      <c r="D3927" s="1049">
        <v>72.08</v>
      </c>
    </row>
    <row r="3928" spans="1:4" x14ac:dyDescent="0.2">
      <c r="A3928" s="1048">
        <v>6020</v>
      </c>
      <c r="B3928" s="1048" t="s">
        <v>29122</v>
      </c>
      <c r="C3928" s="1048" t="s">
        <v>24547</v>
      </c>
      <c r="D3928" s="1049">
        <v>31.77</v>
      </c>
    </row>
    <row r="3929" spans="1:4" x14ac:dyDescent="0.2">
      <c r="A3929" s="1048">
        <v>6028</v>
      </c>
      <c r="B3929" s="1048" t="s">
        <v>29123</v>
      </c>
      <c r="C3929" s="1048" t="s">
        <v>24547</v>
      </c>
      <c r="D3929" s="1049">
        <v>126.76</v>
      </c>
    </row>
    <row r="3930" spans="1:4" x14ac:dyDescent="0.2">
      <c r="A3930" s="1048">
        <v>6011</v>
      </c>
      <c r="B3930" s="1048" t="s">
        <v>29124</v>
      </c>
      <c r="C3930" s="1048" t="s">
        <v>24547</v>
      </c>
      <c r="D3930" s="1049">
        <v>262.89999999999998</v>
      </c>
    </row>
    <row r="3931" spans="1:4" x14ac:dyDescent="0.2">
      <c r="A3931" s="1048">
        <v>6012</v>
      </c>
      <c r="B3931" s="1048" t="s">
        <v>29125</v>
      </c>
      <c r="C3931" s="1048" t="s">
        <v>24547</v>
      </c>
      <c r="D3931" s="1049">
        <v>318.27999999999997</v>
      </c>
    </row>
    <row r="3932" spans="1:4" x14ac:dyDescent="0.2">
      <c r="A3932" s="1048">
        <v>6016</v>
      </c>
      <c r="B3932" s="1048" t="s">
        <v>29126</v>
      </c>
      <c r="C3932" s="1048" t="s">
        <v>24547</v>
      </c>
      <c r="D3932" s="1049">
        <v>33.51</v>
      </c>
    </row>
    <row r="3933" spans="1:4" x14ac:dyDescent="0.2">
      <c r="A3933" s="1048">
        <v>6027</v>
      </c>
      <c r="B3933" s="1048" t="s">
        <v>29127</v>
      </c>
      <c r="C3933" s="1048" t="s">
        <v>24547</v>
      </c>
      <c r="D3933" s="1049">
        <v>663.19</v>
      </c>
    </row>
    <row r="3934" spans="1:4" x14ac:dyDescent="0.2">
      <c r="A3934" s="1048">
        <v>6013</v>
      </c>
      <c r="B3934" s="1048" t="s">
        <v>29128</v>
      </c>
      <c r="C3934" s="1048" t="s">
        <v>24547</v>
      </c>
      <c r="D3934" s="1049">
        <v>100.07</v>
      </c>
    </row>
    <row r="3935" spans="1:4" x14ac:dyDescent="0.2">
      <c r="A3935" s="1048">
        <v>6015</v>
      </c>
      <c r="B3935" s="1048" t="s">
        <v>29129</v>
      </c>
      <c r="C3935" s="1048" t="s">
        <v>24547</v>
      </c>
      <c r="D3935" s="1049">
        <v>145.53</v>
      </c>
    </row>
    <row r="3936" spans="1:4" x14ac:dyDescent="0.2">
      <c r="A3936" s="1048">
        <v>6014</v>
      </c>
      <c r="B3936" s="1048" t="s">
        <v>29130</v>
      </c>
      <c r="C3936" s="1048" t="s">
        <v>24547</v>
      </c>
      <c r="D3936" s="1049">
        <v>139.13</v>
      </c>
    </row>
    <row r="3937" spans="1:4" x14ac:dyDescent="0.2">
      <c r="A3937" s="1048">
        <v>6006</v>
      </c>
      <c r="B3937" s="1048" t="s">
        <v>29131</v>
      </c>
      <c r="C3937" s="1048" t="s">
        <v>24547</v>
      </c>
      <c r="D3937" s="1049">
        <v>72.47</v>
      </c>
    </row>
    <row r="3938" spans="1:4" x14ac:dyDescent="0.2">
      <c r="A3938" s="1048">
        <v>6005</v>
      </c>
      <c r="B3938" s="1048" t="s">
        <v>29132</v>
      </c>
      <c r="C3938" s="1048" t="s">
        <v>24547</v>
      </c>
      <c r="D3938" s="1049">
        <v>81.75</v>
      </c>
    </row>
    <row r="3939" spans="1:4" x14ac:dyDescent="0.2">
      <c r="A3939" s="1048">
        <v>11756</v>
      </c>
      <c r="B3939" s="1048" t="s">
        <v>29133</v>
      </c>
      <c r="C3939" s="1048" t="s">
        <v>24547</v>
      </c>
      <c r="D3939" s="1049">
        <v>39.04</v>
      </c>
    </row>
    <row r="3940" spans="1:4" x14ac:dyDescent="0.2">
      <c r="A3940" s="1048">
        <v>10904</v>
      </c>
      <c r="B3940" s="1048" t="s">
        <v>29134</v>
      </c>
      <c r="C3940" s="1048" t="s">
        <v>24547</v>
      </c>
      <c r="D3940" s="1049">
        <v>158</v>
      </c>
    </row>
    <row r="3941" spans="1:4" x14ac:dyDescent="0.2">
      <c r="A3941" s="1048">
        <v>11752</v>
      </c>
      <c r="B3941" s="1048" t="s">
        <v>29135</v>
      </c>
      <c r="C3941" s="1048" t="s">
        <v>24547</v>
      </c>
      <c r="D3941" s="1049">
        <v>22.51</v>
      </c>
    </row>
    <row r="3942" spans="1:4" x14ac:dyDescent="0.2">
      <c r="A3942" s="1048">
        <v>11753</v>
      </c>
      <c r="B3942" s="1048" t="s">
        <v>29136</v>
      </c>
      <c r="C3942" s="1048" t="s">
        <v>24547</v>
      </c>
      <c r="D3942" s="1049">
        <v>26.88</v>
      </c>
    </row>
    <row r="3943" spans="1:4" x14ac:dyDescent="0.2">
      <c r="A3943" s="1048">
        <v>6021</v>
      </c>
      <c r="B3943" s="1048" t="s">
        <v>29137</v>
      </c>
      <c r="C3943" s="1048" t="s">
        <v>24547</v>
      </c>
      <c r="D3943" s="1049">
        <v>74.59</v>
      </c>
    </row>
    <row r="3944" spans="1:4" x14ac:dyDescent="0.2">
      <c r="A3944" s="1048">
        <v>6024</v>
      </c>
      <c r="B3944" s="1048" t="s">
        <v>29138</v>
      </c>
      <c r="C3944" s="1048" t="s">
        <v>24547</v>
      </c>
      <c r="D3944" s="1049">
        <v>77.099999999999994</v>
      </c>
    </row>
    <row r="3945" spans="1:4" x14ac:dyDescent="0.2">
      <c r="A3945" s="1048">
        <v>38379</v>
      </c>
      <c r="B3945" s="1048" t="s">
        <v>29139</v>
      </c>
      <c r="C3945" s="1048" t="s">
        <v>24550</v>
      </c>
      <c r="D3945" s="1049">
        <v>30.9</v>
      </c>
    </row>
    <row r="3946" spans="1:4" x14ac:dyDescent="0.2">
      <c r="A3946" s="1048">
        <v>13897</v>
      </c>
      <c r="B3946" s="1048" t="s">
        <v>29140</v>
      </c>
      <c r="C3946" s="1048" t="s">
        <v>24547</v>
      </c>
      <c r="D3946" s="1050">
        <v>5871.96</v>
      </c>
    </row>
    <row r="3947" spans="1:4" x14ac:dyDescent="0.2">
      <c r="A3947" s="1048">
        <v>10640</v>
      </c>
      <c r="B3947" s="1048" t="s">
        <v>29141</v>
      </c>
      <c r="C3947" s="1048" t="s">
        <v>24547</v>
      </c>
      <c r="D3947" s="1050">
        <v>12717.43</v>
      </c>
    </row>
    <row r="3948" spans="1:4" x14ac:dyDescent="0.2">
      <c r="A3948" s="1048">
        <v>11086</v>
      </c>
      <c r="B3948" s="1048" t="s">
        <v>29142</v>
      </c>
      <c r="C3948" s="1048" t="s">
        <v>24552</v>
      </c>
      <c r="D3948" s="1049">
        <v>95.52</v>
      </c>
    </row>
    <row r="3949" spans="1:4" x14ac:dyDescent="0.2">
      <c r="A3949" s="1048">
        <v>34357</v>
      </c>
      <c r="B3949" s="1048" t="s">
        <v>29143</v>
      </c>
      <c r="C3949" s="1048" t="s">
        <v>24551</v>
      </c>
      <c r="D3949" s="1049">
        <v>3.81</v>
      </c>
    </row>
    <row r="3950" spans="1:4" x14ac:dyDescent="0.2">
      <c r="A3950" s="1048">
        <v>37329</v>
      </c>
      <c r="B3950" s="1048" t="s">
        <v>29144</v>
      </c>
      <c r="C3950" s="1048" t="s">
        <v>24551</v>
      </c>
      <c r="D3950" s="1049">
        <v>80.38</v>
      </c>
    </row>
    <row r="3951" spans="1:4" x14ac:dyDescent="0.2">
      <c r="A3951" s="1048">
        <v>2510</v>
      </c>
      <c r="B3951" s="1048" t="s">
        <v>29145</v>
      </c>
      <c r="C3951" s="1048" t="s">
        <v>24547</v>
      </c>
      <c r="D3951" s="1049">
        <v>24.02</v>
      </c>
    </row>
    <row r="3952" spans="1:4" x14ac:dyDescent="0.2">
      <c r="A3952" s="1048">
        <v>12359</v>
      </c>
      <c r="B3952" s="1048" t="s">
        <v>29146</v>
      </c>
      <c r="C3952" s="1048" t="s">
        <v>24547</v>
      </c>
      <c r="D3952" s="1049">
        <v>109.71</v>
      </c>
    </row>
    <row r="3953" spans="1:4" x14ac:dyDescent="0.2">
      <c r="A3953" s="1048">
        <v>7353</v>
      </c>
      <c r="B3953" s="1048" t="s">
        <v>29147</v>
      </c>
      <c r="C3953" s="1048" t="s">
        <v>24549</v>
      </c>
      <c r="D3953" s="1049">
        <v>21.86</v>
      </c>
    </row>
    <row r="3954" spans="1:4" x14ac:dyDescent="0.2">
      <c r="A3954" s="1048">
        <v>36144</v>
      </c>
      <c r="B3954" s="1048" t="s">
        <v>29148</v>
      </c>
      <c r="C3954" s="1048" t="s">
        <v>24547</v>
      </c>
      <c r="D3954" s="1049">
        <v>1.46</v>
      </c>
    </row>
    <row r="3955" spans="1:4" x14ac:dyDescent="0.2">
      <c r="A3955" s="1048">
        <v>10518</v>
      </c>
      <c r="B3955" s="1048" t="s">
        <v>29149</v>
      </c>
      <c r="C3955" s="1048" t="s">
        <v>24547</v>
      </c>
      <c r="D3955" s="1049">
        <v>103.91</v>
      </c>
    </row>
    <row r="3956" spans="1:4" x14ac:dyDescent="0.2">
      <c r="A3956" s="1048">
        <v>36530</v>
      </c>
      <c r="B3956" s="1048" t="s">
        <v>29150</v>
      </c>
      <c r="C3956" s="1048" t="s">
        <v>24547</v>
      </c>
      <c r="D3956" s="1050">
        <v>274971.94</v>
      </c>
    </row>
    <row r="3957" spans="1:4" x14ac:dyDescent="0.2">
      <c r="A3957" s="1048">
        <v>6046</v>
      </c>
      <c r="B3957" s="1048" t="s">
        <v>29151</v>
      </c>
      <c r="C3957" s="1048" t="s">
        <v>24547</v>
      </c>
      <c r="D3957" s="1050">
        <v>298250</v>
      </c>
    </row>
    <row r="3958" spans="1:4" x14ac:dyDescent="0.2">
      <c r="A3958" s="1048">
        <v>36531</v>
      </c>
      <c r="B3958" s="1048" t="s">
        <v>29152</v>
      </c>
      <c r="C3958" s="1048" t="s">
        <v>24547</v>
      </c>
      <c r="D3958" s="1050">
        <v>309161.56</v>
      </c>
    </row>
    <row r="3959" spans="1:4" x14ac:dyDescent="0.2">
      <c r="A3959" s="1048">
        <v>34684</v>
      </c>
      <c r="B3959" s="1048" t="s">
        <v>29153</v>
      </c>
      <c r="C3959" s="1048" t="s">
        <v>24546</v>
      </c>
      <c r="D3959" s="1049">
        <v>208.13</v>
      </c>
    </row>
    <row r="3960" spans="1:4" x14ac:dyDescent="0.2">
      <c r="A3960" s="1048">
        <v>34683</v>
      </c>
      <c r="B3960" s="1048" t="s">
        <v>29154</v>
      </c>
      <c r="C3960" s="1048" t="s">
        <v>24546</v>
      </c>
      <c r="D3960" s="1049">
        <v>130.08000000000001</v>
      </c>
    </row>
    <row r="3961" spans="1:4" x14ac:dyDescent="0.2">
      <c r="A3961" s="1048">
        <v>533</v>
      </c>
      <c r="B3961" s="1048" t="s">
        <v>29155</v>
      </c>
      <c r="C3961" s="1048" t="s">
        <v>24546</v>
      </c>
      <c r="D3961" s="1049">
        <v>26.63</v>
      </c>
    </row>
    <row r="3962" spans="1:4" x14ac:dyDescent="0.2">
      <c r="A3962" s="1048">
        <v>10515</v>
      </c>
      <c r="B3962" s="1048" t="s">
        <v>29156</v>
      </c>
      <c r="C3962" s="1048" t="s">
        <v>24546</v>
      </c>
      <c r="D3962" s="1049">
        <v>50.25</v>
      </c>
    </row>
    <row r="3963" spans="1:4" x14ac:dyDescent="0.2">
      <c r="A3963" s="1048">
        <v>536</v>
      </c>
      <c r="B3963" s="1048" t="s">
        <v>29157</v>
      </c>
      <c r="C3963" s="1048" t="s">
        <v>24546</v>
      </c>
      <c r="D3963" s="1049">
        <v>36.35</v>
      </c>
    </row>
    <row r="3964" spans="1:4" x14ac:dyDescent="0.2">
      <c r="A3964" s="1048">
        <v>153</v>
      </c>
      <c r="B3964" s="1048" t="s">
        <v>29158</v>
      </c>
      <c r="C3964" s="1048" t="s">
        <v>24549</v>
      </c>
      <c r="D3964" s="1049">
        <v>113.03</v>
      </c>
    </row>
    <row r="3965" spans="1:4" x14ac:dyDescent="0.2">
      <c r="A3965" s="1048">
        <v>34682</v>
      </c>
      <c r="B3965" s="1048" t="s">
        <v>29159</v>
      </c>
      <c r="C3965" s="1048" t="s">
        <v>24546</v>
      </c>
      <c r="D3965" s="1049">
        <v>99.47</v>
      </c>
    </row>
    <row r="3966" spans="1:4" x14ac:dyDescent="0.2">
      <c r="A3966" s="1048">
        <v>20205</v>
      </c>
      <c r="B3966" s="1048" t="s">
        <v>29160</v>
      </c>
      <c r="C3966" s="1048" t="s">
        <v>24550</v>
      </c>
      <c r="D3966" s="1049">
        <v>2.42</v>
      </c>
    </row>
    <row r="3967" spans="1:4" x14ac:dyDescent="0.2">
      <c r="A3967" s="1048">
        <v>4412</v>
      </c>
      <c r="B3967" s="1048" t="s">
        <v>29161</v>
      </c>
      <c r="C3967" s="1048" t="s">
        <v>24550</v>
      </c>
      <c r="D3967" s="1049">
        <v>1.45</v>
      </c>
    </row>
    <row r="3968" spans="1:4" x14ac:dyDescent="0.2">
      <c r="A3968" s="1048">
        <v>4408</v>
      </c>
      <c r="B3968" s="1048" t="s">
        <v>29162</v>
      </c>
      <c r="C3968" s="1048" t="s">
        <v>24550</v>
      </c>
      <c r="D3968" s="1049">
        <v>1.81</v>
      </c>
    </row>
    <row r="3969" spans="1:4" x14ac:dyDescent="0.2">
      <c r="A3969" s="1048">
        <v>10559</v>
      </c>
      <c r="B3969" s="1048" t="s">
        <v>29163</v>
      </c>
      <c r="C3969" s="1048" t="s">
        <v>24547</v>
      </c>
      <c r="D3969" s="1050">
        <v>2100</v>
      </c>
    </row>
    <row r="3970" spans="1:4" x14ac:dyDescent="0.2">
      <c r="A3970" s="1048">
        <v>10664</v>
      </c>
      <c r="B3970" s="1048" t="s">
        <v>29164</v>
      </c>
      <c r="C3970" s="1048" t="s">
        <v>24547</v>
      </c>
      <c r="D3970" s="1050">
        <v>5707.35</v>
      </c>
    </row>
    <row r="3971" spans="1:4" x14ac:dyDescent="0.2">
      <c r="A3971" s="1048">
        <v>36250</v>
      </c>
      <c r="B3971" s="1048" t="s">
        <v>29165</v>
      </c>
      <c r="C3971" s="1048" t="s">
        <v>24550</v>
      </c>
      <c r="D3971" s="1049">
        <v>6.65</v>
      </c>
    </row>
    <row r="3972" spans="1:4" x14ac:dyDescent="0.2">
      <c r="A3972" s="1048">
        <v>10857</v>
      </c>
      <c r="B3972" s="1048" t="s">
        <v>29166</v>
      </c>
      <c r="C3972" s="1048" t="s">
        <v>24550</v>
      </c>
      <c r="D3972" s="1049">
        <v>12.02</v>
      </c>
    </row>
    <row r="3973" spans="1:4" x14ac:dyDescent="0.2">
      <c r="A3973" s="1048">
        <v>4803</v>
      </c>
      <c r="B3973" s="1048" t="s">
        <v>29167</v>
      </c>
      <c r="C3973" s="1048" t="s">
        <v>24550</v>
      </c>
      <c r="D3973" s="1049">
        <v>25.3</v>
      </c>
    </row>
    <row r="3974" spans="1:4" x14ac:dyDescent="0.2">
      <c r="A3974" s="1048">
        <v>6186</v>
      </c>
      <c r="B3974" s="1048" t="s">
        <v>29168</v>
      </c>
      <c r="C3974" s="1048" t="s">
        <v>24550</v>
      </c>
      <c r="D3974" s="1049">
        <v>13.88</v>
      </c>
    </row>
    <row r="3975" spans="1:4" x14ac:dyDescent="0.2">
      <c r="A3975" s="1048">
        <v>4829</v>
      </c>
      <c r="B3975" s="1048" t="s">
        <v>29169</v>
      </c>
      <c r="C3975" s="1048" t="s">
        <v>24550</v>
      </c>
      <c r="D3975" s="1049">
        <v>45.06</v>
      </c>
    </row>
    <row r="3976" spans="1:4" x14ac:dyDescent="0.2">
      <c r="A3976" s="1048">
        <v>39829</v>
      </c>
      <c r="B3976" s="1048" t="s">
        <v>29170</v>
      </c>
      <c r="C3976" s="1048" t="s">
        <v>24550</v>
      </c>
      <c r="D3976" s="1049">
        <v>27.46</v>
      </c>
    </row>
    <row r="3977" spans="1:4" x14ac:dyDescent="0.2">
      <c r="A3977" s="1048">
        <v>20231</v>
      </c>
      <c r="B3977" s="1048" t="s">
        <v>29171</v>
      </c>
      <c r="C3977" s="1048" t="s">
        <v>24550</v>
      </c>
      <c r="D3977" s="1049">
        <v>41.67</v>
      </c>
    </row>
    <row r="3978" spans="1:4" x14ac:dyDescent="0.2">
      <c r="A3978" s="1048">
        <v>4804</v>
      </c>
      <c r="B3978" s="1048" t="s">
        <v>29172</v>
      </c>
      <c r="C3978" s="1048" t="s">
        <v>24550</v>
      </c>
      <c r="D3978" s="1049">
        <v>19.420000000000002</v>
      </c>
    </row>
    <row r="3979" spans="1:4" x14ac:dyDescent="0.2">
      <c r="A3979" s="1048">
        <v>34680</v>
      </c>
      <c r="B3979" s="1048" t="s">
        <v>29173</v>
      </c>
      <c r="C3979" s="1048" t="s">
        <v>24550</v>
      </c>
      <c r="D3979" s="1049">
        <v>30.6</v>
      </c>
    </row>
    <row r="3980" spans="1:4" x14ac:dyDescent="0.2">
      <c r="A3980" s="1048">
        <v>11573</v>
      </c>
      <c r="B3980" s="1048" t="s">
        <v>29174</v>
      </c>
      <c r="C3980" s="1048" t="s">
        <v>24547</v>
      </c>
      <c r="D3980" s="1049">
        <v>4.59</v>
      </c>
    </row>
    <row r="3981" spans="1:4" x14ac:dyDescent="0.2">
      <c r="A3981" s="1048">
        <v>38401</v>
      </c>
      <c r="B3981" s="1048" t="s">
        <v>29175</v>
      </c>
      <c r="C3981" s="1048" t="s">
        <v>24547</v>
      </c>
      <c r="D3981" s="1049">
        <v>11.29</v>
      </c>
    </row>
    <row r="3982" spans="1:4" x14ac:dyDescent="0.2">
      <c r="A3982" s="1048">
        <v>11575</v>
      </c>
      <c r="B3982" s="1048" t="s">
        <v>29176</v>
      </c>
      <c r="C3982" s="1048" t="s">
        <v>24547</v>
      </c>
      <c r="D3982" s="1049">
        <v>44.25</v>
      </c>
    </row>
    <row r="3983" spans="1:4" x14ac:dyDescent="0.2">
      <c r="A3983" s="1048">
        <v>38179</v>
      </c>
      <c r="B3983" s="1048" t="s">
        <v>29177</v>
      </c>
      <c r="C3983" s="1048" t="s">
        <v>24547</v>
      </c>
      <c r="D3983" s="1049">
        <v>36.590000000000003</v>
      </c>
    </row>
    <row r="3984" spans="1:4" x14ac:dyDescent="0.2">
      <c r="A3984" s="1048">
        <v>20256</v>
      </c>
      <c r="B3984" s="1048" t="s">
        <v>29178</v>
      </c>
      <c r="C3984" s="1048" t="s">
        <v>24547</v>
      </c>
      <c r="D3984" s="1049">
        <v>0.28999999999999998</v>
      </c>
    </row>
    <row r="3985" spans="1:4" x14ac:dyDescent="0.2">
      <c r="A3985" s="1048">
        <v>14511</v>
      </c>
      <c r="B3985" s="1048" t="s">
        <v>29179</v>
      </c>
      <c r="C3985" s="1048" t="s">
        <v>24547</v>
      </c>
      <c r="D3985" s="1050">
        <v>647896.53</v>
      </c>
    </row>
    <row r="3986" spans="1:4" x14ac:dyDescent="0.2">
      <c r="A3986" s="1048">
        <v>10642</v>
      </c>
      <c r="B3986" s="1048" t="s">
        <v>29180</v>
      </c>
      <c r="C3986" s="1048" t="s">
        <v>24547</v>
      </c>
      <c r="D3986" s="1050">
        <v>610350</v>
      </c>
    </row>
    <row r="3987" spans="1:4" x14ac:dyDescent="0.2">
      <c r="A3987" s="1048">
        <v>14489</v>
      </c>
      <c r="B3987" s="1048" t="s">
        <v>29181</v>
      </c>
      <c r="C3987" s="1048" t="s">
        <v>24547</v>
      </c>
      <c r="D3987" s="1050">
        <v>541369.09</v>
      </c>
    </row>
    <row r="3988" spans="1:4" x14ac:dyDescent="0.2">
      <c r="A3988" s="1048">
        <v>14513</v>
      </c>
      <c r="B3988" s="1048" t="s">
        <v>29182</v>
      </c>
      <c r="C3988" s="1048" t="s">
        <v>24547</v>
      </c>
      <c r="D3988" s="1050">
        <v>406039.67</v>
      </c>
    </row>
    <row r="3989" spans="1:4" x14ac:dyDescent="0.2">
      <c r="A3989" s="1048">
        <v>13600</v>
      </c>
      <c r="B3989" s="1048" t="s">
        <v>29183</v>
      </c>
      <c r="C3989" s="1048" t="s">
        <v>24547</v>
      </c>
      <c r="D3989" s="1050">
        <v>523905.51</v>
      </c>
    </row>
    <row r="3990" spans="1:4" x14ac:dyDescent="0.2">
      <c r="A3990" s="1048">
        <v>10646</v>
      </c>
      <c r="B3990" s="1048" t="s">
        <v>29184</v>
      </c>
      <c r="C3990" s="1048" t="s">
        <v>24547</v>
      </c>
      <c r="D3990" s="1050">
        <v>390536.65</v>
      </c>
    </row>
    <row r="3991" spans="1:4" x14ac:dyDescent="0.2">
      <c r="A3991" s="1048">
        <v>6070</v>
      </c>
      <c r="B3991" s="1048" t="s">
        <v>29185</v>
      </c>
      <c r="C3991" s="1048" t="s">
        <v>24547</v>
      </c>
      <c r="D3991" s="1050">
        <v>533620.27</v>
      </c>
    </row>
    <row r="3992" spans="1:4" x14ac:dyDescent="0.2">
      <c r="A3992" s="1048">
        <v>6069</v>
      </c>
      <c r="B3992" s="1048" t="s">
        <v>29186</v>
      </c>
      <c r="C3992" s="1048" t="s">
        <v>24547</v>
      </c>
      <c r="D3992" s="1050">
        <v>117884.76</v>
      </c>
    </row>
    <row r="3993" spans="1:4" x14ac:dyDescent="0.2">
      <c r="A3993" s="1048">
        <v>14626</v>
      </c>
      <c r="B3993" s="1048" t="s">
        <v>29187</v>
      </c>
      <c r="C3993" s="1048" t="s">
        <v>24547</v>
      </c>
      <c r="D3993" s="1050">
        <v>584192.16</v>
      </c>
    </row>
    <row r="3994" spans="1:4" x14ac:dyDescent="0.2">
      <c r="A3994" s="1048">
        <v>6067</v>
      </c>
      <c r="B3994" s="1048" t="s">
        <v>29188</v>
      </c>
      <c r="C3994" s="1048" t="s">
        <v>24547</v>
      </c>
      <c r="D3994" s="1050">
        <v>479560.72</v>
      </c>
    </row>
    <row r="3995" spans="1:4" x14ac:dyDescent="0.2">
      <c r="A3995" s="1048">
        <v>38393</v>
      </c>
      <c r="B3995" s="1048" t="s">
        <v>29189</v>
      </c>
      <c r="C3995" s="1048" t="s">
        <v>24547</v>
      </c>
      <c r="D3995" s="1049">
        <v>15.02</v>
      </c>
    </row>
    <row r="3996" spans="1:4" x14ac:dyDescent="0.2">
      <c r="A3996" s="1048">
        <v>38390</v>
      </c>
      <c r="B3996" s="1048" t="s">
        <v>29190</v>
      </c>
      <c r="C3996" s="1048" t="s">
        <v>24547</v>
      </c>
      <c r="D3996" s="1049">
        <v>33.31</v>
      </c>
    </row>
    <row r="3997" spans="1:4" x14ac:dyDescent="0.2">
      <c r="A3997" s="1048">
        <v>36532</v>
      </c>
      <c r="B3997" s="1048" t="s">
        <v>29191</v>
      </c>
      <c r="C3997" s="1048" t="s">
        <v>24547</v>
      </c>
      <c r="D3997" s="1050">
        <v>24642.84</v>
      </c>
    </row>
    <row r="3998" spans="1:4" x14ac:dyDescent="0.2">
      <c r="A3998" s="1048">
        <v>11578</v>
      </c>
      <c r="B3998" s="1048" t="s">
        <v>29192</v>
      </c>
      <c r="C3998" s="1048" t="s">
        <v>24547</v>
      </c>
      <c r="D3998" s="1049">
        <v>9.5500000000000007</v>
      </c>
    </row>
    <row r="3999" spans="1:4" x14ac:dyDescent="0.2">
      <c r="A3999" s="1048">
        <v>11577</v>
      </c>
      <c r="B3999" s="1048" t="s">
        <v>29193</v>
      </c>
      <c r="C3999" s="1048" t="s">
        <v>24547</v>
      </c>
      <c r="D3999" s="1049">
        <v>9.1199999999999992</v>
      </c>
    </row>
    <row r="4000" spans="1:4" x14ac:dyDescent="0.2">
      <c r="A4000" s="1048">
        <v>42432</v>
      </c>
      <c r="B4000" s="1048" t="s">
        <v>29194</v>
      </c>
      <c r="C4000" s="1048" t="s">
        <v>24547</v>
      </c>
      <c r="D4000" s="1050">
        <v>1857.71</v>
      </c>
    </row>
    <row r="4001" spans="1:4" x14ac:dyDescent="0.2">
      <c r="A4001" s="1048">
        <v>42437</v>
      </c>
      <c r="B4001" s="1048" t="s">
        <v>29195</v>
      </c>
      <c r="C4001" s="1048" t="s">
        <v>24547</v>
      </c>
      <c r="D4001" s="1050">
        <v>1412.35</v>
      </c>
    </row>
    <row r="4002" spans="1:4" x14ac:dyDescent="0.2">
      <c r="A4002" s="1048">
        <v>1116</v>
      </c>
      <c r="B4002" s="1048" t="s">
        <v>29196</v>
      </c>
      <c r="C4002" s="1048" t="s">
        <v>24550</v>
      </c>
      <c r="D4002" s="1049">
        <v>21.62</v>
      </c>
    </row>
    <row r="4003" spans="1:4" x14ac:dyDescent="0.2">
      <c r="A4003" s="1048">
        <v>1115</v>
      </c>
      <c r="B4003" s="1048" t="s">
        <v>29197</v>
      </c>
      <c r="C4003" s="1048" t="s">
        <v>24550</v>
      </c>
      <c r="D4003" s="1049">
        <v>25.9</v>
      </c>
    </row>
    <row r="4004" spans="1:4" x14ac:dyDescent="0.2">
      <c r="A4004" s="1048">
        <v>1113</v>
      </c>
      <c r="B4004" s="1048" t="s">
        <v>29198</v>
      </c>
      <c r="C4004" s="1048" t="s">
        <v>24550</v>
      </c>
      <c r="D4004" s="1049">
        <v>30.28</v>
      </c>
    </row>
    <row r="4005" spans="1:4" x14ac:dyDescent="0.2">
      <c r="A4005" s="1048">
        <v>1114</v>
      </c>
      <c r="B4005" s="1048" t="s">
        <v>29199</v>
      </c>
      <c r="C4005" s="1048" t="s">
        <v>24550</v>
      </c>
      <c r="D4005" s="1049">
        <v>36.07</v>
      </c>
    </row>
    <row r="4006" spans="1:4" x14ac:dyDescent="0.2">
      <c r="A4006" s="1048">
        <v>40873</v>
      </c>
      <c r="B4006" s="1048" t="s">
        <v>29200</v>
      </c>
      <c r="C4006" s="1048" t="s">
        <v>24550</v>
      </c>
      <c r="D4006" s="1049">
        <v>28.23</v>
      </c>
    </row>
    <row r="4007" spans="1:4" x14ac:dyDescent="0.2">
      <c r="A4007" s="1048">
        <v>20214</v>
      </c>
      <c r="B4007" s="1048" t="s">
        <v>29201</v>
      </c>
      <c r="C4007" s="1048" t="s">
        <v>24547</v>
      </c>
      <c r="D4007" s="1049">
        <v>65.37</v>
      </c>
    </row>
    <row r="4008" spans="1:4" x14ac:dyDescent="0.2">
      <c r="A4008" s="1048">
        <v>11064</v>
      </c>
      <c r="B4008" s="1048" t="s">
        <v>29202</v>
      </c>
      <c r="C4008" s="1048" t="s">
        <v>24547</v>
      </c>
      <c r="D4008" s="1049">
        <v>27.72</v>
      </c>
    </row>
    <row r="4009" spans="1:4" x14ac:dyDescent="0.2">
      <c r="A4009" s="1048">
        <v>7237</v>
      </c>
      <c r="B4009" s="1048" t="s">
        <v>29203</v>
      </c>
      <c r="C4009" s="1048" t="s">
        <v>24547</v>
      </c>
      <c r="D4009" s="1049">
        <v>37.81</v>
      </c>
    </row>
    <row r="4010" spans="1:4" x14ac:dyDescent="0.2">
      <c r="A4010" s="1048">
        <v>11757</v>
      </c>
      <c r="B4010" s="1048" t="s">
        <v>29204</v>
      </c>
      <c r="C4010" s="1048" t="s">
        <v>24547</v>
      </c>
      <c r="D4010" s="1049">
        <v>51.9</v>
      </c>
    </row>
    <row r="4011" spans="1:4" x14ac:dyDescent="0.2">
      <c r="A4011" s="1048">
        <v>11758</v>
      </c>
      <c r="B4011" s="1048" t="s">
        <v>29205</v>
      </c>
      <c r="C4011" s="1048" t="s">
        <v>24547</v>
      </c>
      <c r="D4011" s="1049">
        <v>49.8</v>
      </c>
    </row>
    <row r="4012" spans="1:4" x14ac:dyDescent="0.2">
      <c r="A4012" s="1048">
        <v>37526</v>
      </c>
      <c r="B4012" s="1048" t="s">
        <v>29206</v>
      </c>
      <c r="C4012" s="1048" t="s">
        <v>24547</v>
      </c>
      <c r="D4012" s="1049">
        <v>3.81</v>
      </c>
    </row>
    <row r="4013" spans="1:4" x14ac:dyDescent="0.2">
      <c r="A4013" s="1048">
        <v>6076</v>
      </c>
      <c r="B4013" s="1048" t="s">
        <v>29207</v>
      </c>
      <c r="C4013" s="1048" t="s">
        <v>24552</v>
      </c>
      <c r="D4013" s="1049">
        <v>54.75</v>
      </c>
    </row>
    <row r="4014" spans="1:4" x14ac:dyDescent="0.2">
      <c r="A4014" s="1048">
        <v>13109</v>
      </c>
      <c r="B4014" s="1048" t="s">
        <v>29208</v>
      </c>
      <c r="C4014" s="1048" t="s">
        <v>24547</v>
      </c>
      <c r="D4014" s="1049">
        <v>261.3</v>
      </c>
    </row>
    <row r="4015" spans="1:4" x14ac:dyDescent="0.2">
      <c r="A4015" s="1048">
        <v>13110</v>
      </c>
      <c r="B4015" s="1048" t="s">
        <v>29209</v>
      </c>
      <c r="C4015" s="1048" t="s">
        <v>24547</v>
      </c>
      <c r="D4015" s="1049">
        <v>343.89</v>
      </c>
    </row>
    <row r="4016" spans="1:4" x14ac:dyDescent="0.2">
      <c r="A4016" s="1048">
        <v>7581</v>
      </c>
      <c r="B4016" s="1048" t="s">
        <v>29210</v>
      </c>
      <c r="C4016" s="1048" t="s">
        <v>24547</v>
      </c>
      <c r="D4016" s="1049">
        <v>3.21</v>
      </c>
    </row>
    <row r="4017" spans="1:4" x14ac:dyDescent="0.2">
      <c r="A4017" s="1048">
        <v>4509</v>
      </c>
      <c r="B4017" s="1048" t="s">
        <v>29211</v>
      </c>
      <c r="C4017" s="1048" t="s">
        <v>24550</v>
      </c>
      <c r="D4017" s="1049">
        <v>3.77</v>
      </c>
    </row>
    <row r="4018" spans="1:4" x14ac:dyDescent="0.2">
      <c r="A4018" s="1048">
        <v>4512</v>
      </c>
      <c r="B4018" s="1048" t="s">
        <v>29212</v>
      </c>
      <c r="C4018" s="1048" t="s">
        <v>24550</v>
      </c>
      <c r="D4018" s="1049">
        <v>1.8</v>
      </c>
    </row>
    <row r="4019" spans="1:4" x14ac:dyDescent="0.2">
      <c r="A4019" s="1048">
        <v>4517</v>
      </c>
      <c r="B4019" s="1048" t="s">
        <v>29213</v>
      </c>
      <c r="C4019" s="1048" t="s">
        <v>24550</v>
      </c>
      <c r="D4019" s="1049">
        <v>2.6</v>
      </c>
    </row>
    <row r="4020" spans="1:4" x14ac:dyDescent="0.2">
      <c r="A4020" s="1048">
        <v>20206</v>
      </c>
      <c r="B4020" s="1048" t="s">
        <v>29214</v>
      </c>
      <c r="C4020" s="1048" t="s">
        <v>24550</v>
      </c>
      <c r="D4020" s="1049">
        <v>6.53</v>
      </c>
    </row>
    <row r="4021" spans="1:4" x14ac:dyDescent="0.2">
      <c r="A4021" s="1048">
        <v>4460</v>
      </c>
      <c r="B4021" s="1048" t="s">
        <v>29215</v>
      </c>
      <c r="C4021" s="1048" t="s">
        <v>24550</v>
      </c>
      <c r="D4021" s="1049">
        <v>6.7</v>
      </c>
    </row>
    <row r="4022" spans="1:4" x14ac:dyDescent="0.2">
      <c r="A4022" s="1048">
        <v>4417</v>
      </c>
      <c r="B4022" s="1048" t="s">
        <v>25154</v>
      </c>
      <c r="C4022" s="1048" t="s">
        <v>24550</v>
      </c>
      <c r="D4022" s="1049">
        <v>5.17</v>
      </c>
    </row>
    <row r="4023" spans="1:4" x14ac:dyDescent="0.2">
      <c r="A4023" s="1048">
        <v>4415</v>
      </c>
      <c r="B4023" s="1048" t="s">
        <v>29216</v>
      </c>
      <c r="C4023" s="1048" t="s">
        <v>24550</v>
      </c>
      <c r="D4023" s="1049">
        <v>3.59</v>
      </c>
    </row>
    <row r="4024" spans="1:4" x14ac:dyDescent="0.2">
      <c r="A4024" s="1048">
        <v>37373</v>
      </c>
      <c r="B4024" s="1048" t="s">
        <v>29217</v>
      </c>
      <c r="C4024" s="1048" t="s">
        <v>24553</v>
      </c>
      <c r="D4024" s="1049">
        <v>0.06</v>
      </c>
    </row>
    <row r="4025" spans="1:4" x14ac:dyDescent="0.2">
      <c r="A4025" s="1048">
        <v>40864</v>
      </c>
      <c r="B4025" s="1048" t="s">
        <v>29218</v>
      </c>
      <c r="C4025" s="1048" t="s">
        <v>24554</v>
      </c>
      <c r="D4025" s="1049">
        <v>11.13</v>
      </c>
    </row>
    <row r="4026" spans="1:4" x14ac:dyDescent="0.2">
      <c r="A4026" s="1048">
        <v>4734</v>
      </c>
      <c r="B4026" s="1048" t="s">
        <v>29219</v>
      </c>
      <c r="C4026" s="1048" t="s">
        <v>24552</v>
      </c>
      <c r="D4026" s="1049">
        <v>135.94</v>
      </c>
    </row>
    <row r="4027" spans="1:4" x14ac:dyDescent="0.2">
      <c r="A4027" s="1048">
        <v>6085</v>
      </c>
      <c r="B4027" s="1048" t="s">
        <v>29220</v>
      </c>
      <c r="C4027" s="1048" t="s">
        <v>24549</v>
      </c>
      <c r="D4027" s="1049">
        <v>5.87</v>
      </c>
    </row>
    <row r="4028" spans="1:4" x14ac:dyDescent="0.2">
      <c r="A4028" s="1048">
        <v>38396</v>
      </c>
      <c r="B4028" s="1048" t="s">
        <v>29221</v>
      </c>
      <c r="C4028" s="1048" t="s">
        <v>24547</v>
      </c>
      <c r="D4028" s="1049">
        <v>515.98</v>
      </c>
    </row>
    <row r="4029" spans="1:4" x14ac:dyDescent="0.2">
      <c r="A4029" s="1048">
        <v>11622</v>
      </c>
      <c r="B4029" s="1048" t="s">
        <v>29222</v>
      </c>
      <c r="C4029" s="1048" t="s">
        <v>24551</v>
      </c>
      <c r="D4029" s="1049">
        <v>85.17</v>
      </c>
    </row>
    <row r="4030" spans="1:4" x14ac:dyDescent="0.2">
      <c r="A4030" s="1048">
        <v>43143</v>
      </c>
      <c r="B4030" s="1048" t="s">
        <v>29223</v>
      </c>
      <c r="C4030" s="1048" t="s">
        <v>24549</v>
      </c>
      <c r="D4030" s="1049">
        <v>32.17</v>
      </c>
    </row>
    <row r="4031" spans="1:4" x14ac:dyDescent="0.2">
      <c r="A4031" s="1048">
        <v>7317</v>
      </c>
      <c r="B4031" s="1048" t="s">
        <v>29224</v>
      </c>
      <c r="C4031" s="1048" t="s">
        <v>24551</v>
      </c>
      <c r="D4031" s="1049">
        <v>44.26</v>
      </c>
    </row>
    <row r="4032" spans="1:4" x14ac:dyDescent="0.2">
      <c r="A4032" s="1048">
        <v>142</v>
      </c>
      <c r="B4032" s="1048" t="s">
        <v>29225</v>
      </c>
      <c r="C4032" s="1048" t="s">
        <v>24566</v>
      </c>
      <c r="D4032" s="1049">
        <v>40.19</v>
      </c>
    </row>
    <row r="4033" spans="1:4" x14ac:dyDescent="0.2">
      <c r="A4033" s="1048">
        <v>43142</v>
      </c>
      <c r="B4033" s="1048" t="s">
        <v>29226</v>
      </c>
      <c r="C4033" s="1048" t="s">
        <v>24549</v>
      </c>
      <c r="D4033" s="1049">
        <v>182.55</v>
      </c>
    </row>
    <row r="4034" spans="1:4" x14ac:dyDescent="0.2">
      <c r="A4034" s="1048">
        <v>38123</v>
      </c>
      <c r="B4034" s="1048" t="s">
        <v>29227</v>
      </c>
      <c r="C4034" s="1048" t="s">
        <v>24551</v>
      </c>
      <c r="D4034" s="1049">
        <v>74.25</v>
      </c>
    </row>
    <row r="4035" spans="1:4" x14ac:dyDescent="0.2">
      <c r="A4035" s="1048">
        <v>42701</v>
      </c>
      <c r="B4035" s="1048" t="s">
        <v>29228</v>
      </c>
      <c r="C4035" s="1048" t="s">
        <v>24547</v>
      </c>
      <c r="D4035" s="1049">
        <v>57.74</v>
      </c>
    </row>
    <row r="4036" spans="1:4" x14ac:dyDescent="0.2">
      <c r="A4036" s="1048">
        <v>42702</v>
      </c>
      <c r="B4036" s="1048" t="s">
        <v>29229</v>
      </c>
      <c r="C4036" s="1048" t="s">
        <v>24547</v>
      </c>
      <c r="D4036" s="1049">
        <v>102.6</v>
      </c>
    </row>
    <row r="4037" spans="1:4" x14ac:dyDescent="0.2">
      <c r="A4037" s="1048">
        <v>37955</v>
      </c>
      <c r="B4037" s="1048" t="s">
        <v>29230</v>
      </c>
      <c r="C4037" s="1048" t="s">
        <v>24547</v>
      </c>
      <c r="D4037" s="1049">
        <v>132.97</v>
      </c>
    </row>
    <row r="4038" spans="1:4" x14ac:dyDescent="0.2">
      <c r="A4038" s="1048">
        <v>42699</v>
      </c>
      <c r="B4038" s="1048" t="s">
        <v>29231</v>
      </c>
      <c r="C4038" s="1048" t="s">
        <v>24547</v>
      </c>
      <c r="D4038" s="1049">
        <v>35.270000000000003</v>
      </c>
    </row>
    <row r="4039" spans="1:4" x14ac:dyDescent="0.2">
      <c r="A4039" s="1048">
        <v>42700</v>
      </c>
      <c r="B4039" s="1048" t="s">
        <v>29232</v>
      </c>
      <c r="C4039" s="1048" t="s">
        <v>24547</v>
      </c>
      <c r="D4039" s="1049">
        <v>100.55</v>
      </c>
    </row>
    <row r="4040" spans="1:4" x14ac:dyDescent="0.2">
      <c r="A4040" s="1048">
        <v>37743</v>
      </c>
      <c r="B4040" s="1048" t="s">
        <v>29233</v>
      </c>
      <c r="C4040" s="1048" t="s">
        <v>24547</v>
      </c>
      <c r="D4040" s="1050">
        <v>224811.18</v>
      </c>
    </row>
    <row r="4041" spans="1:4" x14ac:dyDescent="0.2">
      <c r="A4041" s="1048">
        <v>37744</v>
      </c>
      <c r="B4041" s="1048" t="s">
        <v>29234</v>
      </c>
      <c r="C4041" s="1048" t="s">
        <v>24547</v>
      </c>
      <c r="D4041" s="1050">
        <v>264335.65999999997</v>
      </c>
    </row>
    <row r="4042" spans="1:4" x14ac:dyDescent="0.2">
      <c r="A4042" s="1048">
        <v>37741</v>
      </c>
      <c r="B4042" s="1048" t="s">
        <v>29235</v>
      </c>
      <c r="C4042" s="1048" t="s">
        <v>24547</v>
      </c>
      <c r="D4042" s="1050">
        <v>204419.58</v>
      </c>
    </row>
    <row r="4043" spans="1:4" x14ac:dyDescent="0.2">
      <c r="A4043" s="1048">
        <v>39396</v>
      </c>
      <c r="B4043" s="1048" t="s">
        <v>29236</v>
      </c>
      <c r="C4043" s="1048" t="s">
        <v>24547</v>
      </c>
      <c r="D4043" s="1049">
        <v>47.04</v>
      </c>
    </row>
    <row r="4044" spans="1:4" x14ac:dyDescent="0.2">
      <c r="A4044" s="1048">
        <v>39392</v>
      </c>
      <c r="B4044" s="1048" t="s">
        <v>29237</v>
      </c>
      <c r="C4044" s="1048" t="s">
        <v>24547</v>
      </c>
      <c r="D4044" s="1049">
        <v>53.06</v>
      </c>
    </row>
    <row r="4045" spans="1:4" x14ac:dyDescent="0.2">
      <c r="A4045" s="1048">
        <v>39393</v>
      </c>
      <c r="B4045" s="1048" t="s">
        <v>29238</v>
      </c>
      <c r="C4045" s="1048" t="s">
        <v>24547</v>
      </c>
      <c r="D4045" s="1049">
        <v>32.81</v>
      </c>
    </row>
    <row r="4046" spans="1:4" x14ac:dyDescent="0.2">
      <c r="A4046" s="1048">
        <v>39394</v>
      </c>
      <c r="B4046" s="1048" t="s">
        <v>29239</v>
      </c>
      <c r="C4046" s="1048" t="s">
        <v>24547</v>
      </c>
      <c r="D4046" s="1049">
        <v>36.93</v>
      </c>
    </row>
    <row r="4047" spans="1:4" x14ac:dyDescent="0.2">
      <c r="A4047" s="1048">
        <v>39395</v>
      </c>
      <c r="B4047" s="1048" t="s">
        <v>29240</v>
      </c>
      <c r="C4047" s="1048" t="s">
        <v>24547</v>
      </c>
      <c r="D4047" s="1049">
        <v>34.340000000000003</v>
      </c>
    </row>
    <row r="4048" spans="1:4" x14ac:dyDescent="0.2">
      <c r="A4048" s="1048">
        <v>14618</v>
      </c>
      <c r="B4048" s="1048" t="s">
        <v>29241</v>
      </c>
      <c r="C4048" s="1048" t="s">
        <v>24547</v>
      </c>
      <c r="D4048" s="1050">
        <v>1385.85</v>
      </c>
    </row>
    <row r="4049" spans="1:4" x14ac:dyDescent="0.2">
      <c r="A4049" s="1048">
        <v>40269</v>
      </c>
      <c r="B4049" s="1048" t="s">
        <v>29242</v>
      </c>
      <c r="C4049" s="1048" t="s">
        <v>24547</v>
      </c>
      <c r="D4049" s="1050">
        <v>5583.5</v>
      </c>
    </row>
    <row r="4050" spans="1:4" x14ac:dyDescent="0.2">
      <c r="A4050" s="1048">
        <v>6110</v>
      </c>
      <c r="B4050" s="1048" t="s">
        <v>29243</v>
      </c>
      <c r="C4050" s="1048" t="s">
        <v>24553</v>
      </c>
      <c r="D4050" s="1049">
        <v>14.93</v>
      </c>
    </row>
    <row r="4051" spans="1:4" x14ac:dyDescent="0.2">
      <c r="A4051" s="1048">
        <v>40910</v>
      </c>
      <c r="B4051" s="1048" t="s">
        <v>29244</v>
      </c>
      <c r="C4051" s="1048" t="s">
        <v>24554</v>
      </c>
      <c r="D4051" s="1050">
        <v>2646.43</v>
      </c>
    </row>
    <row r="4052" spans="1:4" x14ac:dyDescent="0.2">
      <c r="A4052" s="1048">
        <v>6111</v>
      </c>
      <c r="B4052" s="1048" t="s">
        <v>29245</v>
      </c>
      <c r="C4052" s="1048" t="s">
        <v>24553</v>
      </c>
      <c r="D4052" s="1049">
        <v>10.6</v>
      </c>
    </row>
    <row r="4053" spans="1:4" x14ac:dyDescent="0.2">
      <c r="A4053" s="1048">
        <v>41084</v>
      </c>
      <c r="B4053" s="1048" t="s">
        <v>29246</v>
      </c>
      <c r="C4053" s="1048" t="s">
        <v>24554</v>
      </c>
      <c r="D4053" s="1050">
        <v>1879.57</v>
      </c>
    </row>
    <row r="4054" spans="1:4" x14ac:dyDescent="0.2">
      <c r="A4054" s="1048">
        <v>25950</v>
      </c>
      <c r="B4054" s="1048" t="s">
        <v>29247</v>
      </c>
      <c r="C4054" s="1048" t="s">
        <v>24552</v>
      </c>
      <c r="D4054" s="1049">
        <v>38.04</v>
      </c>
    </row>
    <row r="4055" spans="1:4" x14ac:dyDescent="0.2">
      <c r="A4055" s="1048">
        <v>38637</v>
      </c>
      <c r="B4055" s="1048" t="s">
        <v>29248</v>
      </c>
      <c r="C4055" s="1048" t="s">
        <v>24547</v>
      </c>
      <c r="D4055" s="1049">
        <v>175.7</v>
      </c>
    </row>
    <row r="4056" spans="1:4" x14ac:dyDescent="0.2">
      <c r="A4056" s="1048">
        <v>6150</v>
      </c>
      <c r="B4056" s="1048" t="s">
        <v>29249</v>
      </c>
      <c r="C4056" s="1048" t="s">
        <v>24547</v>
      </c>
      <c r="D4056" s="1049">
        <v>177.85</v>
      </c>
    </row>
    <row r="4057" spans="1:4" x14ac:dyDescent="0.2">
      <c r="A4057" s="1048">
        <v>6136</v>
      </c>
      <c r="B4057" s="1048" t="s">
        <v>29250</v>
      </c>
      <c r="C4057" s="1048" t="s">
        <v>24547</v>
      </c>
      <c r="D4057" s="1049">
        <v>139.80000000000001</v>
      </c>
    </row>
    <row r="4058" spans="1:4" x14ac:dyDescent="0.2">
      <c r="A4058" s="1048">
        <v>38638</v>
      </c>
      <c r="B4058" s="1048" t="s">
        <v>29251</v>
      </c>
      <c r="C4058" s="1048" t="s">
        <v>24547</v>
      </c>
      <c r="D4058" s="1049">
        <v>148.06</v>
      </c>
    </row>
    <row r="4059" spans="1:4" x14ac:dyDescent="0.2">
      <c r="A4059" s="1048">
        <v>20262</v>
      </c>
      <c r="B4059" s="1048" t="s">
        <v>29252</v>
      </c>
      <c r="C4059" s="1048" t="s">
        <v>24547</v>
      </c>
      <c r="D4059" s="1049">
        <v>15.3</v>
      </c>
    </row>
    <row r="4060" spans="1:4" x14ac:dyDescent="0.2">
      <c r="A4060" s="1048">
        <v>6148</v>
      </c>
      <c r="B4060" s="1048" t="s">
        <v>29253</v>
      </c>
      <c r="C4060" s="1048" t="s">
        <v>24547</v>
      </c>
      <c r="D4060" s="1049">
        <v>8.6999999999999993</v>
      </c>
    </row>
    <row r="4061" spans="1:4" x14ac:dyDescent="0.2">
      <c r="A4061" s="1048">
        <v>6145</v>
      </c>
      <c r="B4061" s="1048" t="s">
        <v>29254</v>
      </c>
      <c r="C4061" s="1048" t="s">
        <v>24547</v>
      </c>
      <c r="D4061" s="1049">
        <v>15.61</v>
      </c>
    </row>
    <row r="4062" spans="1:4" x14ac:dyDescent="0.2">
      <c r="A4062" s="1048">
        <v>6149</v>
      </c>
      <c r="B4062" s="1048" t="s">
        <v>29255</v>
      </c>
      <c r="C4062" s="1048" t="s">
        <v>24547</v>
      </c>
      <c r="D4062" s="1049">
        <v>14.72</v>
      </c>
    </row>
    <row r="4063" spans="1:4" x14ac:dyDescent="0.2">
      <c r="A4063" s="1048">
        <v>6146</v>
      </c>
      <c r="B4063" s="1048" t="s">
        <v>29256</v>
      </c>
      <c r="C4063" s="1048" t="s">
        <v>24547</v>
      </c>
      <c r="D4063" s="1049">
        <v>15.63</v>
      </c>
    </row>
    <row r="4064" spans="1:4" x14ac:dyDescent="0.2">
      <c r="A4064" s="1048">
        <v>26026</v>
      </c>
      <c r="B4064" s="1048" t="s">
        <v>29257</v>
      </c>
      <c r="C4064" s="1048" t="s">
        <v>24551</v>
      </c>
      <c r="D4064" s="1049">
        <v>3.38</v>
      </c>
    </row>
    <row r="4065" spans="1:4" x14ac:dyDescent="0.2">
      <c r="A4065" s="1048">
        <v>39961</v>
      </c>
      <c r="B4065" s="1048" t="s">
        <v>29258</v>
      </c>
      <c r="C4065" s="1048" t="s">
        <v>24547</v>
      </c>
      <c r="D4065" s="1049">
        <v>26.55</v>
      </c>
    </row>
    <row r="4066" spans="1:4" x14ac:dyDescent="0.2">
      <c r="A4066" s="1048">
        <v>42433</v>
      </c>
      <c r="B4066" s="1048" t="s">
        <v>29259</v>
      </c>
      <c r="C4066" s="1048" t="s">
        <v>24547</v>
      </c>
      <c r="D4066" s="1050">
        <v>3669.38</v>
      </c>
    </row>
    <row r="4067" spans="1:4" x14ac:dyDescent="0.2">
      <c r="A4067" s="1048">
        <v>42434</v>
      </c>
      <c r="B4067" s="1048" t="s">
        <v>29260</v>
      </c>
      <c r="C4067" s="1048" t="s">
        <v>24547</v>
      </c>
      <c r="D4067" s="1050">
        <v>3965.3</v>
      </c>
    </row>
    <row r="4068" spans="1:4" x14ac:dyDescent="0.2">
      <c r="A4068" s="1048">
        <v>42435</v>
      </c>
      <c r="B4068" s="1048" t="s">
        <v>29261</v>
      </c>
      <c r="C4068" s="1048" t="s">
        <v>24547</v>
      </c>
      <c r="D4068" s="1050">
        <v>1977.35</v>
      </c>
    </row>
    <row r="4069" spans="1:4" x14ac:dyDescent="0.2">
      <c r="A4069" s="1048">
        <v>38061</v>
      </c>
      <c r="B4069" s="1048" t="s">
        <v>29262</v>
      </c>
      <c r="C4069" s="1048" t="s">
        <v>24547</v>
      </c>
      <c r="D4069" s="1049">
        <v>70.23</v>
      </c>
    </row>
    <row r="4070" spans="1:4" x14ac:dyDescent="0.2">
      <c r="A4070" s="1048">
        <v>20250</v>
      </c>
      <c r="B4070" s="1048" t="s">
        <v>29263</v>
      </c>
      <c r="C4070" s="1048" t="s">
        <v>24551</v>
      </c>
      <c r="D4070" s="1049">
        <v>17.149999999999999</v>
      </c>
    </row>
    <row r="4071" spans="1:4" x14ac:dyDescent="0.2">
      <c r="A4071" s="1048">
        <v>13388</v>
      </c>
      <c r="B4071" s="1048" t="s">
        <v>29264</v>
      </c>
      <c r="C4071" s="1048" t="s">
        <v>24551</v>
      </c>
      <c r="D4071" s="1049">
        <v>128.96</v>
      </c>
    </row>
    <row r="4072" spans="1:4" x14ac:dyDescent="0.2">
      <c r="A4072" s="1048">
        <v>39914</v>
      </c>
      <c r="B4072" s="1048" t="s">
        <v>29265</v>
      </c>
      <c r="C4072" s="1048" t="s">
        <v>24551</v>
      </c>
      <c r="D4072" s="1049">
        <v>261.88</v>
      </c>
    </row>
    <row r="4073" spans="1:4" x14ac:dyDescent="0.2">
      <c r="A4073" s="1048">
        <v>12732</v>
      </c>
      <c r="B4073" s="1048" t="s">
        <v>29266</v>
      </c>
      <c r="C4073" s="1048" t="s">
        <v>24547</v>
      </c>
      <c r="D4073" s="1049">
        <v>302.17</v>
      </c>
    </row>
    <row r="4074" spans="1:4" x14ac:dyDescent="0.2">
      <c r="A4074" s="1048">
        <v>6160</v>
      </c>
      <c r="B4074" s="1048" t="s">
        <v>29267</v>
      </c>
      <c r="C4074" s="1048" t="s">
        <v>24553</v>
      </c>
      <c r="D4074" s="1049">
        <v>14.93</v>
      </c>
    </row>
    <row r="4075" spans="1:4" x14ac:dyDescent="0.2">
      <c r="A4075" s="1048">
        <v>41087</v>
      </c>
      <c r="B4075" s="1048" t="s">
        <v>29268</v>
      </c>
      <c r="C4075" s="1048" t="s">
        <v>24554</v>
      </c>
      <c r="D4075" s="1050">
        <v>2646.43</v>
      </c>
    </row>
    <row r="4076" spans="1:4" x14ac:dyDescent="0.2">
      <c r="A4076" s="1048">
        <v>6166</v>
      </c>
      <c r="B4076" s="1048" t="s">
        <v>29269</v>
      </c>
      <c r="C4076" s="1048" t="s">
        <v>24553</v>
      </c>
      <c r="D4076" s="1049">
        <v>22.53</v>
      </c>
    </row>
    <row r="4077" spans="1:4" x14ac:dyDescent="0.2">
      <c r="A4077" s="1048">
        <v>41088</v>
      </c>
      <c r="B4077" s="1048" t="s">
        <v>29270</v>
      </c>
      <c r="C4077" s="1048" t="s">
        <v>24554</v>
      </c>
      <c r="D4077" s="1050">
        <v>3994.47</v>
      </c>
    </row>
    <row r="4078" spans="1:4" x14ac:dyDescent="0.2">
      <c r="A4078" s="1048">
        <v>20232</v>
      </c>
      <c r="B4078" s="1048" t="s">
        <v>29271</v>
      </c>
      <c r="C4078" s="1048" t="s">
        <v>24550</v>
      </c>
      <c r="D4078" s="1049">
        <v>58.99</v>
      </c>
    </row>
    <row r="4079" spans="1:4" x14ac:dyDescent="0.2">
      <c r="A4079" s="1048">
        <v>10856</v>
      </c>
      <c r="B4079" s="1048" t="s">
        <v>29272</v>
      </c>
      <c r="C4079" s="1048" t="s">
        <v>24550</v>
      </c>
      <c r="D4079" s="1049">
        <v>84.17</v>
      </c>
    </row>
    <row r="4080" spans="1:4" x14ac:dyDescent="0.2">
      <c r="A4080" s="1048">
        <v>4828</v>
      </c>
      <c r="B4080" s="1048" t="s">
        <v>29273</v>
      </c>
      <c r="C4080" s="1048" t="s">
        <v>24550</v>
      </c>
      <c r="D4080" s="1049">
        <v>67.25</v>
      </c>
    </row>
    <row r="4081" spans="1:4" x14ac:dyDescent="0.2">
      <c r="A4081" s="1048">
        <v>20249</v>
      </c>
      <c r="B4081" s="1048" t="s">
        <v>29274</v>
      </c>
      <c r="C4081" s="1048" t="s">
        <v>24550</v>
      </c>
      <c r="D4081" s="1049">
        <v>36.83</v>
      </c>
    </row>
    <row r="4082" spans="1:4" x14ac:dyDescent="0.2">
      <c r="A4082" s="1048">
        <v>11609</v>
      </c>
      <c r="B4082" s="1048" t="s">
        <v>29275</v>
      </c>
      <c r="C4082" s="1048" t="s">
        <v>24549</v>
      </c>
      <c r="D4082" s="1049">
        <v>14.15</v>
      </c>
    </row>
    <row r="4083" spans="1:4" x14ac:dyDescent="0.2">
      <c r="A4083" s="1048">
        <v>20083</v>
      </c>
      <c r="B4083" s="1048" t="s">
        <v>29276</v>
      </c>
      <c r="C4083" s="1048" t="s">
        <v>24547</v>
      </c>
      <c r="D4083" s="1049">
        <v>58.83</v>
      </c>
    </row>
    <row r="4084" spans="1:4" x14ac:dyDescent="0.2">
      <c r="A4084" s="1048">
        <v>5318</v>
      </c>
      <c r="B4084" s="1048" t="s">
        <v>29277</v>
      </c>
      <c r="C4084" s="1048" t="s">
        <v>24549</v>
      </c>
      <c r="D4084" s="1049">
        <v>21.52</v>
      </c>
    </row>
    <row r="4085" spans="1:4" x14ac:dyDescent="0.2">
      <c r="A4085" s="1048">
        <v>10691</v>
      </c>
      <c r="B4085" s="1048" t="s">
        <v>29278</v>
      </c>
      <c r="C4085" s="1048" t="s">
        <v>24549</v>
      </c>
      <c r="D4085" s="1049">
        <v>53.87</v>
      </c>
    </row>
    <row r="4086" spans="1:4" x14ac:dyDescent="0.2">
      <c r="A4086" s="1048">
        <v>12295</v>
      </c>
      <c r="B4086" s="1048" t="s">
        <v>29279</v>
      </c>
      <c r="C4086" s="1048" t="s">
        <v>24547</v>
      </c>
      <c r="D4086" s="1049">
        <v>2.44</v>
      </c>
    </row>
    <row r="4087" spans="1:4" x14ac:dyDescent="0.2">
      <c r="A4087" s="1048">
        <v>12296</v>
      </c>
      <c r="B4087" s="1048" t="s">
        <v>29280</v>
      </c>
      <c r="C4087" s="1048" t="s">
        <v>24547</v>
      </c>
      <c r="D4087" s="1049">
        <v>3.16</v>
      </c>
    </row>
    <row r="4088" spans="1:4" x14ac:dyDescent="0.2">
      <c r="A4088" s="1048">
        <v>12294</v>
      </c>
      <c r="B4088" s="1048" t="s">
        <v>29281</v>
      </c>
      <c r="C4088" s="1048" t="s">
        <v>24547</v>
      </c>
      <c r="D4088" s="1049">
        <v>7.59</v>
      </c>
    </row>
    <row r="4089" spans="1:4" x14ac:dyDescent="0.2">
      <c r="A4089" s="1048">
        <v>14543</v>
      </c>
      <c r="B4089" s="1048" t="s">
        <v>29282</v>
      </c>
      <c r="C4089" s="1048" t="s">
        <v>24547</v>
      </c>
      <c r="D4089" s="1049">
        <v>5.41</v>
      </c>
    </row>
    <row r="4090" spans="1:4" x14ac:dyDescent="0.2">
      <c r="A4090" s="1048">
        <v>13329</v>
      </c>
      <c r="B4090" s="1048" t="s">
        <v>29283</v>
      </c>
      <c r="C4090" s="1048" t="s">
        <v>24547</v>
      </c>
      <c r="D4090" s="1049">
        <v>3.18</v>
      </c>
    </row>
    <row r="4091" spans="1:4" x14ac:dyDescent="0.2">
      <c r="A4091" s="1048">
        <v>21044</v>
      </c>
      <c r="B4091" s="1048" t="s">
        <v>29284</v>
      </c>
      <c r="C4091" s="1048" t="s">
        <v>24547</v>
      </c>
      <c r="D4091" s="1049">
        <v>24.52</v>
      </c>
    </row>
    <row r="4092" spans="1:4" x14ac:dyDescent="0.2">
      <c r="A4092" s="1048">
        <v>21045</v>
      </c>
      <c r="B4092" s="1048" t="s">
        <v>29285</v>
      </c>
      <c r="C4092" s="1048" t="s">
        <v>24547</v>
      </c>
      <c r="D4092" s="1049">
        <v>33.590000000000003</v>
      </c>
    </row>
    <row r="4093" spans="1:4" x14ac:dyDescent="0.2">
      <c r="A4093" s="1048">
        <v>21040</v>
      </c>
      <c r="B4093" s="1048" t="s">
        <v>29286</v>
      </c>
      <c r="C4093" s="1048" t="s">
        <v>24547</v>
      </c>
      <c r="D4093" s="1049">
        <v>24</v>
      </c>
    </row>
    <row r="4094" spans="1:4" x14ac:dyDescent="0.2">
      <c r="A4094" s="1048">
        <v>21041</v>
      </c>
      <c r="B4094" s="1048" t="s">
        <v>29287</v>
      </c>
      <c r="C4094" s="1048" t="s">
        <v>24547</v>
      </c>
      <c r="D4094" s="1049">
        <v>28.97</v>
      </c>
    </row>
    <row r="4095" spans="1:4" x14ac:dyDescent="0.2">
      <c r="A4095" s="1048">
        <v>21047</v>
      </c>
      <c r="B4095" s="1048" t="s">
        <v>29288</v>
      </c>
      <c r="C4095" s="1048" t="s">
        <v>24547</v>
      </c>
      <c r="D4095" s="1049">
        <v>36.159999999999997</v>
      </c>
    </row>
    <row r="4096" spans="1:4" x14ac:dyDescent="0.2">
      <c r="A4096" s="1048">
        <v>21043</v>
      </c>
      <c r="B4096" s="1048" t="s">
        <v>29289</v>
      </c>
      <c r="C4096" s="1048" t="s">
        <v>24547</v>
      </c>
      <c r="D4096" s="1049">
        <v>35.200000000000003</v>
      </c>
    </row>
    <row r="4097" spans="1:4" x14ac:dyDescent="0.2">
      <c r="A4097" s="1048">
        <v>21042</v>
      </c>
      <c r="B4097" s="1048" t="s">
        <v>29290</v>
      </c>
      <c r="C4097" s="1048" t="s">
        <v>24547</v>
      </c>
      <c r="D4097" s="1049">
        <v>27.87</v>
      </c>
    </row>
    <row r="4098" spans="1:4" x14ac:dyDescent="0.2">
      <c r="A4098" s="1048">
        <v>14149</v>
      </c>
      <c r="B4098" s="1048" t="s">
        <v>29291</v>
      </c>
      <c r="C4098" s="1048" t="s">
        <v>24563</v>
      </c>
      <c r="D4098" s="1049">
        <v>182.04</v>
      </c>
    </row>
    <row r="4099" spans="1:4" x14ac:dyDescent="0.2">
      <c r="A4099" s="1048">
        <v>38099</v>
      </c>
      <c r="B4099" s="1048" t="s">
        <v>29292</v>
      </c>
      <c r="C4099" s="1048" t="s">
        <v>24547</v>
      </c>
      <c r="D4099" s="1049">
        <v>1.61</v>
      </c>
    </row>
    <row r="4100" spans="1:4" x14ac:dyDescent="0.2">
      <c r="A4100" s="1048">
        <v>38100</v>
      </c>
      <c r="B4100" s="1048" t="s">
        <v>29293</v>
      </c>
      <c r="C4100" s="1048" t="s">
        <v>24547</v>
      </c>
      <c r="D4100" s="1049">
        <v>2.63</v>
      </c>
    </row>
    <row r="4101" spans="1:4" x14ac:dyDescent="0.2">
      <c r="A4101" s="1048">
        <v>20061</v>
      </c>
      <c r="B4101" s="1048" t="s">
        <v>29294</v>
      </c>
      <c r="C4101" s="1048" t="s">
        <v>24547</v>
      </c>
      <c r="D4101" s="1049">
        <v>3.38</v>
      </c>
    </row>
    <row r="4102" spans="1:4" x14ac:dyDescent="0.2">
      <c r="A4102" s="1048">
        <v>7576</v>
      </c>
      <c r="B4102" s="1048" t="s">
        <v>29295</v>
      </c>
      <c r="C4102" s="1048" t="s">
        <v>24547</v>
      </c>
      <c r="D4102" s="1049">
        <v>131.88</v>
      </c>
    </row>
    <row r="4103" spans="1:4" x14ac:dyDescent="0.2">
      <c r="A4103" s="1048">
        <v>3384</v>
      </c>
      <c r="B4103" s="1048" t="s">
        <v>29296</v>
      </c>
      <c r="C4103" s="1048" t="s">
        <v>24547</v>
      </c>
      <c r="D4103" s="1049">
        <v>6.87</v>
      </c>
    </row>
    <row r="4104" spans="1:4" x14ac:dyDescent="0.2">
      <c r="A4104" s="1048">
        <v>7572</v>
      </c>
      <c r="B4104" s="1048" t="s">
        <v>29297</v>
      </c>
      <c r="C4104" s="1048" t="s">
        <v>24547</v>
      </c>
      <c r="D4104" s="1049">
        <v>11.23</v>
      </c>
    </row>
    <row r="4105" spans="1:4" x14ac:dyDescent="0.2">
      <c r="A4105" s="1048">
        <v>3396</v>
      </c>
      <c r="B4105" s="1048" t="s">
        <v>29298</v>
      </c>
      <c r="C4105" s="1048" t="s">
        <v>24547</v>
      </c>
      <c r="D4105" s="1049">
        <v>7.95</v>
      </c>
    </row>
    <row r="4106" spans="1:4" x14ac:dyDescent="0.2">
      <c r="A4106" s="1048">
        <v>37590</v>
      </c>
      <c r="B4106" s="1048" t="s">
        <v>29299</v>
      </c>
      <c r="C4106" s="1048" t="s">
        <v>24547</v>
      </c>
      <c r="D4106" s="1049">
        <v>20.2</v>
      </c>
    </row>
    <row r="4107" spans="1:4" x14ac:dyDescent="0.2">
      <c r="A4107" s="1048">
        <v>37591</v>
      </c>
      <c r="B4107" s="1048" t="s">
        <v>29300</v>
      </c>
      <c r="C4107" s="1048" t="s">
        <v>24547</v>
      </c>
      <c r="D4107" s="1049">
        <v>24.28</v>
      </c>
    </row>
    <row r="4108" spans="1:4" x14ac:dyDescent="0.2">
      <c r="A4108" s="1048">
        <v>12626</v>
      </c>
      <c r="B4108" s="1048" t="s">
        <v>29301</v>
      </c>
      <c r="C4108" s="1048" t="s">
        <v>24547</v>
      </c>
      <c r="D4108" s="1049">
        <v>16.22</v>
      </c>
    </row>
    <row r="4109" spans="1:4" x14ac:dyDescent="0.2">
      <c r="A4109" s="1048">
        <v>11033</v>
      </c>
      <c r="B4109" s="1048" t="s">
        <v>29302</v>
      </c>
      <c r="C4109" s="1048" t="s">
        <v>24547</v>
      </c>
      <c r="D4109" s="1049">
        <v>6.12</v>
      </c>
    </row>
    <row r="4110" spans="1:4" x14ac:dyDescent="0.2">
      <c r="A4110" s="1048">
        <v>390</v>
      </c>
      <c r="B4110" s="1048" t="s">
        <v>29303</v>
      </c>
      <c r="C4110" s="1048" t="s">
        <v>24547</v>
      </c>
      <c r="D4110" s="1049">
        <v>15.98</v>
      </c>
    </row>
    <row r="4111" spans="1:4" x14ac:dyDescent="0.2">
      <c r="A4111" s="1048">
        <v>42436</v>
      </c>
      <c r="B4111" s="1048" t="s">
        <v>29304</v>
      </c>
      <c r="C4111" s="1048" t="s">
        <v>24547</v>
      </c>
      <c r="D4111" s="1050">
        <v>2069.7199999999998</v>
      </c>
    </row>
    <row r="4112" spans="1:4" x14ac:dyDescent="0.2">
      <c r="A4112" s="1048">
        <v>6193</v>
      </c>
      <c r="B4112" s="1048" t="s">
        <v>29305</v>
      </c>
      <c r="C4112" s="1048" t="s">
        <v>24550</v>
      </c>
      <c r="D4112" s="1049">
        <v>13.42</v>
      </c>
    </row>
    <row r="4113" spans="1:4" x14ac:dyDescent="0.2">
      <c r="A4113" s="1048">
        <v>6194</v>
      </c>
      <c r="B4113" s="1048" t="s">
        <v>29306</v>
      </c>
      <c r="C4113" s="1048" t="s">
        <v>24550</v>
      </c>
      <c r="D4113" s="1049">
        <v>5.3</v>
      </c>
    </row>
    <row r="4114" spans="1:4" x14ac:dyDescent="0.2">
      <c r="A4114" s="1048">
        <v>10567</v>
      </c>
      <c r="B4114" s="1048" t="s">
        <v>29307</v>
      </c>
      <c r="C4114" s="1048" t="s">
        <v>24550</v>
      </c>
      <c r="D4114" s="1049">
        <v>8.4</v>
      </c>
    </row>
    <row r="4115" spans="1:4" x14ac:dyDescent="0.2">
      <c r="A4115" s="1048">
        <v>6212</v>
      </c>
      <c r="B4115" s="1048" t="s">
        <v>29308</v>
      </c>
      <c r="C4115" s="1048" t="s">
        <v>24550</v>
      </c>
      <c r="D4115" s="1049">
        <v>12.33</v>
      </c>
    </row>
    <row r="4116" spans="1:4" x14ac:dyDescent="0.2">
      <c r="A4116" s="1048">
        <v>3993</v>
      </c>
      <c r="B4116" s="1048" t="s">
        <v>29309</v>
      </c>
      <c r="C4116" s="1048" t="s">
        <v>24546</v>
      </c>
      <c r="D4116" s="1049">
        <v>86.77</v>
      </c>
    </row>
    <row r="4117" spans="1:4" x14ac:dyDescent="0.2">
      <c r="A4117" s="1048">
        <v>3990</v>
      </c>
      <c r="B4117" s="1048" t="s">
        <v>29310</v>
      </c>
      <c r="C4117" s="1048" t="s">
        <v>24550</v>
      </c>
      <c r="D4117" s="1049">
        <v>16.32</v>
      </c>
    </row>
    <row r="4118" spans="1:4" x14ac:dyDescent="0.2">
      <c r="A4118" s="1048">
        <v>3992</v>
      </c>
      <c r="B4118" s="1048" t="s">
        <v>29311</v>
      </c>
      <c r="C4118" s="1048" t="s">
        <v>24550</v>
      </c>
      <c r="D4118" s="1049">
        <v>22.04</v>
      </c>
    </row>
    <row r="4119" spans="1:4" x14ac:dyDescent="0.2">
      <c r="A4119" s="1048">
        <v>6178</v>
      </c>
      <c r="B4119" s="1048" t="s">
        <v>29312</v>
      </c>
      <c r="C4119" s="1048" t="s">
        <v>24546</v>
      </c>
      <c r="D4119" s="1049">
        <v>231.64</v>
      </c>
    </row>
    <row r="4120" spans="1:4" x14ac:dyDescent="0.2">
      <c r="A4120" s="1048">
        <v>6180</v>
      </c>
      <c r="B4120" s="1048" t="s">
        <v>29313</v>
      </c>
      <c r="C4120" s="1048" t="s">
        <v>24546</v>
      </c>
      <c r="D4120" s="1049">
        <v>250</v>
      </c>
    </row>
    <row r="4121" spans="1:4" x14ac:dyDescent="0.2">
      <c r="A4121" s="1048">
        <v>6182</v>
      </c>
      <c r="B4121" s="1048" t="s">
        <v>29314</v>
      </c>
      <c r="C4121" s="1048" t="s">
        <v>24546</v>
      </c>
      <c r="D4121" s="1049">
        <v>310.31</v>
      </c>
    </row>
    <row r="4122" spans="1:4" x14ac:dyDescent="0.2">
      <c r="A4122" s="1048">
        <v>43614</v>
      </c>
      <c r="B4122" s="1048" t="s">
        <v>29315</v>
      </c>
      <c r="C4122" s="1048" t="s">
        <v>24550</v>
      </c>
      <c r="D4122" s="1049">
        <v>11.03</v>
      </c>
    </row>
    <row r="4123" spans="1:4" x14ac:dyDescent="0.2">
      <c r="A4123" s="1048">
        <v>6189</v>
      </c>
      <c r="B4123" s="1048" t="s">
        <v>29316</v>
      </c>
      <c r="C4123" s="1048" t="s">
        <v>24550</v>
      </c>
      <c r="D4123" s="1049">
        <v>19.59</v>
      </c>
    </row>
    <row r="4124" spans="1:4" x14ac:dyDescent="0.2">
      <c r="A4124" s="1048">
        <v>6214</v>
      </c>
      <c r="B4124" s="1048" t="s">
        <v>29317</v>
      </c>
      <c r="C4124" s="1048" t="s">
        <v>24546</v>
      </c>
      <c r="D4124" s="1049">
        <v>145.1</v>
      </c>
    </row>
    <row r="4125" spans="1:4" x14ac:dyDescent="0.2">
      <c r="A4125" s="1048">
        <v>36153</v>
      </c>
      <c r="B4125" s="1048" t="s">
        <v>29318</v>
      </c>
      <c r="C4125" s="1048" t="s">
        <v>24547</v>
      </c>
      <c r="D4125" s="1049">
        <v>174.54</v>
      </c>
    </row>
    <row r="4126" spans="1:4" x14ac:dyDescent="0.2">
      <c r="A4126" s="1048">
        <v>10740</v>
      </c>
      <c r="B4126" s="1048" t="s">
        <v>29319</v>
      </c>
      <c r="C4126" s="1048" t="s">
        <v>24547</v>
      </c>
      <c r="D4126" s="1050">
        <v>10737.71</v>
      </c>
    </row>
    <row r="4127" spans="1:4" x14ac:dyDescent="0.2">
      <c r="A4127" s="1048">
        <v>13914</v>
      </c>
      <c r="B4127" s="1048" t="s">
        <v>29320</v>
      </c>
      <c r="C4127" s="1048" t="s">
        <v>24547</v>
      </c>
      <c r="D4127" s="1049">
        <v>776.91</v>
      </c>
    </row>
    <row r="4128" spans="1:4" x14ac:dyDescent="0.2">
      <c r="A4128" s="1048">
        <v>10742</v>
      </c>
      <c r="B4128" s="1048" t="s">
        <v>29321</v>
      </c>
      <c r="C4128" s="1048" t="s">
        <v>24547</v>
      </c>
      <c r="D4128" s="1050">
        <v>1133.1400000000001</v>
      </c>
    </row>
    <row r="4129" spans="1:4" x14ac:dyDescent="0.2">
      <c r="A4129" s="1048">
        <v>38465</v>
      </c>
      <c r="B4129" s="1048" t="s">
        <v>29322</v>
      </c>
      <c r="C4129" s="1048" t="s">
        <v>24547</v>
      </c>
      <c r="D4129" s="1049">
        <v>31.16</v>
      </c>
    </row>
    <row r="4130" spans="1:4" x14ac:dyDescent="0.2">
      <c r="A4130" s="1048">
        <v>7543</v>
      </c>
      <c r="B4130" s="1048" t="s">
        <v>29323</v>
      </c>
      <c r="C4130" s="1048" t="s">
        <v>24547</v>
      </c>
      <c r="D4130" s="1049">
        <v>5.28</v>
      </c>
    </row>
    <row r="4131" spans="1:4" x14ac:dyDescent="0.2">
      <c r="A4131" s="1048">
        <v>43427</v>
      </c>
      <c r="B4131" s="1048" t="s">
        <v>29324</v>
      </c>
      <c r="C4131" s="1048" t="s">
        <v>24547</v>
      </c>
      <c r="D4131" s="1050">
        <v>1368.86</v>
      </c>
    </row>
    <row r="4132" spans="1:4" x14ac:dyDescent="0.2">
      <c r="A4132" s="1048">
        <v>41613</v>
      </c>
      <c r="B4132" s="1048" t="s">
        <v>29325</v>
      </c>
      <c r="C4132" s="1048" t="s">
        <v>24547</v>
      </c>
      <c r="D4132" s="1049">
        <v>87.99</v>
      </c>
    </row>
    <row r="4133" spans="1:4" x14ac:dyDescent="0.2">
      <c r="A4133" s="1048">
        <v>41614</v>
      </c>
      <c r="B4133" s="1048" t="s">
        <v>29326</v>
      </c>
      <c r="C4133" s="1048" t="s">
        <v>24547</v>
      </c>
      <c r="D4133" s="1049">
        <v>112.12</v>
      </c>
    </row>
    <row r="4134" spans="1:4" x14ac:dyDescent="0.2">
      <c r="A4134" s="1048">
        <v>41615</v>
      </c>
      <c r="B4134" s="1048" t="s">
        <v>29327</v>
      </c>
      <c r="C4134" s="1048" t="s">
        <v>24547</v>
      </c>
      <c r="D4134" s="1049">
        <v>173.28</v>
      </c>
    </row>
    <row r="4135" spans="1:4" x14ac:dyDescent="0.2">
      <c r="A4135" s="1048">
        <v>41616</v>
      </c>
      <c r="B4135" s="1048" t="s">
        <v>29328</v>
      </c>
      <c r="C4135" s="1048" t="s">
        <v>24547</v>
      </c>
      <c r="D4135" s="1049">
        <v>258.91000000000003</v>
      </c>
    </row>
    <row r="4136" spans="1:4" x14ac:dyDescent="0.2">
      <c r="A4136" s="1048">
        <v>41617</v>
      </c>
      <c r="B4136" s="1048" t="s">
        <v>29329</v>
      </c>
      <c r="C4136" s="1048" t="s">
        <v>24547</v>
      </c>
      <c r="D4136" s="1049">
        <v>514.83000000000004</v>
      </c>
    </row>
    <row r="4137" spans="1:4" x14ac:dyDescent="0.2">
      <c r="A4137" s="1048">
        <v>41618</v>
      </c>
      <c r="B4137" s="1048" t="s">
        <v>29330</v>
      </c>
      <c r="C4137" s="1048" t="s">
        <v>24547</v>
      </c>
      <c r="D4137" s="1049">
        <v>947.77</v>
      </c>
    </row>
    <row r="4138" spans="1:4" x14ac:dyDescent="0.2">
      <c r="A4138" s="1048">
        <v>43428</v>
      </c>
      <c r="B4138" s="1048" t="s">
        <v>29331</v>
      </c>
      <c r="C4138" s="1048" t="s">
        <v>24547</v>
      </c>
      <c r="D4138" s="1050">
        <v>1664.77</v>
      </c>
    </row>
    <row r="4139" spans="1:4" x14ac:dyDescent="0.2">
      <c r="A4139" s="1048">
        <v>41619</v>
      </c>
      <c r="B4139" s="1048" t="s">
        <v>29332</v>
      </c>
      <c r="C4139" s="1048" t="s">
        <v>24547</v>
      </c>
      <c r="D4139" s="1049">
        <v>107.86</v>
      </c>
    </row>
    <row r="4140" spans="1:4" x14ac:dyDescent="0.2">
      <c r="A4140" s="1048">
        <v>41620</v>
      </c>
      <c r="B4140" s="1048" t="s">
        <v>29333</v>
      </c>
      <c r="C4140" s="1048" t="s">
        <v>24547</v>
      </c>
      <c r="D4140" s="1049">
        <v>136.24</v>
      </c>
    </row>
    <row r="4141" spans="1:4" x14ac:dyDescent="0.2">
      <c r="A4141" s="1048">
        <v>41622</v>
      </c>
      <c r="B4141" s="1048" t="s">
        <v>29334</v>
      </c>
      <c r="C4141" s="1048" t="s">
        <v>24547</v>
      </c>
      <c r="D4141" s="1049">
        <v>236.3</v>
      </c>
    </row>
    <row r="4142" spans="1:4" x14ac:dyDescent="0.2">
      <c r="A4142" s="1048">
        <v>41623</v>
      </c>
      <c r="B4142" s="1048" t="s">
        <v>29335</v>
      </c>
      <c r="C4142" s="1048" t="s">
        <v>24547</v>
      </c>
      <c r="D4142" s="1049">
        <v>363.32</v>
      </c>
    </row>
    <row r="4143" spans="1:4" x14ac:dyDescent="0.2">
      <c r="A4143" s="1048">
        <v>41624</v>
      </c>
      <c r="B4143" s="1048" t="s">
        <v>29336</v>
      </c>
      <c r="C4143" s="1048" t="s">
        <v>24547</v>
      </c>
      <c r="D4143" s="1049">
        <v>681.23</v>
      </c>
    </row>
    <row r="4144" spans="1:4" x14ac:dyDescent="0.2">
      <c r="A4144" s="1048">
        <v>41625</v>
      </c>
      <c r="B4144" s="1048" t="s">
        <v>29337</v>
      </c>
      <c r="C4144" s="1048" t="s">
        <v>24547</v>
      </c>
      <c r="D4144" s="1050">
        <v>1048.1099999999999</v>
      </c>
    </row>
    <row r="4145" spans="1:4" x14ac:dyDescent="0.2">
      <c r="A4145" s="1048">
        <v>39352</v>
      </c>
      <c r="B4145" s="1048" t="s">
        <v>29338</v>
      </c>
      <c r="C4145" s="1048" t="s">
        <v>24547</v>
      </c>
      <c r="D4145" s="1049">
        <v>3.26</v>
      </c>
    </row>
    <row r="4146" spans="1:4" x14ac:dyDescent="0.2">
      <c r="A4146" s="1048">
        <v>39346</v>
      </c>
      <c r="B4146" s="1048" t="s">
        <v>29339</v>
      </c>
      <c r="C4146" s="1048" t="s">
        <v>24547</v>
      </c>
      <c r="D4146" s="1049">
        <v>3.26</v>
      </c>
    </row>
    <row r="4147" spans="1:4" x14ac:dyDescent="0.2">
      <c r="A4147" s="1048">
        <v>39350</v>
      </c>
      <c r="B4147" s="1048" t="s">
        <v>29340</v>
      </c>
      <c r="C4147" s="1048" t="s">
        <v>24547</v>
      </c>
      <c r="D4147" s="1049">
        <v>3.51</v>
      </c>
    </row>
    <row r="4148" spans="1:4" x14ac:dyDescent="0.2">
      <c r="A4148" s="1048">
        <v>39351</v>
      </c>
      <c r="B4148" s="1048" t="s">
        <v>29341</v>
      </c>
      <c r="C4148" s="1048" t="s">
        <v>24547</v>
      </c>
      <c r="D4148" s="1049">
        <v>4.0599999999999996</v>
      </c>
    </row>
    <row r="4149" spans="1:4" x14ac:dyDescent="0.2">
      <c r="A4149" s="1048">
        <v>38952</v>
      </c>
      <c r="B4149" s="1048" t="s">
        <v>29342</v>
      </c>
      <c r="C4149" s="1048" t="s">
        <v>24547</v>
      </c>
      <c r="D4149" s="1049">
        <v>4.37</v>
      </c>
    </row>
    <row r="4150" spans="1:4" x14ac:dyDescent="0.2">
      <c r="A4150" s="1048">
        <v>38953</v>
      </c>
      <c r="B4150" s="1048" t="s">
        <v>29343</v>
      </c>
      <c r="C4150" s="1048" t="s">
        <v>24547</v>
      </c>
      <c r="D4150" s="1049">
        <v>6.88</v>
      </c>
    </row>
    <row r="4151" spans="1:4" x14ac:dyDescent="0.2">
      <c r="A4151" s="1048">
        <v>38835</v>
      </c>
      <c r="B4151" s="1048" t="s">
        <v>29344</v>
      </c>
      <c r="C4151" s="1048" t="s">
        <v>24547</v>
      </c>
      <c r="D4151" s="1049">
        <v>6.18</v>
      </c>
    </row>
    <row r="4152" spans="1:4" x14ac:dyDescent="0.2">
      <c r="A4152" s="1048">
        <v>38837</v>
      </c>
      <c r="B4152" s="1048" t="s">
        <v>29345</v>
      </c>
      <c r="C4152" s="1048" t="s">
        <v>24547</v>
      </c>
      <c r="D4152" s="1049">
        <v>16.079999999999998</v>
      </c>
    </row>
    <row r="4153" spans="1:4" x14ac:dyDescent="0.2">
      <c r="A4153" s="1048">
        <v>38836</v>
      </c>
      <c r="B4153" s="1048" t="s">
        <v>29346</v>
      </c>
      <c r="C4153" s="1048" t="s">
        <v>24547</v>
      </c>
      <c r="D4153" s="1049">
        <v>8.9</v>
      </c>
    </row>
    <row r="4154" spans="1:4" x14ac:dyDescent="0.2">
      <c r="A4154" s="1048">
        <v>2666</v>
      </c>
      <c r="B4154" s="1048" t="s">
        <v>29347</v>
      </c>
      <c r="C4154" s="1048" t="s">
        <v>24547</v>
      </c>
      <c r="D4154" s="1049">
        <v>7.77</v>
      </c>
    </row>
    <row r="4155" spans="1:4" x14ac:dyDescent="0.2">
      <c r="A4155" s="1048">
        <v>2668</v>
      </c>
      <c r="B4155" s="1048" t="s">
        <v>29348</v>
      </c>
      <c r="C4155" s="1048" t="s">
        <v>24547</v>
      </c>
      <c r="D4155" s="1049">
        <v>8.8699999999999992</v>
      </c>
    </row>
    <row r="4156" spans="1:4" x14ac:dyDescent="0.2">
      <c r="A4156" s="1048">
        <v>2664</v>
      </c>
      <c r="B4156" s="1048" t="s">
        <v>29349</v>
      </c>
      <c r="C4156" s="1048" t="s">
        <v>24547</v>
      </c>
      <c r="D4156" s="1049">
        <v>13.09</v>
      </c>
    </row>
    <row r="4157" spans="1:4" x14ac:dyDescent="0.2">
      <c r="A4157" s="1048">
        <v>2662</v>
      </c>
      <c r="B4157" s="1048" t="s">
        <v>29350</v>
      </c>
      <c r="C4157" s="1048" t="s">
        <v>24547</v>
      </c>
      <c r="D4157" s="1049">
        <v>16.059999999999999</v>
      </c>
    </row>
    <row r="4158" spans="1:4" x14ac:dyDescent="0.2">
      <c r="A4158" s="1048">
        <v>20964</v>
      </c>
      <c r="B4158" s="1048" t="s">
        <v>29351</v>
      </c>
      <c r="C4158" s="1048" t="s">
        <v>24547</v>
      </c>
      <c r="D4158" s="1049">
        <v>61.69</v>
      </c>
    </row>
    <row r="4159" spans="1:4" x14ac:dyDescent="0.2">
      <c r="A4159" s="1048">
        <v>10905</v>
      </c>
      <c r="B4159" s="1048" t="s">
        <v>29352</v>
      </c>
      <c r="C4159" s="1048" t="s">
        <v>24547</v>
      </c>
      <c r="D4159" s="1049">
        <v>82.76</v>
      </c>
    </row>
    <row r="4160" spans="1:4" x14ac:dyDescent="0.2">
      <c r="A4160" s="1048">
        <v>42703</v>
      </c>
      <c r="B4160" s="1048" t="s">
        <v>29353</v>
      </c>
      <c r="C4160" s="1048" t="s">
        <v>24547</v>
      </c>
      <c r="D4160" s="1049">
        <v>112.99</v>
      </c>
    </row>
    <row r="4161" spans="1:4" x14ac:dyDescent="0.2">
      <c r="A4161" s="1048">
        <v>42704</v>
      </c>
      <c r="B4161" s="1048" t="s">
        <v>29354</v>
      </c>
      <c r="C4161" s="1048" t="s">
        <v>24547</v>
      </c>
      <c r="D4161" s="1049">
        <v>173.46</v>
      </c>
    </row>
    <row r="4162" spans="1:4" x14ac:dyDescent="0.2">
      <c r="A4162" s="1048">
        <v>42705</v>
      </c>
      <c r="B4162" s="1048" t="s">
        <v>29355</v>
      </c>
      <c r="C4162" s="1048" t="s">
        <v>24547</v>
      </c>
      <c r="D4162" s="1049">
        <v>221.31</v>
      </c>
    </row>
    <row r="4163" spans="1:4" x14ac:dyDescent="0.2">
      <c r="A4163" s="1048">
        <v>42706</v>
      </c>
      <c r="B4163" s="1048" t="s">
        <v>29356</v>
      </c>
      <c r="C4163" s="1048" t="s">
        <v>24547</v>
      </c>
      <c r="D4163" s="1049">
        <v>274.08999999999997</v>
      </c>
    </row>
    <row r="4164" spans="1:4" x14ac:dyDescent="0.2">
      <c r="A4164" s="1048">
        <v>11289</v>
      </c>
      <c r="B4164" s="1048" t="s">
        <v>29357</v>
      </c>
      <c r="C4164" s="1048" t="s">
        <v>24547</v>
      </c>
      <c r="D4164" s="1049">
        <v>104.18</v>
      </c>
    </row>
    <row r="4165" spans="1:4" x14ac:dyDescent="0.2">
      <c r="A4165" s="1048">
        <v>11241</v>
      </c>
      <c r="B4165" s="1048" t="s">
        <v>29358</v>
      </c>
      <c r="C4165" s="1048" t="s">
        <v>24547</v>
      </c>
      <c r="D4165" s="1049">
        <v>260.45999999999998</v>
      </c>
    </row>
    <row r="4166" spans="1:4" x14ac:dyDescent="0.2">
      <c r="A4166" s="1048">
        <v>11301</v>
      </c>
      <c r="B4166" s="1048" t="s">
        <v>29359</v>
      </c>
      <c r="C4166" s="1048" t="s">
        <v>24547</v>
      </c>
      <c r="D4166" s="1049">
        <v>660.46</v>
      </c>
    </row>
    <row r="4167" spans="1:4" x14ac:dyDescent="0.2">
      <c r="A4167" s="1048">
        <v>21090</v>
      </c>
      <c r="B4167" s="1048" t="s">
        <v>29360</v>
      </c>
      <c r="C4167" s="1048" t="s">
        <v>24547</v>
      </c>
      <c r="D4167" s="1049">
        <v>809.3</v>
      </c>
    </row>
    <row r="4168" spans="1:4" x14ac:dyDescent="0.2">
      <c r="A4168" s="1048">
        <v>14112</v>
      </c>
      <c r="B4168" s="1048" t="s">
        <v>29361</v>
      </c>
      <c r="C4168" s="1048" t="s">
        <v>24547</v>
      </c>
      <c r="D4168" s="1049">
        <v>337.67</v>
      </c>
    </row>
    <row r="4169" spans="1:4" x14ac:dyDescent="0.2">
      <c r="A4169" s="1048">
        <v>11315</v>
      </c>
      <c r="B4169" s="1048" t="s">
        <v>29362</v>
      </c>
      <c r="C4169" s="1048" t="s">
        <v>24547</v>
      </c>
      <c r="D4169" s="1049">
        <v>158.13</v>
      </c>
    </row>
    <row r="4170" spans="1:4" x14ac:dyDescent="0.2">
      <c r="A4170" s="1048">
        <v>21071</v>
      </c>
      <c r="B4170" s="1048" t="s">
        <v>29363</v>
      </c>
      <c r="C4170" s="1048" t="s">
        <v>24547</v>
      </c>
      <c r="D4170" s="1049">
        <v>241.86</v>
      </c>
    </row>
    <row r="4171" spans="1:4" x14ac:dyDescent="0.2">
      <c r="A4171" s="1048">
        <v>11316</v>
      </c>
      <c r="B4171" s="1048" t="s">
        <v>29364</v>
      </c>
      <c r="C4171" s="1048" t="s">
        <v>24547</v>
      </c>
      <c r="D4171" s="1049">
        <v>520.92999999999995</v>
      </c>
    </row>
    <row r="4172" spans="1:4" x14ac:dyDescent="0.2">
      <c r="A4172" s="1048">
        <v>6243</v>
      </c>
      <c r="B4172" s="1048" t="s">
        <v>29365</v>
      </c>
      <c r="C4172" s="1048" t="s">
        <v>24547</v>
      </c>
      <c r="D4172" s="1049">
        <v>600</v>
      </c>
    </row>
    <row r="4173" spans="1:4" x14ac:dyDescent="0.2">
      <c r="A4173" s="1048">
        <v>6240</v>
      </c>
      <c r="B4173" s="1048" t="s">
        <v>29366</v>
      </c>
      <c r="C4173" s="1048" t="s">
        <v>24547</v>
      </c>
      <c r="D4173" s="1049">
        <v>794.41</v>
      </c>
    </row>
    <row r="4174" spans="1:4" x14ac:dyDescent="0.2">
      <c r="A4174" s="1048">
        <v>11296</v>
      </c>
      <c r="B4174" s="1048" t="s">
        <v>29367</v>
      </c>
      <c r="C4174" s="1048" t="s">
        <v>24547</v>
      </c>
      <c r="D4174" s="1050">
        <v>2531.16</v>
      </c>
    </row>
    <row r="4175" spans="1:4" x14ac:dyDescent="0.2">
      <c r="A4175" s="1048">
        <v>11299</v>
      </c>
      <c r="B4175" s="1048" t="s">
        <v>29368</v>
      </c>
      <c r="C4175" s="1048" t="s">
        <v>24547</v>
      </c>
      <c r="D4175" s="1049">
        <v>856.74</v>
      </c>
    </row>
    <row r="4176" spans="1:4" x14ac:dyDescent="0.2">
      <c r="A4176" s="1048">
        <v>11066</v>
      </c>
      <c r="B4176" s="1048" t="s">
        <v>29369</v>
      </c>
      <c r="C4176" s="1048" t="s">
        <v>24547</v>
      </c>
      <c r="D4176" s="1049">
        <v>23</v>
      </c>
    </row>
    <row r="4177" spans="1:4" x14ac:dyDescent="0.2">
      <c r="A4177" s="1048">
        <v>11065</v>
      </c>
      <c r="B4177" s="1048" t="s">
        <v>29370</v>
      </c>
      <c r="C4177" s="1048" t="s">
        <v>24547</v>
      </c>
      <c r="D4177" s="1049">
        <v>26.37</v>
      </c>
    </row>
    <row r="4178" spans="1:4" x14ac:dyDescent="0.2">
      <c r="A4178" s="1048">
        <v>11688</v>
      </c>
      <c r="B4178" s="1048" t="s">
        <v>29371</v>
      </c>
      <c r="C4178" s="1048" t="s">
        <v>24547</v>
      </c>
      <c r="D4178" s="1049">
        <v>298.11</v>
      </c>
    </row>
    <row r="4179" spans="1:4" x14ac:dyDescent="0.2">
      <c r="A4179" s="1048">
        <v>37736</v>
      </c>
      <c r="B4179" s="1048" t="s">
        <v>29372</v>
      </c>
      <c r="C4179" s="1048" t="s">
        <v>24547</v>
      </c>
      <c r="D4179" s="1050">
        <v>80950</v>
      </c>
    </row>
    <row r="4180" spans="1:4" x14ac:dyDescent="0.2">
      <c r="A4180" s="1048">
        <v>37739</v>
      </c>
      <c r="B4180" s="1048" t="s">
        <v>29373</v>
      </c>
      <c r="C4180" s="1048" t="s">
        <v>24547</v>
      </c>
      <c r="D4180" s="1050">
        <v>99630.76</v>
      </c>
    </row>
    <row r="4181" spans="1:4" x14ac:dyDescent="0.2">
      <c r="A4181" s="1048">
        <v>37740</v>
      </c>
      <c r="B4181" s="1048" t="s">
        <v>29374</v>
      </c>
      <c r="C4181" s="1048" t="s">
        <v>24547</v>
      </c>
      <c r="D4181" s="1050">
        <v>56854.51</v>
      </c>
    </row>
    <row r="4182" spans="1:4" x14ac:dyDescent="0.2">
      <c r="A4182" s="1048">
        <v>37738</v>
      </c>
      <c r="B4182" s="1048" t="s">
        <v>29375</v>
      </c>
      <c r="C4182" s="1048" t="s">
        <v>24547</v>
      </c>
      <c r="D4182" s="1050">
        <v>67548.58</v>
      </c>
    </row>
    <row r="4183" spans="1:4" x14ac:dyDescent="0.2">
      <c r="A4183" s="1048">
        <v>37737</v>
      </c>
      <c r="B4183" s="1048" t="s">
        <v>29376</v>
      </c>
      <c r="C4183" s="1048" t="s">
        <v>24547</v>
      </c>
      <c r="D4183" s="1050">
        <v>53741.05</v>
      </c>
    </row>
    <row r="4184" spans="1:4" x14ac:dyDescent="0.2">
      <c r="A4184" s="1048">
        <v>25014</v>
      </c>
      <c r="B4184" s="1048" t="s">
        <v>29377</v>
      </c>
      <c r="C4184" s="1048" t="s">
        <v>24547</v>
      </c>
      <c r="D4184" s="1050">
        <v>112558.39999999999</v>
      </c>
    </row>
    <row r="4185" spans="1:4" x14ac:dyDescent="0.2">
      <c r="A4185" s="1048">
        <v>25013</v>
      </c>
      <c r="B4185" s="1048" t="s">
        <v>29378</v>
      </c>
      <c r="C4185" s="1048" t="s">
        <v>24547</v>
      </c>
      <c r="D4185" s="1050">
        <v>117973.12</v>
      </c>
    </row>
    <row r="4186" spans="1:4" x14ac:dyDescent="0.2">
      <c r="A4186" s="1048">
        <v>14405</v>
      </c>
      <c r="B4186" s="1048" t="s">
        <v>29379</v>
      </c>
      <c r="C4186" s="1048" t="s">
        <v>24547</v>
      </c>
      <c r="D4186" s="1050">
        <v>138481.35</v>
      </c>
    </row>
    <row r="4187" spans="1:4" x14ac:dyDescent="0.2">
      <c r="A4187" s="1048">
        <v>20271</v>
      </c>
      <c r="B4187" s="1048" t="s">
        <v>29380</v>
      </c>
      <c r="C4187" s="1048" t="s">
        <v>24547</v>
      </c>
      <c r="D4187" s="1049">
        <v>367.19</v>
      </c>
    </row>
    <row r="4188" spans="1:4" x14ac:dyDescent="0.2">
      <c r="A4188" s="1048">
        <v>10423</v>
      </c>
      <c r="B4188" s="1048" t="s">
        <v>29381</v>
      </c>
      <c r="C4188" s="1048" t="s">
        <v>24547</v>
      </c>
      <c r="D4188" s="1049">
        <v>269.60000000000002</v>
      </c>
    </row>
    <row r="4189" spans="1:4" x14ac:dyDescent="0.2">
      <c r="A4189" s="1048">
        <v>36790</v>
      </c>
      <c r="B4189" s="1048" t="s">
        <v>29382</v>
      </c>
      <c r="C4189" s="1048" t="s">
        <v>24547</v>
      </c>
      <c r="D4189" s="1049">
        <v>254.3</v>
      </c>
    </row>
    <row r="4190" spans="1:4" x14ac:dyDescent="0.2">
      <c r="A4190" s="1048">
        <v>37589</v>
      </c>
      <c r="B4190" s="1048" t="s">
        <v>29383</v>
      </c>
      <c r="C4190" s="1048" t="s">
        <v>24547</v>
      </c>
      <c r="D4190" s="1049">
        <v>311.58</v>
      </c>
    </row>
    <row r="4191" spans="1:4" x14ac:dyDescent="0.2">
      <c r="A4191" s="1048">
        <v>11690</v>
      </c>
      <c r="B4191" s="1048" t="s">
        <v>29384</v>
      </c>
      <c r="C4191" s="1048" t="s">
        <v>24547</v>
      </c>
      <c r="D4191" s="1049">
        <v>165.52</v>
      </c>
    </row>
    <row r="4192" spans="1:4" x14ac:dyDescent="0.2">
      <c r="A4192" s="1048">
        <v>20234</v>
      </c>
      <c r="B4192" s="1048" t="s">
        <v>29385</v>
      </c>
      <c r="C4192" s="1048" t="s">
        <v>24547</v>
      </c>
      <c r="D4192" s="1049">
        <v>209.47</v>
      </c>
    </row>
    <row r="4193" spans="1:4" x14ac:dyDescent="0.2">
      <c r="A4193" s="1048">
        <v>4763</v>
      </c>
      <c r="B4193" s="1048" t="s">
        <v>29386</v>
      </c>
      <c r="C4193" s="1048" t="s">
        <v>24553</v>
      </c>
      <c r="D4193" s="1049">
        <v>18.3</v>
      </c>
    </row>
    <row r="4194" spans="1:4" x14ac:dyDescent="0.2">
      <c r="A4194" s="1048">
        <v>41070</v>
      </c>
      <c r="B4194" s="1048" t="s">
        <v>29387</v>
      </c>
      <c r="C4194" s="1048" t="s">
        <v>24554</v>
      </c>
      <c r="D4194" s="1050">
        <v>3247.53</v>
      </c>
    </row>
    <row r="4195" spans="1:4" x14ac:dyDescent="0.2">
      <c r="A4195" s="1048">
        <v>14583</v>
      </c>
      <c r="B4195" s="1048" t="s">
        <v>29388</v>
      </c>
      <c r="C4195" s="1048" t="s">
        <v>24552</v>
      </c>
      <c r="D4195" s="1049">
        <v>14.75</v>
      </c>
    </row>
    <row r="4196" spans="1:4" x14ac:dyDescent="0.2">
      <c r="A4196" s="1048">
        <v>11457</v>
      </c>
      <c r="B4196" s="1048" t="s">
        <v>29389</v>
      </c>
      <c r="C4196" s="1048" t="s">
        <v>24547</v>
      </c>
      <c r="D4196" s="1049">
        <v>36.18</v>
      </c>
    </row>
    <row r="4197" spans="1:4" x14ac:dyDescent="0.2">
      <c r="A4197" s="1048">
        <v>21121</v>
      </c>
      <c r="B4197" s="1048" t="s">
        <v>29390</v>
      </c>
      <c r="C4197" s="1048" t="s">
        <v>24547</v>
      </c>
      <c r="D4197" s="1049">
        <v>2.81</v>
      </c>
    </row>
    <row r="4198" spans="1:4" x14ac:dyDescent="0.2">
      <c r="A4198" s="1048">
        <v>38010</v>
      </c>
      <c r="B4198" s="1048" t="s">
        <v>29391</v>
      </c>
      <c r="C4198" s="1048" t="s">
        <v>24547</v>
      </c>
      <c r="D4198" s="1049">
        <v>4.5999999999999996</v>
      </c>
    </row>
    <row r="4199" spans="1:4" x14ac:dyDescent="0.2">
      <c r="A4199" s="1048">
        <v>38011</v>
      </c>
      <c r="B4199" s="1048" t="s">
        <v>29392</v>
      </c>
      <c r="C4199" s="1048" t="s">
        <v>24547</v>
      </c>
      <c r="D4199" s="1049">
        <v>8.49</v>
      </c>
    </row>
    <row r="4200" spans="1:4" x14ac:dyDescent="0.2">
      <c r="A4200" s="1048">
        <v>38012</v>
      </c>
      <c r="B4200" s="1048" t="s">
        <v>29393</v>
      </c>
      <c r="C4200" s="1048" t="s">
        <v>24547</v>
      </c>
      <c r="D4200" s="1049">
        <v>29</v>
      </c>
    </row>
    <row r="4201" spans="1:4" x14ac:dyDescent="0.2">
      <c r="A4201" s="1048">
        <v>38013</v>
      </c>
      <c r="B4201" s="1048" t="s">
        <v>29394</v>
      </c>
      <c r="C4201" s="1048" t="s">
        <v>24547</v>
      </c>
      <c r="D4201" s="1049">
        <v>37.64</v>
      </c>
    </row>
    <row r="4202" spans="1:4" x14ac:dyDescent="0.2">
      <c r="A4202" s="1048">
        <v>38014</v>
      </c>
      <c r="B4202" s="1048" t="s">
        <v>29395</v>
      </c>
      <c r="C4202" s="1048" t="s">
        <v>24547</v>
      </c>
      <c r="D4202" s="1049">
        <v>61.26</v>
      </c>
    </row>
    <row r="4203" spans="1:4" x14ac:dyDescent="0.2">
      <c r="A4203" s="1048">
        <v>38015</v>
      </c>
      <c r="B4203" s="1048" t="s">
        <v>29396</v>
      </c>
      <c r="C4203" s="1048" t="s">
        <v>24547</v>
      </c>
      <c r="D4203" s="1049">
        <v>147.91999999999999</v>
      </c>
    </row>
    <row r="4204" spans="1:4" x14ac:dyDescent="0.2">
      <c r="A4204" s="1048">
        <v>38016</v>
      </c>
      <c r="B4204" s="1048" t="s">
        <v>29397</v>
      </c>
      <c r="C4204" s="1048" t="s">
        <v>24547</v>
      </c>
      <c r="D4204" s="1049">
        <v>179.98</v>
      </c>
    </row>
    <row r="4205" spans="1:4" x14ac:dyDescent="0.2">
      <c r="A4205" s="1048">
        <v>12741</v>
      </c>
      <c r="B4205" s="1048" t="s">
        <v>29398</v>
      </c>
      <c r="C4205" s="1048" t="s">
        <v>24547</v>
      </c>
      <c r="D4205" s="1050">
        <v>1450.94</v>
      </c>
    </row>
    <row r="4206" spans="1:4" x14ac:dyDescent="0.2">
      <c r="A4206" s="1048">
        <v>12733</v>
      </c>
      <c r="B4206" s="1048" t="s">
        <v>29399</v>
      </c>
      <c r="C4206" s="1048" t="s">
        <v>24547</v>
      </c>
      <c r="D4206" s="1049">
        <v>7.3</v>
      </c>
    </row>
    <row r="4207" spans="1:4" x14ac:dyDescent="0.2">
      <c r="A4207" s="1048">
        <v>12734</v>
      </c>
      <c r="B4207" s="1048" t="s">
        <v>29400</v>
      </c>
      <c r="C4207" s="1048" t="s">
        <v>24547</v>
      </c>
      <c r="D4207" s="1049">
        <v>15.56</v>
      </c>
    </row>
    <row r="4208" spans="1:4" x14ac:dyDescent="0.2">
      <c r="A4208" s="1048">
        <v>12735</v>
      </c>
      <c r="B4208" s="1048" t="s">
        <v>29401</v>
      </c>
      <c r="C4208" s="1048" t="s">
        <v>24547</v>
      </c>
      <c r="D4208" s="1049">
        <v>25.6</v>
      </c>
    </row>
    <row r="4209" spans="1:4" x14ac:dyDescent="0.2">
      <c r="A4209" s="1048">
        <v>12736</v>
      </c>
      <c r="B4209" s="1048" t="s">
        <v>29402</v>
      </c>
      <c r="C4209" s="1048" t="s">
        <v>24547</v>
      </c>
      <c r="D4209" s="1049">
        <v>58.52</v>
      </c>
    </row>
    <row r="4210" spans="1:4" x14ac:dyDescent="0.2">
      <c r="A4210" s="1048">
        <v>12737</v>
      </c>
      <c r="B4210" s="1048" t="s">
        <v>29403</v>
      </c>
      <c r="C4210" s="1048" t="s">
        <v>24547</v>
      </c>
      <c r="D4210" s="1049">
        <v>75.39</v>
      </c>
    </row>
    <row r="4211" spans="1:4" x14ac:dyDescent="0.2">
      <c r="A4211" s="1048">
        <v>12738</v>
      </c>
      <c r="B4211" s="1048" t="s">
        <v>29404</v>
      </c>
      <c r="C4211" s="1048" t="s">
        <v>24547</v>
      </c>
      <c r="D4211" s="1049">
        <v>149</v>
      </c>
    </row>
    <row r="4212" spans="1:4" x14ac:dyDescent="0.2">
      <c r="A4212" s="1048">
        <v>12739</v>
      </c>
      <c r="B4212" s="1048" t="s">
        <v>29405</v>
      </c>
      <c r="C4212" s="1048" t="s">
        <v>24547</v>
      </c>
      <c r="D4212" s="1049">
        <v>424.15</v>
      </c>
    </row>
    <row r="4213" spans="1:4" x14ac:dyDescent="0.2">
      <c r="A4213" s="1048">
        <v>12740</v>
      </c>
      <c r="B4213" s="1048" t="s">
        <v>29406</v>
      </c>
      <c r="C4213" s="1048" t="s">
        <v>24547</v>
      </c>
      <c r="D4213" s="1049">
        <v>663.6</v>
      </c>
    </row>
    <row r="4214" spans="1:4" x14ac:dyDescent="0.2">
      <c r="A4214" s="1048">
        <v>6297</v>
      </c>
      <c r="B4214" s="1048" t="s">
        <v>29407</v>
      </c>
      <c r="C4214" s="1048" t="s">
        <v>24547</v>
      </c>
      <c r="D4214" s="1049">
        <v>33.9</v>
      </c>
    </row>
    <row r="4215" spans="1:4" x14ac:dyDescent="0.2">
      <c r="A4215" s="1048">
        <v>6296</v>
      </c>
      <c r="B4215" s="1048" t="s">
        <v>29408</v>
      </c>
      <c r="C4215" s="1048" t="s">
        <v>24547</v>
      </c>
      <c r="D4215" s="1049">
        <v>26.76</v>
      </c>
    </row>
    <row r="4216" spans="1:4" x14ac:dyDescent="0.2">
      <c r="A4216" s="1048">
        <v>6294</v>
      </c>
      <c r="B4216" s="1048" t="s">
        <v>29409</v>
      </c>
      <c r="C4216" s="1048" t="s">
        <v>24547</v>
      </c>
      <c r="D4216" s="1049">
        <v>7.63</v>
      </c>
    </row>
    <row r="4217" spans="1:4" x14ac:dyDescent="0.2">
      <c r="A4217" s="1048">
        <v>6323</v>
      </c>
      <c r="B4217" s="1048" t="s">
        <v>29410</v>
      </c>
      <c r="C4217" s="1048" t="s">
        <v>24547</v>
      </c>
      <c r="D4217" s="1049">
        <v>17.48</v>
      </c>
    </row>
    <row r="4218" spans="1:4" x14ac:dyDescent="0.2">
      <c r="A4218" s="1048">
        <v>6299</v>
      </c>
      <c r="B4218" s="1048" t="s">
        <v>29411</v>
      </c>
      <c r="C4218" s="1048" t="s">
        <v>24547</v>
      </c>
      <c r="D4218" s="1049">
        <v>101.97</v>
      </c>
    </row>
    <row r="4219" spans="1:4" x14ac:dyDescent="0.2">
      <c r="A4219" s="1048">
        <v>6298</v>
      </c>
      <c r="B4219" s="1048" t="s">
        <v>29412</v>
      </c>
      <c r="C4219" s="1048" t="s">
        <v>24547</v>
      </c>
      <c r="D4219" s="1049">
        <v>53.7</v>
      </c>
    </row>
    <row r="4220" spans="1:4" x14ac:dyDescent="0.2">
      <c r="A4220" s="1048">
        <v>6295</v>
      </c>
      <c r="B4220" s="1048" t="s">
        <v>29413</v>
      </c>
      <c r="C4220" s="1048" t="s">
        <v>24547</v>
      </c>
      <c r="D4220" s="1049">
        <v>10.86</v>
      </c>
    </row>
    <row r="4221" spans="1:4" x14ac:dyDescent="0.2">
      <c r="A4221" s="1048">
        <v>6322</v>
      </c>
      <c r="B4221" s="1048" t="s">
        <v>29414</v>
      </c>
      <c r="C4221" s="1048" t="s">
        <v>24547</v>
      </c>
      <c r="D4221" s="1049">
        <v>136.57</v>
      </c>
    </row>
    <row r="4222" spans="1:4" x14ac:dyDescent="0.2">
      <c r="A4222" s="1048">
        <v>6300</v>
      </c>
      <c r="B4222" s="1048" t="s">
        <v>29415</v>
      </c>
      <c r="C4222" s="1048" t="s">
        <v>24547</v>
      </c>
      <c r="D4222" s="1049">
        <v>251.79</v>
      </c>
    </row>
    <row r="4223" spans="1:4" x14ac:dyDescent="0.2">
      <c r="A4223" s="1048">
        <v>6321</v>
      </c>
      <c r="B4223" s="1048" t="s">
        <v>29416</v>
      </c>
      <c r="C4223" s="1048" t="s">
        <v>24547</v>
      </c>
      <c r="D4223" s="1049">
        <v>359.67</v>
      </c>
    </row>
    <row r="4224" spans="1:4" x14ac:dyDescent="0.2">
      <c r="A4224" s="1048">
        <v>6301</v>
      </c>
      <c r="B4224" s="1048" t="s">
        <v>29417</v>
      </c>
      <c r="C4224" s="1048" t="s">
        <v>24547</v>
      </c>
      <c r="D4224" s="1049">
        <v>843.03</v>
      </c>
    </row>
    <row r="4225" spans="1:4" x14ac:dyDescent="0.2">
      <c r="A4225" s="1048">
        <v>7105</v>
      </c>
      <c r="B4225" s="1048" t="s">
        <v>29418</v>
      </c>
      <c r="C4225" s="1048" t="s">
        <v>24547</v>
      </c>
      <c r="D4225" s="1049">
        <v>38.69</v>
      </c>
    </row>
    <row r="4226" spans="1:4" x14ac:dyDescent="0.2">
      <c r="A4226" s="1048">
        <v>20183</v>
      </c>
      <c r="B4226" s="1048" t="s">
        <v>29419</v>
      </c>
      <c r="C4226" s="1048" t="s">
        <v>24547</v>
      </c>
      <c r="D4226" s="1049">
        <v>50.94</v>
      </c>
    </row>
    <row r="4227" spans="1:4" x14ac:dyDescent="0.2">
      <c r="A4227" s="1048">
        <v>38448</v>
      </c>
      <c r="B4227" s="1048" t="s">
        <v>29420</v>
      </c>
      <c r="C4227" s="1048" t="s">
        <v>24547</v>
      </c>
      <c r="D4227" s="1049">
        <v>239.34</v>
      </c>
    </row>
    <row r="4228" spans="1:4" x14ac:dyDescent="0.2">
      <c r="A4228" s="1048">
        <v>20182</v>
      </c>
      <c r="B4228" s="1048" t="s">
        <v>29421</v>
      </c>
      <c r="C4228" s="1048" t="s">
        <v>24547</v>
      </c>
      <c r="D4228" s="1049">
        <v>29.08</v>
      </c>
    </row>
    <row r="4229" spans="1:4" x14ac:dyDescent="0.2">
      <c r="A4229" s="1048">
        <v>7119</v>
      </c>
      <c r="B4229" s="1048" t="s">
        <v>29422</v>
      </c>
      <c r="C4229" s="1048" t="s">
        <v>24547</v>
      </c>
      <c r="D4229" s="1049">
        <v>10.44</v>
      </c>
    </row>
    <row r="4230" spans="1:4" x14ac:dyDescent="0.2">
      <c r="A4230" s="1048">
        <v>7120</v>
      </c>
      <c r="B4230" s="1048" t="s">
        <v>29423</v>
      </c>
      <c r="C4230" s="1048" t="s">
        <v>24547</v>
      </c>
      <c r="D4230" s="1049">
        <v>7.16</v>
      </c>
    </row>
    <row r="4231" spans="1:4" x14ac:dyDescent="0.2">
      <c r="A4231" s="1048">
        <v>6319</v>
      </c>
      <c r="B4231" s="1048" t="s">
        <v>29424</v>
      </c>
      <c r="C4231" s="1048" t="s">
        <v>24547</v>
      </c>
      <c r="D4231" s="1049">
        <v>39.83</v>
      </c>
    </row>
    <row r="4232" spans="1:4" x14ac:dyDescent="0.2">
      <c r="A4232" s="1048">
        <v>6304</v>
      </c>
      <c r="B4232" s="1048" t="s">
        <v>29425</v>
      </c>
      <c r="C4232" s="1048" t="s">
        <v>24547</v>
      </c>
      <c r="D4232" s="1049">
        <v>39.83</v>
      </c>
    </row>
    <row r="4233" spans="1:4" x14ac:dyDescent="0.2">
      <c r="A4233" s="1048">
        <v>21116</v>
      </c>
      <c r="B4233" s="1048" t="s">
        <v>29426</v>
      </c>
      <c r="C4233" s="1048" t="s">
        <v>24547</v>
      </c>
      <c r="D4233" s="1049">
        <v>30.16</v>
      </c>
    </row>
    <row r="4234" spans="1:4" x14ac:dyDescent="0.2">
      <c r="A4234" s="1048">
        <v>6320</v>
      </c>
      <c r="B4234" s="1048" t="s">
        <v>29427</v>
      </c>
      <c r="C4234" s="1048" t="s">
        <v>24547</v>
      </c>
      <c r="D4234" s="1049">
        <v>20.51</v>
      </c>
    </row>
    <row r="4235" spans="1:4" x14ac:dyDescent="0.2">
      <c r="A4235" s="1048">
        <v>6303</v>
      </c>
      <c r="B4235" s="1048" t="s">
        <v>29428</v>
      </c>
      <c r="C4235" s="1048" t="s">
        <v>24547</v>
      </c>
      <c r="D4235" s="1049">
        <v>20.51</v>
      </c>
    </row>
    <row r="4236" spans="1:4" x14ac:dyDescent="0.2">
      <c r="A4236" s="1048">
        <v>6308</v>
      </c>
      <c r="B4236" s="1048" t="s">
        <v>29429</v>
      </c>
      <c r="C4236" s="1048" t="s">
        <v>24547</v>
      </c>
      <c r="D4236" s="1049">
        <v>110.21</v>
      </c>
    </row>
    <row r="4237" spans="1:4" x14ac:dyDescent="0.2">
      <c r="A4237" s="1048">
        <v>6317</v>
      </c>
      <c r="B4237" s="1048" t="s">
        <v>29430</v>
      </c>
      <c r="C4237" s="1048" t="s">
        <v>24547</v>
      </c>
      <c r="D4237" s="1049">
        <v>110.21</v>
      </c>
    </row>
    <row r="4238" spans="1:4" x14ac:dyDescent="0.2">
      <c r="A4238" s="1048">
        <v>6307</v>
      </c>
      <c r="B4238" s="1048" t="s">
        <v>29431</v>
      </c>
      <c r="C4238" s="1048" t="s">
        <v>24547</v>
      </c>
      <c r="D4238" s="1049">
        <v>110.21</v>
      </c>
    </row>
    <row r="4239" spans="1:4" x14ac:dyDescent="0.2">
      <c r="A4239" s="1048">
        <v>6309</v>
      </c>
      <c r="B4239" s="1048" t="s">
        <v>29432</v>
      </c>
      <c r="C4239" s="1048" t="s">
        <v>24547</v>
      </c>
      <c r="D4239" s="1049">
        <v>113.42</v>
      </c>
    </row>
    <row r="4240" spans="1:4" x14ac:dyDescent="0.2">
      <c r="A4240" s="1048">
        <v>6318</v>
      </c>
      <c r="B4240" s="1048" t="s">
        <v>29433</v>
      </c>
      <c r="C4240" s="1048" t="s">
        <v>24547</v>
      </c>
      <c r="D4240" s="1049">
        <v>59.45</v>
      </c>
    </row>
    <row r="4241" spans="1:4" x14ac:dyDescent="0.2">
      <c r="A4241" s="1048">
        <v>6306</v>
      </c>
      <c r="B4241" s="1048" t="s">
        <v>29434</v>
      </c>
      <c r="C4241" s="1048" t="s">
        <v>24547</v>
      </c>
      <c r="D4241" s="1049">
        <v>59.45</v>
      </c>
    </row>
    <row r="4242" spans="1:4" x14ac:dyDescent="0.2">
      <c r="A4242" s="1048">
        <v>6305</v>
      </c>
      <c r="B4242" s="1048" t="s">
        <v>29435</v>
      </c>
      <c r="C4242" s="1048" t="s">
        <v>24547</v>
      </c>
      <c r="D4242" s="1049">
        <v>59.45</v>
      </c>
    </row>
    <row r="4243" spans="1:4" x14ac:dyDescent="0.2">
      <c r="A4243" s="1048">
        <v>6302</v>
      </c>
      <c r="B4243" s="1048" t="s">
        <v>29436</v>
      </c>
      <c r="C4243" s="1048" t="s">
        <v>24547</v>
      </c>
      <c r="D4243" s="1049">
        <v>12.61</v>
      </c>
    </row>
    <row r="4244" spans="1:4" x14ac:dyDescent="0.2">
      <c r="A4244" s="1048">
        <v>6312</v>
      </c>
      <c r="B4244" s="1048" t="s">
        <v>29437</v>
      </c>
      <c r="C4244" s="1048" t="s">
        <v>24547</v>
      </c>
      <c r="D4244" s="1049">
        <v>158.53</v>
      </c>
    </row>
    <row r="4245" spans="1:4" x14ac:dyDescent="0.2">
      <c r="A4245" s="1048">
        <v>6311</v>
      </c>
      <c r="B4245" s="1048" t="s">
        <v>29438</v>
      </c>
      <c r="C4245" s="1048" t="s">
        <v>24547</v>
      </c>
      <c r="D4245" s="1049">
        <v>158.53</v>
      </c>
    </row>
    <row r="4246" spans="1:4" x14ac:dyDescent="0.2">
      <c r="A4246" s="1048">
        <v>6310</v>
      </c>
      <c r="B4246" s="1048" t="s">
        <v>29439</v>
      </c>
      <c r="C4246" s="1048" t="s">
        <v>24547</v>
      </c>
      <c r="D4246" s="1049">
        <v>158.53</v>
      </c>
    </row>
    <row r="4247" spans="1:4" x14ac:dyDescent="0.2">
      <c r="A4247" s="1048">
        <v>6314</v>
      </c>
      <c r="B4247" s="1048" t="s">
        <v>29440</v>
      </c>
      <c r="C4247" s="1048" t="s">
        <v>24547</v>
      </c>
      <c r="D4247" s="1049">
        <v>158.53</v>
      </c>
    </row>
    <row r="4248" spans="1:4" x14ac:dyDescent="0.2">
      <c r="A4248" s="1048">
        <v>6313</v>
      </c>
      <c r="B4248" s="1048" t="s">
        <v>29441</v>
      </c>
      <c r="C4248" s="1048" t="s">
        <v>24547</v>
      </c>
      <c r="D4248" s="1049">
        <v>158.53</v>
      </c>
    </row>
    <row r="4249" spans="1:4" x14ac:dyDescent="0.2">
      <c r="A4249" s="1048">
        <v>6315</v>
      </c>
      <c r="B4249" s="1048" t="s">
        <v>29442</v>
      </c>
      <c r="C4249" s="1048" t="s">
        <v>24547</v>
      </c>
      <c r="D4249" s="1049">
        <v>300.17</v>
      </c>
    </row>
    <row r="4250" spans="1:4" x14ac:dyDescent="0.2">
      <c r="A4250" s="1048">
        <v>6316</v>
      </c>
      <c r="B4250" s="1048" t="s">
        <v>29443</v>
      </c>
      <c r="C4250" s="1048" t="s">
        <v>24547</v>
      </c>
      <c r="D4250" s="1049">
        <v>300.17</v>
      </c>
    </row>
    <row r="4251" spans="1:4" x14ac:dyDescent="0.2">
      <c r="A4251" s="1048">
        <v>38878</v>
      </c>
      <c r="B4251" s="1048" t="s">
        <v>29444</v>
      </c>
      <c r="C4251" s="1048" t="s">
        <v>24547</v>
      </c>
      <c r="D4251" s="1049">
        <v>22.62</v>
      </c>
    </row>
    <row r="4252" spans="1:4" x14ac:dyDescent="0.2">
      <c r="A4252" s="1048">
        <v>38879</v>
      </c>
      <c r="B4252" s="1048" t="s">
        <v>29445</v>
      </c>
      <c r="C4252" s="1048" t="s">
        <v>24547</v>
      </c>
      <c r="D4252" s="1049">
        <v>42.41</v>
      </c>
    </row>
    <row r="4253" spans="1:4" x14ac:dyDescent="0.2">
      <c r="A4253" s="1048">
        <v>38881</v>
      </c>
      <c r="B4253" s="1048" t="s">
        <v>29446</v>
      </c>
      <c r="C4253" s="1048" t="s">
        <v>24547</v>
      </c>
      <c r="D4253" s="1049">
        <v>22.19</v>
      </c>
    </row>
    <row r="4254" spans="1:4" x14ac:dyDescent="0.2">
      <c r="A4254" s="1048">
        <v>38880</v>
      </c>
      <c r="B4254" s="1048" t="s">
        <v>29447</v>
      </c>
      <c r="C4254" s="1048" t="s">
        <v>24547</v>
      </c>
      <c r="D4254" s="1049">
        <v>23.25</v>
      </c>
    </row>
    <row r="4255" spans="1:4" x14ac:dyDescent="0.2">
      <c r="A4255" s="1048">
        <v>38882</v>
      </c>
      <c r="B4255" s="1048" t="s">
        <v>29448</v>
      </c>
      <c r="C4255" s="1048" t="s">
        <v>24547</v>
      </c>
      <c r="D4255" s="1049">
        <v>24.08</v>
      </c>
    </row>
    <row r="4256" spans="1:4" x14ac:dyDescent="0.2">
      <c r="A4256" s="1048">
        <v>38883</v>
      </c>
      <c r="B4256" s="1048" t="s">
        <v>29449</v>
      </c>
      <c r="C4256" s="1048" t="s">
        <v>24547</v>
      </c>
      <c r="D4256" s="1049">
        <v>35.619999999999997</v>
      </c>
    </row>
    <row r="4257" spans="1:4" x14ac:dyDescent="0.2">
      <c r="A4257" s="1048">
        <v>38884</v>
      </c>
      <c r="B4257" s="1048" t="s">
        <v>29450</v>
      </c>
      <c r="C4257" s="1048" t="s">
        <v>24547</v>
      </c>
      <c r="D4257" s="1049">
        <v>38.67</v>
      </c>
    </row>
    <row r="4258" spans="1:4" x14ac:dyDescent="0.2">
      <c r="A4258" s="1048">
        <v>38885</v>
      </c>
      <c r="B4258" s="1048" t="s">
        <v>29451</v>
      </c>
      <c r="C4258" s="1048" t="s">
        <v>24547</v>
      </c>
      <c r="D4258" s="1049">
        <v>37.409999999999997</v>
      </c>
    </row>
    <row r="4259" spans="1:4" x14ac:dyDescent="0.2">
      <c r="A4259" s="1048">
        <v>38886</v>
      </c>
      <c r="B4259" s="1048" t="s">
        <v>29452</v>
      </c>
      <c r="C4259" s="1048" t="s">
        <v>24547</v>
      </c>
      <c r="D4259" s="1049">
        <v>40.369999999999997</v>
      </c>
    </row>
    <row r="4260" spans="1:4" x14ac:dyDescent="0.2">
      <c r="A4260" s="1048">
        <v>38887</v>
      </c>
      <c r="B4260" s="1048" t="s">
        <v>29453</v>
      </c>
      <c r="C4260" s="1048" t="s">
        <v>24547</v>
      </c>
      <c r="D4260" s="1049">
        <v>36.26</v>
      </c>
    </row>
    <row r="4261" spans="1:4" x14ac:dyDescent="0.2">
      <c r="A4261" s="1048">
        <v>38888</v>
      </c>
      <c r="B4261" s="1048" t="s">
        <v>29454</v>
      </c>
      <c r="C4261" s="1048" t="s">
        <v>24547</v>
      </c>
      <c r="D4261" s="1049">
        <v>43.1</v>
      </c>
    </row>
    <row r="4262" spans="1:4" x14ac:dyDescent="0.2">
      <c r="A4262" s="1048">
        <v>38890</v>
      </c>
      <c r="B4262" s="1048" t="s">
        <v>29455</v>
      </c>
      <c r="C4262" s="1048" t="s">
        <v>24547</v>
      </c>
      <c r="D4262" s="1049">
        <v>64.069999999999993</v>
      </c>
    </row>
    <row r="4263" spans="1:4" x14ac:dyDescent="0.2">
      <c r="A4263" s="1048">
        <v>38893</v>
      </c>
      <c r="B4263" s="1048" t="s">
        <v>29456</v>
      </c>
      <c r="C4263" s="1048" t="s">
        <v>24547</v>
      </c>
      <c r="D4263" s="1049">
        <v>51.53</v>
      </c>
    </row>
    <row r="4264" spans="1:4" x14ac:dyDescent="0.2">
      <c r="A4264" s="1048">
        <v>38894</v>
      </c>
      <c r="B4264" s="1048" t="s">
        <v>29457</v>
      </c>
      <c r="C4264" s="1048" t="s">
        <v>24547</v>
      </c>
      <c r="D4264" s="1049">
        <v>65.44</v>
      </c>
    </row>
    <row r="4265" spans="1:4" x14ac:dyDescent="0.2">
      <c r="A4265" s="1048">
        <v>38896</v>
      </c>
      <c r="B4265" s="1048" t="s">
        <v>29458</v>
      </c>
      <c r="C4265" s="1048" t="s">
        <v>24547</v>
      </c>
      <c r="D4265" s="1049">
        <v>66.73</v>
      </c>
    </row>
    <row r="4266" spans="1:4" x14ac:dyDescent="0.2">
      <c r="A4266" s="1048">
        <v>39324</v>
      </c>
      <c r="B4266" s="1048" t="s">
        <v>29459</v>
      </c>
      <c r="C4266" s="1048" t="s">
        <v>24547</v>
      </c>
      <c r="D4266" s="1049">
        <v>6.23</v>
      </c>
    </row>
    <row r="4267" spans="1:4" x14ac:dyDescent="0.2">
      <c r="A4267" s="1048">
        <v>39325</v>
      </c>
      <c r="B4267" s="1048" t="s">
        <v>29460</v>
      </c>
      <c r="C4267" s="1048" t="s">
        <v>24547</v>
      </c>
      <c r="D4267" s="1049">
        <v>9.43</v>
      </c>
    </row>
    <row r="4268" spans="1:4" x14ac:dyDescent="0.2">
      <c r="A4268" s="1048">
        <v>39326</v>
      </c>
      <c r="B4268" s="1048" t="s">
        <v>29461</v>
      </c>
      <c r="C4268" s="1048" t="s">
        <v>24547</v>
      </c>
      <c r="D4268" s="1049">
        <v>24.3</v>
      </c>
    </row>
    <row r="4269" spans="1:4" x14ac:dyDescent="0.2">
      <c r="A4269" s="1048">
        <v>39327</v>
      </c>
      <c r="B4269" s="1048" t="s">
        <v>29462</v>
      </c>
      <c r="C4269" s="1048" t="s">
        <v>24547</v>
      </c>
      <c r="D4269" s="1049">
        <v>36.81</v>
      </c>
    </row>
    <row r="4270" spans="1:4" x14ac:dyDescent="0.2">
      <c r="A4270" s="1048">
        <v>20176</v>
      </c>
      <c r="B4270" s="1048" t="s">
        <v>29463</v>
      </c>
      <c r="C4270" s="1048" t="s">
        <v>24547</v>
      </c>
      <c r="D4270" s="1049">
        <v>43.89</v>
      </c>
    </row>
    <row r="4271" spans="1:4" x14ac:dyDescent="0.2">
      <c r="A4271" s="1048">
        <v>11378</v>
      </c>
      <c r="B4271" s="1048" t="s">
        <v>29464</v>
      </c>
      <c r="C4271" s="1048" t="s">
        <v>24547</v>
      </c>
      <c r="D4271" s="1049">
        <v>103.38</v>
      </c>
    </row>
    <row r="4272" spans="1:4" x14ac:dyDescent="0.2">
      <c r="A4272" s="1048">
        <v>11379</v>
      </c>
      <c r="B4272" s="1048" t="s">
        <v>29465</v>
      </c>
      <c r="C4272" s="1048" t="s">
        <v>24547</v>
      </c>
      <c r="D4272" s="1049">
        <v>87.36</v>
      </c>
    </row>
    <row r="4273" spans="1:4" x14ac:dyDescent="0.2">
      <c r="A4273" s="1048">
        <v>11493</v>
      </c>
      <c r="B4273" s="1048" t="s">
        <v>29466</v>
      </c>
      <c r="C4273" s="1048" t="s">
        <v>24547</v>
      </c>
      <c r="D4273" s="1049">
        <v>50.39</v>
      </c>
    </row>
    <row r="4274" spans="1:4" x14ac:dyDescent="0.2">
      <c r="A4274" s="1048">
        <v>42717</v>
      </c>
      <c r="B4274" s="1048" t="s">
        <v>29467</v>
      </c>
      <c r="C4274" s="1048" t="s">
        <v>24547</v>
      </c>
      <c r="D4274" s="1049">
        <v>672.44</v>
      </c>
    </row>
    <row r="4275" spans="1:4" x14ac:dyDescent="0.2">
      <c r="A4275" s="1048">
        <v>42718</v>
      </c>
      <c r="B4275" s="1048" t="s">
        <v>29468</v>
      </c>
      <c r="C4275" s="1048" t="s">
        <v>24547</v>
      </c>
      <c r="D4275" s="1049">
        <v>746.55</v>
      </c>
    </row>
    <row r="4276" spans="1:4" x14ac:dyDescent="0.2">
      <c r="A4276" s="1048">
        <v>7106</v>
      </c>
      <c r="B4276" s="1048" t="s">
        <v>29469</v>
      </c>
      <c r="C4276" s="1048" t="s">
        <v>24547</v>
      </c>
      <c r="D4276" s="1049">
        <v>169.77</v>
      </c>
    </row>
    <row r="4277" spans="1:4" x14ac:dyDescent="0.2">
      <c r="A4277" s="1048">
        <v>7104</v>
      </c>
      <c r="B4277" s="1048" t="s">
        <v>29470</v>
      </c>
      <c r="C4277" s="1048" t="s">
        <v>24547</v>
      </c>
      <c r="D4277" s="1049">
        <v>3.54</v>
      </c>
    </row>
    <row r="4278" spans="1:4" x14ac:dyDescent="0.2">
      <c r="A4278" s="1048">
        <v>7136</v>
      </c>
      <c r="B4278" s="1048" t="s">
        <v>29471</v>
      </c>
      <c r="C4278" s="1048" t="s">
        <v>24547</v>
      </c>
      <c r="D4278" s="1049">
        <v>6.65</v>
      </c>
    </row>
    <row r="4279" spans="1:4" x14ac:dyDescent="0.2">
      <c r="A4279" s="1048">
        <v>7128</v>
      </c>
      <c r="B4279" s="1048" t="s">
        <v>29472</v>
      </c>
      <c r="C4279" s="1048" t="s">
        <v>24547</v>
      </c>
      <c r="D4279" s="1049">
        <v>10.9</v>
      </c>
    </row>
    <row r="4280" spans="1:4" x14ac:dyDescent="0.2">
      <c r="A4280" s="1048">
        <v>7108</v>
      </c>
      <c r="B4280" s="1048" t="s">
        <v>29473</v>
      </c>
      <c r="C4280" s="1048" t="s">
        <v>24547</v>
      </c>
      <c r="D4280" s="1049">
        <v>11.67</v>
      </c>
    </row>
    <row r="4281" spans="1:4" x14ac:dyDescent="0.2">
      <c r="A4281" s="1048">
        <v>7129</v>
      </c>
      <c r="B4281" s="1048" t="s">
        <v>29474</v>
      </c>
      <c r="C4281" s="1048" t="s">
        <v>24547</v>
      </c>
      <c r="D4281" s="1049">
        <v>9.6999999999999993</v>
      </c>
    </row>
    <row r="4282" spans="1:4" x14ac:dyDescent="0.2">
      <c r="A4282" s="1048">
        <v>7130</v>
      </c>
      <c r="B4282" s="1048" t="s">
        <v>29475</v>
      </c>
      <c r="C4282" s="1048" t="s">
        <v>24547</v>
      </c>
      <c r="D4282" s="1049">
        <v>15.82</v>
      </c>
    </row>
    <row r="4283" spans="1:4" x14ac:dyDescent="0.2">
      <c r="A4283" s="1048">
        <v>7131</v>
      </c>
      <c r="B4283" s="1048" t="s">
        <v>29476</v>
      </c>
      <c r="C4283" s="1048" t="s">
        <v>24547</v>
      </c>
      <c r="D4283" s="1049">
        <v>19.399999999999999</v>
      </c>
    </row>
    <row r="4284" spans="1:4" x14ac:dyDescent="0.2">
      <c r="A4284" s="1048">
        <v>7132</v>
      </c>
      <c r="B4284" s="1048" t="s">
        <v>29477</v>
      </c>
      <c r="C4284" s="1048" t="s">
        <v>24547</v>
      </c>
      <c r="D4284" s="1049">
        <v>53.87</v>
      </c>
    </row>
    <row r="4285" spans="1:4" x14ac:dyDescent="0.2">
      <c r="A4285" s="1048">
        <v>7133</v>
      </c>
      <c r="B4285" s="1048" t="s">
        <v>29478</v>
      </c>
      <c r="C4285" s="1048" t="s">
        <v>24547</v>
      </c>
      <c r="D4285" s="1049">
        <v>83.68</v>
      </c>
    </row>
    <row r="4286" spans="1:4" x14ac:dyDescent="0.2">
      <c r="A4286" s="1048">
        <v>37420</v>
      </c>
      <c r="B4286" s="1048" t="s">
        <v>29479</v>
      </c>
      <c r="C4286" s="1048" t="s">
        <v>24547</v>
      </c>
      <c r="D4286" s="1049">
        <v>46.86</v>
      </c>
    </row>
    <row r="4287" spans="1:4" x14ac:dyDescent="0.2">
      <c r="A4287" s="1048">
        <v>37421</v>
      </c>
      <c r="B4287" s="1048" t="s">
        <v>29480</v>
      </c>
      <c r="C4287" s="1048" t="s">
        <v>24547</v>
      </c>
      <c r="D4287" s="1049">
        <v>64.05</v>
      </c>
    </row>
    <row r="4288" spans="1:4" x14ac:dyDescent="0.2">
      <c r="A4288" s="1048">
        <v>37422</v>
      </c>
      <c r="B4288" s="1048" t="s">
        <v>29481</v>
      </c>
      <c r="C4288" s="1048" t="s">
        <v>24547</v>
      </c>
      <c r="D4288" s="1049">
        <v>59.95</v>
      </c>
    </row>
    <row r="4289" spans="1:4" x14ac:dyDescent="0.2">
      <c r="A4289" s="1048">
        <v>37443</v>
      </c>
      <c r="B4289" s="1048" t="s">
        <v>29482</v>
      </c>
      <c r="C4289" s="1048" t="s">
        <v>24547</v>
      </c>
      <c r="D4289" s="1049">
        <v>228.22</v>
      </c>
    </row>
    <row r="4290" spans="1:4" x14ac:dyDescent="0.2">
      <c r="A4290" s="1048">
        <v>37444</v>
      </c>
      <c r="B4290" s="1048" t="s">
        <v>29483</v>
      </c>
      <c r="C4290" s="1048" t="s">
        <v>24547</v>
      </c>
      <c r="D4290" s="1049">
        <v>232.09</v>
      </c>
    </row>
    <row r="4291" spans="1:4" x14ac:dyDescent="0.2">
      <c r="A4291" s="1048">
        <v>37445</v>
      </c>
      <c r="B4291" s="1048" t="s">
        <v>29484</v>
      </c>
      <c r="C4291" s="1048" t="s">
        <v>24547</v>
      </c>
      <c r="D4291" s="1049">
        <v>351.78</v>
      </c>
    </row>
    <row r="4292" spans="1:4" x14ac:dyDescent="0.2">
      <c r="A4292" s="1048">
        <v>37446</v>
      </c>
      <c r="B4292" s="1048" t="s">
        <v>29485</v>
      </c>
      <c r="C4292" s="1048" t="s">
        <v>24547</v>
      </c>
      <c r="D4292" s="1049">
        <v>383.5</v>
      </c>
    </row>
    <row r="4293" spans="1:4" x14ac:dyDescent="0.2">
      <c r="A4293" s="1048">
        <v>37447</v>
      </c>
      <c r="B4293" s="1048" t="s">
        <v>29486</v>
      </c>
      <c r="C4293" s="1048" t="s">
        <v>24547</v>
      </c>
      <c r="D4293" s="1049">
        <v>389.5</v>
      </c>
    </row>
    <row r="4294" spans="1:4" x14ac:dyDescent="0.2">
      <c r="A4294" s="1048">
        <v>37448</v>
      </c>
      <c r="B4294" s="1048" t="s">
        <v>29487</v>
      </c>
      <c r="C4294" s="1048" t="s">
        <v>24547</v>
      </c>
      <c r="D4294" s="1049">
        <v>534.26</v>
      </c>
    </row>
    <row r="4295" spans="1:4" x14ac:dyDescent="0.2">
      <c r="A4295" s="1048">
        <v>37440</v>
      </c>
      <c r="B4295" s="1048" t="s">
        <v>29488</v>
      </c>
      <c r="C4295" s="1048" t="s">
        <v>24547</v>
      </c>
      <c r="D4295" s="1049">
        <v>181.14</v>
      </c>
    </row>
    <row r="4296" spans="1:4" x14ac:dyDescent="0.2">
      <c r="A4296" s="1048">
        <v>37441</v>
      </c>
      <c r="B4296" s="1048" t="s">
        <v>29489</v>
      </c>
      <c r="C4296" s="1048" t="s">
        <v>24547</v>
      </c>
      <c r="D4296" s="1049">
        <v>181.14</v>
      </c>
    </row>
    <row r="4297" spans="1:4" x14ac:dyDescent="0.2">
      <c r="A4297" s="1048">
        <v>37442</v>
      </c>
      <c r="B4297" s="1048" t="s">
        <v>29490</v>
      </c>
      <c r="C4297" s="1048" t="s">
        <v>24547</v>
      </c>
      <c r="D4297" s="1049">
        <v>218.17</v>
      </c>
    </row>
    <row r="4298" spans="1:4" x14ac:dyDescent="0.2">
      <c r="A4298" s="1048">
        <v>38017</v>
      </c>
      <c r="B4298" s="1048" t="s">
        <v>29491</v>
      </c>
      <c r="C4298" s="1048" t="s">
        <v>24547</v>
      </c>
      <c r="D4298" s="1049">
        <v>8.86</v>
      </c>
    </row>
    <row r="4299" spans="1:4" x14ac:dyDescent="0.2">
      <c r="A4299" s="1048">
        <v>38018</v>
      </c>
      <c r="B4299" s="1048" t="s">
        <v>29492</v>
      </c>
      <c r="C4299" s="1048" t="s">
        <v>24547</v>
      </c>
      <c r="D4299" s="1049">
        <v>9.7799999999999994</v>
      </c>
    </row>
    <row r="4300" spans="1:4" x14ac:dyDescent="0.2">
      <c r="A4300" s="1048">
        <v>39895</v>
      </c>
      <c r="B4300" s="1048" t="s">
        <v>29493</v>
      </c>
      <c r="C4300" s="1048" t="s">
        <v>24547</v>
      </c>
      <c r="D4300" s="1049">
        <v>52.71</v>
      </c>
    </row>
    <row r="4301" spans="1:4" x14ac:dyDescent="0.2">
      <c r="A4301" s="1048">
        <v>39896</v>
      </c>
      <c r="B4301" s="1048" t="s">
        <v>29494</v>
      </c>
      <c r="C4301" s="1048" t="s">
        <v>24547</v>
      </c>
      <c r="D4301" s="1049">
        <v>77.25</v>
      </c>
    </row>
    <row r="4302" spans="1:4" x14ac:dyDescent="0.2">
      <c r="A4302" s="1048">
        <v>38873</v>
      </c>
      <c r="B4302" s="1048" t="s">
        <v>29495</v>
      </c>
      <c r="C4302" s="1048" t="s">
        <v>24547</v>
      </c>
      <c r="D4302" s="1049">
        <v>20.07</v>
      </c>
    </row>
    <row r="4303" spans="1:4" x14ac:dyDescent="0.2">
      <c r="A4303" s="1048">
        <v>38874</v>
      </c>
      <c r="B4303" s="1048" t="s">
        <v>29496</v>
      </c>
      <c r="C4303" s="1048" t="s">
        <v>24547</v>
      </c>
      <c r="D4303" s="1049">
        <v>24.4</v>
      </c>
    </row>
    <row r="4304" spans="1:4" x14ac:dyDescent="0.2">
      <c r="A4304" s="1048">
        <v>38875</v>
      </c>
      <c r="B4304" s="1048" t="s">
        <v>29497</v>
      </c>
      <c r="C4304" s="1048" t="s">
        <v>24547</v>
      </c>
      <c r="D4304" s="1049">
        <v>43.13</v>
      </c>
    </row>
    <row r="4305" spans="1:4" x14ac:dyDescent="0.2">
      <c r="A4305" s="1048">
        <v>38876</v>
      </c>
      <c r="B4305" s="1048" t="s">
        <v>29498</v>
      </c>
      <c r="C4305" s="1048" t="s">
        <v>24547</v>
      </c>
      <c r="D4305" s="1049">
        <v>58.02</v>
      </c>
    </row>
    <row r="4306" spans="1:4" x14ac:dyDescent="0.2">
      <c r="A4306" s="1048">
        <v>39000</v>
      </c>
      <c r="B4306" s="1048" t="s">
        <v>29499</v>
      </c>
      <c r="C4306" s="1048" t="s">
        <v>24547</v>
      </c>
      <c r="D4306" s="1049">
        <v>41.49</v>
      </c>
    </row>
    <row r="4307" spans="1:4" x14ac:dyDescent="0.2">
      <c r="A4307" s="1048">
        <v>38674</v>
      </c>
      <c r="B4307" s="1048" t="s">
        <v>29500</v>
      </c>
      <c r="C4307" s="1048" t="s">
        <v>24547</v>
      </c>
      <c r="D4307" s="1049">
        <v>30.83</v>
      </c>
    </row>
    <row r="4308" spans="1:4" x14ac:dyDescent="0.2">
      <c r="A4308" s="1048">
        <v>38911</v>
      </c>
      <c r="B4308" s="1048" t="s">
        <v>29501</v>
      </c>
      <c r="C4308" s="1048" t="s">
        <v>24547</v>
      </c>
      <c r="D4308" s="1049">
        <v>71.959999999999994</v>
      </c>
    </row>
    <row r="4309" spans="1:4" x14ac:dyDescent="0.2">
      <c r="A4309" s="1048">
        <v>38912</v>
      </c>
      <c r="B4309" s="1048" t="s">
        <v>29502</v>
      </c>
      <c r="C4309" s="1048" t="s">
        <v>24547</v>
      </c>
      <c r="D4309" s="1049">
        <v>91.45</v>
      </c>
    </row>
    <row r="4310" spans="1:4" x14ac:dyDescent="0.2">
      <c r="A4310" s="1048">
        <v>38019</v>
      </c>
      <c r="B4310" s="1048" t="s">
        <v>29503</v>
      </c>
      <c r="C4310" s="1048" t="s">
        <v>24547</v>
      </c>
      <c r="D4310" s="1049">
        <v>7.73</v>
      </c>
    </row>
    <row r="4311" spans="1:4" x14ac:dyDescent="0.2">
      <c r="A4311" s="1048">
        <v>38020</v>
      </c>
      <c r="B4311" s="1048" t="s">
        <v>29504</v>
      </c>
      <c r="C4311" s="1048" t="s">
        <v>24547</v>
      </c>
      <c r="D4311" s="1049">
        <v>9.7799999999999994</v>
      </c>
    </row>
    <row r="4312" spans="1:4" x14ac:dyDescent="0.2">
      <c r="A4312" s="1048">
        <v>38454</v>
      </c>
      <c r="B4312" s="1048" t="s">
        <v>29505</v>
      </c>
      <c r="C4312" s="1048" t="s">
        <v>24547</v>
      </c>
      <c r="D4312" s="1049">
        <v>7.57</v>
      </c>
    </row>
    <row r="4313" spans="1:4" x14ac:dyDescent="0.2">
      <c r="A4313" s="1048">
        <v>38455</v>
      </c>
      <c r="B4313" s="1048" t="s">
        <v>29506</v>
      </c>
      <c r="C4313" s="1048" t="s">
        <v>24547</v>
      </c>
      <c r="D4313" s="1049">
        <v>6.93</v>
      </c>
    </row>
    <row r="4314" spans="1:4" x14ac:dyDescent="0.2">
      <c r="A4314" s="1048">
        <v>38462</v>
      </c>
      <c r="B4314" s="1048" t="s">
        <v>29507</v>
      </c>
      <c r="C4314" s="1048" t="s">
        <v>24547</v>
      </c>
      <c r="D4314" s="1049">
        <v>195.63</v>
      </c>
    </row>
    <row r="4315" spans="1:4" x14ac:dyDescent="0.2">
      <c r="A4315" s="1048">
        <v>36362</v>
      </c>
      <c r="B4315" s="1048" t="s">
        <v>29508</v>
      </c>
      <c r="C4315" s="1048" t="s">
        <v>24547</v>
      </c>
      <c r="D4315" s="1049">
        <v>2.98</v>
      </c>
    </row>
    <row r="4316" spans="1:4" x14ac:dyDescent="0.2">
      <c r="A4316" s="1048">
        <v>36298</v>
      </c>
      <c r="B4316" s="1048" t="s">
        <v>29509</v>
      </c>
      <c r="C4316" s="1048" t="s">
        <v>24547</v>
      </c>
      <c r="D4316" s="1049">
        <v>4.41</v>
      </c>
    </row>
    <row r="4317" spans="1:4" x14ac:dyDescent="0.2">
      <c r="A4317" s="1048">
        <v>38456</v>
      </c>
      <c r="B4317" s="1048" t="s">
        <v>29510</v>
      </c>
      <c r="C4317" s="1048" t="s">
        <v>24547</v>
      </c>
      <c r="D4317" s="1049">
        <v>7.2</v>
      </c>
    </row>
    <row r="4318" spans="1:4" x14ac:dyDescent="0.2">
      <c r="A4318" s="1048">
        <v>38457</v>
      </c>
      <c r="B4318" s="1048" t="s">
        <v>29511</v>
      </c>
      <c r="C4318" s="1048" t="s">
        <v>24547</v>
      </c>
      <c r="D4318" s="1049">
        <v>16.22</v>
      </c>
    </row>
    <row r="4319" spans="1:4" x14ac:dyDescent="0.2">
      <c r="A4319" s="1048">
        <v>38458</v>
      </c>
      <c r="B4319" s="1048" t="s">
        <v>29512</v>
      </c>
      <c r="C4319" s="1048" t="s">
        <v>24547</v>
      </c>
      <c r="D4319" s="1049">
        <v>21.74</v>
      </c>
    </row>
    <row r="4320" spans="1:4" x14ac:dyDescent="0.2">
      <c r="A4320" s="1048">
        <v>38459</v>
      </c>
      <c r="B4320" s="1048" t="s">
        <v>29513</v>
      </c>
      <c r="C4320" s="1048" t="s">
        <v>24547</v>
      </c>
      <c r="D4320" s="1049">
        <v>38.369999999999997</v>
      </c>
    </row>
    <row r="4321" spans="1:4" x14ac:dyDescent="0.2">
      <c r="A4321" s="1048">
        <v>38460</v>
      </c>
      <c r="B4321" s="1048" t="s">
        <v>29514</v>
      </c>
      <c r="C4321" s="1048" t="s">
        <v>24547</v>
      </c>
      <c r="D4321" s="1049">
        <v>80.14</v>
      </c>
    </row>
    <row r="4322" spans="1:4" x14ac:dyDescent="0.2">
      <c r="A4322" s="1048">
        <v>38461</v>
      </c>
      <c r="B4322" s="1048" t="s">
        <v>29515</v>
      </c>
      <c r="C4322" s="1048" t="s">
        <v>24547</v>
      </c>
      <c r="D4322" s="1049">
        <v>122.25</v>
      </c>
    </row>
    <row r="4323" spans="1:4" x14ac:dyDescent="0.2">
      <c r="A4323" s="1048">
        <v>7094</v>
      </c>
      <c r="B4323" s="1048" t="s">
        <v>29516</v>
      </c>
      <c r="C4323" s="1048" t="s">
        <v>24547</v>
      </c>
      <c r="D4323" s="1049">
        <v>12.23</v>
      </c>
    </row>
    <row r="4324" spans="1:4" x14ac:dyDescent="0.2">
      <c r="A4324" s="1048">
        <v>7116</v>
      </c>
      <c r="B4324" s="1048" t="s">
        <v>29517</v>
      </c>
      <c r="C4324" s="1048" t="s">
        <v>24547</v>
      </c>
      <c r="D4324" s="1049">
        <v>3.28</v>
      </c>
    </row>
    <row r="4325" spans="1:4" x14ac:dyDescent="0.2">
      <c r="A4325" s="1048">
        <v>7118</v>
      </c>
      <c r="B4325" s="1048" t="s">
        <v>29518</v>
      </c>
      <c r="C4325" s="1048" t="s">
        <v>24547</v>
      </c>
      <c r="D4325" s="1049">
        <v>26.99</v>
      </c>
    </row>
    <row r="4326" spans="1:4" x14ac:dyDescent="0.2">
      <c r="A4326" s="1048">
        <v>7117</v>
      </c>
      <c r="B4326" s="1048" t="s">
        <v>29519</v>
      </c>
      <c r="C4326" s="1048" t="s">
        <v>24547</v>
      </c>
      <c r="D4326" s="1049">
        <v>24</v>
      </c>
    </row>
    <row r="4327" spans="1:4" x14ac:dyDescent="0.2">
      <c r="A4327" s="1048">
        <v>7098</v>
      </c>
      <c r="B4327" s="1048" t="s">
        <v>29520</v>
      </c>
      <c r="C4327" s="1048" t="s">
        <v>24547</v>
      </c>
      <c r="D4327" s="1049">
        <v>3.34</v>
      </c>
    </row>
    <row r="4328" spans="1:4" x14ac:dyDescent="0.2">
      <c r="A4328" s="1048">
        <v>7110</v>
      </c>
      <c r="B4328" s="1048" t="s">
        <v>29521</v>
      </c>
      <c r="C4328" s="1048" t="s">
        <v>24547</v>
      </c>
      <c r="D4328" s="1049">
        <v>58.71</v>
      </c>
    </row>
    <row r="4329" spans="1:4" x14ac:dyDescent="0.2">
      <c r="A4329" s="1048">
        <v>7123</v>
      </c>
      <c r="B4329" s="1048" t="s">
        <v>29522</v>
      </c>
      <c r="C4329" s="1048" t="s">
        <v>24547</v>
      </c>
      <c r="D4329" s="1049">
        <v>4.3</v>
      </c>
    </row>
    <row r="4330" spans="1:4" x14ac:dyDescent="0.2">
      <c r="A4330" s="1048">
        <v>7121</v>
      </c>
      <c r="B4330" s="1048" t="s">
        <v>29523</v>
      </c>
      <c r="C4330" s="1048" t="s">
        <v>24547</v>
      </c>
      <c r="D4330" s="1049">
        <v>10.61</v>
      </c>
    </row>
    <row r="4331" spans="1:4" x14ac:dyDescent="0.2">
      <c r="A4331" s="1048">
        <v>7137</v>
      </c>
      <c r="B4331" s="1048" t="s">
        <v>29524</v>
      </c>
      <c r="C4331" s="1048" t="s">
        <v>24547</v>
      </c>
      <c r="D4331" s="1049">
        <v>9.5500000000000007</v>
      </c>
    </row>
    <row r="4332" spans="1:4" x14ac:dyDescent="0.2">
      <c r="A4332" s="1048">
        <v>7122</v>
      </c>
      <c r="B4332" s="1048" t="s">
        <v>29525</v>
      </c>
      <c r="C4332" s="1048" t="s">
        <v>24547</v>
      </c>
      <c r="D4332" s="1049">
        <v>11.93</v>
      </c>
    </row>
    <row r="4333" spans="1:4" x14ac:dyDescent="0.2">
      <c r="A4333" s="1048">
        <v>7114</v>
      </c>
      <c r="B4333" s="1048" t="s">
        <v>29526</v>
      </c>
      <c r="C4333" s="1048" t="s">
        <v>24547</v>
      </c>
      <c r="D4333" s="1049">
        <v>18.399999999999999</v>
      </c>
    </row>
    <row r="4334" spans="1:4" x14ac:dyDescent="0.2">
      <c r="A4334" s="1048">
        <v>7109</v>
      </c>
      <c r="B4334" s="1048" t="s">
        <v>29527</v>
      </c>
      <c r="C4334" s="1048" t="s">
        <v>24547</v>
      </c>
      <c r="D4334" s="1049">
        <v>3.22</v>
      </c>
    </row>
    <row r="4335" spans="1:4" x14ac:dyDescent="0.2">
      <c r="A4335" s="1048">
        <v>7135</v>
      </c>
      <c r="B4335" s="1048" t="s">
        <v>29528</v>
      </c>
      <c r="C4335" s="1048" t="s">
        <v>24547</v>
      </c>
      <c r="D4335" s="1049">
        <v>5.03</v>
      </c>
    </row>
    <row r="4336" spans="1:4" x14ac:dyDescent="0.2">
      <c r="A4336" s="1048">
        <v>37947</v>
      </c>
      <c r="B4336" s="1048" t="s">
        <v>29529</v>
      </c>
      <c r="C4336" s="1048" t="s">
        <v>24547</v>
      </c>
      <c r="D4336" s="1049">
        <v>5.09</v>
      </c>
    </row>
    <row r="4337" spans="1:4" x14ac:dyDescent="0.2">
      <c r="A4337" s="1048">
        <v>7103</v>
      </c>
      <c r="B4337" s="1048" t="s">
        <v>29530</v>
      </c>
      <c r="C4337" s="1048" t="s">
        <v>24547</v>
      </c>
      <c r="D4337" s="1049">
        <v>11.67</v>
      </c>
    </row>
    <row r="4338" spans="1:4" x14ac:dyDescent="0.2">
      <c r="A4338" s="1048">
        <v>40419</v>
      </c>
      <c r="B4338" s="1048" t="s">
        <v>29531</v>
      </c>
      <c r="C4338" s="1048" t="s">
        <v>24547</v>
      </c>
      <c r="D4338" s="1049">
        <v>37.729999999999997</v>
      </c>
    </row>
    <row r="4339" spans="1:4" x14ac:dyDescent="0.2">
      <c r="A4339" s="1048">
        <v>40420</v>
      </c>
      <c r="B4339" s="1048" t="s">
        <v>29532</v>
      </c>
      <c r="C4339" s="1048" t="s">
        <v>24547</v>
      </c>
      <c r="D4339" s="1049">
        <v>55.04</v>
      </c>
    </row>
    <row r="4340" spans="1:4" x14ac:dyDescent="0.2">
      <c r="A4340" s="1048">
        <v>40421</v>
      </c>
      <c r="B4340" s="1048" t="s">
        <v>29533</v>
      </c>
      <c r="C4340" s="1048" t="s">
        <v>24547</v>
      </c>
      <c r="D4340" s="1049">
        <v>58.6</v>
      </c>
    </row>
    <row r="4341" spans="1:4" x14ac:dyDescent="0.2">
      <c r="A4341" s="1048">
        <v>7126</v>
      </c>
      <c r="B4341" s="1048" t="s">
        <v>29534</v>
      </c>
      <c r="C4341" s="1048" t="s">
        <v>24547</v>
      </c>
      <c r="D4341" s="1049">
        <v>24.49</v>
      </c>
    </row>
    <row r="4342" spans="1:4" x14ac:dyDescent="0.2">
      <c r="A4342" s="1048">
        <v>38905</v>
      </c>
      <c r="B4342" s="1048" t="s">
        <v>29535</v>
      </c>
      <c r="C4342" s="1048" t="s">
        <v>24547</v>
      </c>
      <c r="D4342" s="1049">
        <v>22.55</v>
      </c>
    </row>
    <row r="4343" spans="1:4" x14ac:dyDescent="0.2">
      <c r="A4343" s="1048">
        <v>38907</v>
      </c>
      <c r="B4343" s="1048" t="s">
        <v>29536</v>
      </c>
      <c r="C4343" s="1048" t="s">
        <v>24547</v>
      </c>
      <c r="D4343" s="1049">
        <v>23.99</v>
      </c>
    </row>
    <row r="4344" spans="1:4" x14ac:dyDescent="0.2">
      <c r="A4344" s="1048">
        <v>38908</v>
      </c>
      <c r="B4344" s="1048" t="s">
        <v>29537</v>
      </c>
      <c r="C4344" s="1048" t="s">
        <v>24547</v>
      </c>
      <c r="D4344" s="1049">
        <v>27</v>
      </c>
    </row>
    <row r="4345" spans="1:4" x14ac:dyDescent="0.2">
      <c r="A4345" s="1048">
        <v>38909</v>
      </c>
      <c r="B4345" s="1048" t="s">
        <v>29538</v>
      </c>
      <c r="C4345" s="1048" t="s">
        <v>24547</v>
      </c>
      <c r="D4345" s="1049">
        <v>38.81</v>
      </c>
    </row>
    <row r="4346" spans="1:4" x14ac:dyDescent="0.2">
      <c r="A4346" s="1048">
        <v>38910</v>
      </c>
      <c r="B4346" s="1048" t="s">
        <v>29539</v>
      </c>
      <c r="C4346" s="1048" t="s">
        <v>24547</v>
      </c>
      <c r="D4346" s="1049">
        <v>41.92</v>
      </c>
    </row>
    <row r="4347" spans="1:4" x14ac:dyDescent="0.2">
      <c r="A4347" s="1048">
        <v>38897</v>
      </c>
      <c r="B4347" s="1048" t="s">
        <v>29540</v>
      </c>
      <c r="C4347" s="1048" t="s">
        <v>24547</v>
      </c>
      <c r="D4347" s="1049">
        <v>22.64</v>
      </c>
    </row>
    <row r="4348" spans="1:4" x14ac:dyDescent="0.2">
      <c r="A4348" s="1048">
        <v>38899</v>
      </c>
      <c r="B4348" s="1048" t="s">
        <v>29541</v>
      </c>
      <c r="C4348" s="1048" t="s">
        <v>24547</v>
      </c>
      <c r="D4348" s="1049">
        <v>25.47</v>
      </c>
    </row>
    <row r="4349" spans="1:4" x14ac:dyDescent="0.2">
      <c r="A4349" s="1048">
        <v>38900</v>
      </c>
      <c r="B4349" s="1048" t="s">
        <v>29542</v>
      </c>
      <c r="C4349" s="1048" t="s">
        <v>24547</v>
      </c>
      <c r="D4349" s="1049">
        <v>26.55</v>
      </c>
    </row>
    <row r="4350" spans="1:4" x14ac:dyDescent="0.2">
      <c r="A4350" s="1048">
        <v>38901</v>
      </c>
      <c r="B4350" s="1048" t="s">
        <v>29543</v>
      </c>
      <c r="C4350" s="1048" t="s">
        <v>24547</v>
      </c>
      <c r="D4350" s="1049">
        <v>43.44</v>
      </c>
    </row>
    <row r="4351" spans="1:4" x14ac:dyDescent="0.2">
      <c r="A4351" s="1048">
        <v>38904</v>
      </c>
      <c r="B4351" s="1048" t="s">
        <v>29544</v>
      </c>
      <c r="C4351" s="1048" t="s">
        <v>24547</v>
      </c>
      <c r="D4351" s="1049">
        <v>70.569999999999993</v>
      </c>
    </row>
    <row r="4352" spans="1:4" x14ac:dyDescent="0.2">
      <c r="A4352" s="1048">
        <v>38903</v>
      </c>
      <c r="B4352" s="1048" t="s">
        <v>29545</v>
      </c>
      <c r="C4352" s="1048" t="s">
        <v>24547</v>
      </c>
      <c r="D4352" s="1049">
        <v>70.13</v>
      </c>
    </row>
    <row r="4353" spans="1:4" x14ac:dyDescent="0.2">
      <c r="A4353" s="1048">
        <v>7091</v>
      </c>
      <c r="B4353" s="1048" t="s">
        <v>29546</v>
      </c>
      <c r="C4353" s="1048" t="s">
        <v>24547</v>
      </c>
      <c r="D4353" s="1049">
        <v>15.45</v>
      </c>
    </row>
    <row r="4354" spans="1:4" x14ac:dyDescent="0.2">
      <c r="A4354" s="1048">
        <v>11655</v>
      </c>
      <c r="B4354" s="1048" t="s">
        <v>29547</v>
      </c>
      <c r="C4354" s="1048" t="s">
        <v>24547</v>
      </c>
      <c r="D4354" s="1049">
        <v>14.76</v>
      </c>
    </row>
    <row r="4355" spans="1:4" x14ac:dyDescent="0.2">
      <c r="A4355" s="1048">
        <v>11656</v>
      </c>
      <c r="B4355" s="1048" t="s">
        <v>29548</v>
      </c>
      <c r="C4355" s="1048" t="s">
        <v>24547</v>
      </c>
      <c r="D4355" s="1049">
        <v>15.43</v>
      </c>
    </row>
    <row r="4356" spans="1:4" x14ac:dyDescent="0.2">
      <c r="A4356" s="1048">
        <v>37948</v>
      </c>
      <c r="B4356" s="1048" t="s">
        <v>29549</v>
      </c>
      <c r="C4356" s="1048" t="s">
        <v>24547</v>
      </c>
      <c r="D4356" s="1049">
        <v>3.12</v>
      </c>
    </row>
    <row r="4357" spans="1:4" x14ac:dyDescent="0.2">
      <c r="A4357" s="1048">
        <v>7097</v>
      </c>
      <c r="B4357" s="1048" t="s">
        <v>29550</v>
      </c>
      <c r="C4357" s="1048" t="s">
        <v>24547</v>
      </c>
      <c r="D4357" s="1049">
        <v>6.86</v>
      </c>
    </row>
    <row r="4358" spans="1:4" x14ac:dyDescent="0.2">
      <c r="A4358" s="1048">
        <v>11657</v>
      </c>
      <c r="B4358" s="1048" t="s">
        <v>29551</v>
      </c>
      <c r="C4358" s="1048" t="s">
        <v>24547</v>
      </c>
      <c r="D4358" s="1049">
        <v>13.45</v>
      </c>
    </row>
    <row r="4359" spans="1:4" x14ac:dyDescent="0.2">
      <c r="A4359" s="1048">
        <v>11658</v>
      </c>
      <c r="B4359" s="1048" t="s">
        <v>29552</v>
      </c>
      <c r="C4359" s="1048" t="s">
        <v>24547</v>
      </c>
      <c r="D4359" s="1049">
        <v>13.7</v>
      </c>
    </row>
    <row r="4360" spans="1:4" x14ac:dyDescent="0.2">
      <c r="A4360" s="1048">
        <v>7146</v>
      </c>
      <c r="B4360" s="1048" t="s">
        <v>29553</v>
      </c>
      <c r="C4360" s="1048" t="s">
        <v>24547</v>
      </c>
      <c r="D4360" s="1049">
        <v>181.8</v>
      </c>
    </row>
    <row r="4361" spans="1:4" x14ac:dyDescent="0.2">
      <c r="A4361" s="1048">
        <v>7138</v>
      </c>
      <c r="B4361" s="1048" t="s">
        <v>29554</v>
      </c>
      <c r="C4361" s="1048" t="s">
        <v>24547</v>
      </c>
      <c r="D4361" s="1049">
        <v>1.03</v>
      </c>
    </row>
    <row r="4362" spans="1:4" x14ac:dyDescent="0.2">
      <c r="A4362" s="1048">
        <v>7139</v>
      </c>
      <c r="B4362" s="1048" t="s">
        <v>29555</v>
      </c>
      <c r="C4362" s="1048" t="s">
        <v>24547</v>
      </c>
      <c r="D4362" s="1049">
        <v>1.35</v>
      </c>
    </row>
    <row r="4363" spans="1:4" x14ac:dyDescent="0.2">
      <c r="A4363" s="1048">
        <v>7140</v>
      </c>
      <c r="B4363" s="1048" t="s">
        <v>29556</v>
      </c>
      <c r="C4363" s="1048" t="s">
        <v>24547</v>
      </c>
      <c r="D4363" s="1049">
        <v>4.4800000000000004</v>
      </c>
    </row>
    <row r="4364" spans="1:4" x14ac:dyDescent="0.2">
      <c r="A4364" s="1048">
        <v>7141</v>
      </c>
      <c r="B4364" s="1048" t="s">
        <v>29557</v>
      </c>
      <c r="C4364" s="1048" t="s">
        <v>24547</v>
      </c>
      <c r="D4364" s="1049">
        <v>9.81</v>
      </c>
    </row>
    <row r="4365" spans="1:4" x14ac:dyDescent="0.2">
      <c r="A4365" s="1048">
        <v>7143</v>
      </c>
      <c r="B4365" s="1048" t="s">
        <v>29558</v>
      </c>
      <c r="C4365" s="1048" t="s">
        <v>24547</v>
      </c>
      <c r="D4365" s="1049">
        <v>32.68</v>
      </c>
    </row>
    <row r="4366" spans="1:4" x14ac:dyDescent="0.2">
      <c r="A4366" s="1048">
        <v>7144</v>
      </c>
      <c r="B4366" s="1048" t="s">
        <v>29559</v>
      </c>
      <c r="C4366" s="1048" t="s">
        <v>24547</v>
      </c>
      <c r="D4366" s="1049">
        <v>65.36</v>
      </c>
    </row>
    <row r="4367" spans="1:4" x14ac:dyDescent="0.2">
      <c r="A4367" s="1048">
        <v>7145</v>
      </c>
      <c r="B4367" s="1048" t="s">
        <v>29560</v>
      </c>
      <c r="C4367" s="1048" t="s">
        <v>24547</v>
      </c>
      <c r="D4367" s="1049">
        <v>107.2</v>
      </c>
    </row>
    <row r="4368" spans="1:4" x14ac:dyDescent="0.2">
      <c r="A4368" s="1048">
        <v>7142</v>
      </c>
      <c r="B4368" s="1048" t="s">
        <v>29561</v>
      </c>
      <c r="C4368" s="1048" t="s">
        <v>24547</v>
      </c>
      <c r="D4368" s="1049">
        <v>10.96</v>
      </c>
    </row>
    <row r="4369" spans="1:4" x14ac:dyDescent="0.2">
      <c r="A4369" s="1048">
        <v>3593</v>
      </c>
      <c r="B4369" s="1048" t="s">
        <v>29562</v>
      </c>
      <c r="C4369" s="1048" t="s">
        <v>24547</v>
      </c>
      <c r="D4369" s="1049">
        <v>73.58</v>
      </c>
    </row>
    <row r="4370" spans="1:4" x14ac:dyDescent="0.2">
      <c r="A4370" s="1048">
        <v>3588</v>
      </c>
      <c r="B4370" s="1048" t="s">
        <v>29563</v>
      </c>
      <c r="C4370" s="1048" t="s">
        <v>24547</v>
      </c>
      <c r="D4370" s="1049">
        <v>56.72</v>
      </c>
    </row>
    <row r="4371" spans="1:4" x14ac:dyDescent="0.2">
      <c r="A4371" s="1048">
        <v>3585</v>
      </c>
      <c r="B4371" s="1048" t="s">
        <v>29564</v>
      </c>
      <c r="C4371" s="1048" t="s">
        <v>24547</v>
      </c>
      <c r="D4371" s="1049">
        <v>17.52</v>
      </c>
    </row>
    <row r="4372" spans="1:4" x14ac:dyDescent="0.2">
      <c r="A4372" s="1048">
        <v>3587</v>
      </c>
      <c r="B4372" s="1048" t="s">
        <v>29565</v>
      </c>
      <c r="C4372" s="1048" t="s">
        <v>24547</v>
      </c>
      <c r="D4372" s="1049">
        <v>35.19</v>
      </c>
    </row>
    <row r="4373" spans="1:4" x14ac:dyDescent="0.2">
      <c r="A4373" s="1048">
        <v>3590</v>
      </c>
      <c r="B4373" s="1048" t="s">
        <v>29566</v>
      </c>
      <c r="C4373" s="1048" t="s">
        <v>24547</v>
      </c>
      <c r="D4373" s="1049">
        <v>208.92</v>
      </c>
    </row>
    <row r="4374" spans="1:4" x14ac:dyDescent="0.2">
      <c r="A4374" s="1048">
        <v>3589</v>
      </c>
      <c r="B4374" s="1048" t="s">
        <v>29567</v>
      </c>
      <c r="C4374" s="1048" t="s">
        <v>24547</v>
      </c>
      <c r="D4374" s="1049">
        <v>112.14</v>
      </c>
    </row>
    <row r="4375" spans="1:4" x14ac:dyDescent="0.2">
      <c r="A4375" s="1048">
        <v>3586</v>
      </c>
      <c r="B4375" s="1048" t="s">
        <v>29568</v>
      </c>
      <c r="C4375" s="1048" t="s">
        <v>24547</v>
      </c>
      <c r="D4375" s="1049">
        <v>22.94</v>
      </c>
    </row>
    <row r="4376" spans="1:4" x14ac:dyDescent="0.2">
      <c r="A4376" s="1048">
        <v>3592</v>
      </c>
      <c r="B4376" s="1048" t="s">
        <v>29569</v>
      </c>
      <c r="C4376" s="1048" t="s">
        <v>24547</v>
      </c>
      <c r="D4376" s="1049">
        <v>330.24</v>
      </c>
    </row>
    <row r="4377" spans="1:4" x14ac:dyDescent="0.2">
      <c r="A4377" s="1048">
        <v>3591</v>
      </c>
      <c r="B4377" s="1048" t="s">
        <v>29570</v>
      </c>
      <c r="C4377" s="1048" t="s">
        <v>24547</v>
      </c>
      <c r="D4377" s="1049">
        <v>529.4</v>
      </c>
    </row>
    <row r="4378" spans="1:4" x14ac:dyDescent="0.2">
      <c r="A4378" s="1048">
        <v>40396</v>
      </c>
      <c r="B4378" s="1048" t="s">
        <v>29571</v>
      </c>
      <c r="C4378" s="1048" t="s">
        <v>24547</v>
      </c>
      <c r="D4378" s="1049">
        <v>115.07</v>
      </c>
    </row>
    <row r="4379" spans="1:4" x14ac:dyDescent="0.2">
      <c r="A4379" s="1048">
        <v>40395</v>
      </c>
      <c r="B4379" s="1048" t="s">
        <v>29572</v>
      </c>
      <c r="C4379" s="1048" t="s">
        <v>24547</v>
      </c>
      <c r="D4379" s="1049">
        <v>88.31</v>
      </c>
    </row>
    <row r="4380" spans="1:4" x14ac:dyDescent="0.2">
      <c r="A4380" s="1048">
        <v>40392</v>
      </c>
      <c r="B4380" s="1048" t="s">
        <v>29573</v>
      </c>
      <c r="C4380" s="1048" t="s">
        <v>24547</v>
      </c>
      <c r="D4380" s="1049">
        <v>28.41</v>
      </c>
    </row>
    <row r="4381" spans="1:4" x14ac:dyDescent="0.2">
      <c r="A4381" s="1048">
        <v>40394</v>
      </c>
      <c r="B4381" s="1048" t="s">
        <v>29574</v>
      </c>
      <c r="C4381" s="1048" t="s">
        <v>24547</v>
      </c>
      <c r="D4381" s="1049">
        <v>57.49</v>
      </c>
    </row>
    <row r="4382" spans="1:4" x14ac:dyDescent="0.2">
      <c r="A4382" s="1048">
        <v>40398</v>
      </c>
      <c r="B4382" s="1048" t="s">
        <v>29575</v>
      </c>
      <c r="C4382" s="1048" t="s">
        <v>24547</v>
      </c>
      <c r="D4382" s="1049">
        <v>369.16</v>
      </c>
    </row>
    <row r="4383" spans="1:4" x14ac:dyDescent="0.2">
      <c r="A4383" s="1048">
        <v>40397</v>
      </c>
      <c r="B4383" s="1048" t="s">
        <v>29576</v>
      </c>
      <c r="C4383" s="1048" t="s">
        <v>24547</v>
      </c>
      <c r="D4383" s="1049">
        <v>189.05</v>
      </c>
    </row>
    <row r="4384" spans="1:4" x14ac:dyDescent="0.2">
      <c r="A4384" s="1048">
        <v>40393</v>
      </c>
      <c r="B4384" s="1048" t="s">
        <v>29577</v>
      </c>
      <c r="C4384" s="1048" t="s">
        <v>24547</v>
      </c>
      <c r="D4384" s="1049">
        <v>36.6</v>
      </c>
    </row>
    <row r="4385" spans="1:4" x14ac:dyDescent="0.2">
      <c r="A4385" s="1048">
        <v>40399</v>
      </c>
      <c r="B4385" s="1048" t="s">
        <v>29578</v>
      </c>
      <c r="C4385" s="1048" t="s">
        <v>24547</v>
      </c>
      <c r="D4385" s="1049">
        <v>603.95000000000005</v>
      </c>
    </row>
    <row r="4386" spans="1:4" x14ac:dyDescent="0.2">
      <c r="A4386" s="1048">
        <v>39322</v>
      </c>
      <c r="B4386" s="1048" t="s">
        <v>29579</v>
      </c>
      <c r="C4386" s="1048" t="s">
        <v>24547</v>
      </c>
      <c r="D4386" s="1049">
        <v>27.35</v>
      </c>
    </row>
    <row r="4387" spans="1:4" x14ac:dyDescent="0.2">
      <c r="A4387" s="1048">
        <v>39289</v>
      </c>
      <c r="B4387" s="1048" t="s">
        <v>29580</v>
      </c>
      <c r="C4387" s="1048" t="s">
        <v>24547</v>
      </c>
      <c r="D4387" s="1049">
        <v>32.770000000000003</v>
      </c>
    </row>
    <row r="4388" spans="1:4" x14ac:dyDescent="0.2">
      <c r="A4388" s="1048">
        <v>39290</v>
      </c>
      <c r="B4388" s="1048" t="s">
        <v>29581</v>
      </c>
      <c r="C4388" s="1048" t="s">
        <v>24547</v>
      </c>
      <c r="D4388" s="1049">
        <v>55.62</v>
      </c>
    </row>
    <row r="4389" spans="1:4" x14ac:dyDescent="0.2">
      <c r="A4389" s="1048">
        <v>39291</v>
      </c>
      <c r="B4389" s="1048" t="s">
        <v>29582</v>
      </c>
      <c r="C4389" s="1048" t="s">
        <v>24547</v>
      </c>
      <c r="D4389" s="1049">
        <v>83.27</v>
      </c>
    </row>
    <row r="4390" spans="1:4" x14ac:dyDescent="0.2">
      <c r="A4390" s="1048">
        <v>20174</v>
      </c>
      <c r="B4390" s="1048" t="s">
        <v>29583</v>
      </c>
      <c r="C4390" s="1048" t="s">
        <v>24547</v>
      </c>
      <c r="D4390" s="1049">
        <v>37.65</v>
      </c>
    </row>
    <row r="4391" spans="1:4" x14ac:dyDescent="0.2">
      <c r="A4391" s="1048">
        <v>41892</v>
      </c>
      <c r="B4391" s="1048" t="s">
        <v>29584</v>
      </c>
      <c r="C4391" s="1048" t="s">
        <v>24547</v>
      </c>
      <c r="D4391" s="1049">
        <v>130.1</v>
      </c>
    </row>
    <row r="4392" spans="1:4" x14ac:dyDescent="0.2">
      <c r="A4392" s="1048">
        <v>7048</v>
      </c>
      <c r="B4392" s="1048" t="s">
        <v>29585</v>
      </c>
      <c r="C4392" s="1048" t="s">
        <v>24547</v>
      </c>
      <c r="D4392" s="1049">
        <v>28.08</v>
      </c>
    </row>
    <row r="4393" spans="1:4" x14ac:dyDescent="0.2">
      <c r="A4393" s="1048">
        <v>7088</v>
      </c>
      <c r="B4393" s="1048" t="s">
        <v>29586</v>
      </c>
      <c r="C4393" s="1048" t="s">
        <v>24547</v>
      </c>
      <c r="D4393" s="1049">
        <v>61.4</v>
      </c>
    </row>
    <row r="4394" spans="1:4" x14ac:dyDescent="0.2">
      <c r="A4394" s="1048">
        <v>20179</v>
      </c>
      <c r="B4394" s="1048" t="s">
        <v>29587</v>
      </c>
      <c r="C4394" s="1048" t="s">
        <v>24547</v>
      </c>
      <c r="D4394" s="1049">
        <v>50.68</v>
      </c>
    </row>
    <row r="4395" spans="1:4" x14ac:dyDescent="0.2">
      <c r="A4395" s="1048">
        <v>20178</v>
      </c>
      <c r="B4395" s="1048" t="s">
        <v>29588</v>
      </c>
      <c r="C4395" s="1048" t="s">
        <v>24547</v>
      </c>
      <c r="D4395" s="1049">
        <v>44.79</v>
      </c>
    </row>
    <row r="4396" spans="1:4" x14ac:dyDescent="0.2">
      <c r="A4396" s="1048">
        <v>20180</v>
      </c>
      <c r="B4396" s="1048" t="s">
        <v>29589</v>
      </c>
      <c r="C4396" s="1048" t="s">
        <v>24547</v>
      </c>
      <c r="D4396" s="1049">
        <v>82.3</v>
      </c>
    </row>
    <row r="4397" spans="1:4" x14ac:dyDescent="0.2">
      <c r="A4397" s="1048">
        <v>20181</v>
      </c>
      <c r="B4397" s="1048" t="s">
        <v>29590</v>
      </c>
      <c r="C4397" s="1048" t="s">
        <v>24547</v>
      </c>
      <c r="D4397" s="1049">
        <v>122.1</v>
      </c>
    </row>
    <row r="4398" spans="1:4" x14ac:dyDescent="0.2">
      <c r="A4398" s="1048">
        <v>20177</v>
      </c>
      <c r="B4398" s="1048" t="s">
        <v>29591</v>
      </c>
      <c r="C4398" s="1048" t="s">
        <v>24547</v>
      </c>
      <c r="D4398" s="1049">
        <v>29.35</v>
      </c>
    </row>
    <row r="4399" spans="1:4" x14ac:dyDescent="0.2">
      <c r="A4399" s="1048">
        <v>7082</v>
      </c>
      <c r="B4399" s="1048" t="s">
        <v>29592</v>
      </c>
      <c r="C4399" s="1048" t="s">
        <v>24547</v>
      </c>
      <c r="D4399" s="1049">
        <v>72.44</v>
      </c>
    </row>
    <row r="4400" spans="1:4" x14ac:dyDescent="0.2">
      <c r="A4400" s="1048">
        <v>42707</v>
      </c>
      <c r="B4400" s="1048" t="s">
        <v>29593</v>
      </c>
      <c r="C4400" s="1048" t="s">
        <v>24547</v>
      </c>
      <c r="D4400" s="1049">
        <v>196.72</v>
      </c>
    </row>
    <row r="4401" spans="1:4" x14ac:dyDescent="0.2">
      <c r="A4401" s="1048">
        <v>7069</v>
      </c>
      <c r="B4401" s="1048" t="s">
        <v>29594</v>
      </c>
      <c r="C4401" s="1048" t="s">
        <v>24547</v>
      </c>
      <c r="D4401" s="1049">
        <v>160.76</v>
      </c>
    </row>
    <row r="4402" spans="1:4" x14ac:dyDescent="0.2">
      <c r="A4402" s="1048">
        <v>42708</v>
      </c>
      <c r="B4402" s="1048" t="s">
        <v>29595</v>
      </c>
      <c r="C4402" s="1048" t="s">
        <v>24547</v>
      </c>
      <c r="D4402" s="1049">
        <v>516.33000000000004</v>
      </c>
    </row>
    <row r="4403" spans="1:4" x14ac:dyDescent="0.2">
      <c r="A4403" s="1048">
        <v>7070</v>
      </c>
      <c r="B4403" s="1048" t="s">
        <v>29596</v>
      </c>
      <c r="C4403" s="1048" t="s">
        <v>24547</v>
      </c>
      <c r="D4403" s="1049">
        <v>230.21</v>
      </c>
    </row>
    <row r="4404" spans="1:4" x14ac:dyDescent="0.2">
      <c r="A4404" s="1048">
        <v>42709</v>
      </c>
      <c r="B4404" s="1048" t="s">
        <v>29597</v>
      </c>
      <c r="C4404" s="1048" t="s">
        <v>24547</v>
      </c>
      <c r="D4404" s="1049">
        <v>772.2</v>
      </c>
    </row>
    <row r="4405" spans="1:4" x14ac:dyDescent="0.2">
      <c r="A4405" s="1048">
        <v>42710</v>
      </c>
      <c r="B4405" s="1048" t="s">
        <v>29598</v>
      </c>
      <c r="C4405" s="1048" t="s">
        <v>24547</v>
      </c>
      <c r="D4405" s="1050">
        <v>2219.69</v>
      </c>
    </row>
    <row r="4406" spans="1:4" x14ac:dyDescent="0.2">
      <c r="A4406" s="1048">
        <v>42716</v>
      </c>
      <c r="B4406" s="1048" t="s">
        <v>29599</v>
      </c>
      <c r="C4406" s="1048" t="s">
        <v>24547</v>
      </c>
      <c r="D4406" s="1050">
        <v>2762.79</v>
      </c>
    </row>
    <row r="4407" spans="1:4" x14ac:dyDescent="0.2">
      <c r="A4407" s="1048">
        <v>20172</v>
      </c>
      <c r="B4407" s="1048" t="s">
        <v>29600</v>
      </c>
      <c r="C4407" s="1048" t="s">
        <v>24547</v>
      </c>
      <c r="D4407" s="1049">
        <v>53.13</v>
      </c>
    </row>
    <row r="4408" spans="1:4" x14ac:dyDescent="0.2">
      <c r="A4408" s="1048">
        <v>40945</v>
      </c>
      <c r="B4408" s="1048" t="s">
        <v>29601</v>
      </c>
      <c r="C4408" s="1048" t="s">
        <v>24553</v>
      </c>
      <c r="D4408" s="1049">
        <v>34.049999999999997</v>
      </c>
    </row>
    <row r="4409" spans="1:4" x14ac:dyDescent="0.2">
      <c r="A4409" s="1048">
        <v>40946</v>
      </c>
      <c r="B4409" s="1048" t="s">
        <v>29602</v>
      </c>
      <c r="C4409" s="1048" t="s">
        <v>24554</v>
      </c>
      <c r="D4409" s="1050">
        <v>6035.04</v>
      </c>
    </row>
    <row r="4410" spans="1:4" x14ac:dyDescent="0.2">
      <c r="A4410" s="1048">
        <v>7153</v>
      </c>
      <c r="B4410" s="1048" t="s">
        <v>29603</v>
      </c>
      <c r="C4410" s="1048" t="s">
        <v>24553</v>
      </c>
      <c r="D4410" s="1049">
        <v>21.63</v>
      </c>
    </row>
    <row r="4411" spans="1:4" x14ac:dyDescent="0.2">
      <c r="A4411" s="1048">
        <v>41089</v>
      </c>
      <c r="B4411" s="1048" t="s">
        <v>29604</v>
      </c>
      <c r="C4411" s="1048" t="s">
        <v>24554</v>
      </c>
      <c r="D4411" s="1050">
        <v>3837.85</v>
      </c>
    </row>
    <row r="4412" spans="1:4" x14ac:dyDescent="0.2">
      <c r="A4412" s="1048">
        <v>40943</v>
      </c>
      <c r="B4412" s="1048" t="s">
        <v>29605</v>
      </c>
      <c r="C4412" s="1048" t="s">
        <v>24553</v>
      </c>
      <c r="D4412" s="1049">
        <v>19.170000000000002</v>
      </c>
    </row>
    <row r="4413" spans="1:4" x14ac:dyDescent="0.2">
      <c r="A4413" s="1048">
        <v>40944</v>
      </c>
      <c r="B4413" s="1048" t="s">
        <v>29606</v>
      </c>
      <c r="C4413" s="1048" t="s">
        <v>24554</v>
      </c>
      <c r="D4413" s="1050">
        <v>3399.56</v>
      </c>
    </row>
    <row r="4414" spans="1:4" x14ac:dyDescent="0.2">
      <c r="A4414" s="1048">
        <v>6175</v>
      </c>
      <c r="B4414" s="1048" t="s">
        <v>29607</v>
      </c>
      <c r="C4414" s="1048" t="s">
        <v>24553</v>
      </c>
      <c r="D4414" s="1049">
        <v>24.54</v>
      </c>
    </row>
    <row r="4415" spans="1:4" x14ac:dyDescent="0.2">
      <c r="A4415" s="1048">
        <v>41092</v>
      </c>
      <c r="B4415" s="1048" t="s">
        <v>29608</v>
      </c>
      <c r="C4415" s="1048" t="s">
        <v>24554</v>
      </c>
      <c r="D4415" s="1050">
        <v>4350.6400000000003</v>
      </c>
    </row>
    <row r="4416" spans="1:4" x14ac:dyDescent="0.2">
      <c r="A4416" s="1048">
        <v>37712</v>
      </c>
      <c r="B4416" s="1048" t="s">
        <v>29609</v>
      </c>
      <c r="C4416" s="1048" t="s">
        <v>24546</v>
      </c>
      <c r="D4416" s="1049">
        <v>61.5</v>
      </c>
    </row>
    <row r="4417" spans="1:4" x14ac:dyDescent="0.2">
      <c r="A4417" s="1048">
        <v>34547</v>
      </c>
      <c r="B4417" s="1048" t="s">
        <v>29610</v>
      </c>
      <c r="C4417" s="1048" t="s">
        <v>24550</v>
      </c>
      <c r="D4417" s="1049">
        <v>6.05</v>
      </c>
    </row>
    <row r="4418" spans="1:4" x14ac:dyDescent="0.2">
      <c r="A4418" s="1048">
        <v>34548</v>
      </c>
      <c r="B4418" s="1048" t="s">
        <v>29611</v>
      </c>
      <c r="C4418" s="1048" t="s">
        <v>24550</v>
      </c>
      <c r="D4418" s="1049">
        <v>9.93</v>
      </c>
    </row>
    <row r="4419" spans="1:4" x14ac:dyDescent="0.2">
      <c r="A4419" s="1048">
        <v>34558</v>
      </c>
      <c r="B4419" s="1048" t="s">
        <v>29612</v>
      </c>
      <c r="C4419" s="1048" t="s">
        <v>24550</v>
      </c>
      <c r="D4419" s="1049">
        <v>4.92</v>
      </c>
    </row>
    <row r="4420" spans="1:4" x14ac:dyDescent="0.2">
      <c r="A4420" s="1048">
        <v>34550</v>
      </c>
      <c r="B4420" s="1048" t="s">
        <v>29613</v>
      </c>
      <c r="C4420" s="1048" t="s">
        <v>24550</v>
      </c>
      <c r="D4420" s="1049">
        <v>2.62</v>
      </c>
    </row>
    <row r="4421" spans="1:4" x14ac:dyDescent="0.2">
      <c r="A4421" s="1048">
        <v>34557</v>
      </c>
      <c r="B4421" s="1048" t="s">
        <v>29614</v>
      </c>
      <c r="C4421" s="1048" t="s">
        <v>24550</v>
      </c>
      <c r="D4421" s="1049">
        <v>3.83</v>
      </c>
    </row>
    <row r="4422" spans="1:4" x14ac:dyDescent="0.2">
      <c r="A4422" s="1048">
        <v>37411</v>
      </c>
      <c r="B4422" s="1048" t="s">
        <v>29615</v>
      </c>
      <c r="C4422" s="1048" t="s">
        <v>24546</v>
      </c>
      <c r="D4422" s="1049">
        <v>28.03</v>
      </c>
    </row>
    <row r="4423" spans="1:4" x14ac:dyDescent="0.2">
      <c r="A4423" s="1048">
        <v>39508</v>
      </c>
      <c r="B4423" s="1048" t="s">
        <v>29616</v>
      </c>
      <c r="C4423" s="1048" t="s">
        <v>24546</v>
      </c>
      <c r="D4423" s="1049">
        <v>15.75</v>
      </c>
    </row>
    <row r="4424" spans="1:4" x14ac:dyDescent="0.2">
      <c r="A4424" s="1048">
        <v>39507</v>
      </c>
      <c r="B4424" s="1048" t="s">
        <v>29617</v>
      </c>
      <c r="C4424" s="1048" t="s">
        <v>24546</v>
      </c>
      <c r="D4424" s="1049">
        <v>23.49</v>
      </c>
    </row>
    <row r="4425" spans="1:4" x14ac:dyDescent="0.2">
      <c r="A4425" s="1048">
        <v>7155</v>
      </c>
      <c r="B4425" s="1048" t="s">
        <v>29618</v>
      </c>
      <c r="C4425" s="1048" t="s">
        <v>24546</v>
      </c>
      <c r="D4425" s="1049">
        <v>30.15</v>
      </c>
    </row>
    <row r="4426" spans="1:4" x14ac:dyDescent="0.2">
      <c r="A4426" s="1048">
        <v>42406</v>
      </c>
      <c r="B4426" s="1048" t="s">
        <v>29619</v>
      </c>
      <c r="C4426" s="1048" t="s">
        <v>24546</v>
      </c>
      <c r="D4426" s="1049">
        <v>34.57</v>
      </c>
    </row>
    <row r="4427" spans="1:4" x14ac:dyDescent="0.2">
      <c r="A4427" s="1048">
        <v>7156</v>
      </c>
      <c r="B4427" s="1048" t="s">
        <v>29620</v>
      </c>
      <c r="C4427" s="1048" t="s">
        <v>24546</v>
      </c>
      <c r="D4427" s="1049">
        <v>43.26</v>
      </c>
    </row>
    <row r="4428" spans="1:4" x14ac:dyDescent="0.2">
      <c r="A4428" s="1048">
        <v>43127</v>
      </c>
      <c r="B4428" s="1048" t="s">
        <v>29621</v>
      </c>
      <c r="C4428" s="1048" t="s">
        <v>24546</v>
      </c>
      <c r="D4428" s="1049">
        <v>61.91</v>
      </c>
    </row>
    <row r="4429" spans="1:4" x14ac:dyDescent="0.2">
      <c r="A4429" s="1048">
        <v>10917</v>
      </c>
      <c r="B4429" s="1048" t="s">
        <v>29622</v>
      </c>
      <c r="C4429" s="1048" t="s">
        <v>24546</v>
      </c>
      <c r="D4429" s="1049">
        <v>13.07</v>
      </c>
    </row>
    <row r="4430" spans="1:4" x14ac:dyDescent="0.2">
      <c r="A4430" s="1048">
        <v>21141</v>
      </c>
      <c r="B4430" s="1048" t="s">
        <v>29623</v>
      </c>
      <c r="C4430" s="1048" t="s">
        <v>24546</v>
      </c>
      <c r="D4430" s="1049">
        <v>20.23</v>
      </c>
    </row>
    <row r="4431" spans="1:4" x14ac:dyDescent="0.2">
      <c r="A4431" s="1048">
        <v>39509</v>
      </c>
      <c r="B4431" s="1048" t="s">
        <v>29624</v>
      </c>
      <c r="C4431" s="1048" t="s">
        <v>24546</v>
      </c>
      <c r="D4431" s="1049">
        <v>19.46</v>
      </c>
    </row>
    <row r="4432" spans="1:4" x14ac:dyDescent="0.2">
      <c r="A4432" s="1048">
        <v>25988</v>
      </c>
      <c r="B4432" s="1048" t="s">
        <v>29625</v>
      </c>
      <c r="C4432" s="1048" t="s">
        <v>24546</v>
      </c>
      <c r="D4432" s="1049">
        <v>15.4</v>
      </c>
    </row>
    <row r="4433" spans="1:4" x14ac:dyDescent="0.2">
      <c r="A4433" s="1048">
        <v>7167</v>
      </c>
      <c r="B4433" s="1048" t="s">
        <v>29626</v>
      </c>
      <c r="C4433" s="1048" t="s">
        <v>24546</v>
      </c>
      <c r="D4433" s="1049">
        <v>23.28</v>
      </c>
    </row>
    <row r="4434" spans="1:4" x14ac:dyDescent="0.2">
      <c r="A4434" s="1048">
        <v>10928</v>
      </c>
      <c r="B4434" s="1048" t="s">
        <v>29627</v>
      </c>
      <c r="C4434" s="1048" t="s">
        <v>24546</v>
      </c>
      <c r="D4434" s="1049">
        <v>13.38</v>
      </c>
    </row>
    <row r="4435" spans="1:4" x14ac:dyDescent="0.2">
      <c r="A4435" s="1048">
        <v>10933</v>
      </c>
      <c r="B4435" s="1048" t="s">
        <v>29628</v>
      </c>
      <c r="C4435" s="1048" t="s">
        <v>24546</v>
      </c>
      <c r="D4435" s="1049">
        <v>20.170000000000002</v>
      </c>
    </row>
    <row r="4436" spans="1:4" x14ac:dyDescent="0.2">
      <c r="A4436" s="1048">
        <v>7158</v>
      </c>
      <c r="B4436" s="1048" t="s">
        <v>29629</v>
      </c>
      <c r="C4436" s="1048" t="s">
        <v>24546</v>
      </c>
      <c r="D4436" s="1049">
        <v>34.22</v>
      </c>
    </row>
    <row r="4437" spans="1:4" x14ac:dyDescent="0.2">
      <c r="A4437" s="1048">
        <v>10927</v>
      </c>
      <c r="B4437" s="1048" t="s">
        <v>29630</v>
      </c>
      <c r="C4437" s="1048" t="s">
        <v>24546</v>
      </c>
      <c r="D4437" s="1049">
        <v>21.88</v>
      </c>
    </row>
    <row r="4438" spans="1:4" x14ac:dyDescent="0.2">
      <c r="A4438" s="1048">
        <v>7162</v>
      </c>
      <c r="B4438" s="1048" t="s">
        <v>29631</v>
      </c>
      <c r="C4438" s="1048" t="s">
        <v>24546</v>
      </c>
      <c r="D4438" s="1049">
        <v>53.55</v>
      </c>
    </row>
    <row r="4439" spans="1:4" x14ac:dyDescent="0.2">
      <c r="A4439" s="1048">
        <v>10932</v>
      </c>
      <c r="B4439" s="1048" t="s">
        <v>29632</v>
      </c>
      <c r="C4439" s="1048" t="s">
        <v>24546</v>
      </c>
      <c r="D4439" s="1049">
        <v>93.14</v>
      </c>
    </row>
    <row r="4440" spans="1:4" x14ac:dyDescent="0.2">
      <c r="A4440" s="1048">
        <v>10937</v>
      </c>
      <c r="B4440" s="1048" t="s">
        <v>29633</v>
      </c>
      <c r="C4440" s="1048" t="s">
        <v>24546</v>
      </c>
      <c r="D4440" s="1049">
        <v>23.94</v>
      </c>
    </row>
    <row r="4441" spans="1:4" x14ac:dyDescent="0.2">
      <c r="A4441" s="1048">
        <v>10935</v>
      </c>
      <c r="B4441" s="1048" t="s">
        <v>29634</v>
      </c>
      <c r="C4441" s="1048" t="s">
        <v>24546</v>
      </c>
      <c r="D4441" s="1049">
        <v>41.52</v>
      </c>
    </row>
    <row r="4442" spans="1:4" x14ac:dyDescent="0.2">
      <c r="A4442" s="1048">
        <v>10931</v>
      </c>
      <c r="B4442" s="1048" t="s">
        <v>29635</v>
      </c>
      <c r="C4442" s="1048" t="s">
        <v>24546</v>
      </c>
      <c r="D4442" s="1049">
        <v>11.68</v>
      </c>
    </row>
    <row r="4443" spans="1:4" x14ac:dyDescent="0.2">
      <c r="A4443" s="1048">
        <v>7164</v>
      </c>
      <c r="B4443" s="1048" t="s">
        <v>29636</v>
      </c>
      <c r="C4443" s="1048" t="s">
        <v>24546</v>
      </c>
      <c r="D4443" s="1049">
        <v>38.65</v>
      </c>
    </row>
    <row r="4444" spans="1:4" x14ac:dyDescent="0.2">
      <c r="A4444" s="1048">
        <v>36887</v>
      </c>
      <c r="B4444" s="1048" t="s">
        <v>29637</v>
      </c>
      <c r="C4444" s="1048" t="s">
        <v>24546</v>
      </c>
      <c r="D4444" s="1049">
        <v>12.27</v>
      </c>
    </row>
    <row r="4445" spans="1:4" x14ac:dyDescent="0.2">
      <c r="A4445" s="1048">
        <v>34630</v>
      </c>
      <c r="B4445" s="1048" t="s">
        <v>29638</v>
      </c>
      <c r="C4445" s="1048" t="s">
        <v>24547</v>
      </c>
      <c r="D4445" s="1049">
        <v>999.55</v>
      </c>
    </row>
    <row r="4446" spans="1:4" x14ac:dyDescent="0.2">
      <c r="A4446" s="1048">
        <v>7161</v>
      </c>
      <c r="B4446" s="1048" t="s">
        <v>29639</v>
      </c>
      <c r="C4446" s="1048" t="s">
        <v>24546</v>
      </c>
      <c r="D4446" s="1049">
        <v>4.8099999999999996</v>
      </c>
    </row>
    <row r="4447" spans="1:4" x14ac:dyDescent="0.2">
      <c r="A4447" s="1048">
        <v>7170</v>
      </c>
      <c r="B4447" s="1048" t="s">
        <v>29640</v>
      </c>
      <c r="C4447" s="1048" t="s">
        <v>24546</v>
      </c>
      <c r="D4447" s="1049">
        <v>1.74</v>
      </c>
    </row>
    <row r="4448" spans="1:4" x14ac:dyDescent="0.2">
      <c r="A4448" s="1048">
        <v>37524</v>
      </c>
      <c r="B4448" s="1048" t="s">
        <v>29641</v>
      </c>
      <c r="C4448" s="1048" t="s">
        <v>24550</v>
      </c>
      <c r="D4448" s="1049">
        <v>1.67</v>
      </c>
    </row>
    <row r="4449" spans="1:4" x14ac:dyDescent="0.2">
      <c r="A4449" s="1048">
        <v>37525</v>
      </c>
      <c r="B4449" s="1048" t="s">
        <v>29642</v>
      </c>
      <c r="C4449" s="1048" t="s">
        <v>24550</v>
      </c>
      <c r="D4449" s="1049">
        <v>1.99</v>
      </c>
    </row>
    <row r="4450" spans="1:4" x14ac:dyDescent="0.2">
      <c r="A4450" s="1048">
        <v>36789</v>
      </c>
      <c r="B4450" s="1048" t="s">
        <v>29643</v>
      </c>
      <c r="C4450" s="1048" t="s">
        <v>24547</v>
      </c>
      <c r="D4450" s="1049">
        <v>1.1599999999999999</v>
      </c>
    </row>
    <row r="4451" spans="1:4" x14ac:dyDescent="0.2">
      <c r="A4451" s="1048">
        <v>7173</v>
      </c>
      <c r="B4451" s="1048" t="s">
        <v>29644</v>
      </c>
      <c r="C4451" s="1048" t="s">
        <v>24558</v>
      </c>
      <c r="D4451" s="1049">
        <v>750</v>
      </c>
    </row>
    <row r="4452" spans="1:4" x14ac:dyDescent="0.2">
      <c r="A4452" s="1048">
        <v>7175</v>
      </c>
      <c r="B4452" s="1048" t="s">
        <v>29645</v>
      </c>
      <c r="C4452" s="1048" t="s">
        <v>24547</v>
      </c>
      <c r="D4452" s="1049">
        <v>0.84</v>
      </c>
    </row>
    <row r="4453" spans="1:4" x14ac:dyDescent="0.2">
      <c r="A4453" s="1048">
        <v>40741</v>
      </c>
      <c r="B4453" s="1048" t="s">
        <v>29646</v>
      </c>
      <c r="C4453" s="1048" t="s">
        <v>24547</v>
      </c>
      <c r="D4453" s="1049">
        <v>1.86</v>
      </c>
    </row>
    <row r="4454" spans="1:4" x14ac:dyDescent="0.2">
      <c r="A4454" s="1048">
        <v>7184</v>
      </c>
      <c r="B4454" s="1048" t="s">
        <v>29647</v>
      </c>
      <c r="C4454" s="1048" t="s">
        <v>24546</v>
      </c>
      <c r="D4454" s="1049">
        <v>36.89</v>
      </c>
    </row>
    <row r="4455" spans="1:4" x14ac:dyDescent="0.2">
      <c r="A4455" s="1048">
        <v>34458</v>
      </c>
      <c r="B4455" s="1048" t="s">
        <v>29648</v>
      </c>
      <c r="C4455" s="1048" t="s">
        <v>24547</v>
      </c>
      <c r="D4455" s="1049">
        <v>222.05</v>
      </c>
    </row>
    <row r="4456" spans="1:4" x14ac:dyDescent="0.2">
      <c r="A4456" s="1048">
        <v>34464</v>
      </c>
      <c r="B4456" s="1048" t="s">
        <v>29649</v>
      </c>
      <c r="C4456" s="1048" t="s">
        <v>24547</v>
      </c>
      <c r="D4456" s="1049">
        <v>297.91000000000003</v>
      </c>
    </row>
    <row r="4457" spans="1:4" x14ac:dyDescent="0.2">
      <c r="A4457" s="1048">
        <v>34468</v>
      </c>
      <c r="B4457" s="1048" t="s">
        <v>29650</v>
      </c>
      <c r="C4457" s="1048" t="s">
        <v>24547</v>
      </c>
      <c r="D4457" s="1049">
        <v>343.82</v>
      </c>
    </row>
    <row r="4458" spans="1:4" x14ac:dyDescent="0.2">
      <c r="A4458" s="1048">
        <v>34473</v>
      </c>
      <c r="B4458" s="1048" t="s">
        <v>29651</v>
      </c>
      <c r="C4458" s="1048" t="s">
        <v>24547</v>
      </c>
      <c r="D4458" s="1049">
        <v>281.19</v>
      </c>
    </row>
    <row r="4459" spans="1:4" x14ac:dyDescent="0.2">
      <c r="A4459" s="1048">
        <v>34480</v>
      </c>
      <c r="B4459" s="1048" t="s">
        <v>29652</v>
      </c>
      <c r="C4459" s="1048" t="s">
        <v>24547</v>
      </c>
      <c r="D4459" s="1049">
        <v>383.45</v>
      </c>
    </row>
    <row r="4460" spans="1:4" x14ac:dyDescent="0.2">
      <c r="A4460" s="1048">
        <v>34486</v>
      </c>
      <c r="B4460" s="1048" t="s">
        <v>29653</v>
      </c>
      <c r="C4460" s="1048" t="s">
        <v>24547</v>
      </c>
      <c r="D4460" s="1049">
        <v>429.46</v>
      </c>
    </row>
    <row r="4461" spans="1:4" x14ac:dyDescent="0.2">
      <c r="A4461" s="1048">
        <v>7202</v>
      </c>
      <c r="B4461" s="1048" t="s">
        <v>29654</v>
      </c>
      <c r="C4461" s="1048" t="s">
        <v>24546</v>
      </c>
      <c r="D4461" s="1049">
        <v>88.01</v>
      </c>
    </row>
    <row r="4462" spans="1:4" x14ac:dyDescent="0.2">
      <c r="A4462" s="1048">
        <v>7190</v>
      </c>
      <c r="B4462" s="1048" t="s">
        <v>29655</v>
      </c>
      <c r="C4462" s="1048" t="s">
        <v>24547</v>
      </c>
      <c r="D4462" s="1049">
        <v>15.1</v>
      </c>
    </row>
    <row r="4463" spans="1:4" x14ac:dyDescent="0.2">
      <c r="A4463" s="1048">
        <v>34417</v>
      </c>
      <c r="B4463" s="1048" t="s">
        <v>29656</v>
      </c>
      <c r="C4463" s="1048" t="s">
        <v>24547</v>
      </c>
      <c r="D4463" s="1049">
        <v>26.24</v>
      </c>
    </row>
    <row r="4464" spans="1:4" x14ac:dyDescent="0.2">
      <c r="A4464" s="1048">
        <v>7213</v>
      </c>
      <c r="B4464" s="1048" t="s">
        <v>29657</v>
      </c>
      <c r="C4464" s="1048" t="s">
        <v>24546</v>
      </c>
      <c r="D4464" s="1049">
        <v>24.93</v>
      </c>
    </row>
    <row r="4465" spans="1:4" x14ac:dyDescent="0.2">
      <c r="A4465" s="1048">
        <v>7195</v>
      </c>
      <c r="B4465" s="1048" t="s">
        <v>29658</v>
      </c>
      <c r="C4465" s="1048" t="s">
        <v>24547</v>
      </c>
      <c r="D4465" s="1049">
        <v>72.47</v>
      </c>
    </row>
    <row r="4466" spans="1:4" x14ac:dyDescent="0.2">
      <c r="A4466" s="1048">
        <v>7186</v>
      </c>
      <c r="B4466" s="1048" t="s">
        <v>29659</v>
      </c>
      <c r="C4466" s="1048" t="s">
        <v>24547</v>
      </c>
      <c r="D4466" s="1049">
        <v>86.7</v>
      </c>
    </row>
    <row r="4467" spans="1:4" x14ac:dyDescent="0.2">
      <c r="A4467" s="1048">
        <v>7194</v>
      </c>
      <c r="B4467" s="1048" t="s">
        <v>29660</v>
      </c>
      <c r="C4467" s="1048" t="s">
        <v>24546</v>
      </c>
      <c r="D4467" s="1049">
        <v>42.99</v>
      </c>
    </row>
    <row r="4468" spans="1:4" x14ac:dyDescent="0.2">
      <c r="A4468" s="1048">
        <v>7197</v>
      </c>
      <c r="B4468" s="1048" t="s">
        <v>29661</v>
      </c>
      <c r="C4468" s="1048" t="s">
        <v>24547</v>
      </c>
      <c r="D4468" s="1049">
        <v>173.36</v>
      </c>
    </row>
    <row r="4469" spans="1:4" x14ac:dyDescent="0.2">
      <c r="A4469" s="1048">
        <v>7192</v>
      </c>
      <c r="B4469" s="1048" t="s">
        <v>29662</v>
      </c>
      <c r="C4469" s="1048" t="s">
        <v>24547</v>
      </c>
      <c r="D4469" s="1049">
        <v>95.35</v>
      </c>
    </row>
    <row r="4470" spans="1:4" x14ac:dyDescent="0.2">
      <c r="A4470" s="1048">
        <v>7193</v>
      </c>
      <c r="B4470" s="1048" t="s">
        <v>29663</v>
      </c>
      <c r="C4470" s="1048" t="s">
        <v>24547</v>
      </c>
      <c r="D4470" s="1049">
        <v>113.82</v>
      </c>
    </row>
    <row r="4471" spans="1:4" x14ac:dyDescent="0.2">
      <c r="A4471" s="1048">
        <v>7189</v>
      </c>
      <c r="B4471" s="1048" t="s">
        <v>29664</v>
      </c>
      <c r="C4471" s="1048" t="s">
        <v>24547</v>
      </c>
      <c r="D4471" s="1049">
        <v>159.87</v>
      </c>
    </row>
    <row r="4472" spans="1:4" x14ac:dyDescent="0.2">
      <c r="A4472" s="1048">
        <v>7198</v>
      </c>
      <c r="B4472" s="1048" t="s">
        <v>29665</v>
      </c>
      <c r="C4472" s="1048" t="s">
        <v>24546</v>
      </c>
      <c r="D4472" s="1049">
        <v>59.52</v>
      </c>
    </row>
    <row r="4473" spans="1:4" x14ac:dyDescent="0.2">
      <c r="A4473" s="1048">
        <v>34402</v>
      </c>
      <c r="B4473" s="1048" t="s">
        <v>29665</v>
      </c>
      <c r="C4473" s="1048" t="s">
        <v>24547</v>
      </c>
      <c r="D4473" s="1049">
        <v>239.63</v>
      </c>
    </row>
    <row r="4474" spans="1:4" x14ac:dyDescent="0.2">
      <c r="A4474" s="1048">
        <v>7245</v>
      </c>
      <c r="B4474" s="1048" t="s">
        <v>29666</v>
      </c>
      <c r="C4474" s="1048" t="s">
        <v>24547</v>
      </c>
      <c r="D4474" s="1049">
        <v>48.96</v>
      </c>
    </row>
    <row r="4475" spans="1:4" x14ac:dyDescent="0.2">
      <c r="A4475" s="1048">
        <v>34425</v>
      </c>
      <c r="B4475" s="1048" t="s">
        <v>29667</v>
      </c>
      <c r="C4475" s="1048" t="s">
        <v>24547</v>
      </c>
      <c r="D4475" s="1049">
        <v>148.18</v>
      </c>
    </row>
    <row r="4476" spans="1:4" x14ac:dyDescent="0.2">
      <c r="A4476" s="1048">
        <v>7223</v>
      </c>
      <c r="B4476" s="1048" t="s">
        <v>29668</v>
      </c>
      <c r="C4476" s="1048" t="s">
        <v>24547</v>
      </c>
      <c r="D4476" s="1049">
        <v>172.69</v>
      </c>
    </row>
    <row r="4477" spans="1:4" x14ac:dyDescent="0.2">
      <c r="A4477" s="1048">
        <v>7234</v>
      </c>
      <c r="B4477" s="1048" t="s">
        <v>29669</v>
      </c>
      <c r="C4477" s="1048" t="s">
        <v>24547</v>
      </c>
      <c r="D4477" s="1049">
        <v>249.09</v>
      </c>
    </row>
    <row r="4478" spans="1:4" x14ac:dyDescent="0.2">
      <c r="A4478" s="1048">
        <v>7224</v>
      </c>
      <c r="B4478" s="1048" t="s">
        <v>29670</v>
      </c>
      <c r="C4478" s="1048" t="s">
        <v>24547</v>
      </c>
      <c r="D4478" s="1049">
        <v>275.13</v>
      </c>
    </row>
    <row r="4479" spans="1:4" x14ac:dyDescent="0.2">
      <c r="A4479" s="1048">
        <v>7221</v>
      </c>
      <c r="B4479" s="1048" t="s">
        <v>29671</v>
      </c>
      <c r="C4479" s="1048" t="s">
        <v>24546</v>
      </c>
      <c r="D4479" s="1049">
        <v>133.78</v>
      </c>
    </row>
    <row r="4480" spans="1:4" x14ac:dyDescent="0.2">
      <c r="A4480" s="1048">
        <v>7225</v>
      </c>
      <c r="B4480" s="1048" t="s">
        <v>29672</v>
      </c>
      <c r="C4480" s="1048" t="s">
        <v>24547</v>
      </c>
      <c r="D4480" s="1049">
        <v>347.85</v>
      </c>
    </row>
    <row r="4481" spans="1:4" x14ac:dyDescent="0.2">
      <c r="A4481" s="1048">
        <v>7226</v>
      </c>
      <c r="B4481" s="1048" t="s">
        <v>29673</v>
      </c>
      <c r="C4481" s="1048" t="s">
        <v>24547</v>
      </c>
      <c r="D4481" s="1049">
        <v>382.79</v>
      </c>
    </row>
    <row r="4482" spans="1:4" x14ac:dyDescent="0.2">
      <c r="A4482" s="1048">
        <v>7236</v>
      </c>
      <c r="B4482" s="1048" t="s">
        <v>29674</v>
      </c>
      <c r="C4482" s="1048" t="s">
        <v>24547</v>
      </c>
      <c r="D4482" s="1049">
        <v>417.48</v>
      </c>
    </row>
    <row r="4483" spans="1:4" x14ac:dyDescent="0.2">
      <c r="A4483" s="1048">
        <v>7227</v>
      </c>
      <c r="B4483" s="1048" t="s">
        <v>29675</v>
      </c>
      <c r="C4483" s="1048" t="s">
        <v>24547</v>
      </c>
      <c r="D4483" s="1049">
        <v>452.28</v>
      </c>
    </row>
    <row r="4484" spans="1:4" x14ac:dyDescent="0.2">
      <c r="A4484" s="1048">
        <v>7212</v>
      </c>
      <c r="B4484" s="1048" t="s">
        <v>29676</v>
      </c>
      <c r="C4484" s="1048" t="s">
        <v>24547</v>
      </c>
      <c r="D4484" s="1049">
        <v>500.78</v>
      </c>
    </row>
    <row r="4485" spans="1:4" x14ac:dyDescent="0.2">
      <c r="A4485" s="1048">
        <v>7229</v>
      </c>
      <c r="B4485" s="1048" t="s">
        <v>29677</v>
      </c>
      <c r="C4485" s="1048" t="s">
        <v>24547</v>
      </c>
      <c r="D4485" s="1049">
        <v>331.17</v>
      </c>
    </row>
    <row r="4486" spans="1:4" x14ac:dyDescent="0.2">
      <c r="A4486" s="1048">
        <v>7230</v>
      </c>
      <c r="B4486" s="1048" t="s">
        <v>29678</v>
      </c>
      <c r="C4486" s="1048" t="s">
        <v>24547</v>
      </c>
      <c r="D4486" s="1049">
        <v>527.73</v>
      </c>
    </row>
    <row r="4487" spans="1:4" x14ac:dyDescent="0.2">
      <c r="A4487" s="1048">
        <v>7231</v>
      </c>
      <c r="B4487" s="1048" t="s">
        <v>29679</v>
      </c>
      <c r="C4487" s="1048" t="s">
        <v>24547</v>
      </c>
      <c r="D4487" s="1049">
        <v>693.07</v>
      </c>
    </row>
    <row r="4488" spans="1:4" x14ac:dyDescent="0.2">
      <c r="A4488" s="1048">
        <v>7220</v>
      </c>
      <c r="B4488" s="1048" t="s">
        <v>29680</v>
      </c>
      <c r="C4488" s="1048" t="s">
        <v>24547</v>
      </c>
      <c r="D4488" s="1049">
        <v>852.07</v>
      </c>
    </row>
    <row r="4489" spans="1:4" x14ac:dyDescent="0.2">
      <c r="A4489" s="1048">
        <v>34447</v>
      </c>
      <c r="B4489" s="1048" t="s">
        <v>29681</v>
      </c>
      <c r="C4489" s="1048" t="s">
        <v>24547</v>
      </c>
      <c r="D4489" s="1049">
        <v>948.37</v>
      </c>
    </row>
    <row r="4490" spans="1:4" x14ac:dyDescent="0.2">
      <c r="A4490" s="1048">
        <v>7233</v>
      </c>
      <c r="B4490" s="1048" t="s">
        <v>29682</v>
      </c>
      <c r="C4490" s="1048" t="s">
        <v>24547</v>
      </c>
      <c r="D4490" s="1050">
        <v>1061.74</v>
      </c>
    </row>
    <row r="4491" spans="1:4" x14ac:dyDescent="0.2">
      <c r="A4491" s="1048">
        <v>40740</v>
      </c>
      <c r="B4491" s="1048" t="s">
        <v>29683</v>
      </c>
      <c r="C4491" s="1048" t="s">
        <v>24546</v>
      </c>
      <c r="D4491" s="1049">
        <v>192.77</v>
      </c>
    </row>
    <row r="4492" spans="1:4" x14ac:dyDescent="0.2">
      <c r="A4492" s="1048">
        <v>25007</v>
      </c>
      <c r="B4492" s="1048" t="s">
        <v>29684</v>
      </c>
      <c r="C4492" s="1048" t="s">
        <v>24546</v>
      </c>
      <c r="D4492" s="1049">
        <v>55.16</v>
      </c>
    </row>
    <row r="4493" spans="1:4" x14ac:dyDescent="0.2">
      <c r="A4493" s="1048">
        <v>43071</v>
      </c>
      <c r="B4493" s="1048" t="s">
        <v>29685</v>
      </c>
      <c r="C4493" s="1048" t="s">
        <v>24546</v>
      </c>
      <c r="D4493" s="1049">
        <v>217.06</v>
      </c>
    </row>
    <row r="4494" spans="1:4" x14ac:dyDescent="0.2">
      <c r="A4494" s="1048">
        <v>39520</v>
      </c>
      <c r="B4494" s="1048" t="s">
        <v>29686</v>
      </c>
      <c r="C4494" s="1048" t="s">
        <v>24546</v>
      </c>
      <c r="D4494" s="1049">
        <v>177.08</v>
      </c>
    </row>
    <row r="4495" spans="1:4" x14ac:dyDescent="0.2">
      <c r="A4495" s="1048">
        <v>39521</v>
      </c>
      <c r="B4495" s="1048" t="s">
        <v>29687</v>
      </c>
      <c r="C4495" s="1048" t="s">
        <v>24546</v>
      </c>
      <c r="D4495" s="1049">
        <v>182.87</v>
      </c>
    </row>
    <row r="4496" spans="1:4" x14ac:dyDescent="0.2">
      <c r="A4496" s="1048">
        <v>39522</v>
      </c>
      <c r="B4496" s="1048" t="s">
        <v>29688</v>
      </c>
      <c r="C4496" s="1048" t="s">
        <v>24546</v>
      </c>
      <c r="D4496" s="1049">
        <v>188.83</v>
      </c>
    </row>
    <row r="4497" spans="1:4" x14ac:dyDescent="0.2">
      <c r="A4497" s="1048">
        <v>7243</v>
      </c>
      <c r="B4497" s="1048" t="s">
        <v>29689</v>
      </c>
      <c r="C4497" s="1048" t="s">
        <v>24546</v>
      </c>
      <c r="D4497" s="1049">
        <v>57.64</v>
      </c>
    </row>
    <row r="4498" spans="1:4" x14ac:dyDescent="0.2">
      <c r="A4498" s="1048">
        <v>11067</v>
      </c>
      <c r="B4498" s="1048" t="s">
        <v>29690</v>
      </c>
      <c r="C4498" s="1048" t="s">
        <v>24547</v>
      </c>
      <c r="D4498" s="1049">
        <v>421.23</v>
      </c>
    </row>
    <row r="4499" spans="1:4" x14ac:dyDescent="0.2">
      <c r="A4499" s="1048">
        <v>11068</v>
      </c>
      <c r="B4499" s="1048" t="s">
        <v>29691</v>
      </c>
      <c r="C4499" s="1048" t="s">
        <v>24547</v>
      </c>
      <c r="D4499" s="1049">
        <v>532.16</v>
      </c>
    </row>
    <row r="4500" spans="1:4" x14ac:dyDescent="0.2">
      <c r="A4500" s="1048">
        <v>7246</v>
      </c>
      <c r="B4500" s="1048" t="s">
        <v>29692</v>
      </c>
      <c r="C4500" s="1048" t="s">
        <v>24547</v>
      </c>
      <c r="D4500" s="1049">
        <v>45.55</v>
      </c>
    </row>
    <row r="4501" spans="1:4" x14ac:dyDescent="0.2">
      <c r="A4501" s="1048">
        <v>12869</v>
      </c>
      <c r="B4501" s="1048" t="s">
        <v>29693</v>
      </c>
      <c r="C4501" s="1048" t="s">
        <v>24553</v>
      </c>
      <c r="D4501" s="1049">
        <v>17.82</v>
      </c>
    </row>
    <row r="4502" spans="1:4" x14ac:dyDescent="0.2">
      <c r="A4502" s="1048">
        <v>41097</v>
      </c>
      <c r="B4502" s="1048" t="s">
        <v>29694</v>
      </c>
      <c r="C4502" s="1048" t="s">
        <v>24554</v>
      </c>
      <c r="D4502" s="1050">
        <v>3159.86</v>
      </c>
    </row>
    <row r="4503" spans="1:4" x14ac:dyDescent="0.2">
      <c r="A4503" s="1048">
        <v>1574</v>
      </c>
      <c r="B4503" s="1048" t="s">
        <v>29695</v>
      </c>
      <c r="C4503" s="1048" t="s">
        <v>24547</v>
      </c>
      <c r="D4503" s="1049">
        <v>1.68</v>
      </c>
    </row>
    <row r="4504" spans="1:4" x14ac:dyDescent="0.2">
      <c r="A4504" s="1048">
        <v>1581</v>
      </c>
      <c r="B4504" s="1048" t="s">
        <v>29696</v>
      </c>
      <c r="C4504" s="1048" t="s">
        <v>24547</v>
      </c>
      <c r="D4504" s="1049">
        <v>11.68</v>
      </c>
    </row>
    <row r="4505" spans="1:4" x14ac:dyDescent="0.2">
      <c r="A4505" s="1048">
        <v>1575</v>
      </c>
      <c r="B4505" s="1048" t="s">
        <v>29697</v>
      </c>
      <c r="C4505" s="1048" t="s">
        <v>24547</v>
      </c>
      <c r="D4505" s="1049">
        <v>2</v>
      </c>
    </row>
    <row r="4506" spans="1:4" x14ac:dyDescent="0.2">
      <c r="A4506" s="1048">
        <v>1570</v>
      </c>
      <c r="B4506" s="1048" t="s">
        <v>29698</v>
      </c>
      <c r="C4506" s="1048" t="s">
        <v>24547</v>
      </c>
      <c r="D4506" s="1049">
        <v>1</v>
      </c>
    </row>
    <row r="4507" spans="1:4" x14ac:dyDescent="0.2">
      <c r="A4507" s="1048">
        <v>1576</v>
      </c>
      <c r="B4507" s="1048" t="s">
        <v>29699</v>
      </c>
      <c r="C4507" s="1048" t="s">
        <v>24547</v>
      </c>
      <c r="D4507" s="1049">
        <v>2.77</v>
      </c>
    </row>
    <row r="4508" spans="1:4" x14ac:dyDescent="0.2">
      <c r="A4508" s="1048">
        <v>1577</v>
      </c>
      <c r="B4508" s="1048" t="s">
        <v>29700</v>
      </c>
      <c r="C4508" s="1048" t="s">
        <v>24547</v>
      </c>
      <c r="D4508" s="1049">
        <v>3.12</v>
      </c>
    </row>
    <row r="4509" spans="1:4" x14ac:dyDescent="0.2">
      <c r="A4509" s="1048">
        <v>1571</v>
      </c>
      <c r="B4509" s="1048" t="s">
        <v>29701</v>
      </c>
      <c r="C4509" s="1048" t="s">
        <v>24547</v>
      </c>
      <c r="D4509" s="1049">
        <v>1.3</v>
      </c>
    </row>
    <row r="4510" spans="1:4" x14ac:dyDescent="0.2">
      <c r="A4510" s="1048">
        <v>1578</v>
      </c>
      <c r="B4510" s="1048" t="s">
        <v>29702</v>
      </c>
      <c r="C4510" s="1048" t="s">
        <v>24547</v>
      </c>
      <c r="D4510" s="1049">
        <v>5.41</v>
      </c>
    </row>
    <row r="4511" spans="1:4" x14ac:dyDescent="0.2">
      <c r="A4511" s="1048">
        <v>1573</v>
      </c>
      <c r="B4511" s="1048" t="s">
        <v>29703</v>
      </c>
      <c r="C4511" s="1048" t="s">
        <v>24547</v>
      </c>
      <c r="D4511" s="1049">
        <v>1.56</v>
      </c>
    </row>
    <row r="4512" spans="1:4" x14ac:dyDescent="0.2">
      <c r="A4512" s="1048">
        <v>1579</v>
      </c>
      <c r="B4512" s="1048" t="s">
        <v>29704</v>
      </c>
      <c r="C4512" s="1048" t="s">
        <v>24547</v>
      </c>
      <c r="D4512" s="1049">
        <v>6.75</v>
      </c>
    </row>
    <row r="4513" spans="1:4" x14ac:dyDescent="0.2">
      <c r="A4513" s="1048">
        <v>1580</v>
      </c>
      <c r="B4513" s="1048" t="s">
        <v>29705</v>
      </c>
      <c r="C4513" s="1048" t="s">
        <v>24547</v>
      </c>
      <c r="D4513" s="1049">
        <v>8.31</v>
      </c>
    </row>
    <row r="4514" spans="1:4" x14ac:dyDescent="0.2">
      <c r="A4514" s="1048">
        <v>39321</v>
      </c>
      <c r="B4514" s="1048" t="s">
        <v>29706</v>
      </c>
      <c r="C4514" s="1048" t="s">
        <v>24547</v>
      </c>
      <c r="D4514" s="1049">
        <v>17.010000000000002</v>
      </c>
    </row>
    <row r="4515" spans="1:4" x14ac:dyDescent="0.2">
      <c r="A4515" s="1048">
        <v>39319</v>
      </c>
      <c r="B4515" s="1048" t="s">
        <v>29707</v>
      </c>
      <c r="C4515" s="1048" t="s">
        <v>24547</v>
      </c>
      <c r="D4515" s="1049">
        <v>6.64</v>
      </c>
    </row>
    <row r="4516" spans="1:4" x14ac:dyDescent="0.2">
      <c r="A4516" s="1048">
        <v>39320</v>
      </c>
      <c r="B4516" s="1048" t="s">
        <v>29708</v>
      </c>
      <c r="C4516" s="1048" t="s">
        <v>24547</v>
      </c>
      <c r="D4516" s="1049">
        <v>11.04</v>
      </c>
    </row>
    <row r="4517" spans="1:4" x14ac:dyDescent="0.2">
      <c r="A4517" s="1048">
        <v>1591</v>
      </c>
      <c r="B4517" s="1048" t="s">
        <v>29709</v>
      </c>
      <c r="C4517" s="1048" t="s">
        <v>24547</v>
      </c>
      <c r="D4517" s="1049">
        <v>25.77</v>
      </c>
    </row>
    <row r="4518" spans="1:4" x14ac:dyDescent="0.2">
      <c r="A4518" s="1048">
        <v>1547</v>
      </c>
      <c r="B4518" s="1048" t="s">
        <v>29710</v>
      </c>
      <c r="C4518" s="1048" t="s">
        <v>24547</v>
      </c>
      <c r="D4518" s="1049">
        <v>135.02000000000001</v>
      </c>
    </row>
    <row r="4519" spans="1:4" x14ac:dyDescent="0.2">
      <c r="A4519" s="1048">
        <v>38196</v>
      </c>
      <c r="B4519" s="1048" t="s">
        <v>29711</v>
      </c>
      <c r="C4519" s="1048" t="s">
        <v>24547</v>
      </c>
      <c r="D4519" s="1049">
        <v>26.29</v>
      </c>
    </row>
    <row r="4520" spans="1:4" x14ac:dyDescent="0.2">
      <c r="A4520" s="1048">
        <v>1543</v>
      </c>
      <c r="B4520" s="1048" t="s">
        <v>29712</v>
      </c>
      <c r="C4520" s="1048" t="s">
        <v>24547</v>
      </c>
      <c r="D4520" s="1049">
        <v>27.94</v>
      </c>
    </row>
    <row r="4521" spans="1:4" x14ac:dyDescent="0.2">
      <c r="A4521" s="1048">
        <v>1585</v>
      </c>
      <c r="B4521" s="1048" t="s">
        <v>29713</v>
      </c>
      <c r="C4521" s="1048" t="s">
        <v>24547</v>
      </c>
      <c r="D4521" s="1049">
        <v>5.41</v>
      </c>
    </row>
    <row r="4522" spans="1:4" x14ac:dyDescent="0.2">
      <c r="A4522" s="1048">
        <v>1593</v>
      </c>
      <c r="B4522" s="1048" t="s">
        <v>29714</v>
      </c>
      <c r="C4522" s="1048" t="s">
        <v>24547</v>
      </c>
      <c r="D4522" s="1049">
        <v>28.74</v>
      </c>
    </row>
    <row r="4523" spans="1:4" x14ac:dyDescent="0.2">
      <c r="A4523" s="1048">
        <v>11838</v>
      </c>
      <c r="B4523" s="1048" t="s">
        <v>29715</v>
      </c>
      <c r="C4523" s="1048" t="s">
        <v>24547</v>
      </c>
      <c r="D4523" s="1049">
        <v>37.92</v>
      </c>
    </row>
    <row r="4524" spans="1:4" x14ac:dyDescent="0.2">
      <c r="A4524" s="1048">
        <v>1594</v>
      </c>
      <c r="B4524" s="1048" t="s">
        <v>29716</v>
      </c>
      <c r="C4524" s="1048" t="s">
        <v>24547</v>
      </c>
      <c r="D4524" s="1049">
        <v>38.340000000000003</v>
      </c>
    </row>
    <row r="4525" spans="1:4" x14ac:dyDescent="0.2">
      <c r="A4525" s="1048">
        <v>1586</v>
      </c>
      <c r="B4525" s="1048" t="s">
        <v>29717</v>
      </c>
      <c r="C4525" s="1048" t="s">
        <v>24547</v>
      </c>
      <c r="D4525" s="1049">
        <v>6.85</v>
      </c>
    </row>
    <row r="4526" spans="1:4" x14ac:dyDescent="0.2">
      <c r="A4526" s="1048">
        <v>11839</v>
      </c>
      <c r="B4526" s="1048" t="s">
        <v>29718</v>
      </c>
      <c r="C4526" s="1048" t="s">
        <v>24547</v>
      </c>
      <c r="D4526" s="1049">
        <v>55.18</v>
      </c>
    </row>
    <row r="4527" spans="1:4" x14ac:dyDescent="0.2">
      <c r="A4527" s="1048">
        <v>1587</v>
      </c>
      <c r="B4527" s="1048" t="s">
        <v>29719</v>
      </c>
      <c r="C4527" s="1048" t="s">
        <v>24547</v>
      </c>
      <c r="D4527" s="1049">
        <v>6.97</v>
      </c>
    </row>
    <row r="4528" spans="1:4" x14ac:dyDescent="0.2">
      <c r="A4528" s="1048">
        <v>1545</v>
      </c>
      <c r="B4528" s="1048" t="s">
        <v>29720</v>
      </c>
      <c r="C4528" s="1048" t="s">
        <v>24547</v>
      </c>
      <c r="D4528" s="1049">
        <v>66.209999999999994</v>
      </c>
    </row>
    <row r="4529" spans="1:4" x14ac:dyDescent="0.2">
      <c r="A4529" s="1048">
        <v>1588</v>
      </c>
      <c r="B4529" s="1048" t="s">
        <v>29721</v>
      </c>
      <c r="C4529" s="1048" t="s">
        <v>24547</v>
      </c>
      <c r="D4529" s="1049">
        <v>9.57</v>
      </c>
    </row>
    <row r="4530" spans="1:4" x14ac:dyDescent="0.2">
      <c r="A4530" s="1048">
        <v>1535</v>
      </c>
      <c r="B4530" s="1048" t="s">
        <v>29722</v>
      </c>
      <c r="C4530" s="1048" t="s">
        <v>24547</v>
      </c>
      <c r="D4530" s="1049">
        <v>5.51</v>
      </c>
    </row>
    <row r="4531" spans="1:4" x14ac:dyDescent="0.2">
      <c r="A4531" s="1048">
        <v>1589</v>
      </c>
      <c r="B4531" s="1048" t="s">
        <v>29723</v>
      </c>
      <c r="C4531" s="1048" t="s">
        <v>24547</v>
      </c>
      <c r="D4531" s="1049">
        <v>9.8699999999999992</v>
      </c>
    </row>
    <row r="4532" spans="1:4" x14ac:dyDescent="0.2">
      <c r="A4532" s="1048">
        <v>1546</v>
      </c>
      <c r="B4532" s="1048" t="s">
        <v>29724</v>
      </c>
      <c r="C4532" s="1048" t="s">
        <v>24547</v>
      </c>
      <c r="D4532" s="1049">
        <v>111.73</v>
      </c>
    </row>
    <row r="4533" spans="1:4" x14ac:dyDescent="0.2">
      <c r="A4533" s="1048">
        <v>1590</v>
      </c>
      <c r="B4533" s="1048" t="s">
        <v>29725</v>
      </c>
      <c r="C4533" s="1048" t="s">
        <v>24547</v>
      </c>
      <c r="D4533" s="1049">
        <v>17.38</v>
      </c>
    </row>
    <row r="4534" spans="1:4" x14ac:dyDescent="0.2">
      <c r="A4534" s="1048">
        <v>1542</v>
      </c>
      <c r="B4534" s="1048" t="s">
        <v>29726</v>
      </c>
      <c r="C4534" s="1048" t="s">
        <v>24547</v>
      </c>
      <c r="D4534" s="1049">
        <v>23.02</v>
      </c>
    </row>
    <row r="4535" spans="1:4" x14ac:dyDescent="0.2">
      <c r="A4535" s="1048">
        <v>38415</v>
      </c>
      <c r="B4535" s="1048" t="s">
        <v>29727</v>
      </c>
      <c r="C4535" s="1048" t="s">
        <v>24547</v>
      </c>
      <c r="D4535" s="1050">
        <v>1027.67</v>
      </c>
    </row>
    <row r="4536" spans="1:4" x14ac:dyDescent="0.2">
      <c r="A4536" s="1048">
        <v>38414</v>
      </c>
      <c r="B4536" s="1048" t="s">
        <v>29728</v>
      </c>
      <c r="C4536" s="1048" t="s">
        <v>24547</v>
      </c>
      <c r="D4536" s="1050">
        <v>1442.34</v>
      </c>
    </row>
    <row r="4537" spans="1:4" x14ac:dyDescent="0.2">
      <c r="A4537" s="1048">
        <v>38128</v>
      </c>
      <c r="B4537" s="1048" t="s">
        <v>29729</v>
      </c>
      <c r="C4537" s="1048" t="s">
        <v>24551</v>
      </c>
      <c r="D4537" s="1049">
        <v>0.83</v>
      </c>
    </row>
    <row r="4538" spans="1:4" x14ac:dyDescent="0.2">
      <c r="A4538" s="1048">
        <v>7253</v>
      </c>
      <c r="B4538" s="1048" t="s">
        <v>29730</v>
      </c>
      <c r="C4538" s="1048" t="s">
        <v>24552</v>
      </c>
      <c r="D4538" s="1049">
        <v>177.85</v>
      </c>
    </row>
    <row r="4539" spans="1:4" x14ac:dyDescent="0.2">
      <c r="A4539" s="1048">
        <v>4806</v>
      </c>
      <c r="B4539" s="1048" t="s">
        <v>29731</v>
      </c>
      <c r="C4539" s="1048" t="s">
        <v>24550</v>
      </c>
      <c r="D4539" s="1049">
        <v>14.69</v>
      </c>
    </row>
    <row r="4540" spans="1:4" x14ac:dyDescent="0.2">
      <c r="A4540" s="1048">
        <v>34401</v>
      </c>
      <c r="B4540" s="1048" t="s">
        <v>29732</v>
      </c>
      <c r="C4540" s="1048" t="s">
        <v>24547</v>
      </c>
      <c r="D4540" s="1049">
        <v>1.79</v>
      </c>
    </row>
    <row r="4541" spans="1:4" x14ac:dyDescent="0.2">
      <c r="A4541" s="1048">
        <v>7260</v>
      </c>
      <c r="B4541" s="1048" t="s">
        <v>29733</v>
      </c>
      <c r="C4541" s="1048" t="s">
        <v>24547</v>
      </c>
      <c r="D4541" s="1049">
        <v>1.58</v>
      </c>
    </row>
    <row r="4542" spans="1:4" x14ac:dyDescent="0.2">
      <c r="A4542" s="1048">
        <v>7256</v>
      </c>
      <c r="B4542" s="1048" t="s">
        <v>29734</v>
      </c>
      <c r="C4542" s="1048" t="s">
        <v>24547</v>
      </c>
      <c r="D4542" s="1049">
        <v>1.57</v>
      </c>
    </row>
    <row r="4543" spans="1:4" x14ac:dyDescent="0.2">
      <c r="A4543" s="1048">
        <v>7258</v>
      </c>
      <c r="B4543" s="1048" t="s">
        <v>29735</v>
      </c>
      <c r="C4543" s="1048" t="s">
        <v>24547</v>
      </c>
      <c r="D4543" s="1049">
        <v>0.64</v>
      </c>
    </row>
    <row r="4544" spans="1:4" x14ac:dyDescent="0.2">
      <c r="A4544" s="1048">
        <v>34400</v>
      </c>
      <c r="B4544" s="1048" t="s">
        <v>29736</v>
      </c>
      <c r="C4544" s="1048" t="s">
        <v>24547</v>
      </c>
      <c r="D4544" s="1049">
        <v>2.75</v>
      </c>
    </row>
    <row r="4545" spans="1:4" x14ac:dyDescent="0.2">
      <c r="A4545" s="1048">
        <v>10617</v>
      </c>
      <c r="B4545" s="1048" t="s">
        <v>29737</v>
      </c>
      <c r="C4545" s="1048" t="s">
        <v>24547</v>
      </c>
      <c r="D4545" s="1049">
        <v>5.27</v>
      </c>
    </row>
    <row r="4546" spans="1:4" x14ac:dyDescent="0.2">
      <c r="A4546" s="1048">
        <v>7274</v>
      </c>
      <c r="B4546" s="1048" t="s">
        <v>29738</v>
      </c>
      <c r="C4546" s="1048" t="s">
        <v>24547</v>
      </c>
      <c r="D4546" s="1049">
        <v>63.93</v>
      </c>
    </row>
    <row r="4547" spans="1:4" x14ac:dyDescent="0.2">
      <c r="A4547" s="1048">
        <v>11663</v>
      </c>
      <c r="B4547" s="1048" t="s">
        <v>29739</v>
      </c>
      <c r="C4547" s="1048" t="s">
        <v>24547</v>
      </c>
      <c r="D4547" s="1049">
        <v>525.85</v>
      </c>
    </row>
    <row r="4548" spans="1:4" x14ac:dyDescent="0.2">
      <c r="A4548" s="1048">
        <v>154</v>
      </c>
      <c r="B4548" s="1048" t="s">
        <v>29740</v>
      </c>
      <c r="C4548" s="1048" t="s">
        <v>24549</v>
      </c>
      <c r="D4548" s="1049">
        <v>84.97</v>
      </c>
    </row>
    <row r="4549" spans="1:4" x14ac:dyDescent="0.2">
      <c r="A4549" s="1048">
        <v>38121</v>
      </c>
      <c r="B4549" s="1048" t="s">
        <v>29741</v>
      </c>
      <c r="C4549" s="1048" t="s">
        <v>24549</v>
      </c>
      <c r="D4549" s="1049">
        <v>10.6</v>
      </c>
    </row>
    <row r="4550" spans="1:4" x14ac:dyDescent="0.2">
      <c r="A4550" s="1048">
        <v>7343</v>
      </c>
      <c r="B4550" s="1048" t="s">
        <v>29742</v>
      </c>
      <c r="C4550" s="1048" t="s">
        <v>24549</v>
      </c>
      <c r="D4550" s="1049">
        <v>10.74</v>
      </c>
    </row>
    <row r="4551" spans="1:4" x14ac:dyDescent="0.2">
      <c r="A4551" s="1048">
        <v>43776</v>
      </c>
      <c r="B4551" s="1048" t="s">
        <v>29743</v>
      </c>
      <c r="C4551" s="1048" t="s">
        <v>24549</v>
      </c>
      <c r="D4551" s="1049">
        <v>18.27</v>
      </c>
    </row>
    <row r="4552" spans="1:4" x14ac:dyDescent="0.2">
      <c r="A4552" s="1048">
        <v>7350</v>
      </c>
      <c r="B4552" s="1048" t="s">
        <v>29744</v>
      </c>
      <c r="C4552" s="1048" t="s">
        <v>24549</v>
      </c>
      <c r="D4552" s="1049">
        <v>22.45</v>
      </c>
    </row>
    <row r="4553" spans="1:4" x14ac:dyDescent="0.2">
      <c r="A4553" s="1048">
        <v>7348</v>
      </c>
      <c r="B4553" s="1048" t="s">
        <v>29745</v>
      </c>
      <c r="C4553" s="1048" t="s">
        <v>24549</v>
      </c>
      <c r="D4553" s="1049">
        <v>12.59</v>
      </c>
    </row>
    <row r="4554" spans="1:4" x14ac:dyDescent="0.2">
      <c r="A4554" s="1048">
        <v>7356</v>
      </c>
      <c r="B4554" s="1048" t="s">
        <v>29746</v>
      </c>
      <c r="C4554" s="1048" t="s">
        <v>24549</v>
      </c>
      <c r="D4554" s="1049">
        <v>18.87</v>
      </c>
    </row>
    <row r="4555" spans="1:4" x14ac:dyDescent="0.2">
      <c r="A4555" s="1048">
        <v>7313</v>
      </c>
      <c r="B4555" s="1048" t="s">
        <v>29747</v>
      </c>
      <c r="C4555" s="1048" t="s">
        <v>24549</v>
      </c>
      <c r="D4555" s="1049">
        <v>23.37</v>
      </c>
    </row>
    <row r="4556" spans="1:4" x14ac:dyDescent="0.2">
      <c r="A4556" s="1048">
        <v>7319</v>
      </c>
      <c r="B4556" s="1048" t="s">
        <v>29748</v>
      </c>
      <c r="C4556" s="1048" t="s">
        <v>24549</v>
      </c>
      <c r="D4556" s="1049">
        <v>13.38</v>
      </c>
    </row>
    <row r="4557" spans="1:4" x14ac:dyDescent="0.2">
      <c r="A4557" s="1048">
        <v>38119</v>
      </c>
      <c r="B4557" s="1048" t="s">
        <v>29749</v>
      </c>
      <c r="C4557" s="1048" t="s">
        <v>24549</v>
      </c>
      <c r="D4557" s="1049">
        <v>107.76</v>
      </c>
    </row>
    <row r="4558" spans="1:4" x14ac:dyDescent="0.2">
      <c r="A4558" s="1048">
        <v>7314</v>
      </c>
      <c r="B4558" s="1048" t="s">
        <v>29750</v>
      </c>
      <c r="C4558" s="1048" t="s">
        <v>24549</v>
      </c>
      <c r="D4558" s="1049">
        <v>116.13</v>
      </c>
    </row>
    <row r="4559" spans="1:4" x14ac:dyDescent="0.2">
      <c r="A4559" s="1048">
        <v>38131</v>
      </c>
      <c r="B4559" s="1048" t="s">
        <v>29751</v>
      </c>
      <c r="C4559" s="1048" t="s">
        <v>24549</v>
      </c>
      <c r="D4559" s="1049">
        <v>108.72</v>
      </c>
    </row>
    <row r="4560" spans="1:4" x14ac:dyDescent="0.2">
      <c r="A4560" s="1048">
        <v>7304</v>
      </c>
      <c r="B4560" s="1048" t="s">
        <v>29752</v>
      </c>
      <c r="C4560" s="1048" t="s">
        <v>24549</v>
      </c>
      <c r="D4560" s="1049">
        <v>54.13</v>
      </c>
    </row>
    <row r="4561" spans="1:4" x14ac:dyDescent="0.2">
      <c r="A4561" s="1048">
        <v>43649</v>
      </c>
      <c r="B4561" s="1048" t="s">
        <v>29753</v>
      </c>
      <c r="C4561" s="1048" t="s">
        <v>24549</v>
      </c>
      <c r="D4561" s="1049">
        <v>28</v>
      </c>
    </row>
    <row r="4562" spans="1:4" x14ac:dyDescent="0.2">
      <c r="A4562" s="1048">
        <v>43650</v>
      </c>
      <c r="B4562" s="1048" t="s">
        <v>29754</v>
      </c>
      <c r="C4562" s="1048" t="s">
        <v>24549</v>
      </c>
      <c r="D4562" s="1049">
        <v>26.46</v>
      </c>
    </row>
    <row r="4563" spans="1:4" x14ac:dyDescent="0.2">
      <c r="A4563" s="1048">
        <v>7311</v>
      </c>
      <c r="B4563" s="1048" t="s">
        <v>29755</v>
      </c>
      <c r="C4563" s="1048" t="s">
        <v>24549</v>
      </c>
      <c r="D4563" s="1049">
        <v>27.1</v>
      </c>
    </row>
    <row r="4564" spans="1:4" x14ac:dyDescent="0.2">
      <c r="A4564" s="1048">
        <v>7292</v>
      </c>
      <c r="B4564" s="1048" t="s">
        <v>29756</v>
      </c>
      <c r="C4564" s="1048" t="s">
        <v>24549</v>
      </c>
      <c r="D4564" s="1049">
        <v>26.24</v>
      </c>
    </row>
    <row r="4565" spans="1:4" x14ac:dyDescent="0.2">
      <c r="A4565" s="1048">
        <v>7293</v>
      </c>
      <c r="B4565" s="1048" t="s">
        <v>29757</v>
      </c>
      <c r="C4565" s="1048" t="s">
        <v>24549</v>
      </c>
      <c r="D4565" s="1049">
        <v>29.03</v>
      </c>
    </row>
    <row r="4566" spans="1:4" x14ac:dyDescent="0.2">
      <c r="A4566" s="1048">
        <v>7306</v>
      </c>
      <c r="B4566" s="1048" t="s">
        <v>29758</v>
      </c>
      <c r="C4566" s="1048" t="s">
        <v>24549</v>
      </c>
      <c r="D4566" s="1049">
        <v>32.03</v>
      </c>
    </row>
    <row r="4567" spans="1:4" x14ac:dyDescent="0.2">
      <c r="A4567" s="1048">
        <v>7288</v>
      </c>
      <c r="B4567" s="1048" t="s">
        <v>29759</v>
      </c>
      <c r="C4567" s="1048" t="s">
        <v>24549</v>
      </c>
      <c r="D4567" s="1049">
        <v>26.6</v>
      </c>
    </row>
    <row r="4568" spans="1:4" x14ac:dyDescent="0.2">
      <c r="A4568" s="1048">
        <v>43625</v>
      </c>
      <c r="B4568" s="1048" t="s">
        <v>29760</v>
      </c>
      <c r="C4568" s="1048" t="s">
        <v>24549</v>
      </c>
      <c r="D4568" s="1049">
        <v>21.48</v>
      </c>
    </row>
    <row r="4569" spans="1:4" x14ac:dyDescent="0.2">
      <c r="A4569" s="1048">
        <v>43647</v>
      </c>
      <c r="B4569" s="1048" t="s">
        <v>29761</v>
      </c>
      <c r="C4569" s="1048" t="s">
        <v>24549</v>
      </c>
      <c r="D4569" s="1049">
        <v>19.510000000000002</v>
      </c>
    </row>
    <row r="4570" spans="1:4" x14ac:dyDescent="0.2">
      <c r="A4570" s="1048">
        <v>43648</v>
      </c>
      <c r="B4570" s="1048" t="s">
        <v>29762</v>
      </c>
      <c r="C4570" s="1048" t="s">
        <v>24549</v>
      </c>
      <c r="D4570" s="1049">
        <v>18.82</v>
      </c>
    </row>
    <row r="4571" spans="1:4" x14ac:dyDescent="0.2">
      <c r="A4571" s="1048">
        <v>35693</v>
      </c>
      <c r="B4571" s="1048" t="s">
        <v>29763</v>
      </c>
      <c r="C4571" s="1048" t="s">
        <v>24549</v>
      </c>
      <c r="D4571" s="1049">
        <v>8.66</v>
      </c>
    </row>
    <row r="4572" spans="1:4" x14ac:dyDescent="0.2">
      <c r="A4572" s="1048">
        <v>35692</v>
      </c>
      <c r="B4572" s="1048" t="s">
        <v>29764</v>
      </c>
      <c r="C4572" s="1048" t="s">
        <v>24549</v>
      </c>
      <c r="D4572" s="1049">
        <v>12.89</v>
      </c>
    </row>
    <row r="4573" spans="1:4" x14ac:dyDescent="0.2">
      <c r="A4573" s="1048">
        <v>7342</v>
      </c>
      <c r="B4573" s="1048" t="s">
        <v>29765</v>
      </c>
      <c r="C4573" s="1048" t="s">
        <v>24551</v>
      </c>
      <c r="D4573" s="1049">
        <v>2.56</v>
      </c>
    </row>
    <row r="4574" spans="1:4" x14ac:dyDescent="0.2">
      <c r="A4574" s="1048">
        <v>39574</v>
      </c>
      <c r="B4574" s="1048" t="s">
        <v>29766</v>
      </c>
      <c r="C4574" s="1048" t="s">
        <v>24547</v>
      </c>
      <c r="D4574" s="1049">
        <v>5.48</v>
      </c>
    </row>
    <row r="4575" spans="1:4" x14ac:dyDescent="0.2">
      <c r="A4575" s="1048">
        <v>11060</v>
      </c>
      <c r="B4575" s="1048" t="s">
        <v>29767</v>
      </c>
      <c r="C4575" s="1048" t="s">
        <v>24547</v>
      </c>
      <c r="D4575" s="1049">
        <v>36.299999999999997</v>
      </c>
    </row>
    <row r="4576" spans="1:4" x14ac:dyDescent="0.2">
      <c r="A4576" s="1048">
        <v>37401</v>
      </c>
      <c r="B4576" s="1048" t="s">
        <v>29768</v>
      </c>
      <c r="C4576" s="1048" t="s">
        <v>24547</v>
      </c>
      <c r="D4576" s="1049">
        <v>51.84</v>
      </c>
    </row>
    <row r="4577" spans="1:4" x14ac:dyDescent="0.2">
      <c r="A4577" s="1048">
        <v>7525</v>
      </c>
      <c r="B4577" s="1048" t="s">
        <v>29769</v>
      </c>
      <c r="C4577" s="1048" t="s">
        <v>24547</v>
      </c>
      <c r="D4577" s="1049">
        <v>48.15</v>
      </c>
    </row>
    <row r="4578" spans="1:4" x14ac:dyDescent="0.2">
      <c r="A4578" s="1048">
        <v>7524</v>
      </c>
      <c r="B4578" s="1048" t="s">
        <v>29770</v>
      </c>
      <c r="C4578" s="1048" t="s">
        <v>24547</v>
      </c>
      <c r="D4578" s="1049">
        <v>45.38</v>
      </c>
    </row>
    <row r="4579" spans="1:4" x14ac:dyDescent="0.2">
      <c r="A4579" s="1048">
        <v>38105</v>
      </c>
      <c r="B4579" s="1048" t="s">
        <v>29771</v>
      </c>
      <c r="C4579" s="1048" t="s">
        <v>24547</v>
      </c>
      <c r="D4579" s="1049">
        <v>11.66</v>
      </c>
    </row>
    <row r="4580" spans="1:4" x14ac:dyDescent="0.2">
      <c r="A4580" s="1048">
        <v>38084</v>
      </c>
      <c r="B4580" s="1048" t="s">
        <v>29772</v>
      </c>
      <c r="C4580" s="1048" t="s">
        <v>24547</v>
      </c>
      <c r="D4580" s="1049">
        <v>16.55</v>
      </c>
    </row>
    <row r="4581" spans="1:4" x14ac:dyDescent="0.2">
      <c r="A4581" s="1048">
        <v>38103</v>
      </c>
      <c r="B4581" s="1048" t="s">
        <v>29773</v>
      </c>
      <c r="C4581" s="1048" t="s">
        <v>24547</v>
      </c>
      <c r="D4581" s="1049">
        <v>17.5</v>
      </c>
    </row>
    <row r="4582" spans="1:4" x14ac:dyDescent="0.2">
      <c r="A4582" s="1048">
        <v>38082</v>
      </c>
      <c r="B4582" s="1048" t="s">
        <v>29774</v>
      </c>
      <c r="C4582" s="1048" t="s">
        <v>24547</v>
      </c>
      <c r="D4582" s="1049">
        <v>21.56</v>
      </c>
    </row>
    <row r="4583" spans="1:4" x14ac:dyDescent="0.2">
      <c r="A4583" s="1048">
        <v>38104</v>
      </c>
      <c r="B4583" s="1048" t="s">
        <v>29775</v>
      </c>
      <c r="C4583" s="1048" t="s">
        <v>24547</v>
      </c>
      <c r="D4583" s="1049">
        <v>34.26</v>
      </c>
    </row>
    <row r="4584" spans="1:4" x14ac:dyDescent="0.2">
      <c r="A4584" s="1048">
        <v>38083</v>
      </c>
      <c r="B4584" s="1048" t="s">
        <v>29776</v>
      </c>
      <c r="C4584" s="1048" t="s">
        <v>24547</v>
      </c>
      <c r="D4584" s="1049">
        <v>38.04</v>
      </c>
    </row>
    <row r="4585" spans="1:4" x14ac:dyDescent="0.2">
      <c r="A4585" s="1048">
        <v>38101</v>
      </c>
      <c r="B4585" s="1048" t="s">
        <v>29777</v>
      </c>
      <c r="C4585" s="1048" t="s">
        <v>24547</v>
      </c>
      <c r="D4585" s="1049">
        <v>8.32</v>
      </c>
    </row>
    <row r="4586" spans="1:4" x14ac:dyDescent="0.2">
      <c r="A4586" s="1048">
        <v>7528</v>
      </c>
      <c r="B4586" s="1048" t="s">
        <v>29778</v>
      </c>
      <c r="C4586" s="1048" t="s">
        <v>24547</v>
      </c>
      <c r="D4586" s="1049">
        <v>9.7799999999999994</v>
      </c>
    </row>
    <row r="4587" spans="1:4" x14ac:dyDescent="0.2">
      <c r="A4587" s="1048">
        <v>12147</v>
      </c>
      <c r="B4587" s="1048" t="s">
        <v>29779</v>
      </c>
      <c r="C4587" s="1048" t="s">
        <v>24547</v>
      </c>
      <c r="D4587" s="1049">
        <v>14.91</v>
      </c>
    </row>
    <row r="4588" spans="1:4" x14ac:dyDescent="0.2">
      <c r="A4588" s="1048">
        <v>38075</v>
      </c>
      <c r="B4588" s="1048" t="s">
        <v>29780</v>
      </c>
      <c r="C4588" s="1048" t="s">
        <v>24547</v>
      </c>
      <c r="D4588" s="1049">
        <v>16.940000000000001</v>
      </c>
    </row>
    <row r="4589" spans="1:4" x14ac:dyDescent="0.2">
      <c r="A4589" s="1048">
        <v>38102</v>
      </c>
      <c r="B4589" s="1048" t="s">
        <v>29781</v>
      </c>
      <c r="C4589" s="1048" t="s">
        <v>24547</v>
      </c>
      <c r="D4589" s="1049">
        <v>10.65</v>
      </c>
    </row>
    <row r="4590" spans="1:4" x14ac:dyDescent="0.2">
      <c r="A4590" s="1048">
        <v>38076</v>
      </c>
      <c r="B4590" s="1048" t="s">
        <v>29782</v>
      </c>
      <c r="C4590" s="1048" t="s">
        <v>24547</v>
      </c>
      <c r="D4590" s="1049">
        <v>18.989999999999998</v>
      </c>
    </row>
    <row r="4591" spans="1:4" x14ac:dyDescent="0.2">
      <c r="A4591" s="1048">
        <v>7592</v>
      </c>
      <c r="B4591" s="1048" t="s">
        <v>29783</v>
      </c>
      <c r="C4591" s="1048" t="s">
        <v>24553</v>
      </c>
      <c r="D4591" s="1049">
        <v>35.700000000000003</v>
      </c>
    </row>
    <row r="4592" spans="1:4" x14ac:dyDescent="0.2">
      <c r="A4592" s="1048">
        <v>40820</v>
      </c>
      <c r="B4592" s="1048" t="s">
        <v>29784</v>
      </c>
      <c r="C4592" s="1048" t="s">
        <v>24554</v>
      </c>
      <c r="D4592" s="1050">
        <v>6326.63</v>
      </c>
    </row>
    <row r="4593" spans="1:4" x14ac:dyDescent="0.2">
      <c r="A4593" s="1048">
        <v>11762</v>
      </c>
      <c r="B4593" s="1048" t="s">
        <v>29785</v>
      </c>
      <c r="C4593" s="1048" t="s">
        <v>24547</v>
      </c>
      <c r="D4593" s="1049">
        <v>70.930000000000007</v>
      </c>
    </row>
    <row r="4594" spans="1:4" x14ac:dyDescent="0.2">
      <c r="A4594" s="1048">
        <v>13984</v>
      </c>
      <c r="B4594" s="1048" t="s">
        <v>29786</v>
      </c>
      <c r="C4594" s="1048" t="s">
        <v>24547</v>
      </c>
      <c r="D4594" s="1049">
        <v>49.57</v>
      </c>
    </row>
    <row r="4595" spans="1:4" x14ac:dyDescent="0.2">
      <c r="A4595" s="1048">
        <v>11772</v>
      </c>
      <c r="B4595" s="1048" t="s">
        <v>29787</v>
      </c>
      <c r="C4595" s="1048" t="s">
        <v>24547</v>
      </c>
      <c r="D4595" s="1049">
        <v>120.37</v>
      </c>
    </row>
    <row r="4596" spans="1:4" x14ac:dyDescent="0.2">
      <c r="A4596" s="1048">
        <v>36795</v>
      </c>
      <c r="B4596" s="1048" t="s">
        <v>29788</v>
      </c>
      <c r="C4596" s="1048" t="s">
        <v>24547</v>
      </c>
      <c r="D4596" s="1049">
        <v>774.22</v>
      </c>
    </row>
    <row r="4597" spans="1:4" x14ac:dyDescent="0.2">
      <c r="A4597" s="1048">
        <v>36796</v>
      </c>
      <c r="B4597" s="1048" t="s">
        <v>29789</v>
      </c>
      <c r="C4597" s="1048" t="s">
        <v>24547</v>
      </c>
      <c r="D4597" s="1049">
        <v>199.34</v>
      </c>
    </row>
    <row r="4598" spans="1:4" x14ac:dyDescent="0.2">
      <c r="A4598" s="1048">
        <v>36791</v>
      </c>
      <c r="B4598" s="1048" t="s">
        <v>29790</v>
      </c>
      <c r="C4598" s="1048" t="s">
        <v>24547</v>
      </c>
      <c r="D4598" s="1049">
        <v>102.7</v>
      </c>
    </row>
    <row r="4599" spans="1:4" x14ac:dyDescent="0.2">
      <c r="A4599" s="1048">
        <v>13415</v>
      </c>
      <c r="B4599" s="1048" t="s">
        <v>29791</v>
      </c>
      <c r="C4599" s="1048" t="s">
        <v>24547</v>
      </c>
      <c r="D4599" s="1049">
        <v>59.7</v>
      </c>
    </row>
    <row r="4600" spans="1:4" x14ac:dyDescent="0.2">
      <c r="A4600" s="1048">
        <v>36792</v>
      </c>
      <c r="B4600" s="1048" t="s">
        <v>29792</v>
      </c>
      <c r="C4600" s="1048" t="s">
        <v>24547</v>
      </c>
      <c r="D4600" s="1049">
        <v>196.32</v>
      </c>
    </row>
    <row r="4601" spans="1:4" x14ac:dyDescent="0.2">
      <c r="A4601" s="1048">
        <v>11773</v>
      </c>
      <c r="B4601" s="1048" t="s">
        <v>29793</v>
      </c>
      <c r="C4601" s="1048" t="s">
        <v>24547</v>
      </c>
      <c r="D4601" s="1049">
        <v>114.92</v>
      </c>
    </row>
    <row r="4602" spans="1:4" x14ac:dyDescent="0.2">
      <c r="A4602" s="1048">
        <v>13983</v>
      </c>
      <c r="B4602" s="1048" t="s">
        <v>29794</v>
      </c>
      <c r="C4602" s="1048" t="s">
        <v>24547</v>
      </c>
      <c r="D4602" s="1049">
        <v>61.31</v>
      </c>
    </row>
    <row r="4603" spans="1:4" x14ac:dyDescent="0.2">
      <c r="A4603" s="1048">
        <v>13416</v>
      </c>
      <c r="B4603" s="1048" t="s">
        <v>29795</v>
      </c>
      <c r="C4603" s="1048" t="s">
        <v>24547</v>
      </c>
      <c r="D4603" s="1049">
        <v>49.44</v>
      </c>
    </row>
    <row r="4604" spans="1:4" x14ac:dyDescent="0.2">
      <c r="A4604" s="1048">
        <v>13417</v>
      </c>
      <c r="B4604" s="1048" t="s">
        <v>29796</v>
      </c>
      <c r="C4604" s="1048" t="s">
        <v>24547</v>
      </c>
      <c r="D4604" s="1049">
        <v>43.61</v>
      </c>
    </row>
    <row r="4605" spans="1:4" x14ac:dyDescent="0.2">
      <c r="A4605" s="1048">
        <v>7604</v>
      </c>
      <c r="B4605" s="1048" t="s">
        <v>29797</v>
      </c>
      <c r="C4605" s="1048" t="s">
        <v>24547</v>
      </c>
      <c r="D4605" s="1049">
        <v>18.88</v>
      </c>
    </row>
    <row r="4606" spans="1:4" x14ac:dyDescent="0.2">
      <c r="A4606" s="1048">
        <v>11763</v>
      </c>
      <c r="B4606" s="1048" t="s">
        <v>29798</v>
      </c>
      <c r="C4606" s="1048" t="s">
        <v>24547</v>
      </c>
      <c r="D4606" s="1049">
        <v>39.78</v>
      </c>
    </row>
    <row r="4607" spans="1:4" x14ac:dyDescent="0.2">
      <c r="A4607" s="1048">
        <v>11764</v>
      </c>
      <c r="B4607" s="1048" t="s">
        <v>29799</v>
      </c>
      <c r="C4607" s="1048" t="s">
        <v>24547</v>
      </c>
      <c r="D4607" s="1049">
        <v>42.49</v>
      </c>
    </row>
    <row r="4608" spans="1:4" x14ac:dyDescent="0.2">
      <c r="A4608" s="1048">
        <v>11829</v>
      </c>
      <c r="B4608" s="1048" t="s">
        <v>29800</v>
      </c>
      <c r="C4608" s="1048" t="s">
        <v>24547</v>
      </c>
      <c r="D4608" s="1049">
        <v>10.18</v>
      </c>
    </row>
    <row r="4609" spans="1:4" x14ac:dyDescent="0.2">
      <c r="A4609" s="1048">
        <v>11825</v>
      </c>
      <c r="B4609" s="1048" t="s">
        <v>29801</v>
      </c>
      <c r="C4609" s="1048" t="s">
        <v>24547</v>
      </c>
      <c r="D4609" s="1049">
        <v>17.46</v>
      </c>
    </row>
    <row r="4610" spans="1:4" x14ac:dyDescent="0.2">
      <c r="A4610" s="1048">
        <v>11767</v>
      </c>
      <c r="B4610" s="1048" t="s">
        <v>29802</v>
      </c>
      <c r="C4610" s="1048" t="s">
        <v>24547</v>
      </c>
      <c r="D4610" s="1049">
        <v>70.53</v>
      </c>
    </row>
    <row r="4611" spans="1:4" x14ac:dyDescent="0.2">
      <c r="A4611" s="1048">
        <v>11830</v>
      </c>
      <c r="B4611" s="1048" t="s">
        <v>29803</v>
      </c>
      <c r="C4611" s="1048" t="s">
        <v>24547</v>
      </c>
      <c r="D4611" s="1049">
        <v>11</v>
      </c>
    </row>
    <row r="4612" spans="1:4" x14ac:dyDescent="0.2">
      <c r="A4612" s="1048">
        <v>11766</v>
      </c>
      <c r="B4612" s="1048" t="s">
        <v>29804</v>
      </c>
      <c r="C4612" s="1048" t="s">
        <v>24547</v>
      </c>
      <c r="D4612" s="1049">
        <v>19.559999999999999</v>
      </c>
    </row>
    <row r="4613" spans="1:4" x14ac:dyDescent="0.2">
      <c r="A4613" s="1048">
        <v>11765</v>
      </c>
      <c r="B4613" s="1048" t="s">
        <v>29805</v>
      </c>
      <c r="C4613" s="1048" t="s">
        <v>24547</v>
      </c>
      <c r="D4613" s="1049">
        <v>26.63</v>
      </c>
    </row>
    <row r="4614" spans="1:4" x14ac:dyDescent="0.2">
      <c r="A4614" s="1048">
        <v>11824</v>
      </c>
      <c r="B4614" s="1048" t="s">
        <v>29806</v>
      </c>
      <c r="C4614" s="1048" t="s">
        <v>24547</v>
      </c>
      <c r="D4614" s="1049">
        <v>20.170000000000002</v>
      </c>
    </row>
    <row r="4615" spans="1:4" x14ac:dyDescent="0.2">
      <c r="A4615" s="1048">
        <v>11777</v>
      </c>
      <c r="B4615" s="1048" t="s">
        <v>29807</v>
      </c>
      <c r="C4615" s="1048" t="s">
        <v>24547</v>
      </c>
      <c r="D4615" s="1049">
        <v>130.72999999999999</v>
      </c>
    </row>
    <row r="4616" spans="1:4" x14ac:dyDescent="0.2">
      <c r="A4616" s="1048">
        <v>7602</v>
      </c>
      <c r="B4616" s="1048" t="s">
        <v>29808</v>
      </c>
      <c r="C4616" s="1048" t="s">
        <v>24547</v>
      </c>
      <c r="D4616" s="1049">
        <v>18.72</v>
      </c>
    </row>
    <row r="4617" spans="1:4" x14ac:dyDescent="0.2">
      <c r="A4617" s="1048">
        <v>7603</v>
      </c>
      <c r="B4617" s="1048" t="s">
        <v>29809</v>
      </c>
      <c r="C4617" s="1048" t="s">
        <v>24547</v>
      </c>
      <c r="D4617" s="1049">
        <v>18.149999999999999</v>
      </c>
    </row>
    <row r="4618" spans="1:4" x14ac:dyDescent="0.2">
      <c r="A4618" s="1048">
        <v>11826</v>
      </c>
      <c r="B4618" s="1048" t="s">
        <v>29810</v>
      </c>
      <c r="C4618" s="1048" t="s">
        <v>24547</v>
      </c>
      <c r="D4618" s="1049">
        <v>16.940000000000001</v>
      </c>
    </row>
    <row r="4619" spans="1:4" x14ac:dyDescent="0.2">
      <c r="A4619" s="1048">
        <v>7606</v>
      </c>
      <c r="B4619" s="1048" t="s">
        <v>29811</v>
      </c>
      <c r="C4619" s="1048" t="s">
        <v>24547</v>
      </c>
      <c r="D4619" s="1049">
        <v>17.649999999999999</v>
      </c>
    </row>
    <row r="4620" spans="1:4" x14ac:dyDescent="0.2">
      <c r="A4620" s="1048">
        <v>40329</v>
      </c>
      <c r="B4620" s="1048" t="s">
        <v>29812</v>
      </c>
      <c r="C4620" s="1048" t="s">
        <v>24547</v>
      </c>
      <c r="D4620" s="1049">
        <v>8.5399999999999991</v>
      </c>
    </row>
    <row r="4621" spans="1:4" x14ac:dyDescent="0.2">
      <c r="A4621" s="1048">
        <v>11823</v>
      </c>
      <c r="B4621" s="1048" t="s">
        <v>29813</v>
      </c>
      <c r="C4621" s="1048" t="s">
        <v>24547</v>
      </c>
      <c r="D4621" s="1049">
        <v>3.69</v>
      </c>
    </row>
    <row r="4622" spans="1:4" x14ac:dyDescent="0.2">
      <c r="A4622" s="1048">
        <v>11822</v>
      </c>
      <c r="B4622" s="1048" t="s">
        <v>29814</v>
      </c>
      <c r="C4622" s="1048" t="s">
        <v>24547</v>
      </c>
      <c r="D4622" s="1049">
        <v>41.52</v>
      </c>
    </row>
    <row r="4623" spans="1:4" x14ac:dyDescent="0.2">
      <c r="A4623" s="1048">
        <v>11831</v>
      </c>
      <c r="B4623" s="1048" t="s">
        <v>29815</v>
      </c>
      <c r="C4623" s="1048" t="s">
        <v>24547</v>
      </c>
      <c r="D4623" s="1049">
        <v>31.52</v>
      </c>
    </row>
    <row r="4624" spans="1:4" x14ac:dyDescent="0.2">
      <c r="A4624" s="1048">
        <v>7613</v>
      </c>
      <c r="B4624" s="1048" t="s">
        <v>29816</v>
      </c>
      <c r="C4624" s="1048" t="s">
        <v>24547</v>
      </c>
      <c r="D4624" s="1050">
        <v>80854.47</v>
      </c>
    </row>
    <row r="4625" spans="1:4" x14ac:dyDescent="0.2">
      <c r="A4625" s="1048">
        <v>7619</v>
      </c>
      <c r="B4625" s="1048" t="s">
        <v>29817</v>
      </c>
      <c r="C4625" s="1048" t="s">
        <v>24547</v>
      </c>
      <c r="D4625" s="1050">
        <v>12498.37</v>
      </c>
    </row>
    <row r="4626" spans="1:4" x14ac:dyDescent="0.2">
      <c r="A4626" s="1048">
        <v>12076</v>
      </c>
      <c r="B4626" s="1048" t="s">
        <v>29818</v>
      </c>
      <c r="C4626" s="1048" t="s">
        <v>24547</v>
      </c>
      <c r="D4626" s="1050">
        <v>5733.19</v>
      </c>
    </row>
    <row r="4627" spans="1:4" x14ac:dyDescent="0.2">
      <c r="A4627" s="1048">
        <v>7614</v>
      </c>
      <c r="B4627" s="1048" t="s">
        <v>29819</v>
      </c>
      <c r="C4627" s="1048" t="s">
        <v>24547</v>
      </c>
      <c r="D4627" s="1050">
        <v>15763.42</v>
      </c>
    </row>
    <row r="4628" spans="1:4" x14ac:dyDescent="0.2">
      <c r="A4628" s="1048">
        <v>7618</v>
      </c>
      <c r="B4628" s="1048" t="s">
        <v>29820</v>
      </c>
      <c r="C4628" s="1048" t="s">
        <v>24547</v>
      </c>
      <c r="D4628" s="1050">
        <v>102237.66</v>
      </c>
    </row>
    <row r="4629" spans="1:4" x14ac:dyDescent="0.2">
      <c r="A4629" s="1048">
        <v>7620</v>
      </c>
      <c r="B4629" s="1048" t="s">
        <v>29821</v>
      </c>
      <c r="C4629" s="1048" t="s">
        <v>24547</v>
      </c>
      <c r="D4629" s="1050">
        <v>22113.759999999998</v>
      </c>
    </row>
    <row r="4630" spans="1:4" x14ac:dyDescent="0.2">
      <c r="A4630" s="1048">
        <v>7610</v>
      </c>
      <c r="B4630" s="1048" t="s">
        <v>29822</v>
      </c>
      <c r="C4630" s="1048" t="s">
        <v>24547</v>
      </c>
      <c r="D4630" s="1050">
        <v>7002.69</v>
      </c>
    </row>
    <row r="4631" spans="1:4" x14ac:dyDescent="0.2">
      <c r="A4631" s="1048">
        <v>7615</v>
      </c>
      <c r="B4631" s="1048" t="s">
        <v>29823</v>
      </c>
      <c r="C4631" s="1048" t="s">
        <v>24547</v>
      </c>
      <c r="D4631" s="1050">
        <v>25799.39</v>
      </c>
    </row>
    <row r="4632" spans="1:4" x14ac:dyDescent="0.2">
      <c r="A4632" s="1048">
        <v>7617</v>
      </c>
      <c r="B4632" s="1048" t="s">
        <v>29824</v>
      </c>
      <c r="C4632" s="1048" t="s">
        <v>24547</v>
      </c>
      <c r="D4632" s="1050">
        <v>7821.72</v>
      </c>
    </row>
    <row r="4633" spans="1:4" x14ac:dyDescent="0.2">
      <c r="A4633" s="1048">
        <v>7616</v>
      </c>
      <c r="B4633" s="1048" t="s">
        <v>29825</v>
      </c>
      <c r="C4633" s="1048" t="s">
        <v>24547</v>
      </c>
      <c r="D4633" s="1050">
        <v>42100.51</v>
      </c>
    </row>
    <row r="4634" spans="1:4" x14ac:dyDescent="0.2">
      <c r="A4634" s="1048">
        <v>7611</v>
      </c>
      <c r="B4634" s="1048" t="s">
        <v>29826</v>
      </c>
      <c r="C4634" s="1048" t="s">
        <v>24547</v>
      </c>
      <c r="D4634" s="1050">
        <v>10115</v>
      </c>
    </row>
    <row r="4635" spans="1:4" x14ac:dyDescent="0.2">
      <c r="A4635" s="1048">
        <v>7612</v>
      </c>
      <c r="B4635" s="1048" t="s">
        <v>29827</v>
      </c>
      <c r="C4635" s="1048" t="s">
        <v>24547</v>
      </c>
      <c r="D4635" s="1050">
        <v>57748.04</v>
      </c>
    </row>
    <row r="4636" spans="1:4" x14ac:dyDescent="0.2">
      <c r="A4636" s="1048">
        <v>37371</v>
      </c>
      <c r="B4636" s="1048" t="s">
        <v>29828</v>
      </c>
      <c r="C4636" s="1048" t="s">
        <v>24553</v>
      </c>
      <c r="D4636" s="1049">
        <v>0.7</v>
      </c>
    </row>
    <row r="4637" spans="1:4" x14ac:dyDescent="0.2">
      <c r="A4637" s="1048">
        <v>40861</v>
      </c>
      <c r="B4637" s="1048" t="s">
        <v>29829</v>
      </c>
      <c r="C4637" s="1048" t="s">
        <v>24554</v>
      </c>
      <c r="D4637" s="1049">
        <v>132.37</v>
      </c>
    </row>
    <row r="4638" spans="1:4" x14ac:dyDescent="0.2">
      <c r="A4638" s="1048">
        <v>36510</v>
      </c>
      <c r="B4638" s="1048" t="s">
        <v>29830</v>
      </c>
      <c r="C4638" s="1048" t="s">
        <v>24547</v>
      </c>
      <c r="D4638" s="1050">
        <v>803058.07</v>
      </c>
    </row>
    <row r="4639" spans="1:4" x14ac:dyDescent="0.2">
      <c r="A4639" s="1048">
        <v>25020</v>
      </c>
      <c r="B4639" s="1048" t="s">
        <v>29831</v>
      </c>
      <c r="C4639" s="1048" t="s">
        <v>24547</v>
      </c>
      <c r="D4639" s="1050">
        <v>3308316.71</v>
      </c>
    </row>
    <row r="4640" spans="1:4" x14ac:dyDescent="0.2">
      <c r="A4640" s="1048">
        <v>7622</v>
      </c>
      <c r="B4640" s="1048" t="s">
        <v>29832</v>
      </c>
      <c r="C4640" s="1048" t="s">
        <v>24547</v>
      </c>
      <c r="D4640" s="1050">
        <v>779083.7</v>
      </c>
    </row>
    <row r="4641" spans="1:4" x14ac:dyDescent="0.2">
      <c r="A4641" s="1048">
        <v>7624</v>
      </c>
      <c r="B4641" s="1048" t="s">
        <v>29833</v>
      </c>
      <c r="C4641" s="1048" t="s">
        <v>24547</v>
      </c>
      <c r="D4641" s="1050">
        <v>1010000</v>
      </c>
    </row>
    <row r="4642" spans="1:4" x14ac:dyDescent="0.2">
      <c r="A4642" s="1048">
        <v>7625</v>
      </c>
      <c r="B4642" s="1048" t="s">
        <v>29834</v>
      </c>
      <c r="C4642" s="1048" t="s">
        <v>24547</v>
      </c>
      <c r="D4642" s="1050">
        <v>1003822.53</v>
      </c>
    </row>
    <row r="4643" spans="1:4" x14ac:dyDescent="0.2">
      <c r="A4643" s="1048">
        <v>7623</v>
      </c>
      <c r="B4643" s="1048" t="s">
        <v>29835</v>
      </c>
      <c r="C4643" s="1048" t="s">
        <v>24547</v>
      </c>
      <c r="D4643" s="1050">
        <v>3308316.71</v>
      </c>
    </row>
    <row r="4644" spans="1:4" x14ac:dyDescent="0.2">
      <c r="A4644" s="1048">
        <v>36508</v>
      </c>
      <c r="B4644" s="1048" t="s">
        <v>29836</v>
      </c>
      <c r="C4644" s="1048" t="s">
        <v>24547</v>
      </c>
      <c r="D4644" s="1050">
        <v>1487881.29</v>
      </c>
    </row>
    <row r="4645" spans="1:4" x14ac:dyDescent="0.2">
      <c r="A4645" s="1048">
        <v>36509</v>
      </c>
      <c r="B4645" s="1048" t="s">
        <v>29837</v>
      </c>
      <c r="C4645" s="1048" t="s">
        <v>24547</v>
      </c>
      <c r="D4645" s="1050">
        <v>815412.79</v>
      </c>
    </row>
    <row r="4646" spans="1:4" x14ac:dyDescent="0.2">
      <c r="A4646" s="1048">
        <v>13238</v>
      </c>
      <c r="B4646" s="1048" t="s">
        <v>29838</v>
      </c>
      <c r="C4646" s="1048" t="s">
        <v>24547</v>
      </c>
      <c r="D4646" s="1050">
        <v>235861.38</v>
      </c>
    </row>
    <row r="4647" spans="1:4" x14ac:dyDescent="0.2">
      <c r="A4647" s="1048">
        <v>36511</v>
      </c>
      <c r="B4647" s="1048" t="s">
        <v>29839</v>
      </c>
      <c r="C4647" s="1048" t="s">
        <v>24547</v>
      </c>
      <c r="D4647" s="1050">
        <v>273299.7</v>
      </c>
    </row>
    <row r="4648" spans="1:4" x14ac:dyDescent="0.2">
      <c r="A4648" s="1048">
        <v>36515</v>
      </c>
      <c r="B4648" s="1048" t="s">
        <v>29840</v>
      </c>
      <c r="C4648" s="1048" t="s">
        <v>24547</v>
      </c>
      <c r="D4648" s="1050">
        <v>80492.37</v>
      </c>
    </row>
    <row r="4649" spans="1:4" x14ac:dyDescent="0.2">
      <c r="A4649" s="1048">
        <v>10598</v>
      </c>
      <c r="B4649" s="1048" t="s">
        <v>29841</v>
      </c>
      <c r="C4649" s="1048" t="s">
        <v>24547</v>
      </c>
      <c r="D4649" s="1050">
        <v>130530.54</v>
      </c>
    </row>
    <row r="4650" spans="1:4" x14ac:dyDescent="0.2">
      <c r="A4650" s="1048">
        <v>7640</v>
      </c>
      <c r="B4650" s="1048" t="s">
        <v>29842</v>
      </c>
      <c r="C4650" s="1048" t="s">
        <v>24547</v>
      </c>
      <c r="D4650" s="1050">
        <v>200295</v>
      </c>
    </row>
    <row r="4651" spans="1:4" x14ac:dyDescent="0.2">
      <c r="A4651" s="1048">
        <v>36513</v>
      </c>
      <c r="B4651" s="1048" t="s">
        <v>29843</v>
      </c>
      <c r="C4651" s="1048" t="s">
        <v>24547</v>
      </c>
      <c r="D4651" s="1050">
        <v>192947.71</v>
      </c>
    </row>
    <row r="4652" spans="1:4" x14ac:dyDescent="0.2">
      <c r="A4652" s="1048">
        <v>36514</v>
      </c>
      <c r="B4652" s="1048" t="s">
        <v>29844</v>
      </c>
      <c r="C4652" s="1048" t="s">
        <v>24547</v>
      </c>
      <c r="D4652" s="1050">
        <v>215270.31</v>
      </c>
    </row>
    <row r="4653" spans="1:4" x14ac:dyDescent="0.2">
      <c r="A4653" s="1048">
        <v>11572</v>
      </c>
      <c r="B4653" s="1048" t="s">
        <v>29845</v>
      </c>
      <c r="C4653" s="1048" t="s">
        <v>24547</v>
      </c>
      <c r="D4653" s="1049">
        <v>24.59</v>
      </c>
    </row>
    <row r="4654" spans="1:4" x14ac:dyDescent="0.2">
      <c r="A4654" s="1048">
        <v>36149</v>
      </c>
      <c r="B4654" s="1048" t="s">
        <v>29846</v>
      </c>
      <c r="C4654" s="1048" t="s">
        <v>24547</v>
      </c>
      <c r="D4654" s="1049">
        <v>153.33000000000001</v>
      </c>
    </row>
    <row r="4655" spans="1:4" x14ac:dyDescent="0.2">
      <c r="A4655" s="1048">
        <v>42407</v>
      </c>
      <c r="B4655" s="1048" t="s">
        <v>29847</v>
      </c>
      <c r="C4655" s="1048" t="s">
        <v>24550</v>
      </c>
      <c r="D4655" s="1049">
        <v>9.8699999999999992</v>
      </c>
    </row>
    <row r="4656" spans="1:4" x14ac:dyDescent="0.2">
      <c r="A4656" s="1048">
        <v>11581</v>
      </c>
      <c r="B4656" s="1048" t="s">
        <v>29848</v>
      </c>
      <c r="C4656" s="1048" t="s">
        <v>24550</v>
      </c>
      <c r="D4656" s="1049">
        <v>16.23</v>
      </c>
    </row>
    <row r="4657" spans="1:4" x14ac:dyDescent="0.2">
      <c r="A4657" s="1048">
        <v>43605</v>
      </c>
      <c r="B4657" s="1048" t="s">
        <v>29849</v>
      </c>
      <c r="C4657" s="1048" t="s">
        <v>24550</v>
      </c>
      <c r="D4657" s="1049">
        <v>33.21</v>
      </c>
    </row>
    <row r="4658" spans="1:4" x14ac:dyDescent="0.2">
      <c r="A4658" s="1048">
        <v>11580</v>
      </c>
      <c r="B4658" s="1048" t="s">
        <v>29850</v>
      </c>
      <c r="C4658" s="1048" t="s">
        <v>24550</v>
      </c>
      <c r="D4658" s="1049">
        <v>6.51</v>
      </c>
    </row>
    <row r="4659" spans="1:4" x14ac:dyDescent="0.2">
      <c r="A4659" s="1048">
        <v>10743</v>
      </c>
      <c r="B4659" s="1048" t="s">
        <v>29851</v>
      </c>
      <c r="C4659" s="1048" t="s">
        <v>24547</v>
      </c>
      <c r="D4659" s="1049">
        <v>627.30999999999995</v>
      </c>
    </row>
    <row r="4660" spans="1:4" x14ac:dyDescent="0.2">
      <c r="A4660" s="1048">
        <v>39848</v>
      </c>
      <c r="B4660" s="1048" t="s">
        <v>29852</v>
      </c>
      <c r="C4660" s="1048" t="s">
        <v>24550</v>
      </c>
      <c r="D4660" s="1049">
        <v>2.17</v>
      </c>
    </row>
    <row r="4661" spans="1:4" x14ac:dyDescent="0.2">
      <c r="A4661" s="1048">
        <v>20999</v>
      </c>
      <c r="B4661" s="1048" t="s">
        <v>29853</v>
      </c>
      <c r="C4661" s="1048" t="s">
        <v>24550</v>
      </c>
      <c r="D4661" s="1049">
        <v>20.350000000000001</v>
      </c>
    </row>
    <row r="4662" spans="1:4" x14ac:dyDescent="0.2">
      <c r="A4662" s="1048">
        <v>21001</v>
      </c>
      <c r="B4662" s="1048" t="s">
        <v>29854</v>
      </c>
      <c r="C4662" s="1048" t="s">
        <v>24550</v>
      </c>
      <c r="D4662" s="1049">
        <v>37.979999999999997</v>
      </c>
    </row>
    <row r="4663" spans="1:4" x14ac:dyDescent="0.2">
      <c r="A4663" s="1048">
        <v>21003</v>
      </c>
      <c r="B4663" s="1048" t="s">
        <v>29855</v>
      </c>
      <c r="C4663" s="1048" t="s">
        <v>24550</v>
      </c>
      <c r="D4663" s="1049">
        <v>62.41</v>
      </c>
    </row>
    <row r="4664" spans="1:4" x14ac:dyDescent="0.2">
      <c r="A4664" s="1048">
        <v>21006</v>
      </c>
      <c r="B4664" s="1048" t="s">
        <v>29856</v>
      </c>
      <c r="C4664" s="1048" t="s">
        <v>24550</v>
      </c>
      <c r="D4664" s="1049">
        <v>132.44999999999999</v>
      </c>
    </row>
    <row r="4665" spans="1:4" x14ac:dyDescent="0.2">
      <c r="A4665" s="1048">
        <v>21019</v>
      </c>
      <c r="B4665" s="1048" t="s">
        <v>29857</v>
      </c>
      <c r="C4665" s="1048" t="s">
        <v>24550</v>
      </c>
      <c r="D4665" s="1049">
        <v>46.04</v>
      </c>
    </row>
    <row r="4666" spans="1:4" x14ac:dyDescent="0.2">
      <c r="A4666" s="1048">
        <v>21021</v>
      </c>
      <c r="B4666" s="1048" t="s">
        <v>29858</v>
      </c>
      <c r="C4666" s="1048" t="s">
        <v>24550</v>
      </c>
      <c r="D4666" s="1049">
        <v>72.78</v>
      </c>
    </row>
    <row r="4667" spans="1:4" x14ac:dyDescent="0.2">
      <c r="A4667" s="1048">
        <v>21024</v>
      </c>
      <c r="B4667" s="1048" t="s">
        <v>29859</v>
      </c>
      <c r="C4667" s="1048" t="s">
        <v>24550</v>
      </c>
      <c r="D4667" s="1049">
        <v>155.94</v>
      </c>
    </row>
    <row r="4668" spans="1:4" x14ac:dyDescent="0.2">
      <c r="A4668" s="1048">
        <v>40624</v>
      </c>
      <c r="B4668" s="1048" t="s">
        <v>29860</v>
      </c>
      <c r="C4668" s="1048" t="s">
        <v>24550</v>
      </c>
      <c r="D4668" s="1049">
        <v>84.34</v>
      </c>
    </row>
    <row r="4669" spans="1:4" x14ac:dyDescent="0.2">
      <c r="A4669" s="1048">
        <v>42575</v>
      </c>
      <c r="B4669" s="1048" t="s">
        <v>29861</v>
      </c>
      <c r="C4669" s="1048" t="s">
        <v>24550</v>
      </c>
      <c r="D4669" s="1049">
        <v>77.400000000000006</v>
      </c>
    </row>
    <row r="4670" spans="1:4" x14ac:dyDescent="0.2">
      <c r="A4670" s="1048">
        <v>13127</v>
      </c>
      <c r="B4670" s="1048" t="s">
        <v>29862</v>
      </c>
      <c r="C4670" s="1048" t="s">
        <v>24550</v>
      </c>
      <c r="D4670" s="1049">
        <v>37.619999999999997</v>
      </c>
    </row>
    <row r="4671" spans="1:4" x14ac:dyDescent="0.2">
      <c r="A4671" s="1048">
        <v>13137</v>
      </c>
      <c r="B4671" s="1048" t="s">
        <v>29863</v>
      </c>
      <c r="C4671" s="1048" t="s">
        <v>24550</v>
      </c>
      <c r="D4671" s="1049">
        <v>49.92</v>
      </c>
    </row>
    <row r="4672" spans="1:4" x14ac:dyDescent="0.2">
      <c r="A4672" s="1048">
        <v>42574</v>
      </c>
      <c r="B4672" s="1048" t="s">
        <v>29864</v>
      </c>
      <c r="C4672" s="1048" t="s">
        <v>24550</v>
      </c>
      <c r="D4672" s="1049">
        <v>57.76</v>
      </c>
    </row>
    <row r="4673" spans="1:4" x14ac:dyDescent="0.2">
      <c r="A4673" s="1048">
        <v>20989</v>
      </c>
      <c r="B4673" s="1048" t="s">
        <v>29865</v>
      </c>
      <c r="C4673" s="1048" t="s">
        <v>24550</v>
      </c>
      <c r="D4673" s="1050">
        <v>1788.5</v>
      </c>
    </row>
    <row r="4674" spans="1:4" x14ac:dyDescent="0.2">
      <c r="A4674" s="1048">
        <v>21147</v>
      </c>
      <c r="B4674" s="1048" t="s">
        <v>29866</v>
      </c>
      <c r="C4674" s="1048" t="s">
        <v>24550</v>
      </c>
      <c r="D4674" s="1049">
        <v>167.69</v>
      </c>
    </row>
    <row r="4675" spans="1:4" x14ac:dyDescent="0.2">
      <c r="A4675" s="1048">
        <v>21148</v>
      </c>
      <c r="B4675" s="1048" t="s">
        <v>29867</v>
      </c>
      <c r="C4675" s="1048" t="s">
        <v>24550</v>
      </c>
      <c r="D4675" s="1049">
        <v>103.5</v>
      </c>
    </row>
    <row r="4676" spans="1:4" x14ac:dyDescent="0.2">
      <c r="A4676" s="1048">
        <v>20984</v>
      </c>
      <c r="B4676" s="1048" t="s">
        <v>29868</v>
      </c>
      <c r="C4676" s="1048" t="s">
        <v>24550</v>
      </c>
      <c r="D4676" s="1050">
        <v>3431.79</v>
      </c>
    </row>
    <row r="4677" spans="1:4" x14ac:dyDescent="0.2">
      <c r="A4677" s="1048">
        <v>13042</v>
      </c>
      <c r="B4677" s="1048" t="s">
        <v>29869</v>
      </c>
      <c r="C4677" s="1048" t="s">
        <v>24550</v>
      </c>
      <c r="D4677" s="1050">
        <v>1901.72</v>
      </c>
    </row>
    <row r="4678" spans="1:4" x14ac:dyDescent="0.2">
      <c r="A4678" s="1048">
        <v>21150</v>
      </c>
      <c r="B4678" s="1048" t="s">
        <v>29870</v>
      </c>
      <c r="C4678" s="1048" t="s">
        <v>24550</v>
      </c>
      <c r="D4678" s="1049">
        <v>51.32</v>
      </c>
    </row>
    <row r="4679" spans="1:4" x14ac:dyDescent="0.2">
      <c r="A4679" s="1048">
        <v>13141</v>
      </c>
      <c r="B4679" s="1048" t="s">
        <v>29871</v>
      </c>
      <c r="C4679" s="1048" t="s">
        <v>24550</v>
      </c>
      <c r="D4679" s="1049">
        <v>64.66</v>
      </c>
    </row>
    <row r="4680" spans="1:4" x14ac:dyDescent="0.2">
      <c r="A4680" s="1048">
        <v>42576</v>
      </c>
      <c r="B4680" s="1048" t="s">
        <v>29872</v>
      </c>
      <c r="C4680" s="1048" t="s">
        <v>24550</v>
      </c>
      <c r="D4680" s="1049">
        <v>211.12</v>
      </c>
    </row>
    <row r="4681" spans="1:4" x14ac:dyDescent="0.2">
      <c r="A4681" s="1048">
        <v>21151</v>
      </c>
      <c r="B4681" s="1048" t="s">
        <v>29873</v>
      </c>
      <c r="C4681" s="1048" t="s">
        <v>24550</v>
      </c>
      <c r="D4681" s="1049">
        <v>307.18</v>
      </c>
    </row>
    <row r="4682" spans="1:4" x14ac:dyDescent="0.2">
      <c r="A4682" s="1048">
        <v>13142</v>
      </c>
      <c r="B4682" s="1048" t="s">
        <v>29874</v>
      </c>
      <c r="C4682" s="1048" t="s">
        <v>24550</v>
      </c>
      <c r="D4682" s="1049">
        <v>439.15</v>
      </c>
    </row>
    <row r="4683" spans="1:4" x14ac:dyDescent="0.2">
      <c r="A4683" s="1048">
        <v>42577</v>
      </c>
      <c r="B4683" s="1048" t="s">
        <v>29875</v>
      </c>
      <c r="C4683" s="1048" t="s">
        <v>24550</v>
      </c>
      <c r="D4683" s="1049">
        <v>481.86</v>
      </c>
    </row>
    <row r="4684" spans="1:4" x14ac:dyDescent="0.2">
      <c r="A4684" s="1048">
        <v>20994</v>
      </c>
      <c r="B4684" s="1048" t="s">
        <v>29876</v>
      </c>
      <c r="C4684" s="1048" t="s">
        <v>24550</v>
      </c>
      <c r="D4684" s="1049">
        <v>827.99</v>
      </c>
    </row>
    <row r="4685" spans="1:4" x14ac:dyDescent="0.2">
      <c r="A4685" s="1048">
        <v>7672</v>
      </c>
      <c r="B4685" s="1048" t="s">
        <v>29877</v>
      </c>
      <c r="C4685" s="1048" t="s">
        <v>24550</v>
      </c>
      <c r="D4685" s="1049">
        <v>542.41999999999996</v>
      </c>
    </row>
    <row r="4686" spans="1:4" x14ac:dyDescent="0.2">
      <c r="A4686" s="1048">
        <v>20995</v>
      </c>
      <c r="B4686" s="1048" t="s">
        <v>29878</v>
      </c>
      <c r="C4686" s="1048" t="s">
        <v>24550</v>
      </c>
      <c r="D4686" s="1050">
        <v>1088.1300000000001</v>
      </c>
    </row>
    <row r="4687" spans="1:4" x14ac:dyDescent="0.2">
      <c r="A4687" s="1048">
        <v>7690</v>
      </c>
      <c r="B4687" s="1048" t="s">
        <v>29879</v>
      </c>
      <c r="C4687" s="1048" t="s">
        <v>24550</v>
      </c>
      <c r="D4687" s="1049">
        <v>629.34</v>
      </c>
    </row>
    <row r="4688" spans="1:4" x14ac:dyDescent="0.2">
      <c r="A4688" s="1048">
        <v>20980</v>
      </c>
      <c r="B4688" s="1048" t="s">
        <v>29880</v>
      </c>
      <c r="C4688" s="1048" t="s">
        <v>24550</v>
      </c>
      <c r="D4688" s="1049">
        <v>686.55</v>
      </c>
    </row>
    <row r="4689" spans="1:4" x14ac:dyDescent="0.2">
      <c r="A4689" s="1048">
        <v>7661</v>
      </c>
      <c r="B4689" s="1048" t="s">
        <v>29881</v>
      </c>
      <c r="C4689" s="1048" t="s">
        <v>24550</v>
      </c>
      <c r="D4689" s="1049">
        <v>816.71</v>
      </c>
    </row>
    <row r="4690" spans="1:4" x14ac:dyDescent="0.2">
      <c r="A4690" s="1048">
        <v>21016</v>
      </c>
      <c r="B4690" s="1048" t="s">
        <v>29882</v>
      </c>
      <c r="C4690" s="1048" t="s">
        <v>24550</v>
      </c>
      <c r="D4690" s="1049">
        <v>229.41</v>
      </c>
    </row>
    <row r="4691" spans="1:4" x14ac:dyDescent="0.2">
      <c r="A4691" s="1048">
        <v>21008</v>
      </c>
      <c r="B4691" s="1048" t="s">
        <v>29883</v>
      </c>
      <c r="C4691" s="1048" t="s">
        <v>24550</v>
      </c>
      <c r="D4691" s="1049">
        <v>26.8</v>
      </c>
    </row>
    <row r="4692" spans="1:4" x14ac:dyDescent="0.2">
      <c r="A4692" s="1048">
        <v>21009</v>
      </c>
      <c r="B4692" s="1048" t="s">
        <v>29884</v>
      </c>
      <c r="C4692" s="1048" t="s">
        <v>24550</v>
      </c>
      <c r="D4692" s="1049">
        <v>34.89</v>
      </c>
    </row>
    <row r="4693" spans="1:4" x14ac:dyDescent="0.2">
      <c r="A4693" s="1048">
        <v>21010</v>
      </c>
      <c r="B4693" s="1048" t="s">
        <v>29885</v>
      </c>
      <c r="C4693" s="1048" t="s">
        <v>24550</v>
      </c>
      <c r="D4693" s="1049">
        <v>46.85</v>
      </c>
    </row>
    <row r="4694" spans="1:4" x14ac:dyDescent="0.2">
      <c r="A4694" s="1048">
        <v>21011</v>
      </c>
      <c r="B4694" s="1048" t="s">
        <v>29886</v>
      </c>
      <c r="C4694" s="1048" t="s">
        <v>24550</v>
      </c>
      <c r="D4694" s="1049">
        <v>68.28</v>
      </c>
    </row>
    <row r="4695" spans="1:4" x14ac:dyDescent="0.2">
      <c r="A4695" s="1048">
        <v>21012</v>
      </c>
      <c r="B4695" s="1048" t="s">
        <v>29887</v>
      </c>
      <c r="C4695" s="1048" t="s">
        <v>24550</v>
      </c>
      <c r="D4695" s="1049">
        <v>75.459999999999994</v>
      </c>
    </row>
    <row r="4696" spans="1:4" x14ac:dyDescent="0.2">
      <c r="A4696" s="1048">
        <v>21013</v>
      </c>
      <c r="B4696" s="1048" t="s">
        <v>29888</v>
      </c>
      <c r="C4696" s="1048" t="s">
        <v>24550</v>
      </c>
      <c r="D4696" s="1049">
        <v>98.47</v>
      </c>
    </row>
    <row r="4697" spans="1:4" x14ac:dyDescent="0.2">
      <c r="A4697" s="1048">
        <v>21014</v>
      </c>
      <c r="B4697" s="1048" t="s">
        <v>29889</v>
      </c>
      <c r="C4697" s="1048" t="s">
        <v>24550</v>
      </c>
      <c r="D4697" s="1049">
        <v>137.78</v>
      </c>
    </row>
    <row r="4698" spans="1:4" x14ac:dyDescent="0.2">
      <c r="A4698" s="1048">
        <v>21015</v>
      </c>
      <c r="B4698" s="1048" t="s">
        <v>29890</v>
      </c>
      <c r="C4698" s="1048" t="s">
        <v>24550</v>
      </c>
      <c r="D4698" s="1049">
        <v>158.29</v>
      </c>
    </row>
    <row r="4699" spans="1:4" x14ac:dyDescent="0.2">
      <c r="A4699" s="1048">
        <v>7697</v>
      </c>
      <c r="B4699" s="1048" t="s">
        <v>29891</v>
      </c>
      <c r="C4699" s="1048" t="s">
        <v>24550</v>
      </c>
      <c r="D4699" s="1049">
        <v>75.53</v>
      </c>
    </row>
    <row r="4700" spans="1:4" x14ac:dyDescent="0.2">
      <c r="A4700" s="1048">
        <v>7698</v>
      </c>
      <c r="B4700" s="1048" t="s">
        <v>29892</v>
      </c>
      <c r="C4700" s="1048" t="s">
        <v>24550</v>
      </c>
      <c r="D4700" s="1049">
        <v>65.02</v>
      </c>
    </row>
    <row r="4701" spans="1:4" x14ac:dyDescent="0.2">
      <c r="A4701" s="1048">
        <v>7691</v>
      </c>
      <c r="B4701" s="1048" t="s">
        <v>29893</v>
      </c>
      <c r="C4701" s="1048" t="s">
        <v>24550</v>
      </c>
      <c r="D4701" s="1049">
        <v>27.47</v>
      </c>
    </row>
    <row r="4702" spans="1:4" x14ac:dyDescent="0.2">
      <c r="A4702" s="1048">
        <v>40626</v>
      </c>
      <c r="B4702" s="1048" t="s">
        <v>29894</v>
      </c>
      <c r="C4702" s="1048" t="s">
        <v>24550</v>
      </c>
      <c r="D4702" s="1049">
        <v>51.56</v>
      </c>
    </row>
    <row r="4703" spans="1:4" x14ac:dyDescent="0.2">
      <c r="A4703" s="1048">
        <v>7701</v>
      </c>
      <c r="B4703" s="1048" t="s">
        <v>29895</v>
      </c>
      <c r="C4703" s="1048" t="s">
        <v>24550</v>
      </c>
      <c r="D4703" s="1049">
        <v>135.16999999999999</v>
      </c>
    </row>
    <row r="4704" spans="1:4" x14ac:dyDescent="0.2">
      <c r="A4704" s="1048">
        <v>7696</v>
      </c>
      <c r="B4704" s="1048" t="s">
        <v>29896</v>
      </c>
      <c r="C4704" s="1048" t="s">
        <v>24550</v>
      </c>
      <c r="D4704" s="1049">
        <v>108.92</v>
      </c>
    </row>
    <row r="4705" spans="1:4" x14ac:dyDescent="0.2">
      <c r="A4705" s="1048">
        <v>7700</v>
      </c>
      <c r="B4705" s="1048" t="s">
        <v>29897</v>
      </c>
      <c r="C4705" s="1048" t="s">
        <v>24550</v>
      </c>
      <c r="D4705" s="1049">
        <v>34.75</v>
      </c>
    </row>
    <row r="4706" spans="1:4" x14ac:dyDescent="0.2">
      <c r="A4706" s="1048">
        <v>7694</v>
      </c>
      <c r="B4706" s="1048" t="s">
        <v>29898</v>
      </c>
      <c r="C4706" s="1048" t="s">
        <v>24550</v>
      </c>
      <c r="D4706" s="1049">
        <v>181.9</v>
      </c>
    </row>
    <row r="4707" spans="1:4" x14ac:dyDescent="0.2">
      <c r="A4707" s="1048">
        <v>7693</v>
      </c>
      <c r="B4707" s="1048" t="s">
        <v>29899</v>
      </c>
      <c r="C4707" s="1048" t="s">
        <v>24550</v>
      </c>
      <c r="D4707" s="1049">
        <v>250.51</v>
      </c>
    </row>
    <row r="4708" spans="1:4" x14ac:dyDescent="0.2">
      <c r="A4708" s="1048">
        <v>7692</v>
      </c>
      <c r="B4708" s="1048" t="s">
        <v>29900</v>
      </c>
      <c r="C4708" s="1048" t="s">
        <v>24550</v>
      </c>
      <c r="D4708" s="1049">
        <v>375.06</v>
      </c>
    </row>
    <row r="4709" spans="1:4" x14ac:dyDescent="0.2">
      <c r="A4709" s="1048">
        <v>7695</v>
      </c>
      <c r="B4709" s="1048" t="s">
        <v>29901</v>
      </c>
      <c r="C4709" s="1048" t="s">
        <v>24550</v>
      </c>
      <c r="D4709" s="1049">
        <v>406.76</v>
      </c>
    </row>
    <row r="4710" spans="1:4" x14ac:dyDescent="0.2">
      <c r="A4710" s="1048">
        <v>13356</v>
      </c>
      <c r="B4710" s="1048" t="s">
        <v>29902</v>
      </c>
      <c r="C4710" s="1048" t="s">
        <v>24550</v>
      </c>
      <c r="D4710" s="1049">
        <v>29.49</v>
      </c>
    </row>
    <row r="4711" spans="1:4" x14ac:dyDescent="0.2">
      <c r="A4711" s="1048">
        <v>36365</v>
      </c>
      <c r="B4711" s="1048" t="s">
        <v>29903</v>
      </c>
      <c r="C4711" s="1048" t="s">
        <v>24550</v>
      </c>
      <c r="D4711" s="1049">
        <v>39.11</v>
      </c>
    </row>
    <row r="4712" spans="1:4" x14ac:dyDescent="0.2">
      <c r="A4712" s="1048">
        <v>41930</v>
      </c>
      <c r="B4712" s="1048" t="s">
        <v>29904</v>
      </c>
      <c r="C4712" s="1048" t="s">
        <v>24550</v>
      </c>
      <c r="D4712" s="1049">
        <v>126.61</v>
      </c>
    </row>
    <row r="4713" spans="1:4" x14ac:dyDescent="0.2">
      <c r="A4713" s="1048">
        <v>41931</v>
      </c>
      <c r="B4713" s="1048" t="s">
        <v>29905</v>
      </c>
      <c r="C4713" s="1048" t="s">
        <v>24550</v>
      </c>
      <c r="D4713" s="1049">
        <v>215.89</v>
      </c>
    </row>
    <row r="4714" spans="1:4" x14ac:dyDescent="0.2">
      <c r="A4714" s="1048">
        <v>41932</v>
      </c>
      <c r="B4714" s="1048" t="s">
        <v>29906</v>
      </c>
      <c r="C4714" s="1048" t="s">
        <v>24550</v>
      </c>
      <c r="D4714" s="1049">
        <v>348.7</v>
      </c>
    </row>
    <row r="4715" spans="1:4" x14ac:dyDescent="0.2">
      <c r="A4715" s="1048">
        <v>41933</v>
      </c>
      <c r="B4715" s="1048" t="s">
        <v>29907</v>
      </c>
      <c r="C4715" s="1048" t="s">
        <v>24550</v>
      </c>
      <c r="D4715" s="1049">
        <v>431.86</v>
      </c>
    </row>
    <row r="4716" spans="1:4" x14ac:dyDescent="0.2">
      <c r="A4716" s="1048">
        <v>41934</v>
      </c>
      <c r="B4716" s="1048" t="s">
        <v>29908</v>
      </c>
      <c r="C4716" s="1048" t="s">
        <v>24550</v>
      </c>
      <c r="D4716" s="1049">
        <v>559.37</v>
      </c>
    </row>
    <row r="4717" spans="1:4" x14ac:dyDescent="0.2">
      <c r="A4717" s="1048">
        <v>41936</v>
      </c>
      <c r="B4717" s="1048" t="s">
        <v>29909</v>
      </c>
      <c r="C4717" s="1048" t="s">
        <v>24550</v>
      </c>
      <c r="D4717" s="1049">
        <v>84.34</v>
      </c>
    </row>
    <row r="4718" spans="1:4" x14ac:dyDescent="0.2">
      <c r="A4718" s="1048">
        <v>41785</v>
      </c>
      <c r="B4718" s="1048" t="s">
        <v>29910</v>
      </c>
      <c r="C4718" s="1048" t="s">
        <v>24550</v>
      </c>
      <c r="D4718" s="1050">
        <v>2229.8200000000002</v>
      </c>
    </row>
    <row r="4719" spans="1:4" x14ac:dyDescent="0.2">
      <c r="A4719" s="1048">
        <v>41781</v>
      </c>
      <c r="B4719" s="1048" t="s">
        <v>29911</v>
      </c>
      <c r="C4719" s="1048" t="s">
        <v>24550</v>
      </c>
      <c r="D4719" s="1049">
        <v>635.74</v>
      </c>
    </row>
    <row r="4720" spans="1:4" x14ac:dyDescent="0.2">
      <c r="A4720" s="1048">
        <v>41783</v>
      </c>
      <c r="B4720" s="1048" t="s">
        <v>29912</v>
      </c>
      <c r="C4720" s="1048" t="s">
        <v>24550</v>
      </c>
      <c r="D4720" s="1050">
        <v>1677.61</v>
      </c>
    </row>
    <row r="4721" spans="1:4" x14ac:dyDescent="0.2">
      <c r="A4721" s="1048">
        <v>41786</v>
      </c>
      <c r="B4721" s="1048" t="s">
        <v>29913</v>
      </c>
      <c r="C4721" s="1048" t="s">
        <v>24550</v>
      </c>
      <c r="D4721" s="1050">
        <v>3499.68</v>
      </c>
    </row>
    <row r="4722" spans="1:4" x14ac:dyDescent="0.2">
      <c r="A4722" s="1048">
        <v>41779</v>
      </c>
      <c r="B4722" s="1048" t="s">
        <v>29914</v>
      </c>
      <c r="C4722" s="1048" t="s">
        <v>24550</v>
      </c>
      <c r="D4722" s="1049">
        <v>243.83</v>
      </c>
    </row>
    <row r="4723" spans="1:4" x14ac:dyDescent="0.2">
      <c r="A4723" s="1048">
        <v>41780</v>
      </c>
      <c r="B4723" s="1048" t="s">
        <v>29915</v>
      </c>
      <c r="C4723" s="1048" t="s">
        <v>24550</v>
      </c>
      <c r="D4723" s="1049">
        <v>288.38</v>
      </c>
    </row>
    <row r="4724" spans="1:4" x14ac:dyDescent="0.2">
      <c r="A4724" s="1048">
        <v>41782</v>
      </c>
      <c r="B4724" s="1048" t="s">
        <v>29916</v>
      </c>
      <c r="C4724" s="1048" t="s">
        <v>24550</v>
      </c>
      <c r="D4724" s="1050">
        <v>1188.78</v>
      </c>
    </row>
    <row r="4725" spans="1:4" x14ac:dyDescent="0.2">
      <c r="A4725" s="1048">
        <v>38130</v>
      </c>
      <c r="B4725" s="1048" t="s">
        <v>29917</v>
      </c>
      <c r="C4725" s="1048" t="s">
        <v>24550</v>
      </c>
      <c r="D4725" s="1049">
        <v>34.85</v>
      </c>
    </row>
    <row r="4726" spans="1:4" x14ac:dyDescent="0.2">
      <c r="A4726" s="1048">
        <v>21123</v>
      </c>
      <c r="B4726" s="1048" t="s">
        <v>29918</v>
      </c>
      <c r="C4726" s="1048" t="s">
        <v>24550</v>
      </c>
      <c r="D4726" s="1049">
        <v>9.89</v>
      </c>
    </row>
    <row r="4727" spans="1:4" x14ac:dyDescent="0.2">
      <c r="A4727" s="1048">
        <v>21124</v>
      </c>
      <c r="B4727" s="1048" t="s">
        <v>29919</v>
      </c>
      <c r="C4727" s="1048" t="s">
        <v>24550</v>
      </c>
      <c r="D4727" s="1049">
        <v>17.54</v>
      </c>
    </row>
    <row r="4728" spans="1:4" x14ac:dyDescent="0.2">
      <c r="A4728" s="1048">
        <v>21125</v>
      </c>
      <c r="B4728" s="1048" t="s">
        <v>29920</v>
      </c>
      <c r="C4728" s="1048" t="s">
        <v>24550</v>
      </c>
      <c r="D4728" s="1049">
        <v>28.14</v>
      </c>
    </row>
    <row r="4729" spans="1:4" x14ac:dyDescent="0.2">
      <c r="A4729" s="1048">
        <v>38028</v>
      </c>
      <c r="B4729" s="1048" t="s">
        <v>29921</v>
      </c>
      <c r="C4729" s="1048" t="s">
        <v>24550</v>
      </c>
      <c r="D4729" s="1049">
        <v>47.76</v>
      </c>
    </row>
    <row r="4730" spans="1:4" x14ac:dyDescent="0.2">
      <c r="A4730" s="1048">
        <v>38029</v>
      </c>
      <c r="B4730" s="1048" t="s">
        <v>29922</v>
      </c>
      <c r="C4730" s="1048" t="s">
        <v>24550</v>
      </c>
      <c r="D4730" s="1049">
        <v>72.8</v>
      </c>
    </row>
    <row r="4731" spans="1:4" x14ac:dyDescent="0.2">
      <c r="A4731" s="1048">
        <v>38030</v>
      </c>
      <c r="B4731" s="1048" t="s">
        <v>29923</v>
      </c>
      <c r="C4731" s="1048" t="s">
        <v>24550</v>
      </c>
      <c r="D4731" s="1049">
        <v>111.83</v>
      </c>
    </row>
    <row r="4732" spans="1:4" x14ac:dyDescent="0.2">
      <c r="A4732" s="1048">
        <v>38031</v>
      </c>
      <c r="B4732" s="1048" t="s">
        <v>29924</v>
      </c>
      <c r="C4732" s="1048" t="s">
        <v>24550</v>
      </c>
      <c r="D4732" s="1049">
        <v>177.21</v>
      </c>
    </row>
    <row r="4733" spans="1:4" x14ac:dyDescent="0.2">
      <c r="A4733" s="1048">
        <v>39735</v>
      </c>
      <c r="B4733" s="1048" t="s">
        <v>29925</v>
      </c>
      <c r="C4733" s="1048" t="s">
        <v>24550</v>
      </c>
      <c r="D4733" s="1049">
        <v>131.05000000000001</v>
      </c>
    </row>
    <row r="4734" spans="1:4" x14ac:dyDescent="0.2">
      <c r="A4734" s="1048">
        <v>39734</v>
      </c>
      <c r="B4734" s="1048" t="s">
        <v>29926</v>
      </c>
      <c r="C4734" s="1048" t="s">
        <v>24550</v>
      </c>
      <c r="D4734" s="1049">
        <v>155.44999999999999</v>
      </c>
    </row>
    <row r="4735" spans="1:4" x14ac:dyDescent="0.2">
      <c r="A4735" s="1048">
        <v>39736</v>
      </c>
      <c r="B4735" s="1048" t="s">
        <v>29927</v>
      </c>
      <c r="C4735" s="1048" t="s">
        <v>24550</v>
      </c>
      <c r="D4735" s="1049">
        <v>177.4</v>
      </c>
    </row>
    <row r="4736" spans="1:4" x14ac:dyDescent="0.2">
      <c r="A4736" s="1048">
        <v>39737</v>
      </c>
      <c r="B4736" s="1048" t="s">
        <v>29928</v>
      </c>
      <c r="C4736" s="1048" t="s">
        <v>24550</v>
      </c>
      <c r="D4736" s="1049">
        <v>23.86</v>
      </c>
    </row>
    <row r="4737" spans="1:4" x14ac:dyDescent="0.2">
      <c r="A4737" s="1048">
        <v>39738</v>
      </c>
      <c r="B4737" s="1048" t="s">
        <v>29929</v>
      </c>
      <c r="C4737" s="1048" t="s">
        <v>24550</v>
      </c>
      <c r="D4737" s="1049">
        <v>8.6300000000000008</v>
      </c>
    </row>
    <row r="4738" spans="1:4" x14ac:dyDescent="0.2">
      <c r="A4738" s="1048">
        <v>39739</v>
      </c>
      <c r="B4738" s="1048" t="s">
        <v>29930</v>
      </c>
      <c r="C4738" s="1048" t="s">
        <v>24550</v>
      </c>
      <c r="D4738" s="1049">
        <v>122.68</v>
      </c>
    </row>
    <row r="4739" spans="1:4" x14ac:dyDescent="0.2">
      <c r="A4739" s="1048">
        <v>39733</v>
      </c>
      <c r="B4739" s="1048" t="s">
        <v>29931</v>
      </c>
      <c r="C4739" s="1048" t="s">
        <v>24550</v>
      </c>
      <c r="D4739" s="1049">
        <v>212.3</v>
      </c>
    </row>
    <row r="4740" spans="1:4" x14ac:dyDescent="0.2">
      <c r="A4740" s="1048">
        <v>39854</v>
      </c>
      <c r="B4740" s="1048" t="s">
        <v>29932</v>
      </c>
      <c r="C4740" s="1048" t="s">
        <v>24550</v>
      </c>
      <c r="D4740" s="1049">
        <v>215.31</v>
      </c>
    </row>
    <row r="4741" spans="1:4" x14ac:dyDescent="0.2">
      <c r="A4741" s="1048">
        <v>39740</v>
      </c>
      <c r="B4741" s="1048" t="s">
        <v>29933</v>
      </c>
      <c r="C4741" s="1048" t="s">
        <v>24550</v>
      </c>
      <c r="D4741" s="1049">
        <v>117.81</v>
      </c>
    </row>
    <row r="4742" spans="1:4" x14ac:dyDescent="0.2">
      <c r="A4742" s="1048">
        <v>39741</v>
      </c>
      <c r="B4742" s="1048" t="s">
        <v>29934</v>
      </c>
      <c r="C4742" s="1048" t="s">
        <v>24550</v>
      </c>
      <c r="D4742" s="1049">
        <v>21.71</v>
      </c>
    </row>
    <row r="4743" spans="1:4" x14ac:dyDescent="0.2">
      <c r="A4743" s="1048">
        <v>39853</v>
      </c>
      <c r="B4743" s="1048" t="s">
        <v>29935</v>
      </c>
      <c r="C4743" s="1048" t="s">
        <v>24550</v>
      </c>
      <c r="D4743" s="1049">
        <v>28.51</v>
      </c>
    </row>
    <row r="4744" spans="1:4" x14ac:dyDescent="0.2">
      <c r="A4744" s="1048">
        <v>39742</v>
      </c>
      <c r="B4744" s="1048" t="s">
        <v>29936</v>
      </c>
      <c r="C4744" s="1048" t="s">
        <v>24550</v>
      </c>
      <c r="D4744" s="1049">
        <v>94.69</v>
      </c>
    </row>
    <row r="4745" spans="1:4" x14ac:dyDescent="0.2">
      <c r="A4745" s="1048">
        <v>39749</v>
      </c>
      <c r="B4745" s="1048" t="s">
        <v>29937</v>
      </c>
      <c r="C4745" s="1048" t="s">
        <v>24550</v>
      </c>
      <c r="D4745" s="1049">
        <v>101.85</v>
      </c>
    </row>
    <row r="4746" spans="1:4" x14ac:dyDescent="0.2">
      <c r="A4746" s="1048">
        <v>39751</v>
      </c>
      <c r="B4746" s="1048" t="s">
        <v>29938</v>
      </c>
      <c r="C4746" s="1048" t="s">
        <v>24550</v>
      </c>
      <c r="D4746" s="1049">
        <v>185.08</v>
      </c>
    </row>
    <row r="4747" spans="1:4" x14ac:dyDescent="0.2">
      <c r="A4747" s="1048">
        <v>39750</v>
      </c>
      <c r="B4747" s="1048" t="s">
        <v>29939</v>
      </c>
      <c r="C4747" s="1048" t="s">
        <v>24550</v>
      </c>
      <c r="D4747" s="1049">
        <v>153.83000000000001</v>
      </c>
    </row>
    <row r="4748" spans="1:4" x14ac:dyDescent="0.2">
      <c r="A4748" s="1048">
        <v>39747</v>
      </c>
      <c r="B4748" s="1048" t="s">
        <v>29940</v>
      </c>
      <c r="C4748" s="1048" t="s">
        <v>24550</v>
      </c>
      <c r="D4748" s="1049">
        <v>49.48</v>
      </c>
    </row>
    <row r="4749" spans="1:4" x14ac:dyDescent="0.2">
      <c r="A4749" s="1048">
        <v>39753</v>
      </c>
      <c r="B4749" s="1048" t="s">
        <v>29941</v>
      </c>
      <c r="C4749" s="1048" t="s">
        <v>24550</v>
      </c>
      <c r="D4749" s="1049">
        <v>340.69</v>
      </c>
    </row>
    <row r="4750" spans="1:4" x14ac:dyDescent="0.2">
      <c r="A4750" s="1048">
        <v>39754</v>
      </c>
      <c r="B4750" s="1048" t="s">
        <v>29942</v>
      </c>
      <c r="C4750" s="1048" t="s">
        <v>24550</v>
      </c>
      <c r="D4750" s="1049">
        <v>501.92</v>
      </c>
    </row>
    <row r="4751" spans="1:4" x14ac:dyDescent="0.2">
      <c r="A4751" s="1048">
        <v>39748</v>
      </c>
      <c r="B4751" s="1048" t="s">
        <v>29943</v>
      </c>
      <c r="C4751" s="1048" t="s">
        <v>24550</v>
      </c>
      <c r="D4751" s="1049">
        <v>80.06</v>
      </c>
    </row>
    <row r="4752" spans="1:4" x14ac:dyDescent="0.2">
      <c r="A4752" s="1048">
        <v>39755</v>
      </c>
      <c r="B4752" s="1048" t="s">
        <v>29944</v>
      </c>
      <c r="C4752" s="1048" t="s">
        <v>24550</v>
      </c>
      <c r="D4752" s="1049">
        <v>761.03</v>
      </c>
    </row>
    <row r="4753" spans="1:4" x14ac:dyDescent="0.2">
      <c r="A4753" s="1048">
        <v>12742</v>
      </c>
      <c r="B4753" s="1048" t="s">
        <v>29945</v>
      </c>
      <c r="C4753" s="1048" t="s">
        <v>24550</v>
      </c>
      <c r="D4753" s="1049">
        <v>602.61</v>
      </c>
    </row>
    <row r="4754" spans="1:4" x14ac:dyDescent="0.2">
      <c r="A4754" s="1048">
        <v>12713</v>
      </c>
      <c r="B4754" s="1048" t="s">
        <v>29946</v>
      </c>
      <c r="C4754" s="1048" t="s">
        <v>24550</v>
      </c>
      <c r="D4754" s="1049">
        <v>31.96</v>
      </c>
    </row>
    <row r="4755" spans="1:4" x14ac:dyDescent="0.2">
      <c r="A4755" s="1048">
        <v>12743</v>
      </c>
      <c r="B4755" s="1048" t="s">
        <v>29947</v>
      </c>
      <c r="C4755" s="1048" t="s">
        <v>24550</v>
      </c>
      <c r="D4755" s="1049">
        <v>54.98</v>
      </c>
    </row>
    <row r="4756" spans="1:4" x14ac:dyDescent="0.2">
      <c r="A4756" s="1048">
        <v>12744</v>
      </c>
      <c r="B4756" s="1048" t="s">
        <v>29948</v>
      </c>
      <c r="C4756" s="1048" t="s">
        <v>24550</v>
      </c>
      <c r="D4756" s="1049">
        <v>69.77</v>
      </c>
    </row>
    <row r="4757" spans="1:4" x14ac:dyDescent="0.2">
      <c r="A4757" s="1048">
        <v>12745</v>
      </c>
      <c r="B4757" s="1048" t="s">
        <v>29949</v>
      </c>
      <c r="C4757" s="1048" t="s">
        <v>24550</v>
      </c>
      <c r="D4757" s="1049">
        <v>101.33</v>
      </c>
    </row>
    <row r="4758" spans="1:4" x14ac:dyDescent="0.2">
      <c r="A4758" s="1048">
        <v>12746</v>
      </c>
      <c r="B4758" s="1048" t="s">
        <v>29950</v>
      </c>
      <c r="C4758" s="1048" t="s">
        <v>24550</v>
      </c>
      <c r="D4758" s="1049">
        <v>136.83000000000001</v>
      </c>
    </row>
    <row r="4759" spans="1:4" x14ac:dyDescent="0.2">
      <c r="A4759" s="1048">
        <v>12747</v>
      </c>
      <c r="B4759" s="1048" t="s">
        <v>29951</v>
      </c>
      <c r="C4759" s="1048" t="s">
        <v>24550</v>
      </c>
      <c r="D4759" s="1049">
        <v>198.43</v>
      </c>
    </row>
    <row r="4760" spans="1:4" x14ac:dyDescent="0.2">
      <c r="A4760" s="1048">
        <v>12748</v>
      </c>
      <c r="B4760" s="1048" t="s">
        <v>29952</v>
      </c>
      <c r="C4760" s="1048" t="s">
        <v>24550</v>
      </c>
      <c r="D4760" s="1049">
        <v>279.56</v>
      </c>
    </row>
    <row r="4761" spans="1:4" x14ac:dyDescent="0.2">
      <c r="A4761" s="1048">
        <v>12749</v>
      </c>
      <c r="B4761" s="1048" t="s">
        <v>29953</v>
      </c>
      <c r="C4761" s="1048" t="s">
        <v>24550</v>
      </c>
      <c r="D4761" s="1049">
        <v>408.67</v>
      </c>
    </row>
    <row r="4762" spans="1:4" x14ac:dyDescent="0.2">
      <c r="A4762" s="1048">
        <v>39726</v>
      </c>
      <c r="B4762" s="1048" t="s">
        <v>29954</v>
      </c>
      <c r="C4762" s="1048" t="s">
        <v>24550</v>
      </c>
      <c r="D4762" s="1049">
        <v>134.22999999999999</v>
      </c>
    </row>
    <row r="4763" spans="1:4" x14ac:dyDescent="0.2">
      <c r="A4763" s="1048">
        <v>39728</v>
      </c>
      <c r="B4763" s="1048" t="s">
        <v>29955</v>
      </c>
      <c r="C4763" s="1048" t="s">
        <v>24550</v>
      </c>
      <c r="D4763" s="1049">
        <v>235.91</v>
      </c>
    </row>
    <row r="4764" spans="1:4" x14ac:dyDescent="0.2">
      <c r="A4764" s="1048">
        <v>39727</v>
      </c>
      <c r="B4764" s="1048" t="s">
        <v>29956</v>
      </c>
      <c r="C4764" s="1048" t="s">
        <v>24550</v>
      </c>
      <c r="D4764" s="1049">
        <v>194.14</v>
      </c>
    </row>
    <row r="4765" spans="1:4" x14ac:dyDescent="0.2">
      <c r="A4765" s="1048">
        <v>39724</v>
      </c>
      <c r="B4765" s="1048" t="s">
        <v>29957</v>
      </c>
      <c r="C4765" s="1048" t="s">
        <v>24550</v>
      </c>
      <c r="D4765" s="1049">
        <v>59.44</v>
      </c>
    </row>
    <row r="4766" spans="1:4" x14ac:dyDescent="0.2">
      <c r="A4766" s="1048">
        <v>39729</v>
      </c>
      <c r="B4766" s="1048" t="s">
        <v>29958</v>
      </c>
      <c r="C4766" s="1048" t="s">
        <v>24550</v>
      </c>
      <c r="D4766" s="1049">
        <v>326.7</v>
      </c>
    </row>
    <row r="4767" spans="1:4" x14ac:dyDescent="0.2">
      <c r="A4767" s="1048">
        <v>39730</v>
      </c>
      <c r="B4767" s="1048" t="s">
        <v>29959</v>
      </c>
      <c r="C4767" s="1048" t="s">
        <v>24550</v>
      </c>
      <c r="D4767" s="1049">
        <v>423.88</v>
      </c>
    </row>
    <row r="4768" spans="1:4" x14ac:dyDescent="0.2">
      <c r="A4768" s="1048">
        <v>39731</v>
      </c>
      <c r="B4768" s="1048" t="s">
        <v>29960</v>
      </c>
      <c r="C4768" s="1048" t="s">
        <v>24550</v>
      </c>
      <c r="D4768" s="1049">
        <v>627.79</v>
      </c>
    </row>
    <row r="4769" spans="1:4" x14ac:dyDescent="0.2">
      <c r="A4769" s="1048">
        <v>39725</v>
      </c>
      <c r="B4769" s="1048" t="s">
        <v>29961</v>
      </c>
      <c r="C4769" s="1048" t="s">
        <v>24550</v>
      </c>
      <c r="D4769" s="1049">
        <v>96.88</v>
      </c>
    </row>
    <row r="4770" spans="1:4" x14ac:dyDescent="0.2">
      <c r="A4770" s="1048">
        <v>39732</v>
      </c>
      <c r="B4770" s="1048" t="s">
        <v>29962</v>
      </c>
      <c r="C4770" s="1048" t="s">
        <v>24550</v>
      </c>
      <c r="D4770" s="1049">
        <v>924.07</v>
      </c>
    </row>
    <row r="4771" spans="1:4" x14ac:dyDescent="0.2">
      <c r="A4771" s="1048">
        <v>39660</v>
      </c>
      <c r="B4771" s="1048" t="s">
        <v>29963</v>
      </c>
      <c r="C4771" s="1048" t="s">
        <v>24550</v>
      </c>
      <c r="D4771" s="1049">
        <v>42.11</v>
      </c>
    </row>
    <row r="4772" spans="1:4" x14ac:dyDescent="0.2">
      <c r="A4772" s="1048">
        <v>39662</v>
      </c>
      <c r="B4772" s="1048" t="s">
        <v>29964</v>
      </c>
      <c r="C4772" s="1048" t="s">
        <v>24550</v>
      </c>
      <c r="D4772" s="1049">
        <v>20.18</v>
      </c>
    </row>
    <row r="4773" spans="1:4" x14ac:dyDescent="0.2">
      <c r="A4773" s="1048">
        <v>39661</v>
      </c>
      <c r="B4773" s="1048" t="s">
        <v>29965</v>
      </c>
      <c r="C4773" s="1048" t="s">
        <v>24550</v>
      </c>
      <c r="D4773" s="1049">
        <v>13.76</v>
      </c>
    </row>
    <row r="4774" spans="1:4" x14ac:dyDescent="0.2">
      <c r="A4774" s="1048">
        <v>39666</v>
      </c>
      <c r="B4774" s="1048" t="s">
        <v>29966</v>
      </c>
      <c r="C4774" s="1048" t="s">
        <v>24550</v>
      </c>
      <c r="D4774" s="1049">
        <v>63.34</v>
      </c>
    </row>
    <row r="4775" spans="1:4" x14ac:dyDescent="0.2">
      <c r="A4775" s="1048">
        <v>39664</v>
      </c>
      <c r="B4775" s="1048" t="s">
        <v>29967</v>
      </c>
      <c r="C4775" s="1048" t="s">
        <v>24550</v>
      </c>
      <c r="D4775" s="1049">
        <v>31.04</v>
      </c>
    </row>
    <row r="4776" spans="1:4" x14ac:dyDescent="0.2">
      <c r="A4776" s="1048">
        <v>39663</v>
      </c>
      <c r="B4776" s="1048" t="s">
        <v>29968</v>
      </c>
      <c r="C4776" s="1048" t="s">
        <v>24550</v>
      </c>
      <c r="D4776" s="1049">
        <v>24.82</v>
      </c>
    </row>
    <row r="4777" spans="1:4" x14ac:dyDescent="0.2">
      <c r="A4777" s="1048">
        <v>39665</v>
      </c>
      <c r="B4777" s="1048" t="s">
        <v>29969</v>
      </c>
      <c r="C4777" s="1048" t="s">
        <v>24550</v>
      </c>
      <c r="D4777" s="1049">
        <v>52.37</v>
      </c>
    </row>
    <row r="4778" spans="1:4" x14ac:dyDescent="0.2">
      <c r="A4778" s="1048">
        <v>39752</v>
      </c>
      <c r="B4778" s="1048" t="s">
        <v>29970</v>
      </c>
      <c r="C4778" s="1048" t="s">
        <v>24550</v>
      </c>
      <c r="D4778" s="1049">
        <v>263.35000000000002</v>
      </c>
    </row>
    <row r="4779" spans="1:4" x14ac:dyDescent="0.2">
      <c r="A4779" s="1048">
        <v>7725</v>
      </c>
      <c r="B4779" s="1048" t="s">
        <v>29971</v>
      </c>
      <c r="C4779" s="1048" t="s">
        <v>24550</v>
      </c>
      <c r="D4779" s="1049">
        <v>168.89</v>
      </c>
    </row>
    <row r="4780" spans="1:4" x14ac:dyDescent="0.2">
      <c r="A4780" s="1048">
        <v>7753</v>
      </c>
      <c r="B4780" s="1048" t="s">
        <v>29972</v>
      </c>
      <c r="C4780" s="1048" t="s">
        <v>24550</v>
      </c>
      <c r="D4780" s="1049">
        <v>329.26</v>
      </c>
    </row>
    <row r="4781" spans="1:4" x14ac:dyDescent="0.2">
      <c r="A4781" s="1048">
        <v>13256</v>
      </c>
      <c r="B4781" s="1048" t="s">
        <v>29973</v>
      </c>
      <c r="C4781" s="1048" t="s">
        <v>24550</v>
      </c>
      <c r="D4781" s="1049">
        <v>461.25</v>
      </c>
    </row>
    <row r="4782" spans="1:4" x14ac:dyDescent="0.2">
      <c r="A4782" s="1048">
        <v>7757</v>
      </c>
      <c r="B4782" s="1048" t="s">
        <v>29974</v>
      </c>
      <c r="C4782" s="1048" t="s">
        <v>24550</v>
      </c>
      <c r="D4782" s="1049">
        <v>491.76</v>
      </c>
    </row>
    <row r="4783" spans="1:4" x14ac:dyDescent="0.2">
      <c r="A4783" s="1048">
        <v>7758</v>
      </c>
      <c r="B4783" s="1048" t="s">
        <v>29975</v>
      </c>
      <c r="C4783" s="1048" t="s">
        <v>24550</v>
      </c>
      <c r="D4783" s="1049">
        <v>712.46</v>
      </c>
    </row>
    <row r="4784" spans="1:4" x14ac:dyDescent="0.2">
      <c r="A4784" s="1048">
        <v>7759</v>
      </c>
      <c r="B4784" s="1048" t="s">
        <v>29976</v>
      </c>
      <c r="C4784" s="1048" t="s">
        <v>24550</v>
      </c>
      <c r="D4784" s="1050">
        <v>1974.22</v>
      </c>
    </row>
    <row r="4785" spans="1:4" x14ac:dyDescent="0.2">
      <c r="A4785" s="1048">
        <v>40334</v>
      </c>
      <c r="B4785" s="1048" t="s">
        <v>29977</v>
      </c>
      <c r="C4785" s="1048" t="s">
        <v>24550</v>
      </c>
      <c r="D4785" s="1049">
        <v>77.34</v>
      </c>
    </row>
    <row r="4786" spans="1:4" x14ac:dyDescent="0.2">
      <c r="A4786" s="1048">
        <v>7745</v>
      </c>
      <c r="B4786" s="1048" t="s">
        <v>29978</v>
      </c>
      <c r="C4786" s="1048" t="s">
        <v>24550</v>
      </c>
      <c r="D4786" s="1049">
        <v>87.28</v>
      </c>
    </row>
    <row r="4787" spans="1:4" x14ac:dyDescent="0.2">
      <c r="A4787" s="1048">
        <v>7714</v>
      </c>
      <c r="B4787" s="1048" t="s">
        <v>29979</v>
      </c>
      <c r="C4787" s="1048" t="s">
        <v>24550</v>
      </c>
      <c r="D4787" s="1049">
        <v>104.31</v>
      </c>
    </row>
    <row r="4788" spans="1:4" x14ac:dyDescent="0.2">
      <c r="A4788" s="1048">
        <v>7742</v>
      </c>
      <c r="B4788" s="1048" t="s">
        <v>29980</v>
      </c>
      <c r="C4788" s="1048" t="s">
        <v>24550</v>
      </c>
      <c r="D4788" s="1049">
        <v>230.2</v>
      </c>
    </row>
    <row r="4789" spans="1:4" x14ac:dyDescent="0.2">
      <c r="A4789" s="1048">
        <v>7750</v>
      </c>
      <c r="B4789" s="1048" t="s">
        <v>29981</v>
      </c>
      <c r="C4789" s="1048" t="s">
        <v>24550</v>
      </c>
      <c r="D4789" s="1049">
        <v>281.01</v>
      </c>
    </row>
    <row r="4790" spans="1:4" x14ac:dyDescent="0.2">
      <c r="A4790" s="1048">
        <v>7756</v>
      </c>
      <c r="B4790" s="1048" t="s">
        <v>29982</v>
      </c>
      <c r="C4790" s="1048" t="s">
        <v>24550</v>
      </c>
      <c r="D4790" s="1049">
        <v>322.87</v>
      </c>
    </row>
    <row r="4791" spans="1:4" x14ac:dyDescent="0.2">
      <c r="A4791" s="1048">
        <v>7765</v>
      </c>
      <c r="B4791" s="1048" t="s">
        <v>29983</v>
      </c>
      <c r="C4791" s="1048" t="s">
        <v>24550</v>
      </c>
      <c r="D4791" s="1049">
        <v>361.9</v>
      </c>
    </row>
    <row r="4792" spans="1:4" x14ac:dyDescent="0.2">
      <c r="A4792" s="1048">
        <v>12569</v>
      </c>
      <c r="B4792" s="1048" t="s">
        <v>29984</v>
      </c>
      <c r="C4792" s="1048" t="s">
        <v>24550</v>
      </c>
      <c r="D4792" s="1049">
        <v>499.57</v>
      </c>
    </row>
    <row r="4793" spans="1:4" x14ac:dyDescent="0.2">
      <c r="A4793" s="1048">
        <v>7766</v>
      </c>
      <c r="B4793" s="1048" t="s">
        <v>29985</v>
      </c>
      <c r="C4793" s="1048" t="s">
        <v>24550</v>
      </c>
      <c r="D4793" s="1049">
        <v>530.79</v>
      </c>
    </row>
    <row r="4794" spans="1:4" x14ac:dyDescent="0.2">
      <c r="A4794" s="1048">
        <v>7767</v>
      </c>
      <c r="B4794" s="1048" t="s">
        <v>29986</v>
      </c>
      <c r="C4794" s="1048" t="s">
        <v>24550</v>
      </c>
      <c r="D4794" s="1049">
        <v>762.13</v>
      </c>
    </row>
    <row r="4795" spans="1:4" x14ac:dyDescent="0.2">
      <c r="A4795" s="1048">
        <v>7727</v>
      </c>
      <c r="B4795" s="1048" t="s">
        <v>29987</v>
      </c>
      <c r="C4795" s="1048" t="s">
        <v>24550</v>
      </c>
      <c r="D4795" s="1050">
        <v>2214.02</v>
      </c>
    </row>
    <row r="4796" spans="1:4" x14ac:dyDescent="0.2">
      <c r="A4796" s="1048">
        <v>7760</v>
      </c>
      <c r="B4796" s="1048" t="s">
        <v>29988</v>
      </c>
      <c r="C4796" s="1048" t="s">
        <v>24550</v>
      </c>
      <c r="D4796" s="1049">
        <v>87.99</v>
      </c>
    </row>
    <row r="4797" spans="1:4" x14ac:dyDescent="0.2">
      <c r="A4797" s="1048">
        <v>7761</v>
      </c>
      <c r="B4797" s="1048" t="s">
        <v>29989</v>
      </c>
      <c r="C4797" s="1048" t="s">
        <v>24550</v>
      </c>
      <c r="D4797" s="1049">
        <v>92.25</v>
      </c>
    </row>
    <row r="4798" spans="1:4" x14ac:dyDescent="0.2">
      <c r="A4798" s="1048">
        <v>7752</v>
      </c>
      <c r="B4798" s="1048" t="s">
        <v>29990</v>
      </c>
      <c r="C4798" s="1048" t="s">
        <v>24550</v>
      </c>
      <c r="D4798" s="1049">
        <v>112.12</v>
      </c>
    </row>
    <row r="4799" spans="1:4" x14ac:dyDescent="0.2">
      <c r="A4799" s="1048">
        <v>7762</v>
      </c>
      <c r="B4799" s="1048" t="s">
        <v>29991</v>
      </c>
      <c r="C4799" s="1048" t="s">
        <v>24550</v>
      </c>
      <c r="D4799" s="1049">
        <v>146.53</v>
      </c>
    </row>
    <row r="4800" spans="1:4" x14ac:dyDescent="0.2">
      <c r="A4800" s="1048">
        <v>7722</v>
      </c>
      <c r="B4800" s="1048" t="s">
        <v>29992</v>
      </c>
      <c r="C4800" s="1048" t="s">
        <v>24550</v>
      </c>
      <c r="D4800" s="1049">
        <v>224.24</v>
      </c>
    </row>
    <row r="4801" spans="1:4" x14ac:dyDescent="0.2">
      <c r="A4801" s="1048">
        <v>7763</v>
      </c>
      <c r="B4801" s="1048" t="s">
        <v>29993</v>
      </c>
      <c r="C4801" s="1048" t="s">
        <v>24550</v>
      </c>
      <c r="D4801" s="1049">
        <v>273.2</v>
      </c>
    </row>
    <row r="4802" spans="1:4" x14ac:dyDescent="0.2">
      <c r="A4802" s="1048">
        <v>7764</v>
      </c>
      <c r="B4802" s="1048" t="s">
        <v>29994</v>
      </c>
      <c r="C4802" s="1048" t="s">
        <v>24550</v>
      </c>
      <c r="D4802" s="1049">
        <v>326.42</v>
      </c>
    </row>
    <row r="4803" spans="1:4" x14ac:dyDescent="0.2">
      <c r="A4803" s="1048">
        <v>12572</v>
      </c>
      <c r="B4803" s="1048" t="s">
        <v>29995</v>
      </c>
      <c r="C4803" s="1048" t="s">
        <v>24550</v>
      </c>
      <c r="D4803" s="1049">
        <v>461.25</v>
      </c>
    </row>
    <row r="4804" spans="1:4" x14ac:dyDescent="0.2">
      <c r="A4804" s="1048">
        <v>12573</v>
      </c>
      <c r="B4804" s="1048" t="s">
        <v>29996</v>
      </c>
      <c r="C4804" s="1048" t="s">
        <v>24550</v>
      </c>
      <c r="D4804" s="1049">
        <v>606.72</v>
      </c>
    </row>
    <row r="4805" spans="1:4" x14ac:dyDescent="0.2">
      <c r="A4805" s="1048">
        <v>12574</v>
      </c>
      <c r="B4805" s="1048" t="s">
        <v>29997</v>
      </c>
      <c r="C4805" s="1048" t="s">
        <v>24550</v>
      </c>
      <c r="D4805" s="1049">
        <v>733.6</v>
      </c>
    </row>
    <row r="4806" spans="1:4" x14ac:dyDescent="0.2">
      <c r="A4806" s="1048">
        <v>12575</v>
      </c>
      <c r="B4806" s="1048" t="s">
        <v>29998</v>
      </c>
      <c r="C4806" s="1048" t="s">
        <v>24550</v>
      </c>
      <c r="D4806" s="1050">
        <v>1114.0999999999999</v>
      </c>
    </row>
    <row r="4807" spans="1:4" x14ac:dyDescent="0.2">
      <c r="A4807" s="1048">
        <v>12576</v>
      </c>
      <c r="B4807" s="1048" t="s">
        <v>29999</v>
      </c>
      <c r="C4807" s="1048" t="s">
        <v>24550</v>
      </c>
      <c r="D4807" s="1049">
        <v>134.82</v>
      </c>
    </row>
    <row r="4808" spans="1:4" x14ac:dyDescent="0.2">
      <c r="A4808" s="1048">
        <v>12577</v>
      </c>
      <c r="B4808" s="1048" t="s">
        <v>30000</v>
      </c>
      <c r="C4808" s="1048" t="s">
        <v>24550</v>
      </c>
      <c r="D4808" s="1049">
        <v>181.66</v>
      </c>
    </row>
    <row r="4809" spans="1:4" x14ac:dyDescent="0.2">
      <c r="A4809" s="1048">
        <v>12578</v>
      </c>
      <c r="B4809" s="1048" t="s">
        <v>30001</v>
      </c>
      <c r="C4809" s="1048" t="s">
        <v>24550</v>
      </c>
      <c r="D4809" s="1049">
        <v>219.98</v>
      </c>
    </row>
    <row r="4810" spans="1:4" x14ac:dyDescent="0.2">
      <c r="A4810" s="1048">
        <v>12579</v>
      </c>
      <c r="B4810" s="1048" t="s">
        <v>30002</v>
      </c>
      <c r="C4810" s="1048" t="s">
        <v>24550</v>
      </c>
      <c r="D4810" s="1049">
        <v>378.93</v>
      </c>
    </row>
    <row r="4811" spans="1:4" x14ac:dyDescent="0.2">
      <c r="A4811" s="1048">
        <v>12580</v>
      </c>
      <c r="B4811" s="1048" t="s">
        <v>30003</v>
      </c>
      <c r="C4811" s="1048" t="s">
        <v>24550</v>
      </c>
      <c r="D4811" s="1049">
        <v>394.83</v>
      </c>
    </row>
    <row r="4812" spans="1:4" x14ac:dyDescent="0.2">
      <c r="A4812" s="1048">
        <v>12581</v>
      </c>
      <c r="B4812" s="1048" t="s">
        <v>30004</v>
      </c>
      <c r="C4812" s="1048" t="s">
        <v>24550</v>
      </c>
      <c r="D4812" s="1049">
        <v>422.93</v>
      </c>
    </row>
    <row r="4813" spans="1:4" x14ac:dyDescent="0.2">
      <c r="A4813" s="1048">
        <v>7720</v>
      </c>
      <c r="B4813" s="1048" t="s">
        <v>30005</v>
      </c>
      <c r="C4813" s="1048" t="s">
        <v>24550</v>
      </c>
      <c r="D4813" s="1049">
        <v>661.36</v>
      </c>
    </row>
    <row r="4814" spans="1:4" x14ac:dyDescent="0.2">
      <c r="A4814" s="1048">
        <v>40335</v>
      </c>
      <c r="B4814" s="1048" t="s">
        <v>30006</v>
      </c>
      <c r="C4814" s="1048" t="s">
        <v>24550</v>
      </c>
      <c r="D4814" s="1049">
        <v>138.37</v>
      </c>
    </row>
    <row r="4815" spans="1:4" x14ac:dyDescent="0.2">
      <c r="A4815" s="1048">
        <v>7740</v>
      </c>
      <c r="B4815" s="1048" t="s">
        <v>30007</v>
      </c>
      <c r="C4815" s="1048" t="s">
        <v>24550</v>
      </c>
      <c r="D4815" s="1049">
        <v>141.91999999999999</v>
      </c>
    </row>
    <row r="4816" spans="1:4" x14ac:dyDescent="0.2">
      <c r="A4816" s="1048">
        <v>7741</v>
      </c>
      <c r="B4816" s="1048" t="s">
        <v>30008</v>
      </c>
      <c r="C4816" s="1048" t="s">
        <v>24550</v>
      </c>
      <c r="D4816" s="1049">
        <v>262.56</v>
      </c>
    </row>
    <row r="4817" spans="1:4" x14ac:dyDescent="0.2">
      <c r="A4817" s="1048">
        <v>7774</v>
      </c>
      <c r="B4817" s="1048" t="s">
        <v>30009</v>
      </c>
      <c r="C4817" s="1048" t="s">
        <v>24550</v>
      </c>
      <c r="D4817" s="1049">
        <v>322.16000000000003</v>
      </c>
    </row>
    <row r="4818" spans="1:4" x14ac:dyDescent="0.2">
      <c r="A4818" s="1048">
        <v>7744</v>
      </c>
      <c r="B4818" s="1048" t="s">
        <v>30010</v>
      </c>
      <c r="C4818" s="1048" t="s">
        <v>24550</v>
      </c>
      <c r="D4818" s="1049">
        <v>420.8</v>
      </c>
    </row>
    <row r="4819" spans="1:4" x14ac:dyDescent="0.2">
      <c r="A4819" s="1048">
        <v>7773</v>
      </c>
      <c r="B4819" s="1048" t="s">
        <v>30011</v>
      </c>
      <c r="C4819" s="1048" t="s">
        <v>24550</v>
      </c>
      <c r="D4819" s="1049">
        <v>430.1</v>
      </c>
    </row>
    <row r="4820" spans="1:4" x14ac:dyDescent="0.2">
      <c r="A4820" s="1048">
        <v>7754</v>
      </c>
      <c r="B4820" s="1048" t="s">
        <v>30012</v>
      </c>
      <c r="C4820" s="1048" t="s">
        <v>24550</v>
      </c>
      <c r="D4820" s="1049">
        <v>652.14</v>
      </c>
    </row>
    <row r="4821" spans="1:4" x14ac:dyDescent="0.2">
      <c r="A4821" s="1048">
        <v>7735</v>
      </c>
      <c r="B4821" s="1048" t="s">
        <v>30013</v>
      </c>
      <c r="C4821" s="1048" t="s">
        <v>24550</v>
      </c>
      <c r="D4821" s="1049">
        <v>844.45</v>
      </c>
    </row>
    <row r="4822" spans="1:4" x14ac:dyDescent="0.2">
      <c r="A4822" s="1048">
        <v>7755</v>
      </c>
      <c r="B4822" s="1048" t="s">
        <v>30014</v>
      </c>
      <c r="C4822" s="1048" t="s">
        <v>24550</v>
      </c>
      <c r="D4822" s="1049">
        <v>167.47</v>
      </c>
    </row>
    <row r="4823" spans="1:4" x14ac:dyDescent="0.2">
      <c r="A4823" s="1048">
        <v>7776</v>
      </c>
      <c r="B4823" s="1048" t="s">
        <v>30015</v>
      </c>
      <c r="C4823" s="1048" t="s">
        <v>24550</v>
      </c>
      <c r="D4823" s="1049">
        <v>349.13</v>
      </c>
    </row>
    <row r="4824" spans="1:4" x14ac:dyDescent="0.2">
      <c r="A4824" s="1048">
        <v>7743</v>
      </c>
      <c r="B4824" s="1048" t="s">
        <v>30016</v>
      </c>
      <c r="C4824" s="1048" t="s">
        <v>24550</v>
      </c>
      <c r="D4824" s="1049">
        <v>369.71</v>
      </c>
    </row>
    <row r="4825" spans="1:4" x14ac:dyDescent="0.2">
      <c r="A4825" s="1048">
        <v>7733</v>
      </c>
      <c r="B4825" s="1048" t="s">
        <v>30017</v>
      </c>
      <c r="C4825" s="1048" t="s">
        <v>24550</v>
      </c>
      <c r="D4825" s="1049">
        <v>482.54</v>
      </c>
    </row>
    <row r="4826" spans="1:4" x14ac:dyDescent="0.2">
      <c r="A4826" s="1048">
        <v>7775</v>
      </c>
      <c r="B4826" s="1048" t="s">
        <v>30018</v>
      </c>
      <c r="C4826" s="1048" t="s">
        <v>24550</v>
      </c>
      <c r="D4826" s="1049">
        <v>528.66</v>
      </c>
    </row>
    <row r="4827" spans="1:4" x14ac:dyDescent="0.2">
      <c r="A4827" s="1048">
        <v>7734</v>
      </c>
      <c r="B4827" s="1048" t="s">
        <v>30019</v>
      </c>
      <c r="C4827" s="1048" t="s">
        <v>24550</v>
      </c>
      <c r="D4827" s="1049">
        <v>748.65</v>
      </c>
    </row>
    <row r="4828" spans="1:4" x14ac:dyDescent="0.2">
      <c r="A4828" s="1048">
        <v>37449</v>
      </c>
      <c r="B4828" s="1048" t="s">
        <v>30020</v>
      </c>
      <c r="C4828" s="1048" t="s">
        <v>24550</v>
      </c>
      <c r="D4828" s="1049">
        <v>22.59</v>
      </c>
    </row>
    <row r="4829" spans="1:4" x14ac:dyDescent="0.2">
      <c r="A4829" s="1048">
        <v>37450</v>
      </c>
      <c r="B4829" s="1048" t="s">
        <v>30021</v>
      </c>
      <c r="C4829" s="1048" t="s">
        <v>24550</v>
      </c>
      <c r="D4829" s="1049">
        <v>31.63</v>
      </c>
    </row>
    <row r="4830" spans="1:4" x14ac:dyDescent="0.2">
      <c r="A4830" s="1048">
        <v>37451</v>
      </c>
      <c r="B4830" s="1048" t="s">
        <v>30022</v>
      </c>
      <c r="C4830" s="1048" t="s">
        <v>24550</v>
      </c>
      <c r="D4830" s="1049">
        <v>44.16</v>
      </c>
    </row>
    <row r="4831" spans="1:4" x14ac:dyDescent="0.2">
      <c r="A4831" s="1048">
        <v>37452</v>
      </c>
      <c r="B4831" s="1048" t="s">
        <v>30023</v>
      </c>
      <c r="C4831" s="1048" t="s">
        <v>24550</v>
      </c>
      <c r="D4831" s="1049">
        <v>64.180000000000007</v>
      </c>
    </row>
    <row r="4832" spans="1:4" x14ac:dyDescent="0.2">
      <c r="A4832" s="1048">
        <v>37453</v>
      </c>
      <c r="B4832" s="1048" t="s">
        <v>30024</v>
      </c>
      <c r="C4832" s="1048" t="s">
        <v>24550</v>
      </c>
      <c r="D4832" s="1049">
        <v>73.92</v>
      </c>
    </row>
    <row r="4833" spans="1:4" x14ac:dyDescent="0.2">
      <c r="A4833" s="1048">
        <v>7778</v>
      </c>
      <c r="B4833" s="1048" t="s">
        <v>30025</v>
      </c>
      <c r="C4833" s="1048" t="s">
        <v>24550</v>
      </c>
      <c r="D4833" s="1049">
        <v>27.72</v>
      </c>
    </row>
    <row r="4834" spans="1:4" x14ac:dyDescent="0.2">
      <c r="A4834" s="1048">
        <v>7796</v>
      </c>
      <c r="B4834" s="1048" t="s">
        <v>30026</v>
      </c>
      <c r="C4834" s="1048" t="s">
        <v>24550</v>
      </c>
      <c r="D4834" s="1049">
        <v>38</v>
      </c>
    </row>
    <row r="4835" spans="1:4" x14ac:dyDescent="0.2">
      <c r="A4835" s="1048">
        <v>7781</v>
      </c>
      <c r="B4835" s="1048" t="s">
        <v>30027</v>
      </c>
      <c r="C4835" s="1048" t="s">
        <v>24550</v>
      </c>
      <c r="D4835" s="1049">
        <v>44.9</v>
      </c>
    </row>
    <row r="4836" spans="1:4" x14ac:dyDescent="0.2">
      <c r="A4836" s="1048">
        <v>7795</v>
      </c>
      <c r="B4836" s="1048" t="s">
        <v>30028</v>
      </c>
      <c r="C4836" s="1048" t="s">
        <v>24550</v>
      </c>
      <c r="D4836" s="1049">
        <v>66.83</v>
      </c>
    </row>
    <row r="4837" spans="1:4" x14ac:dyDescent="0.2">
      <c r="A4837" s="1048">
        <v>7791</v>
      </c>
      <c r="B4837" s="1048" t="s">
        <v>30029</v>
      </c>
      <c r="C4837" s="1048" t="s">
        <v>24550</v>
      </c>
      <c r="D4837" s="1049">
        <v>80</v>
      </c>
    </row>
    <row r="4838" spans="1:4" x14ac:dyDescent="0.2">
      <c r="A4838" s="1048">
        <v>7783</v>
      </c>
      <c r="B4838" s="1048" t="s">
        <v>30030</v>
      </c>
      <c r="C4838" s="1048" t="s">
        <v>24550</v>
      </c>
      <c r="D4838" s="1049">
        <v>28.35</v>
      </c>
    </row>
    <row r="4839" spans="1:4" x14ac:dyDescent="0.2">
      <c r="A4839" s="1048">
        <v>7790</v>
      </c>
      <c r="B4839" s="1048" t="s">
        <v>30031</v>
      </c>
      <c r="C4839" s="1048" t="s">
        <v>24550</v>
      </c>
      <c r="D4839" s="1049">
        <v>44.67</v>
      </c>
    </row>
    <row r="4840" spans="1:4" x14ac:dyDescent="0.2">
      <c r="A4840" s="1048">
        <v>7785</v>
      </c>
      <c r="B4840" s="1048" t="s">
        <v>30032</v>
      </c>
      <c r="C4840" s="1048" t="s">
        <v>24550</v>
      </c>
      <c r="D4840" s="1049">
        <v>49.29</v>
      </c>
    </row>
    <row r="4841" spans="1:4" x14ac:dyDescent="0.2">
      <c r="A4841" s="1048">
        <v>7792</v>
      </c>
      <c r="B4841" s="1048" t="s">
        <v>30033</v>
      </c>
      <c r="C4841" s="1048" t="s">
        <v>24550</v>
      </c>
      <c r="D4841" s="1049">
        <v>69.91</v>
      </c>
    </row>
    <row r="4842" spans="1:4" x14ac:dyDescent="0.2">
      <c r="A4842" s="1048">
        <v>7793</v>
      </c>
      <c r="B4842" s="1048" t="s">
        <v>30034</v>
      </c>
      <c r="C4842" s="1048" t="s">
        <v>24550</v>
      </c>
      <c r="D4842" s="1049">
        <v>82.57</v>
      </c>
    </row>
    <row r="4843" spans="1:4" x14ac:dyDescent="0.2">
      <c r="A4843" s="1048">
        <v>13159</v>
      </c>
      <c r="B4843" s="1048" t="s">
        <v>30035</v>
      </c>
      <c r="C4843" s="1048" t="s">
        <v>24550</v>
      </c>
      <c r="D4843" s="1049">
        <v>71.89</v>
      </c>
    </row>
    <row r="4844" spans="1:4" x14ac:dyDescent="0.2">
      <c r="A4844" s="1048">
        <v>13168</v>
      </c>
      <c r="B4844" s="1048" t="s">
        <v>30036</v>
      </c>
      <c r="C4844" s="1048" t="s">
        <v>24550</v>
      </c>
      <c r="D4844" s="1049">
        <v>87.29</v>
      </c>
    </row>
    <row r="4845" spans="1:4" x14ac:dyDescent="0.2">
      <c r="A4845" s="1048">
        <v>13173</v>
      </c>
      <c r="B4845" s="1048" t="s">
        <v>30037</v>
      </c>
      <c r="C4845" s="1048" t="s">
        <v>24550</v>
      </c>
      <c r="D4845" s="1049">
        <v>118.1</v>
      </c>
    </row>
    <row r="4846" spans="1:4" x14ac:dyDescent="0.2">
      <c r="A4846" s="1048">
        <v>12583</v>
      </c>
      <c r="B4846" s="1048" t="s">
        <v>30038</v>
      </c>
      <c r="C4846" s="1048" t="s">
        <v>24550</v>
      </c>
      <c r="D4846" s="1049">
        <v>23.62</v>
      </c>
    </row>
    <row r="4847" spans="1:4" x14ac:dyDescent="0.2">
      <c r="A4847" s="1048">
        <v>12584</v>
      </c>
      <c r="B4847" s="1048" t="s">
        <v>30039</v>
      </c>
      <c r="C4847" s="1048" t="s">
        <v>24550</v>
      </c>
      <c r="D4847" s="1049">
        <v>30.81</v>
      </c>
    </row>
    <row r="4848" spans="1:4" x14ac:dyDescent="0.2">
      <c r="A4848" s="1048">
        <v>12613</v>
      </c>
      <c r="B4848" s="1048" t="s">
        <v>30040</v>
      </c>
      <c r="C4848" s="1048" t="s">
        <v>24547</v>
      </c>
      <c r="D4848" s="1049">
        <v>12.96</v>
      </c>
    </row>
    <row r="4849" spans="1:4" x14ac:dyDescent="0.2">
      <c r="A4849" s="1048">
        <v>1031</v>
      </c>
      <c r="B4849" s="1048" t="s">
        <v>30041</v>
      </c>
      <c r="C4849" s="1048" t="s">
        <v>24547</v>
      </c>
      <c r="D4849" s="1049">
        <v>11.48</v>
      </c>
    </row>
    <row r="4850" spans="1:4" x14ac:dyDescent="0.2">
      <c r="A4850" s="1048">
        <v>39707</v>
      </c>
      <c r="B4850" s="1048" t="s">
        <v>30042</v>
      </c>
      <c r="C4850" s="1048" t="s">
        <v>24550</v>
      </c>
      <c r="D4850" s="1049">
        <v>5.24</v>
      </c>
    </row>
    <row r="4851" spans="1:4" x14ac:dyDescent="0.2">
      <c r="A4851" s="1048">
        <v>39708</v>
      </c>
      <c r="B4851" s="1048" t="s">
        <v>30043</v>
      </c>
      <c r="C4851" s="1048" t="s">
        <v>24550</v>
      </c>
      <c r="D4851" s="1049">
        <v>5.07</v>
      </c>
    </row>
    <row r="4852" spans="1:4" x14ac:dyDescent="0.2">
      <c r="A4852" s="1048">
        <v>39710</v>
      </c>
      <c r="B4852" s="1048" t="s">
        <v>30044</v>
      </c>
      <c r="C4852" s="1048" t="s">
        <v>24550</v>
      </c>
      <c r="D4852" s="1049">
        <v>3.57</v>
      </c>
    </row>
    <row r="4853" spans="1:4" x14ac:dyDescent="0.2">
      <c r="A4853" s="1048">
        <v>39709</v>
      </c>
      <c r="B4853" s="1048" t="s">
        <v>30045</v>
      </c>
      <c r="C4853" s="1048" t="s">
        <v>24550</v>
      </c>
      <c r="D4853" s="1049">
        <v>4.95</v>
      </c>
    </row>
    <row r="4854" spans="1:4" x14ac:dyDescent="0.2">
      <c r="A4854" s="1048">
        <v>39711</v>
      </c>
      <c r="B4854" s="1048" t="s">
        <v>30046</v>
      </c>
      <c r="C4854" s="1048" t="s">
        <v>24550</v>
      </c>
      <c r="D4854" s="1049">
        <v>5.56</v>
      </c>
    </row>
    <row r="4855" spans="1:4" x14ac:dyDescent="0.2">
      <c r="A4855" s="1048">
        <v>39712</v>
      </c>
      <c r="B4855" s="1048" t="s">
        <v>30047</v>
      </c>
      <c r="C4855" s="1048" t="s">
        <v>24550</v>
      </c>
      <c r="D4855" s="1049">
        <v>1.95</v>
      </c>
    </row>
    <row r="4856" spans="1:4" x14ac:dyDescent="0.2">
      <c r="A4856" s="1048">
        <v>39713</v>
      </c>
      <c r="B4856" s="1048" t="s">
        <v>30048</v>
      </c>
      <c r="C4856" s="1048" t="s">
        <v>24550</v>
      </c>
      <c r="D4856" s="1049">
        <v>1.54</v>
      </c>
    </row>
    <row r="4857" spans="1:4" x14ac:dyDescent="0.2">
      <c r="A4857" s="1048">
        <v>39714</v>
      </c>
      <c r="B4857" s="1048" t="s">
        <v>30049</v>
      </c>
      <c r="C4857" s="1048" t="s">
        <v>24550</v>
      </c>
      <c r="D4857" s="1049">
        <v>3.53</v>
      </c>
    </row>
    <row r="4858" spans="1:4" x14ac:dyDescent="0.2">
      <c r="A4858" s="1048">
        <v>39715</v>
      </c>
      <c r="B4858" s="1048" t="s">
        <v>30050</v>
      </c>
      <c r="C4858" s="1048" t="s">
        <v>24550</v>
      </c>
      <c r="D4858" s="1049">
        <v>2.5099999999999998</v>
      </c>
    </row>
    <row r="4859" spans="1:4" x14ac:dyDescent="0.2">
      <c r="A4859" s="1048">
        <v>39716</v>
      </c>
      <c r="B4859" s="1048" t="s">
        <v>30051</v>
      </c>
      <c r="C4859" s="1048" t="s">
        <v>24550</v>
      </c>
      <c r="D4859" s="1049">
        <v>1.9</v>
      </c>
    </row>
    <row r="4860" spans="1:4" x14ac:dyDescent="0.2">
      <c r="A4860" s="1048">
        <v>39718</v>
      </c>
      <c r="B4860" s="1048" t="s">
        <v>30052</v>
      </c>
      <c r="C4860" s="1048" t="s">
        <v>24550</v>
      </c>
      <c r="D4860" s="1049">
        <v>3.25</v>
      </c>
    </row>
    <row r="4861" spans="1:4" x14ac:dyDescent="0.2">
      <c r="A4861" s="1048">
        <v>9813</v>
      </c>
      <c r="B4861" s="1048" t="s">
        <v>30053</v>
      </c>
      <c r="C4861" s="1048" t="s">
        <v>24550</v>
      </c>
      <c r="D4861" s="1049">
        <v>6.2</v>
      </c>
    </row>
    <row r="4862" spans="1:4" x14ac:dyDescent="0.2">
      <c r="A4862" s="1048">
        <v>9815</v>
      </c>
      <c r="B4862" s="1048" t="s">
        <v>30054</v>
      </c>
      <c r="C4862" s="1048" t="s">
        <v>24550</v>
      </c>
      <c r="D4862" s="1049">
        <v>12.24</v>
      </c>
    </row>
    <row r="4863" spans="1:4" x14ac:dyDescent="0.2">
      <c r="A4863" s="1048">
        <v>25876</v>
      </c>
      <c r="B4863" s="1048" t="s">
        <v>30055</v>
      </c>
      <c r="C4863" s="1048" t="s">
        <v>24550</v>
      </c>
      <c r="D4863" s="1050">
        <v>6092.53</v>
      </c>
    </row>
    <row r="4864" spans="1:4" x14ac:dyDescent="0.2">
      <c r="A4864" s="1048">
        <v>25888</v>
      </c>
      <c r="B4864" s="1048" t="s">
        <v>30056</v>
      </c>
      <c r="C4864" s="1048" t="s">
        <v>24550</v>
      </c>
      <c r="D4864" s="1049">
        <v>149.32</v>
      </c>
    </row>
    <row r="4865" spans="1:4" x14ac:dyDescent="0.2">
      <c r="A4865" s="1048">
        <v>25874</v>
      </c>
      <c r="B4865" s="1048" t="s">
        <v>30057</v>
      </c>
      <c r="C4865" s="1048" t="s">
        <v>24550</v>
      </c>
      <c r="D4865" s="1050">
        <v>10685.38</v>
      </c>
    </row>
    <row r="4866" spans="1:4" x14ac:dyDescent="0.2">
      <c r="A4866" s="1048">
        <v>25877</v>
      </c>
      <c r="B4866" s="1048" t="s">
        <v>30058</v>
      </c>
      <c r="C4866" s="1048" t="s">
        <v>24550</v>
      </c>
      <c r="D4866" s="1050">
        <v>14580.61</v>
      </c>
    </row>
    <row r="4867" spans="1:4" x14ac:dyDescent="0.2">
      <c r="A4867" s="1048">
        <v>25878</v>
      </c>
      <c r="B4867" s="1048" t="s">
        <v>30059</v>
      </c>
      <c r="C4867" s="1048" t="s">
        <v>24550</v>
      </c>
      <c r="D4867" s="1049">
        <v>320.52</v>
      </c>
    </row>
    <row r="4868" spans="1:4" x14ac:dyDescent="0.2">
      <c r="A4868" s="1048">
        <v>25879</v>
      </c>
      <c r="B4868" s="1048" t="s">
        <v>30060</v>
      </c>
      <c r="C4868" s="1048" t="s">
        <v>24550</v>
      </c>
      <c r="D4868" s="1050">
        <v>13831.44</v>
      </c>
    </row>
    <row r="4869" spans="1:4" x14ac:dyDescent="0.2">
      <c r="A4869" s="1048">
        <v>25887</v>
      </c>
      <c r="B4869" s="1048" t="s">
        <v>30061</v>
      </c>
      <c r="C4869" s="1048" t="s">
        <v>24550</v>
      </c>
      <c r="D4869" s="1050">
        <v>5525.89</v>
      </c>
    </row>
    <row r="4870" spans="1:4" x14ac:dyDescent="0.2">
      <c r="A4870" s="1048">
        <v>25880</v>
      </c>
      <c r="B4870" s="1048" t="s">
        <v>30062</v>
      </c>
      <c r="C4870" s="1048" t="s">
        <v>24550</v>
      </c>
      <c r="D4870" s="1049">
        <v>499.64</v>
      </c>
    </row>
    <row r="4871" spans="1:4" x14ac:dyDescent="0.2">
      <c r="A4871" s="1048">
        <v>25881</v>
      </c>
      <c r="B4871" s="1048" t="s">
        <v>30063</v>
      </c>
      <c r="C4871" s="1048" t="s">
        <v>24550</v>
      </c>
      <c r="D4871" s="1050">
        <v>1224.26</v>
      </c>
    </row>
    <row r="4872" spans="1:4" x14ac:dyDescent="0.2">
      <c r="A4872" s="1048">
        <v>25882</v>
      </c>
      <c r="B4872" s="1048" t="s">
        <v>30064</v>
      </c>
      <c r="C4872" s="1048" t="s">
        <v>24550</v>
      </c>
      <c r="D4872" s="1050">
        <v>1971.84</v>
      </c>
    </row>
    <row r="4873" spans="1:4" x14ac:dyDescent="0.2">
      <c r="A4873" s="1048">
        <v>25883</v>
      </c>
      <c r="B4873" s="1048" t="s">
        <v>30065</v>
      </c>
      <c r="C4873" s="1048" t="s">
        <v>24550</v>
      </c>
      <c r="D4873" s="1049">
        <v>31.81</v>
      </c>
    </row>
    <row r="4874" spans="1:4" x14ac:dyDescent="0.2">
      <c r="A4874" s="1048">
        <v>25884</v>
      </c>
      <c r="B4874" s="1048" t="s">
        <v>30066</v>
      </c>
      <c r="C4874" s="1048" t="s">
        <v>24550</v>
      </c>
      <c r="D4874" s="1050">
        <v>3461.82</v>
      </c>
    </row>
    <row r="4875" spans="1:4" x14ac:dyDescent="0.2">
      <c r="A4875" s="1048">
        <v>25885</v>
      </c>
      <c r="B4875" s="1048" t="s">
        <v>30067</v>
      </c>
      <c r="C4875" s="1048" t="s">
        <v>24550</v>
      </c>
      <c r="D4875" s="1050">
        <v>5148.7</v>
      </c>
    </row>
    <row r="4876" spans="1:4" x14ac:dyDescent="0.2">
      <c r="A4876" s="1048">
        <v>25889</v>
      </c>
      <c r="B4876" s="1048" t="s">
        <v>30068</v>
      </c>
      <c r="C4876" s="1048" t="s">
        <v>24550</v>
      </c>
      <c r="D4876" s="1050">
        <v>2581.94</v>
      </c>
    </row>
    <row r="4877" spans="1:4" x14ac:dyDescent="0.2">
      <c r="A4877" s="1048">
        <v>25886</v>
      </c>
      <c r="B4877" s="1048" t="s">
        <v>30069</v>
      </c>
      <c r="C4877" s="1048" t="s">
        <v>24550</v>
      </c>
      <c r="D4877" s="1049">
        <v>71.14</v>
      </c>
    </row>
    <row r="4878" spans="1:4" x14ac:dyDescent="0.2">
      <c r="A4878" s="1048">
        <v>25875</v>
      </c>
      <c r="B4878" s="1048" t="s">
        <v>30070</v>
      </c>
      <c r="C4878" s="1048" t="s">
        <v>24550</v>
      </c>
      <c r="D4878" s="1050">
        <v>3368.57</v>
      </c>
    </row>
    <row r="4879" spans="1:4" x14ac:dyDescent="0.2">
      <c r="A4879" s="1048">
        <v>9876</v>
      </c>
      <c r="B4879" s="1048" t="s">
        <v>30071</v>
      </c>
      <c r="C4879" s="1048" t="s">
        <v>24550</v>
      </c>
      <c r="D4879" s="1049">
        <v>21.7</v>
      </c>
    </row>
    <row r="4880" spans="1:4" x14ac:dyDescent="0.2">
      <c r="A4880" s="1048">
        <v>9877</v>
      </c>
      <c r="B4880" s="1048" t="s">
        <v>30072</v>
      </c>
      <c r="C4880" s="1048" t="s">
        <v>24550</v>
      </c>
      <c r="D4880" s="1049">
        <v>76.010000000000005</v>
      </c>
    </row>
    <row r="4881" spans="1:4" x14ac:dyDescent="0.2">
      <c r="A4881" s="1048">
        <v>9878</v>
      </c>
      <c r="B4881" s="1048" t="s">
        <v>30073</v>
      </c>
      <c r="C4881" s="1048" t="s">
        <v>24550</v>
      </c>
      <c r="D4881" s="1049">
        <v>99</v>
      </c>
    </row>
    <row r="4882" spans="1:4" x14ac:dyDescent="0.2">
      <c r="A4882" s="1048">
        <v>9879</v>
      </c>
      <c r="B4882" s="1048" t="s">
        <v>30074</v>
      </c>
      <c r="C4882" s="1048" t="s">
        <v>24550</v>
      </c>
      <c r="D4882" s="1049">
        <v>236.31</v>
      </c>
    </row>
    <row r="4883" spans="1:4" x14ac:dyDescent="0.2">
      <c r="A4883" s="1048">
        <v>41986</v>
      </c>
      <c r="B4883" s="1048" t="s">
        <v>30075</v>
      </c>
      <c r="C4883" s="1048" t="s">
        <v>24550</v>
      </c>
      <c r="D4883" s="1050">
        <v>3236.93</v>
      </c>
    </row>
    <row r="4884" spans="1:4" x14ac:dyDescent="0.2">
      <c r="A4884" s="1048">
        <v>43422</v>
      </c>
      <c r="B4884" s="1048" t="s">
        <v>30076</v>
      </c>
      <c r="C4884" s="1048" t="s">
        <v>24550</v>
      </c>
      <c r="D4884" s="1050">
        <v>3969.78</v>
      </c>
    </row>
    <row r="4885" spans="1:4" x14ac:dyDescent="0.2">
      <c r="A4885" s="1048">
        <v>41987</v>
      </c>
      <c r="B4885" s="1048" t="s">
        <v>30077</v>
      </c>
      <c r="C4885" s="1048" t="s">
        <v>24550</v>
      </c>
      <c r="D4885" s="1050">
        <v>4601.3</v>
      </c>
    </row>
    <row r="4886" spans="1:4" x14ac:dyDescent="0.2">
      <c r="A4886" s="1048">
        <v>41988</v>
      </c>
      <c r="B4886" s="1048" t="s">
        <v>30078</v>
      </c>
      <c r="C4886" s="1048" t="s">
        <v>24550</v>
      </c>
      <c r="D4886" s="1050">
        <v>6077.67</v>
      </c>
    </row>
    <row r="4887" spans="1:4" x14ac:dyDescent="0.2">
      <c r="A4887" s="1048">
        <v>41697</v>
      </c>
      <c r="B4887" s="1048" t="s">
        <v>30079</v>
      </c>
      <c r="C4887" s="1048" t="s">
        <v>24550</v>
      </c>
      <c r="D4887" s="1050">
        <v>1077.25</v>
      </c>
    </row>
    <row r="4888" spans="1:4" x14ac:dyDescent="0.2">
      <c r="A4888" s="1048">
        <v>41985</v>
      </c>
      <c r="B4888" s="1048" t="s">
        <v>30080</v>
      </c>
      <c r="C4888" s="1048" t="s">
        <v>24550</v>
      </c>
      <c r="D4888" s="1050">
        <v>1500.32</v>
      </c>
    </row>
    <row r="4889" spans="1:4" x14ac:dyDescent="0.2">
      <c r="A4889" s="1048">
        <v>41699</v>
      </c>
      <c r="B4889" s="1048" t="s">
        <v>30081</v>
      </c>
      <c r="C4889" s="1048" t="s">
        <v>24550</v>
      </c>
      <c r="D4889" s="1050">
        <v>2136.38</v>
      </c>
    </row>
    <row r="4890" spans="1:4" x14ac:dyDescent="0.2">
      <c r="A4890" s="1048">
        <v>38053</v>
      </c>
      <c r="B4890" s="1048" t="s">
        <v>30082</v>
      </c>
      <c r="C4890" s="1048" t="s">
        <v>24550</v>
      </c>
      <c r="D4890" s="1049">
        <v>20.34</v>
      </c>
    </row>
    <row r="4891" spans="1:4" x14ac:dyDescent="0.2">
      <c r="A4891" s="1048">
        <v>38054</v>
      </c>
      <c r="B4891" s="1048" t="s">
        <v>30083</v>
      </c>
      <c r="C4891" s="1048" t="s">
        <v>24550</v>
      </c>
      <c r="D4891" s="1049">
        <v>34.97</v>
      </c>
    </row>
    <row r="4892" spans="1:4" x14ac:dyDescent="0.2">
      <c r="A4892" s="1048">
        <v>38052</v>
      </c>
      <c r="B4892" s="1048" t="s">
        <v>30084</v>
      </c>
      <c r="C4892" s="1048" t="s">
        <v>24550</v>
      </c>
      <c r="D4892" s="1049">
        <v>9.85</v>
      </c>
    </row>
    <row r="4893" spans="1:4" x14ac:dyDescent="0.2">
      <c r="A4893" s="1048">
        <v>38051</v>
      </c>
      <c r="B4893" s="1048" t="s">
        <v>30085</v>
      </c>
      <c r="C4893" s="1048" t="s">
        <v>24550</v>
      </c>
      <c r="D4893" s="1049">
        <v>6.14</v>
      </c>
    </row>
    <row r="4894" spans="1:4" x14ac:dyDescent="0.2">
      <c r="A4894" s="1048">
        <v>38787</v>
      </c>
      <c r="B4894" s="1048" t="s">
        <v>30086</v>
      </c>
      <c r="C4894" s="1048" t="s">
        <v>24550</v>
      </c>
      <c r="D4894" s="1049">
        <v>6.32</v>
      </c>
    </row>
    <row r="4895" spans="1:4" x14ac:dyDescent="0.2">
      <c r="A4895" s="1048">
        <v>38825</v>
      </c>
      <c r="B4895" s="1048" t="s">
        <v>30087</v>
      </c>
      <c r="C4895" s="1048" t="s">
        <v>24550</v>
      </c>
      <c r="D4895" s="1049">
        <v>8.2799999999999994</v>
      </c>
    </row>
    <row r="4896" spans="1:4" x14ac:dyDescent="0.2">
      <c r="A4896" s="1048">
        <v>38826</v>
      </c>
      <c r="B4896" s="1048" t="s">
        <v>30088</v>
      </c>
      <c r="C4896" s="1048" t="s">
        <v>24550</v>
      </c>
      <c r="D4896" s="1049">
        <v>12.27</v>
      </c>
    </row>
    <row r="4897" spans="1:4" x14ac:dyDescent="0.2">
      <c r="A4897" s="1048">
        <v>38827</v>
      </c>
      <c r="B4897" s="1048" t="s">
        <v>30089</v>
      </c>
      <c r="C4897" s="1048" t="s">
        <v>24550</v>
      </c>
      <c r="D4897" s="1049">
        <v>19.71</v>
      </c>
    </row>
    <row r="4898" spans="1:4" x14ac:dyDescent="0.2">
      <c r="A4898" s="1048">
        <v>38830</v>
      </c>
      <c r="B4898" s="1048" t="s">
        <v>30090</v>
      </c>
      <c r="C4898" s="1048" t="s">
        <v>24550</v>
      </c>
      <c r="D4898" s="1049">
        <v>27.6</v>
      </c>
    </row>
    <row r="4899" spans="1:4" x14ac:dyDescent="0.2">
      <c r="A4899" s="1048">
        <v>38828</v>
      </c>
      <c r="B4899" s="1048" t="s">
        <v>30091</v>
      </c>
      <c r="C4899" s="1048" t="s">
        <v>24550</v>
      </c>
      <c r="D4899" s="1049">
        <v>12.17</v>
      </c>
    </row>
    <row r="4900" spans="1:4" x14ac:dyDescent="0.2">
      <c r="A4900" s="1048">
        <v>38829</v>
      </c>
      <c r="B4900" s="1048" t="s">
        <v>30092</v>
      </c>
      <c r="C4900" s="1048" t="s">
        <v>24550</v>
      </c>
      <c r="D4900" s="1049">
        <v>19.940000000000001</v>
      </c>
    </row>
    <row r="4901" spans="1:4" x14ac:dyDescent="0.2">
      <c r="A4901" s="1048">
        <v>38831</v>
      </c>
      <c r="B4901" s="1048" t="s">
        <v>30093</v>
      </c>
      <c r="C4901" s="1048" t="s">
        <v>24550</v>
      </c>
      <c r="D4901" s="1049">
        <v>38.5</v>
      </c>
    </row>
    <row r="4902" spans="1:4" x14ac:dyDescent="0.2">
      <c r="A4902" s="1048">
        <v>36274</v>
      </c>
      <c r="B4902" s="1048" t="s">
        <v>30094</v>
      </c>
      <c r="C4902" s="1048" t="s">
        <v>24550</v>
      </c>
      <c r="D4902" s="1049">
        <v>9.24</v>
      </c>
    </row>
    <row r="4903" spans="1:4" x14ac:dyDescent="0.2">
      <c r="A4903" s="1048">
        <v>36278</v>
      </c>
      <c r="B4903" s="1048" t="s">
        <v>30095</v>
      </c>
      <c r="C4903" s="1048" t="s">
        <v>24550</v>
      </c>
      <c r="D4903" s="1049">
        <v>12.54</v>
      </c>
    </row>
    <row r="4904" spans="1:4" x14ac:dyDescent="0.2">
      <c r="A4904" s="1048">
        <v>38977</v>
      </c>
      <c r="B4904" s="1048" t="s">
        <v>30096</v>
      </c>
      <c r="C4904" s="1048" t="s">
        <v>24550</v>
      </c>
      <c r="D4904" s="1049">
        <v>190.74</v>
      </c>
    </row>
    <row r="4905" spans="1:4" x14ac:dyDescent="0.2">
      <c r="A4905" s="1048">
        <v>38971</v>
      </c>
      <c r="B4905" s="1048" t="s">
        <v>30097</v>
      </c>
      <c r="C4905" s="1048" t="s">
        <v>24550</v>
      </c>
      <c r="D4905" s="1049">
        <v>15.71</v>
      </c>
    </row>
    <row r="4906" spans="1:4" x14ac:dyDescent="0.2">
      <c r="A4906" s="1048">
        <v>38972</v>
      </c>
      <c r="B4906" s="1048" t="s">
        <v>30098</v>
      </c>
      <c r="C4906" s="1048" t="s">
        <v>24550</v>
      </c>
      <c r="D4906" s="1049">
        <v>23.93</v>
      </c>
    </row>
    <row r="4907" spans="1:4" x14ac:dyDescent="0.2">
      <c r="A4907" s="1048">
        <v>38973</v>
      </c>
      <c r="B4907" s="1048" t="s">
        <v>30099</v>
      </c>
      <c r="C4907" s="1048" t="s">
        <v>24550</v>
      </c>
      <c r="D4907" s="1049">
        <v>31.66</v>
      </c>
    </row>
    <row r="4908" spans="1:4" x14ac:dyDescent="0.2">
      <c r="A4908" s="1048">
        <v>38974</v>
      </c>
      <c r="B4908" s="1048" t="s">
        <v>30100</v>
      </c>
      <c r="C4908" s="1048" t="s">
        <v>24550</v>
      </c>
      <c r="D4908" s="1049">
        <v>46.17</v>
      </c>
    </row>
    <row r="4909" spans="1:4" x14ac:dyDescent="0.2">
      <c r="A4909" s="1048">
        <v>38975</v>
      </c>
      <c r="B4909" s="1048" t="s">
        <v>30101</v>
      </c>
      <c r="C4909" s="1048" t="s">
        <v>24550</v>
      </c>
      <c r="D4909" s="1049">
        <v>76.94</v>
      </c>
    </row>
    <row r="4910" spans="1:4" x14ac:dyDescent="0.2">
      <c r="A4910" s="1048">
        <v>38976</v>
      </c>
      <c r="B4910" s="1048" t="s">
        <v>30102</v>
      </c>
      <c r="C4910" s="1048" t="s">
        <v>24550</v>
      </c>
      <c r="D4910" s="1049">
        <v>107.91</v>
      </c>
    </row>
    <row r="4911" spans="1:4" x14ac:dyDescent="0.2">
      <c r="A4911" s="1048">
        <v>38986</v>
      </c>
      <c r="B4911" s="1048" t="s">
        <v>30103</v>
      </c>
      <c r="C4911" s="1048" t="s">
        <v>24550</v>
      </c>
      <c r="D4911" s="1049">
        <v>217.15</v>
      </c>
    </row>
    <row r="4912" spans="1:4" x14ac:dyDescent="0.2">
      <c r="A4912" s="1048">
        <v>38978</v>
      </c>
      <c r="B4912" s="1048" t="s">
        <v>30104</v>
      </c>
      <c r="C4912" s="1048" t="s">
        <v>24550</v>
      </c>
      <c r="D4912" s="1049">
        <v>9.24</v>
      </c>
    </row>
    <row r="4913" spans="1:4" x14ac:dyDescent="0.2">
      <c r="A4913" s="1048">
        <v>38979</v>
      </c>
      <c r="B4913" s="1048" t="s">
        <v>30105</v>
      </c>
      <c r="C4913" s="1048" t="s">
        <v>24550</v>
      </c>
      <c r="D4913" s="1049">
        <v>12.54</v>
      </c>
    </row>
    <row r="4914" spans="1:4" x14ac:dyDescent="0.2">
      <c r="A4914" s="1048">
        <v>38980</v>
      </c>
      <c r="B4914" s="1048" t="s">
        <v>30106</v>
      </c>
      <c r="C4914" s="1048" t="s">
        <v>24550</v>
      </c>
      <c r="D4914" s="1049">
        <v>20.95</v>
      </c>
    </row>
    <row r="4915" spans="1:4" x14ac:dyDescent="0.2">
      <c r="A4915" s="1048">
        <v>38981</v>
      </c>
      <c r="B4915" s="1048" t="s">
        <v>30107</v>
      </c>
      <c r="C4915" s="1048" t="s">
        <v>24550</v>
      </c>
      <c r="D4915" s="1049">
        <v>29.01</v>
      </c>
    </row>
    <row r="4916" spans="1:4" x14ac:dyDescent="0.2">
      <c r="A4916" s="1048">
        <v>38982</v>
      </c>
      <c r="B4916" s="1048" t="s">
        <v>30108</v>
      </c>
      <c r="C4916" s="1048" t="s">
        <v>24550</v>
      </c>
      <c r="D4916" s="1049">
        <v>42.22</v>
      </c>
    </row>
    <row r="4917" spans="1:4" x14ac:dyDescent="0.2">
      <c r="A4917" s="1048">
        <v>38983</v>
      </c>
      <c r="B4917" s="1048" t="s">
        <v>30109</v>
      </c>
      <c r="C4917" s="1048" t="s">
        <v>24550</v>
      </c>
      <c r="D4917" s="1049">
        <v>55.98</v>
      </c>
    </row>
    <row r="4918" spans="1:4" x14ac:dyDescent="0.2">
      <c r="A4918" s="1048">
        <v>38984</v>
      </c>
      <c r="B4918" s="1048" t="s">
        <v>30110</v>
      </c>
      <c r="C4918" s="1048" t="s">
        <v>24550</v>
      </c>
      <c r="D4918" s="1049">
        <v>107.97</v>
      </c>
    </row>
    <row r="4919" spans="1:4" x14ac:dyDescent="0.2">
      <c r="A4919" s="1048">
        <v>38985</v>
      </c>
      <c r="B4919" s="1048" t="s">
        <v>30111</v>
      </c>
      <c r="C4919" s="1048" t="s">
        <v>24550</v>
      </c>
      <c r="D4919" s="1049">
        <v>159.84</v>
      </c>
    </row>
    <row r="4920" spans="1:4" x14ac:dyDescent="0.2">
      <c r="A4920" s="1048">
        <v>9836</v>
      </c>
      <c r="B4920" s="1048" t="s">
        <v>30112</v>
      </c>
      <c r="C4920" s="1048" t="s">
        <v>24550</v>
      </c>
      <c r="D4920" s="1049">
        <v>14.15</v>
      </c>
    </row>
    <row r="4921" spans="1:4" x14ac:dyDescent="0.2">
      <c r="A4921" s="1048">
        <v>20065</v>
      </c>
      <c r="B4921" s="1048" t="s">
        <v>30113</v>
      </c>
      <c r="C4921" s="1048" t="s">
        <v>24550</v>
      </c>
      <c r="D4921" s="1049">
        <v>36.200000000000003</v>
      </c>
    </row>
    <row r="4922" spans="1:4" x14ac:dyDescent="0.2">
      <c r="A4922" s="1048">
        <v>9835</v>
      </c>
      <c r="B4922" s="1048" t="s">
        <v>30114</v>
      </c>
      <c r="C4922" s="1048" t="s">
        <v>24550</v>
      </c>
      <c r="D4922" s="1049">
        <v>5.0999999999999996</v>
      </c>
    </row>
    <row r="4923" spans="1:4" x14ac:dyDescent="0.2">
      <c r="A4923" s="1048">
        <v>38032</v>
      </c>
      <c r="B4923" s="1048" t="s">
        <v>30115</v>
      </c>
      <c r="C4923" s="1048" t="s">
        <v>24550</v>
      </c>
      <c r="D4923" s="1049">
        <v>65.39</v>
      </c>
    </row>
    <row r="4924" spans="1:4" x14ac:dyDescent="0.2">
      <c r="A4924" s="1048">
        <v>38033</v>
      </c>
      <c r="B4924" s="1048" t="s">
        <v>30116</v>
      </c>
      <c r="C4924" s="1048" t="s">
        <v>24550</v>
      </c>
      <c r="D4924" s="1049">
        <v>107.01</v>
      </c>
    </row>
    <row r="4925" spans="1:4" x14ac:dyDescent="0.2">
      <c r="A4925" s="1048">
        <v>38034</v>
      </c>
      <c r="B4925" s="1048" t="s">
        <v>30117</v>
      </c>
      <c r="C4925" s="1048" t="s">
        <v>24550</v>
      </c>
      <c r="D4925" s="1049">
        <v>177.01</v>
      </c>
    </row>
    <row r="4926" spans="1:4" x14ac:dyDescent="0.2">
      <c r="A4926" s="1048">
        <v>38035</v>
      </c>
      <c r="B4926" s="1048" t="s">
        <v>30118</v>
      </c>
      <c r="C4926" s="1048" t="s">
        <v>24550</v>
      </c>
      <c r="D4926" s="1049">
        <v>246.67</v>
      </c>
    </row>
    <row r="4927" spans="1:4" x14ac:dyDescent="0.2">
      <c r="A4927" s="1048">
        <v>38036</v>
      </c>
      <c r="B4927" s="1048" t="s">
        <v>30119</v>
      </c>
      <c r="C4927" s="1048" t="s">
        <v>24550</v>
      </c>
      <c r="D4927" s="1049">
        <v>348.06</v>
      </c>
    </row>
    <row r="4928" spans="1:4" x14ac:dyDescent="0.2">
      <c r="A4928" s="1048">
        <v>38037</v>
      </c>
      <c r="B4928" s="1048" t="s">
        <v>30120</v>
      </c>
      <c r="C4928" s="1048" t="s">
        <v>24550</v>
      </c>
      <c r="D4928" s="1049">
        <v>403.58</v>
      </c>
    </row>
    <row r="4929" spans="1:4" x14ac:dyDescent="0.2">
      <c r="A4929" s="1048">
        <v>9850</v>
      </c>
      <c r="B4929" s="1048" t="s">
        <v>30121</v>
      </c>
      <c r="C4929" s="1048" t="s">
        <v>24550</v>
      </c>
      <c r="D4929" s="1049">
        <v>142.5</v>
      </c>
    </row>
    <row r="4930" spans="1:4" x14ac:dyDescent="0.2">
      <c r="A4930" s="1048">
        <v>9853</v>
      </c>
      <c r="B4930" s="1048" t="s">
        <v>30122</v>
      </c>
      <c r="C4930" s="1048" t="s">
        <v>24550</v>
      </c>
      <c r="D4930" s="1049">
        <v>253.41</v>
      </c>
    </row>
    <row r="4931" spans="1:4" x14ac:dyDescent="0.2">
      <c r="A4931" s="1048">
        <v>9854</v>
      </c>
      <c r="B4931" s="1048" t="s">
        <v>30123</v>
      </c>
      <c r="C4931" s="1048" t="s">
        <v>24550</v>
      </c>
      <c r="D4931" s="1049">
        <v>111.03</v>
      </c>
    </row>
    <row r="4932" spans="1:4" x14ac:dyDescent="0.2">
      <c r="A4932" s="1048">
        <v>9851</v>
      </c>
      <c r="B4932" s="1048" t="s">
        <v>30124</v>
      </c>
      <c r="C4932" s="1048" t="s">
        <v>24550</v>
      </c>
      <c r="D4932" s="1049">
        <v>192.53</v>
      </c>
    </row>
    <row r="4933" spans="1:4" x14ac:dyDescent="0.2">
      <c r="A4933" s="1048">
        <v>9855</v>
      </c>
      <c r="B4933" s="1048" t="s">
        <v>30125</v>
      </c>
      <c r="C4933" s="1048" t="s">
        <v>24550</v>
      </c>
      <c r="D4933" s="1049">
        <v>322.02</v>
      </c>
    </row>
    <row r="4934" spans="1:4" x14ac:dyDescent="0.2">
      <c r="A4934" s="1048">
        <v>9825</v>
      </c>
      <c r="B4934" s="1048" t="s">
        <v>30126</v>
      </c>
      <c r="C4934" s="1048" t="s">
        <v>24550</v>
      </c>
      <c r="D4934" s="1049">
        <v>52.72</v>
      </c>
    </row>
    <row r="4935" spans="1:4" x14ac:dyDescent="0.2">
      <c r="A4935" s="1048">
        <v>9828</v>
      </c>
      <c r="B4935" s="1048" t="s">
        <v>30127</v>
      </c>
      <c r="C4935" s="1048" t="s">
        <v>24550</v>
      </c>
      <c r="D4935" s="1049">
        <v>141.88</v>
      </c>
    </row>
    <row r="4936" spans="1:4" x14ac:dyDescent="0.2">
      <c r="A4936" s="1048">
        <v>9829</v>
      </c>
      <c r="B4936" s="1048" t="s">
        <v>30128</v>
      </c>
      <c r="C4936" s="1048" t="s">
        <v>24550</v>
      </c>
      <c r="D4936" s="1049">
        <v>240.46</v>
      </c>
    </row>
    <row r="4937" spans="1:4" x14ac:dyDescent="0.2">
      <c r="A4937" s="1048">
        <v>9826</v>
      </c>
      <c r="B4937" s="1048" t="s">
        <v>30129</v>
      </c>
      <c r="C4937" s="1048" t="s">
        <v>24550</v>
      </c>
      <c r="D4937" s="1049">
        <v>366.06</v>
      </c>
    </row>
    <row r="4938" spans="1:4" x14ac:dyDescent="0.2">
      <c r="A4938" s="1048">
        <v>9827</v>
      </c>
      <c r="B4938" s="1048" t="s">
        <v>30130</v>
      </c>
      <c r="C4938" s="1048" t="s">
        <v>24550</v>
      </c>
      <c r="D4938" s="1049">
        <v>519.80999999999995</v>
      </c>
    </row>
    <row r="4939" spans="1:4" x14ac:dyDescent="0.2">
      <c r="A4939" s="1048">
        <v>36374</v>
      </c>
      <c r="B4939" s="1048" t="s">
        <v>30131</v>
      </c>
      <c r="C4939" s="1048" t="s">
        <v>24550</v>
      </c>
      <c r="D4939" s="1049">
        <v>63.19</v>
      </c>
    </row>
    <row r="4940" spans="1:4" x14ac:dyDescent="0.2">
      <c r="A4940" s="1048">
        <v>36084</v>
      </c>
      <c r="B4940" s="1048" t="s">
        <v>30132</v>
      </c>
      <c r="C4940" s="1048" t="s">
        <v>24550</v>
      </c>
      <c r="D4940" s="1049">
        <v>18.72</v>
      </c>
    </row>
    <row r="4941" spans="1:4" x14ac:dyDescent="0.2">
      <c r="A4941" s="1048">
        <v>36373</v>
      </c>
      <c r="B4941" s="1048" t="s">
        <v>30133</v>
      </c>
      <c r="C4941" s="1048" t="s">
        <v>24550</v>
      </c>
      <c r="D4941" s="1049">
        <v>38.869999999999997</v>
      </c>
    </row>
    <row r="4942" spans="1:4" x14ac:dyDescent="0.2">
      <c r="A4942" s="1048">
        <v>36377</v>
      </c>
      <c r="B4942" s="1048" t="s">
        <v>30134</v>
      </c>
      <c r="C4942" s="1048" t="s">
        <v>24550</v>
      </c>
      <c r="D4942" s="1049">
        <v>75.8</v>
      </c>
    </row>
    <row r="4943" spans="1:4" x14ac:dyDescent="0.2">
      <c r="A4943" s="1048">
        <v>36375</v>
      </c>
      <c r="B4943" s="1048" t="s">
        <v>30135</v>
      </c>
      <c r="C4943" s="1048" t="s">
        <v>24550</v>
      </c>
      <c r="D4943" s="1049">
        <v>23.1</v>
      </c>
    </row>
    <row r="4944" spans="1:4" x14ac:dyDescent="0.2">
      <c r="A4944" s="1048">
        <v>36376</v>
      </c>
      <c r="B4944" s="1048" t="s">
        <v>30136</v>
      </c>
      <c r="C4944" s="1048" t="s">
        <v>24550</v>
      </c>
      <c r="D4944" s="1049">
        <v>45.37</v>
      </c>
    </row>
    <row r="4945" spans="1:4" x14ac:dyDescent="0.2">
      <c r="A4945" s="1048">
        <v>36380</v>
      </c>
      <c r="B4945" s="1048" t="s">
        <v>30137</v>
      </c>
      <c r="C4945" s="1048" t="s">
        <v>24550</v>
      </c>
      <c r="D4945" s="1049">
        <v>94.78</v>
      </c>
    </row>
    <row r="4946" spans="1:4" x14ac:dyDescent="0.2">
      <c r="A4946" s="1048">
        <v>36378</v>
      </c>
      <c r="B4946" s="1048" t="s">
        <v>30138</v>
      </c>
      <c r="C4946" s="1048" t="s">
        <v>24550</v>
      </c>
      <c r="D4946" s="1049">
        <v>28.4</v>
      </c>
    </row>
    <row r="4947" spans="1:4" x14ac:dyDescent="0.2">
      <c r="A4947" s="1048">
        <v>36379</v>
      </c>
      <c r="B4947" s="1048" t="s">
        <v>30139</v>
      </c>
      <c r="C4947" s="1048" t="s">
        <v>24550</v>
      </c>
      <c r="D4947" s="1049">
        <v>57.25</v>
      </c>
    </row>
    <row r="4948" spans="1:4" x14ac:dyDescent="0.2">
      <c r="A4948" s="1048">
        <v>9859</v>
      </c>
      <c r="B4948" s="1048" t="s">
        <v>30140</v>
      </c>
      <c r="C4948" s="1048" t="s">
        <v>24550</v>
      </c>
      <c r="D4948" s="1049">
        <v>10.86</v>
      </c>
    </row>
    <row r="4949" spans="1:4" x14ac:dyDescent="0.2">
      <c r="A4949" s="1048">
        <v>9838</v>
      </c>
      <c r="B4949" s="1048" t="s">
        <v>30141</v>
      </c>
      <c r="C4949" s="1048" t="s">
        <v>24550</v>
      </c>
      <c r="D4949" s="1049">
        <v>8.69</v>
      </c>
    </row>
    <row r="4950" spans="1:4" x14ac:dyDescent="0.2">
      <c r="A4950" s="1048">
        <v>9837</v>
      </c>
      <c r="B4950" s="1048" t="s">
        <v>30142</v>
      </c>
      <c r="C4950" s="1048" t="s">
        <v>24550</v>
      </c>
      <c r="D4950" s="1049">
        <v>12.54</v>
      </c>
    </row>
    <row r="4951" spans="1:4" x14ac:dyDescent="0.2">
      <c r="A4951" s="1048">
        <v>9833</v>
      </c>
      <c r="B4951" s="1048" t="s">
        <v>30143</v>
      </c>
      <c r="C4951" s="1048" t="s">
        <v>24550</v>
      </c>
      <c r="D4951" s="1049">
        <v>11.44</v>
      </c>
    </row>
    <row r="4952" spans="1:4" x14ac:dyDescent="0.2">
      <c r="A4952" s="1048">
        <v>9830</v>
      </c>
      <c r="B4952" s="1048" t="s">
        <v>30144</v>
      </c>
      <c r="C4952" s="1048" t="s">
        <v>24550</v>
      </c>
      <c r="D4952" s="1049">
        <v>6.12</v>
      </c>
    </row>
    <row r="4953" spans="1:4" x14ac:dyDescent="0.2">
      <c r="A4953" s="1048">
        <v>9834</v>
      </c>
      <c r="B4953" s="1048" t="s">
        <v>30145</v>
      </c>
      <c r="C4953" s="1048" t="s">
        <v>24550</v>
      </c>
      <c r="D4953" s="1049">
        <v>31.83</v>
      </c>
    </row>
    <row r="4954" spans="1:4" x14ac:dyDescent="0.2">
      <c r="A4954" s="1048">
        <v>9863</v>
      </c>
      <c r="B4954" s="1048" t="s">
        <v>30146</v>
      </c>
      <c r="C4954" s="1048" t="s">
        <v>24550</v>
      </c>
      <c r="D4954" s="1049">
        <v>78.400000000000006</v>
      </c>
    </row>
    <row r="4955" spans="1:4" x14ac:dyDescent="0.2">
      <c r="A4955" s="1048">
        <v>9860</v>
      </c>
      <c r="B4955" s="1048" t="s">
        <v>30147</v>
      </c>
      <c r="C4955" s="1048" t="s">
        <v>24550</v>
      </c>
      <c r="D4955" s="1049">
        <v>50.34</v>
      </c>
    </row>
    <row r="4956" spans="1:4" x14ac:dyDescent="0.2">
      <c r="A4956" s="1048">
        <v>9862</v>
      </c>
      <c r="B4956" s="1048" t="s">
        <v>30148</v>
      </c>
      <c r="C4956" s="1048" t="s">
        <v>24550</v>
      </c>
      <c r="D4956" s="1049">
        <v>35.520000000000003</v>
      </c>
    </row>
    <row r="4957" spans="1:4" x14ac:dyDescent="0.2">
      <c r="A4957" s="1048">
        <v>9861</v>
      </c>
      <c r="B4957" s="1048" t="s">
        <v>30149</v>
      </c>
      <c r="C4957" s="1048" t="s">
        <v>24550</v>
      </c>
      <c r="D4957" s="1049">
        <v>28.55</v>
      </c>
    </row>
    <row r="4958" spans="1:4" x14ac:dyDescent="0.2">
      <c r="A4958" s="1048">
        <v>9856</v>
      </c>
      <c r="B4958" s="1048" t="s">
        <v>30150</v>
      </c>
      <c r="C4958" s="1048" t="s">
        <v>24550</v>
      </c>
      <c r="D4958" s="1049">
        <v>7.67</v>
      </c>
    </row>
    <row r="4959" spans="1:4" x14ac:dyDescent="0.2">
      <c r="A4959" s="1048">
        <v>9866</v>
      </c>
      <c r="B4959" s="1048" t="s">
        <v>30151</v>
      </c>
      <c r="C4959" s="1048" t="s">
        <v>24550</v>
      </c>
      <c r="D4959" s="1049">
        <v>21.08</v>
      </c>
    </row>
    <row r="4960" spans="1:4" x14ac:dyDescent="0.2">
      <c r="A4960" s="1048">
        <v>9857</v>
      </c>
      <c r="B4960" s="1048" t="s">
        <v>30152</v>
      </c>
      <c r="C4960" s="1048" t="s">
        <v>24550</v>
      </c>
      <c r="D4960" s="1049">
        <v>101.4</v>
      </c>
    </row>
    <row r="4961" spans="1:4" x14ac:dyDescent="0.2">
      <c r="A4961" s="1048">
        <v>9864</v>
      </c>
      <c r="B4961" s="1048" t="s">
        <v>30153</v>
      </c>
      <c r="C4961" s="1048" t="s">
        <v>24550</v>
      </c>
      <c r="D4961" s="1049">
        <v>122.42</v>
      </c>
    </row>
    <row r="4962" spans="1:4" x14ac:dyDescent="0.2">
      <c r="A4962" s="1048">
        <v>9865</v>
      </c>
      <c r="B4962" s="1048" t="s">
        <v>30154</v>
      </c>
      <c r="C4962" s="1048" t="s">
        <v>24550</v>
      </c>
      <c r="D4962" s="1049">
        <v>176.06</v>
      </c>
    </row>
    <row r="4963" spans="1:4" x14ac:dyDescent="0.2">
      <c r="A4963" s="1048">
        <v>9858</v>
      </c>
      <c r="B4963" s="1048" t="s">
        <v>30155</v>
      </c>
      <c r="C4963" s="1048" t="s">
        <v>24550</v>
      </c>
      <c r="D4963" s="1049">
        <v>184.57</v>
      </c>
    </row>
    <row r="4964" spans="1:4" x14ac:dyDescent="0.2">
      <c r="A4964" s="1048">
        <v>9841</v>
      </c>
      <c r="B4964" s="1048" t="s">
        <v>30156</v>
      </c>
      <c r="C4964" s="1048" t="s">
        <v>24550</v>
      </c>
      <c r="D4964" s="1049">
        <v>34.92</v>
      </c>
    </row>
    <row r="4965" spans="1:4" x14ac:dyDescent="0.2">
      <c r="A4965" s="1048">
        <v>9840</v>
      </c>
      <c r="B4965" s="1048" t="s">
        <v>30157</v>
      </c>
      <c r="C4965" s="1048" t="s">
        <v>24550</v>
      </c>
      <c r="D4965" s="1049">
        <v>70.98</v>
      </c>
    </row>
    <row r="4966" spans="1:4" x14ac:dyDescent="0.2">
      <c r="A4966" s="1048">
        <v>20067</v>
      </c>
      <c r="B4966" s="1048" t="s">
        <v>30158</v>
      </c>
      <c r="C4966" s="1048" t="s">
        <v>24550</v>
      </c>
      <c r="D4966" s="1049">
        <v>12.19</v>
      </c>
    </row>
    <row r="4967" spans="1:4" x14ac:dyDescent="0.2">
      <c r="A4967" s="1048">
        <v>20068</v>
      </c>
      <c r="B4967" s="1048" t="s">
        <v>30159</v>
      </c>
      <c r="C4967" s="1048" t="s">
        <v>24550</v>
      </c>
      <c r="D4967" s="1049">
        <v>15.21</v>
      </c>
    </row>
    <row r="4968" spans="1:4" x14ac:dyDescent="0.2">
      <c r="A4968" s="1048">
        <v>9839</v>
      </c>
      <c r="B4968" s="1048" t="s">
        <v>30160</v>
      </c>
      <c r="C4968" s="1048" t="s">
        <v>24550</v>
      </c>
      <c r="D4968" s="1049">
        <v>19.93</v>
      </c>
    </row>
    <row r="4969" spans="1:4" x14ac:dyDescent="0.2">
      <c r="A4969" s="1048">
        <v>9870</v>
      </c>
      <c r="B4969" s="1048" t="s">
        <v>30161</v>
      </c>
      <c r="C4969" s="1048" t="s">
        <v>24550</v>
      </c>
      <c r="D4969" s="1049">
        <v>85.5</v>
      </c>
    </row>
    <row r="4970" spans="1:4" x14ac:dyDescent="0.2">
      <c r="A4970" s="1048">
        <v>9867</v>
      </c>
      <c r="B4970" s="1048" t="s">
        <v>30162</v>
      </c>
      <c r="C4970" s="1048" t="s">
        <v>24550</v>
      </c>
      <c r="D4970" s="1049">
        <v>3.14</v>
      </c>
    </row>
    <row r="4971" spans="1:4" x14ac:dyDescent="0.2">
      <c r="A4971" s="1048">
        <v>9868</v>
      </c>
      <c r="B4971" s="1048" t="s">
        <v>30163</v>
      </c>
      <c r="C4971" s="1048" t="s">
        <v>24550</v>
      </c>
      <c r="D4971" s="1049">
        <v>4.03</v>
      </c>
    </row>
    <row r="4972" spans="1:4" x14ac:dyDescent="0.2">
      <c r="A4972" s="1048">
        <v>9869</v>
      </c>
      <c r="B4972" s="1048" t="s">
        <v>30164</v>
      </c>
      <c r="C4972" s="1048" t="s">
        <v>24550</v>
      </c>
      <c r="D4972" s="1049">
        <v>9.0500000000000007</v>
      </c>
    </row>
    <row r="4973" spans="1:4" x14ac:dyDescent="0.2">
      <c r="A4973" s="1048">
        <v>9874</v>
      </c>
      <c r="B4973" s="1048" t="s">
        <v>30165</v>
      </c>
      <c r="C4973" s="1048" t="s">
        <v>24550</v>
      </c>
      <c r="D4973" s="1049">
        <v>13.17</v>
      </c>
    </row>
    <row r="4974" spans="1:4" x14ac:dyDescent="0.2">
      <c r="A4974" s="1048">
        <v>9875</v>
      </c>
      <c r="B4974" s="1048" t="s">
        <v>30166</v>
      </c>
      <c r="C4974" s="1048" t="s">
        <v>24550</v>
      </c>
      <c r="D4974" s="1049">
        <v>15.09</v>
      </c>
    </row>
    <row r="4975" spans="1:4" x14ac:dyDescent="0.2">
      <c r="A4975" s="1048">
        <v>9873</v>
      </c>
      <c r="B4975" s="1048" t="s">
        <v>30167</v>
      </c>
      <c r="C4975" s="1048" t="s">
        <v>24550</v>
      </c>
      <c r="D4975" s="1049">
        <v>25.46</v>
      </c>
    </row>
    <row r="4976" spans="1:4" x14ac:dyDescent="0.2">
      <c r="A4976" s="1048">
        <v>9871</v>
      </c>
      <c r="B4976" s="1048" t="s">
        <v>30168</v>
      </c>
      <c r="C4976" s="1048" t="s">
        <v>24550</v>
      </c>
      <c r="D4976" s="1049">
        <v>42.65</v>
      </c>
    </row>
    <row r="4977" spans="1:4" x14ac:dyDescent="0.2">
      <c r="A4977" s="1048">
        <v>9872</v>
      </c>
      <c r="B4977" s="1048" t="s">
        <v>30169</v>
      </c>
      <c r="C4977" s="1048" t="s">
        <v>24550</v>
      </c>
      <c r="D4977" s="1049">
        <v>53.29</v>
      </c>
    </row>
    <row r="4978" spans="1:4" x14ac:dyDescent="0.2">
      <c r="A4978" s="1048">
        <v>7667</v>
      </c>
      <c r="B4978" s="1048" t="s">
        <v>30170</v>
      </c>
      <c r="C4978" s="1048" t="s">
        <v>24550</v>
      </c>
      <c r="D4978" s="1050">
        <v>3055.05</v>
      </c>
    </row>
    <row r="4979" spans="1:4" x14ac:dyDescent="0.2">
      <c r="A4979" s="1048">
        <v>7660</v>
      </c>
      <c r="B4979" s="1048" t="s">
        <v>30171</v>
      </c>
      <c r="C4979" s="1048" t="s">
        <v>24550</v>
      </c>
      <c r="D4979" s="1050">
        <v>3894.46</v>
      </c>
    </row>
    <row r="4980" spans="1:4" x14ac:dyDescent="0.2">
      <c r="A4980" s="1048">
        <v>7676</v>
      </c>
      <c r="B4980" s="1048" t="s">
        <v>30172</v>
      </c>
      <c r="C4980" s="1048" t="s">
        <v>24550</v>
      </c>
      <c r="D4980" s="1050">
        <v>3938.97</v>
      </c>
    </row>
    <row r="4981" spans="1:4" x14ac:dyDescent="0.2">
      <c r="A4981" s="1048">
        <v>12426</v>
      </c>
      <c r="B4981" s="1048" t="s">
        <v>30173</v>
      </c>
      <c r="C4981" s="1048" t="s">
        <v>24547</v>
      </c>
      <c r="D4981" s="1049">
        <v>36.76</v>
      </c>
    </row>
    <row r="4982" spans="1:4" x14ac:dyDescent="0.2">
      <c r="A4982" s="1048">
        <v>12425</v>
      </c>
      <c r="B4982" s="1048" t="s">
        <v>30174</v>
      </c>
      <c r="C4982" s="1048" t="s">
        <v>24547</v>
      </c>
      <c r="D4982" s="1049">
        <v>50.51</v>
      </c>
    </row>
    <row r="4983" spans="1:4" x14ac:dyDescent="0.2">
      <c r="A4983" s="1048">
        <v>12427</v>
      </c>
      <c r="B4983" s="1048" t="s">
        <v>30175</v>
      </c>
      <c r="C4983" s="1048" t="s">
        <v>24547</v>
      </c>
      <c r="D4983" s="1049">
        <v>209.65</v>
      </c>
    </row>
    <row r="4984" spans="1:4" x14ac:dyDescent="0.2">
      <c r="A4984" s="1048">
        <v>12428</v>
      </c>
      <c r="B4984" s="1048" t="s">
        <v>30176</v>
      </c>
      <c r="C4984" s="1048" t="s">
        <v>24547</v>
      </c>
      <c r="D4984" s="1049">
        <v>134.57</v>
      </c>
    </row>
    <row r="4985" spans="1:4" x14ac:dyDescent="0.2">
      <c r="A4985" s="1048">
        <v>12430</v>
      </c>
      <c r="B4985" s="1048" t="s">
        <v>30177</v>
      </c>
      <c r="C4985" s="1048" t="s">
        <v>24547</v>
      </c>
      <c r="D4985" s="1049">
        <v>45.07</v>
      </c>
    </row>
    <row r="4986" spans="1:4" x14ac:dyDescent="0.2">
      <c r="A4986" s="1048">
        <v>12429</v>
      </c>
      <c r="B4986" s="1048" t="s">
        <v>30178</v>
      </c>
      <c r="C4986" s="1048" t="s">
        <v>24547</v>
      </c>
      <c r="D4986" s="1049">
        <v>339.01</v>
      </c>
    </row>
    <row r="4987" spans="1:4" x14ac:dyDescent="0.2">
      <c r="A4987" s="1048">
        <v>12431</v>
      </c>
      <c r="B4987" s="1048" t="s">
        <v>30179</v>
      </c>
      <c r="C4987" s="1048" t="s">
        <v>24547</v>
      </c>
      <c r="D4987" s="1049">
        <v>576.94000000000005</v>
      </c>
    </row>
    <row r="4988" spans="1:4" x14ac:dyDescent="0.2">
      <c r="A4988" s="1048">
        <v>12432</v>
      </c>
      <c r="B4988" s="1048" t="s">
        <v>30180</v>
      </c>
      <c r="C4988" s="1048" t="s">
        <v>24547</v>
      </c>
      <c r="D4988" s="1049">
        <v>118.66</v>
      </c>
    </row>
    <row r="4989" spans="1:4" x14ac:dyDescent="0.2">
      <c r="A4989" s="1048">
        <v>12434</v>
      </c>
      <c r="B4989" s="1048" t="s">
        <v>30181</v>
      </c>
      <c r="C4989" s="1048" t="s">
        <v>24547</v>
      </c>
      <c r="D4989" s="1049">
        <v>38.659999999999997</v>
      </c>
    </row>
    <row r="4990" spans="1:4" x14ac:dyDescent="0.2">
      <c r="A4990" s="1048">
        <v>12433</v>
      </c>
      <c r="B4990" s="1048" t="s">
        <v>30182</v>
      </c>
      <c r="C4990" s="1048" t="s">
        <v>24547</v>
      </c>
      <c r="D4990" s="1049">
        <v>75.540000000000006</v>
      </c>
    </row>
    <row r="4991" spans="1:4" x14ac:dyDescent="0.2">
      <c r="A4991" s="1048">
        <v>12435</v>
      </c>
      <c r="B4991" s="1048" t="s">
        <v>30183</v>
      </c>
      <c r="C4991" s="1048" t="s">
        <v>24547</v>
      </c>
      <c r="D4991" s="1049">
        <v>233.77</v>
      </c>
    </row>
    <row r="4992" spans="1:4" x14ac:dyDescent="0.2">
      <c r="A4992" s="1048">
        <v>12437</v>
      </c>
      <c r="B4992" s="1048" t="s">
        <v>30184</v>
      </c>
      <c r="C4992" s="1048" t="s">
        <v>24547</v>
      </c>
      <c r="D4992" s="1049">
        <v>188.8</v>
      </c>
    </row>
    <row r="4993" spans="1:4" x14ac:dyDescent="0.2">
      <c r="A4993" s="1048">
        <v>12439</v>
      </c>
      <c r="B4993" s="1048" t="s">
        <v>30185</v>
      </c>
      <c r="C4993" s="1048" t="s">
        <v>24547</v>
      </c>
      <c r="D4993" s="1049">
        <v>60.59</v>
      </c>
    </row>
    <row r="4994" spans="1:4" x14ac:dyDescent="0.2">
      <c r="A4994" s="1048">
        <v>12438</v>
      </c>
      <c r="B4994" s="1048" t="s">
        <v>30186</v>
      </c>
      <c r="C4994" s="1048" t="s">
        <v>24547</v>
      </c>
      <c r="D4994" s="1049">
        <v>341.67</v>
      </c>
    </row>
    <row r="4995" spans="1:4" x14ac:dyDescent="0.2">
      <c r="A4995" s="1048">
        <v>12436</v>
      </c>
      <c r="B4995" s="1048" t="s">
        <v>30187</v>
      </c>
      <c r="C4995" s="1048" t="s">
        <v>24547</v>
      </c>
      <c r="D4995" s="1049">
        <v>431.6</v>
      </c>
    </row>
    <row r="4996" spans="1:4" x14ac:dyDescent="0.2">
      <c r="A4996" s="1048">
        <v>36357</v>
      </c>
      <c r="B4996" s="1048" t="s">
        <v>30188</v>
      </c>
      <c r="C4996" s="1048" t="s">
        <v>24547</v>
      </c>
      <c r="D4996" s="1049">
        <v>164.38</v>
      </c>
    </row>
    <row r="4997" spans="1:4" x14ac:dyDescent="0.2">
      <c r="A4997" s="1048">
        <v>12424</v>
      </c>
      <c r="B4997" s="1048" t="s">
        <v>30189</v>
      </c>
      <c r="C4997" s="1048" t="s">
        <v>24547</v>
      </c>
      <c r="D4997" s="1049">
        <v>77.77</v>
      </c>
    </row>
    <row r="4998" spans="1:4" x14ac:dyDescent="0.2">
      <c r="A4998" s="1048">
        <v>12440</v>
      </c>
      <c r="B4998" s="1048" t="s">
        <v>30190</v>
      </c>
      <c r="C4998" s="1048" t="s">
        <v>24547</v>
      </c>
      <c r="D4998" s="1049">
        <v>75.17</v>
      </c>
    </row>
    <row r="4999" spans="1:4" x14ac:dyDescent="0.2">
      <c r="A4999" s="1048">
        <v>9884</v>
      </c>
      <c r="B4999" s="1048" t="s">
        <v>30191</v>
      </c>
      <c r="C4999" s="1048" t="s">
        <v>24547</v>
      </c>
      <c r="D4999" s="1049">
        <v>56.07</v>
      </c>
    </row>
    <row r="5000" spans="1:4" x14ac:dyDescent="0.2">
      <c r="A5000" s="1048">
        <v>9888</v>
      </c>
      <c r="B5000" s="1048" t="s">
        <v>30192</v>
      </c>
      <c r="C5000" s="1048" t="s">
        <v>24547</v>
      </c>
      <c r="D5000" s="1049">
        <v>45.05</v>
      </c>
    </row>
    <row r="5001" spans="1:4" x14ac:dyDescent="0.2">
      <c r="A5001" s="1048">
        <v>9883</v>
      </c>
      <c r="B5001" s="1048" t="s">
        <v>30193</v>
      </c>
      <c r="C5001" s="1048" t="s">
        <v>24547</v>
      </c>
      <c r="D5001" s="1049">
        <v>19.66</v>
      </c>
    </row>
    <row r="5002" spans="1:4" x14ac:dyDescent="0.2">
      <c r="A5002" s="1048">
        <v>9886</v>
      </c>
      <c r="B5002" s="1048" t="s">
        <v>30194</v>
      </c>
      <c r="C5002" s="1048" t="s">
        <v>24547</v>
      </c>
      <c r="D5002" s="1049">
        <v>26.93</v>
      </c>
    </row>
    <row r="5003" spans="1:4" x14ac:dyDescent="0.2">
      <c r="A5003" s="1048">
        <v>9889</v>
      </c>
      <c r="B5003" s="1048" t="s">
        <v>30195</v>
      </c>
      <c r="C5003" s="1048" t="s">
        <v>24547</v>
      </c>
      <c r="D5003" s="1049">
        <v>136.41999999999999</v>
      </c>
    </row>
    <row r="5004" spans="1:4" x14ac:dyDescent="0.2">
      <c r="A5004" s="1048">
        <v>9887</v>
      </c>
      <c r="B5004" s="1048" t="s">
        <v>30196</v>
      </c>
      <c r="C5004" s="1048" t="s">
        <v>24547</v>
      </c>
      <c r="D5004" s="1049">
        <v>82.45</v>
      </c>
    </row>
    <row r="5005" spans="1:4" x14ac:dyDescent="0.2">
      <c r="A5005" s="1048">
        <v>9885</v>
      </c>
      <c r="B5005" s="1048" t="s">
        <v>30197</v>
      </c>
      <c r="C5005" s="1048" t="s">
        <v>24547</v>
      </c>
      <c r="D5005" s="1049">
        <v>26.03</v>
      </c>
    </row>
    <row r="5006" spans="1:4" x14ac:dyDescent="0.2">
      <c r="A5006" s="1048">
        <v>9890</v>
      </c>
      <c r="B5006" s="1048" t="s">
        <v>30198</v>
      </c>
      <c r="C5006" s="1048" t="s">
        <v>24547</v>
      </c>
      <c r="D5006" s="1049">
        <v>211.34</v>
      </c>
    </row>
    <row r="5007" spans="1:4" x14ac:dyDescent="0.2">
      <c r="A5007" s="1048">
        <v>9891</v>
      </c>
      <c r="B5007" s="1048" t="s">
        <v>30199</v>
      </c>
      <c r="C5007" s="1048" t="s">
        <v>24547</v>
      </c>
      <c r="D5007" s="1049">
        <v>296.69</v>
      </c>
    </row>
    <row r="5008" spans="1:4" x14ac:dyDescent="0.2">
      <c r="A5008" s="1048">
        <v>39292</v>
      </c>
      <c r="B5008" s="1048" t="s">
        <v>30200</v>
      </c>
      <c r="C5008" s="1048" t="s">
        <v>24547</v>
      </c>
      <c r="D5008" s="1049">
        <v>12.68</v>
      </c>
    </row>
    <row r="5009" spans="1:4" x14ac:dyDescent="0.2">
      <c r="A5009" s="1048">
        <v>39293</v>
      </c>
      <c r="B5009" s="1048" t="s">
        <v>30201</v>
      </c>
      <c r="C5009" s="1048" t="s">
        <v>24547</v>
      </c>
      <c r="D5009" s="1049">
        <v>20.46</v>
      </c>
    </row>
    <row r="5010" spans="1:4" x14ac:dyDescent="0.2">
      <c r="A5010" s="1048">
        <v>39294</v>
      </c>
      <c r="B5010" s="1048" t="s">
        <v>30202</v>
      </c>
      <c r="C5010" s="1048" t="s">
        <v>24547</v>
      </c>
      <c r="D5010" s="1049">
        <v>20.46</v>
      </c>
    </row>
    <row r="5011" spans="1:4" x14ac:dyDescent="0.2">
      <c r="A5011" s="1048">
        <v>39295</v>
      </c>
      <c r="B5011" s="1048" t="s">
        <v>30203</v>
      </c>
      <c r="C5011" s="1048" t="s">
        <v>24547</v>
      </c>
      <c r="D5011" s="1049">
        <v>34.880000000000003</v>
      </c>
    </row>
    <row r="5012" spans="1:4" x14ac:dyDescent="0.2">
      <c r="A5012" s="1048">
        <v>36313</v>
      </c>
      <c r="B5012" s="1048" t="s">
        <v>30204</v>
      </c>
      <c r="C5012" s="1048" t="s">
        <v>24547</v>
      </c>
      <c r="D5012" s="1049">
        <v>38.97</v>
      </c>
    </row>
    <row r="5013" spans="1:4" x14ac:dyDescent="0.2">
      <c r="A5013" s="1048">
        <v>36316</v>
      </c>
      <c r="B5013" s="1048" t="s">
        <v>30205</v>
      </c>
      <c r="C5013" s="1048" t="s">
        <v>24547</v>
      </c>
      <c r="D5013" s="1049">
        <v>47.26</v>
      </c>
    </row>
    <row r="5014" spans="1:4" x14ac:dyDescent="0.2">
      <c r="A5014" s="1048">
        <v>64</v>
      </c>
      <c r="B5014" s="1048" t="s">
        <v>30206</v>
      </c>
      <c r="C5014" s="1048" t="s">
        <v>24547</v>
      </c>
      <c r="D5014" s="1049">
        <v>5.57</v>
      </c>
    </row>
    <row r="5015" spans="1:4" x14ac:dyDescent="0.2">
      <c r="A5015" s="1048">
        <v>37423</v>
      </c>
      <c r="B5015" s="1048" t="s">
        <v>30207</v>
      </c>
      <c r="C5015" s="1048" t="s">
        <v>24547</v>
      </c>
      <c r="D5015" s="1049">
        <v>13.76</v>
      </c>
    </row>
    <row r="5016" spans="1:4" x14ac:dyDescent="0.2">
      <c r="A5016" s="1048">
        <v>39296</v>
      </c>
      <c r="B5016" s="1048" t="s">
        <v>30208</v>
      </c>
      <c r="C5016" s="1048" t="s">
        <v>24547</v>
      </c>
      <c r="D5016" s="1049">
        <v>9.7899999999999991</v>
      </c>
    </row>
    <row r="5017" spans="1:4" x14ac:dyDescent="0.2">
      <c r="A5017" s="1048">
        <v>39297</v>
      </c>
      <c r="B5017" s="1048" t="s">
        <v>30209</v>
      </c>
      <c r="C5017" s="1048" t="s">
        <v>24547</v>
      </c>
      <c r="D5017" s="1049">
        <v>14</v>
      </c>
    </row>
    <row r="5018" spans="1:4" x14ac:dyDescent="0.2">
      <c r="A5018" s="1048">
        <v>39298</v>
      </c>
      <c r="B5018" s="1048" t="s">
        <v>30210</v>
      </c>
      <c r="C5018" s="1048" t="s">
        <v>24547</v>
      </c>
      <c r="D5018" s="1049">
        <v>24.66</v>
      </c>
    </row>
    <row r="5019" spans="1:4" x14ac:dyDescent="0.2">
      <c r="A5019" s="1048">
        <v>39299</v>
      </c>
      <c r="B5019" s="1048" t="s">
        <v>30211</v>
      </c>
      <c r="C5019" s="1048" t="s">
        <v>24547</v>
      </c>
      <c r="D5019" s="1049">
        <v>41.97</v>
      </c>
    </row>
    <row r="5020" spans="1:4" x14ac:dyDescent="0.2">
      <c r="A5020" s="1048">
        <v>9892</v>
      </c>
      <c r="B5020" s="1048" t="s">
        <v>30212</v>
      </c>
      <c r="C5020" s="1048" t="s">
        <v>24547</v>
      </c>
      <c r="D5020" s="1049">
        <v>6.85</v>
      </c>
    </row>
    <row r="5021" spans="1:4" x14ac:dyDescent="0.2">
      <c r="A5021" s="1048">
        <v>9893</v>
      </c>
      <c r="B5021" s="1048" t="s">
        <v>30213</v>
      </c>
      <c r="C5021" s="1048" t="s">
        <v>24547</v>
      </c>
      <c r="D5021" s="1049">
        <v>92.99</v>
      </c>
    </row>
    <row r="5022" spans="1:4" x14ac:dyDescent="0.2">
      <c r="A5022" s="1048">
        <v>9901</v>
      </c>
      <c r="B5022" s="1048" t="s">
        <v>30214</v>
      </c>
      <c r="C5022" s="1048" t="s">
        <v>24547</v>
      </c>
      <c r="D5022" s="1049">
        <v>41.27</v>
      </c>
    </row>
    <row r="5023" spans="1:4" x14ac:dyDescent="0.2">
      <c r="A5023" s="1048">
        <v>9896</v>
      </c>
      <c r="B5023" s="1048" t="s">
        <v>30215</v>
      </c>
      <c r="C5023" s="1048" t="s">
        <v>24547</v>
      </c>
      <c r="D5023" s="1049">
        <v>37.19</v>
      </c>
    </row>
    <row r="5024" spans="1:4" x14ac:dyDescent="0.2">
      <c r="A5024" s="1048">
        <v>9900</v>
      </c>
      <c r="B5024" s="1048" t="s">
        <v>30216</v>
      </c>
      <c r="C5024" s="1048" t="s">
        <v>24547</v>
      </c>
      <c r="D5024" s="1049">
        <v>22.56</v>
      </c>
    </row>
    <row r="5025" spans="1:4" x14ac:dyDescent="0.2">
      <c r="A5025" s="1048">
        <v>9898</v>
      </c>
      <c r="B5025" s="1048" t="s">
        <v>30217</v>
      </c>
      <c r="C5025" s="1048" t="s">
        <v>24547</v>
      </c>
      <c r="D5025" s="1049">
        <v>191.22</v>
      </c>
    </row>
    <row r="5026" spans="1:4" x14ac:dyDescent="0.2">
      <c r="A5026" s="1048">
        <v>9899</v>
      </c>
      <c r="B5026" s="1048" t="s">
        <v>30218</v>
      </c>
      <c r="C5026" s="1048" t="s">
        <v>24547</v>
      </c>
      <c r="D5026" s="1049">
        <v>12.32</v>
      </c>
    </row>
    <row r="5027" spans="1:4" x14ac:dyDescent="0.2">
      <c r="A5027" s="1048">
        <v>9902</v>
      </c>
      <c r="B5027" s="1048" t="s">
        <v>30219</v>
      </c>
      <c r="C5027" s="1048" t="s">
        <v>24547</v>
      </c>
      <c r="D5027" s="1049">
        <v>242.15</v>
      </c>
    </row>
    <row r="5028" spans="1:4" x14ac:dyDescent="0.2">
      <c r="A5028" s="1048">
        <v>9908</v>
      </c>
      <c r="B5028" s="1048" t="s">
        <v>30220</v>
      </c>
      <c r="C5028" s="1048" t="s">
        <v>24547</v>
      </c>
      <c r="D5028" s="1049">
        <v>482.82</v>
      </c>
    </row>
    <row r="5029" spans="1:4" x14ac:dyDescent="0.2">
      <c r="A5029" s="1048">
        <v>9905</v>
      </c>
      <c r="B5029" s="1048" t="s">
        <v>30221</v>
      </c>
      <c r="C5029" s="1048" t="s">
        <v>24547</v>
      </c>
      <c r="D5029" s="1049">
        <v>8.07</v>
      </c>
    </row>
    <row r="5030" spans="1:4" x14ac:dyDescent="0.2">
      <c r="A5030" s="1048">
        <v>9906</v>
      </c>
      <c r="B5030" s="1048" t="s">
        <v>30222</v>
      </c>
      <c r="C5030" s="1048" t="s">
        <v>24547</v>
      </c>
      <c r="D5030" s="1049">
        <v>9.66</v>
      </c>
    </row>
    <row r="5031" spans="1:4" x14ac:dyDescent="0.2">
      <c r="A5031" s="1048">
        <v>9895</v>
      </c>
      <c r="B5031" s="1048" t="s">
        <v>30223</v>
      </c>
      <c r="C5031" s="1048" t="s">
        <v>24547</v>
      </c>
      <c r="D5031" s="1049">
        <v>15.86</v>
      </c>
    </row>
    <row r="5032" spans="1:4" x14ac:dyDescent="0.2">
      <c r="A5032" s="1048">
        <v>9894</v>
      </c>
      <c r="B5032" s="1048" t="s">
        <v>30224</v>
      </c>
      <c r="C5032" s="1048" t="s">
        <v>24547</v>
      </c>
      <c r="D5032" s="1049">
        <v>30.9</v>
      </c>
    </row>
    <row r="5033" spans="1:4" x14ac:dyDescent="0.2">
      <c r="A5033" s="1048">
        <v>9897</v>
      </c>
      <c r="B5033" s="1048" t="s">
        <v>30225</v>
      </c>
      <c r="C5033" s="1048" t="s">
        <v>24547</v>
      </c>
      <c r="D5033" s="1049">
        <v>33.450000000000003</v>
      </c>
    </row>
    <row r="5034" spans="1:4" x14ac:dyDescent="0.2">
      <c r="A5034" s="1048">
        <v>9910</v>
      </c>
      <c r="B5034" s="1048" t="s">
        <v>30226</v>
      </c>
      <c r="C5034" s="1048" t="s">
        <v>24547</v>
      </c>
      <c r="D5034" s="1049">
        <v>84.2</v>
      </c>
    </row>
    <row r="5035" spans="1:4" x14ac:dyDescent="0.2">
      <c r="A5035" s="1048">
        <v>9909</v>
      </c>
      <c r="B5035" s="1048" t="s">
        <v>30227</v>
      </c>
      <c r="C5035" s="1048" t="s">
        <v>24547</v>
      </c>
      <c r="D5035" s="1049">
        <v>169.91</v>
      </c>
    </row>
    <row r="5036" spans="1:4" x14ac:dyDescent="0.2">
      <c r="A5036" s="1048">
        <v>9907</v>
      </c>
      <c r="B5036" s="1048" t="s">
        <v>30228</v>
      </c>
      <c r="C5036" s="1048" t="s">
        <v>24547</v>
      </c>
      <c r="D5036" s="1049">
        <v>261.25</v>
      </c>
    </row>
    <row r="5037" spans="1:4" x14ac:dyDescent="0.2">
      <c r="A5037" s="1048">
        <v>20973</v>
      </c>
      <c r="B5037" s="1048" t="s">
        <v>30229</v>
      </c>
      <c r="C5037" s="1048" t="s">
        <v>24547</v>
      </c>
      <c r="D5037" s="1049">
        <v>96.76</v>
      </c>
    </row>
    <row r="5038" spans="1:4" x14ac:dyDescent="0.2">
      <c r="A5038" s="1048">
        <v>20974</v>
      </c>
      <c r="B5038" s="1048" t="s">
        <v>30230</v>
      </c>
      <c r="C5038" s="1048" t="s">
        <v>24547</v>
      </c>
      <c r="D5038" s="1049">
        <v>138.43</v>
      </c>
    </row>
    <row r="5039" spans="1:4" x14ac:dyDescent="0.2">
      <c r="A5039" s="1048">
        <v>37989</v>
      </c>
      <c r="B5039" s="1048" t="s">
        <v>30231</v>
      </c>
      <c r="C5039" s="1048" t="s">
        <v>24547</v>
      </c>
      <c r="D5039" s="1049">
        <v>10.07</v>
      </c>
    </row>
    <row r="5040" spans="1:4" x14ac:dyDescent="0.2">
      <c r="A5040" s="1048">
        <v>37990</v>
      </c>
      <c r="B5040" s="1048" t="s">
        <v>30232</v>
      </c>
      <c r="C5040" s="1048" t="s">
        <v>24547</v>
      </c>
      <c r="D5040" s="1049">
        <v>11.7</v>
      </c>
    </row>
    <row r="5041" spans="1:4" x14ac:dyDescent="0.2">
      <c r="A5041" s="1048">
        <v>37991</v>
      </c>
      <c r="B5041" s="1048" t="s">
        <v>30233</v>
      </c>
      <c r="C5041" s="1048" t="s">
        <v>24547</v>
      </c>
      <c r="D5041" s="1049">
        <v>18.52</v>
      </c>
    </row>
    <row r="5042" spans="1:4" x14ac:dyDescent="0.2">
      <c r="A5042" s="1048">
        <v>37992</v>
      </c>
      <c r="B5042" s="1048" t="s">
        <v>30234</v>
      </c>
      <c r="C5042" s="1048" t="s">
        <v>24547</v>
      </c>
      <c r="D5042" s="1049">
        <v>28.28</v>
      </c>
    </row>
    <row r="5043" spans="1:4" x14ac:dyDescent="0.2">
      <c r="A5043" s="1048">
        <v>37993</v>
      </c>
      <c r="B5043" s="1048" t="s">
        <v>30235</v>
      </c>
      <c r="C5043" s="1048" t="s">
        <v>24547</v>
      </c>
      <c r="D5043" s="1049">
        <v>41.98</v>
      </c>
    </row>
    <row r="5044" spans="1:4" x14ac:dyDescent="0.2">
      <c r="A5044" s="1048">
        <v>37994</v>
      </c>
      <c r="B5044" s="1048" t="s">
        <v>30236</v>
      </c>
      <c r="C5044" s="1048" t="s">
        <v>24547</v>
      </c>
      <c r="D5044" s="1049">
        <v>100.87</v>
      </c>
    </row>
    <row r="5045" spans="1:4" x14ac:dyDescent="0.2">
      <c r="A5045" s="1048">
        <v>37995</v>
      </c>
      <c r="B5045" s="1048" t="s">
        <v>30237</v>
      </c>
      <c r="C5045" s="1048" t="s">
        <v>24547</v>
      </c>
      <c r="D5045" s="1049">
        <v>146.4</v>
      </c>
    </row>
    <row r="5046" spans="1:4" x14ac:dyDescent="0.2">
      <c r="A5046" s="1048">
        <v>37996</v>
      </c>
      <c r="B5046" s="1048" t="s">
        <v>30238</v>
      </c>
      <c r="C5046" s="1048" t="s">
        <v>24547</v>
      </c>
      <c r="D5046" s="1049">
        <v>215.87</v>
      </c>
    </row>
    <row r="5047" spans="1:4" x14ac:dyDescent="0.2">
      <c r="A5047" s="1048">
        <v>13883</v>
      </c>
      <c r="B5047" s="1048" t="s">
        <v>30239</v>
      </c>
      <c r="C5047" s="1048" t="s">
        <v>24547</v>
      </c>
      <c r="D5047" s="1050">
        <v>111541.1</v>
      </c>
    </row>
    <row r="5048" spans="1:4" x14ac:dyDescent="0.2">
      <c r="A5048" s="1048">
        <v>38604</v>
      </c>
      <c r="B5048" s="1048" t="s">
        <v>30240</v>
      </c>
      <c r="C5048" s="1048" t="s">
        <v>24547</v>
      </c>
      <c r="D5048" s="1050">
        <v>138922.96</v>
      </c>
    </row>
    <row r="5049" spans="1:4" x14ac:dyDescent="0.2">
      <c r="A5049" s="1048">
        <v>10601</v>
      </c>
      <c r="B5049" s="1048" t="s">
        <v>30241</v>
      </c>
      <c r="C5049" s="1048" t="s">
        <v>24547</v>
      </c>
      <c r="D5049" s="1050">
        <v>2702328.64</v>
      </c>
    </row>
    <row r="5050" spans="1:4" x14ac:dyDescent="0.2">
      <c r="A5050" s="1048">
        <v>26034</v>
      </c>
      <c r="B5050" s="1048" t="s">
        <v>30242</v>
      </c>
      <c r="C5050" s="1048" t="s">
        <v>24547</v>
      </c>
      <c r="D5050" s="1050">
        <v>7115135.9400000004</v>
      </c>
    </row>
    <row r="5051" spans="1:4" x14ac:dyDescent="0.2">
      <c r="A5051" s="1048">
        <v>13894</v>
      </c>
      <c r="B5051" s="1048" t="s">
        <v>30243</v>
      </c>
      <c r="C5051" s="1048" t="s">
        <v>24547</v>
      </c>
      <c r="D5051" s="1050">
        <v>392649.25</v>
      </c>
    </row>
    <row r="5052" spans="1:4" x14ac:dyDescent="0.2">
      <c r="A5052" s="1048">
        <v>13895</v>
      </c>
      <c r="B5052" s="1048" t="s">
        <v>30244</v>
      </c>
      <c r="C5052" s="1048" t="s">
        <v>24547</v>
      </c>
      <c r="D5052" s="1050">
        <v>527982.35</v>
      </c>
    </row>
    <row r="5053" spans="1:4" x14ac:dyDescent="0.2">
      <c r="A5053" s="1048">
        <v>13892</v>
      </c>
      <c r="B5053" s="1048" t="s">
        <v>30245</v>
      </c>
      <c r="C5053" s="1048" t="s">
        <v>24547</v>
      </c>
      <c r="D5053" s="1050">
        <v>647029.46</v>
      </c>
    </row>
    <row r="5054" spans="1:4" x14ac:dyDescent="0.2">
      <c r="A5054" s="1048">
        <v>9914</v>
      </c>
      <c r="B5054" s="1048" t="s">
        <v>30246</v>
      </c>
      <c r="C5054" s="1048" t="s">
        <v>24547</v>
      </c>
      <c r="D5054" s="1050">
        <v>700000</v>
      </c>
    </row>
    <row r="5055" spans="1:4" x14ac:dyDescent="0.2">
      <c r="A5055" s="1048">
        <v>36485</v>
      </c>
      <c r="B5055" s="1048" t="s">
        <v>30247</v>
      </c>
      <c r="C5055" s="1048" t="s">
        <v>24547</v>
      </c>
      <c r="D5055" s="1050">
        <v>598229.42000000004</v>
      </c>
    </row>
    <row r="5056" spans="1:4" x14ac:dyDescent="0.2">
      <c r="A5056" s="1048">
        <v>9912</v>
      </c>
      <c r="B5056" s="1048" t="s">
        <v>30248</v>
      </c>
      <c r="C5056" s="1048" t="s">
        <v>24547</v>
      </c>
      <c r="D5056" s="1050">
        <v>2200000</v>
      </c>
    </row>
    <row r="5057" spans="1:4" x14ac:dyDescent="0.2">
      <c r="A5057" s="1048">
        <v>9921</v>
      </c>
      <c r="B5057" s="1048" t="s">
        <v>30249</v>
      </c>
      <c r="C5057" s="1048" t="s">
        <v>24547</v>
      </c>
      <c r="D5057" s="1050">
        <v>1134864.06</v>
      </c>
    </row>
    <row r="5058" spans="1:4" x14ac:dyDescent="0.2">
      <c r="A5058" s="1048">
        <v>21112</v>
      </c>
      <c r="B5058" s="1048" t="s">
        <v>30250</v>
      </c>
      <c r="C5058" s="1048" t="s">
        <v>24547</v>
      </c>
      <c r="D5058" s="1049">
        <v>263.64</v>
      </c>
    </row>
    <row r="5059" spans="1:4" x14ac:dyDescent="0.2">
      <c r="A5059" s="1048">
        <v>10228</v>
      </c>
      <c r="B5059" s="1048" t="s">
        <v>30251</v>
      </c>
      <c r="C5059" s="1048" t="s">
        <v>24547</v>
      </c>
      <c r="D5059" s="1049">
        <v>306.27</v>
      </c>
    </row>
    <row r="5060" spans="1:4" x14ac:dyDescent="0.2">
      <c r="A5060" s="1048">
        <v>11781</v>
      </c>
      <c r="B5060" s="1048" t="s">
        <v>30252</v>
      </c>
      <c r="C5060" s="1048" t="s">
        <v>24547</v>
      </c>
      <c r="D5060" s="1049">
        <v>248.11</v>
      </c>
    </row>
    <row r="5061" spans="1:4" x14ac:dyDescent="0.2">
      <c r="A5061" s="1048">
        <v>11746</v>
      </c>
      <c r="B5061" s="1048" t="s">
        <v>30253</v>
      </c>
      <c r="C5061" s="1048" t="s">
        <v>24547</v>
      </c>
      <c r="D5061" s="1049">
        <v>74.209999999999994</v>
      </c>
    </row>
    <row r="5062" spans="1:4" x14ac:dyDescent="0.2">
      <c r="A5062" s="1048">
        <v>11751</v>
      </c>
      <c r="B5062" s="1048" t="s">
        <v>30254</v>
      </c>
      <c r="C5062" s="1048" t="s">
        <v>24547</v>
      </c>
      <c r="D5062" s="1049">
        <v>133.28</v>
      </c>
    </row>
    <row r="5063" spans="1:4" x14ac:dyDescent="0.2">
      <c r="A5063" s="1048">
        <v>11750</v>
      </c>
      <c r="B5063" s="1048" t="s">
        <v>30255</v>
      </c>
      <c r="C5063" s="1048" t="s">
        <v>24547</v>
      </c>
      <c r="D5063" s="1049">
        <v>110.61</v>
      </c>
    </row>
    <row r="5064" spans="1:4" x14ac:dyDescent="0.2">
      <c r="A5064" s="1048">
        <v>11748</v>
      </c>
      <c r="B5064" s="1048" t="s">
        <v>30256</v>
      </c>
      <c r="C5064" s="1048" t="s">
        <v>24547</v>
      </c>
      <c r="D5064" s="1049">
        <v>47.62</v>
      </c>
    </row>
    <row r="5065" spans="1:4" x14ac:dyDescent="0.2">
      <c r="A5065" s="1048">
        <v>11747</v>
      </c>
      <c r="B5065" s="1048" t="s">
        <v>30257</v>
      </c>
      <c r="C5065" s="1048" t="s">
        <v>24547</v>
      </c>
      <c r="D5065" s="1049">
        <v>205.52</v>
      </c>
    </row>
    <row r="5066" spans="1:4" x14ac:dyDescent="0.2">
      <c r="A5066" s="1048">
        <v>11749</v>
      </c>
      <c r="B5066" s="1048" t="s">
        <v>30258</v>
      </c>
      <c r="C5066" s="1048" t="s">
        <v>24547</v>
      </c>
      <c r="D5066" s="1049">
        <v>54.97</v>
      </c>
    </row>
    <row r="5067" spans="1:4" x14ac:dyDescent="0.2">
      <c r="A5067" s="1048">
        <v>10236</v>
      </c>
      <c r="B5067" s="1048" t="s">
        <v>30259</v>
      </c>
      <c r="C5067" s="1048" t="s">
        <v>24547</v>
      </c>
      <c r="D5067" s="1049">
        <v>102.37</v>
      </c>
    </row>
    <row r="5068" spans="1:4" x14ac:dyDescent="0.2">
      <c r="A5068" s="1048">
        <v>10233</v>
      </c>
      <c r="B5068" s="1048" t="s">
        <v>30260</v>
      </c>
      <c r="C5068" s="1048" t="s">
        <v>24547</v>
      </c>
      <c r="D5068" s="1049">
        <v>95.93</v>
      </c>
    </row>
    <row r="5069" spans="1:4" x14ac:dyDescent="0.2">
      <c r="A5069" s="1048">
        <v>10234</v>
      </c>
      <c r="B5069" s="1048" t="s">
        <v>30261</v>
      </c>
      <c r="C5069" s="1048" t="s">
        <v>24547</v>
      </c>
      <c r="D5069" s="1049">
        <v>60.43</v>
      </c>
    </row>
    <row r="5070" spans="1:4" x14ac:dyDescent="0.2">
      <c r="A5070" s="1048">
        <v>10231</v>
      </c>
      <c r="B5070" s="1048" t="s">
        <v>30262</v>
      </c>
      <c r="C5070" s="1048" t="s">
        <v>24547</v>
      </c>
      <c r="D5070" s="1049">
        <v>277.11</v>
      </c>
    </row>
    <row r="5071" spans="1:4" x14ac:dyDescent="0.2">
      <c r="A5071" s="1048">
        <v>10232</v>
      </c>
      <c r="B5071" s="1048" t="s">
        <v>30263</v>
      </c>
      <c r="C5071" s="1048" t="s">
        <v>24547</v>
      </c>
      <c r="D5071" s="1049">
        <v>155.06</v>
      </c>
    </row>
    <row r="5072" spans="1:4" x14ac:dyDescent="0.2">
      <c r="A5072" s="1048">
        <v>10229</v>
      </c>
      <c r="B5072" s="1048" t="s">
        <v>30264</v>
      </c>
      <c r="C5072" s="1048" t="s">
        <v>24547</v>
      </c>
      <c r="D5072" s="1049">
        <v>54.65</v>
      </c>
    </row>
    <row r="5073" spans="1:4" x14ac:dyDescent="0.2">
      <c r="A5073" s="1048">
        <v>10235</v>
      </c>
      <c r="B5073" s="1048" t="s">
        <v>30265</v>
      </c>
      <c r="C5073" s="1048" t="s">
        <v>24547</v>
      </c>
      <c r="D5073" s="1049">
        <v>379.88</v>
      </c>
    </row>
    <row r="5074" spans="1:4" x14ac:dyDescent="0.2">
      <c r="A5074" s="1048">
        <v>10230</v>
      </c>
      <c r="B5074" s="1048" t="s">
        <v>30266</v>
      </c>
      <c r="C5074" s="1048" t="s">
        <v>24547</v>
      </c>
      <c r="D5074" s="1049">
        <v>668.56</v>
      </c>
    </row>
    <row r="5075" spans="1:4" x14ac:dyDescent="0.2">
      <c r="A5075" s="1048">
        <v>10409</v>
      </c>
      <c r="B5075" s="1048" t="s">
        <v>30267</v>
      </c>
      <c r="C5075" s="1048" t="s">
        <v>24547</v>
      </c>
      <c r="D5075" s="1049">
        <v>198.62</v>
      </c>
    </row>
    <row r="5076" spans="1:4" x14ac:dyDescent="0.2">
      <c r="A5076" s="1048">
        <v>10411</v>
      </c>
      <c r="B5076" s="1048" t="s">
        <v>30268</v>
      </c>
      <c r="C5076" s="1048" t="s">
        <v>24547</v>
      </c>
      <c r="D5076" s="1049">
        <v>177.73</v>
      </c>
    </row>
    <row r="5077" spans="1:4" x14ac:dyDescent="0.2">
      <c r="A5077" s="1048">
        <v>10404</v>
      </c>
      <c r="B5077" s="1048" t="s">
        <v>30269</v>
      </c>
      <c r="C5077" s="1048" t="s">
        <v>24547</v>
      </c>
      <c r="D5077" s="1049">
        <v>72.08</v>
      </c>
    </row>
    <row r="5078" spans="1:4" x14ac:dyDescent="0.2">
      <c r="A5078" s="1048">
        <v>10410</v>
      </c>
      <c r="B5078" s="1048" t="s">
        <v>30270</v>
      </c>
      <c r="C5078" s="1048" t="s">
        <v>24547</v>
      </c>
      <c r="D5078" s="1049">
        <v>118.72</v>
      </c>
    </row>
    <row r="5079" spans="1:4" x14ac:dyDescent="0.2">
      <c r="A5079" s="1048">
        <v>10405</v>
      </c>
      <c r="B5079" s="1048" t="s">
        <v>30271</v>
      </c>
      <c r="C5079" s="1048" t="s">
        <v>24547</v>
      </c>
      <c r="D5079" s="1049">
        <v>397.94</v>
      </c>
    </row>
    <row r="5080" spans="1:4" x14ac:dyDescent="0.2">
      <c r="A5080" s="1048">
        <v>10408</v>
      </c>
      <c r="B5080" s="1048" t="s">
        <v>30272</v>
      </c>
      <c r="C5080" s="1048" t="s">
        <v>24547</v>
      </c>
      <c r="D5080" s="1049">
        <v>278.27</v>
      </c>
    </row>
    <row r="5081" spans="1:4" x14ac:dyDescent="0.2">
      <c r="A5081" s="1048">
        <v>10412</v>
      </c>
      <c r="B5081" s="1048" t="s">
        <v>30273</v>
      </c>
      <c r="C5081" s="1048" t="s">
        <v>24547</v>
      </c>
      <c r="D5081" s="1049">
        <v>87.35</v>
      </c>
    </row>
    <row r="5082" spans="1:4" x14ac:dyDescent="0.2">
      <c r="A5082" s="1048">
        <v>10406</v>
      </c>
      <c r="B5082" s="1048" t="s">
        <v>30274</v>
      </c>
      <c r="C5082" s="1048" t="s">
        <v>24547</v>
      </c>
      <c r="D5082" s="1049">
        <v>549.63</v>
      </c>
    </row>
    <row r="5083" spans="1:4" x14ac:dyDescent="0.2">
      <c r="A5083" s="1048">
        <v>10407</v>
      </c>
      <c r="B5083" s="1048" t="s">
        <v>30275</v>
      </c>
      <c r="C5083" s="1048" t="s">
        <v>24547</v>
      </c>
      <c r="D5083" s="1049">
        <v>852.48</v>
      </c>
    </row>
    <row r="5084" spans="1:4" x14ac:dyDescent="0.2">
      <c r="A5084" s="1048">
        <v>10416</v>
      </c>
      <c r="B5084" s="1048" t="s">
        <v>30276</v>
      </c>
      <c r="C5084" s="1048" t="s">
        <v>24547</v>
      </c>
      <c r="D5084" s="1049">
        <v>105.74</v>
      </c>
    </row>
    <row r="5085" spans="1:4" x14ac:dyDescent="0.2">
      <c r="A5085" s="1048">
        <v>10419</v>
      </c>
      <c r="B5085" s="1048" t="s">
        <v>30277</v>
      </c>
      <c r="C5085" s="1048" t="s">
        <v>24547</v>
      </c>
      <c r="D5085" s="1049">
        <v>91.78</v>
      </c>
    </row>
    <row r="5086" spans="1:4" x14ac:dyDescent="0.2">
      <c r="A5086" s="1048">
        <v>21092</v>
      </c>
      <c r="B5086" s="1048" t="s">
        <v>30278</v>
      </c>
      <c r="C5086" s="1048" t="s">
        <v>24547</v>
      </c>
      <c r="D5086" s="1049">
        <v>52.47</v>
      </c>
    </row>
    <row r="5087" spans="1:4" x14ac:dyDescent="0.2">
      <c r="A5087" s="1048">
        <v>10418</v>
      </c>
      <c r="B5087" s="1048" t="s">
        <v>30279</v>
      </c>
      <c r="C5087" s="1048" t="s">
        <v>24547</v>
      </c>
      <c r="D5087" s="1049">
        <v>61.18</v>
      </c>
    </row>
    <row r="5088" spans="1:4" x14ac:dyDescent="0.2">
      <c r="A5088" s="1048">
        <v>12657</v>
      </c>
      <c r="B5088" s="1048" t="s">
        <v>30280</v>
      </c>
      <c r="C5088" s="1048" t="s">
        <v>24547</v>
      </c>
      <c r="D5088" s="1049">
        <v>246.88</v>
      </c>
    </row>
    <row r="5089" spans="1:4" x14ac:dyDescent="0.2">
      <c r="A5089" s="1048">
        <v>10417</v>
      </c>
      <c r="B5089" s="1048" t="s">
        <v>30281</v>
      </c>
      <c r="C5089" s="1048" t="s">
        <v>24547</v>
      </c>
      <c r="D5089" s="1049">
        <v>154.07</v>
      </c>
    </row>
    <row r="5090" spans="1:4" x14ac:dyDescent="0.2">
      <c r="A5090" s="1048">
        <v>10413</v>
      </c>
      <c r="B5090" s="1048" t="s">
        <v>30282</v>
      </c>
      <c r="C5090" s="1048" t="s">
        <v>24547</v>
      </c>
      <c r="D5090" s="1049">
        <v>55.99</v>
      </c>
    </row>
    <row r="5091" spans="1:4" x14ac:dyDescent="0.2">
      <c r="A5091" s="1048">
        <v>10414</v>
      </c>
      <c r="B5091" s="1048" t="s">
        <v>30283</v>
      </c>
      <c r="C5091" s="1048" t="s">
        <v>24547</v>
      </c>
      <c r="D5091" s="1049">
        <v>337.13</v>
      </c>
    </row>
    <row r="5092" spans="1:4" x14ac:dyDescent="0.2">
      <c r="A5092" s="1048">
        <v>10415</v>
      </c>
      <c r="B5092" s="1048" t="s">
        <v>30284</v>
      </c>
      <c r="C5092" s="1048" t="s">
        <v>24547</v>
      </c>
      <c r="D5092" s="1049">
        <v>585.11</v>
      </c>
    </row>
    <row r="5093" spans="1:4" x14ac:dyDescent="0.2">
      <c r="A5093" s="1048">
        <v>38643</v>
      </c>
      <c r="B5093" s="1048" t="s">
        <v>30285</v>
      </c>
      <c r="C5093" s="1048" t="s">
        <v>24547</v>
      </c>
      <c r="D5093" s="1049">
        <v>34.950000000000003</v>
      </c>
    </row>
    <row r="5094" spans="1:4" x14ac:dyDescent="0.2">
      <c r="A5094" s="1048">
        <v>6157</v>
      </c>
      <c r="B5094" s="1048" t="s">
        <v>30286</v>
      </c>
      <c r="C5094" s="1048" t="s">
        <v>24547</v>
      </c>
      <c r="D5094" s="1049">
        <v>47.74</v>
      </c>
    </row>
    <row r="5095" spans="1:4" x14ac:dyDescent="0.2">
      <c r="A5095" s="1048">
        <v>37588</v>
      </c>
      <c r="B5095" s="1048" t="s">
        <v>30287</v>
      </c>
      <c r="C5095" s="1048" t="s">
        <v>24547</v>
      </c>
      <c r="D5095" s="1049">
        <v>26.98</v>
      </c>
    </row>
    <row r="5096" spans="1:4" x14ac:dyDescent="0.2">
      <c r="A5096" s="1048">
        <v>6152</v>
      </c>
      <c r="B5096" s="1048" t="s">
        <v>30288</v>
      </c>
      <c r="C5096" s="1048" t="s">
        <v>24547</v>
      </c>
      <c r="D5096" s="1049">
        <v>3.34</v>
      </c>
    </row>
    <row r="5097" spans="1:4" x14ac:dyDescent="0.2">
      <c r="A5097" s="1048">
        <v>6158</v>
      </c>
      <c r="B5097" s="1048" t="s">
        <v>30289</v>
      </c>
      <c r="C5097" s="1048" t="s">
        <v>24547</v>
      </c>
      <c r="D5097" s="1049">
        <v>4.03</v>
      </c>
    </row>
    <row r="5098" spans="1:4" x14ac:dyDescent="0.2">
      <c r="A5098" s="1048">
        <v>6153</v>
      </c>
      <c r="B5098" s="1048" t="s">
        <v>30290</v>
      </c>
      <c r="C5098" s="1048" t="s">
        <v>24547</v>
      </c>
      <c r="D5098" s="1049">
        <v>3.14</v>
      </c>
    </row>
    <row r="5099" spans="1:4" x14ac:dyDescent="0.2">
      <c r="A5099" s="1048">
        <v>6156</v>
      </c>
      <c r="B5099" s="1048" t="s">
        <v>30291</v>
      </c>
      <c r="C5099" s="1048" t="s">
        <v>24547</v>
      </c>
      <c r="D5099" s="1049">
        <v>3.97</v>
      </c>
    </row>
    <row r="5100" spans="1:4" x14ac:dyDescent="0.2">
      <c r="A5100" s="1048">
        <v>6154</v>
      </c>
      <c r="B5100" s="1048" t="s">
        <v>30292</v>
      </c>
      <c r="C5100" s="1048" t="s">
        <v>24547</v>
      </c>
      <c r="D5100" s="1049">
        <v>7.47</v>
      </c>
    </row>
    <row r="5101" spans="1:4" x14ac:dyDescent="0.2">
      <c r="A5101" s="1048">
        <v>6155</v>
      </c>
      <c r="B5101" s="1048" t="s">
        <v>30293</v>
      </c>
      <c r="C5101" s="1048" t="s">
        <v>24547</v>
      </c>
      <c r="D5101" s="1049">
        <v>15.47</v>
      </c>
    </row>
    <row r="5102" spans="1:4" x14ac:dyDescent="0.2">
      <c r="A5102" s="1048">
        <v>43595</v>
      </c>
      <c r="B5102" s="1048" t="s">
        <v>30294</v>
      </c>
      <c r="C5102" s="1048" t="s">
        <v>24547</v>
      </c>
      <c r="D5102" s="1049">
        <v>14.7</v>
      </c>
    </row>
    <row r="5103" spans="1:4" x14ac:dyDescent="0.2">
      <c r="A5103" s="1048">
        <v>43596</v>
      </c>
      <c r="B5103" s="1048" t="s">
        <v>30295</v>
      </c>
      <c r="C5103" s="1048" t="s">
        <v>24547</v>
      </c>
      <c r="D5103" s="1049">
        <v>16.989999999999998</v>
      </c>
    </row>
    <row r="5104" spans="1:4" x14ac:dyDescent="0.2">
      <c r="A5104" s="1048">
        <v>38108</v>
      </c>
      <c r="B5104" s="1048" t="s">
        <v>30296</v>
      </c>
      <c r="C5104" s="1048" t="s">
        <v>24547</v>
      </c>
      <c r="D5104" s="1049">
        <v>50.93</v>
      </c>
    </row>
    <row r="5105" spans="1:4" x14ac:dyDescent="0.2">
      <c r="A5105" s="1048">
        <v>38087</v>
      </c>
      <c r="B5105" s="1048" t="s">
        <v>30297</v>
      </c>
      <c r="C5105" s="1048" t="s">
        <v>24547</v>
      </c>
      <c r="D5105" s="1049">
        <v>65.510000000000005</v>
      </c>
    </row>
    <row r="5106" spans="1:4" x14ac:dyDescent="0.2">
      <c r="A5106" s="1048">
        <v>38109</v>
      </c>
      <c r="B5106" s="1048" t="s">
        <v>30298</v>
      </c>
      <c r="C5106" s="1048" t="s">
        <v>24547</v>
      </c>
      <c r="D5106" s="1049">
        <v>81.400000000000006</v>
      </c>
    </row>
    <row r="5107" spans="1:4" x14ac:dyDescent="0.2">
      <c r="A5107" s="1048">
        <v>38088</v>
      </c>
      <c r="B5107" s="1048" t="s">
        <v>30299</v>
      </c>
      <c r="C5107" s="1048" t="s">
        <v>24547</v>
      </c>
      <c r="D5107" s="1049">
        <v>85.59</v>
      </c>
    </row>
    <row r="5108" spans="1:4" x14ac:dyDescent="0.2">
      <c r="A5108" s="1048">
        <v>38110</v>
      </c>
      <c r="B5108" s="1048" t="s">
        <v>30300</v>
      </c>
      <c r="C5108" s="1048" t="s">
        <v>24547</v>
      </c>
      <c r="D5108" s="1049">
        <v>31.31</v>
      </c>
    </row>
    <row r="5109" spans="1:4" x14ac:dyDescent="0.2">
      <c r="A5109" s="1048">
        <v>38089</v>
      </c>
      <c r="B5109" s="1048" t="s">
        <v>30301</v>
      </c>
      <c r="C5109" s="1048" t="s">
        <v>24547</v>
      </c>
      <c r="D5109" s="1049">
        <v>54.56</v>
      </c>
    </row>
    <row r="5110" spans="1:4" x14ac:dyDescent="0.2">
      <c r="A5110" s="1048">
        <v>38111</v>
      </c>
      <c r="B5110" s="1048" t="s">
        <v>30302</v>
      </c>
      <c r="C5110" s="1048" t="s">
        <v>24547</v>
      </c>
      <c r="D5110" s="1049">
        <v>35.020000000000003</v>
      </c>
    </row>
    <row r="5111" spans="1:4" x14ac:dyDescent="0.2">
      <c r="A5111" s="1048">
        <v>38090</v>
      </c>
      <c r="B5111" s="1048" t="s">
        <v>30303</v>
      </c>
      <c r="C5111" s="1048" t="s">
        <v>24547</v>
      </c>
      <c r="D5111" s="1049">
        <v>56.4</v>
      </c>
    </row>
    <row r="5112" spans="1:4" x14ac:dyDescent="0.2">
      <c r="A5112" s="1048">
        <v>13726</v>
      </c>
      <c r="B5112" s="1048" t="s">
        <v>30304</v>
      </c>
      <c r="C5112" s="1048" t="s">
        <v>24547</v>
      </c>
      <c r="D5112" s="1050">
        <v>68305.100000000006</v>
      </c>
    </row>
    <row r="5113" spans="1:4" x14ac:dyDescent="0.2">
      <c r="A5113" s="1048">
        <v>38400</v>
      </c>
      <c r="B5113" s="1048" t="s">
        <v>30305</v>
      </c>
      <c r="C5113" s="1048" t="s">
        <v>24547</v>
      </c>
      <c r="D5113" s="1049">
        <v>15.8</v>
      </c>
    </row>
    <row r="5114" spans="1:4" x14ac:dyDescent="0.2">
      <c r="A5114" s="1048">
        <v>12627</v>
      </c>
      <c r="B5114" s="1048" t="s">
        <v>30306</v>
      </c>
      <c r="C5114" s="1048" t="s">
        <v>24547</v>
      </c>
      <c r="D5114" s="1049">
        <v>0.46</v>
      </c>
    </row>
    <row r="5115" spans="1:4" x14ac:dyDescent="0.2">
      <c r="A5115" s="1048">
        <v>6138</v>
      </c>
      <c r="B5115" s="1048" t="s">
        <v>30307</v>
      </c>
      <c r="C5115" s="1048" t="s">
        <v>24547</v>
      </c>
      <c r="D5115" s="1049">
        <v>1.61</v>
      </c>
    </row>
    <row r="5116" spans="1:4" x14ac:dyDescent="0.2">
      <c r="A5116" s="1048">
        <v>39996</v>
      </c>
      <c r="B5116" s="1048" t="s">
        <v>30308</v>
      </c>
      <c r="C5116" s="1048" t="s">
        <v>24550</v>
      </c>
      <c r="D5116" s="1049">
        <v>4.12</v>
      </c>
    </row>
    <row r="5117" spans="1:4" x14ac:dyDescent="0.2">
      <c r="A5117" s="1048">
        <v>10478</v>
      </c>
      <c r="B5117" s="1048" t="s">
        <v>30309</v>
      </c>
      <c r="C5117" s="1048" t="s">
        <v>24549</v>
      </c>
      <c r="D5117" s="1049">
        <v>32.46</v>
      </c>
    </row>
    <row r="5118" spans="1:4" x14ac:dyDescent="0.2">
      <c r="A5118" s="1048">
        <v>10475</v>
      </c>
      <c r="B5118" s="1048" t="s">
        <v>30310</v>
      </c>
      <c r="C5118" s="1048" t="s">
        <v>24549</v>
      </c>
      <c r="D5118" s="1049">
        <v>28.55</v>
      </c>
    </row>
    <row r="5119" spans="1:4" x14ac:dyDescent="0.2">
      <c r="A5119" s="1048">
        <v>10481</v>
      </c>
      <c r="B5119" s="1048" t="s">
        <v>30311</v>
      </c>
      <c r="C5119" s="1048" t="s">
        <v>24549</v>
      </c>
      <c r="D5119" s="1049">
        <v>31.14</v>
      </c>
    </row>
    <row r="5120" spans="1:4" x14ac:dyDescent="0.2">
      <c r="A5120" s="1048">
        <v>4031</v>
      </c>
      <c r="B5120" s="1048" t="s">
        <v>30312</v>
      </c>
      <c r="C5120" s="1048" t="s">
        <v>24546</v>
      </c>
      <c r="D5120" s="1049">
        <v>34.39</v>
      </c>
    </row>
    <row r="5121" spans="1:4" x14ac:dyDescent="0.2">
      <c r="A5121" s="1048">
        <v>4030</v>
      </c>
      <c r="B5121" s="1048" t="s">
        <v>30313</v>
      </c>
      <c r="C5121" s="1048" t="s">
        <v>24546</v>
      </c>
      <c r="D5121" s="1049">
        <v>7.31</v>
      </c>
    </row>
    <row r="5122" spans="1:4" x14ac:dyDescent="0.2">
      <c r="A5122" s="1048">
        <v>39399</v>
      </c>
      <c r="B5122" s="1048" t="s">
        <v>30314</v>
      </c>
      <c r="C5122" s="1048" t="s">
        <v>24547</v>
      </c>
      <c r="D5122" s="1050">
        <v>1284.69</v>
      </c>
    </row>
    <row r="5123" spans="1:4" x14ac:dyDescent="0.2">
      <c r="A5123" s="1048">
        <v>39400</v>
      </c>
      <c r="B5123" s="1048" t="s">
        <v>30315</v>
      </c>
      <c r="C5123" s="1048" t="s">
        <v>24547</v>
      </c>
      <c r="D5123" s="1050">
        <v>1396.4</v>
      </c>
    </row>
    <row r="5124" spans="1:4" x14ac:dyDescent="0.2">
      <c r="A5124" s="1048">
        <v>39401</v>
      </c>
      <c r="B5124" s="1048" t="s">
        <v>30316</v>
      </c>
      <c r="C5124" s="1048" t="s">
        <v>24547</v>
      </c>
      <c r="D5124" s="1050">
        <v>1566.43</v>
      </c>
    </row>
    <row r="5125" spans="1:4" x14ac:dyDescent="0.2">
      <c r="A5125" s="1048">
        <v>11652</v>
      </c>
      <c r="B5125" s="1048" t="s">
        <v>30317</v>
      </c>
      <c r="C5125" s="1048" t="s">
        <v>24547</v>
      </c>
      <c r="D5125" s="1050">
        <v>3370</v>
      </c>
    </row>
    <row r="5126" spans="1:4" x14ac:dyDescent="0.2">
      <c r="A5126" s="1048">
        <v>13896</v>
      </c>
      <c r="B5126" s="1048" t="s">
        <v>30318</v>
      </c>
      <c r="C5126" s="1048" t="s">
        <v>24547</v>
      </c>
      <c r="D5126" s="1050">
        <v>3023.18</v>
      </c>
    </row>
    <row r="5127" spans="1:4" x14ac:dyDescent="0.2">
      <c r="A5127" s="1048">
        <v>13475</v>
      </c>
      <c r="B5127" s="1048" t="s">
        <v>30319</v>
      </c>
      <c r="C5127" s="1048" t="s">
        <v>24547</v>
      </c>
      <c r="D5127" s="1050">
        <v>3682.6</v>
      </c>
    </row>
    <row r="5128" spans="1:4" x14ac:dyDescent="0.2">
      <c r="A5128" s="1048">
        <v>25971</v>
      </c>
      <c r="B5128" s="1048" t="s">
        <v>30320</v>
      </c>
      <c r="C5128" s="1048" t="s">
        <v>24547</v>
      </c>
      <c r="D5128" s="1050">
        <v>4087767.18</v>
      </c>
    </row>
    <row r="5129" spans="1:4" x14ac:dyDescent="0.2">
      <c r="A5129" s="1048">
        <v>25970</v>
      </c>
      <c r="B5129" s="1048" t="s">
        <v>30321</v>
      </c>
      <c r="C5129" s="1048" t="s">
        <v>24547</v>
      </c>
      <c r="D5129" s="1050">
        <v>1720902.54</v>
      </c>
    </row>
    <row r="5130" spans="1:4" x14ac:dyDescent="0.2">
      <c r="A5130" s="1048">
        <v>13476</v>
      </c>
      <c r="B5130" s="1048" t="s">
        <v>30322</v>
      </c>
      <c r="C5130" s="1048" t="s">
        <v>24547</v>
      </c>
      <c r="D5130" s="1050">
        <v>1733372.97</v>
      </c>
    </row>
    <row r="5131" spans="1:4" x14ac:dyDescent="0.2">
      <c r="A5131" s="1048">
        <v>10488</v>
      </c>
      <c r="B5131" s="1048" t="s">
        <v>30323</v>
      </c>
      <c r="C5131" s="1048" t="s">
        <v>24547</v>
      </c>
      <c r="D5131" s="1050">
        <v>2100000</v>
      </c>
    </row>
    <row r="5132" spans="1:4" x14ac:dyDescent="0.2">
      <c r="A5132" s="1048">
        <v>13606</v>
      </c>
      <c r="B5132" s="1048" t="s">
        <v>30324</v>
      </c>
      <c r="C5132" s="1048" t="s">
        <v>24547</v>
      </c>
      <c r="D5132" s="1050">
        <v>1860569.97</v>
      </c>
    </row>
    <row r="5133" spans="1:4" x14ac:dyDescent="0.2">
      <c r="A5133" s="1048">
        <v>10489</v>
      </c>
      <c r="B5133" s="1048" t="s">
        <v>30325</v>
      </c>
      <c r="C5133" s="1048" t="s">
        <v>24553</v>
      </c>
      <c r="D5133" s="1049">
        <v>11.73</v>
      </c>
    </row>
    <row r="5134" spans="1:4" x14ac:dyDescent="0.2">
      <c r="A5134" s="1048">
        <v>41073</v>
      </c>
      <c r="B5134" s="1048" t="s">
        <v>30326</v>
      </c>
      <c r="C5134" s="1048" t="s">
        <v>24554</v>
      </c>
      <c r="D5134" s="1050">
        <v>2079.0700000000002</v>
      </c>
    </row>
    <row r="5135" spans="1:4" x14ac:dyDescent="0.2">
      <c r="A5135" s="1048">
        <v>34391</v>
      </c>
      <c r="B5135" s="1048" t="s">
        <v>30327</v>
      </c>
      <c r="C5135" s="1048" t="s">
        <v>24546</v>
      </c>
      <c r="D5135" s="1049">
        <v>765.85</v>
      </c>
    </row>
    <row r="5136" spans="1:4" x14ac:dyDescent="0.2">
      <c r="A5136" s="1048">
        <v>10496</v>
      </c>
      <c r="B5136" s="1048" t="s">
        <v>30328</v>
      </c>
      <c r="C5136" s="1048" t="s">
        <v>24546</v>
      </c>
      <c r="D5136" s="1049">
        <v>666.66</v>
      </c>
    </row>
    <row r="5137" spans="1:4" x14ac:dyDescent="0.2">
      <c r="A5137" s="1048">
        <v>10497</v>
      </c>
      <c r="B5137" s="1048" t="s">
        <v>30329</v>
      </c>
      <c r="C5137" s="1048" t="s">
        <v>24546</v>
      </c>
      <c r="D5137" s="1050">
        <v>1733.33</v>
      </c>
    </row>
    <row r="5138" spans="1:4" x14ac:dyDescent="0.2">
      <c r="A5138" s="1048">
        <v>10504</v>
      </c>
      <c r="B5138" s="1048" t="s">
        <v>30330</v>
      </c>
      <c r="C5138" s="1048" t="s">
        <v>24546</v>
      </c>
      <c r="D5138" s="1050">
        <v>2026.66</v>
      </c>
    </row>
    <row r="5139" spans="1:4" x14ac:dyDescent="0.2">
      <c r="A5139" s="1048">
        <v>34390</v>
      </c>
      <c r="B5139" s="1048" t="s">
        <v>30331</v>
      </c>
      <c r="C5139" s="1048" t="s">
        <v>24546</v>
      </c>
      <c r="D5139" s="1049">
        <v>597.33000000000004</v>
      </c>
    </row>
    <row r="5140" spans="1:4" x14ac:dyDescent="0.2">
      <c r="A5140" s="1048">
        <v>34389</v>
      </c>
      <c r="B5140" s="1048" t="s">
        <v>30332</v>
      </c>
      <c r="C5140" s="1048" t="s">
        <v>24546</v>
      </c>
      <c r="D5140" s="1049">
        <v>186.66</v>
      </c>
    </row>
    <row r="5141" spans="1:4" x14ac:dyDescent="0.2">
      <c r="A5141" s="1048">
        <v>34388</v>
      </c>
      <c r="B5141" s="1048" t="s">
        <v>30333</v>
      </c>
      <c r="C5141" s="1048" t="s">
        <v>24546</v>
      </c>
      <c r="D5141" s="1049">
        <v>265.29000000000002</v>
      </c>
    </row>
    <row r="5142" spans="1:4" x14ac:dyDescent="0.2">
      <c r="A5142" s="1048">
        <v>34387</v>
      </c>
      <c r="B5142" s="1048" t="s">
        <v>30334</v>
      </c>
      <c r="C5142" s="1048" t="s">
        <v>24546</v>
      </c>
      <c r="D5142" s="1049">
        <v>430.66</v>
      </c>
    </row>
    <row r="5143" spans="1:4" x14ac:dyDescent="0.2">
      <c r="A5143" s="1048">
        <v>11188</v>
      </c>
      <c r="B5143" s="1048" t="s">
        <v>30335</v>
      </c>
      <c r="C5143" s="1048" t="s">
        <v>24546</v>
      </c>
      <c r="D5143" s="1049">
        <v>213.33</v>
      </c>
    </row>
    <row r="5144" spans="1:4" x14ac:dyDescent="0.2">
      <c r="A5144" s="1048">
        <v>11189</v>
      </c>
      <c r="B5144" s="1048" t="s">
        <v>30336</v>
      </c>
      <c r="C5144" s="1048" t="s">
        <v>24546</v>
      </c>
      <c r="D5144" s="1049">
        <v>320</v>
      </c>
    </row>
    <row r="5145" spans="1:4" x14ac:dyDescent="0.2">
      <c r="A5145" s="1048">
        <v>21107</v>
      </c>
      <c r="B5145" s="1048" t="s">
        <v>30337</v>
      </c>
      <c r="C5145" s="1048" t="s">
        <v>24546</v>
      </c>
      <c r="D5145" s="1049">
        <v>230.28</v>
      </c>
    </row>
    <row r="5146" spans="1:4" x14ac:dyDescent="0.2">
      <c r="A5146" s="1048">
        <v>34386</v>
      </c>
      <c r="B5146" s="1048" t="s">
        <v>30338</v>
      </c>
      <c r="C5146" s="1048" t="s">
        <v>24546</v>
      </c>
      <c r="D5146" s="1049">
        <v>399.99</v>
      </c>
    </row>
    <row r="5147" spans="1:4" x14ac:dyDescent="0.2">
      <c r="A5147" s="1048">
        <v>10490</v>
      </c>
      <c r="B5147" s="1048" t="s">
        <v>30339</v>
      </c>
      <c r="C5147" s="1048" t="s">
        <v>24546</v>
      </c>
      <c r="D5147" s="1049">
        <v>120</v>
      </c>
    </row>
    <row r="5148" spans="1:4" x14ac:dyDescent="0.2">
      <c r="A5148" s="1048">
        <v>10492</v>
      </c>
      <c r="B5148" s="1048" t="s">
        <v>30340</v>
      </c>
      <c r="C5148" s="1048" t="s">
        <v>24546</v>
      </c>
      <c r="D5148" s="1049">
        <v>159.99</v>
      </c>
    </row>
    <row r="5149" spans="1:4" x14ac:dyDescent="0.2">
      <c r="A5149" s="1048">
        <v>10493</v>
      </c>
      <c r="B5149" s="1048" t="s">
        <v>30341</v>
      </c>
      <c r="C5149" s="1048" t="s">
        <v>24546</v>
      </c>
      <c r="D5149" s="1049">
        <v>186.66</v>
      </c>
    </row>
    <row r="5150" spans="1:4" x14ac:dyDescent="0.2">
      <c r="A5150" s="1048">
        <v>10491</v>
      </c>
      <c r="B5150" s="1048" t="s">
        <v>30342</v>
      </c>
      <c r="C5150" s="1048" t="s">
        <v>24546</v>
      </c>
      <c r="D5150" s="1049">
        <v>226.66</v>
      </c>
    </row>
    <row r="5151" spans="1:4" x14ac:dyDescent="0.2">
      <c r="A5151" s="1048">
        <v>34385</v>
      </c>
      <c r="B5151" s="1048" t="s">
        <v>30343</v>
      </c>
      <c r="C5151" s="1048" t="s">
        <v>24546</v>
      </c>
      <c r="D5151" s="1049">
        <v>330.66</v>
      </c>
    </row>
    <row r="5152" spans="1:4" x14ac:dyDescent="0.2">
      <c r="A5152" s="1048">
        <v>10499</v>
      </c>
      <c r="B5152" s="1048" t="s">
        <v>30344</v>
      </c>
      <c r="C5152" s="1048" t="s">
        <v>24546</v>
      </c>
      <c r="D5152" s="1049">
        <v>133.33000000000001</v>
      </c>
    </row>
    <row r="5153" spans="1:4" x14ac:dyDescent="0.2">
      <c r="A5153" s="1048">
        <v>34384</v>
      </c>
      <c r="B5153" s="1048" t="s">
        <v>30345</v>
      </c>
      <c r="C5153" s="1048" t="s">
        <v>24546</v>
      </c>
      <c r="D5153" s="1049">
        <v>399.99</v>
      </c>
    </row>
    <row r="5154" spans="1:4" x14ac:dyDescent="0.2">
      <c r="A5154" s="1048">
        <v>11185</v>
      </c>
      <c r="B5154" s="1048" t="s">
        <v>30346</v>
      </c>
      <c r="C5154" s="1048" t="s">
        <v>24546</v>
      </c>
      <c r="D5154" s="1049">
        <v>413.33</v>
      </c>
    </row>
    <row r="5155" spans="1:4" x14ac:dyDescent="0.2">
      <c r="A5155" s="1048">
        <v>10507</v>
      </c>
      <c r="B5155" s="1048" t="s">
        <v>30347</v>
      </c>
      <c r="C5155" s="1048" t="s">
        <v>24546</v>
      </c>
      <c r="D5155" s="1049">
        <v>351.33</v>
      </c>
    </row>
    <row r="5156" spans="1:4" x14ac:dyDescent="0.2">
      <c r="A5156" s="1048">
        <v>10505</v>
      </c>
      <c r="B5156" s="1048" t="s">
        <v>30348</v>
      </c>
      <c r="C5156" s="1048" t="s">
        <v>24546</v>
      </c>
      <c r="D5156" s="1049">
        <v>207.31</v>
      </c>
    </row>
    <row r="5157" spans="1:4" x14ac:dyDescent="0.2">
      <c r="A5157" s="1048">
        <v>10506</v>
      </c>
      <c r="B5157" s="1048" t="s">
        <v>30349</v>
      </c>
      <c r="C5157" s="1048" t="s">
        <v>24546</v>
      </c>
      <c r="D5157" s="1049">
        <v>270.62</v>
      </c>
    </row>
    <row r="5158" spans="1:4" x14ac:dyDescent="0.2">
      <c r="A5158" s="1048">
        <v>5031</v>
      </c>
      <c r="B5158" s="1048" t="s">
        <v>30350</v>
      </c>
      <c r="C5158" s="1048" t="s">
        <v>24546</v>
      </c>
      <c r="D5158" s="1049">
        <v>380</v>
      </c>
    </row>
    <row r="5159" spans="1:4" x14ac:dyDescent="0.2">
      <c r="A5159" s="1048">
        <v>10502</v>
      </c>
      <c r="B5159" s="1048" t="s">
        <v>30351</v>
      </c>
      <c r="C5159" s="1048" t="s">
        <v>24546</v>
      </c>
      <c r="D5159" s="1049">
        <v>442.79</v>
      </c>
    </row>
    <row r="5160" spans="1:4" x14ac:dyDescent="0.2">
      <c r="A5160" s="1048">
        <v>10501</v>
      </c>
      <c r="B5160" s="1048" t="s">
        <v>30352</v>
      </c>
      <c r="C5160" s="1048" t="s">
        <v>24546</v>
      </c>
      <c r="D5160" s="1049">
        <v>250.16</v>
      </c>
    </row>
    <row r="5161" spans="1:4" x14ac:dyDescent="0.2">
      <c r="A5161" s="1048">
        <v>10503</v>
      </c>
      <c r="B5161" s="1048" t="s">
        <v>30353</v>
      </c>
      <c r="C5161" s="1048" t="s">
        <v>24546</v>
      </c>
      <c r="D5161" s="1049">
        <v>337.97</v>
      </c>
    </row>
    <row r="5162" spans="1:4" x14ac:dyDescent="0.2">
      <c r="A5162" s="1048">
        <v>4500</v>
      </c>
      <c r="B5162" s="1048" t="s">
        <v>30354</v>
      </c>
      <c r="C5162" s="1048" t="s">
        <v>24550</v>
      </c>
      <c r="D5162" s="1049">
        <v>14.33</v>
      </c>
    </row>
    <row r="5163" spans="1:4" x14ac:dyDescent="0.2">
      <c r="A5163" s="1048">
        <v>4448</v>
      </c>
      <c r="B5163" s="1048" t="s">
        <v>30355</v>
      </c>
      <c r="C5163" s="1048" t="s">
        <v>24550</v>
      </c>
      <c r="D5163" s="1049">
        <v>19.690000000000001</v>
      </c>
    </row>
    <row r="5164" spans="1:4" x14ac:dyDescent="0.2">
      <c r="A5164" s="1048">
        <v>20213</v>
      </c>
      <c r="B5164" s="1048" t="s">
        <v>30356</v>
      </c>
      <c r="C5164" s="1048" t="s">
        <v>24550</v>
      </c>
      <c r="D5164" s="1049">
        <v>18.36</v>
      </c>
    </row>
    <row r="5165" spans="1:4" x14ac:dyDescent="0.2">
      <c r="A5165" s="1048">
        <v>20211</v>
      </c>
      <c r="B5165" s="1048" t="s">
        <v>30357</v>
      </c>
      <c r="C5165" s="1048" t="s">
        <v>24550</v>
      </c>
      <c r="D5165" s="1049">
        <v>24.31</v>
      </c>
    </row>
    <row r="5166" spans="1:4" x14ac:dyDescent="0.2">
      <c r="A5166" s="1048">
        <v>40270</v>
      </c>
      <c r="B5166" s="1048" t="s">
        <v>30358</v>
      </c>
      <c r="C5166" s="1048" t="s">
        <v>24550</v>
      </c>
      <c r="D5166" s="1049">
        <v>80.430000000000007</v>
      </c>
    </row>
    <row r="5167" spans="1:4" x14ac:dyDescent="0.2">
      <c r="A5167" s="1048">
        <v>4425</v>
      </c>
      <c r="B5167" s="1048" t="s">
        <v>30359</v>
      </c>
      <c r="C5167" s="1048" t="s">
        <v>24550</v>
      </c>
      <c r="D5167" s="1049">
        <v>20.09</v>
      </c>
    </row>
    <row r="5168" spans="1:4" x14ac:dyDescent="0.2">
      <c r="A5168" s="1048">
        <v>4472</v>
      </c>
      <c r="B5168" s="1048" t="s">
        <v>30360</v>
      </c>
      <c r="C5168" s="1048" t="s">
        <v>24550</v>
      </c>
      <c r="D5168" s="1049">
        <v>25.1</v>
      </c>
    </row>
    <row r="5169" spans="1:4" x14ac:dyDescent="0.2">
      <c r="A5169" s="1048">
        <v>35272</v>
      </c>
      <c r="B5169" s="1048" t="s">
        <v>30361</v>
      </c>
      <c r="C5169" s="1048" t="s">
        <v>24550</v>
      </c>
      <c r="D5169" s="1049">
        <v>36.28</v>
      </c>
    </row>
    <row r="5170" spans="1:4" x14ac:dyDescent="0.2">
      <c r="A5170" s="1048">
        <v>4481</v>
      </c>
      <c r="B5170" s="1048" t="s">
        <v>30362</v>
      </c>
      <c r="C5170" s="1048" t="s">
        <v>24550</v>
      </c>
      <c r="D5170" s="1049">
        <v>38.840000000000003</v>
      </c>
    </row>
    <row r="5171" spans="1:4" x14ac:dyDescent="0.2">
      <c r="A5171" s="1048">
        <v>34345</v>
      </c>
      <c r="B5171" s="1048" t="s">
        <v>30363</v>
      </c>
      <c r="C5171" s="1048" t="s">
        <v>24553</v>
      </c>
      <c r="D5171" s="1049">
        <v>11.05</v>
      </c>
    </row>
    <row r="5172" spans="1:4" x14ac:dyDescent="0.2">
      <c r="A5172" s="1048">
        <v>41096</v>
      </c>
      <c r="B5172" s="1048" t="s">
        <v>30364</v>
      </c>
      <c r="C5172" s="1048" t="s">
        <v>24554</v>
      </c>
      <c r="D5172" s="1050">
        <v>1959.53</v>
      </c>
    </row>
    <row r="5173" spans="1:4" x14ac:dyDescent="0.2">
      <c r="A5173" s="1048">
        <v>41776</v>
      </c>
      <c r="B5173" s="1048" t="s">
        <v>30365</v>
      </c>
      <c r="C5173" s="1048" t="s">
        <v>24553</v>
      </c>
      <c r="D5173" s="1049">
        <v>15.14</v>
      </c>
    </row>
  </sheetData>
  <phoneticPr fontId="4" type="noConversion"/>
  <printOptions horizontalCentered="1"/>
  <pageMargins left="0.78740157480314965" right="0.39370078740157483" top="0.39370078740157483" bottom="0.98425196850393704" header="0" footer="0.19685039370078741"/>
  <pageSetup paperSize="9" scale="6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9577"/>
  <sheetViews>
    <sheetView topLeftCell="A8294" workbookViewId="0">
      <selection activeCell="A8294" sqref="A8294"/>
    </sheetView>
  </sheetViews>
  <sheetFormatPr defaultColWidth="6.85546875" defaultRowHeight="12.75" x14ac:dyDescent="0.2"/>
  <cols>
    <col min="1" max="1" width="6" style="535" bestFit="1" customWidth="1"/>
    <col min="2" max="2" width="70.42578125" style="536" customWidth="1"/>
    <col min="3" max="3" width="7" style="536" bestFit="1" customWidth="1"/>
    <col min="4" max="4" width="13.140625" style="537" bestFit="1" customWidth="1"/>
    <col min="5" max="16384" width="6.85546875" style="534"/>
  </cols>
  <sheetData>
    <row r="1" spans="1:4" x14ac:dyDescent="0.2">
      <c r="A1" s="1058">
        <v>3126</v>
      </c>
      <c r="B1" s="1059" t="s">
        <v>6776</v>
      </c>
      <c r="C1" s="1060" t="s">
        <v>2352</v>
      </c>
      <c r="D1" s="1061">
        <v>14</v>
      </c>
    </row>
    <row r="2" spans="1:4" x14ac:dyDescent="0.2">
      <c r="A2" s="1058">
        <v>3131</v>
      </c>
      <c r="B2" s="1059" t="s">
        <v>6782</v>
      </c>
      <c r="C2" s="1060" t="s">
        <v>2352</v>
      </c>
      <c r="D2" s="1061">
        <v>19.579999999999998</v>
      </c>
    </row>
    <row r="3" spans="1:4" x14ac:dyDescent="0.2">
      <c r="A3" s="1058">
        <v>3128</v>
      </c>
      <c r="B3" s="1059" t="s">
        <v>6779</v>
      </c>
      <c r="C3" s="1060" t="s">
        <v>6778</v>
      </c>
      <c r="D3" s="1061">
        <v>52.35</v>
      </c>
    </row>
    <row r="4" spans="1:4" x14ac:dyDescent="0.2">
      <c r="A4" s="1058">
        <v>3127</v>
      </c>
      <c r="B4" s="1059" t="s">
        <v>6777</v>
      </c>
      <c r="C4" s="1060" t="s">
        <v>6778</v>
      </c>
      <c r="D4" s="1061">
        <v>47.28</v>
      </c>
    </row>
    <row r="5" spans="1:4" x14ac:dyDescent="0.2">
      <c r="A5" s="1058">
        <v>3129</v>
      </c>
      <c r="B5" s="1059" t="s">
        <v>6780</v>
      </c>
      <c r="C5" s="1060" t="s">
        <v>2352</v>
      </c>
      <c r="D5" s="1061">
        <v>9.85</v>
      </c>
    </row>
    <row r="6" spans="1:4" x14ac:dyDescent="0.2">
      <c r="A6" s="1058">
        <v>3132</v>
      </c>
      <c r="B6" s="1059" t="s">
        <v>6783</v>
      </c>
      <c r="C6" s="1060" t="s">
        <v>2352</v>
      </c>
      <c r="D6" s="1061">
        <v>154</v>
      </c>
    </row>
    <row r="7" spans="1:4" x14ac:dyDescent="0.2">
      <c r="A7" s="1058">
        <v>3130</v>
      </c>
      <c r="B7" s="1059" t="s">
        <v>6781</v>
      </c>
      <c r="C7" s="1060" t="s">
        <v>6778</v>
      </c>
      <c r="D7" s="1061">
        <v>8.86</v>
      </c>
    </row>
    <row r="8" spans="1:4" x14ac:dyDescent="0.2">
      <c r="A8" s="1058">
        <v>3133</v>
      </c>
      <c r="B8" s="1059" t="s">
        <v>6784</v>
      </c>
      <c r="C8" s="1060" t="s">
        <v>2352</v>
      </c>
      <c r="D8" s="1061">
        <v>1.1000000000000001</v>
      </c>
    </row>
    <row r="9" spans="1:4" x14ac:dyDescent="0.2">
      <c r="A9" s="1058">
        <v>3135</v>
      </c>
      <c r="B9" s="1059" t="s">
        <v>6786</v>
      </c>
      <c r="C9" s="1060" t="s">
        <v>2352</v>
      </c>
      <c r="D9" s="1061">
        <v>146.79</v>
      </c>
    </row>
    <row r="10" spans="1:4" x14ac:dyDescent="0.2">
      <c r="A10" s="1058">
        <v>3134</v>
      </c>
      <c r="B10" s="1059" t="s">
        <v>6785</v>
      </c>
      <c r="C10" s="1060" t="s">
        <v>2352</v>
      </c>
      <c r="D10" s="1061">
        <v>58.84</v>
      </c>
    </row>
    <row r="11" spans="1:4" x14ac:dyDescent="0.2">
      <c r="A11" s="1058">
        <v>3136</v>
      </c>
      <c r="B11" s="1059" t="s">
        <v>6787</v>
      </c>
      <c r="C11" s="1060" t="s">
        <v>2352</v>
      </c>
      <c r="D11" s="1061">
        <v>5.91</v>
      </c>
    </row>
    <row r="12" spans="1:4" x14ac:dyDescent="0.2">
      <c r="A12" s="1058">
        <v>3125</v>
      </c>
      <c r="B12" s="1059" t="s">
        <v>6775</v>
      </c>
      <c r="C12" s="1060" t="s">
        <v>2352</v>
      </c>
      <c r="D12" s="1061">
        <v>4</v>
      </c>
    </row>
    <row r="13" spans="1:4" ht="22.5" x14ac:dyDescent="0.2">
      <c r="A13" s="1058">
        <v>3472</v>
      </c>
      <c r="B13" s="1059" t="s">
        <v>7005</v>
      </c>
      <c r="C13" s="1060" t="s">
        <v>24235</v>
      </c>
      <c r="D13" s="1061">
        <v>71.41</v>
      </c>
    </row>
    <row r="14" spans="1:4" ht="22.5" x14ac:dyDescent="0.2">
      <c r="A14" s="1058">
        <v>3473</v>
      </c>
      <c r="B14" s="1059" t="s">
        <v>7006</v>
      </c>
      <c r="C14" s="1060" t="s">
        <v>24235</v>
      </c>
      <c r="D14" s="1061">
        <v>37.409999999999997</v>
      </c>
    </row>
    <row r="15" spans="1:4" ht="22.5" x14ac:dyDescent="0.2">
      <c r="A15" s="1058">
        <v>3474</v>
      </c>
      <c r="B15" s="1059" t="s">
        <v>7007</v>
      </c>
      <c r="C15" s="1060" t="s">
        <v>24235</v>
      </c>
      <c r="D15" s="1061">
        <v>26.03</v>
      </c>
    </row>
    <row r="16" spans="1:4" ht="22.5" x14ac:dyDescent="0.2">
      <c r="A16" s="1058">
        <v>7389</v>
      </c>
      <c r="B16" s="1059" t="s">
        <v>9298</v>
      </c>
      <c r="C16" s="1060" t="s">
        <v>24235</v>
      </c>
      <c r="D16" s="1061">
        <v>20.38</v>
      </c>
    </row>
    <row r="17" spans="1:4" ht="22.5" x14ac:dyDescent="0.2">
      <c r="A17" s="1058">
        <v>3475</v>
      </c>
      <c r="B17" s="1059" t="s">
        <v>7008</v>
      </c>
      <c r="C17" s="1060" t="s">
        <v>24235</v>
      </c>
      <c r="D17" s="1061">
        <v>16.95</v>
      </c>
    </row>
    <row r="18" spans="1:4" ht="22.5" x14ac:dyDescent="0.2">
      <c r="A18" s="1058">
        <v>7390</v>
      </c>
      <c r="B18" s="1059" t="s">
        <v>9299</v>
      </c>
      <c r="C18" s="1060" t="s">
        <v>24235</v>
      </c>
      <c r="D18" s="1061">
        <v>14.71</v>
      </c>
    </row>
    <row r="19" spans="1:4" ht="22.5" x14ac:dyDescent="0.2">
      <c r="A19" s="1058">
        <v>7391</v>
      </c>
      <c r="B19" s="1059" t="s">
        <v>9300</v>
      </c>
      <c r="C19" s="1060" t="s">
        <v>24235</v>
      </c>
      <c r="D19" s="1061">
        <v>13.06</v>
      </c>
    </row>
    <row r="20" spans="1:4" ht="22.5" x14ac:dyDescent="0.2">
      <c r="A20" s="1058">
        <v>3720</v>
      </c>
      <c r="B20" s="1059" t="s">
        <v>7138</v>
      </c>
      <c r="C20" s="1060" t="s">
        <v>24235</v>
      </c>
      <c r="D20" s="1061">
        <v>10.17</v>
      </c>
    </row>
    <row r="21" spans="1:4" ht="22.5" x14ac:dyDescent="0.2">
      <c r="A21" s="1058">
        <v>7392</v>
      </c>
      <c r="B21" s="1059" t="s">
        <v>9301</v>
      </c>
      <c r="C21" s="1060" t="s">
        <v>24235</v>
      </c>
      <c r="D21" s="1061">
        <v>9.0299999999999994</v>
      </c>
    </row>
    <row r="22" spans="1:4" ht="22.5" x14ac:dyDescent="0.2">
      <c r="A22" s="1058">
        <v>3091</v>
      </c>
      <c r="B22" s="1059" t="s">
        <v>6739</v>
      </c>
      <c r="C22" s="1060" t="s">
        <v>30784</v>
      </c>
      <c r="D22" s="1061">
        <v>60.67</v>
      </c>
    </row>
    <row r="23" spans="1:4" ht="22.5" x14ac:dyDescent="0.2">
      <c r="A23" s="1058">
        <v>8185</v>
      </c>
      <c r="B23" s="1059" t="s">
        <v>9834</v>
      </c>
      <c r="C23" s="1060" t="s">
        <v>3039</v>
      </c>
      <c r="D23" s="1061">
        <v>73.790000000000006</v>
      </c>
    </row>
    <row r="24" spans="1:4" ht="33.75" x14ac:dyDescent="0.2">
      <c r="A24" s="1058">
        <v>7339</v>
      </c>
      <c r="B24" s="1059" t="s">
        <v>9262</v>
      </c>
      <c r="C24" s="1060" t="s">
        <v>24235</v>
      </c>
      <c r="D24" s="1061">
        <v>40.19</v>
      </c>
    </row>
    <row r="25" spans="1:4" x14ac:dyDescent="0.2">
      <c r="A25" s="1058">
        <v>3085</v>
      </c>
      <c r="B25" s="1059" t="s">
        <v>6733</v>
      </c>
      <c r="C25" s="1060" t="s">
        <v>30784</v>
      </c>
      <c r="D25" s="1061">
        <v>885.63</v>
      </c>
    </row>
    <row r="26" spans="1:4" x14ac:dyDescent="0.2">
      <c r="A26" s="1058">
        <v>3086</v>
      </c>
      <c r="B26" s="1059" t="s">
        <v>6734</v>
      </c>
      <c r="C26" s="1060" t="s">
        <v>30784</v>
      </c>
      <c r="D26" s="1061">
        <v>1015.98</v>
      </c>
    </row>
    <row r="27" spans="1:4" ht="22.5" x14ac:dyDescent="0.2">
      <c r="A27" s="1058">
        <v>3088</v>
      </c>
      <c r="B27" s="1059" t="s">
        <v>6736</v>
      </c>
      <c r="C27" s="1060" t="s">
        <v>30784</v>
      </c>
      <c r="D27" s="1061">
        <v>1153.55</v>
      </c>
    </row>
    <row r="28" spans="1:4" ht="22.5" x14ac:dyDescent="0.2">
      <c r="A28" s="1058">
        <v>3087</v>
      </c>
      <c r="B28" s="1059" t="s">
        <v>6735</v>
      </c>
      <c r="C28" s="1060" t="s">
        <v>30784</v>
      </c>
      <c r="D28" s="1061">
        <v>1264.93</v>
      </c>
    </row>
    <row r="29" spans="1:4" x14ac:dyDescent="0.2">
      <c r="A29" s="1058">
        <v>3080</v>
      </c>
      <c r="B29" s="1059" t="s">
        <v>6729</v>
      </c>
      <c r="C29" s="1060" t="s">
        <v>30784</v>
      </c>
      <c r="D29" s="1061">
        <v>276.85000000000002</v>
      </c>
    </row>
    <row r="30" spans="1:4" x14ac:dyDescent="0.2">
      <c r="A30" s="1058">
        <v>3079</v>
      </c>
      <c r="B30" s="1059" t="s">
        <v>6728</v>
      </c>
      <c r="C30" s="1060" t="s">
        <v>30784</v>
      </c>
      <c r="D30" s="1061">
        <v>144.44999999999999</v>
      </c>
    </row>
    <row r="31" spans="1:4" x14ac:dyDescent="0.2">
      <c r="A31" s="1058">
        <v>3082</v>
      </c>
      <c r="B31" s="1059" t="s">
        <v>6731</v>
      </c>
      <c r="C31" s="1060" t="s">
        <v>30784</v>
      </c>
      <c r="D31" s="1061">
        <v>276.85000000000002</v>
      </c>
    </row>
    <row r="32" spans="1:4" x14ac:dyDescent="0.2">
      <c r="A32" s="1058">
        <v>3081</v>
      </c>
      <c r="B32" s="1059" t="s">
        <v>6730</v>
      </c>
      <c r="C32" s="1060" t="s">
        <v>30784</v>
      </c>
      <c r="D32" s="1061">
        <v>144.44999999999999</v>
      </c>
    </row>
    <row r="33" spans="1:4" ht="22.5" x14ac:dyDescent="0.2">
      <c r="A33" s="1058">
        <v>4115</v>
      </c>
      <c r="B33" s="1059" t="s">
        <v>7379</v>
      </c>
      <c r="C33" s="1060" t="s">
        <v>2834</v>
      </c>
      <c r="D33" s="1061">
        <v>3.57</v>
      </c>
    </row>
    <row r="34" spans="1:4" ht="22.5" x14ac:dyDescent="0.2">
      <c r="A34" s="1058">
        <v>3090</v>
      </c>
      <c r="B34" s="1059" t="s">
        <v>6738</v>
      </c>
      <c r="C34" s="1060" t="s">
        <v>2834</v>
      </c>
      <c r="D34" s="1061">
        <v>5.0199999999999996</v>
      </c>
    </row>
    <row r="35" spans="1:4" x14ac:dyDescent="0.2">
      <c r="A35" s="1058">
        <v>4553</v>
      </c>
      <c r="B35" s="1059" t="s">
        <v>7666</v>
      </c>
      <c r="C35" s="1060" t="s">
        <v>24235</v>
      </c>
      <c r="D35" s="1061">
        <v>96.47</v>
      </c>
    </row>
    <row r="36" spans="1:4" x14ac:dyDescent="0.2">
      <c r="A36" s="1058">
        <v>7301</v>
      </c>
      <c r="B36" s="1059" t="s">
        <v>9232</v>
      </c>
      <c r="C36" s="1060" t="s">
        <v>24235</v>
      </c>
      <c r="D36" s="1061">
        <v>44.59</v>
      </c>
    </row>
    <row r="37" spans="1:4" x14ac:dyDescent="0.2">
      <c r="A37" s="1058">
        <v>7302</v>
      </c>
      <c r="B37" s="1059" t="s">
        <v>9233</v>
      </c>
      <c r="C37" s="1060" t="s">
        <v>24235</v>
      </c>
      <c r="D37" s="1061">
        <v>16.559999999999999</v>
      </c>
    </row>
    <row r="38" spans="1:4" ht="22.5" x14ac:dyDescent="0.2">
      <c r="A38" s="1058">
        <v>3089</v>
      </c>
      <c r="B38" s="1059" t="s">
        <v>6737</v>
      </c>
      <c r="C38" s="1060" t="s">
        <v>24235</v>
      </c>
      <c r="D38" s="1061">
        <v>30.84</v>
      </c>
    </row>
    <row r="39" spans="1:4" ht="33.75" x14ac:dyDescent="0.2">
      <c r="A39" s="1058">
        <v>7134</v>
      </c>
      <c r="B39" s="1059" t="s">
        <v>9137</v>
      </c>
      <c r="C39" s="1060" t="s">
        <v>24235</v>
      </c>
      <c r="D39" s="1061">
        <v>56.83</v>
      </c>
    </row>
    <row r="40" spans="1:4" ht="33.75" x14ac:dyDescent="0.2">
      <c r="A40" s="1058">
        <v>7135</v>
      </c>
      <c r="B40" s="1059" t="s">
        <v>9138</v>
      </c>
      <c r="C40" s="1060" t="s">
        <v>24235</v>
      </c>
      <c r="D40" s="1061">
        <v>66.239999999999995</v>
      </c>
    </row>
    <row r="41" spans="1:4" ht="33.75" x14ac:dyDescent="0.2">
      <c r="A41" s="1058">
        <v>7133</v>
      </c>
      <c r="B41" s="1059" t="s">
        <v>9136</v>
      </c>
      <c r="C41" s="1060" t="s">
        <v>24235</v>
      </c>
      <c r="D41" s="1061">
        <v>30.37</v>
      </c>
    </row>
    <row r="42" spans="1:4" ht="22.5" x14ac:dyDescent="0.2">
      <c r="A42" s="1058">
        <v>3078</v>
      </c>
      <c r="B42" s="1059" t="s">
        <v>6727</v>
      </c>
      <c r="C42" s="1060" t="s">
        <v>30784</v>
      </c>
      <c r="D42" s="1061">
        <v>623.57000000000005</v>
      </c>
    </row>
    <row r="43" spans="1:4" ht="33.75" x14ac:dyDescent="0.2">
      <c r="A43" s="1058">
        <v>3076</v>
      </c>
      <c r="B43" s="1059" t="s">
        <v>6725</v>
      </c>
      <c r="C43" s="1060" t="s">
        <v>2352</v>
      </c>
      <c r="D43" s="1061">
        <v>877.76</v>
      </c>
    </row>
    <row r="44" spans="1:4" ht="33.75" x14ac:dyDescent="0.2">
      <c r="A44" s="1058">
        <v>3077</v>
      </c>
      <c r="B44" s="1059" t="s">
        <v>6726</v>
      </c>
      <c r="C44" s="1060" t="s">
        <v>2352</v>
      </c>
      <c r="D44" s="1061">
        <v>1755.69</v>
      </c>
    </row>
    <row r="45" spans="1:4" ht="22.5" x14ac:dyDescent="0.2">
      <c r="A45" s="1058">
        <v>10017</v>
      </c>
      <c r="B45" s="1059" t="s">
        <v>11100</v>
      </c>
      <c r="C45" s="1060" t="s">
        <v>30784</v>
      </c>
      <c r="D45" s="1061">
        <v>194.03</v>
      </c>
    </row>
    <row r="46" spans="1:4" ht="22.5" x14ac:dyDescent="0.2">
      <c r="A46" s="1058">
        <v>9798</v>
      </c>
      <c r="B46" s="1059" t="s">
        <v>10924</v>
      </c>
      <c r="C46" s="1060" t="s">
        <v>30784</v>
      </c>
      <c r="D46" s="1061">
        <v>170.36</v>
      </c>
    </row>
    <row r="47" spans="1:4" x14ac:dyDescent="0.2">
      <c r="A47" s="1062"/>
      <c r="B47" s="1059" t="s">
        <v>10917</v>
      </c>
      <c r="C47" s="1062"/>
      <c r="D47" s="1062"/>
    </row>
    <row r="48" spans="1:4" x14ac:dyDescent="0.2">
      <c r="A48" s="1058">
        <v>9791</v>
      </c>
      <c r="B48" s="1062"/>
      <c r="C48" s="1060" t="s">
        <v>30784</v>
      </c>
      <c r="D48" s="1061">
        <v>163.95</v>
      </c>
    </row>
    <row r="49" spans="1:4" ht="22.5" x14ac:dyDescent="0.2">
      <c r="A49" s="1058">
        <v>9888</v>
      </c>
      <c r="B49" s="1059" t="s">
        <v>10999</v>
      </c>
      <c r="C49" s="1060" t="s">
        <v>24235</v>
      </c>
      <c r="D49" s="1061">
        <v>215.76</v>
      </c>
    </row>
    <row r="50" spans="1:4" ht="22.5" x14ac:dyDescent="0.2">
      <c r="A50" s="1058">
        <v>9153</v>
      </c>
      <c r="B50" s="1059" t="s">
        <v>10490</v>
      </c>
      <c r="C50" s="1060" t="s">
        <v>24235</v>
      </c>
      <c r="D50" s="1061">
        <v>62.33</v>
      </c>
    </row>
    <row r="51" spans="1:4" ht="33.75" x14ac:dyDescent="0.2">
      <c r="A51" s="1058">
        <v>3083</v>
      </c>
      <c r="B51" s="1059" t="s">
        <v>6732</v>
      </c>
      <c r="C51" s="1060" t="s">
        <v>24235</v>
      </c>
      <c r="D51" s="1061">
        <v>11.74</v>
      </c>
    </row>
    <row r="52" spans="1:4" ht="33.75" x14ac:dyDescent="0.2">
      <c r="A52" s="1058">
        <v>9802</v>
      </c>
      <c r="B52" s="1059" t="s">
        <v>10928</v>
      </c>
      <c r="C52" s="1060" t="s">
        <v>24235</v>
      </c>
      <c r="D52" s="1061">
        <v>15.14</v>
      </c>
    </row>
    <row r="53" spans="1:4" ht="33.75" x14ac:dyDescent="0.2">
      <c r="A53" s="1058">
        <v>9154</v>
      </c>
      <c r="B53" s="1059" t="s">
        <v>10491</v>
      </c>
      <c r="C53" s="1060" t="s">
        <v>24235</v>
      </c>
      <c r="D53" s="1061">
        <v>18.600000000000001</v>
      </c>
    </row>
    <row r="54" spans="1:4" ht="22.5" x14ac:dyDescent="0.2">
      <c r="A54" s="1058">
        <v>10067</v>
      </c>
      <c r="B54" s="1059" t="s">
        <v>11138</v>
      </c>
      <c r="C54" s="1060" t="s">
        <v>24235</v>
      </c>
      <c r="D54" s="1061">
        <v>15.24</v>
      </c>
    </row>
    <row r="55" spans="1:4" ht="22.5" x14ac:dyDescent="0.2">
      <c r="A55" s="1058">
        <v>3092</v>
      </c>
      <c r="B55" s="1059" t="s">
        <v>6740</v>
      </c>
      <c r="C55" s="1060" t="s">
        <v>6741</v>
      </c>
      <c r="D55" s="1061">
        <v>5500</v>
      </c>
    </row>
    <row r="56" spans="1:4" ht="22.5" x14ac:dyDescent="0.2">
      <c r="A56" s="1058">
        <v>3093</v>
      </c>
      <c r="B56" s="1059" t="s">
        <v>6742</v>
      </c>
      <c r="C56" s="1060" t="s">
        <v>6741</v>
      </c>
      <c r="D56" s="1061">
        <v>8193.43</v>
      </c>
    </row>
    <row r="57" spans="1:4" ht="45" x14ac:dyDescent="0.2">
      <c r="A57" s="1058">
        <v>12083</v>
      </c>
      <c r="B57" s="1059" t="s">
        <v>12444</v>
      </c>
      <c r="C57" s="1060" t="s">
        <v>30787</v>
      </c>
      <c r="D57" s="1061">
        <v>56604.61</v>
      </c>
    </row>
    <row r="58" spans="1:4" ht="22.5" x14ac:dyDescent="0.2">
      <c r="A58" s="1058">
        <v>12949</v>
      </c>
      <c r="B58" s="1059" t="s">
        <v>24178</v>
      </c>
      <c r="C58" s="1060" t="s">
        <v>2352</v>
      </c>
      <c r="D58" s="1061">
        <v>953.78</v>
      </c>
    </row>
    <row r="59" spans="1:4" ht="22.5" x14ac:dyDescent="0.2">
      <c r="A59" s="1058">
        <v>9248</v>
      </c>
      <c r="B59" s="1059" t="s">
        <v>10570</v>
      </c>
      <c r="C59" s="1060" t="s">
        <v>2352</v>
      </c>
      <c r="D59" s="1061">
        <v>86.78</v>
      </c>
    </row>
    <row r="60" spans="1:4" x14ac:dyDescent="0.2">
      <c r="A60" s="1058">
        <v>2643</v>
      </c>
      <c r="B60" s="1059" t="s">
        <v>6396</v>
      </c>
      <c r="C60" s="1060" t="s">
        <v>30784</v>
      </c>
      <c r="D60" s="1061">
        <v>78.91</v>
      </c>
    </row>
    <row r="61" spans="1:4" ht="22.5" x14ac:dyDescent="0.2">
      <c r="A61" s="1058">
        <v>13071</v>
      </c>
      <c r="B61" s="1059" t="s">
        <v>31197</v>
      </c>
      <c r="C61" s="1060" t="s">
        <v>2352</v>
      </c>
      <c r="D61" s="1061">
        <v>3781.84</v>
      </c>
    </row>
    <row r="62" spans="1:4" ht="33.75" x14ac:dyDescent="0.2">
      <c r="A62" s="1058">
        <v>13070</v>
      </c>
      <c r="B62" s="1059" t="s">
        <v>31198</v>
      </c>
      <c r="C62" s="1060" t="s">
        <v>2352</v>
      </c>
      <c r="D62" s="1061">
        <v>2237.04</v>
      </c>
    </row>
    <row r="63" spans="1:4" ht="45" x14ac:dyDescent="0.2">
      <c r="A63" s="1058">
        <v>2653</v>
      </c>
      <c r="B63" s="1059" t="s">
        <v>31199</v>
      </c>
      <c r="C63" s="1060" t="s">
        <v>2352</v>
      </c>
      <c r="D63" s="1061">
        <v>2466.5500000000002</v>
      </c>
    </row>
    <row r="64" spans="1:4" ht="45" x14ac:dyDescent="0.2">
      <c r="A64" s="1058">
        <v>2648</v>
      </c>
      <c r="B64" s="1059" t="s">
        <v>31200</v>
      </c>
      <c r="C64" s="1060" t="s">
        <v>2352</v>
      </c>
      <c r="D64" s="1061">
        <v>1878.48</v>
      </c>
    </row>
    <row r="65" spans="1:4" ht="45" x14ac:dyDescent="0.2">
      <c r="A65" s="1058">
        <v>2652</v>
      </c>
      <c r="B65" s="1059" t="s">
        <v>31201</v>
      </c>
      <c r="C65" s="1060" t="s">
        <v>2352</v>
      </c>
      <c r="D65" s="1061">
        <v>1501.72</v>
      </c>
    </row>
    <row r="66" spans="1:4" ht="45" x14ac:dyDescent="0.2">
      <c r="A66" s="1058">
        <v>2646</v>
      </c>
      <c r="B66" s="1059" t="s">
        <v>31202</v>
      </c>
      <c r="C66" s="1060" t="s">
        <v>2352</v>
      </c>
      <c r="D66" s="1061">
        <v>997.89</v>
      </c>
    </row>
    <row r="67" spans="1:4" ht="45" x14ac:dyDescent="0.2">
      <c r="A67" s="1058">
        <v>2650</v>
      </c>
      <c r="B67" s="1059" t="s">
        <v>31203</v>
      </c>
      <c r="C67" s="1060" t="s">
        <v>2352</v>
      </c>
      <c r="D67" s="1061">
        <v>1409.8</v>
      </c>
    </row>
    <row r="68" spans="1:4" ht="45" x14ac:dyDescent="0.2">
      <c r="A68" s="1058">
        <v>2645</v>
      </c>
      <c r="B68" s="1059" t="s">
        <v>31204</v>
      </c>
      <c r="C68" s="1060" t="s">
        <v>2352</v>
      </c>
      <c r="D68" s="1061">
        <v>1018.09</v>
      </c>
    </row>
    <row r="69" spans="1:4" ht="45" x14ac:dyDescent="0.2">
      <c r="A69" s="1058">
        <v>2649</v>
      </c>
      <c r="B69" s="1059" t="s">
        <v>6397</v>
      </c>
      <c r="C69" s="1060" t="s">
        <v>2352</v>
      </c>
      <c r="D69" s="1061">
        <v>994.29</v>
      </c>
    </row>
    <row r="70" spans="1:4" ht="45" x14ac:dyDescent="0.2">
      <c r="A70" s="1058">
        <v>2644</v>
      </c>
      <c r="B70" s="1059" t="s">
        <v>31205</v>
      </c>
      <c r="C70" s="1060" t="s">
        <v>2352</v>
      </c>
      <c r="D70" s="1061">
        <v>1409.8</v>
      </c>
    </row>
    <row r="71" spans="1:4" ht="45" x14ac:dyDescent="0.2">
      <c r="A71" s="1058">
        <v>2654</v>
      </c>
      <c r="B71" s="1059" t="s">
        <v>31206</v>
      </c>
      <c r="C71" s="1060" t="s">
        <v>2352</v>
      </c>
      <c r="D71" s="1061">
        <v>4743.03</v>
      </c>
    </row>
    <row r="72" spans="1:4" ht="45" x14ac:dyDescent="0.2">
      <c r="A72" s="1058">
        <v>2655</v>
      </c>
      <c r="B72" s="1059" t="s">
        <v>31207</v>
      </c>
      <c r="C72" s="1060" t="s">
        <v>2352</v>
      </c>
      <c r="D72" s="1061">
        <v>2433.86</v>
      </c>
    </row>
    <row r="73" spans="1:4" x14ac:dyDescent="0.2">
      <c r="A73" s="1058">
        <v>2647</v>
      </c>
      <c r="B73" s="1062"/>
      <c r="C73" s="1060" t="s">
        <v>2352</v>
      </c>
      <c r="D73" s="1061">
        <v>1518.6</v>
      </c>
    </row>
    <row r="74" spans="1:4" ht="45" x14ac:dyDescent="0.2">
      <c r="A74" s="1062"/>
      <c r="B74" s="1059" t="s">
        <v>31208</v>
      </c>
      <c r="C74" s="1062"/>
      <c r="D74" s="1062"/>
    </row>
    <row r="75" spans="1:4" ht="45" x14ac:dyDescent="0.2">
      <c r="A75" s="1058">
        <v>2651</v>
      </c>
      <c r="B75" s="1059" t="s">
        <v>31209</v>
      </c>
      <c r="C75" s="1060" t="s">
        <v>2352</v>
      </c>
      <c r="D75" s="1061">
        <v>1761.83</v>
      </c>
    </row>
    <row r="76" spans="1:4" ht="22.5" x14ac:dyDescent="0.2">
      <c r="A76" s="1058">
        <v>8220</v>
      </c>
      <c r="B76" s="1059" t="s">
        <v>9856</v>
      </c>
      <c r="C76" s="1060" t="s">
        <v>2352</v>
      </c>
      <c r="D76" s="1061">
        <v>9724.93</v>
      </c>
    </row>
    <row r="77" spans="1:4" x14ac:dyDescent="0.2">
      <c r="A77" s="1058">
        <v>8219</v>
      </c>
      <c r="B77" s="1059" t="s">
        <v>9855</v>
      </c>
      <c r="C77" s="1060" t="s">
        <v>2352</v>
      </c>
      <c r="D77" s="1061">
        <v>7733.08</v>
      </c>
    </row>
    <row r="78" spans="1:4" ht="22.5" x14ac:dyDescent="0.2">
      <c r="A78" s="1058">
        <v>10324</v>
      </c>
      <c r="B78" s="1059" t="s">
        <v>11284</v>
      </c>
      <c r="C78" s="1060" t="s">
        <v>2352</v>
      </c>
      <c r="D78" s="1061">
        <v>5272.89</v>
      </c>
    </row>
    <row r="79" spans="1:4" ht="22.5" x14ac:dyDescent="0.2">
      <c r="A79" s="1058">
        <v>8722</v>
      </c>
      <c r="B79" s="1059" t="s">
        <v>10168</v>
      </c>
      <c r="C79" s="1060" t="s">
        <v>2352</v>
      </c>
      <c r="D79" s="1061">
        <v>625.35</v>
      </c>
    </row>
    <row r="80" spans="1:4" ht="22.5" x14ac:dyDescent="0.2">
      <c r="A80" s="1058">
        <v>13001</v>
      </c>
      <c r="B80" s="1059" t="s">
        <v>24584</v>
      </c>
      <c r="C80" s="1060" t="s">
        <v>2352</v>
      </c>
      <c r="D80" s="1061">
        <v>8725.91</v>
      </c>
    </row>
    <row r="81" spans="1:4" ht="22.5" x14ac:dyDescent="0.2">
      <c r="A81" s="1058">
        <v>13002</v>
      </c>
      <c r="B81" s="1059" t="s">
        <v>24600</v>
      </c>
      <c r="C81" s="1060" t="s">
        <v>2352</v>
      </c>
      <c r="D81" s="1061">
        <v>10648.88</v>
      </c>
    </row>
    <row r="82" spans="1:4" x14ac:dyDescent="0.2">
      <c r="A82" s="1058">
        <v>9225</v>
      </c>
      <c r="B82" s="1059" t="s">
        <v>10547</v>
      </c>
      <c r="C82" s="1060" t="s">
        <v>2352</v>
      </c>
      <c r="D82" s="1061">
        <v>14.7</v>
      </c>
    </row>
    <row r="83" spans="1:4" x14ac:dyDescent="0.2">
      <c r="A83" s="1058">
        <v>9226</v>
      </c>
      <c r="B83" s="1059" t="s">
        <v>10548</v>
      </c>
      <c r="C83" s="1060" t="s">
        <v>2352</v>
      </c>
      <c r="D83" s="1061">
        <v>14.7</v>
      </c>
    </row>
    <row r="84" spans="1:4" x14ac:dyDescent="0.2">
      <c r="A84" s="1058">
        <v>9223</v>
      </c>
      <c r="B84" s="1059" t="s">
        <v>10545</v>
      </c>
      <c r="C84" s="1060" t="s">
        <v>2352</v>
      </c>
      <c r="D84" s="1061">
        <v>263.08999999999997</v>
      </c>
    </row>
    <row r="85" spans="1:4" x14ac:dyDescent="0.2">
      <c r="A85" s="1058">
        <v>9224</v>
      </c>
      <c r="B85" s="1059" t="s">
        <v>10546</v>
      </c>
      <c r="C85" s="1060" t="s">
        <v>2352</v>
      </c>
      <c r="D85" s="1061">
        <v>165.29</v>
      </c>
    </row>
    <row r="86" spans="1:4" x14ac:dyDescent="0.2">
      <c r="A86" s="1058">
        <v>11129</v>
      </c>
      <c r="B86" s="1059" t="s">
        <v>11764</v>
      </c>
      <c r="C86" s="1060" t="s">
        <v>2352</v>
      </c>
      <c r="D86" s="1061">
        <v>14.7</v>
      </c>
    </row>
    <row r="87" spans="1:4" ht="22.5" x14ac:dyDescent="0.2">
      <c r="A87" s="1058">
        <v>2589</v>
      </c>
      <c r="B87" s="1059" t="s">
        <v>31210</v>
      </c>
      <c r="C87" s="1060" t="s">
        <v>30784</v>
      </c>
      <c r="D87" s="1061">
        <v>155.25</v>
      </c>
    </row>
    <row r="88" spans="1:4" ht="22.5" x14ac:dyDescent="0.2">
      <c r="A88" s="1058">
        <v>2591</v>
      </c>
      <c r="B88" s="1059" t="s">
        <v>31211</v>
      </c>
      <c r="C88" s="1060" t="s">
        <v>30784</v>
      </c>
      <c r="D88" s="1061">
        <v>104.84</v>
      </c>
    </row>
    <row r="89" spans="1:4" ht="22.5" x14ac:dyDescent="0.2">
      <c r="A89" s="1058">
        <v>2588</v>
      </c>
      <c r="B89" s="1059" t="s">
        <v>31212</v>
      </c>
      <c r="C89" s="1060" t="s">
        <v>30784</v>
      </c>
      <c r="D89" s="1061">
        <v>113.26</v>
      </c>
    </row>
    <row r="90" spans="1:4" ht="22.5" x14ac:dyDescent="0.2">
      <c r="A90" s="1058">
        <v>2590</v>
      </c>
      <c r="B90" s="1059" t="s">
        <v>31213</v>
      </c>
      <c r="C90" s="1060" t="s">
        <v>30784</v>
      </c>
      <c r="D90" s="1061">
        <v>98.27</v>
      </c>
    </row>
    <row r="91" spans="1:4" x14ac:dyDescent="0.2">
      <c r="A91" s="1058">
        <v>2614</v>
      </c>
      <c r="B91" s="1059" t="s">
        <v>6385</v>
      </c>
      <c r="C91" s="1060" t="s">
        <v>30784</v>
      </c>
      <c r="D91" s="1061">
        <v>124.29</v>
      </c>
    </row>
    <row r="92" spans="1:4" ht="22.5" x14ac:dyDescent="0.2">
      <c r="A92" s="1058">
        <v>10514</v>
      </c>
      <c r="B92" s="1059" t="s">
        <v>11390</v>
      </c>
      <c r="C92" s="1060" t="s">
        <v>30784</v>
      </c>
      <c r="D92" s="1061">
        <v>167.45</v>
      </c>
    </row>
    <row r="93" spans="1:4" ht="22.5" x14ac:dyDescent="0.2">
      <c r="A93" s="1058">
        <v>9032</v>
      </c>
      <c r="B93" s="1059" t="s">
        <v>10410</v>
      </c>
      <c r="C93" s="1060" t="s">
        <v>30784</v>
      </c>
      <c r="D93" s="1061">
        <v>108.06</v>
      </c>
    </row>
    <row r="94" spans="1:4" x14ac:dyDescent="0.2">
      <c r="A94" s="1058">
        <v>2582</v>
      </c>
      <c r="B94" s="1059" t="s">
        <v>6371</v>
      </c>
      <c r="C94" s="1060" t="s">
        <v>30784</v>
      </c>
      <c r="D94" s="1061">
        <v>129.38</v>
      </c>
    </row>
    <row r="95" spans="1:4" ht="22.5" x14ac:dyDescent="0.2">
      <c r="A95" s="1058">
        <v>2587</v>
      </c>
      <c r="B95" s="1059" t="s">
        <v>6375</v>
      </c>
      <c r="C95" s="1060" t="s">
        <v>30784</v>
      </c>
      <c r="D95" s="1061">
        <v>79.650000000000006</v>
      </c>
    </row>
    <row r="96" spans="1:4" ht="22.5" x14ac:dyDescent="0.2">
      <c r="A96" s="1058">
        <v>2586</v>
      </c>
      <c r="B96" s="1059" t="s">
        <v>6374</v>
      </c>
      <c r="C96" s="1060" t="s">
        <v>30784</v>
      </c>
      <c r="D96" s="1061">
        <v>37.17</v>
      </c>
    </row>
    <row r="97" spans="1:4" ht="22.5" x14ac:dyDescent="0.2">
      <c r="A97" s="1058">
        <v>4640</v>
      </c>
      <c r="B97" s="1059" t="s">
        <v>7735</v>
      </c>
      <c r="C97" s="1060" t="s">
        <v>30784</v>
      </c>
      <c r="D97" s="1061">
        <v>76.459999999999994</v>
      </c>
    </row>
    <row r="98" spans="1:4" ht="22.5" x14ac:dyDescent="0.2">
      <c r="A98" s="1058">
        <v>2583</v>
      </c>
      <c r="B98" s="1059" t="s">
        <v>6372</v>
      </c>
      <c r="C98" s="1060" t="s">
        <v>30784</v>
      </c>
      <c r="D98" s="1061">
        <v>44.39</v>
      </c>
    </row>
    <row r="99" spans="1:4" ht="22.5" x14ac:dyDescent="0.2">
      <c r="A99" s="1058">
        <v>2581</v>
      </c>
      <c r="B99" s="1059" t="s">
        <v>6370</v>
      </c>
      <c r="C99" s="1060" t="s">
        <v>30784</v>
      </c>
      <c r="D99" s="1061">
        <v>17.809999999999999</v>
      </c>
    </row>
    <row r="100" spans="1:4" ht="22.5" x14ac:dyDescent="0.2">
      <c r="A100" s="1058">
        <v>2585</v>
      </c>
      <c r="B100" s="1059" t="s">
        <v>6373</v>
      </c>
      <c r="C100" s="1060" t="s">
        <v>30784</v>
      </c>
      <c r="D100" s="1061">
        <v>6.73</v>
      </c>
    </row>
    <row r="101" spans="1:4" ht="22.5" x14ac:dyDescent="0.2">
      <c r="A101" s="1058">
        <v>10006</v>
      </c>
      <c r="B101" s="1059" t="s">
        <v>11090</v>
      </c>
      <c r="C101" s="1060" t="s">
        <v>30784</v>
      </c>
      <c r="D101" s="1061">
        <v>23.27</v>
      </c>
    </row>
    <row r="102" spans="1:4" ht="22.5" x14ac:dyDescent="0.2">
      <c r="A102" s="1058">
        <v>10516</v>
      </c>
      <c r="B102" s="1059" t="s">
        <v>11392</v>
      </c>
      <c r="C102" s="1060" t="s">
        <v>30784</v>
      </c>
      <c r="D102" s="1061">
        <v>6.11</v>
      </c>
    </row>
    <row r="103" spans="1:4" ht="22.5" x14ac:dyDescent="0.2">
      <c r="A103" s="1058">
        <v>2562</v>
      </c>
      <c r="B103" s="1059" t="s">
        <v>20982</v>
      </c>
      <c r="C103" s="1060" t="s">
        <v>6331</v>
      </c>
      <c r="D103" s="1061">
        <v>212.38</v>
      </c>
    </row>
    <row r="104" spans="1:4" x14ac:dyDescent="0.2">
      <c r="A104" s="1058">
        <v>8812</v>
      </c>
      <c r="B104" s="1059" t="s">
        <v>21121</v>
      </c>
      <c r="C104" s="1060" t="s">
        <v>30784</v>
      </c>
      <c r="D104" s="1061">
        <v>12.52</v>
      </c>
    </row>
    <row r="105" spans="1:4" ht="22.5" x14ac:dyDescent="0.2">
      <c r="A105" s="1058">
        <v>7197</v>
      </c>
      <c r="B105" s="1059" t="s">
        <v>9180</v>
      </c>
      <c r="C105" s="1060" t="s">
        <v>4523</v>
      </c>
      <c r="D105" s="1061">
        <v>1857.85</v>
      </c>
    </row>
    <row r="106" spans="1:4" ht="22.5" x14ac:dyDescent="0.2">
      <c r="A106" s="1058">
        <v>7191</v>
      </c>
      <c r="B106" s="1059" t="s">
        <v>9178</v>
      </c>
      <c r="C106" s="1060" t="s">
        <v>4523</v>
      </c>
      <c r="D106" s="1061">
        <v>1001.68</v>
      </c>
    </row>
    <row r="107" spans="1:4" ht="22.5" x14ac:dyDescent="0.2">
      <c r="A107" s="1058">
        <v>7194</v>
      </c>
      <c r="B107" s="1059" t="s">
        <v>9179</v>
      </c>
      <c r="C107" s="1060" t="s">
        <v>4523</v>
      </c>
      <c r="D107" s="1061">
        <v>1384.17</v>
      </c>
    </row>
    <row r="108" spans="1:4" ht="22.5" x14ac:dyDescent="0.2">
      <c r="A108" s="1058">
        <v>7189</v>
      </c>
      <c r="B108" s="1059" t="s">
        <v>9177</v>
      </c>
      <c r="C108" s="1060" t="s">
        <v>4523</v>
      </c>
      <c r="D108" s="1061">
        <v>710.22</v>
      </c>
    </row>
    <row r="109" spans="1:4" ht="22.5" x14ac:dyDescent="0.2">
      <c r="A109" s="1058">
        <v>7199</v>
      </c>
      <c r="B109" s="1059" t="s">
        <v>9181</v>
      </c>
      <c r="C109" s="1060" t="s">
        <v>4523</v>
      </c>
      <c r="D109" s="1061">
        <v>2331.38</v>
      </c>
    </row>
    <row r="110" spans="1:4" x14ac:dyDescent="0.2">
      <c r="A110" s="1058">
        <v>11105</v>
      </c>
      <c r="B110" s="1059" t="s">
        <v>11745</v>
      </c>
      <c r="C110" s="1060" t="s">
        <v>2352</v>
      </c>
      <c r="D110" s="1061">
        <v>3.62</v>
      </c>
    </row>
    <row r="111" spans="1:4" x14ac:dyDescent="0.2">
      <c r="A111" s="1058">
        <v>2629</v>
      </c>
      <c r="B111" s="1059" t="s">
        <v>6392</v>
      </c>
      <c r="C111" s="1060" t="s">
        <v>6331</v>
      </c>
      <c r="D111" s="1061">
        <v>7160</v>
      </c>
    </row>
    <row r="112" spans="1:4" x14ac:dyDescent="0.2">
      <c r="A112" s="1058">
        <v>2632</v>
      </c>
      <c r="B112" s="1059" t="s">
        <v>6393</v>
      </c>
      <c r="C112" s="1060" t="s">
        <v>6331</v>
      </c>
      <c r="D112" s="1061">
        <v>3183.56</v>
      </c>
    </row>
    <row r="113" spans="1:4" x14ac:dyDescent="0.2">
      <c r="A113" s="1058">
        <v>2634</v>
      </c>
      <c r="B113" s="1059" t="s">
        <v>6394</v>
      </c>
      <c r="C113" s="1060" t="s">
        <v>6331</v>
      </c>
      <c r="D113" s="1061">
        <v>2939.55</v>
      </c>
    </row>
    <row r="114" spans="1:4" x14ac:dyDescent="0.2">
      <c r="A114" s="1058">
        <v>2592</v>
      </c>
      <c r="B114" s="1059" t="s">
        <v>6376</v>
      </c>
      <c r="C114" s="1060" t="s">
        <v>24235</v>
      </c>
      <c r="D114" s="1061">
        <v>8.85</v>
      </c>
    </row>
    <row r="115" spans="1:4" x14ac:dyDescent="0.2">
      <c r="A115" s="1058">
        <v>2626</v>
      </c>
      <c r="B115" s="1059" t="s">
        <v>6391</v>
      </c>
      <c r="C115" s="1060" t="s">
        <v>2974</v>
      </c>
      <c r="D115" s="1061">
        <v>2.11</v>
      </c>
    </row>
    <row r="116" spans="1:4" x14ac:dyDescent="0.2">
      <c r="A116" s="1058">
        <v>8190</v>
      </c>
      <c r="B116" s="1059" t="s">
        <v>9839</v>
      </c>
      <c r="C116" s="1060" t="s">
        <v>2974</v>
      </c>
      <c r="D116" s="1061">
        <v>450.74</v>
      </c>
    </row>
    <row r="117" spans="1:4" ht="33.75" x14ac:dyDescent="0.2">
      <c r="A117" s="1058">
        <v>2621</v>
      </c>
      <c r="B117" s="1059" t="s">
        <v>6387</v>
      </c>
      <c r="C117" s="1060" t="s">
        <v>2974</v>
      </c>
      <c r="D117" s="1061">
        <v>52.98</v>
      </c>
    </row>
    <row r="118" spans="1:4" ht="22.5" x14ac:dyDescent="0.2">
      <c r="A118" s="1058">
        <v>4555</v>
      </c>
      <c r="B118" s="1059" t="s">
        <v>7668</v>
      </c>
      <c r="C118" s="1060" t="s">
        <v>2974</v>
      </c>
      <c r="D118" s="1061">
        <v>23.28</v>
      </c>
    </row>
    <row r="119" spans="1:4" ht="22.5" x14ac:dyDescent="0.2">
      <c r="A119" s="1058">
        <v>2620</v>
      </c>
      <c r="B119" s="1059" t="s">
        <v>6386</v>
      </c>
      <c r="C119" s="1060" t="s">
        <v>2974</v>
      </c>
      <c r="D119" s="1061">
        <v>26.65</v>
      </c>
    </row>
    <row r="120" spans="1:4" ht="22.5" x14ac:dyDescent="0.2">
      <c r="A120" s="1058">
        <v>4960</v>
      </c>
      <c r="B120" s="1059" t="s">
        <v>7949</v>
      </c>
      <c r="C120" s="1060" t="s">
        <v>2974</v>
      </c>
      <c r="D120" s="1061">
        <v>28.87</v>
      </c>
    </row>
    <row r="121" spans="1:4" ht="22.5" x14ac:dyDescent="0.2">
      <c r="A121" s="1058">
        <v>2622</v>
      </c>
      <c r="B121" s="1059" t="s">
        <v>6388</v>
      </c>
      <c r="C121" s="1060" t="s">
        <v>2974</v>
      </c>
      <c r="D121" s="1061">
        <v>33.49</v>
      </c>
    </row>
    <row r="122" spans="1:4" x14ac:dyDescent="0.2">
      <c r="A122" s="1058">
        <v>2625</v>
      </c>
      <c r="B122" s="1059" t="s">
        <v>6390</v>
      </c>
      <c r="C122" s="1060" t="s">
        <v>2974</v>
      </c>
      <c r="D122" s="1061">
        <v>8.17</v>
      </c>
    </row>
    <row r="123" spans="1:4" x14ac:dyDescent="0.2">
      <c r="A123" s="1058">
        <v>2624</v>
      </c>
      <c r="B123" s="1059" t="s">
        <v>6389</v>
      </c>
      <c r="C123" s="1060" t="s">
        <v>2974</v>
      </c>
      <c r="D123" s="1061">
        <v>14</v>
      </c>
    </row>
    <row r="124" spans="1:4" ht="22.5" x14ac:dyDescent="0.2">
      <c r="A124" s="1058">
        <v>3606</v>
      </c>
      <c r="B124" s="1059" t="s">
        <v>7058</v>
      </c>
      <c r="C124" s="1060" t="s">
        <v>6331</v>
      </c>
      <c r="D124" s="1061">
        <v>466.36</v>
      </c>
    </row>
    <row r="125" spans="1:4" ht="33.75" x14ac:dyDescent="0.2">
      <c r="A125" s="1058">
        <v>3427</v>
      </c>
      <c r="B125" s="1059" t="s">
        <v>21055</v>
      </c>
      <c r="C125" s="1060" t="s">
        <v>6331</v>
      </c>
      <c r="D125" s="1061">
        <v>13.13</v>
      </c>
    </row>
    <row r="126" spans="1:4" ht="33.75" x14ac:dyDescent="0.2">
      <c r="A126" s="1058">
        <v>3442</v>
      </c>
      <c r="B126" s="1059" t="s">
        <v>21056</v>
      </c>
      <c r="C126" s="1060" t="s">
        <v>6331</v>
      </c>
      <c r="D126" s="1061">
        <v>23.98</v>
      </c>
    </row>
    <row r="127" spans="1:4" ht="22.5" x14ac:dyDescent="0.2">
      <c r="A127" s="1058">
        <v>2599</v>
      </c>
      <c r="B127" s="1059" t="s">
        <v>20984</v>
      </c>
      <c r="C127" s="1060" t="s">
        <v>6331</v>
      </c>
      <c r="D127" s="1061">
        <v>412.61</v>
      </c>
    </row>
    <row r="128" spans="1:4" ht="22.5" x14ac:dyDescent="0.2">
      <c r="A128" s="1058">
        <v>10957</v>
      </c>
      <c r="B128" s="1059" t="s">
        <v>21149</v>
      </c>
      <c r="C128" s="1060" t="s">
        <v>6331</v>
      </c>
      <c r="D128" s="1061">
        <v>377.07</v>
      </c>
    </row>
    <row r="129" spans="1:4" ht="22.5" x14ac:dyDescent="0.2">
      <c r="A129" s="1058">
        <v>2600</v>
      </c>
      <c r="B129" s="1059" t="s">
        <v>20985</v>
      </c>
      <c r="C129" s="1060" t="s">
        <v>24235</v>
      </c>
      <c r="D129" s="1061">
        <v>50.88</v>
      </c>
    </row>
    <row r="130" spans="1:4" x14ac:dyDescent="0.2">
      <c r="A130" s="1058">
        <v>7178</v>
      </c>
      <c r="B130" s="1059" t="s">
        <v>21101</v>
      </c>
      <c r="C130" s="1060" t="s">
        <v>6331</v>
      </c>
      <c r="D130" s="1061">
        <v>100.05</v>
      </c>
    </row>
    <row r="131" spans="1:4" ht="22.5" x14ac:dyDescent="0.2">
      <c r="A131" s="1058">
        <v>11466</v>
      </c>
      <c r="B131" s="1059" t="s">
        <v>31214</v>
      </c>
      <c r="C131" s="1060" t="s">
        <v>24235</v>
      </c>
      <c r="D131" s="1061">
        <v>111.69</v>
      </c>
    </row>
    <row r="132" spans="1:4" ht="22.5" x14ac:dyDescent="0.2">
      <c r="A132" s="1058">
        <v>11467</v>
      </c>
      <c r="B132" s="1059" t="s">
        <v>31215</v>
      </c>
      <c r="C132" s="1060" t="s">
        <v>24235</v>
      </c>
      <c r="D132" s="1061">
        <v>123.24</v>
      </c>
    </row>
    <row r="133" spans="1:4" ht="22.5" x14ac:dyDescent="0.2">
      <c r="A133" s="1058">
        <v>11468</v>
      </c>
      <c r="B133" s="1059" t="s">
        <v>31216</v>
      </c>
      <c r="C133" s="1060" t="s">
        <v>24235</v>
      </c>
      <c r="D133" s="1061">
        <v>154.11000000000001</v>
      </c>
    </row>
    <row r="134" spans="1:4" ht="22.5" x14ac:dyDescent="0.2">
      <c r="A134" s="1058">
        <v>4712</v>
      </c>
      <c r="B134" s="1059" t="s">
        <v>7771</v>
      </c>
      <c r="C134" s="1060" t="s">
        <v>24235</v>
      </c>
      <c r="D134" s="1061">
        <v>18.36</v>
      </c>
    </row>
    <row r="135" spans="1:4" x14ac:dyDescent="0.2">
      <c r="A135" s="1058">
        <v>2605</v>
      </c>
      <c r="B135" s="1059" t="s">
        <v>6381</v>
      </c>
      <c r="C135" s="1060" t="s">
        <v>24235</v>
      </c>
      <c r="D135" s="1061">
        <v>1.43</v>
      </c>
    </row>
    <row r="136" spans="1:4" ht="45" x14ac:dyDescent="0.2">
      <c r="A136" s="1058">
        <v>11462</v>
      </c>
      <c r="B136" s="1059" t="s">
        <v>31217</v>
      </c>
      <c r="C136" s="1060" t="s">
        <v>24235</v>
      </c>
      <c r="D136" s="1061">
        <v>76.5</v>
      </c>
    </row>
    <row r="137" spans="1:4" ht="45" x14ac:dyDescent="0.2">
      <c r="A137" s="1058">
        <v>11460</v>
      </c>
      <c r="B137" s="1059" t="s">
        <v>31218</v>
      </c>
      <c r="C137" s="1060" t="s">
        <v>24235</v>
      </c>
      <c r="D137" s="1061">
        <v>69.290000000000006</v>
      </c>
    </row>
    <row r="138" spans="1:4" ht="45" x14ac:dyDescent="0.2">
      <c r="A138" s="1058">
        <v>11461</v>
      </c>
      <c r="B138" s="1059" t="s">
        <v>31219</v>
      </c>
      <c r="C138" s="1060" t="s">
        <v>24235</v>
      </c>
      <c r="D138" s="1061">
        <v>77.86</v>
      </c>
    </row>
    <row r="139" spans="1:4" ht="45" x14ac:dyDescent="0.2">
      <c r="A139" s="1058">
        <v>11456</v>
      </c>
      <c r="B139" s="1059" t="s">
        <v>31220</v>
      </c>
      <c r="C139" s="1060" t="s">
        <v>24235</v>
      </c>
      <c r="D139" s="1061">
        <v>99.56</v>
      </c>
    </row>
    <row r="140" spans="1:4" ht="45" x14ac:dyDescent="0.2">
      <c r="A140" s="1058">
        <v>11454</v>
      </c>
      <c r="B140" s="1059" t="s">
        <v>31221</v>
      </c>
      <c r="C140" s="1060" t="s">
        <v>24235</v>
      </c>
      <c r="D140" s="1061">
        <v>73.569999999999993</v>
      </c>
    </row>
    <row r="141" spans="1:4" ht="45" x14ac:dyDescent="0.2">
      <c r="A141" s="1058">
        <v>11455</v>
      </c>
      <c r="B141" s="1059" t="s">
        <v>31222</v>
      </c>
      <c r="C141" s="1060" t="s">
        <v>24235</v>
      </c>
      <c r="D141" s="1061">
        <v>80.680000000000007</v>
      </c>
    </row>
    <row r="142" spans="1:4" ht="45" x14ac:dyDescent="0.2">
      <c r="A142" s="1058">
        <v>11459</v>
      </c>
      <c r="B142" s="1059" t="s">
        <v>31223</v>
      </c>
      <c r="C142" s="1060" t="s">
        <v>24235</v>
      </c>
      <c r="D142" s="1061">
        <v>78.349999999999994</v>
      </c>
    </row>
    <row r="143" spans="1:4" ht="45" x14ac:dyDescent="0.2">
      <c r="A143" s="1058">
        <v>11457</v>
      </c>
      <c r="B143" s="1059" t="s">
        <v>31224</v>
      </c>
      <c r="C143" s="1060" t="s">
        <v>24235</v>
      </c>
      <c r="D143" s="1061">
        <v>63.91</v>
      </c>
    </row>
    <row r="144" spans="1:4" ht="45" x14ac:dyDescent="0.2">
      <c r="A144" s="1058">
        <v>11458</v>
      </c>
      <c r="B144" s="1059" t="s">
        <v>31225</v>
      </c>
      <c r="C144" s="1060" t="s">
        <v>24235</v>
      </c>
      <c r="D144" s="1061">
        <v>76.260000000000005</v>
      </c>
    </row>
    <row r="145" spans="1:4" ht="45" x14ac:dyDescent="0.2">
      <c r="A145" s="1058">
        <v>11453</v>
      </c>
      <c r="B145" s="1059" t="s">
        <v>31226</v>
      </c>
      <c r="C145" s="1060" t="s">
        <v>24235</v>
      </c>
      <c r="D145" s="1061">
        <v>79.36</v>
      </c>
    </row>
    <row r="146" spans="1:4" x14ac:dyDescent="0.2">
      <c r="A146" s="1058">
        <v>11451</v>
      </c>
      <c r="B146" s="1062"/>
      <c r="C146" s="1060" t="s">
        <v>24235</v>
      </c>
      <c r="D146" s="1061">
        <v>67.650000000000006</v>
      </c>
    </row>
    <row r="147" spans="1:4" ht="45" x14ac:dyDescent="0.2">
      <c r="A147" s="1062"/>
      <c r="B147" s="1059" t="s">
        <v>31227</v>
      </c>
      <c r="C147" s="1062"/>
      <c r="D147" s="1062"/>
    </row>
    <row r="148" spans="1:4" ht="45" x14ac:dyDescent="0.2">
      <c r="A148" s="1058">
        <v>11452</v>
      </c>
      <c r="B148" s="1059" t="s">
        <v>31228</v>
      </c>
      <c r="C148" s="1060" t="s">
        <v>24235</v>
      </c>
      <c r="D148" s="1061">
        <v>72.38</v>
      </c>
    </row>
    <row r="149" spans="1:4" ht="45" x14ac:dyDescent="0.2">
      <c r="A149" s="1058">
        <v>11465</v>
      </c>
      <c r="B149" s="1059" t="s">
        <v>31229</v>
      </c>
      <c r="C149" s="1060" t="s">
        <v>24235</v>
      </c>
      <c r="D149" s="1061">
        <v>77.72</v>
      </c>
    </row>
    <row r="150" spans="1:4" ht="45" x14ac:dyDescent="0.2">
      <c r="A150" s="1058">
        <v>11464</v>
      </c>
      <c r="B150" s="1059" t="s">
        <v>31230</v>
      </c>
      <c r="C150" s="1060" t="s">
        <v>24235</v>
      </c>
      <c r="D150" s="1061">
        <v>68.790000000000006</v>
      </c>
    </row>
    <row r="151" spans="1:4" ht="45" x14ac:dyDescent="0.2">
      <c r="A151" s="1058">
        <v>11463</v>
      </c>
      <c r="B151" s="1059" t="s">
        <v>31231</v>
      </c>
      <c r="C151" s="1060" t="s">
        <v>24235</v>
      </c>
      <c r="D151" s="1061">
        <v>59.43</v>
      </c>
    </row>
    <row r="152" spans="1:4" ht="33.75" x14ac:dyDescent="0.2">
      <c r="A152" s="1058">
        <v>9104</v>
      </c>
      <c r="B152" s="1059" t="s">
        <v>10460</v>
      </c>
      <c r="C152" s="1060" t="s">
        <v>24235</v>
      </c>
      <c r="D152" s="1061">
        <v>76.290000000000006</v>
      </c>
    </row>
    <row r="153" spans="1:4" ht="33.75" x14ac:dyDescent="0.2">
      <c r="A153" s="1058">
        <v>11706</v>
      </c>
      <c r="B153" s="1059" t="s">
        <v>12183</v>
      </c>
      <c r="C153" s="1060" t="s">
        <v>24235</v>
      </c>
      <c r="D153" s="1061">
        <v>160.63</v>
      </c>
    </row>
    <row r="154" spans="1:4" ht="22.5" x14ac:dyDescent="0.2">
      <c r="A154" s="1058">
        <v>2607</v>
      </c>
      <c r="B154" s="1059" t="s">
        <v>6383</v>
      </c>
      <c r="C154" s="1060" t="s">
        <v>24235</v>
      </c>
      <c r="D154" s="1061">
        <v>88.05</v>
      </c>
    </row>
    <row r="155" spans="1:4" ht="22.5" x14ac:dyDescent="0.2">
      <c r="A155" s="1058">
        <v>2608</v>
      </c>
      <c r="B155" s="1059" t="s">
        <v>6384</v>
      </c>
      <c r="C155" s="1060" t="s">
        <v>24235</v>
      </c>
      <c r="D155" s="1061">
        <v>70.41</v>
      </c>
    </row>
    <row r="156" spans="1:4" ht="22.5" x14ac:dyDescent="0.2">
      <c r="A156" s="1058">
        <v>2604</v>
      </c>
      <c r="B156" s="1059" t="s">
        <v>6380</v>
      </c>
      <c r="C156" s="1060" t="s">
        <v>24235</v>
      </c>
      <c r="D156" s="1061">
        <v>79.41</v>
      </c>
    </row>
    <row r="157" spans="1:4" x14ac:dyDescent="0.2">
      <c r="A157" s="1058">
        <v>2602</v>
      </c>
      <c r="B157" s="1059" t="s">
        <v>6379</v>
      </c>
      <c r="C157" s="1060" t="s">
        <v>24235</v>
      </c>
      <c r="D157" s="1061">
        <v>52.83</v>
      </c>
    </row>
    <row r="158" spans="1:4" ht="33.75" x14ac:dyDescent="0.2">
      <c r="A158" s="1058">
        <v>2606</v>
      </c>
      <c r="B158" s="1059" t="s">
        <v>6382</v>
      </c>
      <c r="C158" s="1060" t="s">
        <v>24235</v>
      </c>
      <c r="D158" s="1061">
        <v>38.71</v>
      </c>
    </row>
    <row r="159" spans="1:4" ht="22.5" x14ac:dyDescent="0.2">
      <c r="A159" s="1058">
        <v>7176</v>
      </c>
      <c r="B159" s="1059" t="s">
        <v>21100</v>
      </c>
      <c r="C159" s="1060" t="s">
        <v>24235</v>
      </c>
      <c r="D159" s="1061">
        <v>0.2</v>
      </c>
    </row>
    <row r="160" spans="1:4" ht="22.5" x14ac:dyDescent="0.2">
      <c r="A160" s="1058">
        <v>2593</v>
      </c>
      <c r="B160" s="1059" t="s">
        <v>20983</v>
      </c>
      <c r="C160" s="1060" t="s">
        <v>24235</v>
      </c>
      <c r="D160" s="1061">
        <v>1.37</v>
      </c>
    </row>
    <row r="161" spans="1:4" x14ac:dyDescent="0.2">
      <c r="A161" s="1058">
        <v>2561</v>
      </c>
      <c r="B161" s="1059" t="s">
        <v>6355</v>
      </c>
      <c r="C161" s="1060" t="s">
        <v>30784</v>
      </c>
      <c r="D161" s="1061">
        <v>6.17</v>
      </c>
    </row>
    <row r="162" spans="1:4" x14ac:dyDescent="0.2">
      <c r="A162" s="1058">
        <v>2560</v>
      </c>
      <c r="B162" s="1059" t="s">
        <v>6354</v>
      </c>
      <c r="C162" s="1060" t="s">
        <v>30784</v>
      </c>
      <c r="D162" s="1061">
        <v>6.25</v>
      </c>
    </row>
    <row r="163" spans="1:4" x14ac:dyDescent="0.2">
      <c r="A163" s="1058">
        <v>10513</v>
      </c>
      <c r="B163" s="1059" t="s">
        <v>11389</v>
      </c>
      <c r="C163" s="1060" t="s">
        <v>30784</v>
      </c>
      <c r="D163" s="1061">
        <v>154.5</v>
      </c>
    </row>
    <row r="164" spans="1:4" x14ac:dyDescent="0.2">
      <c r="A164" s="1058">
        <v>4641</v>
      </c>
      <c r="B164" s="1059" t="s">
        <v>7736</v>
      </c>
      <c r="C164" s="1060" t="s">
        <v>30784</v>
      </c>
      <c r="D164" s="1061">
        <v>6.26</v>
      </c>
    </row>
    <row r="165" spans="1:4" x14ac:dyDescent="0.2">
      <c r="A165" s="1058">
        <v>12100</v>
      </c>
      <c r="B165" s="1059" t="s">
        <v>12460</v>
      </c>
      <c r="C165" s="1060" t="s">
        <v>30784</v>
      </c>
      <c r="D165" s="1061">
        <v>23.52</v>
      </c>
    </row>
    <row r="166" spans="1:4" ht="33.75" x14ac:dyDescent="0.2">
      <c r="A166" s="1058">
        <v>2559</v>
      </c>
      <c r="B166" s="1059" t="s">
        <v>6353</v>
      </c>
      <c r="C166" s="1060" t="s">
        <v>30784</v>
      </c>
      <c r="D166" s="1061">
        <v>20.010000000000002</v>
      </c>
    </row>
    <row r="167" spans="1:4" ht="22.5" x14ac:dyDescent="0.2">
      <c r="A167" s="1058">
        <v>2558</v>
      </c>
      <c r="B167" s="1059" t="s">
        <v>6352</v>
      </c>
      <c r="C167" s="1060" t="s">
        <v>24235</v>
      </c>
      <c r="D167" s="1061">
        <v>0.99</v>
      </c>
    </row>
    <row r="168" spans="1:4" x14ac:dyDescent="0.2">
      <c r="A168" s="1058">
        <v>10233</v>
      </c>
      <c r="B168" s="1059" t="s">
        <v>11233</v>
      </c>
      <c r="C168" s="1060" t="s">
        <v>24235</v>
      </c>
      <c r="D168" s="1061">
        <v>76.290000000000006</v>
      </c>
    </row>
    <row r="169" spans="1:4" ht="22.5" x14ac:dyDescent="0.2">
      <c r="A169" s="1058">
        <v>2576</v>
      </c>
      <c r="B169" s="1059" t="s">
        <v>6366</v>
      </c>
      <c r="C169" s="1060" t="s">
        <v>30784</v>
      </c>
      <c r="D169" s="1061">
        <v>121.58</v>
      </c>
    </row>
    <row r="170" spans="1:4" ht="22.5" x14ac:dyDescent="0.2">
      <c r="A170" s="1058">
        <v>2578</v>
      </c>
      <c r="B170" s="1059" t="s">
        <v>6368</v>
      </c>
      <c r="C170" s="1060" t="s">
        <v>30784</v>
      </c>
      <c r="D170" s="1061">
        <v>100.33</v>
      </c>
    </row>
    <row r="171" spans="1:4" ht="22.5" x14ac:dyDescent="0.2">
      <c r="A171" s="1058">
        <v>2577</v>
      </c>
      <c r="B171" s="1059" t="s">
        <v>6367</v>
      </c>
      <c r="C171" s="1060" t="s">
        <v>30784</v>
      </c>
      <c r="D171" s="1061">
        <v>111.6</v>
      </c>
    </row>
    <row r="172" spans="1:4" ht="22.5" x14ac:dyDescent="0.2">
      <c r="A172" s="1058">
        <v>2579</v>
      </c>
      <c r="B172" s="1059" t="s">
        <v>6369</v>
      </c>
      <c r="C172" s="1060" t="s">
        <v>30784</v>
      </c>
      <c r="D172" s="1061">
        <v>96.61</v>
      </c>
    </row>
    <row r="173" spans="1:4" ht="22.5" x14ac:dyDescent="0.2">
      <c r="A173" s="1058">
        <v>10195</v>
      </c>
      <c r="B173" s="1059" t="s">
        <v>11204</v>
      </c>
      <c r="C173" s="1060" t="s">
        <v>30784</v>
      </c>
      <c r="D173" s="1061">
        <v>0.98</v>
      </c>
    </row>
    <row r="174" spans="1:4" ht="22.5" x14ac:dyDescent="0.2">
      <c r="A174" s="1058">
        <v>2571</v>
      </c>
      <c r="B174" s="1059" t="s">
        <v>6361</v>
      </c>
      <c r="C174" s="1060" t="s">
        <v>30784</v>
      </c>
      <c r="D174" s="1061">
        <v>55.65</v>
      </c>
    </row>
    <row r="175" spans="1:4" ht="22.5" x14ac:dyDescent="0.2">
      <c r="A175" s="1058">
        <v>2570</v>
      </c>
      <c r="B175" s="1059" t="s">
        <v>6360</v>
      </c>
      <c r="C175" s="1060" t="s">
        <v>30784</v>
      </c>
      <c r="D175" s="1061">
        <v>58.07</v>
      </c>
    </row>
    <row r="176" spans="1:4" ht="33.75" x14ac:dyDescent="0.2">
      <c r="A176" s="1058">
        <v>2575</v>
      </c>
      <c r="B176" s="1059" t="s">
        <v>6365</v>
      </c>
      <c r="C176" s="1060" t="s">
        <v>30784</v>
      </c>
      <c r="D176" s="1061">
        <v>45.53</v>
      </c>
    </row>
    <row r="177" spans="1:4" ht="33.75" x14ac:dyDescent="0.2">
      <c r="A177" s="1058">
        <v>2573</v>
      </c>
      <c r="B177" s="1059" t="s">
        <v>6363</v>
      </c>
      <c r="C177" s="1060" t="s">
        <v>30784</v>
      </c>
      <c r="D177" s="1061">
        <v>39.25</v>
      </c>
    </row>
    <row r="178" spans="1:4" ht="33.75" x14ac:dyDescent="0.2">
      <c r="A178" s="1058">
        <v>2574</v>
      </c>
      <c r="B178" s="1059" t="s">
        <v>6364</v>
      </c>
      <c r="C178" s="1060" t="s">
        <v>30784</v>
      </c>
      <c r="D178" s="1061">
        <v>32.979999999999997</v>
      </c>
    </row>
    <row r="179" spans="1:4" ht="33.75" x14ac:dyDescent="0.2">
      <c r="A179" s="1058">
        <v>2572</v>
      </c>
      <c r="B179" s="1059" t="s">
        <v>6362</v>
      </c>
      <c r="C179" s="1060" t="s">
        <v>30784</v>
      </c>
      <c r="D179" s="1061">
        <v>32.979999999999997</v>
      </c>
    </row>
    <row r="180" spans="1:4" ht="22.5" x14ac:dyDescent="0.2">
      <c r="A180" s="1058">
        <v>2564</v>
      </c>
      <c r="B180" s="1059" t="s">
        <v>6357</v>
      </c>
      <c r="C180" s="1060" t="s">
        <v>30784</v>
      </c>
      <c r="D180" s="1061">
        <v>20.62</v>
      </c>
    </row>
    <row r="181" spans="1:4" ht="22.5" x14ac:dyDescent="0.2">
      <c r="A181" s="1058">
        <v>2565</v>
      </c>
      <c r="B181" s="1059" t="s">
        <v>6358</v>
      </c>
      <c r="C181" s="1060" t="s">
        <v>30784</v>
      </c>
      <c r="D181" s="1061">
        <v>19.579999999999998</v>
      </c>
    </row>
    <row r="182" spans="1:4" ht="22.5" x14ac:dyDescent="0.2">
      <c r="A182" s="1058">
        <v>2569</v>
      </c>
      <c r="B182" s="1059" t="s">
        <v>6359</v>
      </c>
      <c r="C182" s="1060" t="s">
        <v>30784</v>
      </c>
      <c r="D182" s="1061">
        <v>6.73</v>
      </c>
    </row>
    <row r="183" spans="1:4" ht="22.5" x14ac:dyDescent="0.2">
      <c r="A183" s="1058">
        <v>2563</v>
      </c>
      <c r="B183" s="1059" t="s">
        <v>6356</v>
      </c>
      <c r="C183" s="1060" t="s">
        <v>30784</v>
      </c>
      <c r="D183" s="1061">
        <v>20.57</v>
      </c>
    </row>
    <row r="184" spans="1:4" ht="22.5" x14ac:dyDescent="0.2">
      <c r="A184" s="1058">
        <v>9176</v>
      </c>
      <c r="B184" s="1059" t="s">
        <v>10509</v>
      </c>
      <c r="C184" s="1060" t="s">
        <v>30784</v>
      </c>
      <c r="D184" s="1061">
        <v>6.18</v>
      </c>
    </row>
    <row r="185" spans="1:4" ht="22.5" x14ac:dyDescent="0.2">
      <c r="A185" s="1058">
        <v>2596</v>
      </c>
      <c r="B185" s="1059" t="s">
        <v>6378</v>
      </c>
      <c r="C185" s="1060" t="s">
        <v>24235</v>
      </c>
      <c r="D185" s="1061">
        <v>4.3600000000000003</v>
      </c>
    </row>
    <row r="186" spans="1:4" ht="22.5" x14ac:dyDescent="0.2">
      <c r="A186" s="1058">
        <v>2594</v>
      </c>
      <c r="B186" s="1059" t="s">
        <v>6377</v>
      </c>
      <c r="C186" s="1060" t="s">
        <v>24235</v>
      </c>
      <c r="D186" s="1061">
        <v>2.2200000000000002</v>
      </c>
    </row>
    <row r="187" spans="1:4" ht="33.75" x14ac:dyDescent="0.2">
      <c r="A187" s="1058">
        <v>13003</v>
      </c>
      <c r="B187" s="1059" t="s">
        <v>24601</v>
      </c>
      <c r="C187" s="1060" t="s">
        <v>2974</v>
      </c>
      <c r="D187" s="1061">
        <v>310.04000000000002</v>
      </c>
    </row>
    <row r="188" spans="1:4" ht="22.5" x14ac:dyDescent="0.2">
      <c r="A188" s="1058">
        <v>11683</v>
      </c>
      <c r="B188" s="1059" t="s">
        <v>12174</v>
      </c>
      <c r="C188" s="1060" t="s">
        <v>2974</v>
      </c>
      <c r="D188" s="1061">
        <v>22.65</v>
      </c>
    </row>
    <row r="189" spans="1:4" ht="22.5" x14ac:dyDescent="0.2">
      <c r="A189" s="1058">
        <v>11681</v>
      </c>
      <c r="B189" s="1059" t="s">
        <v>12172</v>
      </c>
      <c r="C189" s="1060" t="s">
        <v>2974</v>
      </c>
      <c r="D189" s="1061">
        <v>51.67</v>
      </c>
    </row>
    <row r="190" spans="1:4" ht="22.5" x14ac:dyDescent="0.2">
      <c r="A190" s="1058">
        <v>5912</v>
      </c>
      <c r="B190" s="1059" t="s">
        <v>8491</v>
      </c>
      <c r="C190" s="1060" t="s">
        <v>2352</v>
      </c>
      <c r="D190" s="1061">
        <v>4.55</v>
      </c>
    </row>
    <row r="191" spans="1:4" ht="22.5" x14ac:dyDescent="0.2">
      <c r="A191" s="1058">
        <v>5913</v>
      </c>
      <c r="B191" s="1059" t="s">
        <v>8492</v>
      </c>
      <c r="C191" s="1060" t="s">
        <v>2352</v>
      </c>
      <c r="D191" s="1061">
        <v>5.36</v>
      </c>
    </row>
    <row r="192" spans="1:4" ht="22.5" x14ac:dyDescent="0.2">
      <c r="A192" s="1058">
        <v>5914</v>
      </c>
      <c r="B192" s="1059" t="s">
        <v>8493</v>
      </c>
      <c r="C192" s="1060" t="s">
        <v>2352</v>
      </c>
      <c r="D192" s="1061">
        <v>6.14</v>
      </c>
    </row>
    <row r="193" spans="1:4" ht="22.5" x14ac:dyDescent="0.2">
      <c r="A193" s="1058">
        <v>5915</v>
      </c>
      <c r="B193" s="1059" t="s">
        <v>8494</v>
      </c>
      <c r="C193" s="1060" t="s">
        <v>2352</v>
      </c>
      <c r="D193" s="1061">
        <v>9.77</v>
      </c>
    </row>
    <row r="194" spans="1:4" ht="22.5" x14ac:dyDescent="0.2">
      <c r="A194" s="1058">
        <v>5916</v>
      </c>
      <c r="B194" s="1059" t="s">
        <v>8495</v>
      </c>
      <c r="C194" s="1060" t="s">
        <v>2352</v>
      </c>
      <c r="D194" s="1061">
        <v>15.37</v>
      </c>
    </row>
    <row r="195" spans="1:4" ht="22.5" x14ac:dyDescent="0.2">
      <c r="A195" s="1058">
        <v>5917</v>
      </c>
      <c r="B195" s="1059" t="s">
        <v>8496</v>
      </c>
      <c r="C195" s="1060" t="s">
        <v>2352</v>
      </c>
      <c r="D195" s="1061">
        <v>20.47</v>
      </c>
    </row>
    <row r="196" spans="1:4" ht="22.5" x14ac:dyDescent="0.2">
      <c r="A196" s="1058">
        <v>5918</v>
      </c>
      <c r="B196" s="1059" t="s">
        <v>8497</v>
      </c>
      <c r="C196" s="1060" t="s">
        <v>2352</v>
      </c>
      <c r="D196" s="1061">
        <v>27.7</v>
      </c>
    </row>
    <row r="197" spans="1:4" x14ac:dyDescent="0.2">
      <c r="A197" s="1058">
        <v>5919</v>
      </c>
      <c r="B197" s="1059" t="s">
        <v>8498</v>
      </c>
      <c r="C197" s="1060" t="s">
        <v>2352</v>
      </c>
      <c r="D197" s="1061">
        <v>5.45</v>
      </c>
    </row>
    <row r="198" spans="1:4" x14ac:dyDescent="0.2">
      <c r="A198" s="1058">
        <v>5920</v>
      </c>
      <c r="B198" s="1059" t="s">
        <v>8499</v>
      </c>
      <c r="C198" s="1060" t="s">
        <v>2352</v>
      </c>
      <c r="D198" s="1061">
        <v>6.42</v>
      </c>
    </row>
    <row r="199" spans="1:4" x14ac:dyDescent="0.2">
      <c r="A199" s="1058">
        <v>5921</v>
      </c>
      <c r="B199" s="1059" t="s">
        <v>8500</v>
      </c>
      <c r="C199" s="1060" t="s">
        <v>2352</v>
      </c>
      <c r="D199" s="1061">
        <v>7.38</v>
      </c>
    </row>
    <row r="200" spans="1:4" x14ac:dyDescent="0.2">
      <c r="A200" s="1058">
        <v>5922</v>
      </c>
      <c r="B200" s="1059" t="s">
        <v>8501</v>
      </c>
      <c r="C200" s="1060" t="s">
        <v>2352</v>
      </c>
      <c r="D200" s="1061">
        <v>11.7</v>
      </c>
    </row>
    <row r="201" spans="1:4" x14ac:dyDescent="0.2">
      <c r="A201" s="1058">
        <v>5923</v>
      </c>
      <c r="B201" s="1059" t="s">
        <v>8502</v>
      </c>
      <c r="C201" s="1060" t="s">
        <v>2352</v>
      </c>
      <c r="D201" s="1061">
        <v>18.41</v>
      </c>
    </row>
    <row r="202" spans="1:4" x14ac:dyDescent="0.2">
      <c r="A202" s="1058">
        <v>5924</v>
      </c>
      <c r="B202" s="1059" t="s">
        <v>8503</v>
      </c>
      <c r="C202" s="1060" t="s">
        <v>2352</v>
      </c>
      <c r="D202" s="1061">
        <v>24.57</v>
      </c>
    </row>
    <row r="203" spans="1:4" x14ac:dyDescent="0.2">
      <c r="A203" s="1058">
        <v>5925</v>
      </c>
      <c r="B203" s="1059" t="s">
        <v>8504</v>
      </c>
      <c r="C203" s="1060" t="s">
        <v>2352</v>
      </c>
      <c r="D203" s="1061">
        <v>33.270000000000003</v>
      </c>
    </row>
    <row r="204" spans="1:4" x14ac:dyDescent="0.2">
      <c r="A204" s="1058">
        <v>5926</v>
      </c>
      <c r="B204" s="1059" t="s">
        <v>8505</v>
      </c>
      <c r="C204" s="1060" t="s">
        <v>2352</v>
      </c>
      <c r="D204" s="1061">
        <v>40.36</v>
      </c>
    </row>
    <row r="205" spans="1:4" x14ac:dyDescent="0.2">
      <c r="A205" s="1058">
        <v>5927</v>
      </c>
      <c r="B205" s="1059" t="s">
        <v>8506</v>
      </c>
      <c r="C205" s="1060" t="s">
        <v>2352</v>
      </c>
      <c r="D205" s="1061">
        <v>43.01</v>
      </c>
    </row>
    <row r="206" spans="1:4" x14ac:dyDescent="0.2">
      <c r="A206" s="1058">
        <v>5928</v>
      </c>
      <c r="B206" s="1059" t="s">
        <v>8507</v>
      </c>
      <c r="C206" s="1060" t="s">
        <v>2352</v>
      </c>
      <c r="D206" s="1061">
        <v>53.56</v>
      </c>
    </row>
    <row r="207" spans="1:4" x14ac:dyDescent="0.2">
      <c r="A207" s="1058">
        <v>5929</v>
      </c>
      <c r="B207" s="1059" t="s">
        <v>8508</v>
      </c>
      <c r="C207" s="1060" t="s">
        <v>2352</v>
      </c>
      <c r="D207" s="1061">
        <v>68.62</v>
      </c>
    </row>
    <row r="208" spans="1:4" ht="22.5" x14ac:dyDescent="0.2">
      <c r="A208" s="1058">
        <v>5930</v>
      </c>
      <c r="B208" s="1059" t="s">
        <v>8509</v>
      </c>
      <c r="C208" s="1060" t="s">
        <v>2352</v>
      </c>
      <c r="D208" s="1061">
        <v>6.54</v>
      </c>
    </row>
    <row r="209" spans="1:4" ht="22.5" x14ac:dyDescent="0.2">
      <c r="A209" s="1058">
        <v>5931</v>
      </c>
      <c r="B209" s="1059" t="s">
        <v>8510</v>
      </c>
      <c r="C209" s="1060" t="s">
        <v>2352</v>
      </c>
      <c r="D209" s="1061">
        <v>7.69</v>
      </c>
    </row>
    <row r="210" spans="1:4" ht="22.5" x14ac:dyDescent="0.2">
      <c r="A210" s="1058">
        <v>5932</v>
      </c>
      <c r="B210" s="1059" t="s">
        <v>8511</v>
      </c>
      <c r="C210" s="1060" t="s">
        <v>2352</v>
      </c>
      <c r="D210" s="1061">
        <v>8.82</v>
      </c>
    </row>
    <row r="211" spans="1:4" ht="22.5" x14ac:dyDescent="0.2">
      <c r="A211" s="1058">
        <v>5933</v>
      </c>
      <c r="B211" s="1059" t="s">
        <v>8512</v>
      </c>
      <c r="C211" s="1060" t="s">
        <v>2352</v>
      </c>
      <c r="D211" s="1061">
        <v>14.07</v>
      </c>
    </row>
    <row r="212" spans="1:4" ht="22.5" x14ac:dyDescent="0.2">
      <c r="A212" s="1058">
        <v>5934</v>
      </c>
      <c r="B212" s="1059" t="s">
        <v>8513</v>
      </c>
      <c r="C212" s="1060" t="s">
        <v>2352</v>
      </c>
      <c r="D212" s="1061">
        <v>22.11</v>
      </c>
    </row>
    <row r="213" spans="1:4" ht="22.5" x14ac:dyDescent="0.2">
      <c r="A213" s="1058">
        <v>5935</v>
      </c>
      <c r="B213" s="1059" t="s">
        <v>8514</v>
      </c>
      <c r="C213" s="1060" t="s">
        <v>2352</v>
      </c>
      <c r="D213" s="1061">
        <v>29.91</v>
      </c>
    </row>
    <row r="214" spans="1:4" ht="22.5" x14ac:dyDescent="0.2">
      <c r="A214" s="1058">
        <v>5936</v>
      </c>
      <c r="B214" s="1059" t="s">
        <v>8515</v>
      </c>
      <c r="C214" s="1060" t="s">
        <v>2352</v>
      </c>
      <c r="D214" s="1061">
        <v>39.86</v>
      </c>
    </row>
    <row r="215" spans="1:4" ht="22.5" x14ac:dyDescent="0.2">
      <c r="A215" s="1058">
        <v>6011</v>
      </c>
      <c r="B215" s="1059" t="s">
        <v>8560</v>
      </c>
      <c r="C215" s="1060" t="s">
        <v>2352</v>
      </c>
      <c r="D215" s="1061">
        <v>6.11</v>
      </c>
    </row>
    <row r="216" spans="1:4" ht="22.5" x14ac:dyDescent="0.2">
      <c r="A216" s="1058">
        <v>6012</v>
      </c>
      <c r="B216" s="1059" t="s">
        <v>8561</v>
      </c>
      <c r="C216" s="1060" t="s">
        <v>2352</v>
      </c>
      <c r="D216" s="1061">
        <v>11.87</v>
      </c>
    </row>
    <row r="217" spans="1:4" ht="22.5" x14ac:dyDescent="0.2">
      <c r="A217" s="1058">
        <v>6013</v>
      </c>
      <c r="B217" s="1059" t="s">
        <v>8562</v>
      </c>
      <c r="C217" s="1060" t="s">
        <v>2352</v>
      </c>
      <c r="D217" s="1061">
        <v>14.96</v>
      </c>
    </row>
    <row r="218" spans="1:4" ht="22.5" x14ac:dyDescent="0.2">
      <c r="A218" s="1058">
        <v>6014</v>
      </c>
      <c r="B218" s="1059" t="s">
        <v>8563</v>
      </c>
      <c r="C218" s="1060" t="s">
        <v>2352</v>
      </c>
      <c r="D218" s="1061">
        <v>23.17</v>
      </c>
    </row>
    <row r="219" spans="1:4" ht="22.5" x14ac:dyDescent="0.2">
      <c r="A219" s="1058">
        <v>6015</v>
      </c>
      <c r="B219" s="1059" t="s">
        <v>8564</v>
      </c>
      <c r="C219" s="1060" t="s">
        <v>2352</v>
      </c>
      <c r="D219" s="1061">
        <v>11.2</v>
      </c>
    </row>
    <row r="220" spans="1:4" ht="22.5" x14ac:dyDescent="0.2">
      <c r="A220" s="1058">
        <v>6016</v>
      </c>
      <c r="B220" s="1059" t="s">
        <v>8565</v>
      </c>
      <c r="C220" s="1060" t="s">
        <v>2352</v>
      </c>
      <c r="D220" s="1061">
        <v>29.68</v>
      </c>
    </row>
    <row r="221" spans="1:4" ht="22.5" x14ac:dyDescent="0.2">
      <c r="A221" s="1058">
        <v>6017</v>
      </c>
      <c r="B221" s="1059" t="s">
        <v>8566</v>
      </c>
      <c r="C221" s="1060" t="s">
        <v>2352</v>
      </c>
      <c r="D221" s="1061">
        <v>34.6</v>
      </c>
    </row>
    <row r="222" spans="1:4" ht="22.5" x14ac:dyDescent="0.2">
      <c r="A222" s="1058">
        <v>6018</v>
      </c>
      <c r="B222" s="1059" t="s">
        <v>8567</v>
      </c>
      <c r="C222" s="1060" t="s">
        <v>2352</v>
      </c>
      <c r="D222" s="1061">
        <v>75.95</v>
      </c>
    </row>
    <row r="223" spans="1:4" ht="22.5" x14ac:dyDescent="0.2">
      <c r="A223" s="1058">
        <v>6019</v>
      </c>
      <c r="B223" s="1059" t="s">
        <v>8568</v>
      </c>
      <c r="C223" s="1060" t="s">
        <v>2352</v>
      </c>
      <c r="D223" s="1061">
        <v>317.08999999999997</v>
      </c>
    </row>
    <row r="224" spans="1:4" x14ac:dyDescent="0.2">
      <c r="A224" s="1058">
        <v>9238</v>
      </c>
      <c r="B224" s="1059" t="s">
        <v>10560</v>
      </c>
      <c r="C224" s="1060" t="s">
        <v>2352</v>
      </c>
      <c r="D224" s="1061">
        <v>27.47</v>
      </c>
    </row>
    <row r="225" spans="1:4" x14ac:dyDescent="0.2">
      <c r="A225" s="1058">
        <v>9254</v>
      </c>
      <c r="B225" s="1059" t="s">
        <v>10576</v>
      </c>
      <c r="C225" s="1060" t="s">
        <v>2352</v>
      </c>
      <c r="D225" s="1061">
        <v>37.14</v>
      </c>
    </row>
    <row r="226" spans="1:4" x14ac:dyDescent="0.2">
      <c r="A226" s="1058">
        <v>9237</v>
      </c>
      <c r="B226" s="1059" t="s">
        <v>10559</v>
      </c>
      <c r="C226" s="1060" t="s">
        <v>2352</v>
      </c>
      <c r="D226" s="1061">
        <v>47.94</v>
      </c>
    </row>
    <row r="227" spans="1:4" ht="22.5" x14ac:dyDescent="0.2">
      <c r="A227" s="1058">
        <v>9239</v>
      </c>
      <c r="B227" s="1059" t="s">
        <v>10561</v>
      </c>
      <c r="C227" s="1060" t="s">
        <v>2352</v>
      </c>
      <c r="D227" s="1061">
        <v>27.47</v>
      </c>
    </row>
    <row r="228" spans="1:4" x14ac:dyDescent="0.2">
      <c r="A228" s="1058">
        <v>11309</v>
      </c>
      <c r="B228" s="1059" t="s">
        <v>11902</v>
      </c>
      <c r="C228" s="1060" t="s">
        <v>2352</v>
      </c>
      <c r="D228" s="1061">
        <v>4.8600000000000003</v>
      </c>
    </row>
    <row r="229" spans="1:4" ht="22.5" x14ac:dyDescent="0.2">
      <c r="A229" s="1058">
        <v>5275</v>
      </c>
      <c r="B229" s="1059" t="s">
        <v>8214</v>
      </c>
      <c r="C229" s="1060" t="s">
        <v>2352</v>
      </c>
      <c r="D229" s="1061">
        <v>3.18</v>
      </c>
    </row>
    <row r="230" spans="1:4" ht="22.5" x14ac:dyDescent="0.2">
      <c r="A230" s="1058">
        <v>5276</v>
      </c>
      <c r="B230" s="1059" t="s">
        <v>8215</v>
      </c>
      <c r="C230" s="1060" t="s">
        <v>2352</v>
      </c>
      <c r="D230" s="1061">
        <v>3.62</v>
      </c>
    </row>
    <row r="231" spans="1:4" ht="22.5" x14ac:dyDescent="0.2">
      <c r="A231" s="1058">
        <v>5277</v>
      </c>
      <c r="B231" s="1059" t="s">
        <v>8216</v>
      </c>
      <c r="C231" s="1060" t="s">
        <v>2352</v>
      </c>
      <c r="D231" s="1061">
        <v>3.93</v>
      </c>
    </row>
    <row r="232" spans="1:4" ht="22.5" x14ac:dyDescent="0.2">
      <c r="A232" s="1058">
        <v>5278</v>
      </c>
      <c r="B232" s="1059" t="s">
        <v>8217</v>
      </c>
      <c r="C232" s="1060" t="s">
        <v>2352</v>
      </c>
      <c r="D232" s="1061">
        <v>4.41</v>
      </c>
    </row>
    <row r="233" spans="1:4" ht="22.5" x14ac:dyDescent="0.2">
      <c r="A233" s="1058">
        <v>5279</v>
      </c>
      <c r="B233" s="1059" t="s">
        <v>8218</v>
      </c>
      <c r="C233" s="1060" t="s">
        <v>2352</v>
      </c>
      <c r="D233" s="1061">
        <v>4.8600000000000003</v>
      </c>
    </row>
    <row r="234" spans="1:4" ht="22.5" x14ac:dyDescent="0.2">
      <c r="A234" s="1058">
        <v>9244</v>
      </c>
      <c r="B234" s="1059" t="s">
        <v>10566</v>
      </c>
      <c r="C234" s="1060" t="s">
        <v>2352</v>
      </c>
      <c r="D234" s="1061">
        <v>17.73</v>
      </c>
    </row>
    <row r="235" spans="1:4" ht="22.5" x14ac:dyDescent="0.2">
      <c r="A235" s="1058">
        <v>5231</v>
      </c>
      <c r="B235" s="1059" t="s">
        <v>8170</v>
      </c>
      <c r="C235" s="1060" t="s">
        <v>2352</v>
      </c>
      <c r="D235" s="1061">
        <v>1.43</v>
      </c>
    </row>
    <row r="236" spans="1:4" ht="22.5" x14ac:dyDescent="0.2">
      <c r="A236" s="1058">
        <v>5232</v>
      </c>
      <c r="B236" s="1059" t="s">
        <v>8171</v>
      </c>
      <c r="C236" s="1060" t="s">
        <v>2352</v>
      </c>
      <c r="D236" s="1061">
        <v>1.61</v>
      </c>
    </row>
    <row r="237" spans="1:4" ht="22.5" x14ac:dyDescent="0.2">
      <c r="A237" s="1058">
        <v>5233</v>
      </c>
      <c r="B237" s="1059" t="s">
        <v>8172</v>
      </c>
      <c r="C237" s="1060" t="s">
        <v>2352</v>
      </c>
      <c r="D237" s="1061">
        <v>1.95</v>
      </c>
    </row>
    <row r="238" spans="1:4" ht="22.5" x14ac:dyDescent="0.2">
      <c r="A238" s="1058">
        <v>5280</v>
      </c>
      <c r="B238" s="1059" t="s">
        <v>8219</v>
      </c>
      <c r="C238" s="1060" t="s">
        <v>2352</v>
      </c>
      <c r="D238" s="1061">
        <v>2.33</v>
      </c>
    </row>
    <row r="239" spans="1:4" ht="22.5" x14ac:dyDescent="0.2">
      <c r="A239" s="1058">
        <v>5281</v>
      </c>
      <c r="B239" s="1059" t="s">
        <v>8220</v>
      </c>
      <c r="C239" s="1060" t="s">
        <v>2352</v>
      </c>
      <c r="D239" s="1061">
        <v>2.84</v>
      </c>
    </row>
    <row r="240" spans="1:4" ht="22.5" x14ac:dyDescent="0.2">
      <c r="A240" s="1058">
        <v>5282</v>
      </c>
      <c r="B240" s="1059" t="s">
        <v>8221</v>
      </c>
      <c r="C240" s="1060" t="s">
        <v>2352</v>
      </c>
      <c r="D240" s="1061">
        <v>3.23</v>
      </c>
    </row>
    <row r="241" spans="1:4" ht="22.5" x14ac:dyDescent="0.2">
      <c r="A241" s="1058">
        <v>5283</v>
      </c>
      <c r="B241" s="1059" t="s">
        <v>8222</v>
      </c>
      <c r="C241" s="1060" t="s">
        <v>2352</v>
      </c>
      <c r="D241" s="1061">
        <v>11.98</v>
      </c>
    </row>
    <row r="242" spans="1:4" ht="22.5" x14ac:dyDescent="0.2">
      <c r="A242" s="1058">
        <v>5284</v>
      </c>
      <c r="B242" s="1059" t="s">
        <v>8223</v>
      </c>
      <c r="C242" s="1060" t="s">
        <v>2352</v>
      </c>
      <c r="D242" s="1061">
        <v>15.45</v>
      </c>
    </row>
    <row r="243" spans="1:4" ht="22.5" x14ac:dyDescent="0.2">
      <c r="A243" s="1058">
        <v>5285</v>
      </c>
      <c r="B243" s="1059" t="s">
        <v>8224</v>
      </c>
      <c r="C243" s="1060" t="s">
        <v>2352</v>
      </c>
      <c r="D243" s="1061">
        <v>17.25</v>
      </c>
    </row>
    <row r="244" spans="1:4" ht="22.5" x14ac:dyDescent="0.2">
      <c r="A244" s="1058">
        <v>5286</v>
      </c>
      <c r="B244" s="1059" t="s">
        <v>8225</v>
      </c>
      <c r="C244" s="1060" t="s">
        <v>2352</v>
      </c>
      <c r="D244" s="1061">
        <v>20.53</v>
      </c>
    </row>
    <row r="245" spans="1:4" ht="22.5" x14ac:dyDescent="0.2">
      <c r="A245" s="1058">
        <v>5287</v>
      </c>
      <c r="B245" s="1059" t="s">
        <v>8226</v>
      </c>
      <c r="C245" s="1060" t="s">
        <v>2352</v>
      </c>
      <c r="D245" s="1061">
        <v>22.28</v>
      </c>
    </row>
    <row r="246" spans="1:4" ht="22.5" x14ac:dyDescent="0.2">
      <c r="A246" s="1058">
        <v>5288</v>
      </c>
      <c r="B246" s="1059" t="s">
        <v>8227</v>
      </c>
      <c r="C246" s="1060" t="s">
        <v>2352</v>
      </c>
      <c r="D246" s="1061">
        <v>24.13</v>
      </c>
    </row>
    <row r="247" spans="1:4" ht="22.5" x14ac:dyDescent="0.2">
      <c r="A247" s="1058">
        <v>5289</v>
      </c>
      <c r="B247" s="1059" t="s">
        <v>8228</v>
      </c>
      <c r="C247" s="1060" t="s">
        <v>2352</v>
      </c>
      <c r="D247" s="1061">
        <v>26.18</v>
      </c>
    </row>
    <row r="248" spans="1:4" ht="22.5" x14ac:dyDescent="0.2">
      <c r="A248" s="1058">
        <v>5290</v>
      </c>
      <c r="B248" s="1059" t="s">
        <v>8229</v>
      </c>
      <c r="C248" s="1060" t="s">
        <v>2352</v>
      </c>
      <c r="D248" s="1061">
        <v>28.39</v>
      </c>
    </row>
    <row r="249" spans="1:4" ht="22.5" x14ac:dyDescent="0.2">
      <c r="A249" s="1058">
        <v>5291</v>
      </c>
      <c r="B249" s="1059" t="s">
        <v>8230</v>
      </c>
      <c r="C249" s="1060" t="s">
        <v>2352</v>
      </c>
      <c r="D249" s="1061">
        <v>40.26</v>
      </c>
    </row>
    <row r="250" spans="1:4" ht="22.5" x14ac:dyDescent="0.2">
      <c r="A250" s="1058">
        <v>5292</v>
      </c>
      <c r="B250" s="1059" t="s">
        <v>8231</v>
      </c>
      <c r="C250" s="1060" t="s">
        <v>2352</v>
      </c>
      <c r="D250" s="1061">
        <v>43.51</v>
      </c>
    </row>
    <row r="251" spans="1:4" ht="22.5" x14ac:dyDescent="0.2">
      <c r="A251" s="1058">
        <v>5293</v>
      </c>
      <c r="B251" s="1059" t="s">
        <v>8232</v>
      </c>
      <c r="C251" s="1060" t="s">
        <v>2352</v>
      </c>
      <c r="D251" s="1061">
        <v>47.03</v>
      </c>
    </row>
    <row r="252" spans="1:4" ht="22.5" x14ac:dyDescent="0.2">
      <c r="A252" s="1058">
        <v>5294</v>
      </c>
      <c r="B252" s="1059" t="s">
        <v>8233</v>
      </c>
      <c r="C252" s="1060" t="s">
        <v>2352</v>
      </c>
      <c r="D252" s="1061">
        <v>60.65</v>
      </c>
    </row>
    <row r="253" spans="1:4" ht="22.5" x14ac:dyDescent="0.2">
      <c r="A253" s="1058">
        <v>5295</v>
      </c>
      <c r="B253" s="1059" t="s">
        <v>8234</v>
      </c>
      <c r="C253" s="1060" t="s">
        <v>2352</v>
      </c>
      <c r="D253" s="1061">
        <v>78.25</v>
      </c>
    </row>
    <row r="254" spans="1:4" ht="22.5" x14ac:dyDescent="0.2">
      <c r="A254" s="1058">
        <v>5296</v>
      </c>
      <c r="B254" s="1059" t="s">
        <v>8235</v>
      </c>
      <c r="C254" s="1060" t="s">
        <v>2352</v>
      </c>
      <c r="D254" s="1061">
        <v>118.52</v>
      </c>
    </row>
    <row r="255" spans="1:4" ht="22.5" x14ac:dyDescent="0.2">
      <c r="A255" s="1058">
        <v>5242</v>
      </c>
      <c r="B255" s="1059" t="s">
        <v>8181</v>
      </c>
      <c r="C255" s="1060" t="s">
        <v>2352</v>
      </c>
      <c r="D255" s="1061">
        <v>5.36</v>
      </c>
    </row>
    <row r="256" spans="1:4" ht="22.5" x14ac:dyDescent="0.2">
      <c r="A256" s="1058">
        <v>5243</v>
      </c>
      <c r="B256" s="1059" t="s">
        <v>8182</v>
      </c>
      <c r="C256" s="1060" t="s">
        <v>2352</v>
      </c>
      <c r="D256" s="1061">
        <v>6.14</v>
      </c>
    </row>
    <row r="257" spans="1:4" ht="22.5" x14ac:dyDescent="0.2">
      <c r="A257" s="1058">
        <v>5244</v>
      </c>
      <c r="B257" s="1059" t="s">
        <v>8183</v>
      </c>
      <c r="C257" s="1060" t="s">
        <v>2352</v>
      </c>
      <c r="D257" s="1061">
        <v>9.77</v>
      </c>
    </row>
    <row r="258" spans="1:4" ht="22.5" x14ac:dyDescent="0.2">
      <c r="A258" s="1058">
        <v>5245</v>
      </c>
      <c r="B258" s="1059" t="s">
        <v>8184</v>
      </c>
      <c r="C258" s="1060" t="s">
        <v>2352</v>
      </c>
      <c r="D258" s="1061">
        <v>15.37</v>
      </c>
    </row>
    <row r="259" spans="1:4" ht="22.5" x14ac:dyDescent="0.2">
      <c r="A259" s="1058">
        <v>5246</v>
      </c>
      <c r="B259" s="1059" t="s">
        <v>8185</v>
      </c>
      <c r="C259" s="1060" t="s">
        <v>2352</v>
      </c>
      <c r="D259" s="1061">
        <v>20.47</v>
      </c>
    </row>
    <row r="260" spans="1:4" ht="22.5" x14ac:dyDescent="0.2">
      <c r="A260" s="1058">
        <v>5247</v>
      </c>
      <c r="B260" s="1059" t="s">
        <v>8186</v>
      </c>
      <c r="C260" s="1060" t="s">
        <v>2352</v>
      </c>
      <c r="D260" s="1061">
        <v>27.7</v>
      </c>
    </row>
    <row r="261" spans="1:4" ht="22.5" x14ac:dyDescent="0.2">
      <c r="A261" s="1058">
        <v>5248</v>
      </c>
      <c r="B261" s="1059" t="s">
        <v>8187</v>
      </c>
      <c r="C261" s="1060" t="s">
        <v>2352</v>
      </c>
      <c r="D261" s="1061">
        <v>33.630000000000003</v>
      </c>
    </row>
    <row r="262" spans="1:4" ht="22.5" x14ac:dyDescent="0.2">
      <c r="A262" s="1058">
        <v>5249</v>
      </c>
      <c r="B262" s="1059" t="s">
        <v>8188</v>
      </c>
      <c r="C262" s="1060" t="s">
        <v>2352</v>
      </c>
      <c r="D262" s="1061">
        <v>35.81</v>
      </c>
    </row>
    <row r="263" spans="1:4" ht="22.5" x14ac:dyDescent="0.2">
      <c r="A263" s="1058">
        <v>5250</v>
      </c>
      <c r="B263" s="1059" t="s">
        <v>8189</v>
      </c>
      <c r="C263" s="1060" t="s">
        <v>2352</v>
      </c>
      <c r="D263" s="1061">
        <v>41.12</v>
      </c>
    </row>
    <row r="264" spans="1:4" ht="22.5" x14ac:dyDescent="0.2">
      <c r="A264" s="1058">
        <v>5251</v>
      </c>
      <c r="B264" s="1059" t="s">
        <v>8190</v>
      </c>
      <c r="C264" s="1060" t="s">
        <v>2352</v>
      </c>
      <c r="D264" s="1061">
        <v>44.66</v>
      </c>
    </row>
    <row r="265" spans="1:4" ht="22.5" x14ac:dyDescent="0.2">
      <c r="A265" s="1058">
        <v>5252</v>
      </c>
      <c r="B265" s="1059" t="s">
        <v>8191</v>
      </c>
      <c r="C265" s="1060" t="s">
        <v>2352</v>
      </c>
      <c r="D265" s="1061">
        <v>57.2</v>
      </c>
    </row>
    <row r="266" spans="1:4" ht="22.5" x14ac:dyDescent="0.2">
      <c r="A266" s="1058">
        <v>5253</v>
      </c>
      <c r="B266" s="1059" t="s">
        <v>8192</v>
      </c>
      <c r="C266" s="1060" t="s">
        <v>2352</v>
      </c>
      <c r="D266" s="1061">
        <v>80.2</v>
      </c>
    </row>
    <row r="267" spans="1:4" ht="22.5" x14ac:dyDescent="0.2">
      <c r="A267" s="1058">
        <v>5254</v>
      </c>
      <c r="B267" s="1059" t="s">
        <v>8193</v>
      </c>
      <c r="C267" s="1060" t="s">
        <v>2352</v>
      </c>
      <c r="D267" s="1061">
        <v>94.65</v>
      </c>
    </row>
    <row r="268" spans="1:4" ht="22.5" x14ac:dyDescent="0.2">
      <c r="A268" s="1058">
        <v>5255</v>
      </c>
      <c r="B268" s="1059" t="s">
        <v>8194</v>
      </c>
      <c r="C268" s="1060" t="s">
        <v>2352</v>
      </c>
      <c r="D268" s="1061">
        <v>184.51</v>
      </c>
    </row>
    <row r="269" spans="1:4" ht="22.5" x14ac:dyDescent="0.2">
      <c r="A269" s="1058">
        <v>5256</v>
      </c>
      <c r="B269" s="1059" t="s">
        <v>8195</v>
      </c>
      <c r="C269" s="1060" t="s">
        <v>2352</v>
      </c>
      <c r="D269" s="1061">
        <v>244.71</v>
      </c>
    </row>
    <row r="270" spans="1:4" ht="22.5" x14ac:dyDescent="0.2">
      <c r="A270" s="1058">
        <v>5257</v>
      </c>
      <c r="B270" s="1059" t="s">
        <v>8196</v>
      </c>
      <c r="C270" s="1060" t="s">
        <v>2352</v>
      </c>
      <c r="D270" s="1061">
        <v>438.55</v>
      </c>
    </row>
    <row r="271" spans="1:4" ht="22.5" x14ac:dyDescent="0.2">
      <c r="A271" s="1058">
        <v>5258</v>
      </c>
      <c r="B271" s="1059" t="s">
        <v>8197</v>
      </c>
      <c r="C271" s="1060" t="s">
        <v>2352</v>
      </c>
      <c r="D271" s="1061">
        <v>26.94</v>
      </c>
    </row>
    <row r="272" spans="1:4" ht="22.5" x14ac:dyDescent="0.2">
      <c r="A272" s="1058">
        <v>5259</v>
      </c>
      <c r="B272" s="1059" t="s">
        <v>8198</v>
      </c>
      <c r="C272" s="1060" t="s">
        <v>2352</v>
      </c>
      <c r="D272" s="1061">
        <v>28.69</v>
      </c>
    </row>
    <row r="273" spans="1:4" ht="22.5" x14ac:dyDescent="0.2">
      <c r="A273" s="1058">
        <v>5260</v>
      </c>
      <c r="B273" s="1059" t="s">
        <v>8199</v>
      </c>
      <c r="C273" s="1060" t="s">
        <v>2352</v>
      </c>
      <c r="D273" s="1061">
        <v>30.28</v>
      </c>
    </row>
    <row r="274" spans="1:4" ht="22.5" x14ac:dyDescent="0.2">
      <c r="A274" s="1058">
        <v>5261</v>
      </c>
      <c r="B274" s="1059" t="s">
        <v>8200</v>
      </c>
      <c r="C274" s="1060" t="s">
        <v>2352</v>
      </c>
      <c r="D274" s="1061">
        <v>34.869999999999997</v>
      </c>
    </row>
    <row r="275" spans="1:4" ht="22.5" x14ac:dyDescent="0.2">
      <c r="A275" s="1058">
        <v>5262</v>
      </c>
      <c r="B275" s="1059" t="s">
        <v>8201</v>
      </c>
      <c r="C275" s="1060" t="s">
        <v>2352</v>
      </c>
      <c r="D275" s="1061">
        <v>37.94</v>
      </c>
    </row>
    <row r="276" spans="1:4" ht="22.5" x14ac:dyDescent="0.2">
      <c r="A276" s="1058">
        <v>5263</v>
      </c>
      <c r="B276" s="1059" t="s">
        <v>8202</v>
      </c>
      <c r="C276" s="1060" t="s">
        <v>2352</v>
      </c>
      <c r="D276" s="1061">
        <v>46.32</v>
      </c>
    </row>
    <row r="277" spans="1:4" ht="22.5" x14ac:dyDescent="0.2">
      <c r="A277" s="1058">
        <v>5264</v>
      </c>
      <c r="B277" s="1059" t="s">
        <v>8203</v>
      </c>
      <c r="C277" s="1060" t="s">
        <v>2352</v>
      </c>
      <c r="D277" s="1061">
        <v>94.06</v>
      </c>
    </row>
    <row r="278" spans="1:4" ht="22.5" x14ac:dyDescent="0.2">
      <c r="A278" s="1058">
        <v>5265</v>
      </c>
      <c r="B278" s="1059" t="s">
        <v>8204</v>
      </c>
      <c r="C278" s="1060" t="s">
        <v>2352</v>
      </c>
      <c r="D278" s="1061">
        <v>116.06</v>
      </c>
    </row>
    <row r="279" spans="1:4" ht="22.5" x14ac:dyDescent="0.2">
      <c r="A279" s="1058">
        <v>5266</v>
      </c>
      <c r="B279" s="1059" t="s">
        <v>8205</v>
      </c>
      <c r="C279" s="1060" t="s">
        <v>2352</v>
      </c>
      <c r="D279" s="1061">
        <v>109.45</v>
      </c>
    </row>
    <row r="280" spans="1:4" ht="22.5" x14ac:dyDescent="0.2">
      <c r="A280" s="1058">
        <v>5267</v>
      </c>
      <c r="B280" s="1059" t="s">
        <v>8206</v>
      </c>
      <c r="C280" s="1060" t="s">
        <v>2352</v>
      </c>
      <c r="D280" s="1061">
        <v>161.15</v>
      </c>
    </row>
    <row r="281" spans="1:4" ht="22.5" x14ac:dyDescent="0.2">
      <c r="A281" s="1058">
        <v>5268</v>
      </c>
      <c r="B281" s="1059" t="s">
        <v>8207</v>
      </c>
      <c r="C281" s="1060" t="s">
        <v>2352</v>
      </c>
      <c r="D281" s="1061">
        <v>242.58</v>
      </c>
    </row>
    <row r="282" spans="1:4" ht="22.5" x14ac:dyDescent="0.2">
      <c r="A282" s="1058">
        <v>5269</v>
      </c>
      <c r="B282" s="1059" t="s">
        <v>8208</v>
      </c>
      <c r="C282" s="1060" t="s">
        <v>2352</v>
      </c>
      <c r="D282" s="1061">
        <v>5.82</v>
      </c>
    </row>
    <row r="283" spans="1:4" ht="22.5" x14ac:dyDescent="0.2">
      <c r="A283" s="1058">
        <v>5270</v>
      </c>
      <c r="B283" s="1059" t="s">
        <v>8209</v>
      </c>
      <c r="C283" s="1060" t="s">
        <v>2352</v>
      </c>
      <c r="D283" s="1061">
        <v>3.23</v>
      </c>
    </row>
    <row r="284" spans="1:4" ht="22.5" x14ac:dyDescent="0.2">
      <c r="A284" s="1058">
        <v>5271</v>
      </c>
      <c r="B284" s="1059" t="s">
        <v>8210</v>
      </c>
      <c r="C284" s="1060" t="s">
        <v>2352</v>
      </c>
      <c r="D284" s="1061">
        <v>11.98</v>
      </c>
    </row>
    <row r="285" spans="1:4" ht="22.5" x14ac:dyDescent="0.2">
      <c r="A285" s="1058">
        <v>5272</v>
      </c>
      <c r="B285" s="1059" t="s">
        <v>8211</v>
      </c>
      <c r="C285" s="1060" t="s">
        <v>2352</v>
      </c>
      <c r="D285" s="1061">
        <v>15.45</v>
      </c>
    </row>
    <row r="286" spans="1:4" ht="22.5" x14ac:dyDescent="0.2">
      <c r="A286" s="1058">
        <v>5273</v>
      </c>
      <c r="B286" s="1059" t="s">
        <v>8212</v>
      </c>
      <c r="C286" s="1060" t="s">
        <v>2352</v>
      </c>
      <c r="D286" s="1061">
        <v>17.25</v>
      </c>
    </row>
    <row r="287" spans="1:4" ht="22.5" x14ac:dyDescent="0.2">
      <c r="A287" s="1058">
        <v>5274</v>
      </c>
      <c r="B287" s="1059" t="s">
        <v>8213</v>
      </c>
      <c r="C287" s="1060" t="s">
        <v>2352</v>
      </c>
      <c r="D287" s="1061">
        <v>20.51</v>
      </c>
    </row>
    <row r="288" spans="1:4" x14ac:dyDescent="0.2">
      <c r="A288" s="1058">
        <v>9232</v>
      </c>
      <c r="B288" s="1059" t="s">
        <v>10554</v>
      </c>
      <c r="C288" s="1060" t="s">
        <v>2352</v>
      </c>
      <c r="D288" s="1061">
        <v>7.63</v>
      </c>
    </row>
    <row r="289" spans="1:4" x14ac:dyDescent="0.2">
      <c r="A289" s="1058">
        <v>9230</v>
      </c>
      <c r="B289" s="1059" t="s">
        <v>10552</v>
      </c>
      <c r="C289" s="1060" t="s">
        <v>2352</v>
      </c>
      <c r="D289" s="1061">
        <v>9.07</v>
      </c>
    </row>
    <row r="290" spans="1:4" x14ac:dyDescent="0.2">
      <c r="A290" s="1058">
        <v>9229</v>
      </c>
      <c r="B290" s="1059" t="s">
        <v>10551</v>
      </c>
      <c r="C290" s="1060" t="s">
        <v>2352</v>
      </c>
      <c r="D290" s="1061">
        <v>8.33</v>
      </c>
    </row>
    <row r="291" spans="1:4" x14ac:dyDescent="0.2">
      <c r="A291" s="1058">
        <v>9231</v>
      </c>
      <c r="B291" s="1059" t="s">
        <v>10553</v>
      </c>
      <c r="C291" s="1060" t="s">
        <v>2352</v>
      </c>
      <c r="D291" s="1061">
        <v>10.19</v>
      </c>
    </row>
    <row r="292" spans="1:4" x14ac:dyDescent="0.2">
      <c r="A292" s="1058">
        <v>9228</v>
      </c>
      <c r="B292" s="1059" t="s">
        <v>10550</v>
      </c>
      <c r="C292" s="1060" t="s">
        <v>2352</v>
      </c>
      <c r="D292" s="1061">
        <v>11.76</v>
      </c>
    </row>
    <row r="293" spans="1:4" x14ac:dyDescent="0.2">
      <c r="A293" s="1058">
        <v>9234</v>
      </c>
      <c r="B293" s="1059" t="s">
        <v>10556</v>
      </c>
      <c r="C293" s="1060" t="s">
        <v>2974</v>
      </c>
      <c r="D293" s="1061">
        <v>11.21</v>
      </c>
    </row>
    <row r="294" spans="1:4" x14ac:dyDescent="0.2">
      <c r="A294" s="1058">
        <v>9235</v>
      </c>
      <c r="B294" s="1059" t="s">
        <v>10557</v>
      </c>
      <c r="C294" s="1060" t="s">
        <v>2974</v>
      </c>
      <c r="D294" s="1061">
        <v>19.36</v>
      </c>
    </row>
    <row r="295" spans="1:4" x14ac:dyDescent="0.2">
      <c r="A295" s="1058">
        <v>9233</v>
      </c>
      <c r="B295" s="1059" t="s">
        <v>10555</v>
      </c>
      <c r="C295" s="1060" t="s">
        <v>2974</v>
      </c>
      <c r="D295" s="1061">
        <v>17.68</v>
      </c>
    </row>
    <row r="296" spans="1:4" x14ac:dyDescent="0.2">
      <c r="A296" s="1058">
        <v>9236</v>
      </c>
      <c r="B296" s="1059" t="s">
        <v>10558</v>
      </c>
      <c r="C296" s="1060" t="s">
        <v>2974</v>
      </c>
      <c r="D296" s="1061">
        <v>20.99</v>
      </c>
    </row>
    <row r="297" spans="1:4" x14ac:dyDescent="0.2">
      <c r="A297" s="1058">
        <v>7303</v>
      </c>
      <c r="B297" s="1059" t="s">
        <v>9234</v>
      </c>
      <c r="C297" s="1060" t="s">
        <v>2974</v>
      </c>
      <c r="D297" s="1061">
        <v>13.95</v>
      </c>
    </row>
    <row r="298" spans="1:4" x14ac:dyDescent="0.2">
      <c r="A298" s="1058">
        <v>7304</v>
      </c>
      <c r="B298" s="1059" t="s">
        <v>9235</v>
      </c>
      <c r="C298" s="1060" t="s">
        <v>2974</v>
      </c>
      <c r="D298" s="1061">
        <v>25.85</v>
      </c>
    </row>
    <row r="299" spans="1:4" ht="22.5" x14ac:dyDescent="0.2">
      <c r="A299" s="1058">
        <v>5297</v>
      </c>
      <c r="B299" s="1059" t="s">
        <v>8236</v>
      </c>
      <c r="C299" s="1060" t="s">
        <v>2974</v>
      </c>
      <c r="D299" s="1061">
        <v>1.43</v>
      </c>
    </row>
    <row r="300" spans="1:4" ht="22.5" x14ac:dyDescent="0.2">
      <c r="A300" s="1058">
        <v>5298</v>
      </c>
      <c r="B300" s="1059" t="s">
        <v>8237</v>
      </c>
      <c r="C300" s="1060" t="s">
        <v>2974</v>
      </c>
      <c r="D300" s="1061">
        <v>1.61</v>
      </c>
    </row>
    <row r="301" spans="1:4" ht="22.5" x14ac:dyDescent="0.2">
      <c r="A301" s="1058">
        <v>5299</v>
      </c>
      <c r="B301" s="1059" t="s">
        <v>8238</v>
      </c>
      <c r="C301" s="1060" t="s">
        <v>2974</v>
      </c>
      <c r="D301" s="1061">
        <v>1.95</v>
      </c>
    </row>
    <row r="302" spans="1:4" x14ac:dyDescent="0.2">
      <c r="A302" s="1058">
        <v>9240</v>
      </c>
      <c r="B302" s="1059" t="s">
        <v>10562</v>
      </c>
      <c r="C302" s="1060" t="s">
        <v>2974</v>
      </c>
      <c r="D302" s="1061">
        <v>16.670000000000002</v>
      </c>
    </row>
    <row r="303" spans="1:4" ht="22.5" x14ac:dyDescent="0.2">
      <c r="A303" s="1058">
        <v>9249</v>
      </c>
      <c r="B303" s="1059" t="s">
        <v>10571</v>
      </c>
      <c r="C303" s="1060" t="s">
        <v>2974</v>
      </c>
      <c r="D303" s="1061">
        <v>9.5500000000000007</v>
      </c>
    </row>
    <row r="304" spans="1:4" ht="22.5" x14ac:dyDescent="0.2">
      <c r="A304" s="1058">
        <v>12108</v>
      </c>
      <c r="B304" s="1059" t="s">
        <v>12467</v>
      </c>
      <c r="C304" s="1060" t="s">
        <v>2974</v>
      </c>
      <c r="D304" s="1061">
        <v>4.16</v>
      </c>
    </row>
    <row r="305" spans="1:4" ht="22.5" x14ac:dyDescent="0.2">
      <c r="A305" s="1058">
        <v>9241</v>
      </c>
      <c r="B305" s="1059" t="s">
        <v>10563</v>
      </c>
      <c r="C305" s="1060" t="s">
        <v>2974</v>
      </c>
      <c r="D305" s="1061">
        <v>4.16</v>
      </c>
    </row>
    <row r="306" spans="1:4" ht="22.5" x14ac:dyDescent="0.2">
      <c r="A306" s="1058">
        <v>9242</v>
      </c>
      <c r="B306" s="1059" t="s">
        <v>10564</v>
      </c>
      <c r="C306" s="1060" t="s">
        <v>2974</v>
      </c>
      <c r="D306" s="1061">
        <v>7.69</v>
      </c>
    </row>
    <row r="307" spans="1:4" ht="22.5" x14ac:dyDescent="0.2">
      <c r="A307" s="1058">
        <v>9243</v>
      </c>
      <c r="B307" s="1059" t="s">
        <v>10565</v>
      </c>
      <c r="C307" s="1060" t="s">
        <v>2974</v>
      </c>
      <c r="D307" s="1061">
        <v>13.19</v>
      </c>
    </row>
    <row r="308" spans="1:4" ht="22.5" x14ac:dyDescent="0.2">
      <c r="A308" s="1058">
        <v>5364</v>
      </c>
      <c r="B308" s="1059" t="s">
        <v>8303</v>
      </c>
      <c r="C308" s="1060" t="s">
        <v>2974</v>
      </c>
      <c r="D308" s="1061">
        <v>2.5299999999999998</v>
      </c>
    </row>
    <row r="309" spans="1:4" ht="22.5" x14ac:dyDescent="0.2">
      <c r="A309" s="1058">
        <v>5365</v>
      </c>
      <c r="B309" s="1059" t="s">
        <v>8304</v>
      </c>
      <c r="C309" s="1060" t="s">
        <v>2974</v>
      </c>
      <c r="D309" s="1061">
        <v>2.68</v>
      </c>
    </row>
    <row r="310" spans="1:4" ht="22.5" x14ac:dyDescent="0.2">
      <c r="A310" s="1058">
        <v>5366</v>
      </c>
      <c r="B310" s="1059" t="s">
        <v>8305</v>
      </c>
      <c r="C310" s="1060" t="s">
        <v>2974</v>
      </c>
      <c r="D310" s="1061">
        <v>4.37</v>
      </c>
    </row>
    <row r="311" spans="1:4" ht="22.5" x14ac:dyDescent="0.2">
      <c r="A311" s="1058">
        <v>5367</v>
      </c>
      <c r="B311" s="1059" t="s">
        <v>8306</v>
      </c>
      <c r="C311" s="1060" t="s">
        <v>2974</v>
      </c>
      <c r="D311" s="1061">
        <v>4.66</v>
      </c>
    </row>
    <row r="312" spans="1:4" ht="22.5" x14ac:dyDescent="0.2">
      <c r="A312" s="1058">
        <v>5368</v>
      </c>
      <c r="B312" s="1059" t="s">
        <v>8307</v>
      </c>
      <c r="C312" s="1060" t="s">
        <v>2974</v>
      </c>
      <c r="D312" s="1061">
        <v>4.9800000000000004</v>
      </c>
    </row>
    <row r="313" spans="1:4" ht="22.5" x14ac:dyDescent="0.2">
      <c r="A313" s="1058">
        <v>5369</v>
      </c>
      <c r="B313" s="1059" t="s">
        <v>8308</v>
      </c>
      <c r="C313" s="1060" t="s">
        <v>2974</v>
      </c>
      <c r="D313" s="1061">
        <v>5.76</v>
      </c>
    </row>
    <row r="314" spans="1:4" ht="22.5" x14ac:dyDescent="0.2">
      <c r="A314" s="1058">
        <v>5370</v>
      </c>
      <c r="B314" s="1059" t="s">
        <v>8309</v>
      </c>
      <c r="C314" s="1060" t="s">
        <v>2974</v>
      </c>
      <c r="D314" s="1061">
        <v>6.66</v>
      </c>
    </row>
    <row r="315" spans="1:4" ht="22.5" x14ac:dyDescent="0.2">
      <c r="A315" s="1058">
        <v>5300</v>
      </c>
      <c r="B315" s="1059" t="s">
        <v>8239</v>
      </c>
      <c r="C315" s="1060" t="s">
        <v>2974</v>
      </c>
      <c r="D315" s="1061">
        <v>2.56</v>
      </c>
    </row>
    <row r="316" spans="1:4" ht="22.5" x14ac:dyDescent="0.2">
      <c r="A316" s="1058">
        <v>5301</v>
      </c>
      <c r="B316" s="1059" t="s">
        <v>8240</v>
      </c>
      <c r="C316" s="1060" t="s">
        <v>2974</v>
      </c>
      <c r="D316" s="1061">
        <v>2.74</v>
      </c>
    </row>
    <row r="317" spans="1:4" ht="22.5" x14ac:dyDescent="0.2">
      <c r="A317" s="1058">
        <v>5302</v>
      </c>
      <c r="B317" s="1059" t="s">
        <v>8241</v>
      </c>
      <c r="C317" s="1060" t="s">
        <v>2974</v>
      </c>
      <c r="D317" s="1061">
        <v>4.47</v>
      </c>
    </row>
    <row r="318" spans="1:4" ht="22.5" x14ac:dyDescent="0.2">
      <c r="A318" s="1058">
        <v>5303</v>
      </c>
      <c r="B318" s="1059" t="s">
        <v>8242</v>
      </c>
      <c r="C318" s="1060" t="s">
        <v>2974</v>
      </c>
      <c r="D318" s="1061">
        <v>4.76</v>
      </c>
    </row>
    <row r="319" spans="1:4" ht="22.5" x14ac:dyDescent="0.2">
      <c r="A319" s="1058">
        <v>5304</v>
      </c>
      <c r="B319" s="1059" t="s">
        <v>8243</v>
      </c>
      <c r="C319" s="1060" t="s">
        <v>2974</v>
      </c>
      <c r="D319" s="1061">
        <v>5.09</v>
      </c>
    </row>
    <row r="320" spans="1:4" ht="22.5" x14ac:dyDescent="0.2">
      <c r="A320" s="1058">
        <v>5321</v>
      </c>
      <c r="B320" s="1059" t="s">
        <v>8260</v>
      </c>
      <c r="C320" s="1060" t="s">
        <v>2974</v>
      </c>
      <c r="D320" s="1061">
        <v>2.27</v>
      </c>
    </row>
    <row r="321" spans="1:4" ht="22.5" x14ac:dyDescent="0.2">
      <c r="A321" s="1058">
        <v>5322</v>
      </c>
      <c r="B321" s="1059" t="s">
        <v>8261</v>
      </c>
      <c r="C321" s="1060" t="s">
        <v>2974</v>
      </c>
      <c r="D321" s="1061">
        <v>2.62</v>
      </c>
    </row>
    <row r="322" spans="1:4" x14ac:dyDescent="0.2">
      <c r="A322" s="1058">
        <v>5323</v>
      </c>
      <c r="B322" s="1062"/>
      <c r="C322" s="1060" t="s">
        <v>2974</v>
      </c>
      <c r="D322" s="1061">
        <v>4.67</v>
      </c>
    </row>
    <row r="323" spans="1:4" ht="22.5" x14ac:dyDescent="0.2">
      <c r="A323" s="1062"/>
      <c r="B323" s="1059" t="s">
        <v>8262</v>
      </c>
      <c r="C323" s="1062"/>
      <c r="D323" s="1062"/>
    </row>
    <row r="324" spans="1:4" ht="22.5" x14ac:dyDescent="0.2">
      <c r="A324" s="1058">
        <v>5324</v>
      </c>
      <c r="B324" s="1059" t="s">
        <v>8263</v>
      </c>
      <c r="C324" s="1060" t="s">
        <v>2974</v>
      </c>
      <c r="D324" s="1061">
        <v>6.02</v>
      </c>
    </row>
    <row r="325" spans="1:4" ht="22.5" x14ac:dyDescent="0.2">
      <c r="A325" s="1058">
        <v>5325</v>
      </c>
      <c r="B325" s="1059" t="s">
        <v>8264</v>
      </c>
      <c r="C325" s="1060" t="s">
        <v>2974</v>
      </c>
      <c r="D325" s="1061">
        <v>7.07</v>
      </c>
    </row>
    <row r="326" spans="1:4" ht="22.5" x14ac:dyDescent="0.2">
      <c r="A326" s="1058">
        <v>5326</v>
      </c>
      <c r="B326" s="1059" t="s">
        <v>8265</v>
      </c>
      <c r="C326" s="1060" t="s">
        <v>2974</v>
      </c>
      <c r="D326" s="1061">
        <v>7.77</v>
      </c>
    </row>
    <row r="327" spans="1:4" ht="22.5" x14ac:dyDescent="0.2">
      <c r="A327" s="1058">
        <v>5327</v>
      </c>
      <c r="B327" s="1059" t="s">
        <v>8266</v>
      </c>
      <c r="C327" s="1060" t="s">
        <v>2974</v>
      </c>
      <c r="D327" s="1061">
        <v>8.91</v>
      </c>
    </row>
    <row r="328" spans="1:4" ht="22.5" x14ac:dyDescent="0.2">
      <c r="A328" s="1058">
        <v>5328</v>
      </c>
      <c r="B328" s="1059" t="s">
        <v>8267</v>
      </c>
      <c r="C328" s="1060" t="s">
        <v>2974</v>
      </c>
      <c r="D328" s="1061">
        <v>10.029999999999999</v>
      </c>
    </row>
    <row r="329" spans="1:4" ht="22.5" x14ac:dyDescent="0.2">
      <c r="A329" s="1058">
        <v>5329</v>
      </c>
      <c r="B329" s="1059" t="s">
        <v>8268</v>
      </c>
      <c r="C329" s="1060" t="s">
        <v>2974</v>
      </c>
      <c r="D329" s="1061">
        <v>11.08</v>
      </c>
    </row>
    <row r="330" spans="1:4" ht="22.5" x14ac:dyDescent="0.2">
      <c r="A330" s="1058">
        <v>5330</v>
      </c>
      <c r="B330" s="1059" t="s">
        <v>8269</v>
      </c>
      <c r="C330" s="1060" t="s">
        <v>2974</v>
      </c>
      <c r="D330" s="1061">
        <v>12.01</v>
      </c>
    </row>
    <row r="331" spans="1:4" ht="22.5" x14ac:dyDescent="0.2">
      <c r="A331" s="1058">
        <v>5331</v>
      </c>
      <c r="B331" s="1059" t="s">
        <v>8270</v>
      </c>
      <c r="C331" s="1060" t="s">
        <v>2974</v>
      </c>
      <c r="D331" s="1061">
        <v>13.97</v>
      </c>
    </row>
    <row r="332" spans="1:4" ht="22.5" x14ac:dyDescent="0.2">
      <c r="A332" s="1058">
        <v>5332</v>
      </c>
      <c r="B332" s="1059" t="s">
        <v>8271</v>
      </c>
      <c r="C332" s="1060" t="s">
        <v>2974</v>
      </c>
      <c r="D332" s="1061">
        <v>17.93</v>
      </c>
    </row>
    <row r="333" spans="1:4" ht="22.5" x14ac:dyDescent="0.2">
      <c r="A333" s="1058">
        <v>5333</v>
      </c>
      <c r="B333" s="1059" t="s">
        <v>8272</v>
      </c>
      <c r="C333" s="1060" t="s">
        <v>2974</v>
      </c>
      <c r="D333" s="1061">
        <v>19.940000000000001</v>
      </c>
    </row>
    <row r="334" spans="1:4" ht="22.5" x14ac:dyDescent="0.2">
      <c r="A334" s="1058">
        <v>5334</v>
      </c>
      <c r="B334" s="1059" t="s">
        <v>8273</v>
      </c>
      <c r="C334" s="1060" t="s">
        <v>2974</v>
      </c>
      <c r="D334" s="1061">
        <v>25.6</v>
      </c>
    </row>
    <row r="335" spans="1:4" ht="22.5" x14ac:dyDescent="0.2">
      <c r="A335" s="1058">
        <v>5335</v>
      </c>
      <c r="B335" s="1059" t="s">
        <v>8274</v>
      </c>
      <c r="C335" s="1060" t="s">
        <v>2974</v>
      </c>
      <c r="D335" s="1061">
        <v>26.42</v>
      </c>
    </row>
    <row r="336" spans="1:4" ht="22.5" x14ac:dyDescent="0.2">
      <c r="A336" s="1058">
        <v>5336</v>
      </c>
      <c r="B336" s="1059" t="s">
        <v>8275</v>
      </c>
      <c r="C336" s="1060" t="s">
        <v>2974</v>
      </c>
      <c r="D336" s="1061">
        <v>38.1</v>
      </c>
    </row>
    <row r="337" spans="1:4" ht="22.5" x14ac:dyDescent="0.2">
      <c r="A337" s="1058">
        <v>5337</v>
      </c>
      <c r="B337" s="1059" t="s">
        <v>8276</v>
      </c>
      <c r="C337" s="1060" t="s">
        <v>2974</v>
      </c>
      <c r="D337" s="1061">
        <v>5.45</v>
      </c>
    </row>
    <row r="338" spans="1:4" ht="22.5" x14ac:dyDescent="0.2">
      <c r="A338" s="1058">
        <v>5338</v>
      </c>
      <c r="B338" s="1059" t="s">
        <v>8277</v>
      </c>
      <c r="C338" s="1060" t="s">
        <v>2974</v>
      </c>
      <c r="D338" s="1061">
        <v>6.67</v>
      </c>
    </row>
    <row r="339" spans="1:4" ht="22.5" x14ac:dyDescent="0.2">
      <c r="A339" s="1058">
        <v>5339</v>
      </c>
      <c r="B339" s="1059" t="s">
        <v>8278</v>
      </c>
      <c r="C339" s="1060" t="s">
        <v>2974</v>
      </c>
      <c r="D339" s="1061">
        <v>10.49</v>
      </c>
    </row>
    <row r="340" spans="1:4" ht="22.5" x14ac:dyDescent="0.2">
      <c r="A340" s="1058">
        <v>5234</v>
      </c>
      <c r="B340" s="1059" t="s">
        <v>8173</v>
      </c>
      <c r="C340" s="1060" t="s">
        <v>2974</v>
      </c>
      <c r="D340" s="1061">
        <v>14.6</v>
      </c>
    </row>
    <row r="341" spans="1:4" ht="22.5" x14ac:dyDescent="0.2">
      <c r="A341" s="1058">
        <v>5235</v>
      </c>
      <c r="B341" s="1059" t="s">
        <v>8174</v>
      </c>
      <c r="C341" s="1060" t="s">
        <v>2974</v>
      </c>
      <c r="D341" s="1061">
        <v>19.62</v>
      </c>
    </row>
    <row r="342" spans="1:4" ht="22.5" x14ac:dyDescent="0.2">
      <c r="A342" s="1058">
        <v>5236</v>
      </c>
      <c r="B342" s="1059" t="s">
        <v>8175</v>
      </c>
      <c r="C342" s="1060" t="s">
        <v>2974</v>
      </c>
      <c r="D342" s="1061">
        <v>21.65</v>
      </c>
    </row>
    <row r="343" spans="1:4" ht="22.5" x14ac:dyDescent="0.2">
      <c r="A343" s="1058">
        <v>5237</v>
      </c>
      <c r="B343" s="1059" t="s">
        <v>8176</v>
      </c>
      <c r="C343" s="1060" t="s">
        <v>2974</v>
      </c>
      <c r="D343" s="1061">
        <v>25.59</v>
      </c>
    </row>
    <row r="344" spans="1:4" ht="22.5" x14ac:dyDescent="0.2">
      <c r="A344" s="1058">
        <v>5238</v>
      </c>
      <c r="B344" s="1059" t="s">
        <v>8177</v>
      </c>
      <c r="C344" s="1060" t="s">
        <v>2974</v>
      </c>
      <c r="D344" s="1061">
        <v>26.92</v>
      </c>
    </row>
    <row r="345" spans="1:4" ht="22.5" x14ac:dyDescent="0.2">
      <c r="A345" s="1058">
        <v>5239</v>
      </c>
      <c r="B345" s="1059" t="s">
        <v>8178</v>
      </c>
      <c r="C345" s="1060" t="s">
        <v>2974</v>
      </c>
      <c r="D345" s="1061">
        <v>31</v>
      </c>
    </row>
    <row r="346" spans="1:4" ht="22.5" x14ac:dyDescent="0.2">
      <c r="A346" s="1058">
        <v>5340</v>
      </c>
      <c r="B346" s="1059" t="s">
        <v>8279</v>
      </c>
      <c r="C346" s="1060" t="s">
        <v>2974</v>
      </c>
      <c r="D346" s="1061">
        <v>33.450000000000003</v>
      </c>
    </row>
    <row r="347" spans="1:4" ht="22.5" x14ac:dyDescent="0.2">
      <c r="A347" s="1058">
        <v>5341</v>
      </c>
      <c r="B347" s="1059" t="s">
        <v>8280</v>
      </c>
      <c r="C347" s="1060" t="s">
        <v>2974</v>
      </c>
      <c r="D347" s="1061">
        <v>51.69</v>
      </c>
    </row>
    <row r="348" spans="1:4" ht="22.5" x14ac:dyDescent="0.2">
      <c r="A348" s="1058">
        <v>5342</v>
      </c>
      <c r="B348" s="1059" t="s">
        <v>8281</v>
      </c>
      <c r="C348" s="1060" t="s">
        <v>2974</v>
      </c>
      <c r="D348" s="1061">
        <v>63.74</v>
      </c>
    </row>
    <row r="349" spans="1:4" ht="22.5" x14ac:dyDescent="0.2">
      <c r="A349" s="1058">
        <v>5343</v>
      </c>
      <c r="B349" s="1059" t="s">
        <v>8282</v>
      </c>
      <c r="C349" s="1060" t="s">
        <v>2974</v>
      </c>
      <c r="D349" s="1061">
        <v>77.31</v>
      </c>
    </row>
    <row r="350" spans="1:4" ht="22.5" x14ac:dyDescent="0.2">
      <c r="A350" s="1058">
        <v>5344</v>
      </c>
      <c r="B350" s="1059" t="s">
        <v>8283</v>
      </c>
      <c r="C350" s="1060" t="s">
        <v>2974</v>
      </c>
      <c r="D350" s="1061">
        <v>109.38</v>
      </c>
    </row>
    <row r="351" spans="1:4" ht="22.5" x14ac:dyDescent="0.2">
      <c r="A351" s="1058">
        <v>5345</v>
      </c>
      <c r="B351" s="1059" t="s">
        <v>8284</v>
      </c>
      <c r="C351" s="1060" t="s">
        <v>2974</v>
      </c>
      <c r="D351" s="1061">
        <v>161.94</v>
      </c>
    </row>
    <row r="352" spans="1:4" ht="22.5" x14ac:dyDescent="0.2">
      <c r="A352" s="1058">
        <v>5346</v>
      </c>
      <c r="B352" s="1059" t="s">
        <v>8285</v>
      </c>
      <c r="C352" s="1060" t="s">
        <v>2974</v>
      </c>
      <c r="D352" s="1061">
        <v>264.82</v>
      </c>
    </row>
    <row r="353" spans="1:4" ht="22.5" x14ac:dyDescent="0.2">
      <c r="A353" s="1058">
        <v>5347</v>
      </c>
      <c r="B353" s="1059" t="s">
        <v>8286</v>
      </c>
      <c r="C353" s="1060" t="s">
        <v>2974</v>
      </c>
      <c r="D353" s="1061">
        <v>22.58</v>
      </c>
    </row>
    <row r="354" spans="1:4" ht="22.5" x14ac:dyDescent="0.2">
      <c r="A354" s="1058">
        <v>5348</v>
      </c>
      <c r="B354" s="1059" t="s">
        <v>8287</v>
      </c>
      <c r="C354" s="1060" t="s">
        <v>2974</v>
      </c>
      <c r="D354" s="1061">
        <v>23.81</v>
      </c>
    </row>
    <row r="355" spans="1:4" ht="22.5" x14ac:dyDescent="0.2">
      <c r="A355" s="1058">
        <v>5349</v>
      </c>
      <c r="B355" s="1059" t="s">
        <v>8288</v>
      </c>
      <c r="C355" s="1060" t="s">
        <v>2974</v>
      </c>
      <c r="D355" s="1061">
        <v>24.97</v>
      </c>
    </row>
    <row r="356" spans="1:4" ht="22.5" x14ac:dyDescent="0.2">
      <c r="A356" s="1058">
        <v>5350</v>
      </c>
      <c r="B356" s="1059" t="s">
        <v>8289</v>
      </c>
      <c r="C356" s="1060" t="s">
        <v>2974</v>
      </c>
      <c r="D356" s="1061">
        <v>29.23</v>
      </c>
    </row>
    <row r="357" spans="1:4" ht="22.5" x14ac:dyDescent="0.2">
      <c r="A357" s="1058">
        <v>5351</v>
      </c>
      <c r="B357" s="1059" t="s">
        <v>8290</v>
      </c>
      <c r="C357" s="1060" t="s">
        <v>2974</v>
      </c>
      <c r="D357" s="1061">
        <v>31.7</v>
      </c>
    </row>
    <row r="358" spans="1:4" ht="22.5" x14ac:dyDescent="0.2">
      <c r="A358" s="1058">
        <v>5352</v>
      </c>
      <c r="B358" s="1059" t="s">
        <v>8291</v>
      </c>
      <c r="C358" s="1060" t="s">
        <v>2974</v>
      </c>
      <c r="D358" s="1061">
        <v>38.770000000000003</v>
      </c>
    </row>
    <row r="359" spans="1:4" ht="22.5" x14ac:dyDescent="0.2">
      <c r="A359" s="1058">
        <v>5353</v>
      </c>
      <c r="B359" s="1059" t="s">
        <v>8292</v>
      </c>
      <c r="C359" s="1060" t="s">
        <v>2974</v>
      </c>
      <c r="D359" s="1061">
        <v>67.8</v>
      </c>
    </row>
    <row r="360" spans="1:4" ht="22.5" x14ac:dyDescent="0.2">
      <c r="A360" s="1058">
        <v>5354</v>
      </c>
      <c r="B360" s="1059" t="s">
        <v>8293</v>
      </c>
      <c r="C360" s="1060" t="s">
        <v>2974</v>
      </c>
      <c r="D360" s="1061">
        <v>83.91</v>
      </c>
    </row>
    <row r="361" spans="1:4" ht="22.5" x14ac:dyDescent="0.2">
      <c r="A361" s="1058">
        <v>5355</v>
      </c>
      <c r="B361" s="1059" t="s">
        <v>8294</v>
      </c>
      <c r="C361" s="1060" t="s">
        <v>2974</v>
      </c>
      <c r="D361" s="1061">
        <v>88.37</v>
      </c>
    </row>
    <row r="362" spans="1:4" ht="22.5" x14ac:dyDescent="0.2">
      <c r="A362" s="1058">
        <v>5356</v>
      </c>
      <c r="B362" s="1059" t="s">
        <v>8295</v>
      </c>
      <c r="C362" s="1060" t="s">
        <v>2974</v>
      </c>
      <c r="D362" s="1061">
        <v>139.61000000000001</v>
      </c>
    </row>
    <row r="363" spans="1:4" ht="22.5" x14ac:dyDescent="0.2">
      <c r="A363" s="1058">
        <v>5357</v>
      </c>
      <c r="B363" s="1059" t="s">
        <v>8296</v>
      </c>
      <c r="C363" s="1060" t="s">
        <v>2974</v>
      </c>
      <c r="D363" s="1061">
        <v>237.49</v>
      </c>
    </row>
    <row r="364" spans="1:4" ht="22.5" x14ac:dyDescent="0.2">
      <c r="A364" s="1058">
        <v>5358</v>
      </c>
      <c r="B364" s="1059" t="s">
        <v>8297</v>
      </c>
      <c r="C364" s="1060" t="s">
        <v>2974</v>
      </c>
      <c r="D364" s="1061">
        <v>2.56</v>
      </c>
    </row>
    <row r="365" spans="1:4" ht="22.5" x14ac:dyDescent="0.2">
      <c r="A365" s="1058">
        <v>5359</v>
      </c>
      <c r="B365" s="1059" t="s">
        <v>8298</v>
      </c>
      <c r="C365" s="1060" t="s">
        <v>2974</v>
      </c>
      <c r="D365" s="1061">
        <v>2.91</v>
      </c>
    </row>
    <row r="366" spans="1:4" ht="22.5" x14ac:dyDescent="0.2">
      <c r="A366" s="1058">
        <v>5360</v>
      </c>
      <c r="B366" s="1059" t="s">
        <v>8299</v>
      </c>
      <c r="C366" s="1060" t="s">
        <v>2974</v>
      </c>
      <c r="D366" s="1061">
        <v>6.5</v>
      </c>
    </row>
    <row r="367" spans="1:4" ht="22.5" x14ac:dyDescent="0.2">
      <c r="A367" s="1058">
        <v>5361</v>
      </c>
      <c r="B367" s="1059" t="s">
        <v>8300</v>
      </c>
      <c r="C367" s="1060" t="s">
        <v>2974</v>
      </c>
      <c r="D367" s="1061">
        <v>8.39</v>
      </c>
    </row>
    <row r="368" spans="1:4" ht="22.5" x14ac:dyDescent="0.2">
      <c r="A368" s="1058">
        <v>5362</v>
      </c>
      <c r="B368" s="1059" t="s">
        <v>8301</v>
      </c>
      <c r="C368" s="1060" t="s">
        <v>2974</v>
      </c>
      <c r="D368" s="1061">
        <v>9.39</v>
      </c>
    </row>
    <row r="369" spans="1:4" ht="22.5" x14ac:dyDescent="0.2">
      <c r="A369" s="1058">
        <v>5363</v>
      </c>
      <c r="B369" s="1059" t="s">
        <v>8302</v>
      </c>
      <c r="C369" s="1060" t="s">
        <v>2974</v>
      </c>
      <c r="D369" s="1061">
        <v>11.04</v>
      </c>
    </row>
    <row r="370" spans="1:4" ht="22.5" x14ac:dyDescent="0.2">
      <c r="A370" s="1058">
        <v>10539</v>
      </c>
      <c r="B370" s="1059" t="s">
        <v>11406</v>
      </c>
      <c r="C370" s="1060" t="s">
        <v>2974</v>
      </c>
      <c r="D370" s="1061">
        <v>17.22</v>
      </c>
    </row>
    <row r="371" spans="1:4" ht="22.5" x14ac:dyDescent="0.2">
      <c r="A371" s="1058">
        <v>10538</v>
      </c>
      <c r="B371" s="1059" t="s">
        <v>11405</v>
      </c>
      <c r="C371" s="1060" t="s">
        <v>2974</v>
      </c>
      <c r="D371" s="1061">
        <v>22.26</v>
      </c>
    </row>
    <row r="372" spans="1:4" ht="22.5" x14ac:dyDescent="0.2">
      <c r="A372" s="1058">
        <v>10537</v>
      </c>
      <c r="B372" s="1059" t="s">
        <v>11404</v>
      </c>
      <c r="C372" s="1060" t="s">
        <v>2974</v>
      </c>
      <c r="D372" s="1061">
        <v>55.74</v>
      </c>
    </row>
    <row r="373" spans="1:4" ht="22.5" x14ac:dyDescent="0.2">
      <c r="A373" s="1058">
        <v>5216</v>
      </c>
      <c r="B373" s="1059" t="s">
        <v>8155</v>
      </c>
      <c r="C373" s="1060" t="s">
        <v>2352</v>
      </c>
      <c r="D373" s="1061">
        <v>4.6100000000000003</v>
      </c>
    </row>
    <row r="374" spans="1:4" ht="22.5" x14ac:dyDescent="0.2">
      <c r="A374" s="1058">
        <v>5217</v>
      </c>
      <c r="B374" s="1059" t="s">
        <v>8156</v>
      </c>
      <c r="C374" s="1060" t="s">
        <v>2352</v>
      </c>
      <c r="D374" s="1061">
        <v>5.35</v>
      </c>
    </row>
    <row r="375" spans="1:4" x14ac:dyDescent="0.2">
      <c r="A375" s="1058">
        <v>5218</v>
      </c>
      <c r="B375" s="1059" t="s">
        <v>8157</v>
      </c>
      <c r="C375" s="1060" t="s">
        <v>2352</v>
      </c>
      <c r="D375" s="1061">
        <v>6.11</v>
      </c>
    </row>
    <row r="376" spans="1:4" x14ac:dyDescent="0.2">
      <c r="A376" s="1058">
        <v>5219</v>
      </c>
      <c r="B376" s="1059" t="s">
        <v>8158</v>
      </c>
      <c r="C376" s="1060" t="s">
        <v>2352</v>
      </c>
      <c r="D376" s="1061">
        <v>11.44</v>
      </c>
    </row>
    <row r="377" spans="1:4" x14ac:dyDescent="0.2">
      <c r="A377" s="1058">
        <v>5220</v>
      </c>
      <c r="B377" s="1059" t="s">
        <v>8159</v>
      </c>
      <c r="C377" s="1060" t="s">
        <v>2352</v>
      </c>
      <c r="D377" s="1061">
        <v>16.739999999999998</v>
      </c>
    </row>
    <row r="378" spans="1:4" x14ac:dyDescent="0.2">
      <c r="A378" s="1058">
        <v>5221</v>
      </c>
      <c r="B378" s="1059" t="s">
        <v>8160</v>
      </c>
      <c r="C378" s="1060" t="s">
        <v>2352</v>
      </c>
      <c r="D378" s="1061">
        <v>22.14</v>
      </c>
    </row>
    <row r="379" spans="1:4" x14ac:dyDescent="0.2">
      <c r="A379" s="1058">
        <v>5222</v>
      </c>
      <c r="B379" s="1059" t="s">
        <v>8161</v>
      </c>
      <c r="C379" s="1060" t="s">
        <v>2352</v>
      </c>
      <c r="D379" s="1061">
        <v>29.92</v>
      </c>
    </row>
    <row r="380" spans="1:4" x14ac:dyDescent="0.2">
      <c r="A380" s="1058">
        <v>5223</v>
      </c>
      <c r="B380" s="1059" t="s">
        <v>8162</v>
      </c>
      <c r="C380" s="1060" t="s">
        <v>2352</v>
      </c>
      <c r="D380" s="1061">
        <v>29.56</v>
      </c>
    </row>
    <row r="381" spans="1:4" x14ac:dyDescent="0.2">
      <c r="A381" s="1058">
        <v>5224</v>
      </c>
      <c r="B381" s="1059" t="s">
        <v>8163</v>
      </c>
      <c r="C381" s="1060" t="s">
        <v>2352</v>
      </c>
      <c r="D381" s="1061">
        <v>30.12</v>
      </c>
    </row>
    <row r="382" spans="1:4" x14ac:dyDescent="0.2">
      <c r="A382" s="1058">
        <v>5225</v>
      </c>
      <c r="B382" s="1059" t="s">
        <v>8164</v>
      </c>
      <c r="C382" s="1060" t="s">
        <v>2352</v>
      </c>
      <c r="D382" s="1061">
        <v>34.840000000000003</v>
      </c>
    </row>
    <row r="383" spans="1:4" x14ac:dyDescent="0.2">
      <c r="A383" s="1058">
        <v>5226</v>
      </c>
      <c r="B383" s="1059" t="s">
        <v>8165</v>
      </c>
      <c r="C383" s="1060" t="s">
        <v>2352</v>
      </c>
      <c r="D383" s="1061">
        <v>37.51</v>
      </c>
    </row>
    <row r="384" spans="1:4" x14ac:dyDescent="0.2">
      <c r="A384" s="1058">
        <v>5227</v>
      </c>
      <c r="B384" s="1059" t="s">
        <v>8166</v>
      </c>
      <c r="C384" s="1060" t="s">
        <v>2352</v>
      </c>
      <c r="D384" s="1061">
        <v>43.49</v>
      </c>
    </row>
    <row r="385" spans="1:4" x14ac:dyDescent="0.2">
      <c r="A385" s="1058">
        <v>5228</v>
      </c>
      <c r="B385" s="1059" t="s">
        <v>8167</v>
      </c>
      <c r="C385" s="1060" t="s">
        <v>2352</v>
      </c>
      <c r="D385" s="1061">
        <v>76.19</v>
      </c>
    </row>
    <row r="386" spans="1:4" x14ac:dyDescent="0.2">
      <c r="A386" s="1058">
        <v>5229</v>
      </c>
      <c r="B386" s="1059" t="s">
        <v>8168</v>
      </c>
      <c r="C386" s="1060" t="s">
        <v>2352</v>
      </c>
      <c r="D386" s="1061">
        <v>89.62</v>
      </c>
    </row>
    <row r="387" spans="1:4" x14ac:dyDescent="0.2">
      <c r="A387" s="1058">
        <v>5230</v>
      </c>
      <c r="B387" s="1059" t="s">
        <v>8169</v>
      </c>
      <c r="C387" s="1060" t="s">
        <v>2352</v>
      </c>
      <c r="D387" s="1061">
        <v>143.21</v>
      </c>
    </row>
    <row r="388" spans="1:4" x14ac:dyDescent="0.2">
      <c r="A388" s="1058">
        <v>5240</v>
      </c>
      <c r="B388" s="1059" t="s">
        <v>8179</v>
      </c>
      <c r="C388" s="1060" t="s">
        <v>2352</v>
      </c>
      <c r="D388" s="1061">
        <v>190.19</v>
      </c>
    </row>
    <row r="389" spans="1:4" x14ac:dyDescent="0.2">
      <c r="A389" s="1058">
        <v>5241</v>
      </c>
      <c r="B389" s="1059" t="s">
        <v>8180</v>
      </c>
      <c r="C389" s="1060" t="s">
        <v>2352</v>
      </c>
      <c r="D389" s="1061">
        <v>317.33</v>
      </c>
    </row>
    <row r="390" spans="1:4" ht="22.5" x14ac:dyDescent="0.2">
      <c r="A390" s="1058">
        <v>11554</v>
      </c>
      <c r="B390" s="1059" t="s">
        <v>12083</v>
      </c>
      <c r="C390" s="1060" t="s">
        <v>2352</v>
      </c>
      <c r="D390" s="1061">
        <v>9.9600000000000009</v>
      </c>
    </row>
    <row r="391" spans="1:4" ht="22.5" x14ac:dyDescent="0.2">
      <c r="A391" s="1058">
        <v>5305</v>
      </c>
      <c r="B391" s="1059" t="s">
        <v>8244</v>
      </c>
      <c r="C391" s="1060" t="s">
        <v>2352</v>
      </c>
      <c r="D391" s="1061">
        <v>9.9600000000000009</v>
      </c>
    </row>
    <row r="392" spans="1:4" ht="22.5" x14ac:dyDescent="0.2">
      <c r="A392" s="1058">
        <v>5306</v>
      </c>
      <c r="B392" s="1059" t="s">
        <v>8245</v>
      </c>
      <c r="C392" s="1060" t="s">
        <v>2352</v>
      </c>
      <c r="D392" s="1061">
        <v>19.489999999999998</v>
      </c>
    </row>
    <row r="393" spans="1:4" ht="22.5" x14ac:dyDescent="0.2">
      <c r="A393" s="1058">
        <v>5307</v>
      </c>
      <c r="B393" s="1059" t="s">
        <v>8246</v>
      </c>
      <c r="C393" s="1060" t="s">
        <v>2352</v>
      </c>
      <c r="D393" s="1061">
        <v>28.06</v>
      </c>
    </row>
    <row r="394" spans="1:4" ht="22.5" x14ac:dyDescent="0.2">
      <c r="A394" s="1058">
        <v>11319</v>
      </c>
      <c r="B394" s="1059" t="s">
        <v>11912</v>
      </c>
      <c r="C394" s="1060" t="s">
        <v>2352</v>
      </c>
      <c r="D394" s="1061">
        <v>2.68</v>
      </c>
    </row>
    <row r="395" spans="1:4" ht="22.5" x14ac:dyDescent="0.2">
      <c r="A395" s="1058">
        <v>11318</v>
      </c>
      <c r="B395" s="1059" t="s">
        <v>11911</v>
      </c>
      <c r="C395" s="1060" t="s">
        <v>2352</v>
      </c>
      <c r="D395" s="1061">
        <v>10.85</v>
      </c>
    </row>
    <row r="396" spans="1:4" ht="22.5" x14ac:dyDescent="0.2">
      <c r="A396" s="1058">
        <v>5308</v>
      </c>
      <c r="B396" s="1059" t="s">
        <v>8247</v>
      </c>
      <c r="C396" s="1060" t="s">
        <v>2352</v>
      </c>
      <c r="D396" s="1061">
        <v>12.07</v>
      </c>
    </row>
    <row r="397" spans="1:4" ht="22.5" x14ac:dyDescent="0.2">
      <c r="A397" s="1058">
        <v>5309</v>
      </c>
      <c r="B397" s="1059" t="s">
        <v>8248</v>
      </c>
      <c r="C397" s="1060" t="s">
        <v>2352</v>
      </c>
      <c r="D397" s="1061">
        <v>23.74</v>
      </c>
    </row>
    <row r="398" spans="1:4" ht="22.5" x14ac:dyDescent="0.2">
      <c r="A398" s="1058">
        <v>5310</v>
      </c>
      <c r="B398" s="1059" t="s">
        <v>8249</v>
      </c>
      <c r="C398" s="1060" t="s">
        <v>2352</v>
      </c>
      <c r="D398" s="1061">
        <v>34.18</v>
      </c>
    </row>
    <row r="399" spans="1:4" ht="22.5" x14ac:dyDescent="0.2">
      <c r="A399" s="1058">
        <v>5311</v>
      </c>
      <c r="B399" s="1059" t="s">
        <v>8250</v>
      </c>
      <c r="C399" s="1060" t="s">
        <v>2352</v>
      </c>
      <c r="D399" s="1061">
        <v>18.71</v>
      </c>
    </row>
    <row r="400" spans="1:4" ht="22.5" x14ac:dyDescent="0.2">
      <c r="A400" s="1058">
        <v>5312</v>
      </c>
      <c r="B400" s="1059" t="s">
        <v>8251</v>
      </c>
      <c r="C400" s="1060" t="s">
        <v>2352</v>
      </c>
      <c r="D400" s="1061">
        <v>37.03</v>
      </c>
    </row>
    <row r="401" spans="1:4" ht="22.5" x14ac:dyDescent="0.2">
      <c r="A401" s="1058">
        <v>5313</v>
      </c>
      <c r="B401" s="1059" t="s">
        <v>8252</v>
      </c>
      <c r="C401" s="1060" t="s">
        <v>2352</v>
      </c>
      <c r="D401" s="1061">
        <v>53.45</v>
      </c>
    </row>
    <row r="402" spans="1:4" ht="22.5" x14ac:dyDescent="0.2">
      <c r="A402" s="1058">
        <v>5314</v>
      </c>
      <c r="B402" s="1059" t="s">
        <v>8253</v>
      </c>
      <c r="C402" s="1060" t="s">
        <v>2352</v>
      </c>
      <c r="D402" s="1061">
        <v>25.89</v>
      </c>
    </row>
    <row r="403" spans="1:4" ht="22.5" x14ac:dyDescent="0.2">
      <c r="A403" s="1058">
        <v>5315</v>
      </c>
      <c r="B403" s="1059" t="s">
        <v>8254</v>
      </c>
      <c r="C403" s="1060" t="s">
        <v>2352</v>
      </c>
      <c r="D403" s="1061">
        <v>51.31</v>
      </c>
    </row>
    <row r="404" spans="1:4" ht="22.5" x14ac:dyDescent="0.2">
      <c r="A404" s="1058">
        <v>5316</v>
      </c>
      <c r="B404" s="1059" t="s">
        <v>8255</v>
      </c>
      <c r="C404" s="1060" t="s">
        <v>2352</v>
      </c>
      <c r="D404" s="1061">
        <v>74.209999999999994</v>
      </c>
    </row>
    <row r="405" spans="1:4" ht="22.5" x14ac:dyDescent="0.2">
      <c r="A405" s="1058">
        <v>5317</v>
      </c>
      <c r="B405" s="1059" t="s">
        <v>8256</v>
      </c>
      <c r="C405" s="1060" t="s">
        <v>2352</v>
      </c>
      <c r="D405" s="1061">
        <v>34.64</v>
      </c>
    </row>
    <row r="406" spans="1:4" ht="22.5" x14ac:dyDescent="0.2">
      <c r="A406" s="1058">
        <v>5318</v>
      </c>
      <c r="B406" s="1059" t="s">
        <v>8257</v>
      </c>
      <c r="C406" s="1060" t="s">
        <v>2352</v>
      </c>
      <c r="D406" s="1061">
        <v>68.87</v>
      </c>
    </row>
    <row r="407" spans="1:4" ht="22.5" x14ac:dyDescent="0.2">
      <c r="A407" s="1058">
        <v>5319</v>
      </c>
      <c r="B407" s="1059" t="s">
        <v>8258</v>
      </c>
      <c r="C407" s="1060" t="s">
        <v>2352</v>
      </c>
      <c r="D407" s="1061">
        <v>99.67</v>
      </c>
    </row>
    <row r="408" spans="1:4" ht="22.5" x14ac:dyDescent="0.2">
      <c r="A408" s="1058">
        <v>5320</v>
      </c>
      <c r="B408" s="1059" t="s">
        <v>8259</v>
      </c>
      <c r="C408" s="1060" t="s">
        <v>2352</v>
      </c>
      <c r="D408" s="1061">
        <v>39.11</v>
      </c>
    </row>
    <row r="409" spans="1:4" ht="22.5" x14ac:dyDescent="0.2">
      <c r="A409" s="1058">
        <v>5371</v>
      </c>
      <c r="B409" s="1059" t="s">
        <v>8310</v>
      </c>
      <c r="C409" s="1060" t="s">
        <v>2352</v>
      </c>
      <c r="D409" s="1061">
        <v>77.73</v>
      </c>
    </row>
    <row r="410" spans="1:4" ht="22.5" x14ac:dyDescent="0.2">
      <c r="A410" s="1058">
        <v>5372</v>
      </c>
      <c r="B410" s="1059" t="s">
        <v>8311</v>
      </c>
      <c r="C410" s="1060" t="s">
        <v>2352</v>
      </c>
      <c r="D410" s="1061">
        <v>112.5</v>
      </c>
    </row>
    <row r="411" spans="1:4" ht="22.5" x14ac:dyDescent="0.2">
      <c r="A411" s="1058">
        <v>5373</v>
      </c>
      <c r="B411" s="1059" t="s">
        <v>8312</v>
      </c>
      <c r="C411" s="1060" t="s">
        <v>2352</v>
      </c>
      <c r="D411" s="1061">
        <v>45.08</v>
      </c>
    </row>
    <row r="412" spans="1:4" ht="22.5" x14ac:dyDescent="0.2">
      <c r="A412" s="1058">
        <v>5374</v>
      </c>
      <c r="B412" s="1059" t="s">
        <v>8313</v>
      </c>
      <c r="C412" s="1060" t="s">
        <v>2352</v>
      </c>
      <c r="D412" s="1061">
        <v>89.64</v>
      </c>
    </row>
    <row r="413" spans="1:4" ht="22.5" x14ac:dyDescent="0.2">
      <c r="A413" s="1058">
        <v>5375</v>
      </c>
      <c r="B413" s="1059" t="s">
        <v>8314</v>
      </c>
      <c r="C413" s="1060" t="s">
        <v>2352</v>
      </c>
      <c r="D413" s="1061">
        <v>129.79</v>
      </c>
    </row>
    <row r="414" spans="1:4" ht="22.5" x14ac:dyDescent="0.2">
      <c r="A414" s="1058">
        <v>5376</v>
      </c>
      <c r="B414" s="1059" t="s">
        <v>8315</v>
      </c>
      <c r="C414" s="1060" t="s">
        <v>2352</v>
      </c>
      <c r="D414" s="1061">
        <v>47.75</v>
      </c>
    </row>
    <row r="415" spans="1:4" ht="22.5" x14ac:dyDescent="0.2">
      <c r="A415" s="1058">
        <v>5377</v>
      </c>
      <c r="B415" s="1059" t="s">
        <v>8316</v>
      </c>
      <c r="C415" s="1060" t="s">
        <v>2352</v>
      </c>
      <c r="D415" s="1061">
        <v>94.95</v>
      </c>
    </row>
    <row r="416" spans="1:4" ht="22.5" x14ac:dyDescent="0.2">
      <c r="A416" s="1058">
        <v>5378</v>
      </c>
      <c r="B416" s="1059" t="s">
        <v>8317</v>
      </c>
      <c r="C416" s="1060" t="s">
        <v>2352</v>
      </c>
      <c r="D416" s="1061">
        <v>137.49</v>
      </c>
    </row>
    <row r="417" spans="1:4" ht="22.5" x14ac:dyDescent="0.2">
      <c r="A417" s="1058">
        <v>5379</v>
      </c>
      <c r="B417" s="1059" t="s">
        <v>8318</v>
      </c>
      <c r="C417" s="1060" t="s">
        <v>2352</v>
      </c>
      <c r="D417" s="1061">
        <v>54.92</v>
      </c>
    </row>
    <row r="418" spans="1:4" ht="22.5" x14ac:dyDescent="0.2">
      <c r="A418" s="1058">
        <v>5380</v>
      </c>
      <c r="B418" s="1059" t="s">
        <v>8319</v>
      </c>
      <c r="C418" s="1060" t="s">
        <v>2352</v>
      </c>
      <c r="D418" s="1061">
        <v>109.38</v>
      </c>
    </row>
    <row r="419" spans="1:4" ht="22.5" x14ac:dyDescent="0.2">
      <c r="A419" s="1058">
        <v>5381</v>
      </c>
      <c r="B419" s="1059" t="s">
        <v>8320</v>
      </c>
      <c r="C419" s="1060" t="s">
        <v>2352</v>
      </c>
      <c r="D419" s="1061">
        <v>158.38999999999999</v>
      </c>
    </row>
    <row r="420" spans="1:4" ht="22.5" x14ac:dyDescent="0.2">
      <c r="A420" s="1058">
        <v>5382</v>
      </c>
      <c r="B420" s="1059" t="s">
        <v>8321</v>
      </c>
      <c r="C420" s="1060" t="s">
        <v>2352</v>
      </c>
      <c r="D420" s="1061">
        <v>59.92</v>
      </c>
    </row>
    <row r="421" spans="1:4" ht="22.5" x14ac:dyDescent="0.2">
      <c r="A421" s="1058">
        <v>5383</v>
      </c>
      <c r="B421" s="1059" t="s">
        <v>8322</v>
      </c>
      <c r="C421" s="1060" t="s">
        <v>2352</v>
      </c>
      <c r="D421" s="1061">
        <v>119.42</v>
      </c>
    </row>
    <row r="422" spans="1:4" ht="22.5" x14ac:dyDescent="0.2">
      <c r="A422" s="1058">
        <v>5384</v>
      </c>
      <c r="B422" s="1059" t="s">
        <v>8323</v>
      </c>
      <c r="C422" s="1060" t="s">
        <v>2352</v>
      </c>
      <c r="D422" s="1061">
        <v>172.93</v>
      </c>
    </row>
    <row r="423" spans="1:4" ht="22.5" x14ac:dyDescent="0.2">
      <c r="A423" s="1058">
        <v>5385</v>
      </c>
      <c r="B423" s="1059" t="s">
        <v>8324</v>
      </c>
      <c r="C423" s="1060" t="s">
        <v>2352</v>
      </c>
      <c r="D423" s="1061">
        <v>70.86</v>
      </c>
    </row>
    <row r="424" spans="1:4" ht="22.5" x14ac:dyDescent="0.2">
      <c r="A424" s="1058">
        <v>5386</v>
      </c>
      <c r="B424" s="1059" t="s">
        <v>8325</v>
      </c>
      <c r="C424" s="1060" t="s">
        <v>2352</v>
      </c>
      <c r="D424" s="1061">
        <v>141.22</v>
      </c>
    </row>
    <row r="425" spans="1:4" ht="22.5" x14ac:dyDescent="0.2">
      <c r="A425" s="1058">
        <v>5387</v>
      </c>
      <c r="B425" s="1059" t="s">
        <v>8326</v>
      </c>
      <c r="C425" s="1060" t="s">
        <v>2352</v>
      </c>
      <c r="D425" s="1061">
        <v>204.56</v>
      </c>
    </row>
    <row r="426" spans="1:4" ht="22.5" x14ac:dyDescent="0.2">
      <c r="A426" s="1058">
        <v>5388</v>
      </c>
      <c r="B426" s="1059" t="s">
        <v>8327</v>
      </c>
      <c r="C426" s="1060" t="s">
        <v>2352</v>
      </c>
      <c r="D426" s="1061">
        <v>117.98</v>
      </c>
    </row>
    <row r="427" spans="1:4" ht="22.5" x14ac:dyDescent="0.2">
      <c r="A427" s="1058">
        <v>5389</v>
      </c>
      <c r="B427" s="1059" t="s">
        <v>8328</v>
      </c>
      <c r="C427" s="1060" t="s">
        <v>2352</v>
      </c>
      <c r="D427" s="1061">
        <v>235.52</v>
      </c>
    </row>
    <row r="428" spans="1:4" ht="22.5" x14ac:dyDescent="0.2">
      <c r="A428" s="1058">
        <v>5390</v>
      </c>
      <c r="B428" s="1059" t="s">
        <v>8329</v>
      </c>
      <c r="C428" s="1060" t="s">
        <v>2352</v>
      </c>
      <c r="D428" s="1061">
        <v>341.28</v>
      </c>
    </row>
    <row r="429" spans="1:4" ht="22.5" x14ac:dyDescent="0.2">
      <c r="A429" s="1058">
        <v>5391</v>
      </c>
      <c r="B429" s="1059" t="s">
        <v>8330</v>
      </c>
      <c r="C429" s="1060" t="s">
        <v>2352</v>
      </c>
      <c r="D429" s="1061">
        <v>139.01</v>
      </c>
    </row>
    <row r="430" spans="1:4" ht="22.5" x14ac:dyDescent="0.2">
      <c r="A430" s="1058">
        <v>5392</v>
      </c>
      <c r="B430" s="1059" t="s">
        <v>8331</v>
      </c>
      <c r="C430" s="1060" t="s">
        <v>2352</v>
      </c>
      <c r="D430" s="1061">
        <v>277.57</v>
      </c>
    </row>
    <row r="431" spans="1:4" ht="22.5" x14ac:dyDescent="0.2">
      <c r="A431" s="1058">
        <v>5393</v>
      </c>
      <c r="B431" s="1059" t="s">
        <v>8332</v>
      </c>
      <c r="C431" s="1060" t="s">
        <v>2352</v>
      </c>
      <c r="D431" s="1061">
        <v>402.24</v>
      </c>
    </row>
    <row r="432" spans="1:4" ht="22.5" x14ac:dyDescent="0.2">
      <c r="A432" s="1058">
        <v>5394</v>
      </c>
      <c r="B432" s="1059" t="s">
        <v>8333</v>
      </c>
      <c r="C432" s="1060" t="s">
        <v>2352</v>
      </c>
      <c r="D432" s="1061">
        <v>151.03</v>
      </c>
    </row>
    <row r="433" spans="1:4" ht="22.5" x14ac:dyDescent="0.2">
      <c r="A433" s="1058">
        <v>5395</v>
      </c>
      <c r="B433" s="1059" t="s">
        <v>8334</v>
      </c>
      <c r="C433" s="1060" t="s">
        <v>2352</v>
      </c>
      <c r="D433" s="1061">
        <v>301.62</v>
      </c>
    </row>
    <row r="434" spans="1:4" ht="22.5" x14ac:dyDescent="0.2">
      <c r="A434" s="1058">
        <v>5396</v>
      </c>
      <c r="B434" s="1059" t="s">
        <v>8335</v>
      </c>
      <c r="C434" s="1060" t="s">
        <v>2352</v>
      </c>
      <c r="D434" s="1061">
        <v>437.17</v>
      </c>
    </row>
    <row r="435" spans="1:4" ht="22.5" x14ac:dyDescent="0.2">
      <c r="A435" s="1058">
        <v>5397</v>
      </c>
      <c r="B435" s="1059" t="s">
        <v>8336</v>
      </c>
      <c r="C435" s="1060" t="s">
        <v>2352</v>
      </c>
      <c r="D435" s="1061">
        <v>200.57</v>
      </c>
    </row>
    <row r="436" spans="1:4" ht="22.5" x14ac:dyDescent="0.2">
      <c r="A436" s="1058">
        <v>5398</v>
      </c>
      <c r="B436" s="1059" t="s">
        <v>8337</v>
      </c>
      <c r="C436" s="1060" t="s">
        <v>2352</v>
      </c>
      <c r="D436" s="1061">
        <v>400.71</v>
      </c>
    </row>
    <row r="437" spans="1:4" ht="22.5" x14ac:dyDescent="0.2">
      <c r="A437" s="1058">
        <v>5399</v>
      </c>
      <c r="B437" s="1059" t="s">
        <v>8338</v>
      </c>
      <c r="C437" s="1060" t="s">
        <v>2352</v>
      </c>
      <c r="D437" s="1061">
        <v>580.80999999999995</v>
      </c>
    </row>
    <row r="438" spans="1:4" ht="22.5" x14ac:dyDescent="0.2">
      <c r="A438" s="1058">
        <v>5400</v>
      </c>
      <c r="B438" s="1059" t="s">
        <v>8339</v>
      </c>
      <c r="C438" s="1060" t="s">
        <v>2352</v>
      </c>
      <c r="D438" s="1061">
        <v>304.36</v>
      </c>
    </row>
    <row r="439" spans="1:4" ht="22.5" x14ac:dyDescent="0.2">
      <c r="A439" s="1058">
        <v>5401</v>
      </c>
      <c r="B439" s="1059" t="s">
        <v>8340</v>
      </c>
      <c r="C439" s="1060" t="s">
        <v>2352</v>
      </c>
      <c r="D439" s="1061">
        <v>608.21</v>
      </c>
    </row>
    <row r="440" spans="1:4" ht="22.5" x14ac:dyDescent="0.2">
      <c r="A440" s="1058">
        <v>5402</v>
      </c>
      <c r="B440" s="1059" t="s">
        <v>8341</v>
      </c>
      <c r="C440" s="1060" t="s">
        <v>2352</v>
      </c>
      <c r="D440" s="1061">
        <v>881.68</v>
      </c>
    </row>
    <row r="441" spans="1:4" ht="22.5" x14ac:dyDescent="0.2">
      <c r="A441" s="1058">
        <v>508</v>
      </c>
      <c r="B441" s="1059" t="s">
        <v>4767</v>
      </c>
      <c r="C441" s="1060" t="s">
        <v>2352</v>
      </c>
      <c r="D441" s="1061">
        <v>353.89</v>
      </c>
    </row>
    <row r="442" spans="1:4" ht="22.5" x14ac:dyDescent="0.2">
      <c r="A442" s="1058">
        <v>770</v>
      </c>
      <c r="B442" s="1059" t="s">
        <v>4956</v>
      </c>
      <c r="C442" s="1060" t="s">
        <v>2352</v>
      </c>
      <c r="D442" s="1061">
        <v>873.45</v>
      </c>
    </row>
    <row r="443" spans="1:4" ht="22.5" x14ac:dyDescent="0.2">
      <c r="A443" s="1058">
        <v>5110</v>
      </c>
      <c r="B443" s="1059" t="s">
        <v>8053</v>
      </c>
      <c r="C443" s="1060" t="s">
        <v>2974</v>
      </c>
      <c r="D443" s="1061">
        <v>1.61</v>
      </c>
    </row>
    <row r="444" spans="1:4" ht="22.5" x14ac:dyDescent="0.2">
      <c r="A444" s="1058">
        <v>5111</v>
      </c>
      <c r="B444" s="1059" t="s">
        <v>8054</v>
      </c>
      <c r="C444" s="1060" t="s">
        <v>2974</v>
      </c>
      <c r="D444" s="1061">
        <v>4.32</v>
      </c>
    </row>
    <row r="445" spans="1:4" ht="22.5" x14ac:dyDescent="0.2">
      <c r="A445" s="1058">
        <v>5112</v>
      </c>
      <c r="B445" s="1059" t="s">
        <v>8055</v>
      </c>
      <c r="C445" s="1060" t="s">
        <v>2974</v>
      </c>
      <c r="D445" s="1061">
        <v>4.6900000000000004</v>
      </c>
    </row>
    <row r="446" spans="1:4" ht="22.5" x14ac:dyDescent="0.2">
      <c r="A446" s="1058">
        <v>5126</v>
      </c>
      <c r="B446" s="1059" t="s">
        <v>8069</v>
      </c>
      <c r="C446" s="1060" t="s">
        <v>2974</v>
      </c>
      <c r="D446" s="1061">
        <v>5.43</v>
      </c>
    </row>
    <row r="447" spans="1:4" ht="22.5" x14ac:dyDescent="0.2">
      <c r="A447" s="1058">
        <v>5113</v>
      </c>
      <c r="B447" s="1059" t="s">
        <v>8056</v>
      </c>
      <c r="C447" s="1060" t="s">
        <v>2974</v>
      </c>
      <c r="D447" s="1061">
        <v>19.149999999999999</v>
      </c>
    </row>
    <row r="448" spans="1:4" ht="22.5" x14ac:dyDescent="0.2">
      <c r="A448" s="1058">
        <v>5114</v>
      </c>
      <c r="B448" s="1059" t="s">
        <v>8057</v>
      </c>
      <c r="C448" s="1060" t="s">
        <v>2974</v>
      </c>
      <c r="D448" s="1061">
        <v>21.25</v>
      </c>
    </row>
    <row r="449" spans="1:4" ht="22.5" x14ac:dyDescent="0.2">
      <c r="A449" s="1058">
        <v>5115</v>
      </c>
      <c r="B449" s="1059" t="s">
        <v>8058</v>
      </c>
      <c r="C449" s="1060" t="s">
        <v>2974</v>
      </c>
      <c r="D449" s="1061">
        <v>23.21</v>
      </c>
    </row>
    <row r="450" spans="1:4" ht="22.5" x14ac:dyDescent="0.2">
      <c r="A450" s="1058">
        <v>5116</v>
      </c>
      <c r="B450" s="1059" t="s">
        <v>8059</v>
      </c>
      <c r="C450" s="1060" t="s">
        <v>2974</v>
      </c>
      <c r="D450" s="1061">
        <v>25.5</v>
      </c>
    </row>
    <row r="451" spans="1:4" ht="22.5" x14ac:dyDescent="0.2">
      <c r="A451" s="1058">
        <v>5117</v>
      </c>
      <c r="B451" s="1059" t="s">
        <v>8060</v>
      </c>
      <c r="C451" s="1060" t="s">
        <v>2974</v>
      </c>
      <c r="D451" s="1061">
        <v>27.84</v>
      </c>
    </row>
    <row r="452" spans="1:4" ht="22.5" x14ac:dyDescent="0.2">
      <c r="A452" s="1058">
        <v>5118</v>
      </c>
      <c r="B452" s="1059" t="s">
        <v>8061</v>
      </c>
      <c r="C452" s="1060" t="s">
        <v>2974</v>
      </c>
      <c r="D452" s="1061">
        <v>31.6</v>
      </c>
    </row>
    <row r="453" spans="1:4" ht="22.5" x14ac:dyDescent="0.2">
      <c r="A453" s="1058">
        <v>5119</v>
      </c>
      <c r="B453" s="1059" t="s">
        <v>8062</v>
      </c>
      <c r="C453" s="1060" t="s">
        <v>2974</v>
      </c>
      <c r="D453" s="1061">
        <v>36.78</v>
      </c>
    </row>
    <row r="454" spans="1:4" ht="22.5" x14ac:dyDescent="0.2">
      <c r="A454" s="1058">
        <v>5120</v>
      </c>
      <c r="B454" s="1059" t="s">
        <v>8063</v>
      </c>
      <c r="C454" s="1060" t="s">
        <v>2974</v>
      </c>
      <c r="D454" s="1061">
        <v>41.6</v>
      </c>
    </row>
    <row r="455" spans="1:4" ht="22.5" x14ac:dyDescent="0.2">
      <c r="A455" s="1058">
        <v>5121</v>
      </c>
      <c r="B455" s="1059" t="s">
        <v>8064</v>
      </c>
      <c r="C455" s="1060" t="s">
        <v>2974</v>
      </c>
      <c r="D455" s="1061">
        <v>56.64</v>
      </c>
    </row>
    <row r="456" spans="1:4" ht="22.5" x14ac:dyDescent="0.2">
      <c r="A456" s="1058">
        <v>5122</v>
      </c>
      <c r="B456" s="1059" t="s">
        <v>8065</v>
      </c>
      <c r="C456" s="1060" t="s">
        <v>2974</v>
      </c>
      <c r="D456" s="1061">
        <v>64.44</v>
      </c>
    </row>
    <row r="457" spans="1:4" ht="22.5" x14ac:dyDescent="0.2">
      <c r="A457" s="1058">
        <v>5123</v>
      </c>
      <c r="B457" s="1059" t="s">
        <v>8066</v>
      </c>
      <c r="C457" s="1060" t="s">
        <v>2974</v>
      </c>
      <c r="D457" s="1061">
        <v>48.69</v>
      </c>
    </row>
    <row r="458" spans="1:4" x14ac:dyDescent="0.2">
      <c r="A458" s="1058">
        <v>5124</v>
      </c>
      <c r="B458" s="1059" t="s">
        <v>8067</v>
      </c>
      <c r="C458" s="1060" t="s">
        <v>2974</v>
      </c>
      <c r="D458" s="1061">
        <v>60.83</v>
      </c>
    </row>
    <row r="459" spans="1:4" x14ac:dyDescent="0.2">
      <c r="A459" s="1058">
        <v>5125</v>
      </c>
      <c r="B459" s="1059" t="s">
        <v>8068</v>
      </c>
      <c r="C459" s="1060" t="s">
        <v>2974</v>
      </c>
      <c r="D459" s="1061">
        <v>81.12</v>
      </c>
    </row>
    <row r="460" spans="1:4" ht="22.5" x14ac:dyDescent="0.2">
      <c r="A460" s="1058">
        <v>5127</v>
      </c>
      <c r="B460" s="1059" t="s">
        <v>8070</v>
      </c>
      <c r="C460" s="1060" t="s">
        <v>2974</v>
      </c>
      <c r="D460" s="1061">
        <v>2.93</v>
      </c>
    </row>
    <row r="461" spans="1:4" ht="22.5" x14ac:dyDescent="0.2">
      <c r="A461" s="1058">
        <v>5128</v>
      </c>
      <c r="B461" s="1059" t="s">
        <v>8071</v>
      </c>
      <c r="C461" s="1060" t="s">
        <v>2974</v>
      </c>
      <c r="D461" s="1061">
        <v>3.29</v>
      </c>
    </row>
    <row r="462" spans="1:4" ht="22.5" x14ac:dyDescent="0.2">
      <c r="A462" s="1058">
        <v>5129</v>
      </c>
      <c r="B462" s="1059" t="s">
        <v>8072</v>
      </c>
      <c r="C462" s="1060" t="s">
        <v>2974</v>
      </c>
      <c r="D462" s="1061">
        <v>5.76</v>
      </c>
    </row>
    <row r="463" spans="1:4" ht="22.5" x14ac:dyDescent="0.2">
      <c r="A463" s="1058">
        <v>5130</v>
      </c>
      <c r="B463" s="1059" t="s">
        <v>8073</v>
      </c>
      <c r="C463" s="1060" t="s">
        <v>2974</v>
      </c>
      <c r="D463" s="1061">
        <v>6.94</v>
      </c>
    </row>
    <row r="464" spans="1:4" ht="22.5" x14ac:dyDescent="0.2">
      <c r="A464" s="1058">
        <v>5131</v>
      </c>
      <c r="B464" s="1059" t="s">
        <v>8074</v>
      </c>
      <c r="C464" s="1060" t="s">
        <v>2974</v>
      </c>
      <c r="D464" s="1061">
        <v>7.54</v>
      </c>
    </row>
    <row r="465" spans="1:4" ht="22.5" x14ac:dyDescent="0.2">
      <c r="A465" s="1058">
        <v>5132</v>
      </c>
      <c r="B465" s="1059" t="s">
        <v>8075</v>
      </c>
      <c r="C465" s="1060" t="s">
        <v>2974</v>
      </c>
      <c r="D465" s="1061">
        <v>8.69</v>
      </c>
    </row>
    <row r="466" spans="1:4" ht="22.5" x14ac:dyDescent="0.2">
      <c r="A466" s="1058">
        <v>5133</v>
      </c>
      <c r="B466" s="1059" t="s">
        <v>8076</v>
      </c>
      <c r="C466" s="1060" t="s">
        <v>2974</v>
      </c>
      <c r="D466" s="1061">
        <v>10.19</v>
      </c>
    </row>
    <row r="467" spans="1:4" ht="22.5" x14ac:dyDescent="0.2">
      <c r="A467" s="1058">
        <v>5134</v>
      </c>
      <c r="B467" s="1059" t="s">
        <v>8077</v>
      </c>
      <c r="C467" s="1060" t="s">
        <v>2974</v>
      </c>
      <c r="D467" s="1061">
        <v>11.57</v>
      </c>
    </row>
    <row r="468" spans="1:4" ht="22.5" x14ac:dyDescent="0.2">
      <c r="A468" s="1058">
        <v>5135</v>
      </c>
      <c r="B468" s="1059" t="s">
        <v>8078</v>
      </c>
      <c r="C468" s="1060" t="s">
        <v>2974</v>
      </c>
      <c r="D468" s="1061">
        <v>14.98</v>
      </c>
    </row>
    <row r="469" spans="1:4" ht="22.5" x14ac:dyDescent="0.2">
      <c r="A469" s="1058">
        <v>5136</v>
      </c>
      <c r="B469" s="1059" t="s">
        <v>8079</v>
      </c>
      <c r="C469" s="1060" t="s">
        <v>2974</v>
      </c>
      <c r="D469" s="1061">
        <v>16.649999999999999</v>
      </c>
    </row>
    <row r="470" spans="1:4" ht="22.5" x14ac:dyDescent="0.2">
      <c r="A470" s="1058">
        <v>5137</v>
      </c>
      <c r="B470" s="1059" t="s">
        <v>8080</v>
      </c>
      <c r="C470" s="1060" t="s">
        <v>2974</v>
      </c>
      <c r="D470" s="1061">
        <v>19.13</v>
      </c>
    </row>
    <row r="471" spans="1:4" ht="22.5" x14ac:dyDescent="0.2">
      <c r="A471" s="1058">
        <v>5138</v>
      </c>
      <c r="B471" s="1059" t="s">
        <v>8081</v>
      </c>
      <c r="C471" s="1060" t="s">
        <v>2974</v>
      </c>
      <c r="D471" s="1061">
        <v>29.57</v>
      </c>
    </row>
    <row r="472" spans="1:4" ht="22.5" x14ac:dyDescent="0.2">
      <c r="A472" s="1058">
        <v>5139</v>
      </c>
      <c r="B472" s="1059" t="s">
        <v>8082</v>
      </c>
      <c r="C472" s="1060" t="s">
        <v>2974</v>
      </c>
      <c r="D472" s="1061">
        <v>3.09</v>
      </c>
    </row>
    <row r="473" spans="1:4" ht="22.5" x14ac:dyDescent="0.2">
      <c r="A473" s="1058">
        <v>5140</v>
      </c>
      <c r="B473" s="1059" t="s">
        <v>8083</v>
      </c>
      <c r="C473" s="1060" t="s">
        <v>2974</v>
      </c>
      <c r="D473" s="1061">
        <v>33.770000000000003</v>
      </c>
    </row>
    <row r="474" spans="1:4" ht="22.5" x14ac:dyDescent="0.2">
      <c r="A474" s="1058">
        <v>5141</v>
      </c>
      <c r="B474" s="1059" t="s">
        <v>8084</v>
      </c>
      <c r="C474" s="1060" t="s">
        <v>2974</v>
      </c>
      <c r="D474" s="1061">
        <v>42.63</v>
      </c>
    </row>
    <row r="475" spans="1:4" ht="22.5" x14ac:dyDescent="0.2">
      <c r="A475" s="1058">
        <v>5142</v>
      </c>
      <c r="B475" s="1059" t="s">
        <v>8085</v>
      </c>
      <c r="C475" s="1060" t="s">
        <v>2974</v>
      </c>
      <c r="D475" s="1061">
        <v>51.17</v>
      </c>
    </row>
    <row r="476" spans="1:4" ht="22.5" x14ac:dyDescent="0.2">
      <c r="A476" s="1058">
        <v>5143</v>
      </c>
      <c r="B476" s="1059" t="s">
        <v>8086</v>
      </c>
      <c r="C476" s="1060" t="s">
        <v>2974</v>
      </c>
      <c r="D476" s="1061">
        <v>63.87</v>
      </c>
    </row>
    <row r="477" spans="1:4" x14ac:dyDescent="0.2">
      <c r="A477" s="1058">
        <v>5144</v>
      </c>
      <c r="B477" s="1059" t="s">
        <v>8087</v>
      </c>
      <c r="C477" s="1060" t="s">
        <v>2974</v>
      </c>
      <c r="D477" s="1061">
        <v>1.46</v>
      </c>
    </row>
    <row r="478" spans="1:4" x14ac:dyDescent="0.2">
      <c r="A478" s="1058">
        <v>5145</v>
      </c>
      <c r="B478" s="1059" t="s">
        <v>8088</v>
      </c>
      <c r="C478" s="1060" t="s">
        <v>2974</v>
      </c>
      <c r="D478" s="1061">
        <v>1.55</v>
      </c>
    </row>
    <row r="479" spans="1:4" x14ac:dyDescent="0.2">
      <c r="A479" s="1058">
        <v>5146</v>
      </c>
      <c r="B479" s="1059" t="s">
        <v>8089</v>
      </c>
      <c r="C479" s="1060" t="s">
        <v>2974</v>
      </c>
      <c r="D479" s="1061">
        <v>1.66</v>
      </c>
    </row>
    <row r="480" spans="1:4" x14ac:dyDescent="0.2">
      <c r="A480" s="1058">
        <v>5147</v>
      </c>
      <c r="B480" s="1059" t="s">
        <v>8090</v>
      </c>
      <c r="C480" s="1060" t="s">
        <v>2974</v>
      </c>
      <c r="D480" s="1061">
        <v>1.79</v>
      </c>
    </row>
    <row r="481" spans="1:4" x14ac:dyDescent="0.2">
      <c r="A481" s="1058">
        <v>5148</v>
      </c>
      <c r="B481" s="1059" t="s">
        <v>8091</v>
      </c>
      <c r="C481" s="1060" t="s">
        <v>2974</v>
      </c>
      <c r="D481" s="1061">
        <v>2.2000000000000002</v>
      </c>
    </row>
    <row r="482" spans="1:4" x14ac:dyDescent="0.2">
      <c r="A482" s="1058">
        <v>5149</v>
      </c>
      <c r="B482" s="1059" t="s">
        <v>8092</v>
      </c>
      <c r="C482" s="1060" t="s">
        <v>2974</v>
      </c>
      <c r="D482" s="1061">
        <v>0.93</v>
      </c>
    </row>
    <row r="483" spans="1:4" x14ac:dyDescent="0.2">
      <c r="A483" s="1058">
        <v>5150</v>
      </c>
      <c r="B483" s="1059" t="s">
        <v>8093</v>
      </c>
      <c r="C483" s="1060" t="s">
        <v>2974</v>
      </c>
      <c r="D483" s="1061">
        <v>1.04</v>
      </c>
    </row>
    <row r="484" spans="1:4" x14ac:dyDescent="0.2">
      <c r="A484" s="1058">
        <v>5151</v>
      </c>
      <c r="B484" s="1059" t="s">
        <v>8094</v>
      </c>
      <c r="C484" s="1060" t="s">
        <v>2974</v>
      </c>
      <c r="D484" s="1061">
        <v>1.2</v>
      </c>
    </row>
    <row r="485" spans="1:4" x14ac:dyDescent="0.2">
      <c r="A485" s="1058">
        <v>5968</v>
      </c>
      <c r="B485" s="1059" t="s">
        <v>8532</v>
      </c>
      <c r="C485" s="1060" t="s">
        <v>2352</v>
      </c>
      <c r="D485" s="1061">
        <v>1910.01</v>
      </c>
    </row>
    <row r="486" spans="1:4" x14ac:dyDescent="0.2">
      <c r="A486" s="1058">
        <v>5970</v>
      </c>
      <c r="B486" s="1059" t="s">
        <v>8534</v>
      </c>
      <c r="C486" s="1060" t="s">
        <v>2352</v>
      </c>
      <c r="D486" s="1061">
        <v>1061.33</v>
      </c>
    </row>
    <row r="487" spans="1:4" x14ac:dyDescent="0.2">
      <c r="A487" s="1058">
        <v>5957</v>
      </c>
      <c r="B487" s="1059" t="s">
        <v>8521</v>
      </c>
      <c r="C487" s="1060" t="s">
        <v>2352</v>
      </c>
      <c r="D487" s="1061">
        <v>1041.71</v>
      </c>
    </row>
    <row r="488" spans="1:4" x14ac:dyDescent="0.2">
      <c r="A488" s="1058">
        <v>5958</v>
      </c>
      <c r="B488" s="1059" t="s">
        <v>8522</v>
      </c>
      <c r="C488" s="1060" t="s">
        <v>2352</v>
      </c>
      <c r="D488" s="1061">
        <v>1510.6</v>
      </c>
    </row>
    <row r="489" spans="1:4" x14ac:dyDescent="0.2">
      <c r="A489" s="1058">
        <v>5959</v>
      </c>
      <c r="B489" s="1059" t="s">
        <v>8523</v>
      </c>
      <c r="C489" s="1060" t="s">
        <v>2352</v>
      </c>
      <c r="D489" s="1061">
        <v>2463.7399999999998</v>
      </c>
    </row>
    <row r="490" spans="1:4" x14ac:dyDescent="0.2">
      <c r="A490" s="1058">
        <v>5960</v>
      </c>
      <c r="B490" s="1059" t="s">
        <v>8524</v>
      </c>
      <c r="C490" s="1060" t="s">
        <v>2352</v>
      </c>
      <c r="D490" s="1061">
        <v>3094.59</v>
      </c>
    </row>
    <row r="491" spans="1:4" x14ac:dyDescent="0.2">
      <c r="A491" s="1058">
        <v>5961</v>
      </c>
      <c r="B491" s="1059" t="s">
        <v>8525</v>
      </c>
      <c r="C491" s="1060" t="s">
        <v>2352</v>
      </c>
      <c r="D491" s="1061">
        <v>3802.74</v>
      </c>
    </row>
    <row r="492" spans="1:4" x14ac:dyDescent="0.2">
      <c r="A492" s="1058">
        <v>5962</v>
      </c>
      <c r="B492" s="1059" t="s">
        <v>8526</v>
      </c>
      <c r="C492" s="1060" t="s">
        <v>2352</v>
      </c>
      <c r="D492" s="1061">
        <v>1041.71</v>
      </c>
    </row>
    <row r="493" spans="1:4" x14ac:dyDescent="0.2">
      <c r="A493" s="1058">
        <v>5967</v>
      </c>
      <c r="B493" s="1059" t="s">
        <v>8531</v>
      </c>
      <c r="C493" s="1060" t="s">
        <v>2352</v>
      </c>
      <c r="D493" s="1061">
        <v>2609.44</v>
      </c>
    </row>
    <row r="494" spans="1:4" x14ac:dyDescent="0.2">
      <c r="A494" s="1058">
        <v>5966</v>
      </c>
      <c r="B494" s="1059" t="s">
        <v>8530</v>
      </c>
      <c r="C494" s="1060" t="s">
        <v>2352</v>
      </c>
      <c r="D494" s="1061">
        <v>3406.87</v>
      </c>
    </row>
    <row r="495" spans="1:4" x14ac:dyDescent="0.2">
      <c r="A495" s="1058">
        <v>5969</v>
      </c>
      <c r="B495" s="1059" t="s">
        <v>8533</v>
      </c>
      <c r="C495" s="1060" t="s">
        <v>2352</v>
      </c>
      <c r="D495" s="1061">
        <v>1503.39</v>
      </c>
    </row>
    <row r="496" spans="1:4" ht="22.5" x14ac:dyDescent="0.2">
      <c r="A496" s="1058">
        <v>5963</v>
      </c>
      <c r="B496" s="1059" t="s">
        <v>8527</v>
      </c>
      <c r="C496" s="1060" t="s">
        <v>2352</v>
      </c>
      <c r="D496" s="1061">
        <v>506.68</v>
      </c>
    </row>
    <row r="497" spans="1:4" ht="22.5" x14ac:dyDescent="0.2">
      <c r="A497" s="1058">
        <v>5964</v>
      </c>
      <c r="B497" s="1059" t="s">
        <v>8528</v>
      </c>
      <c r="C497" s="1060" t="s">
        <v>2352</v>
      </c>
      <c r="D497" s="1061">
        <v>611.69000000000005</v>
      </c>
    </row>
    <row r="498" spans="1:4" ht="22.5" x14ac:dyDescent="0.2">
      <c r="A498" s="1058">
        <v>5965</v>
      </c>
      <c r="B498" s="1059" t="s">
        <v>8529</v>
      </c>
      <c r="C498" s="1060" t="s">
        <v>2352</v>
      </c>
      <c r="D498" s="1061">
        <v>805.95</v>
      </c>
    </row>
    <row r="499" spans="1:4" ht="22.5" x14ac:dyDescent="0.2">
      <c r="A499" s="1058">
        <v>5976</v>
      </c>
      <c r="B499" s="1059" t="s">
        <v>8540</v>
      </c>
      <c r="C499" s="1060" t="s">
        <v>2352</v>
      </c>
      <c r="D499" s="1061">
        <v>10.56</v>
      </c>
    </row>
    <row r="500" spans="1:4" ht="22.5" x14ac:dyDescent="0.2">
      <c r="A500" s="1058">
        <v>5977</v>
      </c>
      <c r="B500" s="1059" t="s">
        <v>8541</v>
      </c>
      <c r="C500" s="1060" t="s">
        <v>2352</v>
      </c>
      <c r="D500" s="1061">
        <v>14.09</v>
      </c>
    </row>
    <row r="501" spans="1:4" ht="22.5" x14ac:dyDescent="0.2">
      <c r="A501" s="1058">
        <v>5978</v>
      </c>
      <c r="B501" s="1059" t="s">
        <v>8542</v>
      </c>
      <c r="C501" s="1060" t="s">
        <v>2352</v>
      </c>
      <c r="D501" s="1061">
        <v>17.64</v>
      </c>
    </row>
    <row r="502" spans="1:4" ht="22.5" x14ac:dyDescent="0.2">
      <c r="A502" s="1058">
        <v>5979</v>
      </c>
      <c r="B502" s="1059" t="s">
        <v>8543</v>
      </c>
      <c r="C502" s="1060" t="s">
        <v>2352</v>
      </c>
      <c r="D502" s="1061">
        <v>21.16</v>
      </c>
    </row>
    <row r="503" spans="1:4" ht="22.5" x14ac:dyDescent="0.2">
      <c r="A503" s="1058">
        <v>5975</v>
      </c>
      <c r="B503" s="1059" t="s">
        <v>8539</v>
      </c>
      <c r="C503" s="1060" t="s">
        <v>2974</v>
      </c>
      <c r="D503" s="1061">
        <v>180.98</v>
      </c>
    </row>
    <row r="504" spans="1:4" ht="22.5" x14ac:dyDescent="0.2">
      <c r="A504" s="1058">
        <v>5971</v>
      </c>
      <c r="B504" s="1059" t="s">
        <v>8535</v>
      </c>
      <c r="C504" s="1060" t="s">
        <v>2352</v>
      </c>
      <c r="D504" s="1061">
        <v>607.09</v>
      </c>
    </row>
    <row r="505" spans="1:4" ht="22.5" x14ac:dyDescent="0.2">
      <c r="A505" s="1058">
        <v>2637</v>
      </c>
      <c r="B505" s="1059" t="s">
        <v>20987</v>
      </c>
      <c r="C505" s="1060" t="s">
        <v>2352</v>
      </c>
      <c r="D505" s="1061">
        <v>1196.94</v>
      </c>
    </row>
    <row r="506" spans="1:4" ht="22.5" x14ac:dyDescent="0.2">
      <c r="A506" s="1058">
        <v>2638</v>
      </c>
      <c r="B506" s="1059" t="s">
        <v>20988</v>
      </c>
      <c r="C506" s="1060" t="s">
        <v>2352</v>
      </c>
      <c r="D506" s="1061">
        <v>1611.77</v>
      </c>
    </row>
    <row r="507" spans="1:4" ht="22.5" x14ac:dyDescent="0.2">
      <c r="A507" s="1058">
        <v>2636</v>
      </c>
      <c r="B507" s="1059" t="s">
        <v>20986</v>
      </c>
      <c r="C507" s="1060" t="s">
        <v>2352</v>
      </c>
      <c r="D507" s="1061">
        <v>1680.13</v>
      </c>
    </row>
    <row r="508" spans="1:4" ht="22.5" x14ac:dyDescent="0.2">
      <c r="A508" s="1058">
        <v>2639</v>
      </c>
      <c r="B508" s="1059" t="s">
        <v>20989</v>
      </c>
      <c r="C508" s="1060" t="s">
        <v>2352</v>
      </c>
      <c r="D508" s="1061">
        <v>3052.79</v>
      </c>
    </row>
    <row r="509" spans="1:4" ht="22.5" x14ac:dyDescent="0.2">
      <c r="A509" s="1058">
        <v>2640</v>
      </c>
      <c r="B509" s="1059" t="s">
        <v>20990</v>
      </c>
      <c r="C509" s="1060" t="s">
        <v>2352</v>
      </c>
      <c r="D509" s="1061">
        <v>3895.86</v>
      </c>
    </row>
    <row r="510" spans="1:4" ht="33.75" x14ac:dyDescent="0.2">
      <c r="A510" s="1058">
        <v>5974</v>
      </c>
      <c r="B510" s="1059" t="s">
        <v>8538</v>
      </c>
      <c r="C510" s="1060" t="s">
        <v>2352</v>
      </c>
      <c r="D510" s="1061">
        <v>866.33</v>
      </c>
    </row>
    <row r="511" spans="1:4" ht="22.5" x14ac:dyDescent="0.2">
      <c r="A511" s="1058">
        <v>5972</v>
      </c>
      <c r="B511" s="1059" t="s">
        <v>8536</v>
      </c>
      <c r="C511" s="1060" t="s">
        <v>2352</v>
      </c>
      <c r="D511" s="1061">
        <v>508.71</v>
      </c>
    </row>
    <row r="512" spans="1:4" ht="22.5" x14ac:dyDescent="0.2">
      <c r="A512" s="1058">
        <v>5973</v>
      </c>
      <c r="B512" s="1059" t="s">
        <v>8537</v>
      </c>
      <c r="C512" s="1060" t="s">
        <v>2352</v>
      </c>
      <c r="D512" s="1061">
        <v>437</v>
      </c>
    </row>
    <row r="513" spans="1:4" ht="22.5" x14ac:dyDescent="0.2">
      <c r="A513" s="1058">
        <v>5579</v>
      </c>
      <c r="B513" s="1059" t="s">
        <v>8403</v>
      </c>
      <c r="C513" s="1060" t="s">
        <v>2352</v>
      </c>
      <c r="D513" s="1061">
        <v>1362.24</v>
      </c>
    </row>
    <row r="514" spans="1:4" ht="22.5" x14ac:dyDescent="0.2">
      <c r="A514" s="1058">
        <v>5436</v>
      </c>
      <c r="B514" s="1059" t="s">
        <v>8365</v>
      </c>
      <c r="C514" s="1060" t="s">
        <v>2352</v>
      </c>
      <c r="D514" s="1061">
        <v>144.86000000000001</v>
      </c>
    </row>
    <row r="515" spans="1:4" ht="22.5" x14ac:dyDescent="0.2">
      <c r="A515" s="1058">
        <v>5437</v>
      </c>
      <c r="B515" s="1059" t="s">
        <v>8366</v>
      </c>
      <c r="C515" s="1060" t="s">
        <v>2352</v>
      </c>
      <c r="D515" s="1061">
        <v>200.7</v>
      </c>
    </row>
    <row r="516" spans="1:4" ht="22.5" x14ac:dyDescent="0.2">
      <c r="A516" s="1058">
        <v>11310</v>
      </c>
      <c r="B516" s="1059" t="s">
        <v>11903</v>
      </c>
      <c r="C516" s="1060" t="s">
        <v>2352</v>
      </c>
      <c r="D516" s="1061">
        <v>621.1</v>
      </c>
    </row>
    <row r="517" spans="1:4" ht="22.5" x14ac:dyDescent="0.2">
      <c r="A517" s="1058">
        <v>5463</v>
      </c>
      <c r="B517" s="1059" t="s">
        <v>8367</v>
      </c>
      <c r="C517" s="1060" t="s">
        <v>2352</v>
      </c>
      <c r="D517" s="1061">
        <v>249.45</v>
      </c>
    </row>
    <row r="518" spans="1:4" ht="22.5" x14ac:dyDescent="0.2">
      <c r="A518" s="1058">
        <v>5467</v>
      </c>
      <c r="B518" s="1059" t="s">
        <v>8368</v>
      </c>
      <c r="C518" s="1060" t="s">
        <v>2352</v>
      </c>
      <c r="D518" s="1061">
        <v>686.94</v>
      </c>
    </row>
    <row r="519" spans="1:4" ht="22.5" x14ac:dyDescent="0.2">
      <c r="A519" s="1058">
        <v>5472</v>
      </c>
      <c r="B519" s="1059" t="s">
        <v>8369</v>
      </c>
      <c r="C519" s="1060" t="s">
        <v>2352</v>
      </c>
      <c r="D519" s="1061">
        <v>248.24</v>
      </c>
    </row>
    <row r="520" spans="1:4" ht="22.5" x14ac:dyDescent="0.2">
      <c r="A520" s="1058">
        <v>11312</v>
      </c>
      <c r="B520" s="1059" t="s">
        <v>11905</v>
      </c>
      <c r="C520" s="1060" t="s">
        <v>2352</v>
      </c>
      <c r="D520" s="1061">
        <v>648.08000000000004</v>
      </c>
    </row>
    <row r="521" spans="1:4" ht="22.5" x14ac:dyDescent="0.2">
      <c r="A521" s="1058">
        <v>5476</v>
      </c>
      <c r="B521" s="1059" t="s">
        <v>8370</v>
      </c>
      <c r="C521" s="1060" t="s">
        <v>2352</v>
      </c>
      <c r="D521" s="1061">
        <v>755.65</v>
      </c>
    </row>
    <row r="522" spans="1:4" ht="22.5" x14ac:dyDescent="0.2">
      <c r="A522" s="1058">
        <v>5480</v>
      </c>
      <c r="B522" s="1059" t="s">
        <v>8371</v>
      </c>
      <c r="C522" s="1060" t="s">
        <v>2352</v>
      </c>
      <c r="D522" s="1061">
        <v>201.98</v>
      </c>
    </row>
    <row r="523" spans="1:4" ht="22.5" x14ac:dyDescent="0.2">
      <c r="A523" s="1058">
        <v>5481</v>
      </c>
      <c r="B523" s="1059" t="s">
        <v>8372</v>
      </c>
      <c r="C523" s="1060" t="s">
        <v>2352</v>
      </c>
      <c r="D523" s="1061">
        <v>265.02</v>
      </c>
    </row>
    <row r="524" spans="1:4" ht="22.5" x14ac:dyDescent="0.2">
      <c r="A524" s="1058">
        <v>5483</v>
      </c>
      <c r="B524" s="1059" t="s">
        <v>8373</v>
      </c>
      <c r="C524" s="1060" t="s">
        <v>2352</v>
      </c>
      <c r="D524" s="1061">
        <v>519.1</v>
      </c>
    </row>
    <row r="525" spans="1:4" ht="22.5" x14ac:dyDescent="0.2">
      <c r="A525" s="1058">
        <v>5484</v>
      </c>
      <c r="B525" s="1059" t="s">
        <v>8374</v>
      </c>
      <c r="C525" s="1060" t="s">
        <v>2352</v>
      </c>
      <c r="D525" s="1061">
        <v>660.8</v>
      </c>
    </row>
    <row r="526" spans="1:4" ht="22.5" x14ac:dyDescent="0.2">
      <c r="A526" s="1058">
        <v>5485</v>
      </c>
      <c r="B526" s="1059" t="s">
        <v>8375</v>
      </c>
      <c r="C526" s="1060" t="s">
        <v>2352</v>
      </c>
      <c r="D526" s="1061">
        <v>1039.8399999999999</v>
      </c>
    </row>
    <row r="527" spans="1:4" ht="22.5" x14ac:dyDescent="0.2">
      <c r="A527" s="1058">
        <v>11555</v>
      </c>
      <c r="B527" s="1059" t="s">
        <v>12084</v>
      </c>
      <c r="C527" s="1060" t="s">
        <v>2352</v>
      </c>
      <c r="D527" s="1061">
        <v>157.1</v>
      </c>
    </row>
    <row r="528" spans="1:4" ht="22.5" x14ac:dyDescent="0.2">
      <c r="A528" s="1058">
        <v>5487</v>
      </c>
      <c r="B528" s="1059" t="s">
        <v>8376</v>
      </c>
      <c r="C528" s="1060" t="s">
        <v>2352</v>
      </c>
      <c r="D528" s="1061">
        <v>288.13</v>
      </c>
    </row>
    <row r="529" spans="1:4" ht="22.5" x14ac:dyDescent="0.2">
      <c r="A529" s="1058">
        <v>5491</v>
      </c>
      <c r="B529" s="1059" t="s">
        <v>8377</v>
      </c>
      <c r="C529" s="1060" t="s">
        <v>2352</v>
      </c>
      <c r="D529" s="1061">
        <v>1384.15</v>
      </c>
    </row>
    <row r="530" spans="1:4" ht="22.5" x14ac:dyDescent="0.2">
      <c r="A530" s="1058">
        <v>5495</v>
      </c>
      <c r="B530" s="1059" t="s">
        <v>8378</v>
      </c>
      <c r="C530" s="1060" t="s">
        <v>2352</v>
      </c>
      <c r="D530" s="1061">
        <v>177.9</v>
      </c>
    </row>
    <row r="531" spans="1:4" ht="22.5" x14ac:dyDescent="0.2">
      <c r="A531" s="1058">
        <v>5496</v>
      </c>
      <c r="B531" s="1059" t="s">
        <v>8379</v>
      </c>
      <c r="C531" s="1060" t="s">
        <v>2352</v>
      </c>
      <c r="D531" s="1061">
        <v>245.61</v>
      </c>
    </row>
    <row r="532" spans="1:4" ht="22.5" x14ac:dyDescent="0.2">
      <c r="A532" s="1058">
        <v>5497</v>
      </c>
      <c r="B532" s="1059" t="s">
        <v>8380</v>
      </c>
      <c r="C532" s="1060" t="s">
        <v>2352</v>
      </c>
      <c r="D532" s="1061">
        <v>333.62</v>
      </c>
    </row>
    <row r="533" spans="1:4" ht="22.5" x14ac:dyDescent="0.2">
      <c r="A533" s="1058">
        <v>5498</v>
      </c>
      <c r="B533" s="1059" t="s">
        <v>8381</v>
      </c>
      <c r="C533" s="1060" t="s">
        <v>2352</v>
      </c>
      <c r="D533" s="1061">
        <v>431.23</v>
      </c>
    </row>
    <row r="534" spans="1:4" ht="22.5" x14ac:dyDescent="0.2">
      <c r="A534" s="1058">
        <v>5499</v>
      </c>
      <c r="B534" s="1059" t="s">
        <v>8382</v>
      </c>
      <c r="C534" s="1060" t="s">
        <v>2352</v>
      </c>
      <c r="D534" s="1061">
        <v>766.92</v>
      </c>
    </row>
    <row r="535" spans="1:4" ht="22.5" x14ac:dyDescent="0.2">
      <c r="A535" s="1058">
        <v>5500</v>
      </c>
      <c r="B535" s="1059" t="s">
        <v>8383</v>
      </c>
      <c r="C535" s="1060" t="s">
        <v>2352</v>
      </c>
      <c r="D535" s="1061">
        <v>929.4</v>
      </c>
    </row>
    <row r="536" spans="1:4" ht="22.5" x14ac:dyDescent="0.2">
      <c r="A536" s="1058">
        <v>5503</v>
      </c>
      <c r="B536" s="1059" t="s">
        <v>8384</v>
      </c>
      <c r="C536" s="1060" t="s">
        <v>2352</v>
      </c>
      <c r="D536" s="1061">
        <v>190.45</v>
      </c>
    </row>
    <row r="537" spans="1:4" ht="22.5" x14ac:dyDescent="0.2">
      <c r="A537" s="1058">
        <v>5505</v>
      </c>
      <c r="B537" s="1059" t="s">
        <v>8385</v>
      </c>
      <c r="C537" s="1060" t="s">
        <v>2352</v>
      </c>
      <c r="D537" s="1061">
        <v>289.74</v>
      </c>
    </row>
    <row r="538" spans="1:4" ht="22.5" x14ac:dyDescent="0.2">
      <c r="A538" s="1058">
        <v>5506</v>
      </c>
      <c r="B538" s="1059" t="s">
        <v>8386</v>
      </c>
      <c r="C538" s="1060" t="s">
        <v>2352</v>
      </c>
      <c r="D538" s="1061">
        <v>288.08999999999997</v>
      </c>
    </row>
    <row r="539" spans="1:4" ht="22.5" x14ac:dyDescent="0.2">
      <c r="A539" s="1058">
        <v>5508</v>
      </c>
      <c r="B539" s="1059" t="s">
        <v>8387</v>
      </c>
      <c r="C539" s="1060" t="s">
        <v>2352</v>
      </c>
      <c r="D539" s="1061">
        <v>333.81</v>
      </c>
    </row>
    <row r="540" spans="1:4" ht="22.5" x14ac:dyDescent="0.2">
      <c r="A540" s="1058">
        <v>5509</v>
      </c>
      <c r="B540" s="1059" t="s">
        <v>8388</v>
      </c>
      <c r="C540" s="1060" t="s">
        <v>2352</v>
      </c>
      <c r="D540" s="1061">
        <v>388.6</v>
      </c>
    </row>
    <row r="541" spans="1:4" ht="22.5" x14ac:dyDescent="0.2">
      <c r="A541" s="1058">
        <v>5513</v>
      </c>
      <c r="B541" s="1059" t="s">
        <v>8389</v>
      </c>
      <c r="C541" s="1060" t="s">
        <v>2352</v>
      </c>
      <c r="D541" s="1061">
        <v>655.6</v>
      </c>
    </row>
    <row r="542" spans="1:4" ht="22.5" x14ac:dyDescent="0.2">
      <c r="A542" s="1058">
        <v>5544</v>
      </c>
      <c r="B542" s="1059" t="s">
        <v>8402</v>
      </c>
      <c r="C542" s="1060" t="s">
        <v>2352</v>
      </c>
      <c r="D542" s="1061">
        <v>1574.38</v>
      </c>
    </row>
    <row r="543" spans="1:4" ht="22.5" x14ac:dyDescent="0.2">
      <c r="A543" s="1058">
        <v>5515</v>
      </c>
      <c r="B543" s="1059" t="s">
        <v>8390</v>
      </c>
      <c r="C543" s="1060" t="s">
        <v>2352</v>
      </c>
      <c r="D543" s="1061">
        <v>297.22000000000003</v>
      </c>
    </row>
    <row r="544" spans="1:4" ht="22.5" x14ac:dyDescent="0.2">
      <c r="A544" s="1058">
        <v>5516</v>
      </c>
      <c r="B544" s="1059" t="s">
        <v>8391</v>
      </c>
      <c r="C544" s="1060" t="s">
        <v>2352</v>
      </c>
      <c r="D544" s="1061">
        <v>386.07</v>
      </c>
    </row>
    <row r="545" spans="1:4" ht="22.5" x14ac:dyDescent="0.2">
      <c r="A545" s="1058">
        <v>5517</v>
      </c>
      <c r="B545" s="1059" t="s">
        <v>8392</v>
      </c>
      <c r="C545" s="1060" t="s">
        <v>2352</v>
      </c>
      <c r="D545" s="1061">
        <v>332.37</v>
      </c>
    </row>
    <row r="546" spans="1:4" ht="22.5" x14ac:dyDescent="0.2">
      <c r="A546" s="1058">
        <v>5520</v>
      </c>
      <c r="B546" s="1059" t="s">
        <v>8393</v>
      </c>
      <c r="C546" s="1060" t="s">
        <v>2352</v>
      </c>
      <c r="D546" s="1061">
        <v>447.55</v>
      </c>
    </row>
    <row r="547" spans="1:4" ht="22.5" x14ac:dyDescent="0.2">
      <c r="A547" s="1058">
        <v>5521</v>
      </c>
      <c r="B547" s="1059" t="s">
        <v>8394</v>
      </c>
      <c r="C547" s="1060" t="s">
        <v>2352</v>
      </c>
      <c r="D547" s="1061">
        <v>468.97</v>
      </c>
    </row>
    <row r="548" spans="1:4" ht="22.5" x14ac:dyDescent="0.2">
      <c r="A548" s="1058">
        <v>5522</v>
      </c>
      <c r="B548" s="1059" t="s">
        <v>8395</v>
      </c>
      <c r="C548" s="1060" t="s">
        <v>2352</v>
      </c>
      <c r="D548" s="1061">
        <v>517.5</v>
      </c>
    </row>
    <row r="549" spans="1:4" ht="22.5" x14ac:dyDescent="0.2">
      <c r="A549" s="1058">
        <v>5526</v>
      </c>
      <c r="B549" s="1059" t="s">
        <v>8396</v>
      </c>
      <c r="C549" s="1060" t="s">
        <v>2352</v>
      </c>
      <c r="D549" s="1061">
        <v>676.53</v>
      </c>
    </row>
    <row r="550" spans="1:4" ht="22.5" x14ac:dyDescent="0.2">
      <c r="A550" s="1058">
        <v>5527</v>
      </c>
      <c r="B550" s="1059" t="s">
        <v>8397</v>
      </c>
      <c r="C550" s="1060" t="s">
        <v>2352</v>
      </c>
      <c r="D550" s="1061">
        <v>862.6</v>
      </c>
    </row>
    <row r="551" spans="1:4" ht="22.5" x14ac:dyDescent="0.2">
      <c r="A551" s="1058">
        <v>5528</v>
      </c>
      <c r="B551" s="1059" t="s">
        <v>8398</v>
      </c>
      <c r="C551" s="1060" t="s">
        <v>2352</v>
      </c>
      <c r="D551" s="1061">
        <v>707.49</v>
      </c>
    </row>
    <row r="552" spans="1:4" ht="22.5" x14ac:dyDescent="0.2">
      <c r="A552" s="1058">
        <v>5532</v>
      </c>
      <c r="B552" s="1059" t="s">
        <v>8399</v>
      </c>
      <c r="C552" s="1060" t="s">
        <v>2352</v>
      </c>
      <c r="D552" s="1061">
        <v>1399.24</v>
      </c>
    </row>
    <row r="553" spans="1:4" ht="22.5" x14ac:dyDescent="0.2">
      <c r="A553" s="1058">
        <v>5537</v>
      </c>
      <c r="B553" s="1059" t="s">
        <v>8400</v>
      </c>
      <c r="C553" s="1060" t="s">
        <v>2352</v>
      </c>
      <c r="D553" s="1061">
        <v>2183.6799999999998</v>
      </c>
    </row>
    <row r="554" spans="1:4" ht="22.5" x14ac:dyDescent="0.2">
      <c r="A554" s="1058">
        <v>5538</v>
      </c>
      <c r="B554" s="1059" t="s">
        <v>8401</v>
      </c>
      <c r="C554" s="1060" t="s">
        <v>2352</v>
      </c>
      <c r="D554" s="1061">
        <v>1543.81</v>
      </c>
    </row>
    <row r="555" spans="1:4" ht="22.5" x14ac:dyDescent="0.2">
      <c r="A555" s="1058">
        <v>11311</v>
      </c>
      <c r="B555" s="1059" t="s">
        <v>11904</v>
      </c>
      <c r="C555" s="1060" t="s">
        <v>2352</v>
      </c>
      <c r="D555" s="1061">
        <v>972.9</v>
      </c>
    </row>
    <row r="556" spans="1:4" ht="22.5" x14ac:dyDescent="0.2">
      <c r="A556" s="1058">
        <v>5586</v>
      </c>
      <c r="B556" s="1059" t="s">
        <v>8404</v>
      </c>
      <c r="C556" s="1060" t="s">
        <v>2352</v>
      </c>
      <c r="D556" s="1061">
        <v>426.75</v>
      </c>
    </row>
    <row r="557" spans="1:4" ht="22.5" x14ac:dyDescent="0.2">
      <c r="A557" s="1058">
        <v>5590</v>
      </c>
      <c r="B557" s="1059" t="s">
        <v>8405</v>
      </c>
      <c r="C557" s="1060" t="s">
        <v>2352</v>
      </c>
      <c r="D557" s="1061">
        <v>1520.12</v>
      </c>
    </row>
    <row r="558" spans="1:4" ht="22.5" x14ac:dyDescent="0.2">
      <c r="A558" s="1058">
        <v>5591</v>
      </c>
      <c r="B558" s="1059" t="s">
        <v>8406</v>
      </c>
      <c r="C558" s="1060" t="s">
        <v>2352</v>
      </c>
      <c r="D558" s="1061">
        <v>380.87</v>
      </c>
    </row>
    <row r="559" spans="1:4" ht="22.5" x14ac:dyDescent="0.2">
      <c r="A559" s="1058">
        <v>5592</v>
      </c>
      <c r="B559" s="1059" t="s">
        <v>8407</v>
      </c>
      <c r="C559" s="1060" t="s">
        <v>2352</v>
      </c>
      <c r="D559" s="1061">
        <v>425.16</v>
      </c>
    </row>
    <row r="560" spans="1:4" ht="22.5" x14ac:dyDescent="0.2">
      <c r="A560" s="1058">
        <v>5596</v>
      </c>
      <c r="B560" s="1059" t="s">
        <v>8408</v>
      </c>
      <c r="C560" s="1060" t="s">
        <v>2352</v>
      </c>
      <c r="D560" s="1061">
        <v>1782.91</v>
      </c>
    </row>
    <row r="561" spans="1:4" ht="22.5" x14ac:dyDescent="0.2">
      <c r="A561" s="1058">
        <v>5597</v>
      </c>
      <c r="B561" s="1059" t="s">
        <v>8409</v>
      </c>
      <c r="C561" s="1060" t="s">
        <v>2352</v>
      </c>
      <c r="D561" s="1061">
        <v>371.2</v>
      </c>
    </row>
    <row r="562" spans="1:4" ht="22.5" x14ac:dyDescent="0.2">
      <c r="A562" s="1058">
        <v>5598</v>
      </c>
      <c r="B562" s="1059" t="s">
        <v>8410</v>
      </c>
      <c r="C562" s="1060" t="s">
        <v>2352</v>
      </c>
      <c r="D562" s="1061">
        <v>514.54999999999995</v>
      </c>
    </row>
    <row r="563" spans="1:4" ht="22.5" x14ac:dyDescent="0.2">
      <c r="A563" s="1058">
        <v>5599</v>
      </c>
      <c r="B563" s="1059" t="s">
        <v>8411</v>
      </c>
      <c r="C563" s="1060" t="s">
        <v>2352</v>
      </c>
      <c r="D563" s="1061">
        <v>682.44</v>
      </c>
    </row>
    <row r="564" spans="1:4" ht="22.5" x14ac:dyDescent="0.2">
      <c r="A564" s="1058">
        <v>5600</v>
      </c>
      <c r="B564" s="1059" t="s">
        <v>8412</v>
      </c>
      <c r="C564" s="1060" t="s">
        <v>2352</v>
      </c>
      <c r="D564" s="1061">
        <v>832.26</v>
      </c>
    </row>
    <row r="565" spans="1:4" ht="22.5" x14ac:dyDescent="0.2">
      <c r="A565" s="1058">
        <v>5601</v>
      </c>
      <c r="B565" s="1059" t="s">
        <v>8413</v>
      </c>
      <c r="C565" s="1060" t="s">
        <v>2352</v>
      </c>
      <c r="D565" s="1061">
        <v>2286.91</v>
      </c>
    </row>
    <row r="566" spans="1:4" ht="22.5" x14ac:dyDescent="0.2">
      <c r="A566" s="1058">
        <v>5602</v>
      </c>
      <c r="B566" s="1059" t="s">
        <v>8414</v>
      </c>
      <c r="C566" s="1060" t="s">
        <v>2352</v>
      </c>
      <c r="D566" s="1061">
        <v>2793.44</v>
      </c>
    </row>
    <row r="567" spans="1:4" ht="22.5" x14ac:dyDescent="0.2">
      <c r="A567" s="1058">
        <v>5609</v>
      </c>
      <c r="B567" s="1059" t="s">
        <v>8415</v>
      </c>
      <c r="C567" s="1060" t="s">
        <v>2352</v>
      </c>
      <c r="D567" s="1061">
        <v>386.36</v>
      </c>
    </row>
    <row r="568" spans="1:4" ht="22.5" x14ac:dyDescent="0.2">
      <c r="A568" s="1058">
        <v>5610</v>
      </c>
      <c r="B568" s="1059" t="s">
        <v>8416</v>
      </c>
      <c r="C568" s="1060" t="s">
        <v>2352</v>
      </c>
      <c r="D568" s="1061">
        <v>476.25</v>
      </c>
    </row>
    <row r="569" spans="1:4" ht="22.5" x14ac:dyDescent="0.2">
      <c r="A569" s="1058">
        <v>5611</v>
      </c>
      <c r="B569" s="1059" t="s">
        <v>8417</v>
      </c>
      <c r="C569" s="1060" t="s">
        <v>2352</v>
      </c>
      <c r="D569" s="1061">
        <v>710.54</v>
      </c>
    </row>
    <row r="570" spans="1:4" ht="22.5" x14ac:dyDescent="0.2">
      <c r="A570" s="1058">
        <v>5612</v>
      </c>
      <c r="B570" s="1059" t="s">
        <v>8418</v>
      </c>
      <c r="C570" s="1060" t="s">
        <v>2352</v>
      </c>
      <c r="D570" s="1061">
        <v>893.02</v>
      </c>
    </row>
    <row r="571" spans="1:4" ht="22.5" x14ac:dyDescent="0.2">
      <c r="A571" s="1058">
        <v>5613</v>
      </c>
      <c r="B571" s="1059" t="s">
        <v>8419</v>
      </c>
      <c r="C571" s="1060" t="s">
        <v>2352</v>
      </c>
      <c r="D571" s="1061">
        <v>1607.74</v>
      </c>
    </row>
    <row r="572" spans="1:4" ht="22.5" x14ac:dyDescent="0.2">
      <c r="A572" s="1058">
        <v>5615</v>
      </c>
      <c r="B572" s="1059" t="s">
        <v>8420</v>
      </c>
      <c r="C572" s="1060" t="s">
        <v>2352</v>
      </c>
      <c r="D572" s="1061">
        <v>290.48</v>
      </c>
    </row>
    <row r="573" spans="1:4" ht="22.5" x14ac:dyDescent="0.2">
      <c r="A573" s="1058">
        <v>5616</v>
      </c>
      <c r="B573" s="1059" t="s">
        <v>8421</v>
      </c>
      <c r="C573" s="1060" t="s">
        <v>2352</v>
      </c>
      <c r="D573" s="1061">
        <v>318.25</v>
      </c>
    </row>
    <row r="574" spans="1:4" ht="22.5" x14ac:dyDescent="0.2">
      <c r="A574" s="1058">
        <v>5618</v>
      </c>
      <c r="B574" s="1059" t="s">
        <v>8422</v>
      </c>
      <c r="C574" s="1060" t="s">
        <v>2352</v>
      </c>
      <c r="D574" s="1061">
        <v>566.42999999999995</v>
      </c>
    </row>
    <row r="575" spans="1:4" ht="22.5" x14ac:dyDescent="0.2">
      <c r="A575" s="1058">
        <v>5619</v>
      </c>
      <c r="B575" s="1059" t="s">
        <v>8423</v>
      </c>
      <c r="C575" s="1060" t="s">
        <v>2352</v>
      </c>
      <c r="D575" s="1061">
        <v>833.97</v>
      </c>
    </row>
    <row r="576" spans="1:4" ht="22.5" x14ac:dyDescent="0.2">
      <c r="A576" s="1058">
        <v>5620</v>
      </c>
      <c r="B576" s="1059" t="s">
        <v>8424</v>
      </c>
      <c r="C576" s="1060" t="s">
        <v>2352</v>
      </c>
      <c r="D576" s="1061">
        <v>1002.01</v>
      </c>
    </row>
    <row r="577" spans="1:4" ht="22.5" x14ac:dyDescent="0.2">
      <c r="A577" s="1058">
        <v>5623</v>
      </c>
      <c r="B577" s="1059" t="s">
        <v>8425</v>
      </c>
      <c r="C577" s="1060" t="s">
        <v>2352</v>
      </c>
      <c r="D577" s="1061">
        <v>556.80999999999995</v>
      </c>
    </row>
    <row r="578" spans="1:4" ht="22.5" x14ac:dyDescent="0.2">
      <c r="A578" s="1058">
        <v>5624</v>
      </c>
      <c r="B578" s="1059" t="s">
        <v>8426</v>
      </c>
      <c r="C578" s="1060" t="s">
        <v>2352</v>
      </c>
      <c r="D578" s="1061">
        <v>822.37</v>
      </c>
    </row>
    <row r="579" spans="1:4" ht="22.5" x14ac:dyDescent="0.2">
      <c r="A579" s="1058">
        <v>5625</v>
      </c>
      <c r="B579" s="1059" t="s">
        <v>8427</v>
      </c>
      <c r="C579" s="1060" t="s">
        <v>2352</v>
      </c>
      <c r="D579" s="1061">
        <v>1074.18</v>
      </c>
    </row>
    <row r="580" spans="1:4" ht="22.5" x14ac:dyDescent="0.2">
      <c r="A580" s="1058">
        <v>5626</v>
      </c>
      <c r="B580" s="1059" t="s">
        <v>8428</v>
      </c>
      <c r="C580" s="1060" t="s">
        <v>2352</v>
      </c>
      <c r="D580" s="1061">
        <v>1996.97</v>
      </c>
    </row>
    <row r="581" spans="1:4" ht="22.5" x14ac:dyDescent="0.2">
      <c r="A581" s="1058">
        <v>5627</v>
      </c>
      <c r="B581" s="1059" t="s">
        <v>8429</v>
      </c>
      <c r="C581" s="1060" t="s">
        <v>2352</v>
      </c>
      <c r="D581" s="1061">
        <v>2433.79</v>
      </c>
    </row>
    <row r="582" spans="1:4" ht="33.75" x14ac:dyDescent="0.2">
      <c r="A582" s="1058">
        <v>5628</v>
      </c>
      <c r="B582" s="1059" t="s">
        <v>8430</v>
      </c>
      <c r="C582" s="1060" t="s">
        <v>2352</v>
      </c>
      <c r="D582" s="1061">
        <v>257.04000000000002</v>
      </c>
    </row>
    <row r="583" spans="1:4" ht="33.75" x14ac:dyDescent="0.2">
      <c r="A583" s="1058">
        <v>5629</v>
      </c>
      <c r="B583" s="1059" t="s">
        <v>8431</v>
      </c>
      <c r="C583" s="1060" t="s">
        <v>2352</v>
      </c>
      <c r="D583" s="1061">
        <v>284.82</v>
      </c>
    </row>
    <row r="584" spans="1:4" ht="33.75" x14ac:dyDescent="0.2">
      <c r="A584" s="1058">
        <v>5633</v>
      </c>
      <c r="B584" s="1059" t="s">
        <v>8432</v>
      </c>
      <c r="C584" s="1060" t="s">
        <v>2352</v>
      </c>
      <c r="D584" s="1061">
        <v>1005.73</v>
      </c>
    </row>
    <row r="585" spans="1:4" ht="22.5" x14ac:dyDescent="0.2">
      <c r="A585" s="1058">
        <v>5634</v>
      </c>
      <c r="B585" s="1059" t="s">
        <v>8433</v>
      </c>
      <c r="C585" s="1060" t="s">
        <v>2352</v>
      </c>
      <c r="D585" s="1061">
        <v>390.77</v>
      </c>
    </row>
    <row r="586" spans="1:4" ht="22.5" x14ac:dyDescent="0.2">
      <c r="A586" s="1058">
        <v>5635</v>
      </c>
      <c r="B586" s="1059" t="s">
        <v>8434</v>
      </c>
      <c r="C586" s="1060" t="s">
        <v>2352</v>
      </c>
      <c r="D586" s="1061">
        <v>464.15</v>
      </c>
    </row>
    <row r="587" spans="1:4" ht="22.5" x14ac:dyDescent="0.2">
      <c r="A587" s="1058">
        <v>5637</v>
      </c>
      <c r="B587" s="1059" t="s">
        <v>8435</v>
      </c>
      <c r="C587" s="1060" t="s">
        <v>2352</v>
      </c>
      <c r="D587" s="1061">
        <v>212.83</v>
      </c>
    </row>
    <row r="588" spans="1:4" ht="22.5" x14ac:dyDescent="0.2">
      <c r="A588" s="1058">
        <v>5638</v>
      </c>
      <c r="B588" s="1059" t="s">
        <v>8436</v>
      </c>
      <c r="C588" s="1060" t="s">
        <v>2352</v>
      </c>
      <c r="D588" s="1061">
        <v>253.32</v>
      </c>
    </row>
    <row r="589" spans="1:4" ht="22.5" x14ac:dyDescent="0.2">
      <c r="A589" s="1058">
        <v>5639</v>
      </c>
      <c r="B589" s="1059" t="s">
        <v>8437</v>
      </c>
      <c r="C589" s="1060" t="s">
        <v>2352</v>
      </c>
      <c r="D589" s="1061">
        <v>339.55</v>
      </c>
    </row>
    <row r="590" spans="1:4" ht="22.5" x14ac:dyDescent="0.2">
      <c r="A590" s="1058">
        <v>5640</v>
      </c>
      <c r="B590" s="1059" t="s">
        <v>8438</v>
      </c>
      <c r="C590" s="1060" t="s">
        <v>2352</v>
      </c>
      <c r="D590" s="1061">
        <v>374.07</v>
      </c>
    </row>
    <row r="591" spans="1:4" ht="22.5" x14ac:dyDescent="0.2">
      <c r="A591" s="1058">
        <v>5641</v>
      </c>
      <c r="B591" s="1059" t="s">
        <v>8439</v>
      </c>
      <c r="C591" s="1060" t="s">
        <v>2352</v>
      </c>
      <c r="D591" s="1061">
        <v>498.44</v>
      </c>
    </row>
    <row r="592" spans="1:4" ht="22.5" x14ac:dyDescent="0.2">
      <c r="A592" s="1058">
        <v>10803</v>
      </c>
      <c r="B592" s="1059" t="s">
        <v>11574</v>
      </c>
      <c r="C592" s="1060" t="s">
        <v>2352</v>
      </c>
      <c r="D592" s="1061">
        <v>7388.25</v>
      </c>
    </row>
    <row r="593" spans="1:4" ht="22.5" x14ac:dyDescent="0.2">
      <c r="A593" s="1058">
        <v>5643</v>
      </c>
      <c r="B593" s="1059" t="s">
        <v>8440</v>
      </c>
      <c r="C593" s="1060" t="s">
        <v>2352</v>
      </c>
      <c r="D593" s="1061">
        <v>652.75</v>
      </c>
    </row>
    <row r="594" spans="1:4" ht="22.5" x14ac:dyDescent="0.2">
      <c r="A594" s="1058">
        <v>5644</v>
      </c>
      <c r="B594" s="1059" t="s">
        <v>8441</v>
      </c>
      <c r="C594" s="1060" t="s">
        <v>2352</v>
      </c>
      <c r="D594" s="1061">
        <v>724.26</v>
      </c>
    </row>
    <row r="595" spans="1:4" ht="22.5" x14ac:dyDescent="0.2">
      <c r="A595" s="1058">
        <v>5646</v>
      </c>
      <c r="B595" s="1059" t="s">
        <v>8442</v>
      </c>
      <c r="C595" s="1060" t="s">
        <v>2352</v>
      </c>
      <c r="D595" s="1061">
        <v>1190.1300000000001</v>
      </c>
    </row>
    <row r="596" spans="1:4" ht="22.5" x14ac:dyDescent="0.2">
      <c r="A596" s="1058">
        <v>5652</v>
      </c>
      <c r="B596" s="1059" t="s">
        <v>8443</v>
      </c>
      <c r="C596" s="1060" t="s">
        <v>2352</v>
      </c>
      <c r="D596" s="1061">
        <v>3214.75</v>
      </c>
    </row>
    <row r="597" spans="1:4" ht="22.5" x14ac:dyDescent="0.2">
      <c r="A597" s="1058">
        <v>5658</v>
      </c>
      <c r="B597" s="1059" t="s">
        <v>8444</v>
      </c>
      <c r="C597" s="1060" t="s">
        <v>2352</v>
      </c>
      <c r="D597" s="1061">
        <v>625.95000000000005</v>
      </c>
    </row>
    <row r="598" spans="1:4" ht="22.5" x14ac:dyDescent="0.2">
      <c r="A598" s="1058">
        <v>5659</v>
      </c>
      <c r="B598" s="1059" t="s">
        <v>8445</v>
      </c>
      <c r="C598" s="1060" t="s">
        <v>2352</v>
      </c>
      <c r="D598" s="1061">
        <v>557.76</v>
      </c>
    </row>
    <row r="599" spans="1:4" ht="22.5" x14ac:dyDescent="0.2">
      <c r="A599" s="1058">
        <v>5660</v>
      </c>
      <c r="B599" s="1059" t="s">
        <v>8446</v>
      </c>
      <c r="C599" s="1060" t="s">
        <v>2352</v>
      </c>
      <c r="D599" s="1061">
        <v>875.49</v>
      </c>
    </row>
    <row r="600" spans="1:4" ht="22.5" x14ac:dyDescent="0.2">
      <c r="A600" s="1058">
        <v>5661</v>
      </c>
      <c r="B600" s="1059" t="s">
        <v>8447</v>
      </c>
      <c r="C600" s="1060" t="s">
        <v>2352</v>
      </c>
      <c r="D600" s="1061">
        <v>722.94</v>
      </c>
    </row>
    <row r="601" spans="1:4" ht="22.5" x14ac:dyDescent="0.2">
      <c r="A601" s="1058">
        <v>11315</v>
      </c>
      <c r="B601" s="1059" t="s">
        <v>11908</v>
      </c>
      <c r="C601" s="1060" t="s">
        <v>2352</v>
      </c>
      <c r="D601" s="1061">
        <v>619.76</v>
      </c>
    </row>
    <row r="602" spans="1:4" ht="22.5" x14ac:dyDescent="0.2">
      <c r="A602" s="1058">
        <v>5667</v>
      </c>
      <c r="B602" s="1059" t="s">
        <v>8448</v>
      </c>
      <c r="C602" s="1060" t="s">
        <v>2352</v>
      </c>
      <c r="D602" s="1061">
        <v>532.77</v>
      </c>
    </row>
    <row r="603" spans="1:4" ht="22.5" x14ac:dyDescent="0.2">
      <c r="A603" s="1058">
        <v>5668</v>
      </c>
      <c r="B603" s="1059" t="s">
        <v>8449</v>
      </c>
      <c r="C603" s="1060" t="s">
        <v>2352</v>
      </c>
      <c r="D603" s="1061">
        <v>575.20000000000005</v>
      </c>
    </row>
    <row r="604" spans="1:4" ht="22.5" x14ac:dyDescent="0.2">
      <c r="A604" s="1058">
        <v>5669</v>
      </c>
      <c r="B604" s="1059" t="s">
        <v>8450</v>
      </c>
      <c r="C604" s="1060" t="s">
        <v>2352</v>
      </c>
      <c r="D604" s="1061">
        <v>624.61</v>
      </c>
    </row>
    <row r="605" spans="1:4" ht="22.5" x14ac:dyDescent="0.2">
      <c r="A605" s="1058">
        <v>5670</v>
      </c>
      <c r="B605" s="1059" t="s">
        <v>8451</v>
      </c>
      <c r="C605" s="1060" t="s">
        <v>2352</v>
      </c>
      <c r="D605" s="1061">
        <v>884.28</v>
      </c>
    </row>
    <row r="606" spans="1:4" ht="22.5" x14ac:dyDescent="0.2">
      <c r="A606" s="1058">
        <v>5677</v>
      </c>
      <c r="B606" s="1059" t="s">
        <v>8452</v>
      </c>
      <c r="C606" s="1060" t="s">
        <v>2352</v>
      </c>
      <c r="D606" s="1061">
        <v>555.25</v>
      </c>
    </row>
    <row r="607" spans="1:4" ht="22.5" x14ac:dyDescent="0.2">
      <c r="A607" s="1058">
        <v>5678</v>
      </c>
      <c r="B607" s="1059" t="s">
        <v>8453</v>
      </c>
      <c r="C607" s="1060" t="s">
        <v>2352</v>
      </c>
      <c r="D607" s="1061">
        <v>598.67999999999995</v>
      </c>
    </row>
    <row r="608" spans="1:4" ht="22.5" x14ac:dyDescent="0.2">
      <c r="A608" s="1058">
        <v>5679</v>
      </c>
      <c r="B608" s="1059" t="s">
        <v>8454</v>
      </c>
      <c r="C608" s="1060" t="s">
        <v>2352</v>
      </c>
      <c r="D608" s="1061">
        <v>677.97</v>
      </c>
    </row>
    <row r="609" spans="1:4" ht="22.5" x14ac:dyDescent="0.2">
      <c r="A609" s="1058">
        <v>5680</v>
      </c>
      <c r="B609" s="1059" t="s">
        <v>8455</v>
      </c>
      <c r="C609" s="1060" t="s">
        <v>2352</v>
      </c>
      <c r="D609" s="1061">
        <v>684.49</v>
      </c>
    </row>
    <row r="610" spans="1:4" ht="22.5" x14ac:dyDescent="0.2">
      <c r="A610" s="1058">
        <v>5682</v>
      </c>
      <c r="B610" s="1059" t="s">
        <v>8456</v>
      </c>
      <c r="C610" s="1060" t="s">
        <v>2352</v>
      </c>
      <c r="D610" s="1061">
        <v>867.25</v>
      </c>
    </row>
    <row r="611" spans="1:4" ht="22.5" x14ac:dyDescent="0.2">
      <c r="A611" s="1058">
        <v>5683</v>
      </c>
      <c r="B611" s="1059" t="s">
        <v>8457</v>
      </c>
      <c r="C611" s="1060" t="s">
        <v>2352</v>
      </c>
      <c r="D611" s="1061">
        <v>955.64</v>
      </c>
    </row>
    <row r="612" spans="1:4" ht="22.5" x14ac:dyDescent="0.2">
      <c r="A612" s="1058">
        <v>5684</v>
      </c>
      <c r="B612" s="1059" t="s">
        <v>8458</v>
      </c>
      <c r="C612" s="1060" t="s">
        <v>2352</v>
      </c>
      <c r="D612" s="1061">
        <v>1095.3</v>
      </c>
    </row>
    <row r="613" spans="1:4" ht="22.5" x14ac:dyDescent="0.2">
      <c r="A613" s="1058">
        <v>5685</v>
      </c>
      <c r="B613" s="1059" t="s">
        <v>8459</v>
      </c>
      <c r="C613" s="1060" t="s">
        <v>2352</v>
      </c>
      <c r="D613" s="1061">
        <v>1122.53</v>
      </c>
    </row>
    <row r="614" spans="1:4" ht="22.5" x14ac:dyDescent="0.2">
      <c r="A614" s="1058">
        <v>5687</v>
      </c>
      <c r="B614" s="1059" t="s">
        <v>8460</v>
      </c>
      <c r="C614" s="1060" t="s">
        <v>2352</v>
      </c>
      <c r="D614" s="1061">
        <v>1259.1600000000001</v>
      </c>
    </row>
    <row r="615" spans="1:4" ht="22.5" x14ac:dyDescent="0.2">
      <c r="A615" s="1058">
        <v>5691</v>
      </c>
      <c r="B615" s="1059" t="s">
        <v>8461</v>
      </c>
      <c r="C615" s="1060" t="s">
        <v>2352</v>
      </c>
      <c r="D615" s="1061">
        <v>2222.73</v>
      </c>
    </row>
    <row r="616" spans="1:4" ht="22.5" x14ac:dyDescent="0.2">
      <c r="A616" s="1058">
        <v>5695</v>
      </c>
      <c r="B616" s="1059" t="s">
        <v>8462</v>
      </c>
      <c r="C616" s="1060" t="s">
        <v>2352</v>
      </c>
      <c r="D616" s="1061">
        <v>658.99</v>
      </c>
    </row>
    <row r="617" spans="1:4" ht="22.5" x14ac:dyDescent="0.2">
      <c r="A617" s="1058">
        <v>5696</v>
      </c>
      <c r="B617" s="1059" t="s">
        <v>8463</v>
      </c>
      <c r="C617" s="1060" t="s">
        <v>2352</v>
      </c>
      <c r="D617" s="1061">
        <v>708.4</v>
      </c>
    </row>
    <row r="618" spans="1:4" ht="22.5" x14ac:dyDescent="0.2">
      <c r="A618" s="1058">
        <v>5697</v>
      </c>
      <c r="B618" s="1059" t="s">
        <v>8464</v>
      </c>
      <c r="C618" s="1060" t="s">
        <v>2352</v>
      </c>
      <c r="D618" s="1061">
        <v>1028.21</v>
      </c>
    </row>
    <row r="619" spans="1:4" ht="22.5" x14ac:dyDescent="0.2">
      <c r="A619" s="1058">
        <v>5701</v>
      </c>
      <c r="B619" s="1059" t="s">
        <v>8465</v>
      </c>
      <c r="C619" s="1060" t="s">
        <v>2352</v>
      </c>
      <c r="D619" s="1061">
        <v>492.34</v>
      </c>
    </row>
    <row r="620" spans="1:4" ht="22.5" x14ac:dyDescent="0.2">
      <c r="A620" s="1058">
        <v>5704</v>
      </c>
      <c r="B620" s="1059" t="s">
        <v>8467</v>
      </c>
      <c r="C620" s="1060" t="s">
        <v>2352</v>
      </c>
      <c r="D620" s="1061">
        <v>703.4</v>
      </c>
    </row>
    <row r="621" spans="1:4" ht="22.5" x14ac:dyDescent="0.2">
      <c r="A621" s="1058">
        <v>5702</v>
      </c>
      <c r="B621" s="1059" t="s">
        <v>8466</v>
      </c>
      <c r="C621" s="1060" t="s">
        <v>2352</v>
      </c>
      <c r="D621" s="1061">
        <v>539.94000000000005</v>
      </c>
    </row>
    <row r="622" spans="1:4" ht="22.5" x14ac:dyDescent="0.2">
      <c r="A622" s="1058">
        <v>5705</v>
      </c>
      <c r="B622" s="1059" t="s">
        <v>8468</v>
      </c>
      <c r="C622" s="1060" t="s">
        <v>2352</v>
      </c>
      <c r="D622" s="1061">
        <v>590.15</v>
      </c>
    </row>
    <row r="623" spans="1:4" ht="22.5" x14ac:dyDescent="0.2">
      <c r="A623" s="1058">
        <v>5706</v>
      </c>
      <c r="B623" s="1059" t="s">
        <v>8469</v>
      </c>
      <c r="C623" s="1060" t="s">
        <v>2352</v>
      </c>
      <c r="D623" s="1061">
        <v>810.14</v>
      </c>
    </row>
    <row r="624" spans="1:4" ht="22.5" x14ac:dyDescent="0.2">
      <c r="A624" s="1058">
        <v>5707</v>
      </c>
      <c r="B624" s="1059" t="s">
        <v>8470</v>
      </c>
      <c r="C624" s="1060" t="s">
        <v>2352</v>
      </c>
      <c r="D624" s="1061">
        <v>854.95</v>
      </c>
    </row>
    <row r="625" spans="1:4" ht="22.5" x14ac:dyDescent="0.2">
      <c r="A625" s="1058">
        <v>5708</v>
      </c>
      <c r="B625" s="1059" t="s">
        <v>8471</v>
      </c>
      <c r="C625" s="1060" t="s">
        <v>2352</v>
      </c>
      <c r="D625" s="1061">
        <v>1314.12</v>
      </c>
    </row>
    <row r="626" spans="1:4" ht="22.5" x14ac:dyDescent="0.2">
      <c r="A626" s="1058">
        <v>5710</v>
      </c>
      <c r="B626" s="1059" t="s">
        <v>8472</v>
      </c>
      <c r="C626" s="1060" t="s">
        <v>2352</v>
      </c>
      <c r="D626" s="1061">
        <v>955.11</v>
      </c>
    </row>
    <row r="627" spans="1:4" ht="22.5" x14ac:dyDescent="0.2">
      <c r="A627" s="1058">
        <v>10800</v>
      </c>
      <c r="B627" s="1059" t="s">
        <v>11571</v>
      </c>
      <c r="C627" s="1060" t="s">
        <v>2352</v>
      </c>
      <c r="D627" s="1061">
        <v>8214.08</v>
      </c>
    </row>
    <row r="628" spans="1:4" ht="22.5" x14ac:dyDescent="0.2">
      <c r="A628" s="1058">
        <v>5802</v>
      </c>
      <c r="B628" s="1059" t="s">
        <v>8473</v>
      </c>
      <c r="C628" s="1060" t="s">
        <v>2352</v>
      </c>
      <c r="D628" s="1061">
        <v>524.33000000000004</v>
      </c>
    </row>
    <row r="629" spans="1:4" ht="22.5" x14ac:dyDescent="0.2">
      <c r="A629" s="1058">
        <v>5803</v>
      </c>
      <c r="B629" s="1059" t="s">
        <v>8474</v>
      </c>
      <c r="C629" s="1060" t="s">
        <v>2352</v>
      </c>
      <c r="D629" s="1061">
        <v>840.14</v>
      </c>
    </row>
    <row r="630" spans="1:4" ht="22.5" x14ac:dyDescent="0.2">
      <c r="A630" s="1058">
        <v>5804</v>
      </c>
      <c r="B630" s="1059" t="s">
        <v>8475</v>
      </c>
      <c r="C630" s="1060" t="s">
        <v>2352</v>
      </c>
      <c r="D630" s="1061">
        <v>1210.72</v>
      </c>
    </row>
    <row r="631" spans="1:4" ht="22.5" x14ac:dyDescent="0.2">
      <c r="A631" s="1058">
        <v>5805</v>
      </c>
      <c r="B631" s="1059" t="s">
        <v>8476</v>
      </c>
      <c r="C631" s="1060" t="s">
        <v>2352</v>
      </c>
      <c r="D631" s="1061">
        <v>1954.73</v>
      </c>
    </row>
    <row r="632" spans="1:4" ht="22.5" x14ac:dyDescent="0.2">
      <c r="A632" s="1058">
        <v>5806</v>
      </c>
      <c r="B632" s="1059" t="s">
        <v>8477</v>
      </c>
      <c r="C632" s="1060" t="s">
        <v>2352</v>
      </c>
      <c r="D632" s="1061">
        <v>2838.36</v>
      </c>
    </row>
    <row r="633" spans="1:4" ht="22.5" x14ac:dyDescent="0.2">
      <c r="A633" s="1058">
        <v>5821</v>
      </c>
      <c r="B633" s="1059" t="s">
        <v>8478</v>
      </c>
      <c r="C633" s="1060" t="s">
        <v>2352</v>
      </c>
      <c r="D633" s="1061">
        <v>2915.19</v>
      </c>
    </row>
    <row r="634" spans="1:4" ht="22.5" x14ac:dyDescent="0.2">
      <c r="A634" s="1058">
        <v>5841</v>
      </c>
      <c r="B634" s="1059" t="s">
        <v>8479</v>
      </c>
      <c r="C634" s="1060" t="s">
        <v>2352</v>
      </c>
      <c r="D634" s="1061">
        <v>236.82</v>
      </c>
    </row>
    <row r="635" spans="1:4" ht="22.5" x14ac:dyDescent="0.2">
      <c r="A635" s="1058">
        <v>5842</v>
      </c>
      <c r="B635" s="1059" t="s">
        <v>8480</v>
      </c>
      <c r="C635" s="1060" t="s">
        <v>2352</v>
      </c>
      <c r="D635" s="1061">
        <v>394.74</v>
      </c>
    </row>
    <row r="636" spans="1:4" ht="22.5" x14ac:dyDescent="0.2">
      <c r="A636" s="1058">
        <v>5881</v>
      </c>
      <c r="B636" s="1059" t="s">
        <v>8481</v>
      </c>
      <c r="C636" s="1060" t="s">
        <v>2352</v>
      </c>
      <c r="D636" s="1061">
        <v>1844.97</v>
      </c>
    </row>
    <row r="637" spans="1:4" ht="22.5" x14ac:dyDescent="0.2">
      <c r="A637" s="1058">
        <v>5891</v>
      </c>
      <c r="B637" s="1059" t="s">
        <v>8482</v>
      </c>
      <c r="C637" s="1060" t="s">
        <v>2352</v>
      </c>
      <c r="D637" s="1061">
        <v>2313.48</v>
      </c>
    </row>
    <row r="638" spans="1:4" ht="22.5" x14ac:dyDescent="0.2">
      <c r="A638" s="1058">
        <v>5894</v>
      </c>
      <c r="B638" s="1059" t="s">
        <v>8483</v>
      </c>
      <c r="C638" s="1060" t="s">
        <v>2352</v>
      </c>
      <c r="D638" s="1061">
        <v>504.68</v>
      </c>
    </row>
    <row r="639" spans="1:4" ht="22.5" x14ac:dyDescent="0.2">
      <c r="A639" s="1058">
        <v>5408</v>
      </c>
      <c r="B639" s="1059" t="s">
        <v>8347</v>
      </c>
      <c r="C639" s="1060" t="s">
        <v>2352</v>
      </c>
      <c r="D639" s="1061">
        <v>59.04</v>
      </c>
    </row>
    <row r="640" spans="1:4" ht="22.5" x14ac:dyDescent="0.2">
      <c r="A640" s="1058">
        <v>5409</v>
      </c>
      <c r="B640" s="1059" t="s">
        <v>8348</v>
      </c>
      <c r="C640" s="1060" t="s">
        <v>2352</v>
      </c>
      <c r="D640" s="1061">
        <v>130.29</v>
      </c>
    </row>
    <row r="641" spans="1:4" ht="22.5" x14ac:dyDescent="0.2">
      <c r="A641" s="1058">
        <v>5410</v>
      </c>
      <c r="B641" s="1059" t="s">
        <v>8349</v>
      </c>
      <c r="C641" s="1060" t="s">
        <v>2352</v>
      </c>
      <c r="D641" s="1061">
        <v>232.41</v>
      </c>
    </row>
    <row r="642" spans="1:4" ht="22.5" x14ac:dyDescent="0.2">
      <c r="A642" s="1058">
        <v>5411</v>
      </c>
      <c r="B642" s="1059" t="s">
        <v>8350</v>
      </c>
      <c r="C642" s="1060" t="s">
        <v>2352</v>
      </c>
      <c r="D642" s="1061">
        <v>423.32</v>
      </c>
    </row>
    <row r="643" spans="1:4" ht="22.5" x14ac:dyDescent="0.2">
      <c r="A643" s="1058">
        <v>5412</v>
      </c>
      <c r="B643" s="1059" t="s">
        <v>8351</v>
      </c>
      <c r="C643" s="1060" t="s">
        <v>2352</v>
      </c>
      <c r="D643" s="1061">
        <v>581.01</v>
      </c>
    </row>
    <row r="644" spans="1:4" ht="22.5" x14ac:dyDescent="0.2">
      <c r="A644" s="1058">
        <v>5168</v>
      </c>
      <c r="B644" s="1059" t="s">
        <v>8111</v>
      </c>
      <c r="C644" s="1060" t="s">
        <v>2352</v>
      </c>
      <c r="D644" s="1061">
        <v>33.840000000000003</v>
      </c>
    </row>
    <row r="645" spans="1:4" ht="22.5" x14ac:dyDescent="0.2">
      <c r="A645" s="1058">
        <v>5169</v>
      </c>
      <c r="B645" s="1059" t="s">
        <v>8112</v>
      </c>
      <c r="C645" s="1060" t="s">
        <v>2352</v>
      </c>
      <c r="D645" s="1061">
        <v>78.16</v>
      </c>
    </row>
    <row r="646" spans="1:4" ht="22.5" x14ac:dyDescent="0.2">
      <c r="A646" s="1058">
        <v>5170</v>
      </c>
      <c r="B646" s="1059" t="s">
        <v>8113</v>
      </c>
      <c r="C646" s="1060" t="s">
        <v>2352</v>
      </c>
      <c r="D646" s="1061">
        <v>145.29</v>
      </c>
    </row>
    <row r="647" spans="1:4" ht="22.5" x14ac:dyDescent="0.2">
      <c r="A647" s="1058">
        <v>5171</v>
      </c>
      <c r="B647" s="1059" t="s">
        <v>8114</v>
      </c>
      <c r="C647" s="1060" t="s">
        <v>2352</v>
      </c>
      <c r="D647" s="1061">
        <v>47.93</v>
      </c>
    </row>
    <row r="648" spans="1:4" ht="22.5" x14ac:dyDescent="0.2">
      <c r="A648" s="1058">
        <v>5172</v>
      </c>
      <c r="B648" s="1059" t="s">
        <v>8115</v>
      </c>
      <c r="C648" s="1060" t="s">
        <v>2352</v>
      </c>
      <c r="D648" s="1061">
        <v>106.39</v>
      </c>
    </row>
    <row r="649" spans="1:4" ht="22.5" x14ac:dyDescent="0.2">
      <c r="A649" s="1058">
        <v>5173</v>
      </c>
      <c r="B649" s="1059" t="s">
        <v>8116</v>
      </c>
      <c r="C649" s="1060" t="s">
        <v>2352</v>
      </c>
      <c r="D649" s="1061">
        <v>162.68</v>
      </c>
    </row>
    <row r="650" spans="1:4" ht="22.5" x14ac:dyDescent="0.2">
      <c r="A650" s="1058">
        <v>5174</v>
      </c>
      <c r="B650" s="1059" t="s">
        <v>8117</v>
      </c>
      <c r="C650" s="1060" t="s">
        <v>2352</v>
      </c>
      <c r="D650" s="1061">
        <v>23.95</v>
      </c>
    </row>
    <row r="651" spans="1:4" ht="22.5" x14ac:dyDescent="0.2">
      <c r="A651" s="1058">
        <v>5175</v>
      </c>
      <c r="B651" s="1059" t="s">
        <v>8118</v>
      </c>
      <c r="C651" s="1060" t="s">
        <v>2352</v>
      </c>
      <c r="D651" s="1061">
        <v>55.14</v>
      </c>
    </row>
    <row r="652" spans="1:4" ht="22.5" x14ac:dyDescent="0.2">
      <c r="A652" s="1058">
        <v>5176</v>
      </c>
      <c r="B652" s="1059" t="s">
        <v>8119</v>
      </c>
      <c r="C652" s="1060" t="s">
        <v>2352</v>
      </c>
      <c r="D652" s="1061">
        <v>90.5</v>
      </c>
    </row>
    <row r="653" spans="1:4" x14ac:dyDescent="0.2">
      <c r="A653" s="1058">
        <v>4284</v>
      </c>
      <c r="B653" s="1059" t="s">
        <v>7480</v>
      </c>
      <c r="C653" s="1060" t="s">
        <v>2352</v>
      </c>
      <c r="D653" s="1061">
        <v>33.89</v>
      </c>
    </row>
    <row r="654" spans="1:4" x14ac:dyDescent="0.2">
      <c r="A654" s="1058">
        <v>5179</v>
      </c>
      <c r="B654" s="1059" t="s">
        <v>8120</v>
      </c>
      <c r="C654" s="1060" t="s">
        <v>2352</v>
      </c>
      <c r="D654" s="1061">
        <v>9.82</v>
      </c>
    </row>
    <row r="655" spans="1:4" x14ac:dyDescent="0.2">
      <c r="A655" s="1062"/>
      <c r="B655" s="1059" t="s">
        <v>8121</v>
      </c>
      <c r="C655" s="1062"/>
      <c r="D655" s="1062"/>
    </row>
    <row r="656" spans="1:4" x14ac:dyDescent="0.2">
      <c r="A656" s="1058">
        <v>5180</v>
      </c>
      <c r="B656" s="1062"/>
      <c r="C656" s="1060" t="s">
        <v>2352</v>
      </c>
      <c r="D656" s="1061">
        <v>26.8</v>
      </c>
    </row>
    <row r="657" spans="1:4" x14ac:dyDescent="0.2">
      <c r="A657" s="1058">
        <v>5181</v>
      </c>
      <c r="B657" s="1059" t="s">
        <v>8122</v>
      </c>
      <c r="C657" s="1060" t="s">
        <v>2352</v>
      </c>
      <c r="D657" s="1061">
        <v>37.770000000000003</v>
      </c>
    </row>
    <row r="658" spans="1:4" ht="22.5" x14ac:dyDescent="0.2">
      <c r="A658" s="1058">
        <v>5182</v>
      </c>
      <c r="B658" s="1059" t="s">
        <v>8123</v>
      </c>
      <c r="C658" s="1060" t="s">
        <v>2352</v>
      </c>
      <c r="D658" s="1061">
        <v>15.75</v>
      </c>
    </row>
    <row r="659" spans="1:4" ht="22.5" x14ac:dyDescent="0.2">
      <c r="A659" s="1058">
        <v>5183</v>
      </c>
      <c r="B659" s="1059" t="s">
        <v>8124</v>
      </c>
      <c r="C659" s="1060" t="s">
        <v>2352</v>
      </c>
      <c r="D659" s="1061">
        <v>98.54</v>
      </c>
    </row>
    <row r="660" spans="1:4" ht="22.5" x14ac:dyDescent="0.2">
      <c r="A660" s="1058">
        <v>5184</v>
      </c>
      <c r="B660" s="1059" t="s">
        <v>8125</v>
      </c>
      <c r="C660" s="1060" t="s">
        <v>2352</v>
      </c>
      <c r="D660" s="1061">
        <v>67.459999999999994</v>
      </c>
    </row>
    <row r="661" spans="1:4" ht="22.5" x14ac:dyDescent="0.2">
      <c r="A661" s="1058">
        <v>7779</v>
      </c>
      <c r="B661" s="1059" t="s">
        <v>9634</v>
      </c>
      <c r="C661" s="1060" t="s">
        <v>2352</v>
      </c>
      <c r="D661" s="1061">
        <v>153.05000000000001</v>
      </c>
    </row>
    <row r="662" spans="1:4" ht="22.5" x14ac:dyDescent="0.2">
      <c r="A662" s="1058">
        <v>5186</v>
      </c>
      <c r="B662" s="1059" t="s">
        <v>8126</v>
      </c>
      <c r="C662" s="1060" t="s">
        <v>2352</v>
      </c>
      <c r="D662" s="1061">
        <v>33.43</v>
      </c>
    </row>
    <row r="663" spans="1:4" ht="22.5" x14ac:dyDescent="0.2">
      <c r="A663" s="1058">
        <v>5187</v>
      </c>
      <c r="B663" s="1059" t="s">
        <v>8127</v>
      </c>
      <c r="C663" s="1060" t="s">
        <v>2352</v>
      </c>
      <c r="D663" s="1061">
        <v>66.290000000000006</v>
      </c>
    </row>
    <row r="664" spans="1:4" ht="22.5" x14ac:dyDescent="0.2">
      <c r="A664" s="1058">
        <v>5188</v>
      </c>
      <c r="B664" s="1059" t="s">
        <v>8128</v>
      </c>
      <c r="C664" s="1060" t="s">
        <v>2352</v>
      </c>
      <c r="D664" s="1061">
        <v>155.38</v>
      </c>
    </row>
    <row r="665" spans="1:4" ht="22.5" x14ac:dyDescent="0.2">
      <c r="A665" s="1058">
        <v>5189</v>
      </c>
      <c r="B665" s="1059" t="s">
        <v>8129</v>
      </c>
      <c r="C665" s="1060" t="s">
        <v>2352</v>
      </c>
      <c r="D665" s="1061">
        <v>33.979999999999997</v>
      </c>
    </row>
    <row r="666" spans="1:4" ht="22.5" x14ac:dyDescent="0.2">
      <c r="A666" s="1058">
        <v>5190</v>
      </c>
      <c r="B666" s="1059" t="s">
        <v>8130</v>
      </c>
      <c r="C666" s="1060" t="s">
        <v>2352</v>
      </c>
      <c r="D666" s="1061">
        <v>85.17</v>
      </c>
    </row>
    <row r="667" spans="1:4" ht="22.5" x14ac:dyDescent="0.2">
      <c r="A667" s="1058">
        <v>5191</v>
      </c>
      <c r="B667" s="1059" t="s">
        <v>8131</v>
      </c>
      <c r="C667" s="1060" t="s">
        <v>2352</v>
      </c>
      <c r="D667" s="1061">
        <v>153.88</v>
      </c>
    </row>
    <row r="668" spans="1:4" ht="22.5" x14ac:dyDescent="0.2">
      <c r="A668" s="1058">
        <v>5192</v>
      </c>
      <c r="B668" s="1059" t="s">
        <v>8132</v>
      </c>
      <c r="C668" s="1060" t="s">
        <v>2352</v>
      </c>
      <c r="D668" s="1061">
        <v>42.42</v>
      </c>
    </row>
    <row r="669" spans="1:4" ht="22.5" x14ac:dyDescent="0.2">
      <c r="A669" s="1058">
        <v>5193</v>
      </c>
      <c r="B669" s="1059" t="s">
        <v>8133</v>
      </c>
      <c r="C669" s="1060" t="s">
        <v>2352</v>
      </c>
      <c r="D669" s="1061">
        <v>101.52</v>
      </c>
    </row>
    <row r="670" spans="1:4" ht="22.5" x14ac:dyDescent="0.2">
      <c r="A670" s="1058">
        <v>5194</v>
      </c>
      <c r="B670" s="1059" t="s">
        <v>8134</v>
      </c>
      <c r="C670" s="1060" t="s">
        <v>2352</v>
      </c>
      <c r="D670" s="1061">
        <v>187.51</v>
      </c>
    </row>
    <row r="671" spans="1:4" ht="22.5" x14ac:dyDescent="0.2">
      <c r="A671" s="1058">
        <v>5195</v>
      </c>
      <c r="B671" s="1059" t="s">
        <v>8135</v>
      </c>
      <c r="C671" s="1060" t="s">
        <v>2352</v>
      </c>
      <c r="D671" s="1061">
        <v>220.61</v>
      </c>
    </row>
    <row r="672" spans="1:4" ht="22.5" x14ac:dyDescent="0.2">
      <c r="A672" s="1058">
        <v>5196</v>
      </c>
      <c r="B672" s="1059" t="s">
        <v>8136</v>
      </c>
      <c r="C672" s="1060" t="s">
        <v>2352</v>
      </c>
      <c r="D672" s="1061">
        <v>313</v>
      </c>
    </row>
    <row r="673" spans="1:4" ht="22.5" x14ac:dyDescent="0.2">
      <c r="A673" s="1058">
        <v>5197</v>
      </c>
      <c r="B673" s="1059" t="s">
        <v>8137</v>
      </c>
      <c r="C673" s="1060" t="s">
        <v>2352</v>
      </c>
      <c r="D673" s="1061">
        <v>191.86</v>
      </c>
    </row>
    <row r="674" spans="1:4" ht="22.5" x14ac:dyDescent="0.2">
      <c r="A674" s="1058">
        <v>5198</v>
      </c>
      <c r="B674" s="1059" t="s">
        <v>8138</v>
      </c>
      <c r="C674" s="1060" t="s">
        <v>2352</v>
      </c>
      <c r="D674" s="1061">
        <v>271.86</v>
      </c>
    </row>
    <row r="675" spans="1:4" ht="22.5" x14ac:dyDescent="0.2">
      <c r="A675" s="1058">
        <v>5200</v>
      </c>
      <c r="B675" s="1059" t="s">
        <v>8139</v>
      </c>
      <c r="C675" s="1060" t="s">
        <v>2352</v>
      </c>
      <c r="D675" s="1061">
        <v>18.149999999999999</v>
      </c>
    </row>
    <row r="676" spans="1:4" ht="22.5" x14ac:dyDescent="0.2">
      <c r="A676" s="1058">
        <v>5201</v>
      </c>
      <c r="B676" s="1059" t="s">
        <v>8140</v>
      </c>
      <c r="C676" s="1060" t="s">
        <v>2352</v>
      </c>
      <c r="D676" s="1061">
        <v>42.63</v>
      </c>
    </row>
    <row r="677" spans="1:4" ht="22.5" x14ac:dyDescent="0.2">
      <c r="A677" s="1058">
        <v>5202</v>
      </c>
      <c r="B677" s="1059" t="s">
        <v>8141</v>
      </c>
      <c r="C677" s="1060" t="s">
        <v>2352</v>
      </c>
      <c r="D677" s="1061">
        <v>60.96</v>
      </c>
    </row>
    <row r="678" spans="1:4" x14ac:dyDescent="0.2">
      <c r="A678" s="1058">
        <v>5203</v>
      </c>
      <c r="B678" s="1059" t="s">
        <v>8142</v>
      </c>
      <c r="C678" s="1060" t="s">
        <v>2352</v>
      </c>
      <c r="D678" s="1061">
        <v>19.23</v>
      </c>
    </row>
    <row r="679" spans="1:4" x14ac:dyDescent="0.2">
      <c r="A679" s="1058">
        <v>5204</v>
      </c>
      <c r="B679" s="1059" t="s">
        <v>8143</v>
      </c>
      <c r="C679" s="1060" t="s">
        <v>2352</v>
      </c>
      <c r="D679" s="1061">
        <v>38.74</v>
      </c>
    </row>
    <row r="680" spans="1:4" x14ac:dyDescent="0.2">
      <c r="A680" s="1058">
        <v>5205</v>
      </c>
      <c r="B680" s="1059" t="s">
        <v>8144</v>
      </c>
      <c r="C680" s="1060" t="s">
        <v>2352</v>
      </c>
      <c r="D680" s="1061">
        <v>52.04</v>
      </c>
    </row>
    <row r="681" spans="1:4" ht="22.5" x14ac:dyDescent="0.2">
      <c r="A681" s="1058">
        <v>5206</v>
      </c>
      <c r="B681" s="1059" t="s">
        <v>8145</v>
      </c>
      <c r="C681" s="1060" t="s">
        <v>2352</v>
      </c>
      <c r="D681" s="1061">
        <v>22.22</v>
      </c>
    </row>
    <row r="682" spans="1:4" ht="22.5" x14ac:dyDescent="0.2">
      <c r="A682" s="1058">
        <v>5207</v>
      </c>
      <c r="B682" s="1059" t="s">
        <v>8146</v>
      </c>
      <c r="C682" s="1060" t="s">
        <v>2352</v>
      </c>
      <c r="D682" s="1061">
        <v>33.700000000000003</v>
      </c>
    </row>
    <row r="683" spans="1:4" ht="22.5" x14ac:dyDescent="0.2">
      <c r="A683" s="1058">
        <v>5208</v>
      </c>
      <c r="B683" s="1059" t="s">
        <v>8147</v>
      </c>
      <c r="C683" s="1060" t="s">
        <v>2352</v>
      </c>
      <c r="D683" s="1061">
        <v>76.05</v>
      </c>
    </row>
    <row r="684" spans="1:4" ht="22.5" x14ac:dyDescent="0.2">
      <c r="A684" s="1058">
        <v>5209</v>
      </c>
      <c r="B684" s="1059" t="s">
        <v>8148</v>
      </c>
      <c r="C684" s="1060" t="s">
        <v>2352</v>
      </c>
      <c r="D684" s="1061">
        <v>40.92</v>
      </c>
    </row>
    <row r="685" spans="1:4" ht="22.5" x14ac:dyDescent="0.2">
      <c r="A685" s="1058">
        <v>5210</v>
      </c>
      <c r="B685" s="1059" t="s">
        <v>8149</v>
      </c>
      <c r="C685" s="1060" t="s">
        <v>2352</v>
      </c>
      <c r="D685" s="1061">
        <v>30.03</v>
      </c>
    </row>
    <row r="686" spans="1:4" ht="22.5" x14ac:dyDescent="0.2">
      <c r="A686" s="1058">
        <v>5211</v>
      </c>
      <c r="B686" s="1059" t="s">
        <v>8150</v>
      </c>
      <c r="C686" s="1060" t="s">
        <v>2352</v>
      </c>
      <c r="D686" s="1061">
        <v>70.13</v>
      </c>
    </row>
    <row r="687" spans="1:4" ht="22.5" x14ac:dyDescent="0.2">
      <c r="A687" s="1058">
        <v>5212</v>
      </c>
      <c r="B687" s="1059" t="s">
        <v>8151</v>
      </c>
      <c r="C687" s="1060" t="s">
        <v>2352</v>
      </c>
      <c r="D687" s="1061">
        <v>133.66999999999999</v>
      </c>
    </row>
    <row r="688" spans="1:4" ht="22.5" x14ac:dyDescent="0.2">
      <c r="A688" s="1058">
        <v>5213</v>
      </c>
      <c r="B688" s="1059" t="s">
        <v>8152</v>
      </c>
      <c r="C688" s="1060" t="s">
        <v>2352</v>
      </c>
      <c r="D688" s="1061">
        <v>56.86</v>
      </c>
    </row>
    <row r="689" spans="1:4" ht="22.5" x14ac:dyDescent="0.2">
      <c r="A689" s="1058">
        <v>5214</v>
      </c>
      <c r="B689" s="1059" t="s">
        <v>8153</v>
      </c>
      <c r="C689" s="1060" t="s">
        <v>2352</v>
      </c>
      <c r="D689" s="1061">
        <v>106.41</v>
      </c>
    </row>
    <row r="690" spans="1:4" ht="22.5" x14ac:dyDescent="0.2">
      <c r="A690" s="1058">
        <v>5215</v>
      </c>
      <c r="B690" s="1059" t="s">
        <v>8154</v>
      </c>
      <c r="C690" s="1060" t="s">
        <v>2352</v>
      </c>
      <c r="D690" s="1061">
        <v>92.65</v>
      </c>
    </row>
    <row r="691" spans="1:4" ht="22.5" x14ac:dyDescent="0.2">
      <c r="A691" s="1058">
        <v>4213</v>
      </c>
      <c r="B691" s="1059" t="s">
        <v>7434</v>
      </c>
      <c r="C691" s="1060" t="s">
        <v>2352</v>
      </c>
      <c r="D691" s="1061">
        <v>14.04</v>
      </c>
    </row>
    <row r="692" spans="1:4" ht="22.5" x14ac:dyDescent="0.2">
      <c r="A692" s="1058">
        <v>4214</v>
      </c>
      <c r="B692" s="1059" t="s">
        <v>7435</v>
      </c>
      <c r="C692" s="1060" t="s">
        <v>2352</v>
      </c>
      <c r="D692" s="1061">
        <v>19.43</v>
      </c>
    </row>
    <row r="693" spans="1:4" ht="22.5" x14ac:dyDescent="0.2">
      <c r="A693" s="1058">
        <v>4215</v>
      </c>
      <c r="B693" s="1059" t="s">
        <v>7436</v>
      </c>
      <c r="C693" s="1060" t="s">
        <v>2352</v>
      </c>
      <c r="D693" s="1061">
        <v>23.94</v>
      </c>
    </row>
    <row r="694" spans="1:4" ht="22.5" x14ac:dyDescent="0.2">
      <c r="A694" s="1058">
        <v>4216</v>
      </c>
      <c r="B694" s="1059" t="s">
        <v>7437</v>
      </c>
      <c r="C694" s="1060" t="s">
        <v>2352</v>
      </c>
      <c r="D694" s="1061">
        <v>37.9</v>
      </c>
    </row>
    <row r="695" spans="1:4" ht="22.5" x14ac:dyDescent="0.2">
      <c r="A695" s="1058">
        <v>4217</v>
      </c>
      <c r="B695" s="1059" t="s">
        <v>7438</v>
      </c>
      <c r="C695" s="1060" t="s">
        <v>2352</v>
      </c>
      <c r="D695" s="1061">
        <v>64.78</v>
      </c>
    </row>
    <row r="696" spans="1:4" x14ac:dyDescent="0.2">
      <c r="A696" s="1058">
        <v>5905</v>
      </c>
      <c r="B696" s="1059" t="s">
        <v>8484</v>
      </c>
      <c r="C696" s="1060" t="s">
        <v>2352</v>
      </c>
      <c r="D696" s="1061">
        <v>250.94</v>
      </c>
    </row>
    <row r="697" spans="1:4" x14ac:dyDescent="0.2">
      <c r="A697" s="1058">
        <v>5906</v>
      </c>
      <c r="B697" s="1059" t="s">
        <v>8485</v>
      </c>
      <c r="C697" s="1060" t="s">
        <v>2352</v>
      </c>
      <c r="D697" s="1061">
        <v>271.57</v>
      </c>
    </row>
    <row r="698" spans="1:4" x14ac:dyDescent="0.2">
      <c r="A698" s="1058">
        <v>5907</v>
      </c>
      <c r="B698" s="1059" t="s">
        <v>8486</v>
      </c>
      <c r="C698" s="1060" t="s">
        <v>2352</v>
      </c>
      <c r="D698" s="1061">
        <v>297.12</v>
      </c>
    </row>
    <row r="699" spans="1:4" x14ac:dyDescent="0.2">
      <c r="A699" s="1058">
        <v>5908</v>
      </c>
      <c r="B699" s="1059" t="s">
        <v>8487</v>
      </c>
      <c r="C699" s="1060" t="s">
        <v>2352</v>
      </c>
      <c r="D699" s="1061">
        <v>469.52</v>
      </c>
    </row>
    <row r="700" spans="1:4" x14ac:dyDescent="0.2">
      <c r="A700" s="1058">
        <v>5909</v>
      </c>
      <c r="B700" s="1059" t="s">
        <v>8488</v>
      </c>
      <c r="C700" s="1060" t="s">
        <v>2352</v>
      </c>
      <c r="D700" s="1061">
        <v>572.83000000000004</v>
      </c>
    </row>
    <row r="701" spans="1:4" x14ac:dyDescent="0.2">
      <c r="A701" s="1058">
        <v>5910</v>
      </c>
      <c r="B701" s="1059" t="s">
        <v>8489</v>
      </c>
      <c r="C701" s="1060" t="s">
        <v>2352</v>
      </c>
      <c r="D701" s="1061">
        <v>778.9</v>
      </c>
    </row>
    <row r="702" spans="1:4" x14ac:dyDescent="0.2">
      <c r="A702" s="1062"/>
      <c r="B702" s="1059" t="s">
        <v>8490</v>
      </c>
      <c r="C702" s="1062"/>
      <c r="D702" s="1061">
        <v>897.37</v>
      </c>
    </row>
    <row r="703" spans="1:4" x14ac:dyDescent="0.2">
      <c r="A703" s="1058">
        <v>5911</v>
      </c>
      <c r="B703" s="1062"/>
      <c r="C703" s="1060" t="s">
        <v>2352</v>
      </c>
      <c r="D703" s="1062"/>
    </row>
    <row r="704" spans="1:4" x14ac:dyDescent="0.2">
      <c r="A704" s="1058">
        <v>6010</v>
      </c>
      <c r="B704" s="1059" t="s">
        <v>8559</v>
      </c>
      <c r="C704" s="1060" t="s">
        <v>2352</v>
      </c>
      <c r="D704" s="1061">
        <v>1251.33</v>
      </c>
    </row>
    <row r="705" spans="1:4" ht="33.75" x14ac:dyDescent="0.2">
      <c r="A705" s="1058">
        <v>5980</v>
      </c>
      <c r="B705" s="1059" t="s">
        <v>8544</v>
      </c>
      <c r="C705" s="1060" t="s">
        <v>2352</v>
      </c>
      <c r="D705" s="1061">
        <v>390.66</v>
      </c>
    </row>
    <row r="706" spans="1:4" ht="33.75" x14ac:dyDescent="0.2">
      <c r="A706" s="1058">
        <v>5981</v>
      </c>
      <c r="B706" s="1059" t="s">
        <v>8545</v>
      </c>
      <c r="C706" s="1060" t="s">
        <v>2352</v>
      </c>
      <c r="D706" s="1061">
        <v>474.03</v>
      </c>
    </row>
    <row r="707" spans="1:4" ht="33.75" x14ac:dyDescent="0.2">
      <c r="A707" s="1058">
        <v>5982</v>
      </c>
      <c r="B707" s="1059" t="s">
        <v>8546</v>
      </c>
      <c r="C707" s="1060" t="s">
        <v>2352</v>
      </c>
      <c r="D707" s="1061">
        <v>752.08</v>
      </c>
    </row>
    <row r="708" spans="1:4" ht="33.75" x14ac:dyDescent="0.2">
      <c r="A708" s="1058">
        <v>5983</v>
      </c>
      <c r="B708" s="1059" t="s">
        <v>8547</v>
      </c>
      <c r="C708" s="1060" t="s">
        <v>2352</v>
      </c>
      <c r="D708" s="1061">
        <v>1526.92</v>
      </c>
    </row>
    <row r="709" spans="1:4" ht="33.75" x14ac:dyDescent="0.2">
      <c r="A709" s="1058">
        <v>5984</v>
      </c>
      <c r="B709" s="1059" t="s">
        <v>8548</v>
      </c>
      <c r="C709" s="1060" t="s">
        <v>2352</v>
      </c>
      <c r="D709" s="1061">
        <v>1804.43</v>
      </c>
    </row>
    <row r="710" spans="1:4" ht="33.75" x14ac:dyDescent="0.2">
      <c r="A710" s="1058">
        <v>5985</v>
      </c>
      <c r="B710" s="1059" t="s">
        <v>8549</v>
      </c>
      <c r="C710" s="1060" t="s">
        <v>2352</v>
      </c>
      <c r="D710" s="1061">
        <v>3915.81</v>
      </c>
    </row>
    <row r="711" spans="1:4" ht="33.75" x14ac:dyDescent="0.2">
      <c r="A711" s="1058">
        <v>5992</v>
      </c>
      <c r="B711" s="1059" t="s">
        <v>8550</v>
      </c>
      <c r="C711" s="1060" t="s">
        <v>2352</v>
      </c>
      <c r="D711" s="1061">
        <v>314.32</v>
      </c>
    </row>
    <row r="712" spans="1:4" ht="33.75" x14ac:dyDescent="0.2">
      <c r="A712" s="1058">
        <v>5993</v>
      </c>
      <c r="B712" s="1059" t="s">
        <v>8551</v>
      </c>
      <c r="C712" s="1060" t="s">
        <v>2352</v>
      </c>
      <c r="D712" s="1061">
        <v>401.69</v>
      </c>
    </row>
    <row r="713" spans="1:4" ht="33.75" x14ac:dyDescent="0.2">
      <c r="A713" s="1058">
        <v>5994</v>
      </c>
      <c r="B713" s="1059" t="s">
        <v>8552</v>
      </c>
      <c r="C713" s="1060" t="s">
        <v>2352</v>
      </c>
      <c r="D713" s="1061">
        <v>477.37</v>
      </c>
    </row>
    <row r="714" spans="1:4" ht="33.75" x14ac:dyDescent="0.2">
      <c r="A714" s="1058">
        <v>5995</v>
      </c>
      <c r="B714" s="1059" t="s">
        <v>8553</v>
      </c>
      <c r="C714" s="1060" t="s">
        <v>2352</v>
      </c>
      <c r="D714" s="1061">
        <v>348.86</v>
      </c>
    </row>
    <row r="715" spans="1:4" ht="33.75" x14ac:dyDescent="0.2">
      <c r="A715" s="1058">
        <v>5996</v>
      </c>
      <c r="B715" s="1059" t="s">
        <v>8554</v>
      </c>
      <c r="C715" s="1060" t="s">
        <v>2352</v>
      </c>
      <c r="D715" s="1061">
        <v>436.19</v>
      </c>
    </row>
    <row r="716" spans="1:4" ht="33.75" x14ac:dyDescent="0.2">
      <c r="A716" s="1058">
        <v>5997</v>
      </c>
      <c r="B716" s="1059" t="s">
        <v>8555</v>
      </c>
      <c r="C716" s="1060" t="s">
        <v>2352</v>
      </c>
      <c r="D716" s="1061">
        <v>524.36</v>
      </c>
    </row>
    <row r="717" spans="1:4" ht="33.75" x14ac:dyDescent="0.2">
      <c r="A717" s="1058">
        <v>5998</v>
      </c>
      <c r="B717" s="1059" t="s">
        <v>8556</v>
      </c>
      <c r="C717" s="1060" t="s">
        <v>2352</v>
      </c>
      <c r="D717" s="1061">
        <v>1773.3</v>
      </c>
    </row>
    <row r="718" spans="1:4" ht="33.75" x14ac:dyDescent="0.2">
      <c r="A718" s="1058">
        <v>6000</v>
      </c>
      <c r="B718" s="1059" t="s">
        <v>8557</v>
      </c>
      <c r="C718" s="1060" t="s">
        <v>2352</v>
      </c>
      <c r="D718" s="1061">
        <v>4606.3900000000003</v>
      </c>
    </row>
    <row r="719" spans="1:4" ht="33.75" x14ac:dyDescent="0.2">
      <c r="A719" s="1058">
        <v>6002</v>
      </c>
      <c r="B719" s="1059" t="s">
        <v>8558</v>
      </c>
      <c r="C719" s="1060" t="s">
        <v>2352</v>
      </c>
      <c r="D719" s="1061">
        <v>2470.35</v>
      </c>
    </row>
    <row r="720" spans="1:4" ht="22.5" x14ac:dyDescent="0.2">
      <c r="A720" s="1058">
        <v>5419</v>
      </c>
      <c r="B720" s="1059" t="s">
        <v>8352</v>
      </c>
      <c r="C720" s="1060" t="s">
        <v>2974</v>
      </c>
      <c r="D720" s="1061">
        <v>411.32</v>
      </c>
    </row>
    <row r="721" spans="1:4" ht="22.5" x14ac:dyDescent="0.2">
      <c r="A721" s="1058">
        <v>5420</v>
      </c>
      <c r="B721" s="1059" t="s">
        <v>8353</v>
      </c>
      <c r="C721" s="1060" t="s">
        <v>2974</v>
      </c>
      <c r="D721" s="1061">
        <v>503.32</v>
      </c>
    </row>
    <row r="722" spans="1:4" ht="22.5" x14ac:dyDescent="0.2">
      <c r="A722" s="1058">
        <v>5421</v>
      </c>
      <c r="B722" s="1059" t="s">
        <v>8354</v>
      </c>
      <c r="C722" s="1060" t="s">
        <v>2974</v>
      </c>
      <c r="D722" s="1061">
        <v>607.28</v>
      </c>
    </row>
    <row r="723" spans="1:4" ht="22.5" x14ac:dyDescent="0.2">
      <c r="A723" s="1058">
        <v>5422</v>
      </c>
      <c r="B723" s="1059" t="s">
        <v>8355</v>
      </c>
      <c r="C723" s="1060" t="s">
        <v>2974</v>
      </c>
      <c r="D723" s="1061">
        <v>705.07</v>
      </c>
    </row>
    <row r="724" spans="1:4" ht="22.5" x14ac:dyDescent="0.2">
      <c r="A724" s="1058">
        <v>5423</v>
      </c>
      <c r="B724" s="1059" t="s">
        <v>8356</v>
      </c>
      <c r="C724" s="1060" t="s">
        <v>2974</v>
      </c>
      <c r="D724" s="1061">
        <v>1004.56</v>
      </c>
    </row>
    <row r="725" spans="1:4" ht="22.5" x14ac:dyDescent="0.2">
      <c r="A725" s="1058">
        <v>5424</v>
      </c>
      <c r="B725" s="1059" t="s">
        <v>8357</v>
      </c>
      <c r="C725" s="1060" t="s">
        <v>2974</v>
      </c>
      <c r="D725" s="1061">
        <v>1318.81</v>
      </c>
    </row>
    <row r="726" spans="1:4" ht="22.5" x14ac:dyDescent="0.2">
      <c r="A726" s="1058">
        <v>5425</v>
      </c>
      <c r="B726" s="1059" t="s">
        <v>8358</v>
      </c>
      <c r="C726" s="1060" t="s">
        <v>2974</v>
      </c>
      <c r="D726" s="1061">
        <v>1750.23</v>
      </c>
    </row>
    <row r="727" spans="1:4" ht="22.5" x14ac:dyDescent="0.2">
      <c r="A727" s="1058">
        <v>5426</v>
      </c>
      <c r="B727" s="1059" t="s">
        <v>8359</v>
      </c>
      <c r="C727" s="1060" t="s">
        <v>2974</v>
      </c>
      <c r="D727" s="1061">
        <v>376.19</v>
      </c>
    </row>
    <row r="728" spans="1:4" ht="22.5" x14ac:dyDescent="0.2">
      <c r="A728" s="1058">
        <v>5427</v>
      </c>
      <c r="B728" s="1059" t="s">
        <v>8360</v>
      </c>
      <c r="C728" s="1060" t="s">
        <v>2974</v>
      </c>
      <c r="D728" s="1061">
        <v>368.79</v>
      </c>
    </row>
    <row r="729" spans="1:4" ht="22.5" x14ac:dyDescent="0.2">
      <c r="A729" s="1058">
        <v>5428</v>
      </c>
      <c r="B729" s="1059" t="s">
        <v>8361</v>
      </c>
      <c r="C729" s="1060" t="s">
        <v>2974</v>
      </c>
      <c r="D729" s="1061">
        <v>441.98</v>
      </c>
    </row>
    <row r="730" spans="1:4" ht="22.5" x14ac:dyDescent="0.2">
      <c r="A730" s="1058">
        <v>5429</v>
      </c>
      <c r="B730" s="1059" t="s">
        <v>8362</v>
      </c>
      <c r="C730" s="1060" t="s">
        <v>2974</v>
      </c>
      <c r="D730" s="1061">
        <v>537.53</v>
      </c>
    </row>
    <row r="731" spans="1:4" ht="22.5" x14ac:dyDescent="0.2">
      <c r="A731" s="1058">
        <v>5430</v>
      </c>
      <c r="B731" s="1059" t="s">
        <v>8363</v>
      </c>
      <c r="C731" s="1060" t="s">
        <v>2974</v>
      </c>
      <c r="D731" s="1061">
        <v>673.83</v>
      </c>
    </row>
    <row r="732" spans="1:4" ht="22.5" x14ac:dyDescent="0.2">
      <c r="A732" s="1058">
        <v>5431</v>
      </c>
      <c r="B732" s="1059" t="s">
        <v>8364</v>
      </c>
      <c r="C732" s="1060" t="s">
        <v>2974</v>
      </c>
      <c r="D732" s="1061">
        <v>787.47</v>
      </c>
    </row>
    <row r="733" spans="1:4" ht="22.5" x14ac:dyDescent="0.2">
      <c r="A733" s="1058">
        <v>5945</v>
      </c>
      <c r="B733" s="1059" t="s">
        <v>8518</v>
      </c>
      <c r="C733" s="1060" t="s">
        <v>2974</v>
      </c>
      <c r="D733" s="1061">
        <v>31.81</v>
      </c>
    </row>
    <row r="734" spans="1:4" ht="22.5" x14ac:dyDescent="0.2">
      <c r="A734" s="1058">
        <v>5947</v>
      </c>
      <c r="B734" s="1059" t="s">
        <v>8519</v>
      </c>
      <c r="C734" s="1060" t="s">
        <v>2974</v>
      </c>
      <c r="D734" s="1061">
        <v>71.14</v>
      </c>
    </row>
    <row r="735" spans="1:4" ht="22.5" x14ac:dyDescent="0.2">
      <c r="A735" s="1058">
        <v>5949</v>
      </c>
      <c r="B735" s="1059" t="s">
        <v>8520</v>
      </c>
      <c r="C735" s="1060" t="s">
        <v>2974</v>
      </c>
      <c r="D735" s="1061">
        <v>149.32</v>
      </c>
    </row>
    <row r="736" spans="1:4" ht="22.5" x14ac:dyDescent="0.2">
      <c r="A736" s="1058">
        <v>8944</v>
      </c>
      <c r="B736" s="1059" t="s">
        <v>10344</v>
      </c>
      <c r="C736" s="1060" t="s">
        <v>2974</v>
      </c>
      <c r="D736" s="1061">
        <v>320.52</v>
      </c>
    </row>
    <row r="737" spans="1:4" ht="22.5" x14ac:dyDescent="0.2">
      <c r="A737" s="1058">
        <v>5942</v>
      </c>
      <c r="B737" s="1059" t="s">
        <v>8516</v>
      </c>
      <c r="C737" s="1060" t="s">
        <v>2974</v>
      </c>
      <c r="D737" s="1061">
        <v>6.2</v>
      </c>
    </row>
    <row r="738" spans="1:4" ht="22.5" x14ac:dyDescent="0.2">
      <c r="A738" s="1058">
        <v>5944</v>
      </c>
      <c r="B738" s="1059" t="s">
        <v>8517</v>
      </c>
      <c r="C738" s="1060" t="s">
        <v>2974</v>
      </c>
      <c r="D738" s="1061">
        <v>12.24</v>
      </c>
    </row>
    <row r="739" spans="1:4" ht="22.5" x14ac:dyDescent="0.2">
      <c r="A739" s="1058">
        <v>1349</v>
      </c>
      <c r="B739" s="1059" t="s">
        <v>5505</v>
      </c>
      <c r="C739" s="1060" t="s">
        <v>2974</v>
      </c>
      <c r="D739" s="1061">
        <v>15.81</v>
      </c>
    </row>
    <row r="740" spans="1:4" x14ac:dyDescent="0.2">
      <c r="A740" s="1058">
        <v>12157</v>
      </c>
      <c r="B740" s="1059" t="s">
        <v>12515</v>
      </c>
      <c r="C740" s="1060" t="s">
        <v>2974</v>
      </c>
      <c r="D740" s="1061">
        <v>12.86</v>
      </c>
    </row>
    <row r="741" spans="1:4" ht="22.5" x14ac:dyDescent="0.2">
      <c r="A741" s="1058">
        <v>5403</v>
      </c>
      <c r="B741" s="1059" t="s">
        <v>8342</v>
      </c>
      <c r="C741" s="1060" t="s">
        <v>2974</v>
      </c>
      <c r="D741" s="1061">
        <v>53.77</v>
      </c>
    </row>
    <row r="742" spans="1:4" ht="22.5" x14ac:dyDescent="0.2">
      <c r="A742" s="1058">
        <v>5404</v>
      </c>
      <c r="B742" s="1059" t="s">
        <v>8343</v>
      </c>
      <c r="C742" s="1060" t="s">
        <v>2974</v>
      </c>
      <c r="D742" s="1061">
        <v>145.43</v>
      </c>
    </row>
    <row r="743" spans="1:4" ht="22.5" x14ac:dyDescent="0.2">
      <c r="A743" s="1058">
        <v>5405</v>
      </c>
      <c r="B743" s="1059" t="s">
        <v>8344</v>
      </c>
      <c r="C743" s="1060" t="s">
        <v>2974</v>
      </c>
      <c r="D743" s="1061">
        <v>247.67</v>
      </c>
    </row>
    <row r="744" spans="1:4" ht="22.5" x14ac:dyDescent="0.2">
      <c r="A744" s="1058">
        <v>5406</v>
      </c>
      <c r="B744" s="1059" t="s">
        <v>8345</v>
      </c>
      <c r="C744" s="1060" t="s">
        <v>2974</v>
      </c>
      <c r="D744" s="1061">
        <v>377.41</v>
      </c>
    </row>
    <row r="745" spans="1:4" ht="22.5" x14ac:dyDescent="0.2">
      <c r="A745" s="1058">
        <v>5407</v>
      </c>
      <c r="B745" s="1059" t="s">
        <v>8346</v>
      </c>
      <c r="C745" s="1060" t="s">
        <v>2974</v>
      </c>
      <c r="D745" s="1061">
        <v>538</v>
      </c>
    </row>
    <row r="746" spans="1:4" ht="22.5" x14ac:dyDescent="0.2">
      <c r="A746" s="1058">
        <v>5159</v>
      </c>
      <c r="B746" s="1059" t="s">
        <v>8102</v>
      </c>
      <c r="C746" s="1060" t="s">
        <v>2974</v>
      </c>
      <c r="D746" s="1061">
        <v>18.96</v>
      </c>
    </row>
    <row r="747" spans="1:4" ht="22.5" x14ac:dyDescent="0.2">
      <c r="A747" s="1058">
        <v>5160</v>
      </c>
      <c r="B747" s="1059" t="s">
        <v>8103</v>
      </c>
      <c r="C747" s="1060" t="s">
        <v>2974</v>
      </c>
      <c r="D747" s="1061">
        <v>39.53</v>
      </c>
    </row>
    <row r="748" spans="1:4" ht="22.5" x14ac:dyDescent="0.2">
      <c r="A748" s="1058">
        <v>5161</v>
      </c>
      <c r="B748" s="1059" t="s">
        <v>8104</v>
      </c>
      <c r="C748" s="1060" t="s">
        <v>2974</v>
      </c>
      <c r="D748" s="1061">
        <v>64.52</v>
      </c>
    </row>
    <row r="749" spans="1:4" ht="22.5" x14ac:dyDescent="0.2">
      <c r="A749" s="1058">
        <v>5162</v>
      </c>
      <c r="B749" s="1059" t="s">
        <v>8105</v>
      </c>
      <c r="C749" s="1060" t="s">
        <v>2974</v>
      </c>
      <c r="D749" s="1061">
        <v>23.4</v>
      </c>
    </row>
    <row r="750" spans="1:4" ht="22.5" x14ac:dyDescent="0.2">
      <c r="A750" s="1058">
        <v>5163</v>
      </c>
      <c r="B750" s="1059" t="s">
        <v>8106</v>
      </c>
      <c r="C750" s="1060" t="s">
        <v>2974</v>
      </c>
      <c r="D750" s="1061">
        <v>46.14</v>
      </c>
    </row>
    <row r="751" spans="1:4" ht="22.5" x14ac:dyDescent="0.2">
      <c r="A751" s="1058">
        <v>5164</v>
      </c>
      <c r="B751" s="1059" t="s">
        <v>8107</v>
      </c>
      <c r="C751" s="1060" t="s">
        <v>2974</v>
      </c>
      <c r="D751" s="1061">
        <v>77.39</v>
      </c>
    </row>
    <row r="752" spans="1:4" ht="22.5" x14ac:dyDescent="0.2">
      <c r="A752" s="1058">
        <v>5165</v>
      </c>
      <c r="B752" s="1059" t="s">
        <v>8108</v>
      </c>
      <c r="C752" s="1060" t="s">
        <v>2974</v>
      </c>
      <c r="D752" s="1061">
        <v>28.77</v>
      </c>
    </row>
    <row r="753" spans="1:4" ht="22.5" x14ac:dyDescent="0.2">
      <c r="A753" s="1058">
        <v>5166</v>
      </c>
      <c r="B753" s="1059" t="s">
        <v>8109</v>
      </c>
      <c r="C753" s="1060" t="s">
        <v>2974</v>
      </c>
      <c r="D753" s="1061">
        <v>58.22</v>
      </c>
    </row>
    <row r="754" spans="1:4" ht="22.5" x14ac:dyDescent="0.2">
      <c r="A754" s="1058">
        <v>5167</v>
      </c>
      <c r="B754" s="1059" t="s">
        <v>8110</v>
      </c>
      <c r="C754" s="1060" t="s">
        <v>2974</v>
      </c>
      <c r="D754" s="1061">
        <v>96.77</v>
      </c>
    </row>
    <row r="755" spans="1:4" ht="22.5" x14ac:dyDescent="0.2">
      <c r="A755" s="1058">
        <v>4167</v>
      </c>
      <c r="B755" s="1059" t="s">
        <v>7412</v>
      </c>
      <c r="C755" s="1060" t="s">
        <v>30787</v>
      </c>
      <c r="D755" s="1061">
        <v>775.09</v>
      </c>
    </row>
    <row r="756" spans="1:4" ht="22.5" x14ac:dyDescent="0.2">
      <c r="A756" s="1058">
        <v>4158</v>
      </c>
      <c r="B756" s="1059" t="s">
        <v>7403</v>
      </c>
      <c r="C756" s="1060" t="s">
        <v>30787</v>
      </c>
      <c r="D756" s="1061">
        <v>189.62</v>
      </c>
    </row>
    <row r="757" spans="1:4" ht="22.5" x14ac:dyDescent="0.2">
      <c r="A757" s="1058">
        <v>4156</v>
      </c>
      <c r="B757" s="1059" t="s">
        <v>7401</v>
      </c>
      <c r="C757" s="1060" t="s">
        <v>30787</v>
      </c>
      <c r="D757" s="1061">
        <v>332.19</v>
      </c>
    </row>
    <row r="758" spans="1:4" ht="22.5" x14ac:dyDescent="0.2">
      <c r="A758" s="1058">
        <v>4159</v>
      </c>
      <c r="B758" s="1059" t="s">
        <v>7404</v>
      </c>
      <c r="C758" s="1060" t="s">
        <v>30787</v>
      </c>
      <c r="D758" s="1061">
        <v>431.83</v>
      </c>
    </row>
    <row r="759" spans="1:4" ht="22.5" x14ac:dyDescent="0.2">
      <c r="A759" s="1058">
        <v>4160</v>
      </c>
      <c r="B759" s="1059" t="s">
        <v>7405</v>
      </c>
      <c r="C759" s="1060" t="s">
        <v>30787</v>
      </c>
      <c r="D759" s="1061">
        <v>631.14</v>
      </c>
    </row>
    <row r="760" spans="1:4" ht="22.5" x14ac:dyDescent="0.2">
      <c r="A760" s="1058">
        <v>4157</v>
      </c>
      <c r="B760" s="1059" t="s">
        <v>7402</v>
      </c>
      <c r="C760" s="1060" t="s">
        <v>30787</v>
      </c>
      <c r="D760" s="1061">
        <v>1079.5899999999999</v>
      </c>
    </row>
    <row r="761" spans="1:4" ht="22.5" x14ac:dyDescent="0.2">
      <c r="A761" s="1058">
        <v>4161</v>
      </c>
      <c r="B761" s="1059" t="s">
        <v>7406</v>
      </c>
      <c r="C761" s="1060" t="s">
        <v>30787</v>
      </c>
      <c r="D761" s="1061">
        <v>1091.3</v>
      </c>
    </row>
    <row r="762" spans="1:4" ht="22.5" x14ac:dyDescent="0.2">
      <c r="A762" s="1058">
        <v>10671</v>
      </c>
      <c r="B762" s="1059" t="s">
        <v>11489</v>
      </c>
      <c r="C762" s="1060" t="s">
        <v>30787</v>
      </c>
      <c r="D762" s="1061">
        <v>287.3</v>
      </c>
    </row>
    <row r="763" spans="1:4" ht="22.5" x14ac:dyDescent="0.2">
      <c r="A763" s="1058">
        <v>10672</v>
      </c>
      <c r="B763" s="1059" t="s">
        <v>11490</v>
      </c>
      <c r="C763" s="1060" t="s">
        <v>30787</v>
      </c>
      <c r="D763" s="1061">
        <v>458.79</v>
      </c>
    </row>
    <row r="764" spans="1:4" x14ac:dyDescent="0.2">
      <c r="A764" s="1058">
        <v>4162</v>
      </c>
      <c r="B764" s="1059" t="s">
        <v>7407</v>
      </c>
      <c r="C764" s="1060" t="s">
        <v>30787</v>
      </c>
      <c r="D764" s="1061">
        <v>1004.84</v>
      </c>
    </row>
    <row r="765" spans="1:4" x14ac:dyDescent="0.2">
      <c r="A765" s="1058">
        <v>4163</v>
      </c>
      <c r="B765" s="1059" t="s">
        <v>7408</v>
      </c>
      <c r="C765" s="1060" t="s">
        <v>30787</v>
      </c>
      <c r="D765" s="1061">
        <v>1332.88</v>
      </c>
    </row>
    <row r="766" spans="1:4" x14ac:dyDescent="0.2">
      <c r="A766" s="1058">
        <v>4164</v>
      </c>
      <c r="B766" s="1059" t="s">
        <v>7409</v>
      </c>
      <c r="C766" s="1060" t="s">
        <v>30787</v>
      </c>
      <c r="D766" s="1061">
        <v>2369.5500000000002</v>
      </c>
    </row>
    <row r="767" spans="1:4" x14ac:dyDescent="0.2">
      <c r="A767" s="1058">
        <v>4165</v>
      </c>
      <c r="B767" s="1059" t="s">
        <v>7410</v>
      </c>
      <c r="C767" s="1060" t="s">
        <v>30787</v>
      </c>
      <c r="D767" s="1061">
        <v>2481.67</v>
      </c>
    </row>
    <row r="768" spans="1:4" ht="22.5" x14ac:dyDescent="0.2">
      <c r="A768" s="1058">
        <v>4166</v>
      </c>
      <c r="B768" s="1059" t="s">
        <v>7411</v>
      </c>
      <c r="C768" s="1060" t="s">
        <v>30787</v>
      </c>
      <c r="D768" s="1061">
        <v>3273.36</v>
      </c>
    </row>
    <row r="769" spans="1:4" ht="22.5" x14ac:dyDescent="0.2">
      <c r="A769" s="1058">
        <v>4174</v>
      </c>
      <c r="B769" s="1059" t="s">
        <v>7414</v>
      </c>
      <c r="C769" s="1060" t="s">
        <v>30787</v>
      </c>
      <c r="D769" s="1061">
        <v>403.2</v>
      </c>
    </row>
    <row r="770" spans="1:4" ht="22.5" x14ac:dyDescent="0.2">
      <c r="A770" s="1058">
        <v>4168</v>
      </c>
      <c r="B770" s="1059" t="s">
        <v>7413</v>
      </c>
      <c r="C770" s="1060" t="s">
        <v>30787</v>
      </c>
      <c r="D770" s="1061">
        <v>1627.69</v>
      </c>
    </row>
    <row r="771" spans="1:4" x14ac:dyDescent="0.2">
      <c r="A771" s="1058">
        <v>6020</v>
      </c>
      <c r="B771" s="1059" t="s">
        <v>8569</v>
      </c>
      <c r="C771" s="1060" t="s">
        <v>2352</v>
      </c>
      <c r="D771" s="1061">
        <v>104.88</v>
      </c>
    </row>
    <row r="772" spans="1:4" x14ac:dyDescent="0.2">
      <c r="A772" s="1058">
        <v>6021</v>
      </c>
      <c r="B772" s="1059" t="s">
        <v>8570</v>
      </c>
      <c r="C772" s="1060" t="s">
        <v>2352</v>
      </c>
      <c r="D772" s="1061">
        <v>154.07</v>
      </c>
    </row>
    <row r="773" spans="1:4" ht="22.5" x14ac:dyDescent="0.2">
      <c r="A773" s="1058">
        <v>6960</v>
      </c>
      <c r="B773" s="1059" t="s">
        <v>9033</v>
      </c>
      <c r="C773" s="1060" t="s">
        <v>2352</v>
      </c>
      <c r="D773" s="1061">
        <v>449.72</v>
      </c>
    </row>
    <row r="774" spans="1:4" ht="22.5" x14ac:dyDescent="0.2">
      <c r="A774" s="1058">
        <v>6976</v>
      </c>
      <c r="B774" s="1059" t="s">
        <v>9046</v>
      </c>
      <c r="C774" s="1060" t="s">
        <v>2352</v>
      </c>
      <c r="D774" s="1061">
        <v>646.75</v>
      </c>
    </row>
    <row r="775" spans="1:4" ht="33.75" x14ac:dyDescent="0.2">
      <c r="A775" s="1058">
        <v>6975</v>
      </c>
      <c r="B775" s="1059" t="s">
        <v>21099</v>
      </c>
      <c r="C775" s="1060" t="s">
        <v>2352</v>
      </c>
      <c r="D775" s="1061">
        <v>987.93</v>
      </c>
    </row>
    <row r="776" spans="1:4" ht="22.5" x14ac:dyDescent="0.2">
      <c r="A776" s="1058">
        <v>6979</v>
      </c>
      <c r="B776" s="1059" t="s">
        <v>22353</v>
      </c>
      <c r="C776" s="1060" t="s">
        <v>2974</v>
      </c>
      <c r="D776" s="1061">
        <v>72.900000000000006</v>
      </c>
    </row>
    <row r="777" spans="1:4" x14ac:dyDescent="0.2">
      <c r="A777" s="1058">
        <v>2642</v>
      </c>
      <c r="B777" s="1059" t="s">
        <v>6395</v>
      </c>
      <c r="C777" s="1060" t="s">
        <v>2974</v>
      </c>
      <c r="D777" s="1061">
        <v>298.85000000000002</v>
      </c>
    </row>
    <row r="778" spans="1:4" x14ac:dyDescent="0.2">
      <c r="A778" s="1058">
        <v>5153</v>
      </c>
      <c r="B778" s="1059" t="s">
        <v>8096</v>
      </c>
      <c r="C778" s="1060" t="s">
        <v>24235</v>
      </c>
      <c r="D778" s="1061">
        <v>86.16</v>
      </c>
    </row>
    <row r="779" spans="1:4" x14ac:dyDescent="0.2">
      <c r="A779" s="1058">
        <v>5154</v>
      </c>
      <c r="B779" s="1059" t="s">
        <v>8097</v>
      </c>
      <c r="C779" s="1060" t="s">
        <v>24235</v>
      </c>
      <c r="D779" s="1061">
        <v>137.85</v>
      </c>
    </row>
    <row r="780" spans="1:4" ht="45" x14ac:dyDescent="0.2">
      <c r="A780" s="1058">
        <v>3959</v>
      </c>
      <c r="B780" s="1059" t="s">
        <v>7278</v>
      </c>
      <c r="C780" s="1060" t="s">
        <v>24235</v>
      </c>
      <c r="D780" s="1061">
        <v>26.48</v>
      </c>
    </row>
    <row r="781" spans="1:4" ht="33.75" x14ac:dyDescent="0.2">
      <c r="A781" s="1058">
        <v>3957</v>
      </c>
      <c r="B781" s="1059" t="s">
        <v>7276</v>
      </c>
      <c r="C781" s="1060" t="s">
        <v>24235</v>
      </c>
      <c r="D781" s="1061">
        <v>21.68</v>
      </c>
    </row>
    <row r="782" spans="1:4" ht="33.75" x14ac:dyDescent="0.2">
      <c r="A782" s="1058">
        <v>3948</v>
      </c>
      <c r="B782" s="1059" t="s">
        <v>7267</v>
      </c>
      <c r="C782" s="1060" t="s">
        <v>24235</v>
      </c>
      <c r="D782" s="1061">
        <v>12.47</v>
      </c>
    </row>
    <row r="783" spans="1:4" ht="33.75" x14ac:dyDescent="0.2">
      <c r="A783" s="1058">
        <v>3949</v>
      </c>
      <c r="B783" s="1059" t="s">
        <v>7268</v>
      </c>
      <c r="C783" s="1060" t="s">
        <v>24235</v>
      </c>
      <c r="D783" s="1061">
        <v>7.87</v>
      </c>
    </row>
    <row r="784" spans="1:4" ht="33.75" x14ac:dyDescent="0.2">
      <c r="A784" s="1058">
        <v>3950</v>
      </c>
      <c r="B784" s="1059" t="s">
        <v>7269</v>
      </c>
      <c r="C784" s="1060" t="s">
        <v>24235</v>
      </c>
      <c r="D784" s="1061">
        <v>6.24</v>
      </c>
    </row>
    <row r="785" spans="1:4" ht="33.75" x14ac:dyDescent="0.2">
      <c r="A785" s="1058">
        <v>3951</v>
      </c>
      <c r="B785" s="1059" t="s">
        <v>7270</v>
      </c>
      <c r="C785" s="1060" t="s">
        <v>24235</v>
      </c>
      <c r="D785" s="1061">
        <v>5.56</v>
      </c>
    </row>
    <row r="786" spans="1:4" ht="33.75" x14ac:dyDescent="0.2">
      <c r="A786" s="1058">
        <v>3952</v>
      </c>
      <c r="B786" s="1059" t="s">
        <v>7271</v>
      </c>
      <c r="C786" s="1060" t="s">
        <v>24235</v>
      </c>
      <c r="D786" s="1061">
        <v>5.0999999999999996</v>
      </c>
    </row>
    <row r="787" spans="1:4" x14ac:dyDescent="0.2">
      <c r="A787" s="1058">
        <v>5152</v>
      </c>
      <c r="B787" s="1059" t="s">
        <v>8095</v>
      </c>
      <c r="C787" s="1060" t="s">
        <v>2352</v>
      </c>
      <c r="D787" s="1061">
        <v>13.27</v>
      </c>
    </row>
    <row r="788" spans="1:4" x14ac:dyDescent="0.2">
      <c r="A788" s="1058">
        <v>5157</v>
      </c>
      <c r="B788" s="1059" t="s">
        <v>8100</v>
      </c>
      <c r="C788" s="1060" t="s">
        <v>2974</v>
      </c>
      <c r="D788" s="1061">
        <v>2.7</v>
      </c>
    </row>
    <row r="789" spans="1:4" x14ac:dyDescent="0.2">
      <c r="A789" s="1058">
        <v>5158</v>
      </c>
      <c r="B789" s="1059" t="s">
        <v>8101</v>
      </c>
      <c r="C789" s="1060" t="s">
        <v>2974</v>
      </c>
      <c r="D789" s="1061">
        <v>4.12</v>
      </c>
    </row>
    <row r="790" spans="1:4" ht="22.5" x14ac:dyDescent="0.2">
      <c r="A790" s="1058">
        <v>5156</v>
      </c>
      <c r="B790" s="1059" t="s">
        <v>8099</v>
      </c>
      <c r="C790" s="1060" t="s">
        <v>2974</v>
      </c>
      <c r="D790" s="1061">
        <v>2.89</v>
      </c>
    </row>
    <row r="791" spans="1:4" ht="22.5" x14ac:dyDescent="0.2">
      <c r="A791" s="1058">
        <v>5155</v>
      </c>
      <c r="B791" s="1059" t="s">
        <v>8098</v>
      </c>
      <c r="C791" s="1060" t="s">
        <v>2974</v>
      </c>
      <c r="D791" s="1061">
        <v>23.41</v>
      </c>
    </row>
    <row r="792" spans="1:4" ht="22.5" x14ac:dyDescent="0.2">
      <c r="A792" s="1058">
        <v>6189</v>
      </c>
      <c r="B792" s="1059" t="s">
        <v>8707</v>
      </c>
      <c r="C792" s="1060" t="s">
        <v>2352</v>
      </c>
      <c r="D792" s="1061">
        <v>263.98</v>
      </c>
    </row>
    <row r="793" spans="1:4" ht="22.5" x14ac:dyDescent="0.2">
      <c r="A793" s="1058">
        <v>7078</v>
      </c>
      <c r="B793" s="1059" t="s">
        <v>9103</v>
      </c>
      <c r="C793" s="1060" t="s">
        <v>2352</v>
      </c>
      <c r="D793" s="1061">
        <v>480.9</v>
      </c>
    </row>
    <row r="794" spans="1:4" ht="22.5" x14ac:dyDescent="0.2">
      <c r="A794" s="1058">
        <v>6978</v>
      </c>
      <c r="B794" s="1059" t="s">
        <v>9048</v>
      </c>
      <c r="C794" s="1060" t="s">
        <v>2352</v>
      </c>
      <c r="D794" s="1061">
        <v>353.47</v>
      </c>
    </row>
    <row r="795" spans="1:4" ht="22.5" x14ac:dyDescent="0.2">
      <c r="A795" s="1058">
        <v>6977</v>
      </c>
      <c r="B795" s="1059" t="s">
        <v>9047</v>
      </c>
      <c r="C795" s="1060" t="s">
        <v>2352</v>
      </c>
      <c r="D795" s="1061">
        <v>452.77</v>
      </c>
    </row>
    <row r="796" spans="1:4" x14ac:dyDescent="0.2">
      <c r="A796" s="1058">
        <v>6175</v>
      </c>
      <c r="B796" s="1059" t="s">
        <v>8694</v>
      </c>
      <c r="C796" s="1060" t="s">
        <v>2352</v>
      </c>
      <c r="D796" s="1061">
        <v>153.62</v>
      </c>
    </row>
    <row r="797" spans="1:4" x14ac:dyDescent="0.2">
      <c r="A797" s="1058">
        <v>5109</v>
      </c>
      <c r="B797" s="1059" t="s">
        <v>8052</v>
      </c>
      <c r="C797" s="1060" t="s">
        <v>2974</v>
      </c>
      <c r="D797" s="1061">
        <v>1.1399999999999999</v>
      </c>
    </row>
    <row r="798" spans="1:4" ht="22.5" x14ac:dyDescent="0.2">
      <c r="A798" s="1058">
        <v>5105</v>
      </c>
      <c r="B798" s="1059" t="s">
        <v>8048</v>
      </c>
      <c r="C798" s="1060" t="s">
        <v>2352</v>
      </c>
      <c r="D798" s="1061">
        <v>285.98</v>
      </c>
    </row>
    <row r="799" spans="1:4" ht="22.5" x14ac:dyDescent="0.2">
      <c r="A799" s="1058">
        <v>5108</v>
      </c>
      <c r="B799" s="1059" t="s">
        <v>8051</v>
      </c>
      <c r="C799" s="1060" t="s">
        <v>2352</v>
      </c>
      <c r="D799" s="1061">
        <v>333.13</v>
      </c>
    </row>
    <row r="800" spans="1:4" ht="22.5" x14ac:dyDescent="0.2">
      <c r="A800" s="1058">
        <v>5106</v>
      </c>
      <c r="B800" s="1059" t="s">
        <v>8049</v>
      </c>
      <c r="C800" s="1060" t="s">
        <v>2352</v>
      </c>
      <c r="D800" s="1061">
        <v>278.36</v>
      </c>
    </row>
    <row r="801" spans="1:4" ht="22.5" x14ac:dyDescent="0.2">
      <c r="A801" s="1058">
        <v>5107</v>
      </c>
      <c r="B801" s="1059" t="s">
        <v>8050</v>
      </c>
      <c r="C801" s="1060" t="s">
        <v>2352</v>
      </c>
      <c r="D801" s="1061">
        <v>239.59</v>
      </c>
    </row>
    <row r="802" spans="1:4" x14ac:dyDescent="0.2">
      <c r="A802" s="1058">
        <v>2847</v>
      </c>
      <c r="B802" s="1059" t="s">
        <v>6519</v>
      </c>
      <c r="C802" s="1060" t="s">
        <v>3038</v>
      </c>
      <c r="D802" s="1061">
        <v>31.5</v>
      </c>
    </row>
    <row r="803" spans="1:4" x14ac:dyDescent="0.2">
      <c r="A803" s="1058">
        <v>2848</v>
      </c>
      <c r="B803" s="1059" t="s">
        <v>6520</v>
      </c>
      <c r="C803" s="1060" t="s">
        <v>3038</v>
      </c>
      <c r="D803" s="1061">
        <v>32</v>
      </c>
    </row>
    <row r="804" spans="1:4" x14ac:dyDescent="0.2">
      <c r="A804" s="1058">
        <v>2851</v>
      </c>
      <c r="B804" s="1059" t="s">
        <v>6523</v>
      </c>
      <c r="C804" s="1060" t="s">
        <v>3038</v>
      </c>
      <c r="D804" s="1061">
        <v>47.5</v>
      </c>
    </row>
    <row r="805" spans="1:4" x14ac:dyDescent="0.2">
      <c r="A805" s="1058">
        <v>2849</v>
      </c>
      <c r="B805" s="1059" t="s">
        <v>6521</v>
      </c>
      <c r="C805" s="1060" t="s">
        <v>3038</v>
      </c>
      <c r="D805" s="1061">
        <v>35.090000000000003</v>
      </c>
    </row>
    <row r="806" spans="1:4" x14ac:dyDescent="0.2">
      <c r="A806" s="1058">
        <v>2850</v>
      </c>
      <c r="B806" s="1059" t="s">
        <v>6522</v>
      </c>
      <c r="C806" s="1060" t="s">
        <v>3038</v>
      </c>
      <c r="D806" s="1061">
        <v>37.479999999999997</v>
      </c>
    </row>
    <row r="807" spans="1:4" x14ac:dyDescent="0.2">
      <c r="A807" s="1058">
        <v>2852</v>
      </c>
      <c r="B807" s="1059" t="s">
        <v>6524</v>
      </c>
      <c r="C807" s="1060" t="s">
        <v>3038</v>
      </c>
      <c r="D807" s="1061">
        <v>39.47</v>
      </c>
    </row>
    <row r="808" spans="1:4" x14ac:dyDescent="0.2">
      <c r="A808" s="1058">
        <v>4289</v>
      </c>
      <c r="B808" s="1059" t="s">
        <v>7484</v>
      </c>
      <c r="C808" s="1060" t="s">
        <v>2352</v>
      </c>
      <c r="D808" s="1061">
        <v>1359</v>
      </c>
    </row>
    <row r="809" spans="1:4" x14ac:dyDescent="0.2">
      <c r="A809" s="1058">
        <v>8257</v>
      </c>
      <c r="B809" s="1059" t="s">
        <v>9880</v>
      </c>
      <c r="C809" s="1060" t="s">
        <v>2352</v>
      </c>
      <c r="D809" s="1061">
        <v>1546.45</v>
      </c>
    </row>
    <row r="810" spans="1:4" x14ac:dyDescent="0.2">
      <c r="A810" s="1058">
        <v>2976</v>
      </c>
      <c r="B810" s="1059" t="s">
        <v>6634</v>
      </c>
      <c r="C810" s="1060" t="s">
        <v>2352</v>
      </c>
      <c r="D810" s="1061">
        <v>1337.96</v>
      </c>
    </row>
    <row r="811" spans="1:4" ht="22.5" x14ac:dyDescent="0.2">
      <c r="A811" s="1058">
        <v>7904</v>
      </c>
      <c r="B811" s="1059" t="s">
        <v>9721</v>
      </c>
      <c r="C811" s="1060" t="s">
        <v>2352</v>
      </c>
      <c r="D811" s="1061">
        <v>10.38</v>
      </c>
    </row>
    <row r="812" spans="1:4" x14ac:dyDescent="0.2">
      <c r="A812" s="1058">
        <v>8389</v>
      </c>
      <c r="B812" s="1059" t="s">
        <v>9959</v>
      </c>
      <c r="C812" s="1060" t="s">
        <v>2352</v>
      </c>
      <c r="D812" s="1061">
        <v>10.53</v>
      </c>
    </row>
    <row r="813" spans="1:4" x14ac:dyDescent="0.2">
      <c r="A813" s="1058">
        <v>11379</v>
      </c>
      <c r="B813" s="1059" t="s">
        <v>11958</v>
      </c>
      <c r="C813" s="1060" t="s">
        <v>2352</v>
      </c>
      <c r="D813" s="1061">
        <v>72.61</v>
      </c>
    </row>
    <row r="814" spans="1:4" ht="33.75" x14ac:dyDescent="0.2">
      <c r="A814" s="1058">
        <v>9045</v>
      </c>
      <c r="B814" s="1059" t="s">
        <v>10423</v>
      </c>
      <c r="C814" s="1060" t="s">
        <v>2974</v>
      </c>
      <c r="D814" s="1061">
        <v>18.11</v>
      </c>
    </row>
    <row r="815" spans="1:4" ht="33.75" x14ac:dyDescent="0.2">
      <c r="A815" s="1058">
        <v>3770</v>
      </c>
      <c r="B815" s="1059" t="s">
        <v>7167</v>
      </c>
      <c r="C815" s="1060" t="s">
        <v>2974</v>
      </c>
      <c r="D815" s="1061">
        <v>14.48</v>
      </c>
    </row>
    <row r="816" spans="1:4" ht="22.5" x14ac:dyDescent="0.2">
      <c r="A816" s="1058">
        <v>3767</v>
      </c>
      <c r="B816" s="1059" t="s">
        <v>7164</v>
      </c>
      <c r="C816" s="1060" t="s">
        <v>2974</v>
      </c>
      <c r="D816" s="1061">
        <v>13.22</v>
      </c>
    </row>
    <row r="817" spans="1:4" ht="22.5" x14ac:dyDescent="0.2">
      <c r="A817" s="1058">
        <v>3771</v>
      </c>
      <c r="B817" s="1059" t="s">
        <v>7168</v>
      </c>
      <c r="C817" s="1060" t="s">
        <v>2974</v>
      </c>
      <c r="D817" s="1061">
        <v>15.98</v>
      </c>
    </row>
    <row r="818" spans="1:4" x14ac:dyDescent="0.2">
      <c r="A818" s="1058">
        <v>2834</v>
      </c>
      <c r="B818" s="1059" t="s">
        <v>6509</v>
      </c>
      <c r="C818" s="1060" t="s">
        <v>2352</v>
      </c>
      <c r="D818" s="1061">
        <v>15.4</v>
      </c>
    </row>
    <row r="819" spans="1:4" x14ac:dyDescent="0.2">
      <c r="A819" s="1058">
        <v>2835</v>
      </c>
      <c r="B819" s="1059" t="s">
        <v>6510</v>
      </c>
      <c r="C819" s="1060" t="s">
        <v>2352</v>
      </c>
      <c r="D819" s="1061">
        <v>12.9</v>
      </c>
    </row>
    <row r="820" spans="1:4" x14ac:dyDescent="0.2">
      <c r="A820" s="1058">
        <v>2837</v>
      </c>
      <c r="B820" s="1059" t="s">
        <v>6511</v>
      </c>
      <c r="C820" s="1060" t="s">
        <v>2352</v>
      </c>
      <c r="D820" s="1061">
        <v>11.88</v>
      </c>
    </row>
    <row r="821" spans="1:4" x14ac:dyDescent="0.2">
      <c r="A821" s="1058">
        <v>2838</v>
      </c>
      <c r="B821" s="1059" t="s">
        <v>6512</v>
      </c>
      <c r="C821" s="1060" t="s">
        <v>2352</v>
      </c>
      <c r="D821" s="1061">
        <v>11.88</v>
      </c>
    </row>
    <row r="822" spans="1:4" x14ac:dyDescent="0.2">
      <c r="A822" s="1058">
        <v>2832</v>
      </c>
      <c r="B822" s="1059" t="s">
        <v>6507</v>
      </c>
      <c r="C822" s="1060" t="s">
        <v>2352</v>
      </c>
      <c r="D822" s="1061">
        <v>6.16</v>
      </c>
    </row>
    <row r="823" spans="1:4" x14ac:dyDescent="0.2">
      <c r="A823" s="1058">
        <v>2833</v>
      </c>
      <c r="B823" s="1059" t="s">
        <v>6508</v>
      </c>
      <c r="C823" s="1060" t="s">
        <v>2352</v>
      </c>
      <c r="D823" s="1061">
        <v>11.88</v>
      </c>
    </row>
    <row r="824" spans="1:4" x14ac:dyDescent="0.2">
      <c r="A824" s="1058">
        <v>2841</v>
      </c>
      <c r="B824" s="1059" t="s">
        <v>6514</v>
      </c>
      <c r="C824" s="1060" t="s">
        <v>3038</v>
      </c>
      <c r="D824" s="1061">
        <v>23.65</v>
      </c>
    </row>
    <row r="825" spans="1:4" x14ac:dyDescent="0.2">
      <c r="A825" s="1058">
        <v>2842</v>
      </c>
      <c r="B825" s="1059" t="s">
        <v>6515</v>
      </c>
      <c r="C825" s="1060" t="s">
        <v>2352</v>
      </c>
      <c r="D825" s="1061">
        <v>29.86</v>
      </c>
    </row>
    <row r="826" spans="1:4" x14ac:dyDescent="0.2">
      <c r="A826" s="1058">
        <v>2843</v>
      </c>
      <c r="B826" s="1059" t="s">
        <v>6516</v>
      </c>
      <c r="C826" s="1060" t="s">
        <v>2352</v>
      </c>
      <c r="D826" s="1061">
        <v>34.35</v>
      </c>
    </row>
    <row r="827" spans="1:4" x14ac:dyDescent="0.2">
      <c r="A827" s="1058">
        <v>2844</v>
      </c>
      <c r="B827" s="1059" t="s">
        <v>6517</v>
      </c>
      <c r="C827" s="1060" t="s">
        <v>2352</v>
      </c>
      <c r="D827" s="1061">
        <v>0.9</v>
      </c>
    </row>
    <row r="828" spans="1:4" x14ac:dyDescent="0.2">
      <c r="A828" s="1058">
        <v>2845</v>
      </c>
      <c r="B828" s="1059" t="s">
        <v>6518</v>
      </c>
      <c r="C828" s="1060" t="s">
        <v>2352</v>
      </c>
      <c r="D828" s="1061">
        <v>1.04</v>
      </c>
    </row>
    <row r="829" spans="1:4" x14ac:dyDescent="0.2">
      <c r="A829" s="1058">
        <v>2854</v>
      </c>
      <c r="B829" s="1059" t="s">
        <v>6525</v>
      </c>
      <c r="C829" s="1060" t="s">
        <v>3038</v>
      </c>
      <c r="D829" s="1061">
        <v>6.45</v>
      </c>
    </row>
    <row r="830" spans="1:4" x14ac:dyDescent="0.2">
      <c r="A830" s="1058">
        <v>2855</v>
      </c>
      <c r="B830" s="1059" t="s">
        <v>6526</v>
      </c>
      <c r="C830" s="1060" t="s">
        <v>3038</v>
      </c>
      <c r="D830" s="1061">
        <v>11.72</v>
      </c>
    </row>
    <row r="831" spans="1:4" x14ac:dyDescent="0.2">
      <c r="A831" s="1058">
        <v>2840</v>
      </c>
      <c r="B831" s="1059" t="s">
        <v>6513</v>
      </c>
      <c r="C831" s="1060" t="s">
        <v>3038</v>
      </c>
      <c r="D831" s="1061">
        <v>60.5</v>
      </c>
    </row>
    <row r="832" spans="1:4" x14ac:dyDescent="0.2">
      <c r="A832" s="1058">
        <v>2856</v>
      </c>
      <c r="B832" s="1059" t="s">
        <v>31232</v>
      </c>
      <c r="C832" s="1060" t="s">
        <v>2974</v>
      </c>
      <c r="D832" s="1061">
        <v>17.329999999999998</v>
      </c>
    </row>
    <row r="833" spans="1:4" x14ac:dyDescent="0.2">
      <c r="A833" s="1058">
        <v>2970</v>
      </c>
      <c r="B833" s="1059" t="s">
        <v>6628</v>
      </c>
      <c r="C833" s="1060" t="s">
        <v>2352</v>
      </c>
      <c r="D833" s="1061">
        <v>15.2</v>
      </c>
    </row>
    <row r="834" spans="1:4" x14ac:dyDescent="0.2">
      <c r="A834" s="1058">
        <v>2969</v>
      </c>
      <c r="B834" s="1059" t="s">
        <v>6627</v>
      </c>
      <c r="C834" s="1060" t="s">
        <v>2352</v>
      </c>
      <c r="D834" s="1061">
        <v>5.7</v>
      </c>
    </row>
    <row r="835" spans="1:4" x14ac:dyDescent="0.2">
      <c r="A835" s="1058">
        <v>9953</v>
      </c>
      <c r="B835" s="1059" t="s">
        <v>11052</v>
      </c>
      <c r="C835" s="1060" t="s">
        <v>2352</v>
      </c>
      <c r="D835" s="1061">
        <v>20</v>
      </c>
    </row>
    <row r="836" spans="1:4" x14ac:dyDescent="0.2">
      <c r="A836" s="1058">
        <v>10426</v>
      </c>
      <c r="B836" s="1059" t="s">
        <v>11368</v>
      </c>
      <c r="C836" s="1060" t="s">
        <v>2352</v>
      </c>
      <c r="D836" s="1061">
        <v>31</v>
      </c>
    </row>
    <row r="837" spans="1:4" x14ac:dyDescent="0.2">
      <c r="A837" s="1058">
        <v>9509</v>
      </c>
      <c r="B837" s="1059" t="s">
        <v>10742</v>
      </c>
      <c r="C837" s="1060" t="s">
        <v>2352</v>
      </c>
      <c r="D837" s="1061">
        <v>20</v>
      </c>
    </row>
    <row r="838" spans="1:4" x14ac:dyDescent="0.2">
      <c r="A838" s="1058">
        <v>10428</v>
      </c>
      <c r="B838" s="1059" t="s">
        <v>11370</v>
      </c>
      <c r="C838" s="1060" t="s">
        <v>2352</v>
      </c>
      <c r="D838" s="1061">
        <v>11</v>
      </c>
    </row>
    <row r="839" spans="1:4" x14ac:dyDescent="0.2">
      <c r="A839" s="1058">
        <v>11131</v>
      </c>
      <c r="B839" s="1059" t="s">
        <v>11766</v>
      </c>
      <c r="C839" s="1060" t="s">
        <v>2352</v>
      </c>
      <c r="D839" s="1061">
        <v>12.58</v>
      </c>
    </row>
    <row r="840" spans="1:4" x14ac:dyDescent="0.2">
      <c r="A840" s="1058">
        <v>11730</v>
      </c>
      <c r="B840" s="1059" t="s">
        <v>12195</v>
      </c>
      <c r="C840" s="1060" t="s">
        <v>2352</v>
      </c>
      <c r="D840" s="1061">
        <v>32.380000000000003</v>
      </c>
    </row>
    <row r="841" spans="1:4" x14ac:dyDescent="0.2">
      <c r="A841" s="1058">
        <v>10427</v>
      </c>
      <c r="B841" s="1059" t="s">
        <v>11369</v>
      </c>
      <c r="C841" s="1060" t="s">
        <v>2352</v>
      </c>
      <c r="D841" s="1061">
        <v>20</v>
      </c>
    </row>
    <row r="842" spans="1:4" x14ac:dyDescent="0.2">
      <c r="A842" s="1058">
        <v>2857</v>
      </c>
      <c r="B842" s="1059" t="s">
        <v>6527</v>
      </c>
      <c r="C842" s="1060" t="s">
        <v>2352</v>
      </c>
      <c r="D842" s="1061">
        <v>7.37</v>
      </c>
    </row>
    <row r="843" spans="1:4" x14ac:dyDescent="0.2">
      <c r="A843" s="1058">
        <v>2858</v>
      </c>
      <c r="B843" s="1059" t="s">
        <v>6528</v>
      </c>
      <c r="C843" s="1060" t="s">
        <v>2352</v>
      </c>
      <c r="D843" s="1061">
        <v>390</v>
      </c>
    </row>
    <row r="844" spans="1:4" x14ac:dyDescent="0.2">
      <c r="A844" s="1058">
        <v>2967</v>
      </c>
      <c r="B844" s="1059" t="s">
        <v>6625</v>
      </c>
      <c r="C844" s="1060" t="s">
        <v>2352</v>
      </c>
      <c r="D844" s="1061">
        <v>6.31</v>
      </c>
    </row>
    <row r="845" spans="1:4" x14ac:dyDescent="0.2">
      <c r="A845" s="1058">
        <v>2968</v>
      </c>
      <c r="B845" s="1059" t="s">
        <v>6626</v>
      </c>
      <c r="C845" s="1060" t="s">
        <v>2352</v>
      </c>
      <c r="D845" s="1061">
        <v>6.31</v>
      </c>
    </row>
    <row r="846" spans="1:4" x14ac:dyDescent="0.2">
      <c r="A846" s="1058">
        <v>2860</v>
      </c>
      <c r="B846" s="1059" t="s">
        <v>6529</v>
      </c>
      <c r="C846" s="1060" t="s">
        <v>2352</v>
      </c>
      <c r="D846" s="1061">
        <v>32</v>
      </c>
    </row>
    <row r="847" spans="1:4" x14ac:dyDescent="0.2">
      <c r="A847" s="1058">
        <v>2966</v>
      </c>
      <c r="B847" s="1059" t="s">
        <v>6624</v>
      </c>
      <c r="C847" s="1060" t="s">
        <v>2352</v>
      </c>
      <c r="D847" s="1061">
        <v>12.5</v>
      </c>
    </row>
    <row r="848" spans="1:4" x14ac:dyDescent="0.2">
      <c r="A848" s="1058">
        <v>2965</v>
      </c>
      <c r="B848" s="1059" t="s">
        <v>6623</v>
      </c>
      <c r="C848" s="1060" t="s">
        <v>2352</v>
      </c>
      <c r="D848" s="1061">
        <v>12.5</v>
      </c>
    </row>
    <row r="849" spans="1:4" x14ac:dyDescent="0.2">
      <c r="A849" s="1058">
        <v>2964</v>
      </c>
      <c r="B849" s="1059" t="s">
        <v>6622</v>
      </c>
      <c r="C849" s="1060" t="s">
        <v>2352</v>
      </c>
      <c r="D849" s="1061">
        <v>32.229999999999997</v>
      </c>
    </row>
    <row r="850" spans="1:4" x14ac:dyDescent="0.2">
      <c r="A850" s="1058">
        <v>2963</v>
      </c>
      <c r="B850" s="1059" t="s">
        <v>6621</v>
      </c>
      <c r="C850" s="1060" t="s">
        <v>2352</v>
      </c>
      <c r="D850" s="1061">
        <v>20.41</v>
      </c>
    </row>
    <row r="851" spans="1:4" x14ac:dyDescent="0.2">
      <c r="A851" s="1058">
        <v>2962</v>
      </c>
      <c r="B851" s="1059" t="s">
        <v>6620</v>
      </c>
      <c r="C851" s="1060" t="s">
        <v>2352</v>
      </c>
      <c r="D851" s="1061">
        <v>20.41</v>
      </c>
    </row>
    <row r="852" spans="1:4" x14ac:dyDescent="0.2">
      <c r="A852" s="1058">
        <v>2862</v>
      </c>
      <c r="B852" s="1059" t="s">
        <v>6531</v>
      </c>
      <c r="C852" s="1060" t="s">
        <v>2352</v>
      </c>
      <c r="D852" s="1061">
        <v>181</v>
      </c>
    </row>
    <row r="853" spans="1:4" x14ac:dyDescent="0.2">
      <c r="A853" s="1058">
        <v>2861</v>
      </c>
      <c r="B853" s="1059" t="s">
        <v>6530</v>
      </c>
      <c r="C853" s="1060" t="s">
        <v>2352</v>
      </c>
      <c r="D853" s="1061">
        <v>168.96</v>
      </c>
    </row>
    <row r="854" spans="1:4" x14ac:dyDescent="0.2">
      <c r="A854" s="1058">
        <v>2863</v>
      </c>
      <c r="B854" s="1059" t="s">
        <v>6532</v>
      </c>
      <c r="C854" s="1060" t="s">
        <v>2352</v>
      </c>
      <c r="D854" s="1061">
        <v>153.5</v>
      </c>
    </row>
    <row r="855" spans="1:4" x14ac:dyDescent="0.2">
      <c r="A855" s="1058">
        <v>2864</v>
      </c>
      <c r="B855" s="1059" t="s">
        <v>6533</v>
      </c>
      <c r="C855" s="1060" t="s">
        <v>2352</v>
      </c>
      <c r="D855" s="1061">
        <v>128</v>
      </c>
    </row>
    <row r="856" spans="1:4" x14ac:dyDescent="0.2">
      <c r="A856" s="1058">
        <v>2867</v>
      </c>
      <c r="B856" s="1059" t="s">
        <v>6534</v>
      </c>
      <c r="C856" s="1060" t="s">
        <v>2352</v>
      </c>
      <c r="D856" s="1061">
        <v>8.15</v>
      </c>
    </row>
    <row r="857" spans="1:4" x14ac:dyDescent="0.2">
      <c r="A857" s="1058">
        <v>2868</v>
      </c>
      <c r="B857" s="1059" t="s">
        <v>6535</v>
      </c>
      <c r="C857" s="1060" t="s">
        <v>2352</v>
      </c>
      <c r="D857" s="1061">
        <v>10.8</v>
      </c>
    </row>
    <row r="858" spans="1:4" x14ac:dyDescent="0.2">
      <c r="A858" s="1058">
        <v>2869</v>
      </c>
      <c r="B858" s="1059" t="s">
        <v>6536</v>
      </c>
      <c r="C858" s="1060" t="s">
        <v>2352</v>
      </c>
      <c r="D858" s="1061">
        <v>8.99</v>
      </c>
    </row>
    <row r="859" spans="1:4" x14ac:dyDescent="0.2">
      <c r="A859" s="1058">
        <v>2870</v>
      </c>
      <c r="B859" s="1059" t="s">
        <v>6537</v>
      </c>
      <c r="C859" s="1060" t="s">
        <v>2352</v>
      </c>
      <c r="D859" s="1061">
        <v>10.8</v>
      </c>
    </row>
    <row r="860" spans="1:4" x14ac:dyDescent="0.2">
      <c r="A860" s="1058">
        <v>2871</v>
      </c>
      <c r="B860" s="1059" t="s">
        <v>6538</v>
      </c>
      <c r="C860" s="1060" t="s">
        <v>2352</v>
      </c>
      <c r="D860" s="1061">
        <v>10.8</v>
      </c>
    </row>
    <row r="861" spans="1:4" x14ac:dyDescent="0.2">
      <c r="A861" s="1058">
        <v>2872</v>
      </c>
      <c r="B861" s="1059" t="s">
        <v>6539</v>
      </c>
      <c r="C861" s="1060" t="s">
        <v>2352</v>
      </c>
      <c r="D861" s="1061">
        <v>13.42</v>
      </c>
    </row>
    <row r="862" spans="1:4" x14ac:dyDescent="0.2">
      <c r="A862" s="1058">
        <v>2873</v>
      </c>
      <c r="B862" s="1059" t="s">
        <v>6540</v>
      </c>
      <c r="C862" s="1060" t="s">
        <v>2352</v>
      </c>
      <c r="D862" s="1061">
        <v>7.98</v>
      </c>
    </row>
    <row r="863" spans="1:4" x14ac:dyDescent="0.2">
      <c r="A863" s="1058">
        <v>2874</v>
      </c>
      <c r="B863" s="1059" t="s">
        <v>6541</v>
      </c>
      <c r="C863" s="1060" t="s">
        <v>2352</v>
      </c>
      <c r="D863" s="1061">
        <v>4.95</v>
      </c>
    </row>
    <row r="864" spans="1:4" x14ac:dyDescent="0.2">
      <c r="A864" s="1058">
        <v>2875</v>
      </c>
      <c r="B864" s="1059" t="s">
        <v>6542</v>
      </c>
      <c r="C864" s="1060" t="s">
        <v>2352</v>
      </c>
      <c r="D864" s="1061">
        <v>46.2</v>
      </c>
    </row>
    <row r="865" spans="1:4" x14ac:dyDescent="0.2">
      <c r="A865" s="1058">
        <v>2971</v>
      </c>
      <c r="B865" s="1059" t="s">
        <v>6629</v>
      </c>
      <c r="C865" s="1060" t="s">
        <v>2352</v>
      </c>
      <c r="D865" s="1061">
        <v>40.32</v>
      </c>
    </row>
    <row r="866" spans="1:4" x14ac:dyDescent="0.2">
      <c r="A866" s="1058">
        <v>2876</v>
      </c>
      <c r="B866" s="1059" t="s">
        <v>6543</v>
      </c>
      <c r="C866" s="1060" t="s">
        <v>3038</v>
      </c>
      <c r="D866" s="1061">
        <v>32</v>
      </c>
    </row>
    <row r="867" spans="1:4" x14ac:dyDescent="0.2">
      <c r="A867" s="1058">
        <v>2877</v>
      </c>
      <c r="B867" s="1059" t="s">
        <v>31233</v>
      </c>
      <c r="C867" s="1060" t="s">
        <v>2974</v>
      </c>
      <c r="D867" s="1061">
        <v>1.53</v>
      </c>
    </row>
    <row r="868" spans="1:4" x14ac:dyDescent="0.2">
      <c r="A868" s="1058">
        <v>2878</v>
      </c>
      <c r="B868" s="1059" t="s">
        <v>31234</v>
      </c>
      <c r="C868" s="1060" t="s">
        <v>2974</v>
      </c>
      <c r="D868" s="1061">
        <v>4.18</v>
      </c>
    </row>
    <row r="869" spans="1:4" x14ac:dyDescent="0.2">
      <c r="A869" s="1058">
        <v>2879</v>
      </c>
      <c r="B869" s="1059" t="s">
        <v>31235</v>
      </c>
      <c r="C869" s="1060" t="s">
        <v>2974</v>
      </c>
      <c r="D869" s="1061">
        <v>5.77</v>
      </c>
    </row>
    <row r="870" spans="1:4" x14ac:dyDescent="0.2">
      <c r="A870" s="1058">
        <v>2880</v>
      </c>
      <c r="B870" s="1059" t="s">
        <v>6544</v>
      </c>
      <c r="C870" s="1060" t="s">
        <v>3038</v>
      </c>
      <c r="D870" s="1061">
        <v>24.45</v>
      </c>
    </row>
    <row r="871" spans="1:4" x14ac:dyDescent="0.2">
      <c r="A871" s="1058">
        <v>2881</v>
      </c>
      <c r="B871" s="1059" t="s">
        <v>6545</v>
      </c>
      <c r="C871" s="1060" t="s">
        <v>3038</v>
      </c>
      <c r="D871" s="1061">
        <v>60</v>
      </c>
    </row>
    <row r="872" spans="1:4" x14ac:dyDescent="0.2">
      <c r="A872" s="1058">
        <v>2882</v>
      </c>
      <c r="B872" s="1059" t="s">
        <v>6546</v>
      </c>
      <c r="C872" s="1060" t="s">
        <v>3038</v>
      </c>
      <c r="D872" s="1061">
        <v>60</v>
      </c>
    </row>
    <row r="873" spans="1:4" x14ac:dyDescent="0.2">
      <c r="A873" s="1058">
        <v>9306</v>
      </c>
      <c r="B873" s="1059" t="s">
        <v>10612</v>
      </c>
      <c r="C873" s="1060" t="s">
        <v>2352</v>
      </c>
      <c r="D873" s="1061">
        <v>13.06</v>
      </c>
    </row>
    <row r="874" spans="1:4" x14ac:dyDescent="0.2">
      <c r="A874" s="1058">
        <v>2883</v>
      </c>
      <c r="B874" s="1059" t="s">
        <v>6547</v>
      </c>
      <c r="C874" s="1060" t="s">
        <v>3038</v>
      </c>
      <c r="D874" s="1061">
        <v>55.36</v>
      </c>
    </row>
    <row r="875" spans="1:4" x14ac:dyDescent="0.2">
      <c r="A875" s="1058">
        <v>2884</v>
      </c>
      <c r="B875" s="1059" t="s">
        <v>6548</v>
      </c>
      <c r="C875" s="1060" t="s">
        <v>2352</v>
      </c>
      <c r="D875" s="1061">
        <v>14.9</v>
      </c>
    </row>
    <row r="876" spans="1:4" x14ac:dyDescent="0.2">
      <c r="A876" s="1058">
        <v>2885</v>
      </c>
      <c r="B876" s="1059" t="s">
        <v>6549</v>
      </c>
      <c r="C876" s="1060" t="s">
        <v>2352</v>
      </c>
      <c r="D876" s="1061">
        <v>13.18</v>
      </c>
    </row>
    <row r="877" spans="1:4" x14ac:dyDescent="0.2">
      <c r="A877" s="1058">
        <v>2886</v>
      </c>
      <c r="B877" s="1059" t="s">
        <v>6550</v>
      </c>
      <c r="C877" s="1060" t="s">
        <v>2352</v>
      </c>
      <c r="D877" s="1061">
        <v>41.8</v>
      </c>
    </row>
    <row r="878" spans="1:4" ht="22.5" x14ac:dyDescent="0.2">
      <c r="A878" s="1058">
        <v>2887</v>
      </c>
      <c r="B878" s="1059" t="s">
        <v>6551</v>
      </c>
      <c r="C878" s="1060" t="s">
        <v>2352</v>
      </c>
      <c r="D878" s="1061">
        <v>66.55</v>
      </c>
    </row>
    <row r="879" spans="1:4" x14ac:dyDescent="0.2">
      <c r="A879" s="1058">
        <v>2888</v>
      </c>
      <c r="B879" s="1059" t="s">
        <v>6552</v>
      </c>
      <c r="C879" s="1060" t="s">
        <v>2352</v>
      </c>
      <c r="D879" s="1061">
        <v>31.13</v>
      </c>
    </row>
    <row r="880" spans="1:4" x14ac:dyDescent="0.2">
      <c r="A880" s="1058">
        <v>2889</v>
      </c>
      <c r="B880" s="1059" t="s">
        <v>6553</v>
      </c>
      <c r="C880" s="1060" t="s">
        <v>2352</v>
      </c>
      <c r="D880" s="1061">
        <v>21.75</v>
      </c>
    </row>
    <row r="881" spans="1:4" x14ac:dyDescent="0.2">
      <c r="A881" s="1058">
        <v>2890</v>
      </c>
      <c r="B881" s="1059" t="s">
        <v>6554</v>
      </c>
      <c r="C881" s="1060" t="s">
        <v>2352</v>
      </c>
      <c r="D881" s="1061">
        <v>60.5</v>
      </c>
    </row>
    <row r="882" spans="1:4" x14ac:dyDescent="0.2">
      <c r="A882" s="1058">
        <v>2891</v>
      </c>
      <c r="B882" s="1059" t="s">
        <v>6555</v>
      </c>
      <c r="C882" s="1060" t="s">
        <v>2352</v>
      </c>
      <c r="D882" s="1061">
        <v>4.5599999999999996</v>
      </c>
    </row>
    <row r="883" spans="1:4" x14ac:dyDescent="0.2">
      <c r="A883" s="1058">
        <v>2892</v>
      </c>
      <c r="B883" s="1059" t="s">
        <v>6556</v>
      </c>
      <c r="C883" s="1060" t="s">
        <v>2352</v>
      </c>
      <c r="D883" s="1061">
        <v>4.3600000000000003</v>
      </c>
    </row>
    <row r="884" spans="1:4" x14ac:dyDescent="0.2">
      <c r="A884" s="1058">
        <v>2894</v>
      </c>
      <c r="B884" s="1059" t="s">
        <v>6558</v>
      </c>
      <c r="C884" s="1060" t="s">
        <v>2352</v>
      </c>
      <c r="D884" s="1061">
        <v>19.55</v>
      </c>
    </row>
    <row r="885" spans="1:4" x14ac:dyDescent="0.2">
      <c r="A885" s="1058">
        <v>2895</v>
      </c>
      <c r="B885" s="1059" t="s">
        <v>6559</v>
      </c>
      <c r="C885" s="1060" t="s">
        <v>2352</v>
      </c>
      <c r="D885" s="1061">
        <v>34.85</v>
      </c>
    </row>
    <row r="886" spans="1:4" x14ac:dyDescent="0.2">
      <c r="A886" s="1058">
        <v>2893</v>
      </c>
      <c r="B886" s="1059" t="s">
        <v>6557</v>
      </c>
      <c r="C886" s="1060" t="s">
        <v>2352</v>
      </c>
      <c r="D886" s="1061">
        <v>9.75</v>
      </c>
    </row>
    <row r="887" spans="1:4" x14ac:dyDescent="0.2">
      <c r="A887" s="1058">
        <v>2897</v>
      </c>
      <c r="B887" s="1059" t="s">
        <v>6560</v>
      </c>
      <c r="C887" s="1060" t="s">
        <v>2352</v>
      </c>
      <c r="D887" s="1061">
        <v>12.36</v>
      </c>
    </row>
    <row r="888" spans="1:4" x14ac:dyDescent="0.2">
      <c r="A888" s="1058">
        <v>2899</v>
      </c>
      <c r="B888" s="1059" t="s">
        <v>6562</v>
      </c>
      <c r="C888" s="1060" t="s">
        <v>2352</v>
      </c>
      <c r="D888" s="1061">
        <v>19.100000000000001</v>
      </c>
    </row>
    <row r="889" spans="1:4" x14ac:dyDescent="0.2">
      <c r="A889" s="1058">
        <v>2898</v>
      </c>
      <c r="B889" s="1059" t="s">
        <v>6561</v>
      </c>
      <c r="C889" s="1060" t="s">
        <v>2352</v>
      </c>
      <c r="D889" s="1061">
        <v>13.49</v>
      </c>
    </row>
    <row r="890" spans="1:4" x14ac:dyDescent="0.2">
      <c r="A890" s="1058">
        <v>2903</v>
      </c>
      <c r="B890" s="1059" t="s">
        <v>6563</v>
      </c>
      <c r="C890" s="1060" t="s">
        <v>2352</v>
      </c>
      <c r="D890" s="1061">
        <v>8.49</v>
      </c>
    </row>
    <row r="891" spans="1:4" x14ac:dyDescent="0.2">
      <c r="A891" s="1058">
        <v>2904</v>
      </c>
      <c r="B891" s="1059" t="s">
        <v>6564</v>
      </c>
      <c r="C891" s="1060" t="s">
        <v>2352</v>
      </c>
      <c r="D891" s="1061">
        <v>8.49</v>
      </c>
    </row>
    <row r="892" spans="1:4" x14ac:dyDescent="0.2">
      <c r="A892" s="1058">
        <v>2905</v>
      </c>
      <c r="B892" s="1059" t="s">
        <v>6565</v>
      </c>
      <c r="C892" s="1060" t="s">
        <v>2352</v>
      </c>
      <c r="D892" s="1061">
        <v>8.49</v>
      </c>
    </row>
    <row r="893" spans="1:4" x14ac:dyDescent="0.2">
      <c r="A893" s="1058">
        <v>9511</v>
      </c>
      <c r="B893" s="1059" t="s">
        <v>10744</v>
      </c>
      <c r="C893" s="1060" t="s">
        <v>2352</v>
      </c>
      <c r="D893" s="1061">
        <v>150.12</v>
      </c>
    </row>
    <row r="894" spans="1:4" x14ac:dyDescent="0.2">
      <c r="A894" s="1058">
        <v>10916</v>
      </c>
      <c r="B894" s="1059" t="s">
        <v>11650</v>
      </c>
      <c r="C894" s="1060" t="s">
        <v>2352</v>
      </c>
      <c r="D894" s="1061">
        <v>161.07</v>
      </c>
    </row>
    <row r="895" spans="1:4" x14ac:dyDescent="0.2">
      <c r="A895" s="1058">
        <v>9901</v>
      </c>
      <c r="B895" s="1059" t="s">
        <v>11011</v>
      </c>
      <c r="C895" s="1060" t="s">
        <v>2352</v>
      </c>
      <c r="D895" s="1061">
        <v>150.12</v>
      </c>
    </row>
    <row r="896" spans="1:4" x14ac:dyDescent="0.2">
      <c r="A896" s="1058">
        <v>9902</v>
      </c>
      <c r="B896" s="1059" t="s">
        <v>11012</v>
      </c>
      <c r="C896" s="1060" t="s">
        <v>2352</v>
      </c>
      <c r="D896" s="1061">
        <v>214.09</v>
      </c>
    </row>
    <row r="897" spans="1:4" x14ac:dyDescent="0.2">
      <c r="A897" s="1058">
        <v>2906</v>
      </c>
      <c r="B897" s="1059" t="s">
        <v>6566</v>
      </c>
      <c r="C897" s="1060" t="s">
        <v>2352</v>
      </c>
      <c r="D897" s="1061">
        <v>7.65</v>
      </c>
    </row>
    <row r="898" spans="1:4" x14ac:dyDescent="0.2">
      <c r="A898" s="1058">
        <v>2907</v>
      </c>
      <c r="B898" s="1059" t="s">
        <v>6567</v>
      </c>
      <c r="C898" s="1060" t="s">
        <v>2352</v>
      </c>
      <c r="D898" s="1061">
        <v>11.5</v>
      </c>
    </row>
    <row r="899" spans="1:4" x14ac:dyDescent="0.2">
      <c r="A899" s="1058">
        <v>2908</v>
      </c>
      <c r="B899" s="1059" t="s">
        <v>6568</v>
      </c>
      <c r="C899" s="1060" t="s">
        <v>2352</v>
      </c>
      <c r="D899" s="1061">
        <v>8.0500000000000007</v>
      </c>
    </row>
    <row r="900" spans="1:4" x14ac:dyDescent="0.2">
      <c r="A900" s="1058">
        <v>2909</v>
      </c>
      <c r="B900" s="1059" t="s">
        <v>6569</v>
      </c>
      <c r="C900" s="1060" t="s">
        <v>2352</v>
      </c>
      <c r="D900" s="1061">
        <v>4.5199999999999996</v>
      </c>
    </row>
    <row r="901" spans="1:4" x14ac:dyDescent="0.2">
      <c r="A901" s="1058">
        <v>2910</v>
      </c>
      <c r="B901" s="1059" t="s">
        <v>6570</v>
      </c>
      <c r="C901" s="1060" t="s">
        <v>2352</v>
      </c>
      <c r="D901" s="1061">
        <v>11.24</v>
      </c>
    </row>
    <row r="902" spans="1:4" x14ac:dyDescent="0.2">
      <c r="A902" s="1058">
        <v>2911</v>
      </c>
      <c r="B902" s="1059" t="s">
        <v>6571</v>
      </c>
      <c r="C902" s="1060" t="s">
        <v>2352</v>
      </c>
      <c r="D902" s="1061">
        <v>5.5</v>
      </c>
    </row>
    <row r="903" spans="1:4" x14ac:dyDescent="0.2">
      <c r="A903" s="1058">
        <v>2912</v>
      </c>
      <c r="B903" s="1059" t="s">
        <v>6572</v>
      </c>
      <c r="C903" s="1060" t="s">
        <v>2352</v>
      </c>
      <c r="D903" s="1061">
        <v>5.5</v>
      </c>
    </row>
    <row r="904" spans="1:4" x14ac:dyDescent="0.2">
      <c r="A904" s="1058">
        <v>2913</v>
      </c>
      <c r="B904" s="1059" t="s">
        <v>6573</v>
      </c>
      <c r="C904" s="1060" t="s">
        <v>2352</v>
      </c>
      <c r="D904" s="1061">
        <v>11.5</v>
      </c>
    </row>
    <row r="905" spans="1:4" x14ac:dyDescent="0.2">
      <c r="A905" s="1058">
        <v>2914</v>
      </c>
      <c r="B905" s="1059" t="s">
        <v>6574</v>
      </c>
      <c r="C905" s="1060" t="s">
        <v>2352</v>
      </c>
      <c r="D905" s="1061">
        <v>13.4</v>
      </c>
    </row>
    <row r="906" spans="1:4" x14ac:dyDescent="0.2">
      <c r="A906" s="1058">
        <v>2915</v>
      </c>
      <c r="B906" s="1059" t="s">
        <v>6575</v>
      </c>
      <c r="C906" s="1060" t="s">
        <v>2352</v>
      </c>
      <c r="D906" s="1061">
        <v>11.54</v>
      </c>
    </row>
    <row r="907" spans="1:4" x14ac:dyDescent="0.2">
      <c r="A907" s="1058">
        <v>2916</v>
      </c>
      <c r="B907" s="1059" t="s">
        <v>6576</v>
      </c>
      <c r="C907" s="1060" t="s">
        <v>2352</v>
      </c>
      <c r="D907" s="1061">
        <v>23.5</v>
      </c>
    </row>
    <row r="908" spans="1:4" x14ac:dyDescent="0.2">
      <c r="A908" s="1058">
        <v>2917</v>
      </c>
      <c r="B908" s="1059" t="s">
        <v>6577</v>
      </c>
      <c r="C908" s="1060" t="s">
        <v>2352</v>
      </c>
      <c r="D908" s="1061">
        <v>23.3</v>
      </c>
    </row>
    <row r="909" spans="1:4" x14ac:dyDescent="0.2">
      <c r="A909" s="1058">
        <v>2918</v>
      </c>
      <c r="B909" s="1059" t="s">
        <v>6578</v>
      </c>
      <c r="C909" s="1060" t="s">
        <v>2352</v>
      </c>
      <c r="D909" s="1061">
        <v>16.899999999999999</v>
      </c>
    </row>
    <row r="910" spans="1:4" x14ac:dyDescent="0.2">
      <c r="A910" s="1058">
        <v>2919</v>
      </c>
      <c r="B910" s="1059" t="s">
        <v>6579</v>
      </c>
      <c r="C910" s="1060" t="s">
        <v>2352</v>
      </c>
      <c r="D910" s="1061">
        <v>23.35</v>
      </c>
    </row>
    <row r="911" spans="1:4" x14ac:dyDescent="0.2">
      <c r="A911" s="1058">
        <v>2920</v>
      </c>
      <c r="B911" s="1059" t="s">
        <v>6580</v>
      </c>
      <c r="C911" s="1060" t="s">
        <v>2352</v>
      </c>
      <c r="D911" s="1061">
        <v>20.68</v>
      </c>
    </row>
    <row r="912" spans="1:4" x14ac:dyDescent="0.2">
      <c r="A912" s="1058">
        <v>2921</v>
      </c>
      <c r="B912" s="1059" t="s">
        <v>6581</v>
      </c>
      <c r="C912" s="1060" t="s">
        <v>2352</v>
      </c>
      <c r="D912" s="1061">
        <v>12</v>
      </c>
    </row>
    <row r="913" spans="1:4" x14ac:dyDescent="0.2">
      <c r="A913" s="1058">
        <v>2922</v>
      </c>
      <c r="B913" s="1059" t="s">
        <v>6582</v>
      </c>
      <c r="C913" s="1060" t="s">
        <v>2352</v>
      </c>
      <c r="D913" s="1061">
        <v>20.55</v>
      </c>
    </row>
    <row r="914" spans="1:4" x14ac:dyDescent="0.2">
      <c r="A914" s="1058">
        <v>2923</v>
      </c>
      <c r="B914" s="1059" t="s">
        <v>6583</v>
      </c>
      <c r="C914" s="1060" t="s">
        <v>2352</v>
      </c>
      <c r="D914" s="1061">
        <v>13.54</v>
      </c>
    </row>
    <row r="915" spans="1:4" x14ac:dyDescent="0.2">
      <c r="A915" s="1058">
        <v>2924</v>
      </c>
      <c r="B915" s="1059" t="s">
        <v>6584</v>
      </c>
      <c r="C915" s="1060" t="s">
        <v>2352</v>
      </c>
      <c r="D915" s="1061">
        <v>25</v>
      </c>
    </row>
    <row r="916" spans="1:4" x14ac:dyDescent="0.2">
      <c r="A916" s="1058">
        <v>2925</v>
      </c>
      <c r="B916" s="1059" t="s">
        <v>6585</v>
      </c>
      <c r="C916" s="1060" t="s">
        <v>2352</v>
      </c>
      <c r="D916" s="1061">
        <v>17.89</v>
      </c>
    </row>
    <row r="917" spans="1:4" x14ac:dyDescent="0.2">
      <c r="A917" s="1058">
        <v>2926</v>
      </c>
      <c r="B917" s="1059" t="s">
        <v>6586</v>
      </c>
      <c r="C917" s="1060" t="s">
        <v>2352</v>
      </c>
      <c r="D917" s="1061">
        <v>20.29</v>
      </c>
    </row>
    <row r="918" spans="1:4" x14ac:dyDescent="0.2">
      <c r="A918" s="1058">
        <v>2927</v>
      </c>
      <c r="B918" s="1059" t="s">
        <v>6587</v>
      </c>
      <c r="C918" s="1060" t="s">
        <v>2352</v>
      </c>
      <c r="D918" s="1061">
        <v>26.5</v>
      </c>
    </row>
    <row r="919" spans="1:4" x14ac:dyDescent="0.2">
      <c r="A919" s="1058">
        <v>2928</v>
      </c>
      <c r="B919" s="1059" t="s">
        <v>6588</v>
      </c>
      <c r="C919" s="1060" t="s">
        <v>2352</v>
      </c>
      <c r="D919" s="1061">
        <v>26.5</v>
      </c>
    </row>
    <row r="920" spans="1:4" x14ac:dyDescent="0.2">
      <c r="A920" s="1058">
        <v>2929</v>
      </c>
      <c r="B920" s="1059" t="s">
        <v>6589</v>
      </c>
      <c r="C920" s="1060" t="s">
        <v>2352</v>
      </c>
      <c r="D920" s="1061">
        <v>41.95</v>
      </c>
    </row>
    <row r="921" spans="1:4" x14ac:dyDescent="0.2">
      <c r="A921" s="1058">
        <v>8239</v>
      </c>
      <c r="B921" s="1059" t="s">
        <v>9870</v>
      </c>
      <c r="C921" s="1060" t="s">
        <v>2352</v>
      </c>
      <c r="D921" s="1061">
        <v>211.5</v>
      </c>
    </row>
    <row r="922" spans="1:4" ht="22.5" x14ac:dyDescent="0.2">
      <c r="A922" s="1058">
        <v>2930</v>
      </c>
      <c r="B922" s="1059" t="s">
        <v>6590</v>
      </c>
      <c r="C922" s="1060" t="s">
        <v>2352</v>
      </c>
      <c r="D922" s="1061">
        <v>211.5</v>
      </c>
    </row>
    <row r="923" spans="1:4" x14ac:dyDescent="0.2">
      <c r="A923" s="1058">
        <v>2932</v>
      </c>
      <c r="B923" s="1059" t="s">
        <v>6592</v>
      </c>
      <c r="C923" s="1060" t="s">
        <v>2352</v>
      </c>
      <c r="D923" s="1061">
        <v>13.97</v>
      </c>
    </row>
    <row r="924" spans="1:4" x14ac:dyDescent="0.2">
      <c r="A924" s="1058">
        <v>2931</v>
      </c>
      <c r="B924" s="1059" t="s">
        <v>6591</v>
      </c>
      <c r="C924" s="1060" t="s">
        <v>2352</v>
      </c>
      <c r="D924" s="1061">
        <v>17.82</v>
      </c>
    </row>
    <row r="925" spans="1:4" x14ac:dyDescent="0.2">
      <c r="A925" s="1058">
        <v>2933</v>
      </c>
      <c r="B925" s="1059" t="s">
        <v>6593</v>
      </c>
      <c r="C925" s="1060" t="s">
        <v>2352</v>
      </c>
      <c r="D925" s="1061">
        <v>27.48</v>
      </c>
    </row>
    <row r="926" spans="1:4" x14ac:dyDescent="0.2">
      <c r="A926" s="1058">
        <v>2934</v>
      </c>
      <c r="B926" s="1059" t="s">
        <v>6594</v>
      </c>
      <c r="C926" s="1060" t="s">
        <v>2352</v>
      </c>
      <c r="D926" s="1061">
        <v>13.33</v>
      </c>
    </row>
    <row r="927" spans="1:4" ht="22.5" x14ac:dyDescent="0.2">
      <c r="A927" s="1058">
        <v>2950</v>
      </c>
      <c r="B927" s="1059" t="s">
        <v>6608</v>
      </c>
      <c r="C927" s="1060" t="s">
        <v>2352</v>
      </c>
      <c r="D927" s="1061">
        <v>98.02</v>
      </c>
    </row>
    <row r="928" spans="1:4" ht="22.5" x14ac:dyDescent="0.2">
      <c r="A928" s="1058">
        <v>2951</v>
      </c>
      <c r="B928" s="1059" t="s">
        <v>6609</v>
      </c>
      <c r="C928" s="1060" t="s">
        <v>2352</v>
      </c>
      <c r="D928" s="1061">
        <v>213.87</v>
      </c>
    </row>
    <row r="929" spans="1:4" ht="22.5" x14ac:dyDescent="0.2">
      <c r="A929" s="1058">
        <v>2949</v>
      </c>
      <c r="B929" s="1059" t="s">
        <v>6607</v>
      </c>
      <c r="C929" s="1060" t="s">
        <v>2352</v>
      </c>
      <c r="D929" s="1061">
        <v>67.900000000000006</v>
      </c>
    </row>
    <row r="930" spans="1:4" x14ac:dyDescent="0.2">
      <c r="A930" s="1058">
        <v>2952</v>
      </c>
      <c r="B930" s="1059" t="s">
        <v>6610</v>
      </c>
      <c r="C930" s="1060" t="s">
        <v>2352</v>
      </c>
      <c r="D930" s="1061">
        <v>22.69</v>
      </c>
    </row>
    <row r="931" spans="1:4" x14ac:dyDescent="0.2">
      <c r="A931" s="1058">
        <v>2953</v>
      </c>
      <c r="B931" s="1059" t="s">
        <v>6611</v>
      </c>
      <c r="C931" s="1060" t="s">
        <v>2352</v>
      </c>
      <c r="D931" s="1061">
        <v>2.95</v>
      </c>
    </row>
    <row r="932" spans="1:4" x14ac:dyDescent="0.2">
      <c r="A932" s="1058">
        <v>2954</v>
      </c>
      <c r="B932" s="1059" t="s">
        <v>6612</v>
      </c>
      <c r="C932" s="1060" t="s">
        <v>2352</v>
      </c>
      <c r="D932" s="1061">
        <v>47.3</v>
      </c>
    </row>
    <row r="933" spans="1:4" x14ac:dyDescent="0.2">
      <c r="A933" s="1058">
        <v>2955</v>
      </c>
      <c r="B933" s="1059" t="s">
        <v>6613</v>
      </c>
      <c r="C933" s="1060" t="s">
        <v>2352</v>
      </c>
      <c r="D933" s="1061">
        <v>161.79</v>
      </c>
    </row>
    <row r="934" spans="1:4" ht="22.5" x14ac:dyDescent="0.2">
      <c r="A934" s="1058">
        <v>2956</v>
      </c>
      <c r="B934" s="1059" t="s">
        <v>6614</v>
      </c>
      <c r="C934" s="1060" t="s">
        <v>2352</v>
      </c>
      <c r="D934" s="1061">
        <v>4558.82</v>
      </c>
    </row>
    <row r="935" spans="1:4" ht="22.5" x14ac:dyDescent="0.2">
      <c r="A935" s="1058">
        <v>2960</v>
      </c>
      <c r="B935" s="1059" t="s">
        <v>6618</v>
      </c>
      <c r="C935" s="1060" t="s">
        <v>2352</v>
      </c>
      <c r="D935" s="1061">
        <v>12498.37</v>
      </c>
    </row>
    <row r="936" spans="1:4" ht="22.5" x14ac:dyDescent="0.2">
      <c r="A936" s="1058">
        <v>2961</v>
      </c>
      <c r="B936" s="1059" t="s">
        <v>6619</v>
      </c>
      <c r="C936" s="1060" t="s">
        <v>2352</v>
      </c>
      <c r="D936" s="1061">
        <v>5733.19</v>
      </c>
    </row>
    <row r="937" spans="1:4" ht="22.5" x14ac:dyDescent="0.2">
      <c r="A937" s="1058">
        <v>2957</v>
      </c>
      <c r="B937" s="1059" t="s">
        <v>6615</v>
      </c>
      <c r="C937" s="1060" t="s">
        <v>2352</v>
      </c>
      <c r="D937" s="1061">
        <v>7002.69</v>
      </c>
    </row>
    <row r="938" spans="1:4" ht="22.5" x14ac:dyDescent="0.2">
      <c r="A938" s="1058">
        <v>2958</v>
      </c>
      <c r="B938" s="1059" t="s">
        <v>6616</v>
      </c>
      <c r="C938" s="1060" t="s">
        <v>2352</v>
      </c>
      <c r="D938" s="1061">
        <v>7821.72</v>
      </c>
    </row>
    <row r="939" spans="1:4" ht="22.5" x14ac:dyDescent="0.2">
      <c r="A939" s="1058">
        <v>2959</v>
      </c>
      <c r="B939" s="1059" t="s">
        <v>6617</v>
      </c>
      <c r="C939" s="1060" t="s">
        <v>2352</v>
      </c>
      <c r="D939" s="1061">
        <v>10115</v>
      </c>
    </row>
    <row r="940" spans="1:4" x14ac:dyDescent="0.2">
      <c r="A940" s="1058">
        <v>2975</v>
      </c>
      <c r="B940" s="1059" t="s">
        <v>6633</v>
      </c>
      <c r="C940" s="1060" t="s">
        <v>2352</v>
      </c>
      <c r="D940" s="1061">
        <v>59.78</v>
      </c>
    </row>
    <row r="941" spans="1:4" ht="22.5" x14ac:dyDescent="0.2">
      <c r="A941" s="1058">
        <v>9913</v>
      </c>
      <c r="B941" s="1059" t="s">
        <v>11021</v>
      </c>
      <c r="C941" s="1060" t="s">
        <v>2352</v>
      </c>
      <c r="D941" s="1061">
        <v>2108.84</v>
      </c>
    </row>
    <row r="942" spans="1:4" x14ac:dyDescent="0.2">
      <c r="A942" s="1058">
        <v>10433</v>
      </c>
      <c r="B942" s="1062"/>
      <c r="C942" s="1060" t="s">
        <v>2352</v>
      </c>
      <c r="D942" s="1061">
        <v>2305.52</v>
      </c>
    </row>
    <row r="943" spans="1:4" ht="22.5" x14ac:dyDescent="0.2">
      <c r="A943" s="1062"/>
      <c r="B943" s="1059" t="s">
        <v>11374</v>
      </c>
      <c r="C943" s="1062"/>
      <c r="D943" s="1062"/>
    </row>
    <row r="944" spans="1:4" x14ac:dyDescent="0.2">
      <c r="A944" s="1058">
        <v>3769</v>
      </c>
      <c r="B944" s="1059" t="s">
        <v>7166</v>
      </c>
      <c r="C944" s="1060" t="s">
        <v>2352</v>
      </c>
      <c r="D944" s="1061">
        <v>13.4</v>
      </c>
    </row>
    <row r="945" spans="1:4" x14ac:dyDescent="0.2">
      <c r="A945" s="1058">
        <v>2972</v>
      </c>
      <c r="B945" s="1059" t="s">
        <v>6630</v>
      </c>
      <c r="C945" s="1060" t="s">
        <v>2352</v>
      </c>
      <c r="D945" s="1061">
        <v>13987.54</v>
      </c>
    </row>
    <row r="946" spans="1:4" ht="22.5" x14ac:dyDescent="0.2">
      <c r="A946" s="1058">
        <v>3766</v>
      </c>
      <c r="B946" s="1059" t="s">
        <v>7163</v>
      </c>
      <c r="C946" s="1060" t="s">
        <v>2352</v>
      </c>
      <c r="D946" s="1061">
        <v>98.05</v>
      </c>
    </row>
    <row r="947" spans="1:4" ht="22.5" x14ac:dyDescent="0.2">
      <c r="A947" s="1058">
        <v>7903</v>
      </c>
      <c r="B947" s="1059" t="s">
        <v>9720</v>
      </c>
      <c r="C947" s="1060" t="s">
        <v>2352</v>
      </c>
      <c r="D947" s="1061">
        <v>66.209999999999994</v>
      </c>
    </row>
    <row r="948" spans="1:4" x14ac:dyDescent="0.2">
      <c r="A948" s="1058">
        <v>3775</v>
      </c>
      <c r="B948" s="1059" t="s">
        <v>7172</v>
      </c>
      <c r="C948" s="1060" t="s">
        <v>2352</v>
      </c>
      <c r="D948" s="1061">
        <v>99.66</v>
      </c>
    </row>
    <row r="949" spans="1:4" x14ac:dyDescent="0.2">
      <c r="A949" s="1058">
        <v>12876</v>
      </c>
      <c r="B949" s="1059" t="s">
        <v>24157</v>
      </c>
      <c r="C949" s="1060" t="s">
        <v>2352</v>
      </c>
      <c r="D949" s="1061">
        <v>273.97000000000003</v>
      </c>
    </row>
    <row r="950" spans="1:4" ht="22.5" x14ac:dyDescent="0.2">
      <c r="A950" s="1058">
        <v>9915</v>
      </c>
      <c r="B950" s="1059" t="s">
        <v>11023</v>
      </c>
      <c r="C950" s="1060" t="s">
        <v>2352</v>
      </c>
      <c r="D950" s="1061">
        <v>228.46</v>
      </c>
    </row>
    <row r="951" spans="1:4" ht="22.5" x14ac:dyDescent="0.2">
      <c r="A951" s="1058">
        <v>3768</v>
      </c>
      <c r="B951" s="1059" t="s">
        <v>7165</v>
      </c>
      <c r="C951" s="1060" t="s">
        <v>2352</v>
      </c>
      <c r="D951" s="1061">
        <v>48.94</v>
      </c>
    </row>
    <row r="952" spans="1:4" x14ac:dyDescent="0.2">
      <c r="A952" s="1058">
        <v>3774</v>
      </c>
      <c r="B952" s="1059" t="s">
        <v>7171</v>
      </c>
      <c r="C952" s="1060" t="s">
        <v>2352</v>
      </c>
      <c r="D952" s="1061">
        <v>20.420000000000002</v>
      </c>
    </row>
    <row r="953" spans="1:4" x14ac:dyDescent="0.2">
      <c r="A953" s="1058">
        <v>11378</v>
      </c>
      <c r="B953" s="1059" t="s">
        <v>11957</v>
      </c>
      <c r="C953" s="1060" t="s">
        <v>2352</v>
      </c>
      <c r="D953" s="1061">
        <v>61.46</v>
      </c>
    </row>
    <row r="954" spans="1:4" x14ac:dyDescent="0.2">
      <c r="A954" s="1058">
        <v>4820</v>
      </c>
      <c r="B954" s="1059" t="s">
        <v>7834</v>
      </c>
      <c r="C954" s="1060" t="s">
        <v>2352</v>
      </c>
      <c r="D954" s="1061">
        <v>98.41</v>
      </c>
    </row>
    <row r="955" spans="1:4" ht="22.5" x14ac:dyDescent="0.2">
      <c r="A955" s="1058">
        <v>2974</v>
      </c>
      <c r="B955" s="1059" t="s">
        <v>6632</v>
      </c>
      <c r="C955" s="1060" t="s">
        <v>2352</v>
      </c>
      <c r="D955" s="1061">
        <v>110.36</v>
      </c>
    </row>
    <row r="956" spans="1:4" ht="22.5" x14ac:dyDescent="0.2">
      <c r="A956" s="1058">
        <v>2973</v>
      </c>
      <c r="B956" s="1059" t="s">
        <v>6631</v>
      </c>
      <c r="C956" s="1060" t="s">
        <v>2352</v>
      </c>
      <c r="D956" s="1061">
        <v>110.36</v>
      </c>
    </row>
    <row r="957" spans="1:4" ht="45" x14ac:dyDescent="0.2">
      <c r="A957" s="1058">
        <v>8386</v>
      </c>
      <c r="B957" s="1059" t="s">
        <v>9956</v>
      </c>
      <c r="C957" s="1060" t="s">
        <v>2352</v>
      </c>
      <c r="D957" s="1061">
        <v>1782.6</v>
      </c>
    </row>
    <row r="958" spans="1:4" ht="45" x14ac:dyDescent="0.2">
      <c r="A958" s="1058">
        <v>8383</v>
      </c>
      <c r="B958" s="1059" t="s">
        <v>9953</v>
      </c>
      <c r="C958" s="1060" t="s">
        <v>2352</v>
      </c>
      <c r="D958" s="1061">
        <v>2967.05</v>
      </c>
    </row>
    <row r="959" spans="1:4" ht="33.75" x14ac:dyDescent="0.2">
      <c r="A959" s="1058">
        <v>3773</v>
      </c>
      <c r="B959" s="1059" t="s">
        <v>7170</v>
      </c>
      <c r="C959" s="1060" t="s">
        <v>2352</v>
      </c>
      <c r="D959" s="1061">
        <v>7087.79</v>
      </c>
    </row>
    <row r="960" spans="1:4" ht="33.75" x14ac:dyDescent="0.2">
      <c r="A960" s="1058">
        <v>3772</v>
      </c>
      <c r="B960" s="1059" t="s">
        <v>7169</v>
      </c>
      <c r="C960" s="1060" t="s">
        <v>2352</v>
      </c>
      <c r="D960" s="1061">
        <v>11903.48</v>
      </c>
    </row>
    <row r="961" spans="1:4" x14ac:dyDescent="0.2">
      <c r="A961" s="1058">
        <v>4822</v>
      </c>
      <c r="B961" s="1059" t="s">
        <v>7836</v>
      </c>
      <c r="C961" s="1060" t="s">
        <v>2352</v>
      </c>
      <c r="D961" s="1061">
        <v>89.78</v>
      </c>
    </row>
    <row r="962" spans="1:4" x14ac:dyDescent="0.2">
      <c r="A962" s="1058">
        <v>4823</v>
      </c>
      <c r="B962" s="1059" t="s">
        <v>7837</v>
      </c>
      <c r="C962" s="1060" t="s">
        <v>2352</v>
      </c>
      <c r="D962" s="1061">
        <v>89.78</v>
      </c>
    </row>
    <row r="963" spans="1:4" x14ac:dyDescent="0.2">
      <c r="A963" s="1058">
        <v>4825</v>
      </c>
      <c r="B963" s="1059" t="s">
        <v>7839</v>
      </c>
      <c r="C963" s="1060" t="s">
        <v>2352</v>
      </c>
      <c r="D963" s="1061">
        <v>109.31</v>
      </c>
    </row>
    <row r="964" spans="1:4" x14ac:dyDescent="0.2">
      <c r="A964" s="1058">
        <v>4824</v>
      </c>
      <c r="B964" s="1059" t="s">
        <v>7838</v>
      </c>
      <c r="C964" s="1060" t="s">
        <v>2352</v>
      </c>
      <c r="D964" s="1061">
        <v>99.17</v>
      </c>
    </row>
    <row r="965" spans="1:4" x14ac:dyDescent="0.2">
      <c r="A965" s="1058">
        <v>4821</v>
      </c>
      <c r="B965" s="1059" t="s">
        <v>7835</v>
      </c>
      <c r="C965" s="1060" t="s">
        <v>2352</v>
      </c>
      <c r="D965" s="1061">
        <v>378.5</v>
      </c>
    </row>
    <row r="966" spans="1:4" x14ac:dyDescent="0.2">
      <c r="A966" s="1058">
        <v>2948</v>
      </c>
      <c r="B966" s="1059" t="s">
        <v>6606</v>
      </c>
      <c r="C966" s="1060" t="s">
        <v>2352</v>
      </c>
      <c r="D966" s="1061">
        <v>711.77</v>
      </c>
    </row>
    <row r="967" spans="1:4" x14ac:dyDescent="0.2">
      <c r="A967" s="1058">
        <v>2946</v>
      </c>
      <c r="B967" s="1059" t="s">
        <v>6604</v>
      </c>
      <c r="C967" s="1060" t="s">
        <v>2352</v>
      </c>
      <c r="D967" s="1061">
        <v>780</v>
      </c>
    </row>
    <row r="968" spans="1:4" x14ac:dyDescent="0.2">
      <c r="A968" s="1058">
        <v>2947</v>
      </c>
      <c r="B968" s="1059" t="s">
        <v>6605</v>
      </c>
      <c r="C968" s="1060" t="s">
        <v>2352</v>
      </c>
      <c r="D968" s="1061">
        <v>1065.69</v>
      </c>
    </row>
    <row r="969" spans="1:4" x14ac:dyDescent="0.2">
      <c r="A969" s="1058">
        <v>2935</v>
      </c>
      <c r="B969" s="1059" t="s">
        <v>6595</v>
      </c>
      <c r="C969" s="1060" t="s">
        <v>2352</v>
      </c>
      <c r="D969" s="1061">
        <v>1488.26</v>
      </c>
    </row>
    <row r="970" spans="1:4" x14ac:dyDescent="0.2">
      <c r="A970" s="1058">
        <v>2938</v>
      </c>
      <c r="B970" s="1059" t="s">
        <v>6598</v>
      </c>
      <c r="C970" s="1060" t="s">
        <v>2352</v>
      </c>
      <c r="D970" s="1061">
        <v>1146</v>
      </c>
    </row>
    <row r="971" spans="1:4" x14ac:dyDescent="0.2">
      <c r="A971" s="1058">
        <v>2936</v>
      </c>
      <c r="B971" s="1059" t="s">
        <v>6596</v>
      </c>
      <c r="C971" s="1060" t="s">
        <v>2352</v>
      </c>
      <c r="D971" s="1061">
        <v>939.58</v>
      </c>
    </row>
    <row r="972" spans="1:4" x14ac:dyDescent="0.2">
      <c r="A972" s="1058">
        <v>2937</v>
      </c>
      <c r="B972" s="1059" t="s">
        <v>6597</v>
      </c>
      <c r="C972" s="1060" t="s">
        <v>2352</v>
      </c>
      <c r="D972" s="1061">
        <v>1136.72</v>
      </c>
    </row>
    <row r="973" spans="1:4" x14ac:dyDescent="0.2">
      <c r="A973" s="1058">
        <v>2941</v>
      </c>
      <c r="B973" s="1059" t="s">
        <v>6599</v>
      </c>
      <c r="C973" s="1060" t="s">
        <v>2352</v>
      </c>
      <c r="D973" s="1061">
        <v>1490</v>
      </c>
    </row>
    <row r="974" spans="1:4" x14ac:dyDescent="0.2">
      <c r="A974" s="1058">
        <v>2942</v>
      </c>
      <c r="B974" s="1059" t="s">
        <v>6600</v>
      </c>
      <c r="C974" s="1060" t="s">
        <v>2352</v>
      </c>
      <c r="D974" s="1061">
        <v>1207.79</v>
      </c>
    </row>
    <row r="975" spans="1:4" x14ac:dyDescent="0.2">
      <c r="A975" s="1058">
        <v>2943</v>
      </c>
      <c r="B975" s="1059" t="s">
        <v>6601</v>
      </c>
      <c r="C975" s="1060" t="s">
        <v>2352</v>
      </c>
      <c r="D975" s="1061">
        <v>2329.4699999999998</v>
      </c>
    </row>
    <row r="976" spans="1:4" x14ac:dyDescent="0.2">
      <c r="A976" s="1058">
        <v>2944</v>
      </c>
      <c r="B976" s="1059" t="s">
        <v>6602</v>
      </c>
      <c r="C976" s="1060" t="s">
        <v>2352</v>
      </c>
      <c r="D976" s="1061">
        <v>1245.3599999999999</v>
      </c>
    </row>
    <row r="977" spans="1:4" x14ac:dyDescent="0.2">
      <c r="A977" s="1058">
        <v>2945</v>
      </c>
      <c r="B977" s="1059" t="s">
        <v>6603</v>
      </c>
      <c r="C977" s="1060" t="s">
        <v>2352</v>
      </c>
      <c r="D977" s="1061">
        <v>1378.28</v>
      </c>
    </row>
    <row r="978" spans="1:4" ht="22.5" x14ac:dyDescent="0.2">
      <c r="A978" s="1058">
        <v>3160</v>
      </c>
      <c r="B978" s="1059" t="s">
        <v>6801</v>
      </c>
      <c r="C978" s="1060" t="s">
        <v>2352</v>
      </c>
      <c r="D978" s="1061">
        <v>7374.74</v>
      </c>
    </row>
    <row r="979" spans="1:4" x14ac:dyDescent="0.2">
      <c r="A979" s="1058">
        <v>8736</v>
      </c>
      <c r="B979" s="1059" t="s">
        <v>10181</v>
      </c>
      <c r="C979" s="1060" t="s">
        <v>2352</v>
      </c>
      <c r="D979" s="1061">
        <v>181.14</v>
      </c>
    </row>
    <row r="980" spans="1:4" ht="22.5" x14ac:dyDescent="0.2">
      <c r="A980" s="1058">
        <v>13050</v>
      </c>
      <c r="B980" s="1059" t="s">
        <v>31098</v>
      </c>
      <c r="C980" s="1060" t="s">
        <v>2352</v>
      </c>
      <c r="D980" s="1061">
        <v>153.86000000000001</v>
      </c>
    </row>
    <row r="981" spans="1:4" ht="22.5" x14ac:dyDescent="0.2">
      <c r="A981" s="1058">
        <v>13051</v>
      </c>
      <c r="B981" s="1059" t="s">
        <v>31100</v>
      </c>
      <c r="C981" s="1060" t="s">
        <v>2352</v>
      </c>
      <c r="D981" s="1061">
        <v>257.99</v>
      </c>
    </row>
    <row r="982" spans="1:4" ht="22.5" x14ac:dyDescent="0.2">
      <c r="A982" s="1058">
        <v>13052</v>
      </c>
      <c r="B982" s="1059" t="s">
        <v>31101</v>
      </c>
      <c r="C982" s="1060" t="s">
        <v>2352</v>
      </c>
      <c r="D982" s="1061">
        <v>373.47</v>
      </c>
    </row>
    <row r="983" spans="1:4" ht="22.5" x14ac:dyDescent="0.2">
      <c r="A983" s="1058">
        <v>13053</v>
      </c>
      <c r="B983" s="1059" t="s">
        <v>31103</v>
      </c>
      <c r="C983" s="1060" t="s">
        <v>2352</v>
      </c>
      <c r="D983" s="1061">
        <v>178.23</v>
      </c>
    </row>
    <row r="984" spans="1:4" ht="22.5" x14ac:dyDescent="0.2">
      <c r="A984" s="1058">
        <v>13054</v>
      </c>
      <c r="B984" s="1059" t="s">
        <v>31105</v>
      </c>
      <c r="C984" s="1060" t="s">
        <v>2352</v>
      </c>
      <c r="D984" s="1061">
        <v>298.60000000000002</v>
      </c>
    </row>
    <row r="985" spans="1:4" ht="22.5" x14ac:dyDescent="0.2">
      <c r="A985" s="1058">
        <v>13055</v>
      </c>
      <c r="B985" s="1059" t="s">
        <v>31106</v>
      </c>
      <c r="C985" s="1060" t="s">
        <v>2352</v>
      </c>
      <c r="D985" s="1061">
        <v>418.96</v>
      </c>
    </row>
    <row r="986" spans="1:4" ht="22.5" x14ac:dyDescent="0.2">
      <c r="A986" s="1058">
        <v>13056</v>
      </c>
      <c r="B986" s="1059" t="s">
        <v>31107</v>
      </c>
      <c r="C986" s="1060" t="s">
        <v>2352</v>
      </c>
      <c r="D986" s="1061">
        <v>539.32000000000005</v>
      </c>
    </row>
    <row r="987" spans="1:4" x14ac:dyDescent="0.2">
      <c r="A987" s="1058">
        <v>4844</v>
      </c>
      <c r="B987" s="1059" t="s">
        <v>7858</v>
      </c>
      <c r="C987" s="1060" t="s">
        <v>2352</v>
      </c>
      <c r="D987" s="1061">
        <v>376.99</v>
      </c>
    </row>
    <row r="988" spans="1:4" x14ac:dyDescent="0.2">
      <c r="A988" s="1058">
        <v>4843</v>
      </c>
      <c r="B988" s="1059" t="s">
        <v>7857</v>
      </c>
      <c r="C988" s="1060" t="s">
        <v>2352</v>
      </c>
      <c r="D988" s="1061">
        <v>219.98</v>
      </c>
    </row>
    <row r="989" spans="1:4" x14ac:dyDescent="0.2">
      <c r="A989" s="1058">
        <v>3052</v>
      </c>
      <c r="B989" s="1059" t="s">
        <v>6703</v>
      </c>
      <c r="C989" s="1060" t="s">
        <v>2352</v>
      </c>
      <c r="D989" s="1061">
        <v>89.63</v>
      </c>
    </row>
    <row r="990" spans="1:4" x14ac:dyDescent="0.2">
      <c r="A990" s="1058">
        <v>3048</v>
      </c>
      <c r="B990" s="1059" t="s">
        <v>6699</v>
      </c>
      <c r="C990" s="1060" t="s">
        <v>2352</v>
      </c>
      <c r="D990" s="1061">
        <v>81.760000000000005</v>
      </c>
    </row>
    <row r="991" spans="1:4" x14ac:dyDescent="0.2">
      <c r="A991" s="1058">
        <v>3047</v>
      </c>
      <c r="B991" s="1059" t="s">
        <v>6698</v>
      </c>
      <c r="C991" s="1060" t="s">
        <v>2352</v>
      </c>
      <c r="D991" s="1061">
        <v>81.760000000000005</v>
      </c>
    </row>
    <row r="992" spans="1:4" x14ac:dyDescent="0.2">
      <c r="A992" s="1058">
        <v>3050</v>
      </c>
      <c r="B992" s="1059" t="s">
        <v>6701</v>
      </c>
      <c r="C992" s="1060" t="s">
        <v>2352</v>
      </c>
      <c r="D992" s="1061">
        <v>540.79999999999995</v>
      </c>
    </row>
    <row r="993" spans="1:4" x14ac:dyDescent="0.2">
      <c r="A993" s="1058">
        <v>3049</v>
      </c>
      <c r="B993" s="1059" t="s">
        <v>6700</v>
      </c>
      <c r="C993" s="1060" t="s">
        <v>2352</v>
      </c>
      <c r="D993" s="1061">
        <v>540.79999999999995</v>
      </c>
    </row>
    <row r="994" spans="1:4" x14ac:dyDescent="0.2">
      <c r="A994" s="1058">
        <v>3059</v>
      </c>
      <c r="B994" s="1059" t="s">
        <v>6710</v>
      </c>
      <c r="C994" s="1060" t="s">
        <v>2352</v>
      </c>
      <c r="D994" s="1061">
        <v>0.61</v>
      </c>
    </row>
    <row r="995" spans="1:4" x14ac:dyDescent="0.2">
      <c r="A995" s="1058">
        <v>3057</v>
      </c>
      <c r="B995" s="1059" t="s">
        <v>6708</v>
      </c>
      <c r="C995" s="1060" t="s">
        <v>2352</v>
      </c>
      <c r="D995" s="1061">
        <v>157.46</v>
      </c>
    </row>
    <row r="996" spans="1:4" x14ac:dyDescent="0.2">
      <c r="A996" s="1058">
        <v>3058</v>
      </c>
      <c r="B996" s="1059" t="s">
        <v>6709</v>
      </c>
      <c r="C996" s="1060" t="s">
        <v>2352</v>
      </c>
      <c r="D996" s="1061">
        <v>134.44</v>
      </c>
    </row>
    <row r="997" spans="1:4" x14ac:dyDescent="0.2">
      <c r="A997" s="1058">
        <v>3040</v>
      </c>
      <c r="B997" s="1059" t="s">
        <v>6691</v>
      </c>
      <c r="C997" s="1060" t="s">
        <v>2352</v>
      </c>
      <c r="D997" s="1061">
        <v>43.6</v>
      </c>
    </row>
    <row r="998" spans="1:4" x14ac:dyDescent="0.2">
      <c r="A998" s="1058">
        <v>3036</v>
      </c>
      <c r="B998" s="1059" t="s">
        <v>6691</v>
      </c>
      <c r="C998" s="1060" t="s">
        <v>2352</v>
      </c>
      <c r="D998" s="1061">
        <v>99.47</v>
      </c>
    </row>
    <row r="999" spans="1:4" x14ac:dyDescent="0.2">
      <c r="A999" s="1058">
        <v>3037</v>
      </c>
      <c r="B999" s="1059" t="s">
        <v>6692</v>
      </c>
      <c r="C999" s="1060" t="s">
        <v>2352</v>
      </c>
      <c r="D999" s="1061">
        <v>143.53</v>
      </c>
    </row>
    <row r="1000" spans="1:4" x14ac:dyDescent="0.2">
      <c r="A1000" s="1058">
        <v>3041</v>
      </c>
      <c r="B1000" s="1059" t="s">
        <v>6692</v>
      </c>
      <c r="C1000" s="1060" t="s">
        <v>2352</v>
      </c>
      <c r="D1000" s="1061">
        <v>87.21</v>
      </c>
    </row>
    <row r="1001" spans="1:4" x14ac:dyDescent="0.2">
      <c r="A1001" s="1058">
        <v>3042</v>
      </c>
      <c r="B1001" s="1059" t="s">
        <v>6693</v>
      </c>
      <c r="C1001" s="1060" t="s">
        <v>2352</v>
      </c>
      <c r="D1001" s="1061">
        <v>87.21</v>
      </c>
    </row>
    <row r="1002" spans="1:4" x14ac:dyDescent="0.2">
      <c r="A1002" s="1058">
        <v>3038</v>
      </c>
      <c r="B1002" s="1059" t="s">
        <v>6693</v>
      </c>
      <c r="C1002" s="1060" t="s">
        <v>2352</v>
      </c>
      <c r="D1002" s="1061">
        <v>143.53</v>
      </c>
    </row>
    <row r="1003" spans="1:4" x14ac:dyDescent="0.2">
      <c r="A1003" s="1058">
        <v>3039</v>
      </c>
      <c r="B1003" s="1059" t="s">
        <v>6694</v>
      </c>
      <c r="C1003" s="1060" t="s">
        <v>2352</v>
      </c>
      <c r="D1003" s="1061">
        <v>158.66999999999999</v>
      </c>
    </row>
    <row r="1004" spans="1:4" x14ac:dyDescent="0.2">
      <c r="A1004" s="1058">
        <v>3043</v>
      </c>
      <c r="B1004" s="1059" t="s">
        <v>6694</v>
      </c>
      <c r="C1004" s="1060" t="s">
        <v>2352</v>
      </c>
      <c r="D1004" s="1061">
        <v>130.81</v>
      </c>
    </row>
    <row r="1005" spans="1:4" x14ac:dyDescent="0.2">
      <c r="A1005" s="1058">
        <v>3044</v>
      </c>
      <c r="B1005" s="1059" t="s">
        <v>6695</v>
      </c>
      <c r="C1005" s="1060" t="s">
        <v>2352</v>
      </c>
      <c r="D1005" s="1061">
        <v>174.41</v>
      </c>
    </row>
    <row r="1006" spans="1:4" x14ac:dyDescent="0.2">
      <c r="A1006" s="1058">
        <v>3031</v>
      </c>
      <c r="B1006" s="1059" t="s">
        <v>6686</v>
      </c>
      <c r="C1006" s="1060" t="s">
        <v>2352</v>
      </c>
      <c r="D1006" s="1061">
        <v>99.47</v>
      </c>
    </row>
    <row r="1007" spans="1:4" x14ac:dyDescent="0.2">
      <c r="A1007" s="1058">
        <v>3032</v>
      </c>
      <c r="B1007" s="1059" t="s">
        <v>6687</v>
      </c>
      <c r="C1007" s="1060" t="s">
        <v>2352</v>
      </c>
      <c r="D1007" s="1061">
        <v>143.53</v>
      </c>
    </row>
    <row r="1008" spans="1:4" x14ac:dyDescent="0.2">
      <c r="A1008" s="1058">
        <v>3033</v>
      </c>
      <c r="B1008" s="1059" t="s">
        <v>6688</v>
      </c>
      <c r="C1008" s="1060" t="s">
        <v>2352</v>
      </c>
      <c r="D1008" s="1061">
        <v>143.53</v>
      </c>
    </row>
    <row r="1009" spans="1:4" x14ac:dyDescent="0.2">
      <c r="A1009" s="1058">
        <v>3035</v>
      </c>
      <c r="B1009" s="1059" t="s">
        <v>6690</v>
      </c>
      <c r="C1009" s="1060" t="s">
        <v>2352</v>
      </c>
      <c r="D1009" s="1061">
        <v>174.87</v>
      </c>
    </row>
    <row r="1010" spans="1:4" x14ac:dyDescent="0.2">
      <c r="A1010" s="1058">
        <v>3034</v>
      </c>
      <c r="B1010" s="1059" t="s">
        <v>6689</v>
      </c>
      <c r="C1010" s="1060" t="s">
        <v>2352</v>
      </c>
      <c r="D1010" s="1061">
        <v>158.66999999999999</v>
      </c>
    </row>
    <row r="1011" spans="1:4" ht="22.5" x14ac:dyDescent="0.2">
      <c r="A1011" s="1058">
        <v>3055</v>
      </c>
      <c r="B1011" s="1059" t="s">
        <v>6706</v>
      </c>
      <c r="C1011" s="1060" t="s">
        <v>2352</v>
      </c>
      <c r="D1011" s="1061">
        <v>68.430000000000007</v>
      </c>
    </row>
    <row r="1012" spans="1:4" x14ac:dyDescent="0.2">
      <c r="A1012" s="1058">
        <v>3060</v>
      </c>
      <c r="B1012" s="1059" t="s">
        <v>6711</v>
      </c>
      <c r="C1012" s="1060" t="s">
        <v>2352</v>
      </c>
      <c r="D1012" s="1061">
        <v>47.31</v>
      </c>
    </row>
    <row r="1013" spans="1:4" x14ac:dyDescent="0.2">
      <c r="A1013" s="1058">
        <v>3051</v>
      </c>
      <c r="B1013" s="1059" t="s">
        <v>6702</v>
      </c>
      <c r="C1013" s="1060" t="s">
        <v>2352</v>
      </c>
      <c r="D1013" s="1061">
        <v>81.760000000000005</v>
      </c>
    </row>
    <row r="1014" spans="1:4" ht="22.5" x14ac:dyDescent="0.2">
      <c r="A1014" s="1058">
        <v>3053</v>
      </c>
      <c r="B1014" s="1059" t="s">
        <v>6704</v>
      </c>
      <c r="C1014" s="1060" t="s">
        <v>2352</v>
      </c>
      <c r="D1014" s="1061">
        <v>484.48</v>
      </c>
    </row>
    <row r="1015" spans="1:4" x14ac:dyDescent="0.2">
      <c r="A1015" s="1058">
        <v>3056</v>
      </c>
      <c r="B1015" s="1059" t="s">
        <v>6707</v>
      </c>
      <c r="C1015" s="1060" t="s">
        <v>2352</v>
      </c>
      <c r="D1015" s="1061">
        <v>59.35</v>
      </c>
    </row>
    <row r="1016" spans="1:4" x14ac:dyDescent="0.2">
      <c r="A1016" s="1058">
        <v>3045</v>
      </c>
      <c r="B1016" s="1059" t="s">
        <v>6696</v>
      </c>
      <c r="C1016" s="1060" t="s">
        <v>2352</v>
      </c>
      <c r="D1016" s="1061">
        <v>570.92999999999995</v>
      </c>
    </row>
    <row r="1017" spans="1:4" x14ac:dyDescent="0.2">
      <c r="A1017" s="1058">
        <v>3046</v>
      </c>
      <c r="B1017" s="1059" t="s">
        <v>6697</v>
      </c>
      <c r="C1017" s="1060" t="s">
        <v>2352</v>
      </c>
      <c r="D1017" s="1061">
        <v>719.6</v>
      </c>
    </row>
    <row r="1018" spans="1:4" x14ac:dyDescent="0.2">
      <c r="A1018" s="1058">
        <v>3065</v>
      </c>
      <c r="B1018" s="1059" t="s">
        <v>31236</v>
      </c>
      <c r="C1018" s="1060" t="s">
        <v>2974</v>
      </c>
      <c r="D1018" s="1061">
        <v>23.8</v>
      </c>
    </row>
    <row r="1019" spans="1:4" x14ac:dyDescent="0.2">
      <c r="A1019" s="1058">
        <v>3066</v>
      </c>
      <c r="B1019" s="1059" t="s">
        <v>6715</v>
      </c>
      <c r="C1019" s="1060" t="s">
        <v>2352</v>
      </c>
      <c r="D1019" s="1061">
        <v>101</v>
      </c>
    </row>
    <row r="1020" spans="1:4" x14ac:dyDescent="0.2">
      <c r="A1020" s="1058">
        <v>3765</v>
      </c>
      <c r="B1020" s="1059" t="s">
        <v>21069</v>
      </c>
      <c r="C1020" s="1060" t="s">
        <v>2352</v>
      </c>
      <c r="D1020" s="1061">
        <v>394.96</v>
      </c>
    </row>
    <row r="1021" spans="1:4" x14ac:dyDescent="0.2">
      <c r="A1021" s="1058">
        <v>3061</v>
      </c>
      <c r="B1021" s="1059" t="s">
        <v>6712</v>
      </c>
      <c r="C1021" s="1060" t="s">
        <v>2352</v>
      </c>
      <c r="D1021" s="1061">
        <v>110.36</v>
      </c>
    </row>
    <row r="1022" spans="1:4" x14ac:dyDescent="0.2">
      <c r="A1022" s="1058">
        <v>3001</v>
      </c>
      <c r="B1022" s="1059" t="s">
        <v>6660</v>
      </c>
      <c r="C1022" s="1060" t="s">
        <v>2352</v>
      </c>
      <c r="D1022" s="1061">
        <v>84.03</v>
      </c>
    </row>
    <row r="1023" spans="1:4" x14ac:dyDescent="0.2">
      <c r="A1023" s="1058">
        <v>2982</v>
      </c>
      <c r="B1023" s="1059" t="s">
        <v>6640</v>
      </c>
      <c r="C1023" s="1060" t="s">
        <v>2352</v>
      </c>
      <c r="D1023" s="1061">
        <v>62.23</v>
      </c>
    </row>
    <row r="1024" spans="1:4" x14ac:dyDescent="0.2">
      <c r="A1024" s="1058">
        <v>2983</v>
      </c>
      <c r="B1024" s="1059" t="s">
        <v>6641</v>
      </c>
      <c r="C1024" s="1060" t="s">
        <v>2352</v>
      </c>
      <c r="D1024" s="1061">
        <v>89.78</v>
      </c>
    </row>
    <row r="1025" spans="1:4" x14ac:dyDescent="0.2">
      <c r="A1025" s="1058">
        <v>2984</v>
      </c>
      <c r="B1025" s="1059" t="s">
        <v>6642</v>
      </c>
      <c r="C1025" s="1060" t="s">
        <v>2352</v>
      </c>
      <c r="D1025" s="1061">
        <v>89.78</v>
      </c>
    </row>
    <row r="1026" spans="1:4" x14ac:dyDescent="0.2">
      <c r="A1026" s="1058">
        <v>2985</v>
      </c>
      <c r="B1026" s="1059" t="s">
        <v>6643</v>
      </c>
      <c r="C1026" s="1060" t="s">
        <v>2352</v>
      </c>
      <c r="D1026" s="1061">
        <v>99.17</v>
      </c>
    </row>
    <row r="1027" spans="1:4" x14ac:dyDescent="0.2">
      <c r="A1027" s="1058">
        <v>2988</v>
      </c>
      <c r="B1027" s="1059" t="s">
        <v>6646</v>
      </c>
      <c r="C1027" s="1060" t="s">
        <v>2352</v>
      </c>
      <c r="D1027" s="1061">
        <v>109.01</v>
      </c>
    </row>
    <row r="1028" spans="1:4" x14ac:dyDescent="0.2">
      <c r="A1028" s="1058">
        <v>2977</v>
      </c>
      <c r="B1028" s="1059" t="s">
        <v>6635</v>
      </c>
      <c r="C1028" s="1060" t="s">
        <v>2352</v>
      </c>
      <c r="D1028" s="1061">
        <v>62.23</v>
      </c>
    </row>
    <row r="1029" spans="1:4" x14ac:dyDescent="0.2">
      <c r="A1029" s="1058">
        <v>2978</v>
      </c>
      <c r="B1029" s="1059" t="s">
        <v>6636</v>
      </c>
      <c r="C1029" s="1060" t="s">
        <v>2352</v>
      </c>
      <c r="D1029" s="1061">
        <v>89.78</v>
      </c>
    </row>
    <row r="1030" spans="1:4" x14ac:dyDescent="0.2">
      <c r="A1030" s="1058">
        <v>2979</v>
      </c>
      <c r="B1030" s="1059" t="s">
        <v>6637</v>
      </c>
      <c r="C1030" s="1060" t="s">
        <v>2352</v>
      </c>
      <c r="D1030" s="1061">
        <v>89.78</v>
      </c>
    </row>
    <row r="1031" spans="1:4" x14ac:dyDescent="0.2">
      <c r="A1031" s="1058">
        <v>2981</v>
      </c>
      <c r="B1031" s="1059" t="s">
        <v>6639</v>
      </c>
      <c r="C1031" s="1060" t="s">
        <v>2352</v>
      </c>
      <c r="D1031" s="1061">
        <v>109.31</v>
      </c>
    </row>
    <row r="1032" spans="1:4" x14ac:dyDescent="0.2">
      <c r="A1032" s="1058">
        <v>2980</v>
      </c>
      <c r="B1032" s="1059" t="s">
        <v>6638</v>
      </c>
      <c r="C1032" s="1060" t="s">
        <v>2352</v>
      </c>
      <c r="D1032" s="1061">
        <v>99.17</v>
      </c>
    </row>
    <row r="1033" spans="1:4" ht="22.5" x14ac:dyDescent="0.2">
      <c r="A1033" s="1058">
        <v>2997</v>
      </c>
      <c r="B1033" s="1059" t="s">
        <v>6655</v>
      </c>
      <c r="C1033" s="1060" t="s">
        <v>2352</v>
      </c>
      <c r="D1033" s="1061">
        <v>302.8</v>
      </c>
    </row>
    <row r="1034" spans="1:4" x14ac:dyDescent="0.2">
      <c r="A1034" s="1058">
        <v>3063</v>
      </c>
      <c r="B1034" s="1059" t="s">
        <v>6713</v>
      </c>
      <c r="C1034" s="1060" t="s">
        <v>2974</v>
      </c>
      <c r="D1034" s="1061">
        <v>4.41</v>
      </c>
    </row>
    <row r="1035" spans="1:4" x14ac:dyDescent="0.2">
      <c r="A1035" s="1058">
        <v>3002</v>
      </c>
      <c r="B1035" s="1059" t="s">
        <v>6661</v>
      </c>
      <c r="C1035" s="1060" t="s">
        <v>2352</v>
      </c>
      <c r="D1035" s="1061">
        <v>0.45</v>
      </c>
    </row>
    <row r="1036" spans="1:4" ht="22.5" x14ac:dyDescent="0.2">
      <c r="A1036" s="1058">
        <v>2998</v>
      </c>
      <c r="B1036" s="1059" t="s">
        <v>6656</v>
      </c>
      <c r="C1036" s="1060" t="s">
        <v>6657</v>
      </c>
      <c r="D1036" s="1061">
        <v>0.76</v>
      </c>
    </row>
    <row r="1037" spans="1:4" ht="22.5" x14ac:dyDescent="0.2">
      <c r="A1037" s="1058">
        <v>2999</v>
      </c>
      <c r="B1037" s="1059" t="s">
        <v>6658</v>
      </c>
      <c r="C1037" s="1060" t="s">
        <v>2352</v>
      </c>
      <c r="D1037" s="1061">
        <v>42.85</v>
      </c>
    </row>
    <row r="1038" spans="1:4" x14ac:dyDescent="0.2">
      <c r="A1038" s="1058">
        <v>2996</v>
      </c>
      <c r="B1038" s="1059" t="s">
        <v>6654</v>
      </c>
      <c r="C1038" s="1060" t="s">
        <v>2352</v>
      </c>
      <c r="D1038" s="1061">
        <v>56.02</v>
      </c>
    </row>
    <row r="1039" spans="1:4" x14ac:dyDescent="0.2">
      <c r="A1039" s="1058">
        <v>4834</v>
      </c>
      <c r="B1039" s="1059" t="s">
        <v>7848</v>
      </c>
      <c r="C1039" s="1060" t="s">
        <v>2352</v>
      </c>
      <c r="D1039" s="1061">
        <v>56.02</v>
      </c>
    </row>
    <row r="1040" spans="1:4" x14ac:dyDescent="0.2">
      <c r="A1040" s="1058">
        <v>4838</v>
      </c>
      <c r="B1040" s="1059" t="s">
        <v>7852</v>
      </c>
      <c r="C1040" s="1060" t="s">
        <v>2352</v>
      </c>
      <c r="D1040" s="1061">
        <v>336.56</v>
      </c>
    </row>
    <row r="1041" spans="1:4" x14ac:dyDescent="0.2">
      <c r="A1041" s="1058">
        <v>4837</v>
      </c>
      <c r="B1041" s="1059" t="s">
        <v>7851</v>
      </c>
      <c r="C1041" s="1060" t="s">
        <v>2352</v>
      </c>
      <c r="D1041" s="1061">
        <v>16.96</v>
      </c>
    </row>
    <row r="1042" spans="1:4" x14ac:dyDescent="0.2">
      <c r="A1042" s="1058">
        <v>4839</v>
      </c>
      <c r="B1042" s="1059" t="s">
        <v>7853</v>
      </c>
      <c r="C1042" s="1060" t="s">
        <v>2352</v>
      </c>
      <c r="D1042" s="1061">
        <v>16.96</v>
      </c>
    </row>
    <row r="1043" spans="1:4" x14ac:dyDescent="0.2">
      <c r="A1043" s="1058">
        <v>2992</v>
      </c>
      <c r="B1043" s="1059" t="s">
        <v>6650</v>
      </c>
      <c r="C1043" s="1060" t="s">
        <v>2352</v>
      </c>
      <c r="D1043" s="1061">
        <v>16.96</v>
      </c>
    </row>
    <row r="1044" spans="1:4" x14ac:dyDescent="0.2">
      <c r="A1044" s="1058">
        <v>2991</v>
      </c>
      <c r="B1044" s="1059" t="s">
        <v>6649</v>
      </c>
      <c r="C1044" s="1060" t="s">
        <v>2352</v>
      </c>
      <c r="D1044" s="1061">
        <v>16.96</v>
      </c>
    </row>
    <row r="1045" spans="1:4" ht="22.5" x14ac:dyDescent="0.2">
      <c r="A1045" s="1058">
        <v>2994</v>
      </c>
      <c r="B1045" s="1059" t="s">
        <v>6652</v>
      </c>
      <c r="C1045" s="1060" t="s">
        <v>2352</v>
      </c>
      <c r="D1045" s="1061">
        <v>338.08</v>
      </c>
    </row>
    <row r="1046" spans="1:4" ht="22.5" x14ac:dyDescent="0.2">
      <c r="A1046" s="1058">
        <v>2993</v>
      </c>
      <c r="B1046" s="1059" t="s">
        <v>6651</v>
      </c>
      <c r="C1046" s="1060" t="s">
        <v>2352</v>
      </c>
      <c r="D1046" s="1061">
        <v>338.08</v>
      </c>
    </row>
    <row r="1047" spans="1:4" x14ac:dyDescent="0.2">
      <c r="A1047" s="1058">
        <v>2986</v>
      </c>
      <c r="B1047" s="1059" t="s">
        <v>6644</v>
      </c>
      <c r="C1047" s="1060" t="s">
        <v>2352</v>
      </c>
      <c r="D1047" s="1061">
        <v>62.23</v>
      </c>
    </row>
    <row r="1048" spans="1:4" x14ac:dyDescent="0.2">
      <c r="A1048" s="1058">
        <v>4827</v>
      </c>
      <c r="B1048" s="1059" t="s">
        <v>7841</v>
      </c>
      <c r="C1048" s="1060" t="s">
        <v>2352</v>
      </c>
      <c r="D1048" s="1061">
        <v>89.78</v>
      </c>
    </row>
    <row r="1049" spans="1:4" x14ac:dyDescent="0.2">
      <c r="A1049" s="1058">
        <v>2987</v>
      </c>
      <c r="B1049" s="1059" t="s">
        <v>6645</v>
      </c>
      <c r="C1049" s="1060" t="s">
        <v>2352</v>
      </c>
      <c r="D1049" s="1061">
        <v>89.78</v>
      </c>
    </row>
    <row r="1050" spans="1:4" x14ac:dyDescent="0.2">
      <c r="A1050" s="1058">
        <v>4830</v>
      </c>
      <c r="B1050" s="1059" t="s">
        <v>7844</v>
      </c>
      <c r="C1050" s="1060" t="s">
        <v>2352</v>
      </c>
      <c r="D1050" s="1061">
        <v>109.31</v>
      </c>
    </row>
    <row r="1051" spans="1:4" x14ac:dyDescent="0.2">
      <c r="A1051" s="1058">
        <v>4829</v>
      </c>
      <c r="B1051" s="1059" t="s">
        <v>7843</v>
      </c>
      <c r="C1051" s="1060" t="s">
        <v>2352</v>
      </c>
      <c r="D1051" s="1061">
        <v>99.17</v>
      </c>
    </row>
    <row r="1052" spans="1:4" x14ac:dyDescent="0.2">
      <c r="A1052" s="1058">
        <v>8878</v>
      </c>
      <c r="B1052" s="1059" t="s">
        <v>10288</v>
      </c>
      <c r="C1052" s="1060" t="s">
        <v>2352</v>
      </c>
      <c r="D1052" s="1061">
        <v>13.63</v>
      </c>
    </row>
    <row r="1053" spans="1:4" x14ac:dyDescent="0.2">
      <c r="A1053" s="1058">
        <v>8879</v>
      </c>
      <c r="B1053" s="1059" t="s">
        <v>10289</v>
      </c>
      <c r="C1053" s="1060" t="s">
        <v>2352</v>
      </c>
      <c r="D1053" s="1061">
        <v>13.63</v>
      </c>
    </row>
    <row r="1054" spans="1:4" x14ac:dyDescent="0.2">
      <c r="A1054" s="1058">
        <v>8880</v>
      </c>
      <c r="B1054" s="1059" t="s">
        <v>10290</v>
      </c>
      <c r="C1054" s="1060" t="s">
        <v>2352</v>
      </c>
      <c r="D1054" s="1061">
        <v>27.25</v>
      </c>
    </row>
    <row r="1055" spans="1:4" x14ac:dyDescent="0.2">
      <c r="A1055" s="1058">
        <v>8882</v>
      </c>
      <c r="B1055" s="1059" t="s">
        <v>10292</v>
      </c>
      <c r="C1055" s="1060" t="s">
        <v>2352</v>
      </c>
      <c r="D1055" s="1061">
        <v>27.25</v>
      </c>
    </row>
    <row r="1056" spans="1:4" x14ac:dyDescent="0.2">
      <c r="A1056" s="1058">
        <v>8881</v>
      </c>
      <c r="B1056" s="1059" t="s">
        <v>10291</v>
      </c>
      <c r="C1056" s="1060" t="s">
        <v>2352</v>
      </c>
      <c r="D1056" s="1061">
        <v>27.25</v>
      </c>
    </row>
    <row r="1057" spans="1:4" x14ac:dyDescent="0.2">
      <c r="A1057" s="1058">
        <v>8883</v>
      </c>
      <c r="B1057" s="1059" t="s">
        <v>10293</v>
      </c>
      <c r="C1057" s="1060" t="s">
        <v>2352</v>
      </c>
      <c r="D1057" s="1061">
        <v>27.25</v>
      </c>
    </row>
    <row r="1058" spans="1:4" x14ac:dyDescent="0.2">
      <c r="A1058" s="1058">
        <v>8872</v>
      </c>
      <c r="B1058" s="1059" t="s">
        <v>10283</v>
      </c>
      <c r="C1058" s="1060" t="s">
        <v>2352</v>
      </c>
      <c r="D1058" s="1061">
        <v>99.17</v>
      </c>
    </row>
    <row r="1059" spans="1:4" x14ac:dyDescent="0.2">
      <c r="A1059" s="1058">
        <v>4826</v>
      </c>
      <c r="B1059" s="1059" t="s">
        <v>7840</v>
      </c>
      <c r="C1059" s="1060" t="s">
        <v>2352</v>
      </c>
      <c r="D1059" s="1061">
        <v>62.23</v>
      </c>
    </row>
    <row r="1060" spans="1:4" x14ac:dyDescent="0.2">
      <c r="A1060" s="1058">
        <v>8873</v>
      </c>
      <c r="B1060" s="1059" t="s">
        <v>10284</v>
      </c>
      <c r="C1060" s="1060" t="s">
        <v>2352</v>
      </c>
      <c r="D1060" s="1061">
        <v>27.25</v>
      </c>
    </row>
    <row r="1061" spans="1:4" x14ac:dyDescent="0.2">
      <c r="A1061" s="1058">
        <v>8874</v>
      </c>
      <c r="B1061" s="1059" t="s">
        <v>10285</v>
      </c>
      <c r="C1061" s="1060" t="s">
        <v>2352</v>
      </c>
      <c r="D1061" s="1061">
        <v>54.5</v>
      </c>
    </row>
    <row r="1062" spans="1:4" x14ac:dyDescent="0.2">
      <c r="A1062" s="1058">
        <v>8875</v>
      </c>
      <c r="B1062" s="1059" t="s">
        <v>10286</v>
      </c>
      <c r="C1062" s="1060" t="s">
        <v>2352</v>
      </c>
      <c r="D1062" s="1061">
        <v>54.5</v>
      </c>
    </row>
    <row r="1063" spans="1:4" x14ac:dyDescent="0.2">
      <c r="A1063" s="1058">
        <v>8876</v>
      </c>
      <c r="B1063" s="1059" t="s">
        <v>10287</v>
      </c>
      <c r="C1063" s="1060" t="s">
        <v>2352</v>
      </c>
      <c r="D1063" s="1061">
        <v>81.760000000000005</v>
      </c>
    </row>
    <row r="1064" spans="1:4" x14ac:dyDescent="0.2">
      <c r="A1064" s="1058">
        <v>4828</v>
      </c>
      <c r="B1064" s="1059" t="s">
        <v>7842</v>
      </c>
      <c r="C1064" s="1060" t="s">
        <v>2352</v>
      </c>
      <c r="D1064" s="1061">
        <v>82.97</v>
      </c>
    </row>
    <row r="1065" spans="1:4" x14ac:dyDescent="0.2">
      <c r="A1065" s="1058">
        <v>8867</v>
      </c>
      <c r="B1065" s="1059" t="s">
        <v>10278</v>
      </c>
      <c r="C1065" s="1060" t="s">
        <v>2352</v>
      </c>
      <c r="D1065" s="1061">
        <v>92.05</v>
      </c>
    </row>
    <row r="1066" spans="1:4" x14ac:dyDescent="0.2">
      <c r="A1066" s="1058">
        <v>8869</v>
      </c>
      <c r="B1066" s="1059" t="s">
        <v>10280</v>
      </c>
      <c r="C1066" s="1060" t="s">
        <v>2352</v>
      </c>
      <c r="D1066" s="1061">
        <v>119.61</v>
      </c>
    </row>
    <row r="1067" spans="1:4" x14ac:dyDescent="0.2">
      <c r="A1067" s="1058">
        <v>8870</v>
      </c>
      <c r="B1067" s="1059" t="s">
        <v>10281</v>
      </c>
      <c r="C1067" s="1060" t="s">
        <v>2352</v>
      </c>
      <c r="D1067" s="1061">
        <v>99.17</v>
      </c>
    </row>
    <row r="1068" spans="1:4" x14ac:dyDescent="0.2">
      <c r="A1068" s="1058">
        <v>8871</v>
      </c>
      <c r="B1068" s="1059" t="s">
        <v>10282</v>
      </c>
      <c r="C1068" s="1060" t="s">
        <v>2352</v>
      </c>
      <c r="D1068" s="1061">
        <v>99.17</v>
      </c>
    </row>
    <row r="1069" spans="1:4" x14ac:dyDescent="0.2">
      <c r="A1069" s="1058">
        <v>8866</v>
      </c>
      <c r="B1069" s="1059" t="s">
        <v>10277</v>
      </c>
      <c r="C1069" s="1060" t="s">
        <v>2352</v>
      </c>
      <c r="D1069" s="1061">
        <v>82.97</v>
      </c>
    </row>
    <row r="1070" spans="1:4" x14ac:dyDescent="0.2">
      <c r="A1070" s="1058">
        <v>8868</v>
      </c>
      <c r="B1070" s="1059" t="s">
        <v>10279</v>
      </c>
      <c r="C1070" s="1060" t="s">
        <v>2352</v>
      </c>
      <c r="D1070" s="1061">
        <v>92.05</v>
      </c>
    </row>
    <row r="1071" spans="1:4" x14ac:dyDescent="0.2">
      <c r="A1071" s="1058">
        <v>4845</v>
      </c>
      <c r="B1071" s="1059" t="s">
        <v>7859</v>
      </c>
      <c r="C1071" s="1060" t="s">
        <v>2352</v>
      </c>
      <c r="D1071" s="1061">
        <v>20.74</v>
      </c>
    </row>
    <row r="1072" spans="1:4" x14ac:dyDescent="0.2">
      <c r="A1072" s="1058">
        <v>4846</v>
      </c>
      <c r="B1072" s="1059" t="s">
        <v>7860</v>
      </c>
      <c r="C1072" s="1060" t="s">
        <v>2352</v>
      </c>
      <c r="D1072" s="1061">
        <v>29.83</v>
      </c>
    </row>
    <row r="1073" spans="1:4" x14ac:dyDescent="0.2">
      <c r="A1073" s="1058">
        <v>4847</v>
      </c>
      <c r="B1073" s="1059" t="s">
        <v>7861</v>
      </c>
      <c r="C1073" s="1060" t="s">
        <v>2352</v>
      </c>
      <c r="D1073" s="1061">
        <v>29.83</v>
      </c>
    </row>
    <row r="1074" spans="1:4" x14ac:dyDescent="0.2">
      <c r="A1074" s="1058">
        <v>4848</v>
      </c>
      <c r="B1074" s="1059" t="s">
        <v>7862</v>
      </c>
      <c r="C1074" s="1060" t="s">
        <v>2352</v>
      </c>
      <c r="D1074" s="1061">
        <v>32.85</v>
      </c>
    </row>
    <row r="1075" spans="1:4" x14ac:dyDescent="0.2">
      <c r="A1075" s="1058">
        <v>4841</v>
      </c>
      <c r="B1075" s="1059" t="s">
        <v>7855</v>
      </c>
      <c r="C1075" s="1060" t="s">
        <v>2352</v>
      </c>
      <c r="D1075" s="1061">
        <v>79.94</v>
      </c>
    </row>
    <row r="1076" spans="1:4" x14ac:dyDescent="0.2">
      <c r="A1076" s="1058">
        <v>4840</v>
      </c>
      <c r="B1076" s="1059" t="s">
        <v>7854</v>
      </c>
      <c r="C1076" s="1060" t="s">
        <v>2352</v>
      </c>
      <c r="D1076" s="1061">
        <v>16.96</v>
      </c>
    </row>
    <row r="1077" spans="1:4" x14ac:dyDescent="0.2">
      <c r="A1077" s="1058">
        <v>4833</v>
      </c>
      <c r="B1077" s="1059" t="s">
        <v>7847</v>
      </c>
      <c r="C1077" s="1060" t="s">
        <v>2352</v>
      </c>
      <c r="D1077" s="1061">
        <v>363.36</v>
      </c>
    </row>
    <row r="1078" spans="1:4" x14ac:dyDescent="0.2">
      <c r="A1078" s="1058">
        <v>4832</v>
      </c>
      <c r="B1078" s="1059" t="s">
        <v>7846</v>
      </c>
      <c r="C1078" s="1060" t="s">
        <v>2352</v>
      </c>
      <c r="D1078" s="1061">
        <v>363.36</v>
      </c>
    </row>
    <row r="1079" spans="1:4" x14ac:dyDescent="0.2">
      <c r="A1079" s="1058">
        <v>4831</v>
      </c>
      <c r="B1079" s="1059" t="s">
        <v>7845</v>
      </c>
      <c r="C1079" s="1060" t="s">
        <v>2352</v>
      </c>
      <c r="D1079" s="1061">
        <v>242.24</v>
      </c>
    </row>
    <row r="1080" spans="1:4" ht="22.5" x14ac:dyDescent="0.2">
      <c r="A1080" s="1058">
        <v>3000</v>
      </c>
      <c r="B1080" s="1059" t="s">
        <v>6659</v>
      </c>
      <c r="C1080" s="1060" t="s">
        <v>2352</v>
      </c>
      <c r="D1080" s="1061">
        <v>37.090000000000003</v>
      </c>
    </row>
    <row r="1081" spans="1:4" x14ac:dyDescent="0.2">
      <c r="A1081" s="1058">
        <v>4836</v>
      </c>
      <c r="B1081" s="1059" t="s">
        <v>7850</v>
      </c>
      <c r="C1081" s="1060" t="s">
        <v>2352</v>
      </c>
      <c r="D1081" s="1061">
        <v>356.85</v>
      </c>
    </row>
    <row r="1082" spans="1:4" ht="22.5" x14ac:dyDescent="0.2">
      <c r="A1082" s="1058">
        <v>2989</v>
      </c>
      <c r="B1082" s="1059" t="s">
        <v>6647</v>
      </c>
      <c r="C1082" s="1060" t="s">
        <v>2352</v>
      </c>
      <c r="D1082" s="1061">
        <v>356.85</v>
      </c>
    </row>
    <row r="1083" spans="1:4" x14ac:dyDescent="0.2">
      <c r="A1083" s="1058">
        <v>4835</v>
      </c>
      <c r="B1083" s="1059" t="s">
        <v>7849</v>
      </c>
      <c r="C1083" s="1060" t="s">
        <v>2352</v>
      </c>
      <c r="D1083" s="1061">
        <v>449.81</v>
      </c>
    </row>
    <row r="1084" spans="1:4" ht="22.5" x14ac:dyDescent="0.2">
      <c r="A1084" s="1058">
        <v>2990</v>
      </c>
      <c r="B1084" s="1059" t="s">
        <v>6648</v>
      </c>
      <c r="C1084" s="1060" t="s">
        <v>2352</v>
      </c>
      <c r="D1084" s="1061">
        <v>449.81</v>
      </c>
    </row>
    <row r="1085" spans="1:4" x14ac:dyDescent="0.2">
      <c r="A1085" s="1058">
        <v>2995</v>
      </c>
      <c r="B1085" s="1059" t="s">
        <v>6653</v>
      </c>
      <c r="C1085" s="1060" t="s">
        <v>2352</v>
      </c>
      <c r="D1085" s="1061">
        <v>16.96</v>
      </c>
    </row>
    <row r="1086" spans="1:4" x14ac:dyDescent="0.2">
      <c r="A1086" s="1058">
        <v>3064</v>
      </c>
      <c r="B1086" s="1059" t="s">
        <v>6714</v>
      </c>
      <c r="C1086" s="1060" t="s">
        <v>2352</v>
      </c>
      <c r="D1086" s="1061">
        <v>4566.5200000000004</v>
      </c>
    </row>
    <row r="1087" spans="1:4" ht="22.5" x14ac:dyDescent="0.2">
      <c r="A1087" s="1058">
        <v>7941</v>
      </c>
      <c r="B1087" s="1059" t="s">
        <v>9738</v>
      </c>
      <c r="C1087" s="1060" t="s">
        <v>2352</v>
      </c>
      <c r="D1087" s="1061">
        <v>7882.22</v>
      </c>
    </row>
    <row r="1088" spans="1:4" x14ac:dyDescent="0.2">
      <c r="A1088" s="1058">
        <v>3024</v>
      </c>
      <c r="B1088" s="1059" t="s">
        <v>6679</v>
      </c>
      <c r="C1088" s="1060" t="s">
        <v>2352</v>
      </c>
      <c r="D1088" s="1061">
        <v>33.61</v>
      </c>
    </row>
    <row r="1089" spans="1:4" x14ac:dyDescent="0.2">
      <c r="A1089" s="1058">
        <v>3020</v>
      </c>
      <c r="B1089" s="1059" t="s">
        <v>6675</v>
      </c>
      <c r="C1089" s="1060" t="s">
        <v>2352</v>
      </c>
      <c r="D1089" s="1061">
        <v>30.58</v>
      </c>
    </row>
    <row r="1090" spans="1:4" x14ac:dyDescent="0.2">
      <c r="A1090" s="1058">
        <v>3019</v>
      </c>
      <c r="B1090" s="1059" t="s">
        <v>6674</v>
      </c>
      <c r="C1090" s="1060" t="s">
        <v>2352</v>
      </c>
      <c r="D1090" s="1061">
        <v>30.58</v>
      </c>
    </row>
    <row r="1091" spans="1:4" x14ac:dyDescent="0.2">
      <c r="A1091" s="1058">
        <v>3022</v>
      </c>
      <c r="B1091" s="1059" t="s">
        <v>6677</v>
      </c>
      <c r="C1091" s="1060" t="s">
        <v>2352</v>
      </c>
      <c r="D1091" s="1061">
        <v>202.72</v>
      </c>
    </row>
    <row r="1092" spans="1:4" x14ac:dyDescent="0.2">
      <c r="A1092" s="1058">
        <v>3021</v>
      </c>
      <c r="B1092" s="1059" t="s">
        <v>6676</v>
      </c>
      <c r="C1092" s="1060" t="s">
        <v>2352</v>
      </c>
      <c r="D1092" s="1061">
        <v>205.75</v>
      </c>
    </row>
    <row r="1093" spans="1:4" x14ac:dyDescent="0.2">
      <c r="A1093" s="1058">
        <v>3030</v>
      </c>
      <c r="B1093" s="1059" t="s">
        <v>6685</v>
      </c>
      <c r="C1093" s="1060" t="s">
        <v>2352</v>
      </c>
      <c r="D1093" s="1061">
        <v>0.3</v>
      </c>
    </row>
    <row r="1094" spans="1:4" x14ac:dyDescent="0.2">
      <c r="A1094" s="1058">
        <v>3028</v>
      </c>
      <c r="B1094" s="1059" t="s">
        <v>6683</v>
      </c>
      <c r="C1094" s="1060" t="s">
        <v>2352</v>
      </c>
      <c r="D1094" s="1061">
        <v>59.05</v>
      </c>
    </row>
    <row r="1095" spans="1:4" x14ac:dyDescent="0.2">
      <c r="A1095" s="1058">
        <v>3029</v>
      </c>
      <c r="B1095" s="1059" t="s">
        <v>6684</v>
      </c>
      <c r="C1095" s="1060" t="s">
        <v>2352</v>
      </c>
      <c r="D1095" s="1061">
        <v>50.42</v>
      </c>
    </row>
    <row r="1096" spans="1:4" x14ac:dyDescent="0.2">
      <c r="A1096" s="1058">
        <v>3012</v>
      </c>
      <c r="B1096" s="1059" t="s">
        <v>6667</v>
      </c>
      <c r="C1096" s="1060" t="s">
        <v>2352</v>
      </c>
      <c r="D1096" s="1061">
        <v>15.59</v>
      </c>
    </row>
    <row r="1097" spans="1:4" x14ac:dyDescent="0.2">
      <c r="A1097" s="1058">
        <v>3008</v>
      </c>
      <c r="B1097" s="1059" t="s">
        <v>6667</v>
      </c>
      <c r="C1097" s="1060" t="s">
        <v>2352</v>
      </c>
      <c r="D1097" s="1061">
        <v>37.24</v>
      </c>
    </row>
    <row r="1098" spans="1:4" x14ac:dyDescent="0.2">
      <c r="A1098" s="1058">
        <v>3009</v>
      </c>
      <c r="B1098" s="1059" t="s">
        <v>6668</v>
      </c>
      <c r="C1098" s="1060" t="s">
        <v>2352</v>
      </c>
      <c r="D1098" s="1061">
        <v>53.75</v>
      </c>
    </row>
    <row r="1099" spans="1:4" x14ac:dyDescent="0.2">
      <c r="A1099" s="1058">
        <v>3013</v>
      </c>
      <c r="B1099" s="1059" t="s">
        <v>6668</v>
      </c>
      <c r="C1099" s="1060" t="s">
        <v>2352</v>
      </c>
      <c r="D1099" s="1061">
        <v>32.700000000000003</v>
      </c>
    </row>
    <row r="1100" spans="1:4" x14ac:dyDescent="0.2">
      <c r="A1100" s="1058">
        <v>3014</v>
      </c>
      <c r="B1100" s="1059" t="s">
        <v>6669</v>
      </c>
      <c r="C1100" s="1060" t="s">
        <v>2352</v>
      </c>
      <c r="D1100" s="1061">
        <v>32.700000000000003</v>
      </c>
    </row>
    <row r="1101" spans="1:4" x14ac:dyDescent="0.2">
      <c r="A1101" s="1058">
        <v>3010</v>
      </c>
      <c r="B1101" s="1059" t="s">
        <v>6669</v>
      </c>
      <c r="C1101" s="1060" t="s">
        <v>2352</v>
      </c>
      <c r="D1101" s="1061">
        <v>53.75</v>
      </c>
    </row>
    <row r="1102" spans="1:4" x14ac:dyDescent="0.2">
      <c r="A1102" s="1058">
        <v>3011</v>
      </c>
      <c r="B1102" s="1059" t="s">
        <v>6670</v>
      </c>
      <c r="C1102" s="1060" t="s">
        <v>2352</v>
      </c>
      <c r="D1102" s="1061">
        <v>59.5</v>
      </c>
    </row>
    <row r="1103" spans="1:4" x14ac:dyDescent="0.2">
      <c r="A1103" s="1058">
        <v>3015</v>
      </c>
      <c r="B1103" s="1059" t="s">
        <v>6670</v>
      </c>
      <c r="C1103" s="1060" t="s">
        <v>2352</v>
      </c>
      <c r="D1103" s="1061">
        <v>49.05</v>
      </c>
    </row>
    <row r="1104" spans="1:4" x14ac:dyDescent="0.2">
      <c r="A1104" s="1058">
        <v>3016</v>
      </c>
      <c r="B1104" s="1059" t="s">
        <v>6671</v>
      </c>
      <c r="C1104" s="1060" t="s">
        <v>2352</v>
      </c>
      <c r="D1104" s="1061">
        <v>65.400000000000006</v>
      </c>
    </row>
    <row r="1105" spans="1:4" x14ac:dyDescent="0.2">
      <c r="A1105" s="1058">
        <v>3003</v>
      </c>
      <c r="B1105" s="1059" t="s">
        <v>6662</v>
      </c>
      <c r="C1105" s="1060" t="s">
        <v>2352</v>
      </c>
      <c r="D1105" s="1061">
        <v>37.24</v>
      </c>
    </row>
    <row r="1106" spans="1:4" x14ac:dyDescent="0.2">
      <c r="A1106" s="1058">
        <v>3004</v>
      </c>
      <c r="B1106" s="1059" t="s">
        <v>6663</v>
      </c>
      <c r="C1106" s="1060" t="s">
        <v>2352</v>
      </c>
      <c r="D1106" s="1061">
        <v>53.75</v>
      </c>
    </row>
    <row r="1107" spans="1:4" x14ac:dyDescent="0.2">
      <c r="A1107" s="1058">
        <v>3005</v>
      </c>
      <c r="B1107" s="1059" t="s">
        <v>6664</v>
      </c>
      <c r="C1107" s="1060" t="s">
        <v>2352</v>
      </c>
      <c r="D1107" s="1061">
        <v>53.75</v>
      </c>
    </row>
    <row r="1108" spans="1:4" x14ac:dyDescent="0.2">
      <c r="A1108" s="1058">
        <v>3007</v>
      </c>
      <c r="B1108" s="1059" t="s">
        <v>6666</v>
      </c>
      <c r="C1108" s="1060" t="s">
        <v>2352</v>
      </c>
      <c r="D1108" s="1061">
        <v>65.56</v>
      </c>
    </row>
    <row r="1109" spans="1:4" x14ac:dyDescent="0.2">
      <c r="A1109" s="1058">
        <v>3006</v>
      </c>
      <c r="B1109" s="1059" t="s">
        <v>6665</v>
      </c>
      <c r="C1109" s="1060" t="s">
        <v>2352</v>
      </c>
      <c r="D1109" s="1061">
        <v>59.5</v>
      </c>
    </row>
    <row r="1110" spans="1:4" ht="22.5" x14ac:dyDescent="0.2">
      <c r="A1110" s="1058">
        <v>3026</v>
      </c>
      <c r="B1110" s="1059" t="s">
        <v>6681</v>
      </c>
      <c r="C1110" s="1060" t="s">
        <v>2352</v>
      </c>
      <c r="D1110" s="1061">
        <v>25.59</v>
      </c>
    </row>
    <row r="1111" spans="1:4" x14ac:dyDescent="0.2">
      <c r="A1111" s="1058">
        <v>3023</v>
      </c>
      <c r="B1111" s="1059" t="s">
        <v>6678</v>
      </c>
      <c r="C1111" s="1060" t="s">
        <v>2352</v>
      </c>
      <c r="D1111" s="1061">
        <v>30.58</v>
      </c>
    </row>
    <row r="1112" spans="1:4" x14ac:dyDescent="0.2">
      <c r="A1112" s="1058">
        <v>3027</v>
      </c>
      <c r="B1112" s="1059" t="s">
        <v>6682</v>
      </c>
      <c r="C1112" s="1060" t="s">
        <v>2352</v>
      </c>
      <c r="D1112" s="1061">
        <v>22.26</v>
      </c>
    </row>
    <row r="1113" spans="1:4" x14ac:dyDescent="0.2">
      <c r="A1113" s="1058">
        <v>3017</v>
      </c>
      <c r="B1113" s="1059" t="s">
        <v>6672</v>
      </c>
      <c r="C1113" s="1060" t="s">
        <v>2352</v>
      </c>
      <c r="D1113" s="1061">
        <v>214.08</v>
      </c>
    </row>
    <row r="1114" spans="1:4" x14ac:dyDescent="0.2">
      <c r="A1114" s="1058">
        <v>12010</v>
      </c>
      <c r="B1114" s="1059" t="s">
        <v>12385</v>
      </c>
      <c r="C1114" s="1060" t="s">
        <v>2352</v>
      </c>
      <c r="D1114" s="1061">
        <v>269.79000000000002</v>
      </c>
    </row>
    <row r="1115" spans="1:4" x14ac:dyDescent="0.2">
      <c r="A1115" s="1058">
        <v>3018</v>
      </c>
      <c r="B1115" s="1059" t="s">
        <v>6673</v>
      </c>
      <c r="C1115" s="1060" t="s">
        <v>2352</v>
      </c>
      <c r="D1115" s="1061">
        <v>269.79000000000002</v>
      </c>
    </row>
    <row r="1116" spans="1:4" x14ac:dyDescent="0.2">
      <c r="A1116" s="1058">
        <v>3025</v>
      </c>
      <c r="B1116" s="1059" t="s">
        <v>6680</v>
      </c>
      <c r="C1116" s="1060" t="s">
        <v>6657</v>
      </c>
      <c r="D1116" s="1061">
        <v>0.45</v>
      </c>
    </row>
    <row r="1117" spans="1:4" ht="22.5" x14ac:dyDescent="0.2">
      <c r="A1117" s="1058">
        <v>3054</v>
      </c>
      <c r="B1117" s="1059" t="s">
        <v>6705</v>
      </c>
      <c r="C1117" s="1060" t="s">
        <v>6657</v>
      </c>
      <c r="D1117" s="1061">
        <v>1.21</v>
      </c>
    </row>
    <row r="1118" spans="1:4" x14ac:dyDescent="0.2">
      <c r="A1118" s="1058">
        <v>4842</v>
      </c>
      <c r="B1118" s="1059" t="s">
        <v>7856</v>
      </c>
      <c r="C1118" s="1060" t="s">
        <v>2352</v>
      </c>
      <c r="D1118" s="1061">
        <v>188.49</v>
      </c>
    </row>
    <row r="1119" spans="1:4" ht="33.75" x14ac:dyDescent="0.2">
      <c r="A1119" s="1058">
        <v>12830</v>
      </c>
      <c r="B1119" s="1059" t="s">
        <v>22391</v>
      </c>
      <c r="C1119" s="1060" t="s">
        <v>2352</v>
      </c>
      <c r="D1119" s="1061">
        <v>22376.48</v>
      </c>
    </row>
    <row r="1120" spans="1:4" ht="22.5" x14ac:dyDescent="0.2">
      <c r="A1120" s="1058">
        <v>7150</v>
      </c>
      <c r="B1120" s="1059" t="s">
        <v>9148</v>
      </c>
      <c r="C1120" s="1060" t="s">
        <v>2974</v>
      </c>
      <c r="D1120" s="1061">
        <v>71.8</v>
      </c>
    </row>
    <row r="1121" spans="1:4" ht="22.5" x14ac:dyDescent="0.2">
      <c r="A1121" s="1058">
        <v>7151</v>
      </c>
      <c r="B1121" s="1059" t="s">
        <v>9149</v>
      </c>
      <c r="C1121" s="1060" t="s">
        <v>2974</v>
      </c>
      <c r="D1121" s="1061">
        <v>123.47</v>
      </c>
    </row>
    <row r="1122" spans="1:4" ht="22.5" x14ac:dyDescent="0.2">
      <c r="A1122" s="1058">
        <v>7152</v>
      </c>
      <c r="B1122" s="1059" t="s">
        <v>9150</v>
      </c>
      <c r="C1122" s="1060" t="s">
        <v>2974</v>
      </c>
      <c r="D1122" s="1061">
        <v>179.65</v>
      </c>
    </row>
    <row r="1123" spans="1:4" x14ac:dyDescent="0.2">
      <c r="A1123" s="1058">
        <v>2831</v>
      </c>
      <c r="B1123" s="1059" t="s">
        <v>6506</v>
      </c>
      <c r="C1123" s="1060" t="s">
        <v>2974</v>
      </c>
      <c r="D1123" s="1061">
        <v>1.43</v>
      </c>
    </row>
    <row r="1124" spans="1:4" ht="22.5" x14ac:dyDescent="0.2">
      <c r="A1124" s="1058">
        <v>2822</v>
      </c>
      <c r="B1124" s="1059" t="s">
        <v>21048</v>
      </c>
      <c r="C1124" s="1060" t="s">
        <v>2352</v>
      </c>
      <c r="D1124" s="1061">
        <v>2789.22</v>
      </c>
    </row>
    <row r="1125" spans="1:4" ht="22.5" x14ac:dyDescent="0.2">
      <c r="A1125" s="1058">
        <v>2823</v>
      </c>
      <c r="B1125" s="1059" t="s">
        <v>21049</v>
      </c>
      <c r="C1125" s="1060" t="s">
        <v>2352</v>
      </c>
      <c r="D1125" s="1061">
        <v>3285.25</v>
      </c>
    </row>
    <row r="1126" spans="1:4" ht="22.5" x14ac:dyDescent="0.2">
      <c r="A1126" s="1058">
        <v>2824</v>
      </c>
      <c r="B1126" s="1059" t="s">
        <v>21050</v>
      </c>
      <c r="C1126" s="1060" t="s">
        <v>2352</v>
      </c>
      <c r="D1126" s="1061">
        <v>3786.85</v>
      </c>
    </row>
    <row r="1127" spans="1:4" ht="22.5" x14ac:dyDescent="0.2">
      <c r="A1127" s="1058">
        <v>2825</v>
      </c>
      <c r="B1127" s="1059" t="s">
        <v>6502</v>
      </c>
      <c r="C1127" s="1060" t="s">
        <v>2352</v>
      </c>
      <c r="D1127" s="1061">
        <v>4762.57</v>
      </c>
    </row>
    <row r="1128" spans="1:4" ht="22.5" x14ac:dyDescent="0.2">
      <c r="A1128" s="1058">
        <v>2826</v>
      </c>
      <c r="B1128" s="1059" t="s">
        <v>21051</v>
      </c>
      <c r="C1128" s="1060" t="s">
        <v>2352</v>
      </c>
      <c r="D1128" s="1061">
        <v>5263.3</v>
      </c>
    </row>
    <row r="1129" spans="1:4" ht="22.5" x14ac:dyDescent="0.2">
      <c r="A1129" s="1058">
        <v>2817</v>
      </c>
      <c r="B1129" s="1059" t="s">
        <v>21043</v>
      </c>
      <c r="C1129" s="1060" t="s">
        <v>2352</v>
      </c>
      <c r="D1129" s="1061">
        <v>1506.54</v>
      </c>
    </row>
    <row r="1130" spans="1:4" ht="22.5" x14ac:dyDescent="0.2">
      <c r="A1130" s="1058">
        <v>2818</v>
      </c>
      <c r="B1130" s="1059" t="s">
        <v>21044</v>
      </c>
      <c r="C1130" s="1060" t="s">
        <v>2352</v>
      </c>
      <c r="D1130" s="1061">
        <v>1809.26</v>
      </c>
    </row>
    <row r="1131" spans="1:4" ht="22.5" x14ac:dyDescent="0.2">
      <c r="A1131" s="1058">
        <v>2819</v>
      </c>
      <c r="B1131" s="1059" t="s">
        <v>21045</v>
      </c>
      <c r="C1131" s="1060" t="s">
        <v>2352</v>
      </c>
      <c r="D1131" s="1061">
        <v>2112.2399999999998</v>
      </c>
    </row>
    <row r="1132" spans="1:4" ht="22.5" x14ac:dyDescent="0.2">
      <c r="A1132" s="1058">
        <v>2820</v>
      </c>
      <c r="B1132" s="1059" t="s">
        <v>21046</v>
      </c>
      <c r="C1132" s="1060" t="s">
        <v>2352</v>
      </c>
      <c r="D1132" s="1061">
        <v>2703.12</v>
      </c>
    </row>
    <row r="1133" spans="1:4" ht="22.5" x14ac:dyDescent="0.2">
      <c r="A1133" s="1058">
        <v>2821</v>
      </c>
      <c r="B1133" s="1059" t="s">
        <v>21047</v>
      </c>
      <c r="C1133" s="1060" t="s">
        <v>2352</v>
      </c>
      <c r="D1133" s="1061">
        <v>3005.17</v>
      </c>
    </row>
    <row r="1134" spans="1:4" x14ac:dyDescent="0.2">
      <c r="A1134" s="1058">
        <v>11757</v>
      </c>
      <c r="B1134" s="1059" t="s">
        <v>12218</v>
      </c>
      <c r="C1134" s="1060" t="s">
        <v>31237</v>
      </c>
      <c r="D1134" s="1061">
        <v>190.15</v>
      </c>
    </row>
    <row r="1135" spans="1:4" ht="22.5" x14ac:dyDescent="0.2">
      <c r="A1135" s="1058">
        <v>4962</v>
      </c>
      <c r="B1135" s="1059" t="s">
        <v>7950</v>
      </c>
      <c r="C1135" s="1060" t="s">
        <v>2352</v>
      </c>
      <c r="D1135" s="1061">
        <v>97.44</v>
      </c>
    </row>
    <row r="1136" spans="1:4" x14ac:dyDescent="0.2">
      <c r="A1136" s="1058">
        <v>2827</v>
      </c>
      <c r="B1136" s="1059" t="s">
        <v>6503</v>
      </c>
      <c r="C1136" s="1060" t="s">
        <v>2352</v>
      </c>
      <c r="D1136" s="1061">
        <v>119.59</v>
      </c>
    </row>
    <row r="1137" spans="1:4" x14ac:dyDescent="0.2">
      <c r="A1137" s="1058">
        <v>9919</v>
      </c>
      <c r="B1137" s="1059" t="s">
        <v>11025</v>
      </c>
      <c r="C1137" s="1060" t="s">
        <v>2352</v>
      </c>
      <c r="D1137" s="1061">
        <v>50.3</v>
      </c>
    </row>
    <row r="1138" spans="1:4" x14ac:dyDescent="0.2">
      <c r="A1138" s="1058">
        <v>8559</v>
      </c>
      <c r="B1138" s="1059" t="s">
        <v>10062</v>
      </c>
      <c r="C1138" s="1060" t="s">
        <v>2974</v>
      </c>
      <c r="D1138" s="1061">
        <v>29.35</v>
      </c>
    </row>
    <row r="1139" spans="1:4" x14ac:dyDescent="0.2">
      <c r="A1139" s="1058">
        <v>8561</v>
      </c>
      <c r="B1139" s="1059" t="s">
        <v>10064</v>
      </c>
      <c r="C1139" s="1060" t="s">
        <v>2974</v>
      </c>
      <c r="D1139" s="1061">
        <v>28.19</v>
      </c>
    </row>
    <row r="1140" spans="1:4" x14ac:dyDescent="0.2">
      <c r="A1140" s="1058">
        <v>8563</v>
      </c>
      <c r="B1140" s="1059" t="s">
        <v>10066</v>
      </c>
      <c r="C1140" s="1060" t="s">
        <v>2974</v>
      </c>
      <c r="D1140" s="1061">
        <v>43.76</v>
      </c>
    </row>
    <row r="1141" spans="1:4" x14ac:dyDescent="0.2">
      <c r="A1141" s="1058">
        <v>8565</v>
      </c>
      <c r="B1141" s="1059" t="s">
        <v>10068</v>
      </c>
      <c r="C1141" s="1060" t="s">
        <v>2974</v>
      </c>
      <c r="D1141" s="1061">
        <v>71.760000000000005</v>
      </c>
    </row>
    <row r="1142" spans="1:4" x14ac:dyDescent="0.2">
      <c r="A1142" s="1058">
        <v>8567</v>
      </c>
      <c r="B1142" s="1059" t="s">
        <v>10070</v>
      </c>
      <c r="C1142" s="1060" t="s">
        <v>2974</v>
      </c>
      <c r="D1142" s="1061">
        <v>109.03</v>
      </c>
    </row>
    <row r="1143" spans="1:4" x14ac:dyDescent="0.2">
      <c r="A1143" s="1058">
        <v>8569</v>
      </c>
      <c r="B1143" s="1059" t="s">
        <v>10072</v>
      </c>
      <c r="C1143" s="1060" t="s">
        <v>2974</v>
      </c>
      <c r="D1143" s="1061">
        <v>29.35</v>
      </c>
    </row>
    <row r="1144" spans="1:4" x14ac:dyDescent="0.2">
      <c r="A1144" s="1058">
        <v>8571</v>
      </c>
      <c r="B1144" s="1059" t="s">
        <v>10074</v>
      </c>
      <c r="C1144" s="1060" t="s">
        <v>2974</v>
      </c>
      <c r="D1144" s="1061">
        <v>28.19</v>
      </c>
    </row>
    <row r="1145" spans="1:4" x14ac:dyDescent="0.2">
      <c r="A1145" s="1058">
        <v>8573</v>
      </c>
      <c r="B1145" s="1059" t="s">
        <v>10076</v>
      </c>
      <c r="C1145" s="1060" t="s">
        <v>2974</v>
      </c>
      <c r="D1145" s="1061">
        <v>43.76</v>
      </c>
    </row>
    <row r="1146" spans="1:4" x14ac:dyDescent="0.2">
      <c r="A1146" s="1058">
        <v>8575</v>
      </c>
      <c r="B1146" s="1059" t="s">
        <v>10078</v>
      </c>
      <c r="C1146" s="1060" t="s">
        <v>2974</v>
      </c>
      <c r="D1146" s="1061">
        <v>71.760000000000005</v>
      </c>
    </row>
    <row r="1147" spans="1:4" x14ac:dyDescent="0.2">
      <c r="A1147" s="1058">
        <v>8577</v>
      </c>
      <c r="B1147" s="1059" t="s">
        <v>10080</v>
      </c>
      <c r="C1147" s="1060" t="s">
        <v>2974</v>
      </c>
      <c r="D1147" s="1061">
        <v>109.03</v>
      </c>
    </row>
    <row r="1148" spans="1:4" x14ac:dyDescent="0.2">
      <c r="A1148" s="1058">
        <v>8555</v>
      </c>
      <c r="B1148" s="1059" t="s">
        <v>10058</v>
      </c>
      <c r="C1148" s="1060" t="s">
        <v>2974</v>
      </c>
      <c r="D1148" s="1061">
        <v>17.809999999999999</v>
      </c>
    </row>
    <row r="1149" spans="1:4" x14ac:dyDescent="0.2">
      <c r="A1149" s="1058">
        <v>8557</v>
      </c>
      <c r="B1149" s="1059" t="s">
        <v>10060</v>
      </c>
      <c r="C1149" s="1060" t="s">
        <v>2974</v>
      </c>
      <c r="D1149" s="1061">
        <v>22.77</v>
      </c>
    </row>
    <row r="1150" spans="1:4" x14ac:dyDescent="0.2">
      <c r="A1150" s="1058">
        <v>8558</v>
      </c>
      <c r="B1150" s="1059" t="s">
        <v>10061</v>
      </c>
      <c r="C1150" s="1060" t="s">
        <v>2974</v>
      </c>
      <c r="D1150" s="1061">
        <v>89.03</v>
      </c>
    </row>
    <row r="1151" spans="1:4" x14ac:dyDescent="0.2">
      <c r="A1151" s="1058">
        <v>8560</v>
      </c>
      <c r="B1151" s="1059" t="s">
        <v>10063</v>
      </c>
      <c r="C1151" s="1060" t="s">
        <v>2974</v>
      </c>
      <c r="D1151" s="1061">
        <v>172.27</v>
      </c>
    </row>
    <row r="1152" spans="1:4" x14ac:dyDescent="0.2">
      <c r="A1152" s="1058">
        <v>8562</v>
      </c>
      <c r="B1152" s="1059" t="s">
        <v>10065</v>
      </c>
      <c r="C1152" s="1060" t="s">
        <v>2974</v>
      </c>
      <c r="D1152" s="1061">
        <v>286.63</v>
      </c>
    </row>
    <row r="1153" spans="1:4" x14ac:dyDescent="0.2">
      <c r="A1153" s="1058">
        <v>8566</v>
      </c>
      <c r="B1153" s="1059" t="s">
        <v>10069</v>
      </c>
      <c r="C1153" s="1060" t="s">
        <v>2974</v>
      </c>
      <c r="D1153" s="1061">
        <v>501.6</v>
      </c>
    </row>
    <row r="1154" spans="1:4" x14ac:dyDescent="0.2">
      <c r="A1154" s="1058">
        <v>8568</v>
      </c>
      <c r="B1154" s="1059" t="s">
        <v>10071</v>
      </c>
      <c r="C1154" s="1060" t="s">
        <v>2974</v>
      </c>
      <c r="D1154" s="1061">
        <v>94.1</v>
      </c>
    </row>
    <row r="1155" spans="1:4" x14ac:dyDescent="0.2">
      <c r="A1155" s="1058">
        <v>8570</v>
      </c>
      <c r="B1155" s="1059" t="s">
        <v>10073</v>
      </c>
      <c r="C1155" s="1060" t="s">
        <v>2974</v>
      </c>
      <c r="D1155" s="1061">
        <v>149.46</v>
      </c>
    </row>
    <row r="1156" spans="1:4" x14ac:dyDescent="0.2">
      <c r="A1156" s="1058">
        <v>8572</v>
      </c>
      <c r="B1156" s="1059" t="s">
        <v>10075</v>
      </c>
      <c r="C1156" s="1060" t="s">
        <v>2974</v>
      </c>
      <c r="D1156" s="1061">
        <v>278.66000000000003</v>
      </c>
    </row>
    <row r="1157" spans="1:4" x14ac:dyDescent="0.2">
      <c r="A1157" s="1058">
        <v>8574</v>
      </c>
      <c r="B1157" s="1059" t="s">
        <v>10077</v>
      </c>
      <c r="C1157" s="1060" t="s">
        <v>2974</v>
      </c>
      <c r="D1157" s="1061">
        <v>369.14</v>
      </c>
    </row>
    <row r="1158" spans="1:4" x14ac:dyDescent="0.2">
      <c r="A1158" s="1058">
        <v>8576</v>
      </c>
      <c r="B1158" s="1059" t="s">
        <v>10079</v>
      </c>
      <c r="C1158" s="1060" t="s">
        <v>2974</v>
      </c>
      <c r="D1158" s="1061">
        <v>541.41</v>
      </c>
    </row>
    <row r="1159" spans="1:4" x14ac:dyDescent="0.2">
      <c r="A1159" s="1058">
        <v>8556</v>
      </c>
      <c r="B1159" s="1059" t="s">
        <v>10059</v>
      </c>
      <c r="C1159" s="1060" t="s">
        <v>2974</v>
      </c>
      <c r="D1159" s="1061">
        <v>38.76</v>
      </c>
    </row>
    <row r="1160" spans="1:4" x14ac:dyDescent="0.2">
      <c r="A1160" s="1058">
        <v>2670</v>
      </c>
      <c r="B1160" s="1059" t="s">
        <v>6410</v>
      </c>
      <c r="C1160" s="1060" t="s">
        <v>2974</v>
      </c>
      <c r="D1160" s="1061">
        <v>118.38</v>
      </c>
    </row>
    <row r="1161" spans="1:4" x14ac:dyDescent="0.2">
      <c r="A1161" s="1058">
        <v>2671</v>
      </c>
      <c r="B1161" s="1059" t="s">
        <v>6411</v>
      </c>
      <c r="C1161" s="1060" t="s">
        <v>2974</v>
      </c>
      <c r="D1161" s="1061">
        <v>200.46</v>
      </c>
    </row>
    <row r="1162" spans="1:4" x14ac:dyDescent="0.2">
      <c r="A1162" s="1058">
        <v>2672</v>
      </c>
      <c r="B1162" s="1059" t="s">
        <v>6412</v>
      </c>
      <c r="C1162" s="1060" t="s">
        <v>2974</v>
      </c>
      <c r="D1162" s="1061">
        <v>330.39</v>
      </c>
    </row>
    <row r="1163" spans="1:4" x14ac:dyDescent="0.2">
      <c r="A1163" s="1058">
        <v>2673</v>
      </c>
      <c r="B1163" s="1059" t="s">
        <v>6413</v>
      </c>
      <c r="C1163" s="1060" t="s">
        <v>2974</v>
      </c>
      <c r="D1163" s="1061">
        <v>407.61</v>
      </c>
    </row>
    <row r="1164" spans="1:4" x14ac:dyDescent="0.2">
      <c r="A1164" s="1058">
        <v>2674</v>
      </c>
      <c r="B1164" s="1059" t="s">
        <v>6414</v>
      </c>
      <c r="C1164" s="1060" t="s">
        <v>2974</v>
      </c>
      <c r="D1164" s="1061">
        <v>610.63</v>
      </c>
    </row>
    <row r="1165" spans="1:4" x14ac:dyDescent="0.2">
      <c r="A1165" s="1058">
        <v>2675</v>
      </c>
      <c r="B1165" s="1059" t="s">
        <v>6415</v>
      </c>
      <c r="C1165" s="1060" t="s">
        <v>2974</v>
      </c>
      <c r="D1165" s="1061">
        <v>123.45</v>
      </c>
    </row>
    <row r="1166" spans="1:4" x14ac:dyDescent="0.2">
      <c r="A1166" s="1058">
        <v>2676</v>
      </c>
      <c r="B1166" s="1059" t="s">
        <v>6416</v>
      </c>
      <c r="C1166" s="1060" t="s">
        <v>2974</v>
      </c>
      <c r="D1166" s="1061">
        <v>177.65</v>
      </c>
    </row>
    <row r="1167" spans="1:4" x14ac:dyDescent="0.2">
      <c r="A1167" s="1058">
        <v>2677</v>
      </c>
      <c r="B1167" s="1059" t="s">
        <v>6417</v>
      </c>
      <c r="C1167" s="1060" t="s">
        <v>2974</v>
      </c>
      <c r="D1167" s="1061">
        <v>322.42</v>
      </c>
    </row>
    <row r="1168" spans="1:4" x14ac:dyDescent="0.2">
      <c r="A1168" s="1058">
        <v>2678</v>
      </c>
      <c r="B1168" s="1059" t="s">
        <v>6418</v>
      </c>
      <c r="C1168" s="1060" t="s">
        <v>2974</v>
      </c>
      <c r="D1168" s="1061">
        <v>440.9</v>
      </c>
    </row>
    <row r="1169" spans="1:4" x14ac:dyDescent="0.2">
      <c r="A1169" s="1058">
        <v>2679</v>
      </c>
      <c r="B1169" s="1059" t="s">
        <v>6419</v>
      </c>
      <c r="C1169" s="1060" t="s">
        <v>2974</v>
      </c>
      <c r="D1169" s="1061">
        <v>650.44000000000005</v>
      </c>
    </row>
    <row r="1170" spans="1:4" x14ac:dyDescent="0.2">
      <c r="A1170" s="1058">
        <v>2668</v>
      </c>
      <c r="B1170" s="1059" t="s">
        <v>6408</v>
      </c>
      <c r="C1170" s="1060" t="s">
        <v>2974</v>
      </c>
      <c r="D1170" s="1061">
        <v>46.08</v>
      </c>
    </row>
    <row r="1171" spans="1:4" x14ac:dyDescent="0.2">
      <c r="A1171" s="1058">
        <v>2669</v>
      </c>
      <c r="B1171" s="1059" t="s">
        <v>6409</v>
      </c>
      <c r="C1171" s="1060" t="s">
        <v>2974</v>
      </c>
      <c r="D1171" s="1061">
        <v>61.53</v>
      </c>
    </row>
    <row r="1172" spans="1:4" x14ac:dyDescent="0.2">
      <c r="A1172" s="1058">
        <v>7778</v>
      </c>
      <c r="B1172" s="1059" t="s">
        <v>9633</v>
      </c>
      <c r="C1172" s="1060" t="s">
        <v>2974</v>
      </c>
      <c r="D1172" s="1061">
        <v>68.569999999999993</v>
      </c>
    </row>
    <row r="1173" spans="1:4" ht="22.5" x14ac:dyDescent="0.2">
      <c r="A1173" s="1058">
        <v>11323</v>
      </c>
      <c r="B1173" s="1059" t="s">
        <v>11915</v>
      </c>
      <c r="C1173" s="1060" t="s">
        <v>2352</v>
      </c>
      <c r="D1173" s="1061">
        <v>20.66</v>
      </c>
    </row>
    <row r="1174" spans="1:4" x14ac:dyDescent="0.2">
      <c r="A1174" s="1058">
        <v>8564</v>
      </c>
      <c r="B1174" s="1059" t="s">
        <v>10067</v>
      </c>
      <c r="C1174" s="1060" t="s">
        <v>2974</v>
      </c>
      <c r="D1174" s="1061">
        <v>335.85</v>
      </c>
    </row>
    <row r="1175" spans="1:4" x14ac:dyDescent="0.2">
      <c r="A1175" s="1058">
        <v>8554</v>
      </c>
      <c r="B1175" s="1059" t="s">
        <v>10057</v>
      </c>
      <c r="C1175" s="1060" t="s">
        <v>2974</v>
      </c>
      <c r="D1175" s="1061">
        <v>28.27</v>
      </c>
    </row>
    <row r="1176" spans="1:4" ht="33.75" x14ac:dyDescent="0.2">
      <c r="A1176" s="1058">
        <v>10302</v>
      </c>
      <c r="B1176" s="1059" t="s">
        <v>11264</v>
      </c>
      <c r="C1176" s="1060" t="s">
        <v>2352</v>
      </c>
      <c r="D1176" s="1061">
        <v>2684.27</v>
      </c>
    </row>
    <row r="1177" spans="1:4" ht="33.75" x14ac:dyDescent="0.2">
      <c r="A1177" s="1058">
        <v>10284</v>
      </c>
      <c r="B1177" s="1059" t="s">
        <v>11254</v>
      </c>
      <c r="C1177" s="1060" t="s">
        <v>2352</v>
      </c>
      <c r="D1177" s="1061">
        <v>2676.73</v>
      </c>
    </row>
    <row r="1178" spans="1:4" ht="22.5" x14ac:dyDescent="0.2">
      <c r="A1178" s="1058">
        <v>10301</v>
      </c>
      <c r="B1178" s="1059" t="s">
        <v>11263</v>
      </c>
      <c r="C1178" s="1060" t="s">
        <v>2352</v>
      </c>
      <c r="D1178" s="1061">
        <v>2050.87</v>
      </c>
    </row>
    <row r="1179" spans="1:4" ht="22.5" x14ac:dyDescent="0.2">
      <c r="A1179" s="1058">
        <v>10283</v>
      </c>
      <c r="B1179" s="1059" t="s">
        <v>11253</v>
      </c>
      <c r="C1179" s="1060" t="s">
        <v>2352</v>
      </c>
      <c r="D1179" s="1061">
        <v>2042.53</v>
      </c>
    </row>
    <row r="1180" spans="1:4" ht="33.75" x14ac:dyDescent="0.2">
      <c r="A1180" s="1058">
        <v>10346</v>
      </c>
      <c r="B1180" s="1059" t="s">
        <v>11303</v>
      </c>
      <c r="C1180" s="1060" t="s">
        <v>2974</v>
      </c>
      <c r="D1180" s="1061">
        <v>1203.3699999999999</v>
      </c>
    </row>
    <row r="1181" spans="1:4" x14ac:dyDescent="0.2">
      <c r="A1181" s="1058">
        <v>11675</v>
      </c>
      <c r="B1181" s="1059" t="s">
        <v>12168</v>
      </c>
      <c r="C1181" s="1060" t="s">
        <v>2974</v>
      </c>
      <c r="D1181" s="1061">
        <v>1.4</v>
      </c>
    </row>
    <row r="1182" spans="1:4" x14ac:dyDescent="0.2">
      <c r="A1182" s="1058">
        <v>11335</v>
      </c>
      <c r="B1182" s="1059" t="s">
        <v>11923</v>
      </c>
      <c r="C1182" s="1060" t="s">
        <v>2352</v>
      </c>
      <c r="D1182" s="1061">
        <v>526.94000000000005</v>
      </c>
    </row>
    <row r="1183" spans="1:4" x14ac:dyDescent="0.2">
      <c r="A1183" s="1058">
        <v>9375</v>
      </c>
      <c r="B1183" s="1059" t="s">
        <v>10647</v>
      </c>
      <c r="C1183" s="1060" t="s">
        <v>2352</v>
      </c>
      <c r="D1183" s="1061">
        <v>561.09</v>
      </c>
    </row>
    <row r="1184" spans="1:4" x14ac:dyDescent="0.2">
      <c r="A1184" s="1058">
        <v>11334</v>
      </c>
      <c r="B1184" s="1059" t="s">
        <v>11922</v>
      </c>
      <c r="C1184" s="1060" t="s">
        <v>2352</v>
      </c>
      <c r="D1184" s="1061">
        <v>526.94000000000005</v>
      </c>
    </row>
    <row r="1185" spans="1:4" ht="22.5" x14ac:dyDescent="0.2">
      <c r="A1185" s="1058">
        <v>8780</v>
      </c>
      <c r="B1185" s="1059" t="s">
        <v>10216</v>
      </c>
      <c r="C1185" s="1060" t="s">
        <v>2352</v>
      </c>
      <c r="D1185" s="1061">
        <v>1353.31</v>
      </c>
    </row>
    <row r="1186" spans="1:4" ht="22.5" x14ac:dyDescent="0.2">
      <c r="A1186" s="1058">
        <v>10745</v>
      </c>
      <c r="B1186" s="1059" t="s">
        <v>11532</v>
      </c>
      <c r="C1186" s="1060" t="s">
        <v>2352</v>
      </c>
      <c r="D1186" s="1061">
        <v>659.1</v>
      </c>
    </row>
    <row r="1187" spans="1:4" x14ac:dyDescent="0.2">
      <c r="A1187" s="1058">
        <v>4429</v>
      </c>
      <c r="B1187" s="1059" t="s">
        <v>7565</v>
      </c>
      <c r="C1187" s="1060" t="s">
        <v>2352</v>
      </c>
      <c r="D1187" s="1061">
        <v>127.25</v>
      </c>
    </row>
    <row r="1188" spans="1:4" x14ac:dyDescent="0.2">
      <c r="A1188" s="1058">
        <v>4883</v>
      </c>
      <c r="B1188" s="1059" t="s">
        <v>7889</v>
      </c>
      <c r="C1188" s="1060" t="s">
        <v>2352</v>
      </c>
      <c r="D1188" s="1061">
        <v>526.94000000000005</v>
      </c>
    </row>
    <row r="1189" spans="1:4" ht="22.5" x14ac:dyDescent="0.2">
      <c r="A1189" s="1058">
        <v>2816</v>
      </c>
      <c r="B1189" s="1059" t="s">
        <v>6501</v>
      </c>
      <c r="C1189" s="1060" t="s">
        <v>2352</v>
      </c>
      <c r="D1189" s="1061">
        <v>726.52</v>
      </c>
    </row>
    <row r="1190" spans="1:4" ht="22.5" x14ac:dyDescent="0.2">
      <c r="A1190" s="1058">
        <v>8075</v>
      </c>
      <c r="B1190" s="1059" t="s">
        <v>9804</v>
      </c>
      <c r="C1190" s="1060" t="s">
        <v>2352</v>
      </c>
      <c r="D1190" s="1061">
        <v>110.51</v>
      </c>
    </row>
    <row r="1191" spans="1:4" ht="22.5" x14ac:dyDescent="0.2">
      <c r="A1191" s="1058">
        <v>2815</v>
      </c>
      <c r="B1191" s="1059" t="s">
        <v>6500</v>
      </c>
      <c r="C1191" s="1060" t="s">
        <v>2352</v>
      </c>
      <c r="D1191" s="1061">
        <v>127.25</v>
      </c>
    </row>
    <row r="1192" spans="1:4" ht="22.5" x14ac:dyDescent="0.2">
      <c r="A1192" s="1058">
        <v>4404</v>
      </c>
      <c r="B1192" s="1059" t="s">
        <v>7551</v>
      </c>
      <c r="C1192" s="1060" t="s">
        <v>2352</v>
      </c>
      <c r="D1192" s="1061">
        <v>145.31</v>
      </c>
    </row>
    <row r="1193" spans="1:4" ht="22.5" x14ac:dyDescent="0.2">
      <c r="A1193" s="1058">
        <v>4292</v>
      </c>
      <c r="B1193" s="1059" t="s">
        <v>7485</v>
      </c>
      <c r="C1193" s="1060" t="s">
        <v>2352</v>
      </c>
      <c r="D1193" s="1061">
        <v>533.84</v>
      </c>
    </row>
    <row r="1194" spans="1:4" ht="33.75" x14ac:dyDescent="0.2">
      <c r="A1194" s="1058">
        <v>11083</v>
      </c>
      <c r="B1194" s="1059" t="s">
        <v>11729</v>
      </c>
      <c r="C1194" s="1060" t="s">
        <v>2352</v>
      </c>
      <c r="D1194" s="1061">
        <v>256.79000000000002</v>
      </c>
    </row>
    <row r="1195" spans="1:4" ht="22.5" x14ac:dyDescent="0.2">
      <c r="A1195" s="1058">
        <v>7237</v>
      </c>
      <c r="B1195" s="1059" t="s">
        <v>9209</v>
      </c>
      <c r="C1195" s="1060" t="s">
        <v>2352</v>
      </c>
      <c r="D1195" s="1061">
        <v>192.44</v>
      </c>
    </row>
    <row r="1196" spans="1:4" ht="22.5" x14ac:dyDescent="0.2">
      <c r="A1196" s="1058">
        <v>2794</v>
      </c>
      <c r="B1196" s="1059" t="s">
        <v>6479</v>
      </c>
      <c r="C1196" s="1060" t="s">
        <v>2352</v>
      </c>
      <c r="D1196" s="1061">
        <v>219.46</v>
      </c>
    </row>
    <row r="1197" spans="1:4" ht="22.5" x14ac:dyDescent="0.2">
      <c r="A1197" s="1058">
        <v>8076</v>
      </c>
      <c r="B1197" s="1059" t="s">
        <v>9805</v>
      </c>
      <c r="C1197" s="1060" t="s">
        <v>2352</v>
      </c>
      <c r="D1197" s="1061">
        <v>268.74</v>
      </c>
    </row>
    <row r="1198" spans="1:4" ht="22.5" x14ac:dyDescent="0.2">
      <c r="A1198" s="1058">
        <v>2795</v>
      </c>
      <c r="B1198" s="1059" t="s">
        <v>6480</v>
      </c>
      <c r="C1198" s="1060" t="s">
        <v>2352</v>
      </c>
      <c r="D1198" s="1061">
        <v>297.02</v>
      </c>
    </row>
    <row r="1199" spans="1:4" ht="22.5" x14ac:dyDescent="0.2">
      <c r="A1199" s="1058">
        <v>2796</v>
      </c>
      <c r="B1199" s="1059" t="s">
        <v>6481</v>
      </c>
      <c r="C1199" s="1060" t="s">
        <v>2352</v>
      </c>
      <c r="D1199" s="1061">
        <v>351.94</v>
      </c>
    </row>
    <row r="1200" spans="1:4" ht="22.5" x14ac:dyDescent="0.2">
      <c r="A1200" s="1058">
        <v>7238</v>
      </c>
      <c r="B1200" s="1059" t="s">
        <v>9210</v>
      </c>
      <c r="C1200" s="1060" t="s">
        <v>2352</v>
      </c>
      <c r="D1200" s="1061">
        <v>204.06</v>
      </c>
    </row>
    <row r="1201" spans="1:4" ht="22.5" x14ac:dyDescent="0.2">
      <c r="A1201" s="1058">
        <v>5027</v>
      </c>
      <c r="B1201" s="1059" t="s">
        <v>7997</v>
      </c>
      <c r="C1201" s="1060" t="s">
        <v>2352</v>
      </c>
      <c r="D1201" s="1061">
        <v>312.5</v>
      </c>
    </row>
    <row r="1202" spans="1:4" ht="22.5" x14ac:dyDescent="0.2">
      <c r="A1202" s="1058">
        <v>2797</v>
      </c>
      <c r="B1202" s="1059" t="s">
        <v>6482</v>
      </c>
      <c r="C1202" s="1060" t="s">
        <v>2352</v>
      </c>
      <c r="D1202" s="1061">
        <v>364.24</v>
      </c>
    </row>
    <row r="1203" spans="1:4" ht="22.5" x14ac:dyDescent="0.2">
      <c r="A1203" s="1058">
        <v>2798</v>
      </c>
      <c r="B1203" s="1059" t="s">
        <v>6483</v>
      </c>
      <c r="C1203" s="1060" t="s">
        <v>2352</v>
      </c>
      <c r="D1203" s="1061">
        <v>429.24</v>
      </c>
    </row>
    <row r="1204" spans="1:4" ht="22.5" x14ac:dyDescent="0.2">
      <c r="A1204" s="1058">
        <v>2799</v>
      </c>
      <c r="B1204" s="1059" t="s">
        <v>6484</v>
      </c>
      <c r="C1204" s="1060" t="s">
        <v>2352</v>
      </c>
      <c r="D1204" s="1061">
        <v>494.21</v>
      </c>
    </row>
    <row r="1205" spans="1:4" ht="22.5" x14ac:dyDescent="0.2">
      <c r="A1205" s="1058">
        <v>8343</v>
      </c>
      <c r="B1205" s="1059" t="s">
        <v>9931</v>
      </c>
      <c r="C1205" s="1060" t="s">
        <v>2352</v>
      </c>
      <c r="D1205" s="1061">
        <v>498.94</v>
      </c>
    </row>
    <row r="1206" spans="1:4" ht="22.5" x14ac:dyDescent="0.2">
      <c r="A1206" s="1058">
        <v>11533</v>
      </c>
      <c r="B1206" s="1059" t="s">
        <v>12065</v>
      </c>
      <c r="C1206" s="1060" t="s">
        <v>2352</v>
      </c>
      <c r="D1206" s="1061">
        <v>789.28</v>
      </c>
    </row>
    <row r="1207" spans="1:4" ht="22.5" x14ac:dyDescent="0.2">
      <c r="A1207" s="1058">
        <v>11534</v>
      </c>
      <c r="B1207" s="1059" t="s">
        <v>12066</v>
      </c>
      <c r="C1207" s="1060" t="s">
        <v>2352</v>
      </c>
      <c r="D1207" s="1061">
        <v>949.62</v>
      </c>
    </row>
    <row r="1208" spans="1:4" ht="22.5" x14ac:dyDescent="0.2">
      <c r="A1208" s="1058">
        <v>7863</v>
      </c>
      <c r="B1208" s="1059" t="s">
        <v>9687</v>
      </c>
      <c r="C1208" s="1060" t="s">
        <v>2352</v>
      </c>
      <c r="D1208" s="1061">
        <v>351.48</v>
      </c>
    </row>
    <row r="1209" spans="1:4" ht="22.5" x14ac:dyDescent="0.2">
      <c r="A1209" s="1058">
        <v>9030</v>
      </c>
      <c r="B1209" s="1059" t="s">
        <v>10408</v>
      </c>
      <c r="C1209" s="1060" t="s">
        <v>2352</v>
      </c>
      <c r="D1209" s="1061">
        <v>409.58</v>
      </c>
    </row>
    <row r="1210" spans="1:4" ht="22.5" x14ac:dyDescent="0.2">
      <c r="A1210" s="1058">
        <v>9853</v>
      </c>
      <c r="B1210" s="1059" t="s">
        <v>10965</v>
      </c>
      <c r="C1210" s="1060" t="s">
        <v>2352</v>
      </c>
      <c r="D1210" s="1061">
        <v>834.8</v>
      </c>
    </row>
    <row r="1211" spans="1:4" ht="22.5" x14ac:dyDescent="0.2">
      <c r="A1211" s="1058">
        <v>2801</v>
      </c>
      <c r="B1211" s="1059" t="s">
        <v>6486</v>
      </c>
      <c r="C1211" s="1060" t="s">
        <v>2352</v>
      </c>
      <c r="D1211" s="1061">
        <v>1333.68</v>
      </c>
    </row>
    <row r="1212" spans="1:4" ht="22.5" x14ac:dyDescent="0.2">
      <c r="A1212" s="1058">
        <v>2802</v>
      </c>
      <c r="B1212" s="1059" t="s">
        <v>6487</v>
      </c>
      <c r="C1212" s="1060" t="s">
        <v>2352</v>
      </c>
      <c r="D1212" s="1061">
        <v>1468.37</v>
      </c>
    </row>
    <row r="1213" spans="1:4" ht="22.5" x14ac:dyDescent="0.2">
      <c r="A1213" s="1058">
        <v>2800</v>
      </c>
      <c r="B1213" s="1059" t="s">
        <v>6485</v>
      </c>
      <c r="C1213" s="1060" t="s">
        <v>2352</v>
      </c>
      <c r="D1213" s="1061">
        <v>1198.97</v>
      </c>
    </row>
    <row r="1214" spans="1:4" ht="22.5" x14ac:dyDescent="0.2">
      <c r="A1214" s="1058">
        <v>2803</v>
      </c>
      <c r="B1214" s="1059" t="s">
        <v>6488</v>
      </c>
      <c r="C1214" s="1060" t="s">
        <v>2352</v>
      </c>
      <c r="D1214" s="1061">
        <v>1603.1</v>
      </c>
    </row>
    <row r="1215" spans="1:4" ht="22.5" x14ac:dyDescent="0.2">
      <c r="A1215" s="1058">
        <v>5028</v>
      </c>
      <c r="B1215" s="1059" t="s">
        <v>7998</v>
      </c>
      <c r="C1215" s="1060" t="s">
        <v>2352</v>
      </c>
      <c r="D1215" s="1061">
        <v>1157</v>
      </c>
    </row>
    <row r="1216" spans="1:4" ht="22.5" x14ac:dyDescent="0.2">
      <c r="A1216" s="1058">
        <v>2804</v>
      </c>
      <c r="B1216" s="1059" t="s">
        <v>6489</v>
      </c>
      <c r="C1216" s="1060" t="s">
        <v>2352</v>
      </c>
      <c r="D1216" s="1061">
        <v>1551.32</v>
      </c>
    </row>
    <row r="1217" spans="1:4" ht="22.5" x14ac:dyDescent="0.2">
      <c r="A1217" s="1058">
        <v>2805</v>
      </c>
      <c r="B1217" s="1059" t="s">
        <v>6490</v>
      </c>
      <c r="C1217" s="1060" t="s">
        <v>2352</v>
      </c>
      <c r="D1217" s="1061">
        <v>1715.25</v>
      </c>
    </row>
    <row r="1218" spans="1:4" ht="22.5" x14ac:dyDescent="0.2">
      <c r="A1218" s="1058">
        <v>2806</v>
      </c>
      <c r="B1218" s="1059" t="s">
        <v>6491</v>
      </c>
      <c r="C1218" s="1060" t="s">
        <v>2352</v>
      </c>
      <c r="D1218" s="1061">
        <v>1879.16</v>
      </c>
    </row>
    <row r="1219" spans="1:4" ht="22.5" x14ac:dyDescent="0.2">
      <c r="A1219" s="1058">
        <v>2807</v>
      </c>
      <c r="B1219" s="1059" t="s">
        <v>6492</v>
      </c>
      <c r="C1219" s="1060" t="s">
        <v>2352</v>
      </c>
      <c r="D1219" s="1061">
        <v>2043.09</v>
      </c>
    </row>
    <row r="1220" spans="1:4" ht="22.5" x14ac:dyDescent="0.2">
      <c r="A1220" s="1058">
        <v>2808</v>
      </c>
      <c r="B1220" s="1059" t="s">
        <v>6493</v>
      </c>
      <c r="C1220" s="1060" t="s">
        <v>2352</v>
      </c>
      <c r="D1220" s="1061">
        <v>2207.0100000000002</v>
      </c>
    </row>
    <row r="1221" spans="1:4" ht="22.5" x14ac:dyDescent="0.2">
      <c r="A1221" s="1058">
        <v>4418</v>
      </c>
      <c r="B1221" s="1059" t="s">
        <v>7555</v>
      </c>
      <c r="C1221" s="1060" t="s">
        <v>2352</v>
      </c>
      <c r="D1221" s="1061">
        <v>1588.17</v>
      </c>
    </row>
    <row r="1222" spans="1:4" ht="22.5" x14ac:dyDescent="0.2">
      <c r="A1222" s="1058">
        <v>2809</v>
      </c>
      <c r="B1222" s="1059" t="s">
        <v>6494</v>
      </c>
      <c r="C1222" s="1060" t="s">
        <v>2352</v>
      </c>
      <c r="D1222" s="1061">
        <v>2251.11</v>
      </c>
    </row>
    <row r="1223" spans="1:4" ht="22.5" x14ac:dyDescent="0.2">
      <c r="A1223" s="1058">
        <v>2810</v>
      </c>
      <c r="B1223" s="1059" t="s">
        <v>6495</v>
      </c>
      <c r="C1223" s="1060" t="s">
        <v>2352</v>
      </c>
      <c r="D1223" s="1061">
        <v>2450.16</v>
      </c>
    </row>
    <row r="1224" spans="1:4" ht="22.5" x14ac:dyDescent="0.2">
      <c r="A1224" s="1058">
        <v>2811</v>
      </c>
      <c r="B1224" s="1059" t="s">
        <v>6496</v>
      </c>
      <c r="C1224" s="1060" t="s">
        <v>2352</v>
      </c>
      <c r="D1224" s="1061">
        <v>2649.24</v>
      </c>
    </row>
    <row r="1225" spans="1:4" ht="22.5" x14ac:dyDescent="0.2">
      <c r="A1225" s="1058">
        <v>2812</v>
      </c>
      <c r="B1225" s="1059" t="s">
        <v>6497</v>
      </c>
      <c r="C1225" s="1060" t="s">
        <v>2352</v>
      </c>
      <c r="D1225" s="1061">
        <v>2848.38</v>
      </c>
    </row>
    <row r="1226" spans="1:4" ht="22.5" x14ac:dyDescent="0.2">
      <c r="A1226" s="1058">
        <v>11339</v>
      </c>
      <c r="B1226" s="1059" t="s">
        <v>11927</v>
      </c>
      <c r="C1226" s="1060" t="s">
        <v>2352</v>
      </c>
      <c r="D1226" s="1061">
        <v>3310.1</v>
      </c>
    </row>
    <row r="1227" spans="1:4" ht="22.5" x14ac:dyDescent="0.2">
      <c r="A1227" s="1058">
        <v>11340</v>
      </c>
      <c r="B1227" s="1059" t="s">
        <v>11928</v>
      </c>
      <c r="C1227" s="1060" t="s">
        <v>2352</v>
      </c>
      <c r="D1227" s="1061">
        <v>3564.67</v>
      </c>
    </row>
    <row r="1228" spans="1:4" ht="22.5" x14ac:dyDescent="0.2">
      <c r="A1228" s="1058">
        <v>2813</v>
      </c>
      <c r="B1228" s="1059" t="s">
        <v>6498</v>
      </c>
      <c r="C1228" s="1060" t="s">
        <v>2352</v>
      </c>
      <c r="D1228" s="1061">
        <v>3191.81</v>
      </c>
    </row>
    <row r="1229" spans="1:4" ht="22.5" x14ac:dyDescent="0.2">
      <c r="A1229" s="1058">
        <v>2814</v>
      </c>
      <c r="B1229" s="1059" t="s">
        <v>6499</v>
      </c>
      <c r="C1229" s="1060" t="s">
        <v>2352</v>
      </c>
      <c r="D1229" s="1061">
        <v>3420.18</v>
      </c>
    </row>
    <row r="1230" spans="1:4" ht="22.5" x14ac:dyDescent="0.2">
      <c r="A1230" s="1058">
        <v>8615</v>
      </c>
      <c r="B1230" s="1059" t="s">
        <v>10101</v>
      </c>
      <c r="C1230" s="1060" t="s">
        <v>2352</v>
      </c>
      <c r="D1230" s="1061">
        <v>423.48</v>
      </c>
    </row>
    <row r="1231" spans="1:4" ht="22.5" x14ac:dyDescent="0.2">
      <c r="A1231" s="1058">
        <v>8616</v>
      </c>
      <c r="B1231" s="1059" t="s">
        <v>10102</v>
      </c>
      <c r="C1231" s="1060" t="s">
        <v>2352</v>
      </c>
      <c r="D1231" s="1061">
        <v>1009.11</v>
      </c>
    </row>
    <row r="1232" spans="1:4" ht="33.75" x14ac:dyDescent="0.2">
      <c r="A1232" s="1058">
        <v>10223</v>
      </c>
      <c r="B1232" s="1059" t="s">
        <v>11224</v>
      </c>
      <c r="C1232" s="1060" t="s">
        <v>2974</v>
      </c>
      <c r="D1232" s="1061">
        <v>488.09</v>
      </c>
    </row>
    <row r="1233" spans="1:4" ht="33.75" x14ac:dyDescent="0.2">
      <c r="A1233" s="1058">
        <v>10273</v>
      </c>
      <c r="B1233" s="1059" t="s">
        <v>11243</v>
      </c>
      <c r="C1233" s="1060" t="s">
        <v>2974</v>
      </c>
      <c r="D1233" s="1061">
        <v>291.98</v>
      </c>
    </row>
    <row r="1234" spans="1:4" ht="22.5" x14ac:dyDescent="0.2">
      <c r="A1234" s="1058">
        <v>10225</v>
      </c>
      <c r="B1234" s="1059" t="s">
        <v>11226</v>
      </c>
      <c r="C1234" s="1060" t="s">
        <v>2974</v>
      </c>
      <c r="D1234" s="1061">
        <v>381.79</v>
      </c>
    </row>
    <row r="1235" spans="1:4" ht="22.5" x14ac:dyDescent="0.2">
      <c r="A1235" s="1058">
        <v>10224</v>
      </c>
      <c r="B1235" s="1059" t="s">
        <v>11225</v>
      </c>
      <c r="C1235" s="1060" t="s">
        <v>2974</v>
      </c>
      <c r="D1235" s="1061">
        <v>478.71</v>
      </c>
    </row>
    <row r="1236" spans="1:4" ht="22.5" x14ac:dyDescent="0.2">
      <c r="A1236" s="1058">
        <v>11673</v>
      </c>
      <c r="B1236" s="1059" t="s">
        <v>12166</v>
      </c>
      <c r="C1236" s="1060" t="s">
        <v>2974</v>
      </c>
      <c r="D1236" s="1061">
        <v>441.18</v>
      </c>
    </row>
    <row r="1237" spans="1:4" x14ac:dyDescent="0.2">
      <c r="A1237" s="1058">
        <v>8579</v>
      </c>
      <c r="B1237" s="1059" t="s">
        <v>10082</v>
      </c>
      <c r="C1237" s="1060" t="s">
        <v>2974</v>
      </c>
      <c r="D1237" s="1061">
        <v>8.99</v>
      </c>
    </row>
    <row r="1238" spans="1:4" x14ac:dyDescent="0.2">
      <c r="A1238" s="1058">
        <v>8581</v>
      </c>
      <c r="B1238" s="1059" t="s">
        <v>10084</v>
      </c>
      <c r="C1238" s="1060" t="s">
        <v>2974</v>
      </c>
      <c r="D1238" s="1061">
        <v>13.45</v>
      </c>
    </row>
    <row r="1239" spans="1:4" ht="22.5" x14ac:dyDescent="0.2">
      <c r="A1239" s="1058">
        <v>10548</v>
      </c>
      <c r="B1239" s="1059" t="s">
        <v>11414</v>
      </c>
      <c r="C1239" s="1060" t="s">
        <v>2974</v>
      </c>
      <c r="D1239" s="1061">
        <v>23.45</v>
      </c>
    </row>
    <row r="1240" spans="1:4" ht="22.5" x14ac:dyDescent="0.2">
      <c r="A1240" s="1058">
        <v>9748</v>
      </c>
      <c r="B1240" s="1059" t="s">
        <v>10894</v>
      </c>
      <c r="C1240" s="1060" t="s">
        <v>24235</v>
      </c>
      <c r="D1240" s="1061">
        <v>340.36</v>
      </c>
    </row>
    <row r="1241" spans="1:4" x14ac:dyDescent="0.2">
      <c r="A1241" s="1058">
        <v>2775</v>
      </c>
      <c r="B1241" s="1059" t="s">
        <v>6460</v>
      </c>
      <c r="C1241" s="1060" t="s">
        <v>2974</v>
      </c>
      <c r="D1241" s="1061">
        <v>41.19</v>
      </c>
    </row>
    <row r="1242" spans="1:4" x14ac:dyDescent="0.2">
      <c r="A1242" s="1058">
        <v>2776</v>
      </c>
      <c r="B1242" s="1059" t="s">
        <v>6461</v>
      </c>
      <c r="C1242" s="1060" t="s">
        <v>2974</v>
      </c>
      <c r="D1242" s="1061">
        <v>60.67</v>
      </c>
    </row>
    <row r="1243" spans="1:4" x14ac:dyDescent="0.2">
      <c r="A1243" s="1058">
        <v>2777</v>
      </c>
      <c r="B1243" s="1059" t="s">
        <v>6462</v>
      </c>
      <c r="C1243" s="1060" t="s">
        <v>2974</v>
      </c>
      <c r="D1243" s="1061">
        <v>25.33</v>
      </c>
    </row>
    <row r="1244" spans="1:4" x14ac:dyDescent="0.2">
      <c r="A1244" s="1058">
        <v>2778</v>
      </c>
      <c r="B1244" s="1059" t="s">
        <v>6463</v>
      </c>
      <c r="C1244" s="1060" t="s">
        <v>2974</v>
      </c>
      <c r="D1244" s="1061">
        <v>7.08</v>
      </c>
    </row>
    <row r="1245" spans="1:4" x14ac:dyDescent="0.2">
      <c r="A1245" s="1058">
        <v>2779</v>
      </c>
      <c r="B1245" s="1059" t="s">
        <v>6464</v>
      </c>
      <c r="C1245" s="1060" t="s">
        <v>2974</v>
      </c>
      <c r="D1245" s="1061">
        <v>41.19</v>
      </c>
    </row>
    <row r="1246" spans="1:4" x14ac:dyDescent="0.2">
      <c r="A1246" s="1058">
        <v>2767</v>
      </c>
      <c r="B1246" s="1059" t="s">
        <v>6452</v>
      </c>
      <c r="C1246" s="1060" t="s">
        <v>2974</v>
      </c>
      <c r="D1246" s="1061">
        <v>46.83</v>
      </c>
    </row>
    <row r="1247" spans="1:4" x14ac:dyDescent="0.2">
      <c r="A1247" s="1058">
        <v>2768</v>
      </c>
      <c r="B1247" s="1059" t="s">
        <v>6453</v>
      </c>
      <c r="C1247" s="1060" t="s">
        <v>2974</v>
      </c>
      <c r="D1247" s="1061">
        <v>44.97</v>
      </c>
    </row>
    <row r="1248" spans="1:4" x14ac:dyDescent="0.2">
      <c r="A1248" s="1058">
        <v>2769</v>
      </c>
      <c r="B1248" s="1059" t="s">
        <v>6454</v>
      </c>
      <c r="C1248" s="1060" t="s">
        <v>2974</v>
      </c>
      <c r="D1248" s="1061">
        <v>71.34</v>
      </c>
    </row>
    <row r="1249" spans="1:4" x14ac:dyDescent="0.2">
      <c r="A1249" s="1058">
        <v>2770</v>
      </c>
      <c r="B1249" s="1059" t="s">
        <v>6455</v>
      </c>
      <c r="C1249" s="1060" t="s">
        <v>2974</v>
      </c>
      <c r="D1249" s="1061">
        <v>69.099999999999994</v>
      </c>
    </row>
    <row r="1250" spans="1:4" x14ac:dyDescent="0.2">
      <c r="A1250" s="1058">
        <v>2771</v>
      </c>
      <c r="B1250" s="1059" t="s">
        <v>6456</v>
      </c>
      <c r="C1250" s="1060" t="s">
        <v>2974</v>
      </c>
      <c r="D1250" s="1061">
        <v>45.64</v>
      </c>
    </row>
    <row r="1251" spans="1:4" x14ac:dyDescent="0.2">
      <c r="A1251" s="1058">
        <v>2772</v>
      </c>
      <c r="B1251" s="1059" t="s">
        <v>6457</v>
      </c>
      <c r="C1251" s="1060" t="s">
        <v>2974</v>
      </c>
      <c r="D1251" s="1061">
        <v>48.8</v>
      </c>
    </row>
    <row r="1252" spans="1:4" x14ac:dyDescent="0.2">
      <c r="A1252" s="1058">
        <v>2773</v>
      </c>
      <c r="B1252" s="1059" t="s">
        <v>6458</v>
      </c>
      <c r="C1252" s="1060" t="s">
        <v>2974</v>
      </c>
      <c r="D1252" s="1061">
        <v>81.77</v>
      </c>
    </row>
    <row r="1253" spans="1:4" x14ac:dyDescent="0.2">
      <c r="A1253" s="1058">
        <v>2774</v>
      </c>
      <c r="B1253" s="1059" t="s">
        <v>6459</v>
      </c>
      <c r="C1253" s="1060" t="s">
        <v>2974</v>
      </c>
      <c r="D1253" s="1061">
        <v>84.92</v>
      </c>
    </row>
    <row r="1254" spans="1:4" ht="22.5" x14ac:dyDescent="0.2">
      <c r="A1254" s="1058">
        <v>2790</v>
      </c>
      <c r="B1254" s="1059" t="s">
        <v>6475</v>
      </c>
      <c r="C1254" s="1060" t="s">
        <v>2974</v>
      </c>
      <c r="D1254" s="1061">
        <v>58.11</v>
      </c>
    </row>
    <row r="1255" spans="1:4" ht="22.5" x14ac:dyDescent="0.2">
      <c r="A1255" s="1058">
        <v>2791</v>
      </c>
      <c r="B1255" s="1059" t="s">
        <v>6476</v>
      </c>
      <c r="C1255" s="1060" t="s">
        <v>2974</v>
      </c>
      <c r="D1255" s="1061">
        <v>86.96</v>
      </c>
    </row>
    <row r="1256" spans="1:4" ht="22.5" x14ac:dyDescent="0.2">
      <c r="A1256" s="1058">
        <v>2786</v>
      </c>
      <c r="B1256" s="1059" t="s">
        <v>6471</v>
      </c>
      <c r="C1256" s="1060" t="s">
        <v>2974</v>
      </c>
      <c r="D1256" s="1061">
        <v>61.84</v>
      </c>
    </row>
    <row r="1257" spans="1:4" ht="22.5" x14ac:dyDescent="0.2">
      <c r="A1257" s="1058">
        <v>2787</v>
      </c>
      <c r="B1257" s="1059" t="s">
        <v>6472</v>
      </c>
      <c r="C1257" s="1060" t="s">
        <v>2974</v>
      </c>
      <c r="D1257" s="1061">
        <v>51.77</v>
      </c>
    </row>
    <row r="1258" spans="1:4" ht="22.5" x14ac:dyDescent="0.2">
      <c r="A1258" s="1058">
        <v>2788</v>
      </c>
      <c r="B1258" s="1059" t="s">
        <v>6473</v>
      </c>
      <c r="C1258" s="1060" t="s">
        <v>2974</v>
      </c>
      <c r="D1258" s="1061">
        <v>96.6</v>
      </c>
    </row>
    <row r="1259" spans="1:4" ht="22.5" x14ac:dyDescent="0.2">
      <c r="A1259" s="1058">
        <v>9980</v>
      </c>
      <c r="B1259" s="1059" t="s">
        <v>11072</v>
      </c>
      <c r="C1259" s="1060" t="s">
        <v>2974</v>
      </c>
      <c r="D1259" s="1061">
        <v>105.84</v>
      </c>
    </row>
    <row r="1260" spans="1:4" x14ac:dyDescent="0.2">
      <c r="A1260" s="1058">
        <v>10654</v>
      </c>
      <c r="B1260" s="1059" t="s">
        <v>11481</v>
      </c>
      <c r="C1260" s="1060" t="s">
        <v>2974</v>
      </c>
      <c r="D1260" s="1061">
        <v>81.52</v>
      </c>
    </row>
    <row r="1261" spans="1:4" x14ac:dyDescent="0.2">
      <c r="A1261" s="1058">
        <v>10655</v>
      </c>
      <c r="B1261" s="1059" t="s">
        <v>11482</v>
      </c>
      <c r="C1261" s="1060" t="s">
        <v>2974</v>
      </c>
      <c r="D1261" s="1061">
        <v>75.03</v>
      </c>
    </row>
    <row r="1262" spans="1:4" ht="22.5" x14ac:dyDescent="0.2">
      <c r="A1262" s="1058">
        <v>2789</v>
      </c>
      <c r="B1262" s="1059" t="s">
        <v>6474</v>
      </c>
      <c r="C1262" s="1060" t="s">
        <v>2974</v>
      </c>
      <c r="D1262" s="1061">
        <v>112.25</v>
      </c>
    </row>
    <row r="1263" spans="1:4" ht="33.75" x14ac:dyDescent="0.2">
      <c r="A1263" s="1058">
        <v>2793</v>
      </c>
      <c r="B1263" s="1059" t="s">
        <v>6478</v>
      </c>
      <c r="C1263" s="1060" t="s">
        <v>2974</v>
      </c>
      <c r="D1263" s="1061">
        <v>261</v>
      </c>
    </row>
    <row r="1264" spans="1:4" x14ac:dyDescent="0.2">
      <c r="A1264" s="1058">
        <v>2780</v>
      </c>
      <c r="B1264" s="1059" t="s">
        <v>6465</v>
      </c>
      <c r="C1264" s="1060" t="s">
        <v>2974</v>
      </c>
      <c r="D1264" s="1061">
        <v>58.82</v>
      </c>
    </row>
    <row r="1265" spans="1:4" x14ac:dyDescent="0.2">
      <c r="A1265" s="1058">
        <v>2781</v>
      </c>
      <c r="B1265" s="1059" t="s">
        <v>6466</v>
      </c>
      <c r="C1265" s="1060" t="s">
        <v>2974</v>
      </c>
      <c r="D1265" s="1061">
        <v>23.35</v>
      </c>
    </row>
    <row r="1266" spans="1:4" x14ac:dyDescent="0.2">
      <c r="A1266" s="1058">
        <v>2782</v>
      </c>
      <c r="B1266" s="1059" t="s">
        <v>6467</v>
      </c>
      <c r="C1266" s="1060" t="s">
        <v>2974</v>
      </c>
      <c r="D1266" s="1061">
        <v>3.02</v>
      </c>
    </row>
    <row r="1267" spans="1:4" x14ac:dyDescent="0.2">
      <c r="A1267" s="1058">
        <v>2783</v>
      </c>
      <c r="B1267" s="1059" t="s">
        <v>6468</v>
      </c>
      <c r="C1267" s="1060" t="s">
        <v>2974</v>
      </c>
      <c r="D1267" s="1061">
        <v>32.31</v>
      </c>
    </row>
    <row r="1268" spans="1:4" x14ac:dyDescent="0.2">
      <c r="A1268" s="1058">
        <v>8578</v>
      </c>
      <c r="B1268" s="1059" t="s">
        <v>10081</v>
      </c>
      <c r="C1268" s="1060" t="s">
        <v>2974</v>
      </c>
      <c r="D1268" s="1061">
        <v>23.62</v>
      </c>
    </row>
    <row r="1269" spans="1:4" x14ac:dyDescent="0.2">
      <c r="A1269" s="1058">
        <v>8580</v>
      </c>
      <c r="B1269" s="1059" t="s">
        <v>10083</v>
      </c>
      <c r="C1269" s="1060" t="s">
        <v>2974</v>
      </c>
      <c r="D1269" s="1061">
        <v>30.81</v>
      </c>
    </row>
    <row r="1270" spans="1:4" ht="22.5" x14ac:dyDescent="0.2">
      <c r="A1270" s="1058">
        <v>10996</v>
      </c>
      <c r="B1270" s="1059" t="s">
        <v>11672</v>
      </c>
      <c r="C1270" s="1060" t="s">
        <v>2974</v>
      </c>
      <c r="D1270" s="1061">
        <v>192.5</v>
      </c>
    </row>
    <row r="1271" spans="1:4" ht="22.5" x14ac:dyDescent="0.2">
      <c r="A1271" s="1058">
        <v>10997</v>
      </c>
      <c r="B1271" s="1059" t="s">
        <v>11673</v>
      </c>
      <c r="C1271" s="1060" t="s">
        <v>2974</v>
      </c>
      <c r="D1271" s="1061">
        <v>290.52999999999997</v>
      </c>
    </row>
    <row r="1272" spans="1:4" ht="22.5" x14ac:dyDescent="0.2">
      <c r="A1272" s="1058">
        <v>10998</v>
      </c>
      <c r="B1272" s="1059" t="s">
        <v>11674</v>
      </c>
      <c r="C1272" s="1060" t="s">
        <v>2974</v>
      </c>
      <c r="D1272" s="1061">
        <v>335.08</v>
      </c>
    </row>
    <row r="1273" spans="1:4" ht="22.5" x14ac:dyDescent="0.2">
      <c r="A1273" s="1058">
        <v>10048</v>
      </c>
      <c r="B1273" s="1059" t="s">
        <v>11126</v>
      </c>
      <c r="C1273" s="1060" t="s">
        <v>2974</v>
      </c>
      <c r="D1273" s="1061">
        <v>682.44</v>
      </c>
    </row>
    <row r="1274" spans="1:4" ht="22.5" x14ac:dyDescent="0.2">
      <c r="A1274" s="1058">
        <v>10049</v>
      </c>
      <c r="B1274" s="1059" t="s">
        <v>11127</v>
      </c>
      <c r="C1274" s="1060" t="s">
        <v>2974</v>
      </c>
      <c r="D1274" s="1061">
        <v>692.89</v>
      </c>
    </row>
    <row r="1275" spans="1:4" ht="22.5" x14ac:dyDescent="0.2">
      <c r="A1275" s="1058">
        <v>10050</v>
      </c>
      <c r="B1275" s="1059" t="s">
        <v>11128</v>
      </c>
      <c r="C1275" s="1060" t="s">
        <v>2974</v>
      </c>
      <c r="D1275" s="1061">
        <v>1029.8800000000001</v>
      </c>
    </row>
    <row r="1276" spans="1:4" ht="22.5" x14ac:dyDescent="0.2">
      <c r="A1276" s="1058">
        <v>10051</v>
      </c>
      <c r="B1276" s="1059" t="s">
        <v>11129</v>
      </c>
      <c r="C1276" s="1060" t="s">
        <v>2974</v>
      </c>
      <c r="D1276" s="1061">
        <v>1779.14</v>
      </c>
    </row>
    <row r="1277" spans="1:4" ht="22.5" x14ac:dyDescent="0.2">
      <c r="A1277" s="1058">
        <v>10052</v>
      </c>
      <c r="B1277" s="1059" t="s">
        <v>11130</v>
      </c>
      <c r="C1277" s="1060" t="s">
        <v>2974</v>
      </c>
      <c r="D1277" s="1061">
        <v>1763.04</v>
      </c>
    </row>
    <row r="1278" spans="1:4" ht="33.75" x14ac:dyDescent="0.2">
      <c r="A1278" s="1058">
        <v>10158</v>
      </c>
      <c r="B1278" s="1059" t="s">
        <v>11181</v>
      </c>
      <c r="C1278" s="1060" t="s">
        <v>2974</v>
      </c>
      <c r="D1278" s="1061">
        <v>2383.3200000000002</v>
      </c>
    </row>
    <row r="1279" spans="1:4" ht="22.5" x14ac:dyDescent="0.2">
      <c r="A1279" s="1058">
        <v>10053</v>
      </c>
      <c r="B1279" s="1059" t="s">
        <v>11131</v>
      </c>
      <c r="C1279" s="1060" t="s">
        <v>2974</v>
      </c>
      <c r="D1279" s="1061">
        <v>2383.3200000000002</v>
      </c>
    </row>
    <row r="1280" spans="1:4" ht="22.5" x14ac:dyDescent="0.2">
      <c r="A1280" s="1058">
        <v>10054</v>
      </c>
      <c r="B1280" s="1059" t="s">
        <v>11132</v>
      </c>
      <c r="C1280" s="1060" t="s">
        <v>2974</v>
      </c>
      <c r="D1280" s="1061">
        <v>3681.8</v>
      </c>
    </row>
    <row r="1281" spans="1:4" ht="22.5" x14ac:dyDescent="0.2">
      <c r="A1281" s="1058">
        <v>10055</v>
      </c>
      <c r="B1281" s="1059" t="s">
        <v>11133</v>
      </c>
      <c r="C1281" s="1060" t="s">
        <v>2974</v>
      </c>
      <c r="D1281" s="1061">
        <v>4065.58</v>
      </c>
    </row>
    <row r="1282" spans="1:4" ht="22.5" x14ac:dyDescent="0.2">
      <c r="A1282" s="1058">
        <v>10995</v>
      </c>
      <c r="B1282" s="1059" t="s">
        <v>11671</v>
      </c>
      <c r="C1282" s="1060" t="s">
        <v>2974</v>
      </c>
      <c r="D1282" s="1061">
        <v>4157.18</v>
      </c>
    </row>
    <row r="1283" spans="1:4" x14ac:dyDescent="0.2">
      <c r="A1283" s="1058">
        <v>2784</v>
      </c>
      <c r="B1283" s="1059" t="s">
        <v>6469</v>
      </c>
      <c r="C1283" s="1060" t="s">
        <v>2974</v>
      </c>
      <c r="D1283" s="1061">
        <v>32.61</v>
      </c>
    </row>
    <row r="1284" spans="1:4" x14ac:dyDescent="0.2">
      <c r="A1284" s="1058">
        <v>2785</v>
      </c>
      <c r="B1284" s="1059" t="s">
        <v>6470</v>
      </c>
      <c r="C1284" s="1060" t="s">
        <v>2974</v>
      </c>
      <c r="D1284" s="1061">
        <v>44.26</v>
      </c>
    </row>
    <row r="1285" spans="1:4" ht="22.5" x14ac:dyDescent="0.2">
      <c r="A1285" s="1058">
        <v>9479</v>
      </c>
      <c r="B1285" s="1059" t="s">
        <v>10714</v>
      </c>
      <c r="C1285" s="1060" t="s">
        <v>2974</v>
      </c>
      <c r="D1285" s="1061">
        <v>21.72</v>
      </c>
    </row>
    <row r="1286" spans="1:4" ht="22.5" x14ac:dyDescent="0.2">
      <c r="A1286" s="1058">
        <v>2792</v>
      </c>
      <c r="B1286" s="1059" t="s">
        <v>6477</v>
      </c>
      <c r="C1286" s="1060" t="s">
        <v>2974</v>
      </c>
      <c r="D1286" s="1061">
        <v>26.52</v>
      </c>
    </row>
    <row r="1287" spans="1:4" ht="22.5" x14ac:dyDescent="0.2">
      <c r="A1287" s="1058">
        <v>4869</v>
      </c>
      <c r="B1287" s="1059" t="s">
        <v>7879</v>
      </c>
      <c r="C1287" s="1060" t="s">
        <v>2974</v>
      </c>
      <c r="D1287" s="1061">
        <v>26.52</v>
      </c>
    </row>
    <row r="1288" spans="1:4" ht="22.5" x14ac:dyDescent="0.2">
      <c r="A1288" s="1058">
        <v>4870</v>
      </c>
      <c r="B1288" s="1059" t="s">
        <v>7880</v>
      </c>
      <c r="C1288" s="1060" t="s">
        <v>2974</v>
      </c>
      <c r="D1288" s="1061">
        <v>23.73</v>
      </c>
    </row>
    <row r="1289" spans="1:4" ht="22.5" x14ac:dyDescent="0.2">
      <c r="A1289" s="1058">
        <v>4871</v>
      </c>
      <c r="B1289" s="1059" t="s">
        <v>7881</v>
      </c>
      <c r="C1289" s="1060" t="s">
        <v>2974</v>
      </c>
      <c r="D1289" s="1061">
        <v>37.950000000000003</v>
      </c>
    </row>
    <row r="1290" spans="1:4" ht="22.5" x14ac:dyDescent="0.2">
      <c r="A1290" s="1058">
        <v>7232</v>
      </c>
      <c r="B1290" s="1059" t="s">
        <v>9204</v>
      </c>
      <c r="C1290" s="1060" t="s">
        <v>2974</v>
      </c>
      <c r="D1290" s="1061">
        <v>52.58</v>
      </c>
    </row>
    <row r="1291" spans="1:4" ht="33.75" x14ac:dyDescent="0.2">
      <c r="A1291" s="1058">
        <v>8769</v>
      </c>
      <c r="B1291" s="1059" t="s">
        <v>10209</v>
      </c>
      <c r="C1291" s="1060" t="s">
        <v>2352</v>
      </c>
      <c r="D1291" s="1061">
        <v>253.66</v>
      </c>
    </row>
    <row r="1292" spans="1:4" ht="33.75" x14ac:dyDescent="0.2">
      <c r="A1292" s="1058">
        <v>8767</v>
      </c>
      <c r="B1292" s="1059" t="s">
        <v>10207</v>
      </c>
      <c r="C1292" s="1060" t="s">
        <v>2352</v>
      </c>
      <c r="D1292" s="1061">
        <v>328.47</v>
      </c>
    </row>
    <row r="1293" spans="1:4" ht="33.75" x14ac:dyDescent="0.2">
      <c r="A1293" s="1058">
        <v>8770</v>
      </c>
      <c r="B1293" s="1059" t="s">
        <v>10210</v>
      </c>
      <c r="C1293" s="1060" t="s">
        <v>2352</v>
      </c>
      <c r="D1293" s="1061">
        <v>582.26</v>
      </c>
    </row>
    <row r="1294" spans="1:4" ht="33.75" x14ac:dyDescent="0.2">
      <c r="A1294" s="1058">
        <v>8768</v>
      </c>
      <c r="B1294" s="1059" t="s">
        <v>10208</v>
      </c>
      <c r="C1294" s="1060" t="s">
        <v>2352</v>
      </c>
      <c r="D1294" s="1061">
        <v>444.35</v>
      </c>
    </row>
    <row r="1295" spans="1:4" ht="22.5" x14ac:dyDescent="0.2">
      <c r="A1295" s="1058">
        <v>8229</v>
      </c>
      <c r="B1295" s="1059" t="s">
        <v>9863</v>
      </c>
      <c r="C1295" s="1060" t="s">
        <v>2974</v>
      </c>
      <c r="D1295" s="1061">
        <v>284.93</v>
      </c>
    </row>
    <row r="1296" spans="1:4" x14ac:dyDescent="0.2">
      <c r="A1296" s="1058">
        <v>12646</v>
      </c>
      <c r="B1296" s="1059" t="s">
        <v>21363</v>
      </c>
      <c r="C1296" s="1060" t="s">
        <v>2352</v>
      </c>
      <c r="D1296" s="1061">
        <v>3752.44</v>
      </c>
    </row>
    <row r="1297" spans="1:4" x14ac:dyDescent="0.2">
      <c r="A1297" s="1058">
        <v>12648</v>
      </c>
      <c r="B1297" s="1059" t="s">
        <v>21365</v>
      </c>
      <c r="C1297" s="1060" t="s">
        <v>2352</v>
      </c>
      <c r="D1297" s="1061">
        <v>6607.21</v>
      </c>
    </row>
    <row r="1298" spans="1:4" x14ac:dyDescent="0.2">
      <c r="A1298" s="1058">
        <v>2667</v>
      </c>
      <c r="B1298" s="1059" t="s">
        <v>6407</v>
      </c>
      <c r="C1298" s="1060" t="s">
        <v>2974</v>
      </c>
      <c r="D1298" s="1061">
        <v>46.4</v>
      </c>
    </row>
    <row r="1299" spans="1:4" x14ac:dyDescent="0.2">
      <c r="A1299" s="1058">
        <v>10014</v>
      </c>
      <c r="B1299" s="1059" t="s">
        <v>11097</v>
      </c>
      <c r="C1299" s="1060" t="s">
        <v>2974</v>
      </c>
      <c r="D1299" s="1061">
        <v>83.4</v>
      </c>
    </row>
    <row r="1300" spans="1:4" x14ac:dyDescent="0.2">
      <c r="A1300" s="1058">
        <v>10015</v>
      </c>
      <c r="B1300" s="1059" t="s">
        <v>11098</v>
      </c>
      <c r="C1300" s="1060" t="s">
        <v>2974</v>
      </c>
      <c r="D1300" s="1061">
        <v>138.69</v>
      </c>
    </row>
    <row r="1301" spans="1:4" ht="22.5" x14ac:dyDescent="0.2">
      <c r="A1301" s="1058">
        <v>12643</v>
      </c>
      <c r="B1301" s="1059" t="s">
        <v>21360</v>
      </c>
      <c r="C1301" s="1060" t="s">
        <v>3038</v>
      </c>
      <c r="D1301" s="1061">
        <v>32.700000000000003</v>
      </c>
    </row>
    <row r="1302" spans="1:4" ht="22.5" x14ac:dyDescent="0.2">
      <c r="A1302" s="1058">
        <v>12647</v>
      </c>
      <c r="B1302" s="1059" t="s">
        <v>21364</v>
      </c>
      <c r="C1302" s="1060" t="s">
        <v>3038</v>
      </c>
      <c r="D1302" s="1061">
        <v>32.700000000000003</v>
      </c>
    </row>
    <row r="1303" spans="1:4" x14ac:dyDescent="0.2">
      <c r="A1303" s="1058">
        <v>2665</v>
      </c>
      <c r="B1303" s="1059" t="s">
        <v>20991</v>
      </c>
      <c r="C1303" s="1060" t="s">
        <v>2352</v>
      </c>
      <c r="D1303" s="1061">
        <v>55.05</v>
      </c>
    </row>
    <row r="1304" spans="1:4" x14ac:dyDescent="0.2">
      <c r="A1304" s="1058">
        <v>2666</v>
      </c>
      <c r="B1304" s="1059" t="s">
        <v>20992</v>
      </c>
      <c r="C1304" s="1060" t="s">
        <v>2352</v>
      </c>
      <c r="D1304" s="1061">
        <v>67.680000000000007</v>
      </c>
    </row>
    <row r="1305" spans="1:4" x14ac:dyDescent="0.2">
      <c r="A1305" s="1058">
        <v>12644</v>
      </c>
      <c r="B1305" s="1059" t="s">
        <v>21361</v>
      </c>
      <c r="C1305" s="1060" t="s">
        <v>2974</v>
      </c>
      <c r="D1305" s="1061">
        <v>87.32</v>
      </c>
    </row>
    <row r="1306" spans="1:4" x14ac:dyDescent="0.2">
      <c r="A1306" s="1058">
        <v>12645</v>
      </c>
      <c r="B1306" s="1059" t="s">
        <v>21362</v>
      </c>
      <c r="C1306" s="1060" t="s">
        <v>2974</v>
      </c>
      <c r="D1306" s="1061">
        <v>49.54</v>
      </c>
    </row>
    <row r="1307" spans="1:4" ht="22.5" x14ac:dyDescent="0.2">
      <c r="A1307" s="1058">
        <v>2764</v>
      </c>
      <c r="B1307" s="1059" t="s">
        <v>6449</v>
      </c>
      <c r="C1307" s="1060" t="s">
        <v>2974</v>
      </c>
      <c r="D1307" s="1061">
        <v>254.95</v>
      </c>
    </row>
    <row r="1308" spans="1:4" ht="22.5" x14ac:dyDescent="0.2">
      <c r="A1308" s="1058">
        <v>2765</v>
      </c>
      <c r="B1308" s="1059" t="s">
        <v>6450</v>
      </c>
      <c r="C1308" s="1060" t="s">
        <v>2974</v>
      </c>
      <c r="D1308" s="1061">
        <v>397.48</v>
      </c>
    </row>
    <row r="1309" spans="1:4" ht="22.5" x14ac:dyDescent="0.2">
      <c r="A1309" s="1058">
        <v>9296</v>
      </c>
      <c r="B1309" s="1059" t="s">
        <v>10602</v>
      </c>
      <c r="C1309" s="1060" t="s">
        <v>2974</v>
      </c>
      <c r="D1309" s="1061">
        <v>450.43</v>
      </c>
    </row>
    <row r="1310" spans="1:4" ht="22.5" x14ac:dyDescent="0.2">
      <c r="A1310" s="1058">
        <v>10853</v>
      </c>
      <c r="B1310" s="1059" t="s">
        <v>11607</v>
      </c>
      <c r="C1310" s="1060" t="s">
        <v>2974</v>
      </c>
      <c r="D1310" s="1061">
        <v>88.74</v>
      </c>
    </row>
    <row r="1311" spans="1:4" x14ac:dyDescent="0.2">
      <c r="A1311" s="1058">
        <v>7751</v>
      </c>
      <c r="B1311" s="1059" t="s">
        <v>9610</v>
      </c>
      <c r="C1311" s="1060" t="s">
        <v>2974</v>
      </c>
      <c r="D1311" s="1061">
        <v>172.1</v>
      </c>
    </row>
    <row r="1312" spans="1:4" x14ac:dyDescent="0.2">
      <c r="A1312" s="1058">
        <v>8255</v>
      </c>
      <c r="B1312" s="1059" t="s">
        <v>9878</v>
      </c>
      <c r="C1312" s="1060" t="s">
        <v>2974</v>
      </c>
      <c r="D1312" s="1061">
        <v>258.20999999999998</v>
      </c>
    </row>
    <row r="1313" spans="1:4" x14ac:dyDescent="0.2">
      <c r="A1313" s="1058">
        <v>4736</v>
      </c>
      <c r="B1313" s="1059" t="s">
        <v>7784</v>
      </c>
      <c r="C1313" s="1060" t="s">
        <v>2974</v>
      </c>
      <c r="D1313" s="1061">
        <v>245.85</v>
      </c>
    </row>
    <row r="1314" spans="1:4" ht="22.5" x14ac:dyDescent="0.2">
      <c r="A1314" s="1058">
        <v>10625</v>
      </c>
      <c r="B1314" s="1059" t="s">
        <v>11475</v>
      </c>
      <c r="C1314" s="1060" t="s">
        <v>2974</v>
      </c>
      <c r="D1314" s="1061">
        <v>302.77999999999997</v>
      </c>
    </row>
    <row r="1315" spans="1:4" x14ac:dyDescent="0.2">
      <c r="A1315" s="1058">
        <v>2766</v>
      </c>
      <c r="B1315" s="1059" t="s">
        <v>6451</v>
      </c>
      <c r="C1315" s="1060" t="s">
        <v>2974</v>
      </c>
      <c r="D1315" s="1061">
        <v>36.520000000000003</v>
      </c>
    </row>
    <row r="1316" spans="1:4" x14ac:dyDescent="0.2">
      <c r="A1316" s="1058">
        <v>12664</v>
      </c>
      <c r="B1316" s="1059" t="s">
        <v>21377</v>
      </c>
      <c r="C1316" s="1060" t="s">
        <v>2974</v>
      </c>
      <c r="D1316" s="1061">
        <v>550.72</v>
      </c>
    </row>
    <row r="1317" spans="1:4" x14ac:dyDescent="0.2">
      <c r="A1317" s="1058">
        <v>12665</v>
      </c>
      <c r="B1317" s="1059" t="s">
        <v>21378</v>
      </c>
      <c r="C1317" s="1060" t="s">
        <v>2974</v>
      </c>
      <c r="D1317" s="1061">
        <v>772.84</v>
      </c>
    </row>
    <row r="1318" spans="1:4" x14ac:dyDescent="0.2">
      <c r="A1318" s="1058">
        <v>12660</v>
      </c>
      <c r="B1318" s="1059" t="s">
        <v>21374</v>
      </c>
      <c r="C1318" s="1060" t="s">
        <v>2352</v>
      </c>
      <c r="D1318" s="1061">
        <v>31.22</v>
      </c>
    </row>
    <row r="1319" spans="1:4" x14ac:dyDescent="0.2">
      <c r="A1319" s="1058">
        <v>12709</v>
      </c>
      <c r="B1319" s="1059" t="s">
        <v>21408</v>
      </c>
      <c r="C1319" s="1060" t="s">
        <v>2352</v>
      </c>
      <c r="D1319" s="1061">
        <v>35.35</v>
      </c>
    </row>
    <row r="1320" spans="1:4" x14ac:dyDescent="0.2">
      <c r="A1320" s="1058">
        <v>12654</v>
      </c>
      <c r="B1320" s="1059" t="s">
        <v>21369</v>
      </c>
      <c r="C1320" s="1060" t="s">
        <v>2974</v>
      </c>
      <c r="D1320" s="1061">
        <v>150.44999999999999</v>
      </c>
    </row>
    <row r="1321" spans="1:4" x14ac:dyDescent="0.2">
      <c r="A1321" s="1058">
        <v>11737</v>
      </c>
      <c r="B1321" s="1059" t="s">
        <v>12202</v>
      </c>
      <c r="C1321" s="1060" t="s">
        <v>2974</v>
      </c>
      <c r="D1321" s="1061">
        <v>521.82000000000005</v>
      </c>
    </row>
    <row r="1322" spans="1:4" x14ac:dyDescent="0.2">
      <c r="A1322" s="1058">
        <v>11738</v>
      </c>
      <c r="B1322" s="1059" t="s">
        <v>12203</v>
      </c>
      <c r="C1322" s="1060" t="s">
        <v>2974</v>
      </c>
      <c r="D1322" s="1061">
        <v>521.82000000000005</v>
      </c>
    </row>
    <row r="1323" spans="1:4" x14ac:dyDescent="0.2">
      <c r="A1323" s="1058">
        <v>11739</v>
      </c>
      <c r="B1323" s="1059" t="s">
        <v>12204</v>
      </c>
      <c r="C1323" s="1060" t="s">
        <v>2974</v>
      </c>
      <c r="D1323" s="1061">
        <v>840.5</v>
      </c>
    </row>
    <row r="1324" spans="1:4" x14ac:dyDescent="0.2">
      <c r="A1324" s="1058">
        <v>11740</v>
      </c>
      <c r="B1324" s="1059" t="s">
        <v>12205</v>
      </c>
      <c r="C1324" s="1060" t="s">
        <v>2974</v>
      </c>
      <c r="D1324" s="1061">
        <v>837.15</v>
      </c>
    </row>
    <row r="1325" spans="1:4" x14ac:dyDescent="0.2">
      <c r="A1325" s="1058">
        <v>12661</v>
      </c>
      <c r="B1325" s="1059" t="s">
        <v>21375</v>
      </c>
      <c r="C1325" s="1060" t="s">
        <v>2352</v>
      </c>
      <c r="D1325" s="1061">
        <v>478.14</v>
      </c>
    </row>
    <row r="1326" spans="1:4" x14ac:dyDescent="0.2">
      <c r="A1326" s="1058">
        <v>12662</v>
      </c>
      <c r="B1326" s="1059" t="s">
        <v>21376</v>
      </c>
      <c r="C1326" s="1060" t="s">
        <v>2352</v>
      </c>
      <c r="D1326" s="1061">
        <v>5154.67</v>
      </c>
    </row>
    <row r="1327" spans="1:4" x14ac:dyDescent="0.2">
      <c r="A1327" s="1058">
        <v>2759</v>
      </c>
      <c r="B1327" s="1059" t="s">
        <v>6445</v>
      </c>
      <c r="C1327" s="1060" t="s">
        <v>2352</v>
      </c>
      <c r="D1327" s="1061">
        <v>339.73</v>
      </c>
    </row>
    <row r="1328" spans="1:4" x14ac:dyDescent="0.2">
      <c r="A1328" s="1058">
        <v>2760</v>
      </c>
      <c r="B1328" s="1059" t="s">
        <v>6446</v>
      </c>
      <c r="C1328" s="1060" t="s">
        <v>2352</v>
      </c>
      <c r="D1328" s="1061">
        <v>404.08</v>
      </c>
    </row>
    <row r="1329" spans="1:4" x14ac:dyDescent="0.2">
      <c r="A1329" s="1058">
        <v>2761</v>
      </c>
      <c r="B1329" s="1059" t="s">
        <v>6447</v>
      </c>
      <c r="C1329" s="1060" t="s">
        <v>2352</v>
      </c>
      <c r="D1329" s="1061">
        <v>481.63</v>
      </c>
    </row>
    <row r="1330" spans="1:4" x14ac:dyDescent="0.2">
      <c r="A1330" s="1058">
        <v>2762</v>
      </c>
      <c r="B1330" s="1059" t="s">
        <v>6448</v>
      </c>
      <c r="C1330" s="1060" t="s">
        <v>2352</v>
      </c>
      <c r="D1330" s="1061">
        <v>588.91</v>
      </c>
    </row>
    <row r="1331" spans="1:4" x14ac:dyDescent="0.2">
      <c r="A1331" s="1058">
        <v>12708</v>
      </c>
      <c r="B1331" s="1059" t="s">
        <v>21407</v>
      </c>
      <c r="C1331" s="1060" t="s">
        <v>2974</v>
      </c>
      <c r="D1331" s="1061">
        <v>86.65</v>
      </c>
    </row>
    <row r="1332" spans="1:4" x14ac:dyDescent="0.2">
      <c r="A1332" s="1058">
        <v>2830</v>
      </c>
      <c r="B1332" s="1059" t="s">
        <v>6505</v>
      </c>
      <c r="C1332" s="1060" t="s">
        <v>2974</v>
      </c>
      <c r="D1332" s="1061">
        <v>2.04</v>
      </c>
    </row>
    <row r="1333" spans="1:4" x14ac:dyDescent="0.2">
      <c r="A1333" s="1058">
        <v>2829</v>
      </c>
      <c r="B1333" s="1059" t="s">
        <v>6504</v>
      </c>
      <c r="C1333" s="1060" t="s">
        <v>2974</v>
      </c>
      <c r="D1333" s="1061">
        <v>2.15</v>
      </c>
    </row>
    <row r="1334" spans="1:4" ht="22.5" x14ac:dyDescent="0.2">
      <c r="A1334" s="1058">
        <v>12817</v>
      </c>
      <c r="B1334" s="1059" t="s">
        <v>24135</v>
      </c>
      <c r="C1334" s="1060" t="s">
        <v>2352</v>
      </c>
      <c r="D1334" s="1061">
        <v>2858.52</v>
      </c>
    </row>
    <row r="1335" spans="1:4" x14ac:dyDescent="0.2">
      <c r="A1335" s="1058">
        <v>7308</v>
      </c>
      <c r="B1335" s="1059" t="s">
        <v>9238</v>
      </c>
      <c r="C1335" s="1060" t="s">
        <v>2352</v>
      </c>
      <c r="D1335" s="1061">
        <v>8.58</v>
      </c>
    </row>
    <row r="1336" spans="1:4" ht="33.75" x14ac:dyDescent="0.2">
      <c r="A1336" s="1058">
        <v>11525</v>
      </c>
      <c r="B1336" s="1059" t="s">
        <v>12057</v>
      </c>
      <c r="C1336" s="1060" t="s">
        <v>2352</v>
      </c>
      <c r="D1336" s="1061">
        <v>7015.59</v>
      </c>
    </row>
    <row r="1337" spans="1:4" ht="33.75" x14ac:dyDescent="0.2">
      <c r="A1337" s="1058">
        <v>11536</v>
      </c>
      <c r="B1337" s="1059" t="s">
        <v>12068</v>
      </c>
      <c r="C1337" s="1060" t="s">
        <v>2352</v>
      </c>
      <c r="D1337" s="1061">
        <v>7841.08</v>
      </c>
    </row>
    <row r="1338" spans="1:4" ht="33.75" x14ac:dyDescent="0.2">
      <c r="A1338" s="1058">
        <v>11537</v>
      </c>
      <c r="B1338" s="1059" t="s">
        <v>12069</v>
      </c>
      <c r="C1338" s="1060" t="s">
        <v>2352</v>
      </c>
      <c r="D1338" s="1061">
        <v>8999.56</v>
      </c>
    </row>
    <row r="1339" spans="1:4" ht="33.75" x14ac:dyDescent="0.2">
      <c r="A1339" s="1058">
        <v>11538</v>
      </c>
      <c r="B1339" s="1059" t="s">
        <v>12070</v>
      </c>
      <c r="C1339" s="1060" t="s">
        <v>2352</v>
      </c>
      <c r="D1339" s="1061">
        <v>10317.57</v>
      </c>
    </row>
    <row r="1340" spans="1:4" ht="33.75" x14ac:dyDescent="0.2">
      <c r="A1340" s="1058">
        <v>11526</v>
      </c>
      <c r="B1340" s="1059" t="s">
        <v>12058</v>
      </c>
      <c r="C1340" s="1060" t="s">
        <v>2352</v>
      </c>
      <c r="D1340" s="1061">
        <v>11143.05</v>
      </c>
    </row>
    <row r="1341" spans="1:4" ht="33.75" x14ac:dyDescent="0.2">
      <c r="A1341" s="1058">
        <v>11539</v>
      </c>
      <c r="B1341" s="1059" t="s">
        <v>12071</v>
      </c>
      <c r="C1341" s="1060" t="s">
        <v>2352</v>
      </c>
      <c r="D1341" s="1061">
        <v>11968.52</v>
      </c>
    </row>
    <row r="1342" spans="1:4" ht="33.75" x14ac:dyDescent="0.2">
      <c r="A1342" s="1058">
        <v>11527</v>
      </c>
      <c r="B1342" s="1059" t="s">
        <v>12059</v>
      </c>
      <c r="C1342" s="1060" t="s">
        <v>2352</v>
      </c>
      <c r="D1342" s="1061">
        <v>12159.94</v>
      </c>
    </row>
    <row r="1343" spans="1:4" ht="33.75" x14ac:dyDescent="0.2">
      <c r="A1343" s="1058">
        <v>11540</v>
      </c>
      <c r="B1343" s="1059" t="s">
        <v>12072</v>
      </c>
      <c r="C1343" s="1060" t="s">
        <v>2352</v>
      </c>
      <c r="D1343" s="1061">
        <v>13619.45</v>
      </c>
    </row>
    <row r="1344" spans="1:4" ht="33.75" x14ac:dyDescent="0.2">
      <c r="A1344" s="1058">
        <v>11528</v>
      </c>
      <c r="B1344" s="1059" t="s">
        <v>12060</v>
      </c>
      <c r="C1344" s="1060" t="s">
        <v>2352</v>
      </c>
      <c r="D1344" s="1061">
        <v>15270.41</v>
      </c>
    </row>
    <row r="1345" spans="1:4" ht="22.5" x14ac:dyDescent="0.2">
      <c r="A1345" s="1058">
        <v>9469</v>
      </c>
      <c r="B1345" s="1059" t="s">
        <v>10708</v>
      </c>
      <c r="C1345" s="1060" t="s">
        <v>2352</v>
      </c>
      <c r="D1345" s="1061">
        <v>2171.7399999999998</v>
      </c>
    </row>
    <row r="1346" spans="1:4" ht="22.5" x14ac:dyDescent="0.2">
      <c r="A1346" s="1058">
        <v>11237</v>
      </c>
      <c r="B1346" s="1059" t="s">
        <v>11843</v>
      </c>
      <c r="C1346" s="1060" t="s">
        <v>2352</v>
      </c>
      <c r="D1346" s="1061">
        <v>3236.67</v>
      </c>
    </row>
    <row r="1347" spans="1:4" ht="22.5" x14ac:dyDescent="0.2">
      <c r="A1347" s="1058">
        <v>11238</v>
      </c>
      <c r="B1347" s="1059" t="s">
        <v>11844</v>
      </c>
      <c r="C1347" s="1060" t="s">
        <v>2352</v>
      </c>
      <c r="D1347" s="1061">
        <v>4341.75</v>
      </c>
    </row>
    <row r="1348" spans="1:4" ht="22.5" x14ac:dyDescent="0.2">
      <c r="A1348" s="1058">
        <v>11239</v>
      </c>
      <c r="B1348" s="1059" t="s">
        <v>11845</v>
      </c>
      <c r="C1348" s="1060" t="s">
        <v>2352</v>
      </c>
      <c r="D1348" s="1061">
        <v>4689.07</v>
      </c>
    </row>
    <row r="1349" spans="1:4" ht="22.5" x14ac:dyDescent="0.2">
      <c r="A1349" s="1058">
        <v>2739</v>
      </c>
      <c r="B1349" s="1059" t="s">
        <v>6430</v>
      </c>
      <c r="C1349" s="1060" t="s">
        <v>2352</v>
      </c>
      <c r="D1349" s="1061">
        <v>4453.05</v>
      </c>
    </row>
    <row r="1350" spans="1:4" ht="22.5" x14ac:dyDescent="0.2">
      <c r="A1350" s="1058">
        <v>2740</v>
      </c>
      <c r="B1350" s="1059" t="s">
        <v>6431</v>
      </c>
      <c r="C1350" s="1060" t="s">
        <v>2352</v>
      </c>
      <c r="D1350" s="1061">
        <v>4964.8</v>
      </c>
    </row>
    <row r="1351" spans="1:4" ht="22.5" x14ac:dyDescent="0.2">
      <c r="A1351" s="1058">
        <v>2741</v>
      </c>
      <c r="B1351" s="1059" t="s">
        <v>6432</v>
      </c>
      <c r="C1351" s="1060" t="s">
        <v>2352</v>
      </c>
      <c r="D1351" s="1061">
        <v>5503.13</v>
      </c>
    </row>
    <row r="1352" spans="1:4" ht="22.5" x14ac:dyDescent="0.2">
      <c r="A1352" s="1058">
        <v>2742</v>
      </c>
      <c r="B1352" s="1059" t="s">
        <v>6433</v>
      </c>
      <c r="C1352" s="1060" t="s">
        <v>2352</v>
      </c>
      <c r="D1352" s="1061">
        <v>6014.92</v>
      </c>
    </row>
    <row r="1353" spans="1:4" ht="22.5" x14ac:dyDescent="0.2">
      <c r="A1353" s="1058">
        <v>2743</v>
      </c>
      <c r="B1353" s="1059" t="s">
        <v>6434</v>
      </c>
      <c r="C1353" s="1060" t="s">
        <v>2352</v>
      </c>
      <c r="D1353" s="1061">
        <v>6526.65</v>
      </c>
    </row>
    <row r="1354" spans="1:4" ht="22.5" x14ac:dyDescent="0.2">
      <c r="A1354" s="1058">
        <v>2744</v>
      </c>
      <c r="B1354" s="1059" t="s">
        <v>6435</v>
      </c>
      <c r="C1354" s="1060" t="s">
        <v>2352</v>
      </c>
      <c r="D1354" s="1061">
        <v>7038.41</v>
      </c>
    </row>
    <row r="1355" spans="1:4" ht="22.5" x14ac:dyDescent="0.2">
      <c r="A1355" s="1058">
        <v>11240</v>
      </c>
      <c r="B1355" s="1059" t="s">
        <v>11846</v>
      </c>
      <c r="C1355" s="1060" t="s">
        <v>2352</v>
      </c>
      <c r="D1355" s="1061">
        <v>9249.48</v>
      </c>
    </row>
    <row r="1356" spans="1:4" ht="22.5" x14ac:dyDescent="0.2">
      <c r="A1356" s="1058">
        <v>11275</v>
      </c>
      <c r="B1356" s="1059" t="s">
        <v>11871</v>
      </c>
      <c r="C1356" s="1060" t="s">
        <v>2352</v>
      </c>
      <c r="D1356" s="1061">
        <v>9793.7800000000007</v>
      </c>
    </row>
    <row r="1357" spans="1:4" ht="22.5" x14ac:dyDescent="0.2">
      <c r="A1357" s="1058">
        <v>11535</v>
      </c>
      <c r="B1357" s="1059" t="s">
        <v>12067</v>
      </c>
      <c r="C1357" s="1060" t="s">
        <v>2352</v>
      </c>
      <c r="D1357" s="1061">
        <v>4127.6899999999996</v>
      </c>
    </row>
    <row r="1358" spans="1:4" ht="22.5" x14ac:dyDescent="0.2">
      <c r="A1358" s="1058">
        <v>11523</v>
      </c>
      <c r="B1358" s="1059" t="s">
        <v>12055</v>
      </c>
      <c r="C1358" s="1060" t="s">
        <v>2352</v>
      </c>
      <c r="D1358" s="1061">
        <v>4666.53</v>
      </c>
    </row>
    <row r="1359" spans="1:4" ht="22.5" x14ac:dyDescent="0.2">
      <c r="A1359" s="1058">
        <v>2745</v>
      </c>
      <c r="B1359" s="1059" t="s">
        <v>6436</v>
      </c>
      <c r="C1359" s="1060" t="s">
        <v>2352</v>
      </c>
      <c r="D1359" s="1061">
        <v>5383.6</v>
      </c>
    </row>
    <row r="1360" spans="1:4" ht="22.5" x14ac:dyDescent="0.2">
      <c r="A1360" s="1058">
        <v>2746</v>
      </c>
      <c r="B1360" s="1059" t="s">
        <v>6437</v>
      </c>
      <c r="C1360" s="1060" t="s">
        <v>2352</v>
      </c>
      <c r="D1360" s="1061">
        <v>5975.1</v>
      </c>
    </row>
    <row r="1361" spans="1:4" ht="22.5" x14ac:dyDescent="0.2">
      <c r="A1361" s="1058">
        <v>11524</v>
      </c>
      <c r="B1361" s="1059" t="s">
        <v>12056</v>
      </c>
      <c r="C1361" s="1060" t="s">
        <v>2352</v>
      </c>
      <c r="D1361" s="1061">
        <v>6280.81</v>
      </c>
    </row>
    <row r="1362" spans="1:4" ht="22.5" x14ac:dyDescent="0.2">
      <c r="A1362" s="1058">
        <v>2747</v>
      </c>
      <c r="B1362" s="1059" t="s">
        <v>6438</v>
      </c>
      <c r="C1362" s="1060" t="s">
        <v>2352</v>
      </c>
      <c r="D1362" s="1061">
        <v>6566.63</v>
      </c>
    </row>
    <row r="1363" spans="1:4" ht="22.5" x14ac:dyDescent="0.2">
      <c r="A1363" s="1058">
        <v>2748</v>
      </c>
      <c r="B1363" s="1059" t="s">
        <v>6439</v>
      </c>
      <c r="C1363" s="1060" t="s">
        <v>2352</v>
      </c>
      <c r="D1363" s="1061">
        <v>7424.06</v>
      </c>
    </row>
    <row r="1364" spans="1:4" ht="22.5" x14ac:dyDescent="0.2">
      <c r="A1364" s="1058">
        <v>2749</v>
      </c>
      <c r="B1364" s="1059" t="s">
        <v>6440</v>
      </c>
      <c r="C1364" s="1060" t="s">
        <v>2352</v>
      </c>
      <c r="D1364" s="1061">
        <v>7776.28</v>
      </c>
    </row>
    <row r="1365" spans="1:4" ht="22.5" x14ac:dyDescent="0.2">
      <c r="A1365" s="1058">
        <v>2750</v>
      </c>
      <c r="B1365" s="1059" t="s">
        <v>6441</v>
      </c>
      <c r="C1365" s="1060" t="s">
        <v>2352</v>
      </c>
      <c r="D1365" s="1061">
        <v>8367.7900000000009</v>
      </c>
    </row>
    <row r="1366" spans="1:4" ht="22.5" x14ac:dyDescent="0.2">
      <c r="A1366" s="1058">
        <v>2751</v>
      </c>
      <c r="B1366" s="1059" t="s">
        <v>6442</v>
      </c>
      <c r="C1366" s="1060" t="s">
        <v>2352</v>
      </c>
      <c r="D1366" s="1061">
        <v>8959.2900000000009</v>
      </c>
    </row>
    <row r="1367" spans="1:4" ht="22.5" x14ac:dyDescent="0.2">
      <c r="A1367" s="1058">
        <v>2754</v>
      </c>
      <c r="B1367" s="1059" t="s">
        <v>6444</v>
      </c>
      <c r="C1367" s="1060" t="s">
        <v>2352</v>
      </c>
      <c r="D1367" s="1061">
        <v>7636.54</v>
      </c>
    </row>
    <row r="1368" spans="1:4" ht="22.5" x14ac:dyDescent="0.2">
      <c r="A1368" s="1058">
        <v>4403</v>
      </c>
      <c r="B1368" s="1059" t="s">
        <v>7550</v>
      </c>
      <c r="C1368" s="1060" t="s">
        <v>2352</v>
      </c>
      <c r="D1368" s="1061">
        <v>6570.49</v>
      </c>
    </row>
    <row r="1369" spans="1:4" ht="22.5" x14ac:dyDescent="0.2">
      <c r="A1369" s="1058">
        <v>10185</v>
      </c>
      <c r="B1369" s="1059" t="s">
        <v>11197</v>
      </c>
      <c r="C1369" s="1060" t="s">
        <v>2352</v>
      </c>
      <c r="D1369" s="1061">
        <v>8912.92</v>
      </c>
    </row>
    <row r="1370" spans="1:4" ht="22.5" x14ac:dyDescent="0.2">
      <c r="A1370" s="1058">
        <v>2753</v>
      </c>
      <c r="B1370" s="1059" t="s">
        <v>6443</v>
      </c>
      <c r="C1370" s="1060" t="s">
        <v>2352</v>
      </c>
      <c r="D1370" s="1061">
        <v>11578.19</v>
      </c>
    </row>
    <row r="1371" spans="1:4" ht="22.5" x14ac:dyDescent="0.2">
      <c r="A1371" s="1058">
        <v>2726</v>
      </c>
      <c r="B1371" s="1059" t="s">
        <v>6425</v>
      </c>
      <c r="C1371" s="1060" t="s">
        <v>2352</v>
      </c>
      <c r="D1371" s="1061">
        <v>375.98</v>
      </c>
    </row>
    <row r="1372" spans="1:4" ht="22.5" x14ac:dyDescent="0.2">
      <c r="A1372" s="1058">
        <v>2725</v>
      </c>
      <c r="B1372" s="1059" t="s">
        <v>6424</v>
      </c>
      <c r="C1372" s="1060" t="s">
        <v>24235</v>
      </c>
      <c r="D1372" s="1061">
        <v>177.39</v>
      </c>
    </row>
    <row r="1373" spans="1:4" ht="22.5" x14ac:dyDescent="0.2">
      <c r="A1373" s="1058">
        <v>12818</v>
      </c>
      <c r="B1373" s="1059" t="s">
        <v>24136</v>
      </c>
      <c r="C1373" s="1060" t="s">
        <v>2352</v>
      </c>
      <c r="D1373" s="1061">
        <v>3829.7</v>
      </c>
    </row>
    <row r="1374" spans="1:4" ht="22.5" x14ac:dyDescent="0.2">
      <c r="A1374" s="1058">
        <v>12819</v>
      </c>
      <c r="B1374" s="1059" t="s">
        <v>24137</v>
      </c>
      <c r="C1374" s="1060" t="s">
        <v>2352</v>
      </c>
      <c r="D1374" s="1061">
        <v>4222.4799999999996</v>
      </c>
    </row>
    <row r="1375" spans="1:4" ht="33.75" x14ac:dyDescent="0.2">
      <c r="A1375" s="1058">
        <v>2680</v>
      </c>
      <c r="B1375" s="1059" t="s">
        <v>20993</v>
      </c>
      <c r="C1375" s="1060" t="s">
        <v>2352</v>
      </c>
      <c r="D1375" s="1061">
        <v>2315.1</v>
      </c>
    </row>
    <row r="1376" spans="1:4" ht="33.75" x14ac:dyDescent="0.2">
      <c r="A1376" s="1058">
        <v>2681</v>
      </c>
      <c r="B1376" s="1059" t="s">
        <v>20994</v>
      </c>
      <c r="C1376" s="1060" t="s">
        <v>2352</v>
      </c>
      <c r="D1376" s="1061">
        <v>2480.56</v>
      </c>
    </row>
    <row r="1377" spans="1:4" ht="33.75" x14ac:dyDescent="0.2">
      <c r="A1377" s="1058">
        <v>11473</v>
      </c>
      <c r="B1377" s="1059" t="s">
        <v>21154</v>
      </c>
      <c r="C1377" s="1060" t="s">
        <v>2352</v>
      </c>
      <c r="D1377" s="1061">
        <v>2563.2800000000002</v>
      </c>
    </row>
    <row r="1378" spans="1:4" ht="33.75" x14ac:dyDescent="0.2">
      <c r="A1378" s="1058">
        <v>2682</v>
      </c>
      <c r="B1378" s="1059" t="s">
        <v>20995</v>
      </c>
      <c r="C1378" s="1060" t="s">
        <v>2352</v>
      </c>
      <c r="D1378" s="1061">
        <v>2646.05</v>
      </c>
    </row>
    <row r="1379" spans="1:4" ht="33.75" x14ac:dyDescent="0.2">
      <c r="A1379" s="1058">
        <v>11474</v>
      </c>
      <c r="B1379" s="1059" t="s">
        <v>12019</v>
      </c>
      <c r="C1379" s="1060" t="s">
        <v>2352</v>
      </c>
      <c r="D1379" s="1061">
        <v>2728.8</v>
      </c>
    </row>
    <row r="1380" spans="1:4" ht="33.75" x14ac:dyDescent="0.2">
      <c r="A1380" s="1058">
        <v>2683</v>
      </c>
      <c r="B1380" s="1059" t="s">
        <v>20996</v>
      </c>
      <c r="C1380" s="1060" t="s">
        <v>2352</v>
      </c>
      <c r="D1380" s="1061">
        <v>2811.53</v>
      </c>
    </row>
    <row r="1381" spans="1:4" ht="33.75" x14ac:dyDescent="0.2">
      <c r="A1381" s="1058">
        <v>2684</v>
      </c>
      <c r="B1381" s="1059" t="s">
        <v>20997</v>
      </c>
      <c r="C1381" s="1060" t="s">
        <v>2352</v>
      </c>
      <c r="D1381" s="1061">
        <v>2977.03</v>
      </c>
    </row>
    <row r="1382" spans="1:4" ht="33.75" x14ac:dyDescent="0.2">
      <c r="A1382" s="1058">
        <v>2704</v>
      </c>
      <c r="B1382" s="1059" t="s">
        <v>6421</v>
      </c>
      <c r="C1382" s="1060" t="s">
        <v>2352</v>
      </c>
      <c r="D1382" s="1061">
        <v>4069.54</v>
      </c>
    </row>
    <row r="1383" spans="1:4" ht="33.75" x14ac:dyDescent="0.2">
      <c r="A1383" s="1058">
        <v>2685</v>
      </c>
      <c r="B1383" s="1059" t="s">
        <v>20998</v>
      </c>
      <c r="C1383" s="1060" t="s">
        <v>2352</v>
      </c>
      <c r="D1383" s="1061">
        <v>3142.47</v>
      </c>
    </row>
    <row r="1384" spans="1:4" ht="33.75" x14ac:dyDescent="0.2">
      <c r="A1384" s="1058">
        <v>2686</v>
      </c>
      <c r="B1384" s="1059" t="s">
        <v>20999</v>
      </c>
      <c r="C1384" s="1060" t="s">
        <v>2352</v>
      </c>
      <c r="D1384" s="1061">
        <v>3307.97</v>
      </c>
    </row>
    <row r="1385" spans="1:4" ht="33.75" x14ac:dyDescent="0.2">
      <c r="A1385" s="1058">
        <v>2687</v>
      </c>
      <c r="B1385" s="1059" t="s">
        <v>21000</v>
      </c>
      <c r="C1385" s="1060" t="s">
        <v>2352</v>
      </c>
      <c r="D1385" s="1061">
        <v>3473.44</v>
      </c>
    </row>
    <row r="1386" spans="1:4" ht="33.75" x14ac:dyDescent="0.2">
      <c r="A1386" s="1058">
        <v>2688</v>
      </c>
      <c r="B1386" s="1059" t="s">
        <v>21001</v>
      </c>
      <c r="C1386" s="1060" t="s">
        <v>2352</v>
      </c>
      <c r="D1386" s="1061">
        <v>3556.2</v>
      </c>
    </row>
    <row r="1387" spans="1:4" ht="33.75" x14ac:dyDescent="0.2">
      <c r="A1387" s="1058">
        <v>9695</v>
      </c>
      <c r="B1387" s="1059" t="s">
        <v>21132</v>
      </c>
      <c r="C1387" s="1060" t="s">
        <v>2352</v>
      </c>
      <c r="D1387" s="1061">
        <v>1703.93</v>
      </c>
    </row>
    <row r="1388" spans="1:4" ht="33.75" x14ac:dyDescent="0.2">
      <c r="A1388" s="1058">
        <v>2689</v>
      </c>
      <c r="B1388" s="1059" t="s">
        <v>21002</v>
      </c>
      <c r="C1388" s="1060" t="s">
        <v>2352</v>
      </c>
      <c r="D1388" s="1061">
        <v>2646.71</v>
      </c>
    </row>
    <row r="1389" spans="1:4" ht="33.75" x14ac:dyDescent="0.2">
      <c r="A1389" s="1058">
        <v>2690</v>
      </c>
      <c r="B1389" s="1059" t="s">
        <v>21003</v>
      </c>
      <c r="C1389" s="1060" t="s">
        <v>2352</v>
      </c>
      <c r="D1389" s="1061">
        <v>2840.52</v>
      </c>
    </row>
    <row r="1390" spans="1:4" ht="33.75" x14ac:dyDescent="0.2">
      <c r="A1390" s="1058">
        <v>2691</v>
      </c>
      <c r="B1390" s="1059" t="s">
        <v>21004</v>
      </c>
      <c r="C1390" s="1060" t="s">
        <v>2352</v>
      </c>
      <c r="D1390" s="1061">
        <v>3034.3</v>
      </c>
    </row>
    <row r="1391" spans="1:4" ht="33.75" x14ac:dyDescent="0.2">
      <c r="A1391" s="1058">
        <v>2692</v>
      </c>
      <c r="B1391" s="1059" t="s">
        <v>6420</v>
      </c>
      <c r="C1391" s="1060" t="s">
        <v>2352</v>
      </c>
      <c r="D1391" s="1061">
        <v>3228.14</v>
      </c>
    </row>
    <row r="1392" spans="1:4" ht="33.75" x14ac:dyDescent="0.2">
      <c r="A1392" s="1058">
        <v>2693</v>
      </c>
      <c r="B1392" s="1059" t="s">
        <v>21005</v>
      </c>
      <c r="C1392" s="1060" t="s">
        <v>2352</v>
      </c>
      <c r="D1392" s="1061">
        <v>3421.96</v>
      </c>
    </row>
    <row r="1393" spans="1:4" ht="33.75" x14ac:dyDescent="0.2">
      <c r="A1393" s="1058">
        <v>2694</v>
      </c>
      <c r="B1393" s="1059" t="s">
        <v>21006</v>
      </c>
      <c r="C1393" s="1060" t="s">
        <v>2352</v>
      </c>
      <c r="D1393" s="1061">
        <v>3615.74</v>
      </c>
    </row>
    <row r="1394" spans="1:4" ht="33.75" x14ac:dyDescent="0.2">
      <c r="A1394" s="1058">
        <v>2695</v>
      </c>
      <c r="B1394" s="1059" t="s">
        <v>21007</v>
      </c>
      <c r="C1394" s="1060" t="s">
        <v>2352</v>
      </c>
      <c r="D1394" s="1061">
        <v>3809.55</v>
      </c>
    </row>
    <row r="1395" spans="1:4" ht="33.75" x14ac:dyDescent="0.2">
      <c r="A1395" s="1058">
        <v>2696</v>
      </c>
      <c r="B1395" s="1059" t="s">
        <v>21008</v>
      </c>
      <c r="C1395" s="1060" t="s">
        <v>2352</v>
      </c>
      <c r="D1395" s="1061">
        <v>4003.34</v>
      </c>
    </row>
    <row r="1396" spans="1:4" ht="33.75" x14ac:dyDescent="0.2">
      <c r="A1396" s="1058">
        <v>2697</v>
      </c>
      <c r="B1396" s="1059" t="s">
        <v>21009</v>
      </c>
      <c r="C1396" s="1060" t="s">
        <v>2352</v>
      </c>
      <c r="D1396" s="1061">
        <v>4099.1499999999996</v>
      </c>
    </row>
    <row r="1397" spans="1:4" ht="33.75" x14ac:dyDescent="0.2">
      <c r="A1397" s="1058">
        <v>2698</v>
      </c>
      <c r="B1397" s="1059" t="s">
        <v>21010</v>
      </c>
      <c r="C1397" s="1060" t="s">
        <v>2352</v>
      </c>
      <c r="D1397" s="1061">
        <v>2821.75</v>
      </c>
    </row>
    <row r="1398" spans="1:4" ht="33.75" x14ac:dyDescent="0.2">
      <c r="A1398" s="1058">
        <v>2699</v>
      </c>
      <c r="B1398" s="1059" t="s">
        <v>21011</v>
      </c>
      <c r="C1398" s="1060" t="s">
        <v>2352</v>
      </c>
      <c r="D1398" s="1061">
        <v>3029.71</v>
      </c>
    </row>
    <row r="1399" spans="1:4" ht="33.75" x14ac:dyDescent="0.2">
      <c r="A1399" s="1058">
        <v>2700</v>
      </c>
      <c r="B1399" s="1059" t="s">
        <v>21012</v>
      </c>
      <c r="C1399" s="1060" t="s">
        <v>2352</v>
      </c>
      <c r="D1399" s="1061">
        <v>3237.67</v>
      </c>
    </row>
    <row r="1400" spans="1:4" ht="33.75" x14ac:dyDescent="0.2">
      <c r="A1400" s="1058">
        <v>2701</v>
      </c>
      <c r="B1400" s="1059" t="s">
        <v>21013</v>
      </c>
      <c r="C1400" s="1060" t="s">
        <v>2352</v>
      </c>
      <c r="D1400" s="1061">
        <v>3445.64</v>
      </c>
    </row>
    <row r="1401" spans="1:4" ht="33.75" x14ac:dyDescent="0.2">
      <c r="A1401" s="1058">
        <v>2703</v>
      </c>
      <c r="B1401" s="1059" t="s">
        <v>21015</v>
      </c>
      <c r="C1401" s="1060" t="s">
        <v>2352</v>
      </c>
      <c r="D1401" s="1061">
        <v>3861.55</v>
      </c>
    </row>
    <row r="1402" spans="1:4" ht="33.75" x14ac:dyDescent="0.2">
      <c r="A1402" s="1058">
        <v>2705</v>
      </c>
      <c r="B1402" s="1059" t="s">
        <v>21016</v>
      </c>
      <c r="C1402" s="1060" t="s">
        <v>2352</v>
      </c>
      <c r="D1402" s="1061">
        <v>4277.47</v>
      </c>
    </row>
    <row r="1403" spans="1:4" ht="33.75" x14ac:dyDescent="0.2">
      <c r="A1403" s="1058">
        <v>2706</v>
      </c>
      <c r="B1403" s="1059" t="s">
        <v>21017</v>
      </c>
      <c r="C1403" s="1060" t="s">
        <v>2352</v>
      </c>
      <c r="D1403" s="1061">
        <v>4381.5200000000004</v>
      </c>
    </row>
    <row r="1404" spans="1:4" ht="33.75" x14ac:dyDescent="0.2">
      <c r="A1404" s="1058">
        <v>2707</v>
      </c>
      <c r="B1404" s="1059" t="s">
        <v>21018</v>
      </c>
      <c r="C1404" s="1060" t="s">
        <v>2352</v>
      </c>
      <c r="D1404" s="1061">
        <v>3002.04</v>
      </c>
    </row>
    <row r="1405" spans="1:4" ht="33.75" x14ac:dyDescent="0.2">
      <c r="A1405" s="1058">
        <v>2708</v>
      </c>
      <c r="B1405" s="1059" t="s">
        <v>21019</v>
      </c>
      <c r="C1405" s="1060" t="s">
        <v>2352</v>
      </c>
      <c r="D1405" s="1061">
        <v>3224.14</v>
      </c>
    </row>
    <row r="1406" spans="1:4" ht="33.75" x14ac:dyDescent="0.2">
      <c r="A1406" s="1058">
        <v>2709</v>
      </c>
      <c r="B1406" s="1059" t="s">
        <v>21020</v>
      </c>
      <c r="C1406" s="1060" t="s">
        <v>2352</v>
      </c>
      <c r="D1406" s="1061">
        <v>3446.26</v>
      </c>
    </row>
    <row r="1407" spans="1:4" ht="33.75" x14ac:dyDescent="0.2">
      <c r="A1407" s="1058">
        <v>9696</v>
      </c>
      <c r="B1407" s="1059" t="s">
        <v>21133</v>
      </c>
      <c r="C1407" s="1060" t="s">
        <v>2352</v>
      </c>
      <c r="D1407" s="1061">
        <v>2767.69</v>
      </c>
    </row>
    <row r="1408" spans="1:4" ht="33.75" x14ac:dyDescent="0.2">
      <c r="A1408" s="1058">
        <v>2710</v>
      </c>
      <c r="B1408" s="1059" t="s">
        <v>21021</v>
      </c>
      <c r="C1408" s="1060" t="s">
        <v>2352</v>
      </c>
      <c r="D1408" s="1061">
        <v>3668.41</v>
      </c>
    </row>
    <row r="1409" spans="1:4" ht="33.75" x14ac:dyDescent="0.2">
      <c r="A1409" s="1058">
        <v>2711</v>
      </c>
      <c r="B1409" s="1059" t="s">
        <v>21022</v>
      </c>
      <c r="C1409" s="1060" t="s">
        <v>2352</v>
      </c>
      <c r="D1409" s="1061">
        <v>3890.52</v>
      </c>
    </row>
    <row r="1410" spans="1:4" ht="33.75" x14ac:dyDescent="0.2">
      <c r="A1410" s="1058">
        <v>2712</v>
      </c>
      <c r="B1410" s="1059" t="s">
        <v>21023</v>
      </c>
      <c r="C1410" s="1060" t="s">
        <v>2352</v>
      </c>
      <c r="D1410" s="1061">
        <v>4112.67</v>
      </c>
    </row>
    <row r="1411" spans="1:4" ht="33.75" x14ac:dyDescent="0.2">
      <c r="A1411" s="1058">
        <v>2713</v>
      </c>
      <c r="B1411" s="1059" t="s">
        <v>21024</v>
      </c>
      <c r="C1411" s="1060" t="s">
        <v>2352</v>
      </c>
      <c r="D1411" s="1061">
        <v>4334.79</v>
      </c>
    </row>
    <row r="1412" spans="1:4" ht="33.75" x14ac:dyDescent="0.2">
      <c r="A1412" s="1058">
        <v>2714</v>
      </c>
      <c r="B1412" s="1059" t="s">
        <v>21025</v>
      </c>
      <c r="C1412" s="1060" t="s">
        <v>2352</v>
      </c>
      <c r="D1412" s="1061">
        <v>4556.93</v>
      </c>
    </row>
    <row r="1413" spans="1:4" ht="33.75" x14ac:dyDescent="0.2">
      <c r="A1413" s="1058">
        <v>2715</v>
      </c>
      <c r="B1413" s="1059" t="s">
        <v>21026</v>
      </c>
      <c r="C1413" s="1060" t="s">
        <v>2352</v>
      </c>
      <c r="D1413" s="1061">
        <v>4667.99</v>
      </c>
    </row>
    <row r="1414" spans="1:4" ht="33.75" x14ac:dyDescent="0.2">
      <c r="A1414" s="1058">
        <v>2716</v>
      </c>
      <c r="B1414" s="1059" t="s">
        <v>21027</v>
      </c>
      <c r="C1414" s="1060" t="s">
        <v>2352</v>
      </c>
      <c r="D1414" s="1061">
        <v>3188.38</v>
      </c>
    </row>
    <row r="1415" spans="1:4" ht="33.75" x14ac:dyDescent="0.2">
      <c r="A1415" s="1058">
        <v>2717</v>
      </c>
      <c r="B1415" s="1059" t="s">
        <v>21028</v>
      </c>
      <c r="C1415" s="1060" t="s">
        <v>2352</v>
      </c>
      <c r="D1415" s="1061">
        <v>3424.66</v>
      </c>
    </row>
    <row r="1416" spans="1:4" ht="33.75" x14ac:dyDescent="0.2">
      <c r="A1416" s="1058">
        <v>2718</v>
      </c>
      <c r="B1416" s="1059" t="s">
        <v>21029</v>
      </c>
      <c r="C1416" s="1060" t="s">
        <v>2352</v>
      </c>
      <c r="D1416" s="1061">
        <v>3660.97</v>
      </c>
    </row>
    <row r="1417" spans="1:4" ht="33.75" x14ac:dyDescent="0.2">
      <c r="A1417" s="1058">
        <v>2719</v>
      </c>
      <c r="B1417" s="1059" t="s">
        <v>6422</v>
      </c>
      <c r="C1417" s="1060" t="s">
        <v>2352</v>
      </c>
      <c r="D1417" s="1061">
        <v>3897.26</v>
      </c>
    </row>
    <row r="1418" spans="1:4" ht="33.75" x14ac:dyDescent="0.2">
      <c r="A1418" s="1058">
        <v>2720</v>
      </c>
      <c r="B1418" s="1059" t="s">
        <v>21030</v>
      </c>
      <c r="C1418" s="1060" t="s">
        <v>2352</v>
      </c>
      <c r="D1418" s="1061">
        <v>4133.57</v>
      </c>
    </row>
    <row r="1419" spans="1:4" ht="33.75" x14ac:dyDescent="0.2">
      <c r="A1419" s="1058">
        <v>2721</v>
      </c>
      <c r="B1419" s="1059" t="s">
        <v>6423</v>
      </c>
      <c r="C1419" s="1060" t="s">
        <v>2352</v>
      </c>
      <c r="D1419" s="1061">
        <v>4369.87</v>
      </c>
    </row>
    <row r="1420" spans="1:4" ht="33.75" x14ac:dyDescent="0.2">
      <c r="A1420" s="1058">
        <v>2723</v>
      </c>
      <c r="B1420" s="1059" t="s">
        <v>21032</v>
      </c>
      <c r="C1420" s="1060" t="s">
        <v>2352</v>
      </c>
      <c r="D1420" s="1061">
        <v>4842.43</v>
      </c>
    </row>
    <row r="1421" spans="1:4" ht="33.75" x14ac:dyDescent="0.2">
      <c r="A1421" s="1058">
        <v>2724</v>
      </c>
      <c r="B1421" s="1059" t="s">
        <v>21033</v>
      </c>
      <c r="C1421" s="1060" t="s">
        <v>2352</v>
      </c>
      <c r="D1421" s="1061">
        <v>4960.59</v>
      </c>
    </row>
    <row r="1422" spans="1:4" ht="33.75" x14ac:dyDescent="0.2">
      <c r="A1422" s="1058">
        <v>9693</v>
      </c>
      <c r="B1422" s="1059" t="s">
        <v>21130</v>
      </c>
      <c r="C1422" s="1060" t="s">
        <v>2352</v>
      </c>
      <c r="D1422" s="1061">
        <v>3326.77</v>
      </c>
    </row>
    <row r="1423" spans="1:4" ht="33.75" x14ac:dyDescent="0.2">
      <c r="A1423" s="1058">
        <v>9694</v>
      </c>
      <c r="B1423" s="1059" t="s">
        <v>21131</v>
      </c>
      <c r="C1423" s="1060" t="s">
        <v>2352</v>
      </c>
      <c r="D1423" s="1061">
        <v>4620.08</v>
      </c>
    </row>
    <row r="1424" spans="1:4" ht="33.75" x14ac:dyDescent="0.2">
      <c r="A1424" s="1058">
        <v>2738</v>
      </c>
      <c r="B1424" s="1059" t="s">
        <v>21042</v>
      </c>
      <c r="C1424" s="1060" t="s">
        <v>2352</v>
      </c>
      <c r="D1424" s="1061">
        <v>2687.98</v>
      </c>
    </row>
    <row r="1425" spans="1:4" ht="33.75" x14ac:dyDescent="0.2">
      <c r="A1425" s="1058">
        <v>2737</v>
      </c>
      <c r="B1425" s="1059" t="s">
        <v>21041</v>
      </c>
      <c r="C1425" s="1060" t="s">
        <v>2352</v>
      </c>
      <c r="D1425" s="1061">
        <v>2542.5500000000002</v>
      </c>
    </row>
    <row r="1426" spans="1:4" ht="33.75" x14ac:dyDescent="0.2">
      <c r="A1426" s="1058">
        <v>2736</v>
      </c>
      <c r="B1426" s="1059" t="s">
        <v>6429</v>
      </c>
      <c r="C1426" s="1060" t="s">
        <v>2352</v>
      </c>
      <c r="D1426" s="1061">
        <v>3823.98</v>
      </c>
    </row>
    <row r="1427" spans="1:4" ht="33.75" x14ac:dyDescent="0.2">
      <c r="A1427" s="1058">
        <v>2733</v>
      </c>
      <c r="B1427" s="1059" t="s">
        <v>21039</v>
      </c>
      <c r="C1427" s="1060" t="s">
        <v>2352</v>
      </c>
      <c r="D1427" s="1061">
        <v>4779.07</v>
      </c>
    </row>
    <row r="1428" spans="1:4" ht="33.75" x14ac:dyDescent="0.2">
      <c r="A1428" s="1058">
        <v>2734</v>
      </c>
      <c r="B1428" s="1059" t="s">
        <v>6427</v>
      </c>
      <c r="C1428" s="1060" t="s">
        <v>2352</v>
      </c>
      <c r="D1428" s="1061">
        <v>5001.18</v>
      </c>
    </row>
    <row r="1429" spans="1:4" ht="33.75" x14ac:dyDescent="0.2">
      <c r="A1429" s="1058">
        <v>2729</v>
      </c>
      <c r="B1429" s="1059" t="s">
        <v>21035</v>
      </c>
      <c r="C1429" s="1060" t="s">
        <v>2352</v>
      </c>
      <c r="D1429" s="1061">
        <v>2068.92</v>
      </c>
    </row>
    <row r="1430" spans="1:4" ht="33.75" x14ac:dyDescent="0.2">
      <c r="A1430" s="1058">
        <v>2702</v>
      </c>
      <c r="B1430" s="1059" t="s">
        <v>21014</v>
      </c>
      <c r="C1430" s="1060" t="s">
        <v>2352</v>
      </c>
      <c r="D1430" s="1061">
        <v>3653.65</v>
      </c>
    </row>
    <row r="1431" spans="1:4" ht="33.75" x14ac:dyDescent="0.2">
      <c r="A1431" s="1058">
        <v>2722</v>
      </c>
      <c r="B1431" s="1059" t="s">
        <v>21031</v>
      </c>
      <c r="C1431" s="1060" t="s">
        <v>2352</v>
      </c>
      <c r="D1431" s="1061">
        <v>4606.1499999999996</v>
      </c>
    </row>
    <row r="1432" spans="1:4" ht="22.5" x14ac:dyDescent="0.2">
      <c r="A1432" s="1058">
        <v>2727</v>
      </c>
      <c r="B1432" s="1059" t="s">
        <v>6426</v>
      </c>
      <c r="C1432" s="1060" t="s">
        <v>2352</v>
      </c>
      <c r="D1432" s="1061">
        <v>3797.52</v>
      </c>
    </row>
    <row r="1433" spans="1:4" ht="33.75" x14ac:dyDescent="0.2">
      <c r="A1433" s="1058">
        <v>2732</v>
      </c>
      <c r="B1433" s="1059" t="s">
        <v>21038</v>
      </c>
      <c r="C1433" s="1060" t="s">
        <v>2352</v>
      </c>
      <c r="D1433" s="1061">
        <v>2254.13</v>
      </c>
    </row>
    <row r="1434" spans="1:4" ht="33.75" x14ac:dyDescent="0.2">
      <c r="A1434" s="1058">
        <v>2731</v>
      </c>
      <c r="B1434" s="1059" t="s">
        <v>21037</v>
      </c>
      <c r="C1434" s="1060" t="s">
        <v>2352</v>
      </c>
      <c r="D1434" s="1061">
        <v>4779.07</v>
      </c>
    </row>
    <row r="1435" spans="1:4" ht="33.75" x14ac:dyDescent="0.2">
      <c r="A1435" s="1058">
        <v>4524</v>
      </c>
      <c r="B1435" s="1059" t="s">
        <v>6428</v>
      </c>
      <c r="C1435" s="1060" t="s">
        <v>2352</v>
      </c>
      <c r="D1435" s="1061">
        <v>5223.3</v>
      </c>
    </row>
    <row r="1436" spans="1:4" ht="33.75" x14ac:dyDescent="0.2">
      <c r="A1436" s="1058">
        <v>2735</v>
      </c>
      <c r="B1436" s="1059" t="s">
        <v>21040</v>
      </c>
      <c r="C1436" s="1060" t="s">
        <v>2352</v>
      </c>
      <c r="D1436" s="1061">
        <v>5223.3</v>
      </c>
    </row>
    <row r="1437" spans="1:4" ht="33.75" x14ac:dyDescent="0.2">
      <c r="A1437" s="1058">
        <v>2728</v>
      </c>
      <c r="B1437" s="1059" t="s">
        <v>21034</v>
      </c>
      <c r="C1437" s="1060" t="s">
        <v>2352</v>
      </c>
      <c r="D1437" s="1061">
        <v>1970.89</v>
      </c>
    </row>
    <row r="1438" spans="1:4" ht="33.75" x14ac:dyDescent="0.2">
      <c r="A1438" s="1058">
        <v>2730</v>
      </c>
      <c r="B1438" s="1059" t="s">
        <v>21036</v>
      </c>
      <c r="C1438" s="1060" t="s">
        <v>2352</v>
      </c>
      <c r="D1438" s="1061">
        <v>2254.13</v>
      </c>
    </row>
    <row r="1439" spans="1:4" ht="22.5" x14ac:dyDescent="0.2">
      <c r="A1439" s="1058">
        <v>4525</v>
      </c>
      <c r="B1439" s="1059" t="s">
        <v>7643</v>
      </c>
      <c r="C1439" s="1060" t="s">
        <v>2352</v>
      </c>
      <c r="D1439" s="1061">
        <v>4079.88</v>
      </c>
    </row>
    <row r="1440" spans="1:4" ht="22.5" x14ac:dyDescent="0.2">
      <c r="A1440" s="1058">
        <v>12820</v>
      </c>
      <c r="B1440" s="1059" t="s">
        <v>24138</v>
      </c>
      <c r="C1440" s="1060" t="s">
        <v>2352</v>
      </c>
      <c r="D1440" s="1061">
        <v>9034.9699999999993</v>
      </c>
    </row>
    <row r="1441" spans="1:4" ht="22.5" x14ac:dyDescent="0.2">
      <c r="A1441" s="1058">
        <v>12821</v>
      </c>
      <c r="B1441" s="1059" t="s">
        <v>24139</v>
      </c>
      <c r="C1441" s="1060" t="s">
        <v>2352</v>
      </c>
      <c r="D1441" s="1061">
        <v>10362.25</v>
      </c>
    </row>
    <row r="1442" spans="1:4" ht="22.5" x14ac:dyDescent="0.2">
      <c r="A1442" s="1058">
        <v>12822</v>
      </c>
      <c r="B1442" s="1059" t="s">
        <v>24140</v>
      </c>
      <c r="C1442" s="1060" t="s">
        <v>2352</v>
      </c>
      <c r="D1442" s="1061">
        <v>13264.91</v>
      </c>
    </row>
    <row r="1443" spans="1:4" ht="22.5" x14ac:dyDescent="0.2">
      <c r="A1443" s="1058">
        <v>12823</v>
      </c>
      <c r="B1443" s="1059" t="s">
        <v>24141</v>
      </c>
      <c r="C1443" s="1060" t="s">
        <v>2352</v>
      </c>
      <c r="D1443" s="1061">
        <v>17553.080000000002</v>
      </c>
    </row>
    <row r="1444" spans="1:4" x14ac:dyDescent="0.2">
      <c r="A1444" s="1058">
        <v>2664</v>
      </c>
      <c r="B1444" s="1059" t="s">
        <v>6406</v>
      </c>
      <c r="C1444" s="1060" t="s">
        <v>2974</v>
      </c>
      <c r="D1444" s="1061">
        <v>32.880000000000003</v>
      </c>
    </row>
    <row r="1445" spans="1:4" x14ac:dyDescent="0.2">
      <c r="A1445" s="1058">
        <v>3713</v>
      </c>
      <c r="B1445" s="1059" t="s">
        <v>7135</v>
      </c>
      <c r="C1445" s="1060" t="s">
        <v>2974</v>
      </c>
      <c r="D1445" s="1061">
        <v>1.63</v>
      </c>
    </row>
    <row r="1446" spans="1:4" x14ac:dyDescent="0.2">
      <c r="A1446" s="1058">
        <v>2663</v>
      </c>
      <c r="B1446" s="1059" t="s">
        <v>6405</v>
      </c>
      <c r="C1446" s="1060" t="s">
        <v>2974</v>
      </c>
      <c r="D1446" s="1061">
        <v>1.63</v>
      </c>
    </row>
    <row r="1447" spans="1:4" ht="22.5" x14ac:dyDescent="0.2">
      <c r="A1447" s="1058">
        <v>2661</v>
      </c>
      <c r="B1447" s="1059" t="s">
        <v>6403</v>
      </c>
      <c r="C1447" s="1060" t="s">
        <v>2974</v>
      </c>
      <c r="D1447" s="1061">
        <v>3.65</v>
      </c>
    </row>
    <row r="1448" spans="1:4" ht="22.5" x14ac:dyDescent="0.2">
      <c r="A1448" s="1058">
        <v>7129</v>
      </c>
      <c r="B1448" s="1059" t="s">
        <v>9132</v>
      </c>
      <c r="C1448" s="1060" t="s">
        <v>2974</v>
      </c>
      <c r="D1448" s="1061">
        <v>184.25</v>
      </c>
    </row>
    <row r="1449" spans="1:4" ht="22.5" x14ac:dyDescent="0.2">
      <c r="A1449" s="1058">
        <v>7130</v>
      </c>
      <c r="B1449" s="1059" t="s">
        <v>9133</v>
      </c>
      <c r="C1449" s="1060" t="s">
        <v>2352</v>
      </c>
      <c r="D1449" s="1061">
        <v>720.35</v>
      </c>
    </row>
    <row r="1450" spans="1:4" x14ac:dyDescent="0.2">
      <c r="A1450" s="1058">
        <v>11676</v>
      </c>
      <c r="B1450" s="1059" t="s">
        <v>12169</v>
      </c>
      <c r="C1450" s="1060" t="s">
        <v>2974</v>
      </c>
      <c r="D1450" s="1061">
        <v>1.4</v>
      </c>
    </row>
    <row r="1451" spans="1:4" x14ac:dyDescent="0.2">
      <c r="A1451" s="1058">
        <v>10801</v>
      </c>
      <c r="B1451" s="1059" t="s">
        <v>11572</v>
      </c>
      <c r="C1451" s="1060" t="s">
        <v>2352</v>
      </c>
      <c r="D1451" s="1061">
        <v>18330.919999999998</v>
      </c>
    </row>
    <row r="1452" spans="1:4" x14ac:dyDescent="0.2">
      <c r="A1452" s="1058">
        <v>10799</v>
      </c>
      <c r="B1452" s="1059" t="s">
        <v>11570</v>
      </c>
      <c r="C1452" s="1060" t="s">
        <v>2352</v>
      </c>
      <c r="D1452" s="1061">
        <v>23627.23</v>
      </c>
    </row>
    <row r="1453" spans="1:4" ht="22.5" x14ac:dyDescent="0.2">
      <c r="A1453" s="1058">
        <v>7098</v>
      </c>
      <c r="B1453" s="1059" t="s">
        <v>9112</v>
      </c>
      <c r="C1453" s="1060" t="s">
        <v>2352</v>
      </c>
      <c r="D1453" s="1061">
        <v>43.89</v>
      </c>
    </row>
    <row r="1454" spans="1:4" ht="22.5" x14ac:dyDescent="0.2">
      <c r="A1454" s="1058">
        <v>7099</v>
      </c>
      <c r="B1454" s="1059" t="s">
        <v>9113</v>
      </c>
      <c r="C1454" s="1060" t="s">
        <v>2352</v>
      </c>
      <c r="D1454" s="1061">
        <v>161.82</v>
      </c>
    </row>
    <row r="1455" spans="1:4" ht="22.5" x14ac:dyDescent="0.2">
      <c r="A1455" s="1058">
        <v>7093</v>
      </c>
      <c r="B1455" s="1059" t="s">
        <v>9110</v>
      </c>
      <c r="C1455" s="1060" t="s">
        <v>2352</v>
      </c>
      <c r="D1455" s="1061">
        <v>63.69</v>
      </c>
    </row>
    <row r="1456" spans="1:4" ht="22.5" x14ac:dyDescent="0.2">
      <c r="A1456" s="1058">
        <v>7094</v>
      </c>
      <c r="B1456" s="1059" t="s">
        <v>9111</v>
      </c>
      <c r="C1456" s="1060" t="s">
        <v>2352</v>
      </c>
      <c r="D1456" s="1061">
        <v>232.36</v>
      </c>
    </row>
    <row r="1457" spans="1:4" ht="22.5" x14ac:dyDescent="0.2">
      <c r="A1457" s="1058">
        <v>7115</v>
      </c>
      <c r="B1457" s="1059" t="s">
        <v>9120</v>
      </c>
      <c r="C1457" s="1060" t="s">
        <v>2352</v>
      </c>
      <c r="D1457" s="1061">
        <v>124.16</v>
      </c>
    </row>
    <row r="1458" spans="1:4" ht="22.5" x14ac:dyDescent="0.2">
      <c r="A1458" s="1058">
        <v>7089</v>
      </c>
      <c r="B1458" s="1059" t="s">
        <v>9108</v>
      </c>
      <c r="C1458" s="1060" t="s">
        <v>2352</v>
      </c>
      <c r="D1458" s="1061">
        <v>35.270000000000003</v>
      </c>
    </row>
    <row r="1459" spans="1:4" ht="22.5" x14ac:dyDescent="0.2">
      <c r="A1459" s="1058">
        <v>7103</v>
      </c>
      <c r="B1459" s="1059" t="s">
        <v>9114</v>
      </c>
      <c r="C1459" s="1060" t="s">
        <v>2352</v>
      </c>
      <c r="D1459" s="1061">
        <v>72.44</v>
      </c>
    </row>
    <row r="1460" spans="1:4" x14ac:dyDescent="0.2">
      <c r="A1460" s="1058">
        <v>7104</v>
      </c>
      <c r="B1460" s="1062"/>
      <c r="C1460" s="1060" t="s">
        <v>2352</v>
      </c>
      <c r="D1460" s="1061">
        <v>160.76</v>
      </c>
    </row>
    <row r="1461" spans="1:4" ht="22.5" x14ac:dyDescent="0.2">
      <c r="A1461" s="1062"/>
      <c r="B1461" s="1059" t="s">
        <v>9115</v>
      </c>
      <c r="C1461" s="1062"/>
      <c r="D1461" s="1062"/>
    </row>
    <row r="1462" spans="1:4" ht="22.5" x14ac:dyDescent="0.2">
      <c r="A1462" s="1058">
        <v>7105</v>
      </c>
      <c r="B1462" s="1059" t="s">
        <v>9116</v>
      </c>
      <c r="C1462" s="1060" t="s">
        <v>2352</v>
      </c>
      <c r="D1462" s="1061">
        <v>230.21</v>
      </c>
    </row>
    <row r="1463" spans="1:4" ht="22.5" x14ac:dyDescent="0.2">
      <c r="A1463" s="1058">
        <v>7106</v>
      </c>
      <c r="B1463" s="1059" t="s">
        <v>9117</v>
      </c>
      <c r="C1463" s="1060" t="s">
        <v>2352</v>
      </c>
      <c r="D1463" s="1061">
        <v>1769.61</v>
      </c>
    </row>
    <row r="1464" spans="1:4" ht="22.5" x14ac:dyDescent="0.2">
      <c r="A1464" s="1058">
        <v>7107</v>
      </c>
      <c r="B1464" s="1059" t="s">
        <v>9118</v>
      </c>
      <c r="C1464" s="1060" t="s">
        <v>2352</v>
      </c>
      <c r="D1464" s="1061">
        <v>1368.26</v>
      </c>
    </row>
    <row r="1465" spans="1:4" ht="22.5" x14ac:dyDescent="0.2">
      <c r="A1465" s="1058">
        <v>7123</v>
      </c>
      <c r="B1465" s="1059" t="s">
        <v>9128</v>
      </c>
      <c r="C1465" s="1060" t="s">
        <v>2352</v>
      </c>
      <c r="D1465" s="1061">
        <v>672.44</v>
      </c>
    </row>
    <row r="1466" spans="1:4" ht="22.5" x14ac:dyDescent="0.2">
      <c r="A1466" s="1058">
        <v>10802</v>
      </c>
      <c r="B1466" s="1059" t="s">
        <v>11573</v>
      </c>
      <c r="C1466" s="1060" t="s">
        <v>2352</v>
      </c>
      <c r="D1466" s="1061">
        <v>26313.8</v>
      </c>
    </row>
    <row r="1467" spans="1:4" x14ac:dyDescent="0.2">
      <c r="A1467" s="1058">
        <v>10798</v>
      </c>
      <c r="B1467" s="1059" t="s">
        <v>11569</v>
      </c>
      <c r="C1467" s="1060" t="s">
        <v>2974</v>
      </c>
      <c r="D1467" s="1061">
        <v>3324.04</v>
      </c>
    </row>
    <row r="1468" spans="1:4" ht="22.5" x14ac:dyDescent="0.2">
      <c r="A1468" s="1058">
        <v>10154</v>
      </c>
      <c r="B1468" s="1059" t="s">
        <v>11177</v>
      </c>
      <c r="C1468" s="1060" t="s">
        <v>2974</v>
      </c>
      <c r="D1468" s="1061">
        <v>644.08000000000004</v>
      </c>
    </row>
    <row r="1469" spans="1:4" ht="22.5" x14ac:dyDescent="0.2">
      <c r="A1469" s="1058">
        <v>10155</v>
      </c>
      <c r="B1469" s="1059" t="s">
        <v>11178</v>
      </c>
      <c r="C1469" s="1060" t="s">
        <v>2974</v>
      </c>
      <c r="D1469" s="1061">
        <v>1265.75</v>
      </c>
    </row>
    <row r="1470" spans="1:4" ht="22.5" x14ac:dyDescent="0.2">
      <c r="A1470" s="1058">
        <v>10156</v>
      </c>
      <c r="B1470" s="1059" t="s">
        <v>11179</v>
      </c>
      <c r="C1470" s="1060" t="s">
        <v>2974</v>
      </c>
      <c r="D1470" s="1061">
        <v>1444.44</v>
      </c>
    </row>
    <row r="1471" spans="1:4" ht="22.5" x14ac:dyDescent="0.2">
      <c r="A1471" s="1058">
        <v>10157</v>
      </c>
      <c r="B1471" s="1059" t="s">
        <v>11180</v>
      </c>
      <c r="C1471" s="1060" t="s">
        <v>2974</v>
      </c>
      <c r="D1471" s="1061">
        <v>1733.67</v>
      </c>
    </row>
    <row r="1472" spans="1:4" ht="33.75" x14ac:dyDescent="0.2">
      <c r="A1472" s="1058">
        <v>10159</v>
      </c>
      <c r="B1472" s="1059" t="s">
        <v>11182</v>
      </c>
      <c r="C1472" s="1060" t="s">
        <v>2974</v>
      </c>
      <c r="D1472" s="1061">
        <v>3681.8</v>
      </c>
    </row>
    <row r="1473" spans="1:4" x14ac:dyDescent="0.2">
      <c r="A1473" s="1058">
        <v>10681</v>
      </c>
      <c r="B1473" s="1059" t="s">
        <v>11498</v>
      </c>
      <c r="C1473" s="1060" t="s">
        <v>2974</v>
      </c>
      <c r="D1473" s="1061">
        <v>987.55</v>
      </c>
    </row>
    <row r="1474" spans="1:4" x14ac:dyDescent="0.2">
      <c r="A1474" s="1058">
        <v>12651</v>
      </c>
      <c r="B1474" s="1059" t="s">
        <v>21368</v>
      </c>
      <c r="C1474" s="1060" t="s">
        <v>30784</v>
      </c>
      <c r="D1474" s="1061">
        <v>21.05</v>
      </c>
    </row>
    <row r="1475" spans="1:4" x14ac:dyDescent="0.2">
      <c r="A1475" s="1058">
        <v>2660</v>
      </c>
      <c r="B1475" s="1059" t="s">
        <v>6402</v>
      </c>
      <c r="C1475" s="1060" t="s">
        <v>24235</v>
      </c>
      <c r="D1475" s="1061">
        <v>21.16</v>
      </c>
    </row>
    <row r="1476" spans="1:4" x14ac:dyDescent="0.2">
      <c r="A1476" s="1058">
        <v>10179</v>
      </c>
      <c r="B1476" s="1059" t="s">
        <v>11192</v>
      </c>
      <c r="C1476" s="1060" t="s">
        <v>30784</v>
      </c>
      <c r="D1476" s="1061">
        <v>144.02000000000001</v>
      </c>
    </row>
    <row r="1477" spans="1:4" x14ac:dyDescent="0.2">
      <c r="A1477" s="1058">
        <v>2656</v>
      </c>
      <c r="B1477" s="1059" t="s">
        <v>6398</v>
      </c>
      <c r="C1477" s="1060" t="s">
        <v>30784</v>
      </c>
      <c r="D1477" s="1061">
        <v>128.53</v>
      </c>
    </row>
    <row r="1478" spans="1:4" x14ac:dyDescent="0.2">
      <c r="A1478" s="1058">
        <v>2657</v>
      </c>
      <c r="B1478" s="1059" t="s">
        <v>6399</v>
      </c>
      <c r="C1478" s="1060" t="s">
        <v>30784</v>
      </c>
      <c r="D1478" s="1061">
        <v>129.06</v>
      </c>
    </row>
    <row r="1479" spans="1:4" x14ac:dyDescent="0.2">
      <c r="A1479" s="1058">
        <v>2658</v>
      </c>
      <c r="B1479" s="1059" t="s">
        <v>6400</v>
      </c>
      <c r="C1479" s="1060" t="s">
        <v>30784</v>
      </c>
      <c r="D1479" s="1061">
        <v>122.97</v>
      </c>
    </row>
    <row r="1480" spans="1:4" x14ac:dyDescent="0.2">
      <c r="A1480" s="1058">
        <v>2659</v>
      </c>
      <c r="B1480" s="1059" t="s">
        <v>6401</v>
      </c>
      <c r="C1480" s="1060" t="s">
        <v>30784</v>
      </c>
      <c r="D1480" s="1061">
        <v>122.14</v>
      </c>
    </row>
    <row r="1481" spans="1:4" x14ac:dyDescent="0.2">
      <c r="A1481" s="1058">
        <v>9962</v>
      </c>
      <c r="B1481" s="1059" t="s">
        <v>11057</v>
      </c>
      <c r="C1481" s="1060" t="s">
        <v>24235</v>
      </c>
      <c r="D1481" s="1061">
        <v>22.47</v>
      </c>
    </row>
    <row r="1482" spans="1:4" ht="22.5" x14ac:dyDescent="0.2">
      <c r="A1482" s="1058">
        <v>7116</v>
      </c>
      <c r="B1482" s="1059" t="s">
        <v>9121</v>
      </c>
      <c r="C1482" s="1060" t="s">
        <v>2352</v>
      </c>
      <c r="D1482" s="1061">
        <v>226.8</v>
      </c>
    </row>
    <row r="1483" spans="1:4" ht="22.5" x14ac:dyDescent="0.2">
      <c r="A1483" s="1058">
        <v>7124</v>
      </c>
      <c r="B1483" s="1059" t="s">
        <v>9129</v>
      </c>
      <c r="C1483" s="1060" t="s">
        <v>2352</v>
      </c>
      <c r="D1483" s="1061">
        <v>46.29</v>
      </c>
    </row>
    <row r="1484" spans="1:4" ht="22.5" x14ac:dyDescent="0.2">
      <c r="A1484" s="1058">
        <v>7125</v>
      </c>
      <c r="B1484" s="1059" t="s">
        <v>9130</v>
      </c>
      <c r="C1484" s="1060" t="s">
        <v>2352</v>
      </c>
      <c r="D1484" s="1061">
        <v>223.77</v>
      </c>
    </row>
    <row r="1485" spans="1:4" ht="22.5" x14ac:dyDescent="0.2">
      <c r="A1485" s="1058">
        <v>7126</v>
      </c>
      <c r="B1485" s="1059" t="s">
        <v>9131</v>
      </c>
      <c r="C1485" s="1060" t="s">
        <v>2352</v>
      </c>
      <c r="D1485" s="1061">
        <v>461.51</v>
      </c>
    </row>
    <row r="1486" spans="1:4" ht="22.5" x14ac:dyDescent="0.2">
      <c r="A1486" s="1058">
        <v>2662</v>
      </c>
      <c r="B1486" s="1059" t="s">
        <v>6404</v>
      </c>
      <c r="C1486" s="1060" t="s">
        <v>2352</v>
      </c>
      <c r="D1486" s="1061">
        <v>825.34</v>
      </c>
    </row>
    <row r="1487" spans="1:4" x14ac:dyDescent="0.2">
      <c r="A1487" s="1058">
        <v>6974</v>
      </c>
      <c r="B1487" s="1059" t="s">
        <v>9045</v>
      </c>
      <c r="C1487" s="1060" t="s">
        <v>2352</v>
      </c>
      <c r="D1487" s="1061">
        <v>1141.1099999999999</v>
      </c>
    </row>
    <row r="1488" spans="1:4" x14ac:dyDescent="0.2">
      <c r="A1488" s="1058">
        <v>6973</v>
      </c>
      <c r="B1488" s="1059" t="s">
        <v>9044</v>
      </c>
      <c r="C1488" s="1060" t="s">
        <v>4523</v>
      </c>
      <c r="D1488" s="1061">
        <v>1767.9</v>
      </c>
    </row>
    <row r="1489" spans="1:4" ht="33.75" x14ac:dyDescent="0.2">
      <c r="A1489" s="1058">
        <v>7312</v>
      </c>
      <c r="B1489" s="1059" t="s">
        <v>9240</v>
      </c>
      <c r="C1489" s="1060" t="s">
        <v>2352</v>
      </c>
      <c r="D1489" s="1061">
        <v>11448.2</v>
      </c>
    </row>
    <row r="1490" spans="1:4" ht="22.5" x14ac:dyDescent="0.2">
      <c r="A1490" s="1058">
        <v>7118</v>
      </c>
      <c r="B1490" s="1059" t="s">
        <v>9123</v>
      </c>
      <c r="C1490" s="1060" t="s">
        <v>2974</v>
      </c>
      <c r="D1490" s="1061">
        <v>39.03</v>
      </c>
    </row>
    <row r="1491" spans="1:4" ht="22.5" x14ac:dyDescent="0.2">
      <c r="A1491" s="1058">
        <v>7119</v>
      </c>
      <c r="B1491" s="1059" t="s">
        <v>9124</v>
      </c>
      <c r="C1491" s="1060" t="s">
        <v>2974</v>
      </c>
      <c r="D1491" s="1061">
        <v>56.81</v>
      </c>
    </row>
    <row r="1492" spans="1:4" ht="22.5" x14ac:dyDescent="0.2">
      <c r="A1492" s="1058">
        <v>7120</v>
      </c>
      <c r="B1492" s="1059" t="s">
        <v>9125</v>
      </c>
      <c r="C1492" s="1060" t="s">
        <v>2974</v>
      </c>
      <c r="D1492" s="1061">
        <v>225.43</v>
      </c>
    </row>
    <row r="1493" spans="1:4" ht="22.5" x14ac:dyDescent="0.2">
      <c r="A1493" s="1058">
        <v>7121</v>
      </c>
      <c r="B1493" s="1059" t="s">
        <v>9126</v>
      </c>
      <c r="C1493" s="1060" t="s">
        <v>2974</v>
      </c>
      <c r="D1493" s="1061">
        <v>345.62</v>
      </c>
    </row>
    <row r="1494" spans="1:4" ht="22.5" x14ac:dyDescent="0.2">
      <c r="A1494" s="1058">
        <v>11277</v>
      </c>
      <c r="B1494" s="1059" t="s">
        <v>11873</v>
      </c>
      <c r="C1494" s="1060" t="s">
        <v>2974</v>
      </c>
      <c r="D1494" s="1061">
        <v>491.43</v>
      </c>
    </row>
    <row r="1495" spans="1:4" ht="22.5" x14ac:dyDescent="0.2">
      <c r="A1495" s="1058">
        <v>7299</v>
      </c>
      <c r="B1495" s="1059" t="s">
        <v>9230</v>
      </c>
      <c r="C1495" s="1060" t="s">
        <v>2974</v>
      </c>
      <c r="D1495" s="1061">
        <v>129.88</v>
      </c>
    </row>
    <row r="1496" spans="1:4" ht="22.5" x14ac:dyDescent="0.2">
      <c r="A1496" s="1058">
        <v>7131</v>
      </c>
      <c r="B1496" s="1059" t="s">
        <v>9134</v>
      </c>
      <c r="C1496" s="1060" t="s">
        <v>2974</v>
      </c>
      <c r="D1496" s="1061">
        <v>151</v>
      </c>
    </row>
    <row r="1497" spans="1:4" x14ac:dyDescent="0.2">
      <c r="A1497" s="1058">
        <v>12323</v>
      </c>
      <c r="B1497" s="1059" t="s">
        <v>12657</v>
      </c>
      <c r="C1497" s="1060" t="s">
        <v>2352</v>
      </c>
      <c r="D1497" s="1061">
        <v>5.32</v>
      </c>
    </row>
    <row r="1498" spans="1:4" x14ac:dyDescent="0.2">
      <c r="A1498" s="1058">
        <v>11260</v>
      </c>
      <c r="B1498" s="1059" t="s">
        <v>11865</v>
      </c>
      <c r="C1498" s="1060" t="s">
        <v>2352</v>
      </c>
      <c r="D1498" s="1061">
        <v>15.39</v>
      </c>
    </row>
    <row r="1499" spans="1:4" x14ac:dyDescent="0.2">
      <c r="A1499" s="1058">
        <v>11251</v>
      </c>
      <c r="B1499" s="1059" t="s">
        <v>11856</v>
      </c>
      <c r="C1499" s="1060" t="s">
        <v>2352</v>
      </c>
      <c r="D1499" s="1061">
        <v>14.33</v>
      </c>
    </row>
    <row r="1500" spans="1:4" x14ac:dyDescent="0.2">
      <c r="A1500" s="1058">
        <v>11252</v>
      </c>
      <c r="B1500" s="1059" t="s">
        <v>11857</v>
      </c>
      <c r="C1500" s="1060" t="s">
        <v>2352</v>
      </c>
      <c r="D1500" s="1061">
        <v>14.33</v>
      </c>
    </row>
    <row r="1501" spans="1:4" x14ac:dyDescent="0.2">
      <c r="A1501" s="1058">
        <v>11253</v>
      </c>
      <c r="B1501" s="1059" t="s">
        <v>11858</v>
      </c>
      <c r="C1501" s="1060" t="s">
        <v>2352</v>
      </c>
      <c r="D1501" s="1061">
        <v>14.33</v>
      </c>
    </row>
    <row r="1502" spans="1:4" x14ac:dyDescent="0.2">
      <c r="A1502" s="1058">
        <v>11254</v>
      </c>
      <c r="B1502" s="1059" t="s">
        <v>11859</v>
      </c>
      <c r="C1502" s="1060" t="s">
        <v>2352</v>
      </c>
      <c r="D1502" s="1061">
        <v>14.33</v>
      </c>
    </row>
    <row r="1503" spans="1:4" x14ac:dyDescent="0.2">
      <c r="A1503" s="1058">
        <v>11255</v>
      </c>
      <c r="B1503" s="1059" t="s">
        <v>11860</v>
      </c>
      <c r="C1503" s="1060" t="s">
        <v>2352</v>
      </c>
      <c r="D1503" s="1061">
        <v>14.33</v>
      </c>
    </row>
    <row r="1504" spans="1:4" x14ac:dyDescent="0.2">
      <c r="A1504" s="1058">
        <v>11256</v>
      </c>
      <c r="B1504" s="1059" t="s">
        <v>11861</v>
      </c>
      <c r="C1504" s="1060" t="s">
        <v>2352</v>
      </c>
      <c r="D1504" s="1061">
        <v>14.33</v>
      </c>
    </row>
    <row r="1505" spans="1:4" x14ac:dyDescent="0.2">
      <c r="A1505" s="1058">
        <v>11257</v>
      </c>
      <c r="B1505" s="1059" t="s">
        <v>11862</v>
      </c>
      <c r="C1505" s="1060" t="s">
        <v>2352</v>
      </c>
      <c r="D1505" s="1061">
        <v>14.33</v>
      </c>
    </row>
    <row r="1506" spans="1:4" x14ac:dyDescent="0.2">
      <c r="A1506" s="1058">
        <v>11258</v>
      </c>
      <c r="B1506" s="1059" t="s">
        <v>11863</v>
      </c>
      <c r="C1506" s="1060" t="s">
        <v>2352</v>
      </c>
      <c r="D1506" s="1061">
        <v>14.33</v>
      </c>
    </row>
    <row r="1507" spans="1:4" x14ac:dyDescent="0.2">
      <c r="A1507" s="1058">
        <v>11259</v>
      </c>
      <c r="B1507" s="1059" t="s">
        <v>11864</v>
      </c>
      <c r="C1507" s="1060" t="s">
        <v>2352</v>
      </c>
      <c r="D1507" s="1061">
        <v>14.33</v>
      </c>
    </row>
    <row r="1508" spans="1:4" x14ac:dyDescent="0.2">
      <c r="A1508" s="1058">
        <v>11246</v>
      </c>
      <c r="B1508" s="1059" t="s">
        <v>11851</v>
      </c>
      <c r="C1508" s="1060" t="s">
        <v>2352</v>
      </c>
      <c r="D1508" s="1061">
        <v>14.33</v>
      </c>
    </row>
    <row r="1509" spans="1:4" x14ac:dyDescent="0.2">
      <c r="A1509" s="1058">
        <v>11247</v>
      </c>
      <c r="B1509" s="1059" t="s">
        <v>11852</v>
      </c>
      <c r="C1509" s="1060" t="s">
        <v>2352</v>
      </c>
      <c r="D1509" s="1061">
        <v>14.33</v>
      </c>
    </row>
    <row r="1510" spans="1:4" x14ac:dyDescent="0.2">
      <c r="A1510" s="1058">
        <v>11248</v>
      </c>
      <c r="B1510" s="1059" t="s">
        <v>11853</v>
      </c>
      <c r="C1510" s="1060" t="s">
        <v>2352</v>
      </c>
      <c r="D1510" s="1061">
        <v>14.33</v>
      </c>
    </row>
    <row r="1511" spans="1:4" x14ac:dyDescent="0.2">
      <c r="A1511" s="1058">
        <v>11249</v>
      </c>
      <c r="B1511" s="1059" t="s">
        <v>11854</v>
      </c>
      <c r="C1511" s="1060" t="s">
        <v>2352</v>
      </c>
      <c r="D1511" s="1061">
        <v>14.33</v>
      </c>
    </row>
    <row r="1512" spans="1:4" x14ac:dyDescent="0.2">
      <c r="A1512" s="1058">
        <v>11250</v>
      </c>
      <c r="B1512" s="1059" t="s">
        <v>11855</v>
      </c>
      <c r="C1512" s="1060" t="s">
        <v>2352</v>
      </c>
      <c r="D1512" s="1061">
        <v>14.33</v>
      </c>
    </row>
    <row r="1513" spans="1:4" x14ac:dyDescent="0.2">
      <c r="A1513" s="1058">
        <v>12319</v>
      </c>
      <c r="B1513" s="1059" t="s">
        <v>12653</v>
      </c>
      <c r="C1513" s="1060" t="s">
        <v>2352</v>
      </c>
      <c r="D1513" s="1061">
        <v>57.98</v>
      </c>
    </row>
    <row r="1514" spans="1:4" x14ac:dyDescent="0.2">
      <c r="A1514" s="1058">
        <v>12320</v>
      </c>
      <c r="B1514" s="1059" t="s">
        <v>12654</v>
      </c>
      <c r="C1514" s="1060" t="s">
        <v>2352</v>
      </c>
      <c r="D1514" s="1061">
        <v>39.159999999999997</v>
      </c>
    </row>
    <row r="1515" spans="1:4" x14ac:dyDescent="0.2">
      <c r="A1515" s="1058">
        <v>12321</v>
      </c>
      <c r="B1515" s="1059" t="s">
        <v>12655</v>
      </c>
      <c r="C1515" s="1060" t="s">
        <v>2352</v>
      </c>
      <c r="D1515" s="1061">
        <v>57.98</v>
      </c>
    </row>
    <row r="1516" spans="1:4" x14ac:dyDescent="0.2">
      <c r="A1516" s="1058">
        <v>12322</v>
      </c>
      <c r="B1516" s="1059" t="s">
        <v>12656</v>
      </c>
      <c r="C1516" s="1060" t="s">
        <v>2352</v>
      </c>
      <c r="D1516" s="1061">
        <v>39.159999999999997</v>
      </c>
    </row>
    <row r="1517" spans="1:4" ht="22.5" x14ac:dyDescent="0.2">
      <c r="A1517" s="1058">
        <v>9250</v>
      </c>
      <c r="B1517" s="1059" t="s">
        <v>10572</v>
      </c>
      <c r="C1517" s="1060" t="s">
        <v>2352</v>
      </c>
      <c r="D1517" s="1061">
        <v>35.03</v>
      </c>
    </row>
    <row r="1518" spans="1:4" ht="22.5" x14ac:dyDescent="0.2">
      <c r="A1518" s="1058">
        <v>9461</v>
      </c>
      <c r="B1518" s="1059" t="s">
        <v>10703</v>
      </c>
      <c r="C1518" s="1060" t="s">
        <v>2352</v>
      </c>
      <c r="D1518" s="1061">
        <v>354.38</v>
      </c>
    </row>
    <row r="1519" spans="1:4" x14ac:dyDescent="0.2">
      <c r="A1519" s="1058">
        <v>8975</v>
      </c>
      <c r="B1519" s="1059" t="s">
        <v>10365</v>
      </c>
      <c r="C1519" s="1060" t="s">
        <v>2352</v>
      </c>
      <c r="D1519" s="1061">
        <v>76.69</v>
      </c>
    </row>
    <row r="1520" spans="1:4" x14ac:dyDescent="0.2">
      <c r="A1520" s="1058">
        <v>9815</v>
      </c>
      <c r="B1520" s="1059" t="s">
        <v>10939</v>
      </c>
      <c r="C1520" s="1060" t="s">
        <v>2352</v>
      </c>
      <c r="D1520" s="1061">
        <v>537.79</v>
      </c>
    </row>
    <row r="1521" spans="1:4" x14ac:dyDescent="0.2">
      <c r="A1521" s="1058">
        <v>12324</v>
      </c>
      <c r="B1521" s="1059" t="s">
        <v>12658</v>
      </c>
      <c r="C1521" s="1060" t="s">
        <v>2352</v>
      </c>
      <c r="D1521" s="1061">
        <v>79.44</v>
      </c>
    </row>
    <row r="1522" spans="1:4" ht="22.5" x14ac:dyDescent="0.2">
      <c r="A1522" s="1058">
        <v>8982</v>
      </c>
      <c r="B1522" s="1059" t="s">
        <v>10371</v>
      </c>
      <c r="C1522" s="1060" t="s">
        <v>2352</v>
      </c>
      <c r="D1522" s="1061">
        <v>141.01</v>
      </c>
    </row>
    <row r="1523" spans="1:4" ht="22.5" x14ac:dyDescent="0.2">
      <c r="A1523" s="1058">
        <v>8981</v>
      </c>
      <c r="B1523" s="1059" t="s">
        <v>10370</v>
      </c>
      <c r="C1523" s="1060" t="s">
        <v>2352</v>
      </c>
      <c r="D1523" s="1061">
        <v>275.72000000000003</v>
      </c>
    </row>
    <row r="1524" spans="1:4" ht="22.5" x14ac:dyDescent="0.2">
      <c r="A1524" s="1058">
        <v>8987</v>
      </c>
      <c r="B1524" s="1059" t="s">
        <v>10375</v>
      </c>
      <c r="C1524" s="1060" t="s">
        <v>2352</v>
      </c>
      <c r="D1524" s="1061">
        <v>77.72</v>
      </c>
    </row>
    <row r="1525" spans="1:4" ht="22.5" x14ac:dyDescent="0.2">
      <c r="A1525" s="1058">
        <v>8992</v>
      </c>
      <c r="B1525" s="1059" t="s">
        <v>10376</v>
      </c>
      <c r="C1525" s="1060" t="s">
        <v>2352</v>
      </c>
      <c r="D1525" s="1061">
        <v>2129.3200000000002</v>
      </c>
    </row>
    <row r="1526" spans="1:4" x14ac:dyDescent="0.2">
      <c r="A1526" s="1058">
        <v>9813</v>
      </c>
      <c r="B1526" s="1059" t="s">
        <v>10937</v>
      </c>
      <c r="C1526" s="1060" t="s">
        <v>2352</v>
      </c>
      <c r="D1526" s="1061">
        <v>247.28</v>
      </c>
    </row>
    <row r="1527" spans="1:4" x14ac:dyDescent="0.2">
      <c r="A1527" s="1058">
        <v>12325</v>
      </c>
      <c r="B1527" s="1059" t="s">
        <v>12659</v>
      </c>
      <c r="C1527" s="1060" t="s">
        <v>2352</v>
      </c>
      <c r="D1527" s="1061">
        <v>930.55</v>
      </c>
    </row>
    <row r="1528" spans="1:4" ht="22.5" x14ac:dyDescent="0.2">
      <c r="A1528" s="1058">
        <v>8985</v>
      </c>
      <c r="B1528" s="1059" t="s">
        <v>10374</v>
      </c>
      <c r="C1528" s="1060" t="s">
        <v>2352</v>
      </c>
      <c r="D1528" s="1061">
        <v>616.88</v>
      </c>
    </row>
    <row r="1529" spans="1:4" x14ac:dyDescent="0.2">
      <c r="A1529" s="1058">
        <v>12326</v>
      </c>
      <c r="B1529" s="1059" t="s">
        <v>12660</v>
      </c>
      <c r="C1529" s="1060" t="s">
        <v>2352</v>
      </c>
      <c r="D1529" s="1061">
        <v>2235.81</v>
      </c>
    </row>
    <row r="1530" spans="1:4" ht="22.5" x14ac:dyDescent="0.2">
      <c r="A1530" s="1058">
        <v>9814</v>
      </c>
      <c r="B1530" s="1059" t="s">
        <v>10938</v>
      </c>
      <c r="C1530" s="1060" t="s">
        <v>2352</v>
      </c>
      <c r="D1530" s="1061">
        <v>894.5</v>
      </c>
    </row>
    <row r="1531" spans="1:4" ht="22.5" x14ac:dyDescent="0.2">
      <c r="A1531" s="1058">
        <v>8983</v>
      </c>
      <c r="B1531" s="1059" t="s">
        <v>10372</v>
      </c>
      <c r="C1531" s="1060" t="s">
        <v>2352</v>
      </c>
      <c r="D1531" s="1061">
        <v>392.48</v>
      </c>
    </row>
    <row r="1532" spans="1:4" ht="22.5" x14ac:dyDescent="0.2">
      <c r="A1532" s="1058">
        <v>8984</v>
      </c>
      <c r="B1532" s="1059" t="s">
        <v>10373</v>
      </c>
      <c r="C1532" s="1060" t="s">
        <v>2352</v>
      </c>
      <c r="D1532" s="1061">
        <v>397.02</v>
      </c>
    </row>
    <row r="1533" spans="1:4" x14ac:dyDescent="0.2">
      <c r="A1533" s="1058">
        <v>12328</v>
      </c>
      <c r="B1533" s="1059" t="s">
        <v>12662</v>
      </c>
      <c r="C1533" s="1060" t="s">
        <v>2352</v>
      </c>
      <c r="D1533" s="1061">
        <v>78.11</v>
      </c>
    </row>
    <row r="1534" spans="1:4" ht="33.75" x14ac:dyDescent="0.2">
      <c r="A1534" s="1058">
        <v>7950</v>
      </c>
      <c r="B1534" s="1059" t="s">
        <v>9747</v>
      </c>
      <c r="C1534" s="1060" t="s">
        <v>2974</v>
      </c>
      <c r="D1534" s="1061">
        <v>0.99</v>
      </c>
    </row>
    <row r="1535" spans="1:4" x14ac:dyDescent="0.2">
      <c r="A1535" s="1058">
        <v>3068</v>
      </c>
      <c r="B1535" s="1059" t="s">
        <v>6717</v>
      </c>
      <c r="C1535" s="1060" t="s">
        <v>2352</v>
      </c>
      <c r="D1535" s="1061">
        <v>7116.43</v>
      </c>
    </row>
    <row r="1536" spans="1:4" x14ac:dyDescent="0.2">
      <c r="A1536" s="1058">
        <v>3069</v>
      </c>
      <c r="B1536" s="1059" t="s">
        <v>6718</v>
      </c>
      <c r="C1536" s="1060" t="s">
        <v>2352</v>
      </c>
      <c r="D1536" s="1061">
        <v>7797.15</v>
      </c>
    </row>
    <row r="1537" spans="1:4" x14ac:dyDescent="0.2">
      <c r="A1537" s="1058">
        <v>3070</v>
      </c>
      <c r="B1537" s="1059" t="s">
        <v>6719</v>
      </c>
      <c r="C1537" s="1060" t="s">
        <v>2352</v>
      </c>
      <c r="D1537" s="1061">
        <v>8149.02</v>
      </c>
    </row>
    <row r="1538" spans="1:4" x14ac:dyDescent="0.2">
      <c r="A1538" s="1058">
        <v>3071</v>
      </c>
      <c r="B1538" s="1059" t="s">
        <v>6720</v>
      </c>
      <c r="C1538" s="1060" t="s">
        <v>2352</v>
      </c>
      <c r="D1538" s="1061">
        <v>9281.92</v>
      </c>
    </row>
    <row r="1539" spans="1:4" x14ac:dyDescent="0.2">
      <c r="A1539" s="1058">
        <v>3072</v>
      </c>
      <c r="B1539" s="1059" t="s">
        <v>6721</v>
      </c>
      <c r="C1539" s="1060" t="s">
        <v>2352</v>
      </c>
      <c r="D1539" s="1061">
        <v>10040.02</v>
      </c>
    </row>
    <row r="1540" spans="1:4" x14ac:dyDescent="0.2">
      <c r="A1540" s="1058">
        <v>3073</v>
      </c>
      <c r="B1540" s="1059" t="s">
        <v>6722</v>
      </c>
      <c r="C1540" s="1060" t="s">
        <v>2352</v>
      </c>
      <c r="D1540" s="1061">
        <v>5316.73</v>
      </c>
    </row>
    <row r="1541" spans="1:4" x14ac:dyDescent="0.2">
      <c r="A1541" s="1058">
        <v>3074</v>
      </c>
      <c r="B1541" s="1059" t="s">
        <v>6723</v>
      </c>
      <c r="C1541" s="1060" t="s">
        <v>2352</v>
      </c>
      <c r="D1541" s="1061">
        <v>4260.9399999999996</v>
      </c>
    </row>
    <row r="1542" spans="1:4" x14ac:dyDescent="0.2">
      <c r="A1542" s="1058">
        <v>3075</v>
      </c>
      <c r="B1542" s="1059" t="s">
        <v>6724</v>
      </c>
      <c r="C1542" s="1060" t="s">
        <v>2352</v>
      </c>
      <c r="D1542" s="1061">
        <v>10536.62</v>
      </c>
    </row>
    <row r="1543" spans="1:4" x14ac:dyDescent="0.2">
      <c r="A1543" s="1058">
        <v>3067</v>
      </c>
      <c r="B1543" s="1059" t="s">
        <v>6716</v>
      </c>
      <c r="C1543" s="1060" t="s">
        <v>2974</v>
      </c>
      <c r="D1543" s="1061">
        <v>1.43</v>
      </c>
    </row>
    <row r="1544" spans="1:4" x14ac:dyDescent="0.2">
      <c r="A1544" s="1058">
        <v>3095</v>
      </c>
      <c r="B1544" s="1059" t="s">
        <v>6744</v>
      </c>
      <c r="C1544" s="1060" t="s">
        <v>2834</v>
      </c>
      <c r="D1544" s="1061">
        <v>159.35</v>
      </c>
    </row>
    <row r="1545" spans="1:4" x14ac:dyDescent="0.2">
      <c r="A1545" s="1058">
        <v>3098</v>
      </c>
      <c r="B1545" s="1059" t="s">
        <v>6748</v>
      </c>
      <c r="C1545" s="1060" t="s">
        <v>2834</v>
      </c>
      <c r="D1545" s="1061">
        <v>59.73</v>
      </c>
    </row>
    <row r="1546" spans="1:4" x14ac:dyDescent="0.2">
      <c r="A1546" s="1058">
        <v>3094</v>
      </c>
      <c r="B1546" s="1059" t="s">
        <v>6743</v>
      </c>
      <c r="C1546" s="1060" t="s">
        <v>2834</v>
      </c>
      <c r="D1546" s="1061">
        <v>69.33</v>
      </c>
    </row>
    <row r="1547" spans="1:4" x14ac:dyDescent="0.2">
      <c r="A1547" s="1058">
        <v>3096</v>
      </c>
      <c r="B1547" s="1059" t="s">
        <v>6745</v>
      </c>
      <c r="C1547" s="1060" t="s">
        <v>2834</v>
      </c>
      <c r="D1547" s="1061">
        <v>139.75</v>
      </c>
    </row>
    <row r="1548" spans="1:4" x14ac:dyDescent="0.2">
      <c r="A1548" s="1058">
        <v>3097</v>
      </c>
      <c r="B1548" s="1059" t="s">
        <v>6746</v>
      </c>
      <c r="C1548" s="1060" t="s">
        <v>6747</v>
      </c>
      <c r="D1548" s="1061">
        <v>15.14</v>
      </c>
    </row>
    <row r="1549" spans="1:4" ht="22.5" x14ac:dyDescent="0.2">
      <c r="A1549" s="1058">
        <v>10804</v>
      </c>
      <c r="B1549" s="1059" t="s">
        <v>11575</v>
      </c>
      <c r="C1549" s="1060" t="s">
        <v>2974</v>
      </c>
      <c r="D1549" s="1061">
        <v>145</v>
      </c>
    </row>
    <row r="1550" spans="1:4" ht="22.5" x14ac:dyDescent="0.2">
      <c r="A1550" s="1058">
        <v>7122</v>
      </c>
      <c r="B1550" s="1059" t="s">
        <v>9127</v>
      </c>
      <c r="C1550" s="1060" t="s">
        <v>3038</v>
      </c>
      <c r="D1550" s="1061">
        <v>9.85</v>
      </c>
    </row>
    <row r="1551" spans="1:4" x14ac:dyDescent="0.2">
      <c r="A1551" s="1058">
        <v>10668</v>
      </c>
      <c r="B1551" s="1059" t="s">
        <v>11486</v>
      </c>
      <c r="C1551" s="1060" t="s">
        <v>2352</v>
      </c>
      <c r="D1551" s="1061">
        <v>5.24</v>
      </c>
    </row>
    <row r="1552" spans="1:4" x14ac:dyDescent="0.2">
      <c r="A1552" s="1058">
        <v>10670</v>
      </c>
      <c r="B1552" s="1059" t="s">
        <v>11488</v>
      </c>
      <c r="C1552" s="1060" t="s">
        <v>2352</v>
      </c>
      <c r="D1552" s="1061">
        <v>2.11</v>
      </c>
    </row>
    <row r="1553" spans="1:4" x14ac:dyDescent="0.2">
      <c r="A1553" s="1058">
        <v>10669</v>
      </c>
      <c r="B1553" s="1059" t="s">
        <v>11487</v>
      </c>
      <c r="C1553" s="1060" t="s">
        <v>2352</v>
      </c>
      <c r="D1553" s="1061">
        <v>3.9</v>
      </c>
    </row>
    <row r="1554" spans="1:4" x14ac:dyDescent="0.2">
      <c r="A1554" s="1058">
        <v>3107</v>
      </c>
      <c r="B1554" s="1059" t="s">
        <v>6757</v>
      </c>
      <c r="C1554" s="1060" t="s">
        <v>2352</v>
      </c>
      <c r="D1554" s="1061">
        <v>10.62</v>
      </c>
    </row>
    <row r="1555" spans="1:4" x14ac:dyDescent="0.2">
      <c r="A1555" s="1058">
        <v>3108</v>
      </c>
      <c r="B1555" s="1059" t="s">
        <v>6758</v>
      </c>
      <c r="C1555" s="1060" t="s">
        <v>2352</v>
      </c>
      <c r="D1555" s="1061">
        <v>13.32</v>
      </c>
    </row>
    <row r="1556" spans="1:4" x14ac:dyDescent="0.2">
      <c r="A1556" s="1058">
        <v>3109</v>
      </c>
      <c r="B1556" s="1059" t="s">
        <v>6759</v>
      </c>
      <c r="C1556" s="1060" t="s">
        <v>2352</v>
      </c>
      <c r="D1556" s="1061">
        <v>16.739999999999998</v>
      </c>
    </row>
    <row r="1557" spans="1:4" x14ac:dyDescent="0.2">
      <c r="A1557" s="1058">
        <v>3110</v>
      </c>
      <c r="B1557" s="1059" t="s">
        <v>6760</v>
      </c>
      <c r="C1557" s="1060" t="s">
        <v>2352</v>
      </c>
      <c r="D1557" s="1061">
        <v>20.97</v>
      </c>
    </row>
    <row r="1558" spans="1:4" x14ac:dyDescent="0.2">
      <c r="A1558" s="1058">
        <v>3111</v>
      </c>
      <c r="B1558" s="1059" t="s">
        <v>6761</v>
      </c>
      <c r="C1558" s="1060" t="s">
        <v>2352</v>
      </c>
      <c r="D1558" s="1061">
        <v>29.71</v>
      </c>
    </row>
    <row r="1559" spans="1:4" x14ac:dyDescent="0.2">
      <c r="A1559" s="1062"/>
      <c r="B1559" s="1059" t="s">
        <v>6762</v>
      </c>
      <c r="C1559" s="1062"/>
      <c r="D1559" s="1061">
        <v>37.85</v>
      </c>
    </row>
    <row r="1560" spans="1:4" x14ac:dyDescent="0.2">
      <c r="A1560" s="1058">
        <v>3112</v>
      </c>
      <c r="B1560" s="1062"/>
      <c r="C1560" s="1060" t="s">
        <v>2352</v>
      </c>
      <c r="D1560" s="1062"/>
    </row>
    <row r="1561" spans="1:4" x14ac:dyDescent="0.2">
      <c r="A1561" s="1058">
        <v>3113</v>
      </c>
      <c r="B1561" s="1059" t="s">
        <v>6763</v>
      </c>
      <c r="C1561" s="1060" t="s">
        <v>2352</v>
      </c>
      <c r="D1561" s="1061">
        <v>47.79</v>
      </c>
    </row>
    <row r="1562" spans="1:4" x14ac:dyDescent="0.2">
      <c r="A1562" s="1058">
        <v>3114</v>
      </c>
      <c r="B1562" s="1059" t="s">
        <v>6764</v>
      </c>
      <c r="C1562" s="1060" t="s">
        <v>2352</v>
      </c>
      <c r="D1562" s="1061">
        <v>51.68</v>
      </c>
    </row>
    <row r="1563" spans="1:4" x14ac:dyDescent="0.2">
      <c r="A1563" s="1058">
        <v>3115</v>
      </c>
      <c r="B1563" s="1059" t="s">
        <v>6765</v>
      </c>
      <c r="C1563" s="1060" t="s">
        <v>2352</v>
      </c>
      <c r="D1563" s="1061">
        <v>61.33</v>
      </c>
    </row>
    <row r="1564" spans="1:4" x14ac:dyDescent="0.2">
      <c r="A1564" s="1058">
        <v>3116</v>
      </c>
      <c r="B1564" s="1059" t="s">
        <v>6766</v>
      </c>
      <c r="C1564" s="1060" t="s">
        <v>2352</v>
      </c>
      <c r="D1564" s="1061">
        <v>77.55</v>
      </c>
    </row>
    <row r="1565" spans="1:4" x14ac:dyDescent="0.2">
      <c r="A1565" s="1058">
        <v>3117</v>
      </c>
      <c r="B1565" s="1059" t="s">
        <v>6767</v>
      </c>
      <c r="C1565" s="1060" t="s">
        <v>2352</v>
      </c>
      <c r="D1565" s="1061">
        <v>92.87</v>
      </c>
    </row>
    <row r="1566" spans="1:4" x14ac:dyDescent="0.2">
      <c r="A1566" s="1058">
        <v>3118</v>
      </c>
      <c r="B1566" s="1059" t="s">
        <v>6768</v>
      </c>
      <c r="C1566" s="1060" t="s">
        <v>2352</v>
      </c>
      <c r="D1566" s="1061">
        <v>110.92</v>
      </c>
    </row>
    <row r="1567" spans="1:4" x14ac:dyDescent="0.2">
      <c r="A1567" s="1058">
        <v>3119</v>
      </c>
      <c r="B1567" s="1059" t="s">
        <v>6769</v>
      </c>
      <c r="C1567" s="1060" t="s">
        <v>2352</v>
      </c>
      <c r="D1567" s="1061">
        <v>125.31</v>
      </c>
    </row>
    <row r="1568" spans="1:4" x14ac:dyDescent="0.2">
      <c r="A1568" s="1058">
        <v>3120</v>
      </c>
      <c r="B1568" s="1059" t="s">
        <v>6770</v>
      </c>
      <c r="C1568" s="1060" t="s">
        <v>2352</v>
      </c>
      <c r="D1568" s="1061">
        <v>147.86000000000001</v>
      </c>
    </row>
    <row r="1569" spans="1:4" x14ac:dyDescent="0.2">
      <c r="A1569" s="1058">
        <v>3121</v>
      </c>
      <c r="B1569" s="1059" t="s">
        <v>6771</v>
      </c>
      <c r="C1569" s="1060" t="s">
        <v>2352</v>
      </c>
      <c r="D1569" s="1061">
        <v>174.9</v>
      </c>
    </row>
    <row r="1570" spans="1:4" x14ac:dyDescent="0.2">
      <c r="A1570" s="1058">
        <v>3122</v>
      </c>
      <c r="B1570" s="1059" t="s">
        <v>6772</v>
      </c>
      <c r="C1570" s="1060" t="s">
        <v>2352</v>
      </c>
      <c r="D1570" s="1061">
        <v>193.88</v>
      </c>
    </row>
    <row r="1571" spans="1:4" x14ac:dyDescent="0.2">
      <c r="A1571" s="1058">
        <v>3123</v>
      </c>
      <c r="B1571" s="1059" t="s">
        <v>6773</v>
      </c>
      <c r="C1571" s="1060" t="s">
        <v>2352</v>
      </c>
      <c r="D1571" s="1061">
        <v>213.79</v>
      </c>
    </row>
    <row r="1572" spans="1:4" x14ac:dyDescent="0.2">
      <c r="A1572" s="1058">
        <v>3124</v>
      </c>
      <c r="B1572" s="1059" t="s">
        <v>6774</v>
      </c>
      <c r="C1572" s="1060" t="s">
        <v>2352</v>
      </c>
      <c r="D1572" s="1061">
        <v>255.42</v>
      </c>
    </row>
    <row r="1573" spans="1:4" x14ac:dyDescent="0.2">
      <c r="A1573" s="1058">
        <v>3100</v>
      </c>
      <c r="B1573" s="1059" t="s">
        <v>6750</v>
      </c>
      <c r="C1573" s="1060" t="s">
        <v>6331</v>
      </c>
      <c r="D1573" s="1061">
        <v>1460.69</v>
      </c>
    </row>
    <row r="1574" spans="1:4" x14ac:dyDescent="0.2">
      <c r="A1574" s="1058">
        <v>3101</v>
      </c>
      <c r="B1574" s="1059" t="s">
        <v>6751</v>
      </c>
      <c r="C1574" s="1060" t="s">
        <v>6331</v>
      </c>
      <c r="D1574" s="1061">
        <v>973.78</v>
      </c>
    </row>
    <row r="1575" spans="1:4" x14ac:dyDescent="0.2">
      <c r="A1575" s="1058">
        <v>3102</v>
      </c>
      <c r="B1575" s="1059" t="s">
        <v>6752</v>
      </c>
      <c r="C1575" s="1060" t="s">
        <v>6331</v>
      </c>
      <c r="D1575" s="1061">
        <v>651.71</v>
      </c>
    </row>
    <row r="1576" spans="1:4" x14ac:dyDescent="0.2">
      <c r="A1576" s="1058">
        <v>3103</v>
      </c>
      <c r="B1576" s="1059" t="s">
        <v>6753</v>
      </c>
      <c r="C1576" s="1060" t="s">
        <v>6331</v>
      </c>
      <c r="D1576" s="1061">
        <v>825.45</v>
      </c>
    </row>
    <row r="1577" spans="1:4" x14ac:dyDescent="0.2">
      <c r="A1577" s="1058">
        <v>3104</v>
      </c>
      <c r="B1577" s="1059" t="s">
        <v>6754</v>
      </c>
      <c r="C1577" s="1060" t="s">
        <v>6331</v>
      </c>
      <c r="D1577" s="1061">
        <v>736.74</v>
      </c>
    </row>
    <row r="1578" spans="1:4" x14ac:dyDescent="0.2">
      <c r="A1578" s="1058">
        <v>3105</v>
      </c>
      <c r="B1578" s="1059" t="s">
        <v>6755</v>
      </c>
      <c r="C1578" s="1060" t="s">
        <v>6331</v>
      </c>
      <c r="D1578" s="1061">
        <v>767.88</v>
      </c>
    </row>
    <row r="1579" spans="1:4" x14ac:dyDescent="0.2">
      <c r="A1579" s="1058">
        <v>3106</v>
      </c>
      <c r="B1579" s="1059" t="s">
        <v>6756</v>
      </c>
      <c r="C1579" s="1060" t="s">
        <v>6331</v>
      </c>
      <c r="D1579" s="1061">
        <v>1540.88</v>
      </c>
    </row>
    <row r="1580" spans="1:4" x14ac:dyDescent="0.2">
      <c r="A1580" s="1058">
        <v>7082</v>
      </c>
      <c r="B1580" s="1059" t="s">
        <v>9105</v>
      </c>
      <c r="C1580" s="1060" t="s">
        <v>8024</v>
      </c>
      <c r="D1580" s="1061">
        <v>2.7</v>
      </c>
    </row>
    <row r="1581" spans="1:4" x14ac:dyDescent="0.2">
      <c r="A1581" s="1058">
        <v>2509</v>
      </c>
      <c r="B1581" s="1059" t="s">
        <v>6311</v>
      </c>
      <c r="C1581" s="1060" t="s">
        <v>30784</v>
      </c>
      <c r="D1581" s="1061">
        <v>8.4499999999999993</v>
      </c>
    </row>
    <row r="1582" spans="1:4" x14ac:dyDescent="0.2">
      <c r="A1582" s="1058">
        <v>2510</v>
      </c>
      <c r="B1582" s="1059" t="s">
        <v>6312</v>
      </c>
      <c r="C1582" s="1060" t="s">
        <v>30784</v>
      </c>
      <c r="D1582" s="1061">
        <v>11.27</v>
      </c>
    </row>
    <row r="1583" spans="1:4" x14ac:dyDescent="0.2">
      <c r="A1583" s="1058">
        <v>2511</v>
      </c>
      <c r="B1583" s="1059" t="s">
        <v>6313</v>
      </c>
      <c r="C1583" s="1060" t="s">
        <v>30784</v>
      </c>
      <c r="D1583" s="1061">
        <v>14.09</v>
      </c>
    </row>
    <row r="1584" spans="1:4" x14ac:dyDescent="0.2">
      <c r="A1584" s="1058">
        <v>4986</v>
      </c>
      <c r="B1584" s="1059" t="s">
        <v>7965</v>
      </c>
      <c r="C1584" s="1060" t="s">
        <v>30784</v>
      </c>
      <c r="D1584" s="1061">
        <v>0.86</v>
      </c>
    </row>
    <row r="1585" spans="1:4" x14ac:dyDescent="0.2">
      <c r="A1585" s="1058">
        <v>2507</v>
      </c>
      <c r="B1585" s="1059" t="s">
        <v>6309</v>
      </c>
      <c r="C1585" s="1060" t="s">
        <v>30784</v>
      </c>
      <c r="D1585" s="1061">
        <v>2.57</v>
      </c>
    </row>
    <row r="1586" spans="1:4" x14ac:dyDescent="0.2">
      <c r="A1586" s="1058">
        <v>2508</v>
      </c>
      <c r="B1586" s="1059" t="s">
        <v>6310</v>
      </c>
      <c r="C1586" s="1060" t="s">
        <v>30784</v>
      </c>
      <c r="D1586" s="1061">
        <v>3.68</v>
      </c>
    </row>
    <row r="1587" spans="1:4" x14ac:dyDescent="0.2">
      <c r="A1587" s="1058">
        <v>2494</v>
      </c>
      <c r="B1587" s="1059" t="s">
        <v>6297</v>
      </c>
      <c r="C1587" s="1060" t="s">
        <v>24235</v>
      </c>
      <c r="D1587" s="1061">
        <v>0.23</v>
      </c>
    </row>
    <row r="1588" spans="1:4" ht="22.5" x14ac:dyDescent="0.2">
      <c r="A1588" s="1058">
        <v>2491</v>
      </c>
      <c r="B1588" s="1059" t="s">
        <v>6294</v>
      </c>
      <c r="C1588" s="1060" t="s">
        <v>24235</v>
      </c>
      <c r="D1588" s="1061">
        <v>0.51</v>
      </c>
    </row>
    <row r="1589" spans="1:4" x14ac:dyDescent="0.2">
      <c r="A1589" s="1058">
        <v>2492</v>
      </c>
      <c r="B1589" s="1059" t="s">
        <v>6295</v>
      </c>
      <c r="C1589" s="1060" t="s">
        <v>2352</v>
      </c>
      <c r="D1589" s="1061">
        <v>32.49</v>
      </c>
    </row>
    <row r="1590" spans="1:4" ht="22.5" x14ac:dyDescent="0.2">
      <c r="A1590" s="1058">
        <v>5029</v>
      </c>
      <c r="B1590" s="1059" t="s">
        <v>7999</v>
      </c>
      <c r="C1590" s="1060" t="s">
        <v>2352</v>
      </c>
      <c r="D1590" s="1061">
        <v>174.86</v>
      </c>
    </row>
    <row r="1591" spans="1:4" x14ac:dyDescent="0.2">
      <c r="A1591" s="1058">
        <v>2493</v>
      </c>
      <c r="B1591" s="1059" t="s">
        <v>6296</v>
      </c>
      <c r="C1591" s="1060" t="s">
        <v>2352</v>
      </c>
      <c r="D1591" s="1061">
        <v>81.2</v>
      </c>
    </row>
    <row r="1592" spans="1:4" x14ac:dyDescent="0.2">
      <c r="A1592" s="1058">
        <v>9898</v>
      </c>
      <c r="B1592" s="1059" t="s">
        <v>11008</v>
      </c>
      <c r="C1592" s="1060" t="s">
        <v>30784</v>
      </c>
      <c r="D1592" s="1061">
        <v>8.85</v>
      </c>
    </row>
    <row r="1593" spans="1:4" x14ac:dyDescent="0.2">
      <c r="A1593" s="1058">
        <v>9897</v>
      </c>
      <c r="B1593" s="1059" t="s">
        <v>11007</v>
      </c>
      <c r="C1593" s="1060" t="s">
        <v>24235</v>
      </c>
      <c r="D1593" s="1061">
        <v>1.65</v>
      </c>
    </row>
    <row r="1594" spans="1:4" ht="22.5" x14ac:dyDescent="0.2">
      <c r="A1594" s="1058">
        <v>2497</v>
      </c>
      <c r="B1594" s="1059" t="s">
        <v>6299</v>
      </c>
      <c r="C1594" s="1060" t="s">
        <v>30784</v>
      </c>
      <c r="D1594" s="1061">
        <v>42.31</v>
      </c>
    </row>
    <row r="1595" spans="1:4" ht="22.5" x14ac:dyDescent="0.2">
      <c r="A1595" s="1058">
        <v>2498</v>
      </c>
      <c r="B1595" s="1059" t="s">
        <v>6300</v>
      </c>
      <c r="C1595" s="1060" t="s">
        <v>30784</v>
      </c>
      <c r="D1595" s="1061">
        <v>63.46</v>
      </c>
    </row>
    <row r="1596" spans="1:4" ht="22.5" x14ac:dyDescent="0.2">
      <c r="A1596" s="1058">
        <v>2502</v>
      </c>
      <c r="B1596" s="1059" t="s">
        <v>6304</v>
      </c>
      <c r="C1596" s="1060" t="s">
        <v>30784</v>
      </c>
      <c r="D1596" s="1061">
        <v>63.46</v>
      </c>
    </row>
    <row r="1597" spans="1:4" ht="22.5" x14ac:dyDescent="0.2">
      <c r="A1597" s="1058">
        <v>2499</v>
      </c>
      <c r="B1597" s="1059" t="s">
        <v>6301</v>
      </c>
      <c r="C1597" s="1060" t="s">
        <v>30784</v>
      </c>
      <c r="D1597" s="1061">
        <v>70.52</v>
      </c>
    </row>
    <row r="1598" spans="1:4" ht="22.5" x14ac:dyDescent="0.2">
      <c r="A1598" s="1058">
        <v>2500</v>
      </c>
      <c r="B1598" s="1059" t="s">
        <v>6302</v>
      </c>
      <c r="C1598" s="1060" t="s">
        <v>30784</v>
      </c>
      <c r="D1598" s="1061">
        <v>84.63</v>
      </c>
    </row>
    <row r="1599" spans="1:4" ht="22.5" x14ac:dyDescent="0.2">
      <c r="A1599" s="1058">
        <v>2501</v>
      </c>
      <c r="B1599" s="1059" t="s">
        <v>6303</v>
      </c>
      <c r="C1599" s="1060" t="s">
        <v>30784</v>
      </c>
      <c r="D1599" s="1061">
        <v>98.71</v>
      </c>
    </row>
    <row r="1600" spans="1:4" ht="22.5" x14ac:dyDescent="0.2">
      <c r="A1600" s="1058">
        <v>7300</v>
      </c>
      <c r="B1600" s="1059" t="s">
        <v>9231</v>
      </c>
      <c r="C1600" s="1060" t="s">
        <v>30784</v>
      </c>
      <c r="D1600" s="1061">
        <v>70.52</v>
      </c>
    </row>
    <row r="1601" spans="1:4" ht="22.5" x14ac:dyDescent="0.2">
      <c r="A1601" s="1058">
        <v>2503</v>
      </c>
      <c r="B1601" s="1059" t="s">
        <v>6305</v>
      </c>
      <c r="C1601" s="1060" t="s">
        <v>30784</v>
      </c>
      <c r="D1601" s="1061">
        <v>8.84</v>
      </c>
    </row>
    <row r="1602" spans="1:4" ht="22.5" x14ac:dyDescent="0.2">
      <c r="A1602" s="1058">
        <v>2504</v>
      </c>
      <c r="B1602" s="1059" t="s">
        <v>6306</v>
      </c>
      <c r="C1602" s="1060" t="s">
        <v>30784</v>
      </c>
      <c r="D1602" s="1061">
        <v>9.93</v>
      </c>
    </row>
    <row r="1603" spans="1:4" ht="22.5" x14ac:dyDescent="0.2">
      <c r="A1603" s="1058">
        <v>2506</v>
      </c>
      <c r="B1603" s="1059" t="s">
        <v>6308</v>
      </c>
      <c r="C1603" s="1060" t="s">
        <v>30784</v>
      </c>
      <c r="D1603" s="1061">
        <v>11.93</v>
      </c>
    </row>
    <row r="1604" spans="1:4" ht="22.5" x14ac:dyDescent="0.2">
      <c r="A1604" s="1058">
        <v>2505</v>
      </c>
      <c r="B1604" s="1059" t="s">
        <v>6307</v>
      </c>
      <c r="C1604" s="1060" t="s">
        <v>30784</v>
      </c>
      <c r="D1604" s="1061">
        <v>14.92</v>
      </c>
    </row>
    <row r="1605" spans="1:4" ht="22.5" x14ac:dyDescent="0.2">
      <c r="A1605" s="1058">
        <v>9927</v>
      </c>
      <c r="B1605" s="1059" t="s">
        <v>11032</v>
      </c>
      <c r="C1605" s="1060" t="s">
        <v>30784</v>
      </c>
      <c r="D1605" s="1061">
        <v>7.47</v>
      </c>
    </row>
    <row r="1606" spans="1:4" ht="22.5" x14ac:dyDescent="0.2">
      <c r="A1606" s="1058">
        <v>9659</v>
      </c>
      <c r="B1606" s="1059" t="s">
        <v>10829</v>
      </c>
      <c r="C1606" s="1060" t="s">
        <v>30784</v>
      </c>
      <c r="D1606" s="1061">
        <v>43.81</v>
      </c>
    </row>
    <row r="1607" spans="1:4" ht="22.5" x14ac:dyDescent="0.2">
      <c r="A1607" s="1058">
        <v>4547</v>
      </c>
      <c r="B1607" s="1059" t="s">
        <v>7661</v>
      </c>
      <c r="C1607" s="1060" t="s">
        <v>30784</v>
      </c>
      <c r="D1607" s="1061">
        <v>3.47</v>
      </c>
    </row>
    <row r="1608" spans="1:4" x14ac:dyDescent="0.2">
      <c r="A1608" s="1058">
        <v>4550</v>
      </c>
      <c r="B1608" s="1062"/>
      <c r="C1608" s="1060" t="s">
        <v>30784</v>
      </c>
      <c r="D1608" s="1061">
        <v>4.8499999999999996</v>
      </c>
    </row>
    <row r="1609" spans="1:4" ht="22.5" x14ac:dyDescent="0.2">
      <c r="A1609" s="1062"/>
      <c r="B1609" s="1059" t="s">
        <v>7664</v>
      </c>
      <c r="C1609" s="1062"/>
      <c r="D1609" s="1062"/>
    </row>
    <row r="1610" spans="1:4" ht="22.5" x14ac:dyDescent="0.2">
      <c r="A1610" s="1058">
        <v>4546</v>
      </c>
      <c r="B1610" s="1059" t="s">
        <v>7660</v>
      </c>
      <c r="C1610" s="1060" t="s">
        <v>30784</v>
      </c>
      <c r="D1610" s="1061">
        <v>3.21</v>
      </c>
    </row>
    <row r="1611" spans="1:4" ht="22.5" x14ac:dyDescent="0.2">
      <c r="A1611" s="1058">
        <v>4549</v>
      </c>
      <c r="B1611" s="1059" t="s">
        <v>7663</v>
      </c>
      <c r="C1611" s="1060" t="s">
        <v>30784</v>
      </c>
      <c r="D1611" s="1061">
        <v>4.03</v>
      </c>
    </row>
    <row r="1612" spans="1:4" ht="22.5" x14ac:dyDescent="0.2">
      <c r="A1612" s="1058">
        <v>4548</v>
      </c>
      <c r="B1612" s="1059" t="s">
        <v>7662</v>
      </c>
      <c r="C1612" s="1060" t="s">
        <v>30784</v>
      </c>
      <c r="D1612" s="1061">
        <v>4.05</v>
      </c>
    </row>
    <row r="1613" spans="1:4" ht="22.5" x14ac:dyDescent="0.2">
      <c r="A1613" s="1058">
        <v>4551</v>
      </c>
      <c r="B1613" s="1059" t="s">
        <v>7665</v>
      </c>
      <c r="C1613" s="1060" t="s">
        <v>30784</v>
      </c>
      <c r="D1613" s="1061">
        <v>6.09</v>
      </c>
    </row>
    <row r="1614" spans="1:4" x14ac:dyDescent="0.2">
      <c r="A1614" s="1058">
        <v>9899</v>
      </c>
      <c r="B1614" s="1059" t="s">
        <v>11009</v>
      </c>
      <c r="C1614" s="1060" t="s">
        <v>30784</v>
      </c>
      <c r="D1614" s="1061">
        <v>12.45</v>
      </c>
    </row>
    <row r="1615" spans="1:4" x14ac:dyDescent="0.2">
      <c r="A1615" s="1058">
        <v>10019</v>
      </c>
      <c r="B1615" s="1059" t="s">
        <v>11102</v>
      </c>
      <c r="C1615" s="1060" t="s">
        <v>30784</v>
      </c>
      <c r="D1615" s="1061">
        <v>12.45</v>
      </c>
    </row>
    <row r="1616" spans="1:4" ht="22.5" x14ac:dyDescent="0.2">
      <c r="A1616" s="1058">
        <v>2523</v>
      </c>
      <c r="B1616" s="1059" t="s">
        <v>22350</v>
      </c>
      <c r="C1616" s="1060" t="s">
        <v>30784</v>
      </c>
      <c r="D1616" s="1061">
        <v>115.6</v>
      </c>
    </row>
    <row r="1617" spans="1:4" ht="22.5" x14ac:dyDescent="0.2">
      <c r="A1617" s="1058">
        <v>2530</v>
      </c>
      <c r="B1617" s="1059" t="s">
        <v>6327</v>
      </c>
      <c r="C1617" s="1060" t="s">
        <v>3039</v>
      </c>
      <c r="D1617" s="1061">
        <v>106.63</v>
      </c>
    </row>
    <row r="1618" spans="1:4" ht="22.5" x14ac:dyDescent="0.2">
      <c r="A1618" s="1058">
        <v>2531</v>
      </c>
      <c r="B1618" s="1059" t="s">
        <v>6328</v>
      </c>
      <c r="C1618" s="1060" t="s">
        <v>30784</v>
      </c>
      <c r="D1618" s="1061">
        <v>14.28</v>
      </c>
    </row>
    <row r="1619" spans="1:4" ht="22.5" x14ac:dyDescent="0.2">
      <c r="A1619" s="1058">
        <v>2517</v>
      </c>
      <c r="B1619" s="1059" t="s">
        <v>6319</v>
      </c>
      <c r="C1619" s="1060" t="s">
        <v>30784</v>
      </c>
      <c r="D1619" s="1061">
        <v>13.44</v>
      </c>
    </row>
    <row r="1620" spans="1:4" ht="22.5" x14ac:dyDescent="0.2">
      <c r="A1620" s="1058">
        <v>2518</v>
      </c>
      <c r="B1620" s="1059" t="s">
        <v>6320</v>
      </c>
      <c r="C1620" s="1060" t="s">
        <v>30784</v>
      </c>
      <c r="D1620" s="1061">
        <v>35.78</v>
      </c>
    </row>
    <row r="1621" spans="1:4" x14ac:dyDescent="0.2">
      <c r="A1621" s="1058">
        <v>9662</v>
      </c>
      <c r="B1621" s="1059" t="s">
        <v>10830</v>
      </c>
      <c r="C1621" s="1060" t="s">
        <v>3039</v>
      </c>
      <c r="D1621" s="1061">
        <v>17.440000000000001</v>
      </c>
    </row>
    <row r="1622" spans="1:4" ht="22.5" x14ac:dyDescent="0.2">
      <c r="A1622" s="1058">
        <v>2522</v>
      </c>
      <c r="B1622" s="1059" t="s">
        <v>6323</v>
      </c>
      <c r="C1622" s="1060" t="s">
        <v>30784</v>
      </c>
      <c r="D1622" s="1061">
        <v>3.91</v>
      </c>
    </row>
    <row r="1623" spans="1:4" ht="22.5" x14ac:dyDescent="0.2">
      <c r="A1623" s="1058">
        <v>2521</v>
      </c>
      <c r="B1623" s="1059" t="s">
        <v>6322</v>
      </c>
      <c r="C1623" s="1060" t="s">
        <v>30784</v>
      </c>
      <c r="D1623" s="1061">
        <v>3.4</v>
      </c>
    </row>
    <row r="1624" spans="1:4" ht="22.5" x14ac:dyDescent="0.2">
      <c r="A1624" s="1058">
        <v>4635</v>
      </c>
      <c r="B1624" s="1059" t="s">
        <v>7732</v>
      </c>
      <c r="C1624" s="1060" t="s">
        <v>30784</v>
      </c>
      <c r="D1624" s="1061">
        <v>2.64</v>
      </c>
    </row>
    <row r="1625" spans="1:4" ht="22.5" x14ac:dyDescent="0.2">
      <c r="A1625" s="1058">
        <v>11447</v>
      </c>
      <c r="B1625" s="1059" t="s">
        <v>12012</v>
      </c>
      <c r="C1625" s="1060" t="s">
        <v>30784</v>
      </c>
      <c r="D1625" s="1061">
        <v>9.7200000000000006</v>
      </c>
    </row>
    <row r="1626" spans="1:4" x14ac:dyDescent="0.2">
      <c r="A1626" s="1058">
        <v>8303</v>
      </c>
      <c r="B1626" s="1059" t="s">
        <v>9905</v>
      </c>
      <c r="C1626" s="1060" t="s">
        <v>3039</v>
      </c>
      <c r="D1626" s="1061">
        <v>488.91</v>
      </c>
    </row>
    <row r="1627" spans="1:4" x14ac:dyDescent="0.2">
      <c r="A1627" s="1058">
        <v>4357</v>
      </c>
      <c r="B1627" s="1059" t="s">
        <v>7519</v>
      </c>
      <c r="C1627" s="1060" t="s">
        <v>30784</v>
      </c>
      <c r="D1627" s="1061">
        <v>92.82</v>
      </c>
    </row>
    <row r="1628" spans="1:4" ht="22.5" x14ac:dyDescent="0.2">
      <c r="A1628" s="1058">
        <v>2513</v>
      </c>
      <c r="B1628" s="1059" t="s">
        <v>6315</v>
      </c>
      <c r="C1628" s="1060" t="s">
        <v>30784</v>
      </c>
      <c r="D1628" s="1061">
        <v>3.19</v>
      </c>
    </row>
    <row r="1629" spans="1:4" ht="22.5" x14ac:dyDescent="0.2">
      <c r="A1629" s="1058">
        <v>2512</v>
      </c>
      <c r="B1629" s="1059" t="s">
        <v>6314</v>
      </c>
      <c r="C1629" s="1060" t="s">
        <v>30784</v>
      </c>
      <c r="D1629" s="1061">
        <v>2.29</v>
      </c>
    </row>
    <row r="1630" spans="1:4" ht="22.5" x14ac:dyDescent="0.2">
      <c r="A1630" s="1058">
        <v>2524</v>
      </c>
      <c r="B1630" s="1059" t="s">
        <v>6324</v>
      </c>
      <c r="C1630" s="1060" t="s">
        <v>30784</v>
      </c>
      <c r="D1630" s="1061">
        <v>5.18</v>
      </c>
    </row>
    <row r="1631" spans="1:4" ht="22.5" x14ac:dyDescent="0.2">
      <c r="A1631" s="1058">
        <v>2514</v>
      </c>
      <c r="B1631" s="1059" t="s">
        <v>6316</v>
      </c>
      <c r="C1631" s="1060" t="s">
        <v>30784</v>
      </c>
      <c r="D1631" s="1061">
        <v>7.02</v>
      </c>
    </row>
    <row r="1632" spans="1:4" ht="22.5" x14ac:dyDescent="0.2">
      <c r="A1632" s="1058">
        <v>4581</v>
      </c>
      <c r="B1632" s="1059" t="s">
        <v>7686</v>
      </c>
      <c r="C1632" s="1060" t="s">
        <v>30784</v>
      </c>
      <c r="D1632" s="1061">
        <v>7.55</v>
      </c>
    </row>
    <row r="1633" spans="1:4" ht="22.5" x14ac:dyDescent="0.2">
      <c r="A1633" s="1058">
        <v>4582</v>
      </c>
      <c r="B1633" s="1059" t="s">
        <v>7687</v>
      </c>
      <c r="C1633" s="1060" t="s">
        <v>30784</v>
      </c>
      <c r="D1633" s="1061">
        <v>8.0399999999999991</v>
      </c>
    </row>
    <row r="1634" spans="1:4" ht="22.5" x14ac:dyDescent="0.2">
      <c r="A1634" s="1058">
        <v>4583</v>
      </c>
      <c r="B1634" s="1059" t="s">
        <v>7688</v>
      </c>
      <c r="C1634" s="1060" t="s">
        <v>30784</v>
      </c>
      <c r="D1634" s="1061">
        <v>8.39</v>
      </c>
    </row>
    <row r="1635" spans="1:4" ht="22.5" x14ac:dyDescent="0.2">
      <c r="A1635" s="1058">
        <v>4584</v>
      </c>
      <c r="B1635" s="1059" t="s">
        <v>7689</v>
      </c>
      <c r="C1635" s="1060" t="s">
        <v>30784</v>
      </c>
      <c r="D1635" s="1061">
        <v>8.56</v>
      </c>
    </row>
    <row r="1636" spans="1:4" ht="22.5" x14ac:dyDescent="0.2">
      <c r="A1636" s="1058">
        <v>4585</v>
      </c>
      <c r="B1636" s="1059" t="s">
        <v>7690</v>
      </c>
      <c r="C1636" s="1060" t="s">
        <v>30784</v>
      </c>
      <c r="D1636" s="1061">
        <v>9.1999999999999993</v>
      </c>
    </row>
    <row r="1637" spans="1:4" ht="22.5" x14ac:dyDescent="0.2">
      <c r="A1637" s="1058">
        <v>4586</v>
      </c>
      <c r="B1637" s="1059" t="s">
        <v>7691</v>
      </c>
      <c r="C1637" s="1060" t="s">
        <v>30784</v>
      </c>
      <c r="D1637" s="1061">
        <v>10.4</v>
      </c>
    </row>
    <row r="1638" spans="1:4" ht="22.5" x14ac:dyDescent="0.2">
      <c r="A1638" s="1058">
        <v>4577</v>
      </c>
      <c r="B1638" s="1059" t="s">
        <v>7682</v>
      </c>
      <c r="C1638" s="1060" t="s">
        <v>30784</v>
      </c>
      <c r="D1638" s="1061">
        <v>5.74</v>
      </c>
    </row>
    <row r="1639" spans="1:4" ht="22.5" x14ac:dyDescent="0.2">
      <c r="A1639" s="1058">
        <v>4587</v>
      </c>
      <c r="B1639" s="1059" t="s">
        <v>7692</v>
      </c>
      <c r="C1639" s="1060" t="s">
        <v>30784</v>
      </c>
      <c r="D1639" s="1061">
        <v>14.16</v>
      </c>
    </row>
    <row r="1640" spans="1:4" ht="22.5" x14ac:dyDescent="0.2">
      <c r="A1640" s="1058">
        <v>4578</v>
      </c>
      <c r="B1640" s="1059" t="s">
        <v>7683</v>
      </c>
      <c r="C1640" s="1060" t="s">
        <v>30784</v>
      </c>
      <c r="D1640" s="1061">
        <v>6.2</v>
      </c>
    </row>
    <row r="1641" spans="1:4" ht="22.5" x14ac:dyDescent="0.2">
      <c r="A1641" s="1058">
        <v>4576</v>
      </c>
      <c r="B1641" s="1059" t="s">
        <v>7681</v>
      </c>
      <c r="C1641" s="1060" t="s">
        <v>30784</v>
      </c>
      <c r="D1641" s="1061">
        <v>5.21</v>
      </c>
    </row>
    <row r="1642" spans="1:4" ht="22.5" x14ac:dyDescent="0.2">
      <c r="A1642" s="1058">
        <v>4579</v>
      </c>
      <c r="B1642" s="1059" t="s">
        <v>7684</v>
      </c>
      <c r="C1642" s="1060" t="s">
        <v>30784</v>
      </c>
      <c r="D1642" s="1061">
        <v>6.72</v>
      </c>
    </row>
    <row r="1643" spans="1:4" ht="22.5" x14ac:dyDescent="0.2">
      <c r="A1643" s="1058">
        <v>4580</v>
      </c>
      <c r="B1643" s="1059" t="s">
        <v>7685</v>
      </c>
      <c r="C1643" s="1060" t="s">
        <v>30784</v>
      </c>
      <c r="D1643" s="1061">
        <v>7.89</v>
      </c>
    </row>
    <row r="1644" spans="1:4" ht="22.5" x14ac:dyDescent="0.2">
      <c r="A1644" s="1058">
        <v>4562</v>
      </c>
      <c r="B1644" s="1059" t="s">
        <v>21800</v>
      </c>
      <c r="C1644" s="1060" t="s">
        <v>30784</v>
      </c>
      <c r="D1644" s="1061">
        <v>15.77</v>
      </c>
    </row>
    <row r="1645" spans="1:4" ht="22.5" x14ac:dyDescent="0.2">
      <c r="A1645" s="1058">
        <v>4563</v>
      </c>
      <c r="B1645" s="1059" t="s">
        <v>21801</v>
      </c>
      <c r="C1645" s="1060" t="s">
        <v>30784</v>
      </c>
      <c r="D1645" s="1061">
        <v>17.84</v>
      </c>
    </row>
    <row r="1646" spans="1:4" ht="22.5" x14ac:dyDescent="0.2">
      <c r="A1646" s="1058">
        <v>4558</v>
      </c>
      <c r="B1646" s="1059" t="s">
        <v>21796</v>
      </c>
      <c r="C1646" s="1060" t="s">
        <v>30784</v>
      </c>
      <c r="D1646" s="1061">
        <v>8.58</v>
      </c>
    </row>
    <row r="1647" spans="1:4" ht="22.5" x14ac:dyDescent="0.2">
      <c r="A1647" s="1058">
        <v>4559</v>
      </c>
      <c r="B1647" s="1059" t="s">
        <v>21797</v>
      </c>
      <c r="C1647" s="1060" t="s">
        <v>30784</v>
      </c>
      <c r="D1647" s="1061">
        <v>10.37</v>
      </c>
    </row>
    <row r="1648" spans="1:4" ht="22.5" x14ac:dyDescent="0.2">
      <c r="A1648" s="1058">
        <v>4557</v>
      </c>
      <c r="B1648" s="1059" t="s">
        <v>21795</v>
      </c>
      <c r="C1648" s="1060" t="s">
        <v>30784</v>
      </c>
      <c r="D1648" s="1061">
        <v>6.8</v>
      </c>
    </row>
    <row r="1649" spans="1:4" ht="22.5" x14ac:dyDescent="0.2">
      <c r="A1649" s="1058">
        <v>4560</v>
      </c>
      <c r="B1649" s="1059" t="s">
        <v>21798</v>
      </c>
      <c r="C1649" s="1060" t="s">
        <v>30784</v>
      </c>
      <c r="D1649" s="1061">
        <v>11.99</v>
      </c>
    </row>
    <row r="1650" spans="1:4" ht="22.5" x14ac:dyDescent="0.2">
      <c r="A1650" s="1058">
        <v>4561</v>
      </c>
      <c r="B1650" s="1059" t="s">
        <v>21799</v>
      </c>
      <c r="C1650" s="1060" t="s">
        <v>30784</v>
      </c>
      <c r="D1650" s="1061">
        <v>13.84</v>
      </c>
    </row>
    <row r="1651" spans="1:4" ht="22.5" x14ac:dyDescent="0.2">
      <c r="A1651" s="1058">
        <v>4570</v>
      </c>
      <c r="B1651" s="1059" t="s">
        <v>7675</v>
      </c>
      <c r="C1651" s="1060" t="s">
        <v>30784</v>
      </c>
      <c r="D1651" s="1061">
        <v>9.8699999999999992</v>
      </c>
    </row>
    <row r="1652" spans="1:4" ht="22.5" x14ac:dyDescent="0.2">
      <c r="A1652" s="1058">
        <v>4569</v>
      </c>
      <c r="B1652" s="1059" t="s">
        <v>7674</v>
      </c>
      <c r="C1652" s="1060" t="s">
        <v>30784</v>
      </c>
      <c r="D1652" s="1061">
        <v>9.52</v>
      </c>
    </row>
    <row r="1653" spans="1:4" ht="22.5" x14ac:dyDescent="0.2">
      <c r="A1653" s="1058">
        <v>4571</v>
      </c>
      <c r="B1653" s="1059" t="s">
        <v>7676</v>
      </c>
      <c r="C1653" s="1060" t="s">
        <v>30784</v>
      </c>
      <c r="D1653" s="1061">
        <v>10.3</v>
      </c>
    </row>
    <row r="1654" spans="1:4" ht="22.5" x14ac:dyDescent="0.2">
      <c r="A1654" s="1058">
        <v>4572</v>
      </c>
      <c r="B1654" s="1059" t="s">
        <v>7677</v>
      </c>
      <c r="C1654" s="1060" t="s">
        <v>30784</v>
      </c>
      <c r="D1654" s="1061">
        <v>10.47</v>
      </c>
    </row>
    <row r="1655" spans="1:4" ht="22.5" x14ac:dyDescent="0.2">
      <c r="A1655" s="1058">
        <v>4573</v>
      </c>
      <c r="B1655" s="1059" t="s">
        <v>7678</v>
      </c>
      <c r="C1655" s="1060" t="s">
        <v>30784</v>
      </c>
      <c r="D1655" s="1061">
        <v>11.16</v>
      </c>
    </row>
    <row r="1656" spans="1:4" ht="22.5" x14ac:dyDescent="0.2">
      <c r="A1656" s="1058">
        <v>4574</v>
      </c>
      <c r="B1656" s="1059" t="s">
        <v>7679</v>
      </c>
      <c r="C1656" s="1060" t="s">
        <v>30784</v>
      </c>
      <c r="D1656" s="1061">
        <v>12.44</v>
      </c>
    </row>
    <row r="1657" spans="1:4" ht="22.5" x14ac:dyDescent="0.2">
      <c r="A1657" s="1058">
        <v>4565</v>
      </c>
      <c r="B1657" s="1059" t="s">
        <v>7670</v>
      </c>
      <c r="C1657" s="1060" t="s">
        <v>30784</v>
      </c>
      <c r="D1657" s="1061">
        <v>7.75</v>
      </c>
    </row>
    <row r="1658" spans="1:4" ht="22.5" x14ac:dyDescent="0.2">
      <c r="A1658" s="1058">
        <v>4575</v>
      </c>
      <c r="B1658" s="1059" t="s">
        <v>7680</v>
      </c>
      <c r="C1658" s="1060" t="s">
        <v>30784</v>
      </c>
      <c r="D1658" s="1061">
        <v>15.95</v>
      </c>
    </row>
    <row r="1659" spans="1:4" ht="22.5" x14ac:dyDescent="0.2">
      <c r="A1659" s="1058">
        <v>4566</v>
      </c>
      <c r="B1659" s="1059" t="s">
        <v>7671</v>
      </c>
      <c r="C1659" s="1060" t="s">
        <v>30784</v>
      </c>
      <c r="D1659" s="1061">
        <v>8.1300000000000008</v>
      </c>
    </row>
    <row r="1660" spans="1:4" ht="22.5" x14ac:dyDescent="0.2">
      <c r="A1660" s="1058">
        <v>4564</v>
      </c>
      <c r="B1660" s="1059" t="s">
        <v>7669</v>
      </c>
      <c r="C1660" s="1060" t="s">
        <v>30784</v>
      </c>
      <c r="D1660" s="1061">
        <v>7.12</v>
      </c>
    </row>
    <row r="1661" spans="1:4" ht="22.5" x14ac:dyDescent="0.2">
      <c r="A1661" s="1058">
        <v>4567</v>
      </c>
      <c r="B1661" s="1059" t="s">
        <v>7672</v>
      </c>
      <c r="C1661" s="1060" t="s">
        <v>30784</v>
      </c>
      <c r="D1661" s="1061">
        <v>8.5299999999999994</v>
      </c>
    </row>
    <row r="1662" spans="1:4" ht="22.5" x14ac:dyDescent="0.2">
      <c r="A1662" s="1058">
        <v>4568</v>
      </c>
      <c r="B1662" s="1059" t="s">
        <v>7673</v>
      </c>
      <c r="C1662" s="1060" t="s">
        <v>30784</v>
      </c>
      <c r="D1662" s="1061">
        <v>9.1199999999999992</v>
      </c>
    </row>
    <row r="1663" spans="1:4" ht="22.5" x14ac:dyDescent="0.2">
      <c r="A1663" s="1058">
        <v>2515</v>
      </c>
      <c r="B1663" s="1059" t="s">
        <v>6317</v>
      </c>
      <c r="C1663" s="1060" t="s">
        <v>30784</v>
      </c>
      <c r="D1663" s="1061">
        <v>1.69</v>
      </c>
    </row>
    <row r="1664" spans="1:4" ht="22.5" x14ac:dyDescent="0.2">
      <c r="A1664" s="1058">
        <v>4612</v>
      </c>
      <c r="B1664" s="1059" t="s">
        <v>7710</v>
      </c>
      <c r="C1664" s="1060" t="s">
        <v>30784</v>
      </c>
      <c r="D1664" s="1061">
        <v>10.26</v>
      </c>
    </row>
    <row r="1665" spans="1:4" ht="22.5" x14ac:dyDescent="0.2">
      <c r="A1665" s="1058">
        <v>4613</v>
      </c>
      <c r="B1665" s="1059" t="s">
        <v>7711</v>
      </c>
      <c r="C1665" s="1060" t="s">
        <v>30784</v>
      </c>
      <c r="D1665" s="1061">
        <v>10.73</v>
      </c>
    </row>
    <row r="1666" spans="1:4" ht="22.5" x14ac:dyDescent="0.2">
      <c r="A1666" s="1058">
        <v>4614</v>
      </c>
      <c r="B1666" s="1059" t="s">
        <v>7712</v>
      </c>
      <c r="C1666" s="1060" t="s">
        <v>30784</v>
      </c>
      <c r="D1666" s="1061">
        <v>11.11</v>
      </c>
    </row>
    <row r="1667" spans="1:4" ht="22.5" x14ac:dyDescent="0.2">
      <c r="A1667" s="1058">
        <v>4615</v>
      </c>
      <c r="B1667" s="1059" t="s">
        <v>7713</v>
      </c>
      <c r="C1667" s="1060" t="s">
        <v>30784</v>
      </c>
      <c r="D1667" s="1061">
        <v>11.36</v>
      </c>
    </row>
    <row r="1668" spans="1:4" ht="22.5" x14ac:dyDescent="0.2">
      <c r="A1668" s="1058">
        <v>4616</v>
      </c>
      <c r="B1668" s="1059" t="s">
        <v>7714</v>
      </c>
      <c r="C1668" s="1060" t="s">
        <v>30784</v>
      </c>
      <c r="D1668" s="1061">
        <v>12.02</v>
      </c>
    </row>
    <row r="1669" spans="1:4" ht="22.5" x14ac:dyDescent="0.2">
      <c r="A1669" s="1058">
        <v>4617</v>
      </c>
      <c r="B1669" s="1059" t="s">
        <v>7715</v>
      </c>
      <c r="C1669" s="1060" t="s">
        <v>30784</v>
      </c>
      <c r="D1669" s="1061">
        <v>13.43</v>
      </c>
    </row>
    <row r="1670" spans="1:4" ht="22.5" x14ac:dyDescent="0.2">
      <c r="A1670" s="1058">
        <v>4608</v>
      </c>
      <c r="B1670" s="1059" t="s">
        <v>7706</v>
      </c>
      <c r="C1670" s="1060" t="s">
        <v>30784</v>
      </c>
      <c r="D1670" s="1061">
        <v>7.86</v>
      </c>
    </row>
    <row r="1671" spans="1:4" ht="22.5" x14ac:dyDescent="0.2">
      <c r="A1671" s="1058">
        <v>4618</v>
      </c>
      <c r="B1671" s="1059" t="s">
        <v>7716</v>
      </c>
      <c r="C1671" s="1060" t="s">
        <v>30784</v>
      </c>
      <c r="D1671" s="1061">
        <v>17.940000000000001</v>
      </c>
    </row>
    <row r="1672" spans="1:4" ht="22.5" x14ac:dyDescent="0.2">
      <c r="A1672" s="1058">
        <v>4609</v>
      </c>
      <c r="B1672" s="1059" t="s">
        <v>7707</v>
      </c>
      <c r="C1672" s="1060" t="s">
        <v>30784</v>
      </c>
      <c r="D1672" s="1061">
        <v>8.39</v>
      </c>
    </row>
    <row r="1673" spans="1:4" ht="22.5" x14ac:dyDescent="0.2">
      <c r="A1673" s="1058">
        <v>4607</v>
      </c>
      <c r="B1673" s="1059" t="s">
        <v>7705</v>
      </c>
      <c r="C1673" s="1060" t="s">
        <v>30784</v>
      </c>
      <c r="D1673" s="1061">
        <v>7.15</v>
      </c>
    </row>
    <row r="1674" spans="1:4" ht="22.5" x14ac:dyDescent="0.2">
      <c r="A1674" s="1058">
        <v>4610</v>
      </c>
      <c r="B1674" s="1059" t="s">
        <v>7708</v>
      </c>
      <c r="C1674" s="1060" t="s">
        <v>30784</v>
      </c>
      <c r="D1674" s="1061">
        <v>8.82</v>
      </c>
    </row>
    <row r="1675" spans="1:4" ht="22.5" x14ac:dyDescent="0.2">
      <c r="A1675" s="1058">
        <v>4611</v>
      </c>
      <c r="B1675" s="1059" t="s">
        <v>7709</v>
      </c>
      <c r="C1675" s="1060" t="s">
        <v>30784</v>
      </c>
      <c r="D1675" s="1061">
        <v>9.6199999999999992</v>
      </c>
    </row>
    <row r="1676" spans="1:4" ht="22.5" x14ac:dyDescent="0.2">
      <c r="A1676" s="1058">
        <v>4600</v>
      </c>
      <c r="B1676" s="1059" t="s">
        <v>7698</v>
      </c>
      <c r="C1676" s="1060" t="s">
        <v>30784</v>
      </c>
      <c r="D1676" s="1061">
        <v>13.99</v>
      </c>
    </row>
    <row r="1677" spans="1:4" ht="22.5" x14ac:dyDescent="0.2">
      <c r="A1677" s="1058">
        <v>4601</v>
      </c>
      <c r="B1677" s="1059" t="s">
        <v>7699</v>
      </c>
      <c r="C1677" s="1060" t="s">
        <v>30784</v>
      </c>
      <c r="D1677" s="1061">
        <v>14.47</v>
      </c>
    </row>
    <row r="1678" spans="1:4" ht="22.5" x14ac:dyDescent="0.2">
      <c r="A1678" s="1058">
        <v>4602</v>
      </c>
      <c r="B1678" s="1059" t="s">
        <v>7700</v>
      </c>
      <c r="C1678" s="1060" t="s">
        <v>30784</v>
      </c>
      <c r="D1678" s="1061">
        <v>14.87</v>
      </c>
    </row>
    <row r="1679" spans="1:4" ht="22.5" x14ac:dyDescent="0.2">
      <c r="A1679" s="1058">
        <v>4603</v>
      </c>
      <c r="B1679" s="1059" t="s">
        <v>7701</v>
      </c>
      <c r="C1679" s="1060" t="s">
        <v>30784</v>
      </c>
      <c r="D1679" s="1061">
        <v>15.1</v>
      </c>
    </row>
    <row r="1680" spans="1:4" ht="22.5" x14ac:dyDescent="0.2">
      <c r="A1680" s="1058">
        <v>4604</v>
      </c>
      <c r="B1680" s="1059" t="s">
        <v>7702</v>
      </c>
      <c r="C1680" s="1060" t="s">
        <v>30784</v>
      </c>
      <c r="D1680" s="1061">
        <v>15.77</v>
      </c>
    </row>
    <row r="1681" spans="1:4" ht="22.5" x14ac:dyDescent="0.2">
      <c r="A1681" s="1058">
        <v>4605</v>
      </c>
      <c r="B1681" s="1059" t="s">
        <v>7703</v>
      </c>
      <c r="C1681" s="1060" t="s">
        <v>30784</v>
      </c>
      <c r="D1681" s="1061">
        <v>17.239999999999998</v>
      </c>
    </row>
    <row r="1682" spans="1:4" ht="22.5" x14ac:dyDescent="0.2">
      <c r="A1682" s="1058">
        <v>4596</v>
      </c>
      <c r="B1682" s="1059" t="s">
        <v>7694</v>
      </c>
      <c r="C1682" s="1060" t="s">
        <v>30784</v>
      </c>
      <c r="D1682" s="1061">
        <v>11.6</v>
      </c>
    </row>
    <row r="1683" spans="1:4" ht="22.5" x14ac:dyDescent="0.2">
      <c r="A1683" s="1058">
        <v>4606</v>
      </c>
      <c r="B1683" s="1059" t="s">
        <v>7704</v>
      </c>
      <c r="C1683" s="1060" t="s">
        <v>30784</v>
      </c>
      <c r="D1683" s="1061">
        <v>21.98</v>
      </c>
    </row>
    <row r="1684" spans="1:4" ht="22.5" x14ac:dyDescent="0.2">
      <c r="A1684" s="1058">
        <v>4597</v>
      </c>
      <c r="B1684" s="1059" t="s">
        <v>7695</v>
      </c>
      <c r="C1684" s="1060" t="s">
        <v>30784</v>
      </c>
      <c r="D1684" s="1061">
        <v>12.2</v>
      </c>
    </row>
    <row r="1685" spans="1:4" ht="22.5" x14ac:dyDescent="0.2">
      <c r="A1685" s="1058">
        <v>4595</v>
      </c>
      <c r="B1685" s="1059" t="s">
        <v>7693</v>
      </c>
      <c r="C1685" s="1060" t="s">
        <v>30784</v>
      </c>
      <c r="D1685" s="1061">
        <v>10.99</v>
      </c>
    </row>
    <row r="1686" spans="1:4" ht="22.5" x14ac:dyDescent="0.2">
      <c r="A1686" s="1058">
        <v>4598</v>
      </c>
      <c r="B1686" s="1059" t="s">
        <v>7696</v>
      </c>
      <c r="C1686" s="1060" t="s">
        <v>30784</v>
      </c>
      <c r="D1686" s="1061">
        <v>12.88</v>
      </c>
    </row>
    <row r="1687" spans="1:4" ht="22.5" x14ac:dyDescent="0.2">
      <c r="A1687" s="1058">
        <v>4599</v>
      </c>
      <c r="B1687" s="1059" t="s">
        <v>7697</v>
      </c>
      <c r="C1687" s="1060" t="s">
        <v>30784</v>
      </c>
      <c r="D1687" s="1061">
        <v>13.34</v>
      </c>
    </row>
    <row r="1688" spans="1:4" ht="22.5" x14ac:dyDescent="0.2">
      <c r="A1688" s="1058">
        <v>2516</v>
      </c>
      <c r="B1688" s="1059" t="s">
        <v>6318</v>
      </c>
      <c r="C1688" s="1060" t="s">
        <v>30784</v>
      </c>
      <c r="D1688" s="1061">
        <v>6.19</v>
      </c>
    </row>
    <row r="1689" spans="1:4" ht="22.5" x14ac:dyDescent="0.2">
      <c r="A1689" s="1058">
        <v>4626</v>
      </c>
      <c r="B1689" s="1059" t="s">
        <v>7724</v>
      </c>
      <c r="C1689" s="1060" t="s">
        <v>30784</v>
      </c>
      <c r="D1689" s="1061">
        <v>46.18</v>
      </c>
    </row>
    <row r="1690" spans="1:4" ht="22.5" x14ac:dyDescent="0.2">
      <c r="A1690" s="1058">
        <v>4621</v>
      </c>
      <c r="B1690" s="1059" t="s">
        <v>7719</v>
      </c>
      <c r="C1690" s="1060" t="s">
        <v>30784</v>
      </c>
      <c r="D1690" s="1061">
        <v>42.96</v>
      </c>
    </row>
    <row r="1691" spans="1:4" ht="22.5" x14ac:dyDescent="0.2">
      <c r="A1691" s="1058">
        <v>4622</v>
      </c>
      <c r="B1691" s="1059" t="s">
        <v>7720</v>
      </c>
      <c r="C1691" s="1060" t="s">
        <v>30784</v>
      </c>
      <c r="D1691" s="1061">
        <v>43.82</v>
      </c>
    </row>
    <row r="1692" spans="1:4" ht="22.5" x14ac:dyDescent="0.2">
      <c r="A1692" s="1058">
        <v>4619</v>
      </c>
      <c r="B1692" s="1059" t="s">
        <v>7717</v>
      </c>
      <c r="C1692" s="1060" t="s">
        <v>30784</v>
      </c>
      <c r="D1692" s="1061">
        <v>37.049999999999997</v>
      </c>
    </row>
    <row r="1693" spans="1:4" ht="22.5" x14ac:dyDescent="0.2">
      <c r="A1693" s="1058">
        <v>4620</v>
      </c>
      <c r="B1693" s="1059" t="s">
        <v>7718</v>
      </c>
      <c r="C1693" s="1060" t="s">
        <v>30784</v>
      </c>
      <c r="D1693" s="1061">
        <v>41.98</v>
      </c>
    </row>
    <row r="1694" spans="1:4" ht="22.5" x14ac:dyDescent="0.2">
      <c r="A1694" s="1058">
        <v>4623</v>
      </c>
      <c r="B1694" s="1059" t="s">
        <v>7721</v>
      </c>
      <c r="C1694" s="1060" t="s">
        <v>30784</v>
      </c>
      <c r="D1694" s="1061">
        <v>44.77</v>
      </c>
    </row>
    <row r="1695" spans="1:4" ht="22.5" x14ac:dyDescent="0.2">
      <c r="A1695" s="1058">
        <v>4625</v>
      </c>
      <c r="B1695" s="1059" t="s">
        <v>7723</v>
      </c>
      <c r="C1695" s="1060" t="s">
        <v>30784</v>
      </c>
      <c r="D1695" s="1061">
        <v>45.75</v>
      </c>
    </row>
    <row r="1696" spans="1:4" ht="22.5" x14ac:dyDescent="0.2">
      <c r="A1696" s="1058">
        <v>4630</v>
      </c>
      <c r="B1696" s="1059" t="s">
        <v>7727</v>
      </c>
      <c r="C1696" s="1060" t="s">
        <v>30784</v>
      </c>
      <c r="D1696" s="1061">
        <v>20.73</v>
      </c>
    </row>
    <row r="1697" spans="1:4" ht="22.5" x14ac:dyDescent="0.2">
      <c r="A1697" s="1058">
        <v>4631</v>
      </c>
      <c r="B1697" s="1059" t="s">
        <v>7728</v>
      </c>
      <c r="C1697" s="1060" t="s">
        <v>30784</v>
      </c>
      <c r="D1697" s="1061">
        <v>23.09</v>
      </c>
    </row>
    <row r="1698" spans="1:4" ht="22.5" x14ac:dyDescent="0.2">
      <c r="A1698" s="1058">
        <v>4632</v>
      </c>
      <c r="B1698" s="1059" t="s">
        <v>7729</v>
      </c>
      <c r="C1698" s="1060" t="s">
        <v>30784</v>
      </c>
      <c r="D1698" s="1061">
        <v>24.13</v>
      </c>
    </row>
    <row r="1699" spans="1:4" ht="22.5" x14ac:dyDescent="0.2">
      <c r="A1699" s="1058">
        <v>4633</v>
      </c>
      <c r="B1699" s="1059" t="s">
        <v>7730</v>
      </c>
      <c r="C1699" s="1060" t="s">
        <v>30784</v>
      </c>
      <c r="D1699" s="1061">
        <v>25.31</v>
      </c>
    </row>
    <row r="1700" spans="1:4" ht="22.5" x14ac:dyDescent="0.2">
      <c r="A1700" s="1058">
        <v>4634</v>
      </c>
      <c r="B1700" s="1059" t="s">
        <v>7731</v>
      </c>
      <c r="C1700" s="1060" t="s">
        <v>30784</v>
      </c>
      <c r="D1700" s="1061">
        <v>26.72</v>
      </c>
    </row>
    <row r="1701" spans="1:4" ht="22.5" x14ac:dyDescent="0.2">
      <c r="A1701" s="1058">
        <v>2533</v>
      </c>
      <c r="B1701" s="1059" t="s">
        <v>6329</v>
      </c>
      <c r="C1701" s="1060" t="s">
        <v>30784</v>
      </c>
      <c r="D1701" s="1061">
        <v>0.42</v>
      </c>
    </row>
    <row r="1702" spans="1:4" ht="22.5" x14ac:dyDescent="0.2">
      <c r="A1702" s="1058">
        <v>10389</v>
      </c>
      <c r="B1702" s="1059" t="s">
        <v>11335</v>
      </c>
      <c r="C1702" s="1060" t="s">
        <v>30784</v>
      </c>
      <c r="D1702" s="1061">
        <v>1.7</v>
      </c>
    </row>
    <row r="1703" spans="1:4" x14ac:dyDescent="0.2">
      <c r="A1703" s="1058">
        <v>2529</v>
      </c>
      <c r="B1703" s="1059" t="s">
        <v>6326</v>
      </c>
      <c r="C1703" s="1060" t="s">
        <v>30784</v>
      </c>
      <c r="D1703" s="1061">
        <v>5.43</v>
      </c>
    </row>
    <row r="1704" spans="1:4" ht="22.5" x14ac:dyDescent="0.2">
      <c r="A1704" s="1058">
        <v>11725</v>
      </c>
      <c r="B1704" s="1059" t="s">
        <v>12191</v>
      </c>
      <c r="C1704" s="1060" t="s">
        <v>30784</v>
      </c>
      <c r="D1704" s="1061">
        <v>16.489999999999998</v>
      </c>
    </row>
    <row r="1705" spans="1:4" ht="22.5" x14ac:dyDescent="0.2">
      <c r="A1705" s="1058">
        <v>11726</v>
      </c>
      <c r="B1705" s="1059" t="s">
        <v>12192</v>
      </c>
      <c r="C1705" s="1060" t="s">
        <v>30784</v>
      </c>
      <c r="D1705" s="1061">
        <v>15.82</v>
      </c>
    </row>
    <row r="1706" spans="1:4" ht="33.75" x14ac:dyDescent="0.2">
      <c r="A1706" s="1058">
        <v>11710</v>
      </c>
      <c r="B1706" s="1059" t="s">
        <v>12185</v>
      </c>
      <c r="C1706" s="1060" t="s">
        <v>30784</v>
      </c>
      <c r="D1706" s="1061">
        <v>10.67</v>
      </c>
    </row>
    <row r="1707" spans="1:4" ht="22.5" x14ac:dyDescent="0.2">
      <c r="A1707" s="1058">
        <v>11723</v>
      </c>
      <c r="B1707" s="1059" t="s">
        <v>12190</v>
      </c>
      <c r="C1707" s="1060" t="s">
        <v>30784</v>
      </c>
      <c r="D1707" s="1061">
        <v>11.04</v>
      </c>
    </row>
    <row r="1708" spans="1:4" ht="22.5" x14ac:dyDescent="0.2">
      <c r="A1708" s="1058">
        <v>11722</v>
      </c>
      <c r="B1708" s="1059" t="s">
        <v>12189</v>
      </c>
      <c r="C1708" s="1060" t="s">
        <v>30784</v>
      </c>
      <c r="D1708" s="1061">
        <v>11.04</v>
      </c>
    </row>
    <row r="1709" spans="1:4" ht="33.75" x14ac:dyDescent="0.2">
      <c r="A1709" s="1058">
        <v>2519</v>
      </c>
      <c r="B1709" s="1059" t="s">
        <v>6321</v>
      </c>
      <c r="C1709" s="1060" t="s">
        <v>30784</v>
      </c>
      <c r="D1709" s="1061">
        <v>13.26</v>
      </c>
    </row>
    <row r="1710" spans="1:4" x14ac:dyDescent="0.2">
      <c r="A1710" s="1058">
        <v>5103</v>
      </c>
      <c r="B1710" s="1059" t="s">
        <v>8047</v>
      </c>
      <c r="C1710" s="1060" t="s">
        <v>24235</v>
      </c>
      <c r="D1710" s="1061">
        <v>4.24</v>
      </c>
    </row>
    <row r="1711" spans="1:4" x14ac:dyDescent="0.2">
      <c r="A1711" s="1058">
        <v>11472</v>
      </c>
      <c r="B1711" s="1059" t="s">
        <v>12018</v>
      </c>
      <c r="C1711" s="1060" t="s">
        <v>24235</v>
      </c>
      <c r="D1711" s="1061">
        <v>5.64</v>
      </c>
    </row>
    <row r="1712" spans="1:4" ht="22.5" x14ac:dyDescent="0.2">
      <c r="A1712" s="1058">
        <v>10196</v>
      </c>
      <c r="B1712" s="1059" t="s">
        <v>11205</v>
      </c>
      <c r="C1712" s="1060" t="s">
        <v>24235</v>
      </c>
      <c r="D1712" s="1061">
        <v>4.24</v>
      </c>
    </row>
    <row r="1713" spans="1:4" ht="22.5" x14ac:dyDescent="0.2">
      <c r="A1713" s="1058">
        <v>2525</v>
      </c>
      <c r="B1713" s="1059" t="s">
        <v>6325</v>
      </c>
      <c r="C1713" s="1060" t="s">
        <v>30784</v>
      </c>
      <c r="D1713" s="1061">
        <v>18.55</v>
      </c>
    </row>
    <row r="1714" spans="1:4" x14ac:dyDescent="0.2">
      <c r="A1714" s="1058">
        <v>4674</v>
      </c>
      <c r="B1714" s="1059" t="s">
        <v>7751</v>
      </c>
      <c r="C1714" s="1060" t="s">
        <v>31168</v>
      </c>
      <c r="D1714" s="1061">
        <v>230.77</v>
      </c>
    </row>
    <row r="1715" spans="1:4" x14ac:dyDescent="0.2">
      <c r="A1715" s="1058">
        <v>4673</v>
      </c>
      <c r="B1715" s="1059" t="s">
        <v>7750</v>
      </c>
      <c r="C1715" s="1060" t="s">
        <v>31168</v>
      </c>
      <c r="D1715" s="1061">
        <v>2460</v>
      </c>
    </row>
    <row r="1716" spans="1:4" x14ac:dyDescent="0.2">
      <c r="A1716" s="1058">
        <v>4672</v>
      </c>
      <c r="B1716" s="1059" t="s">
        <v>7748</v>
      </c>
      <c r="C1716" s="1060" t="s">
        <v>7749</v>
      </c>
      <c r="D1716" s="1061">
        <v>46.15</v>
      </c>
    </row>
    <row r="1717" spans="1:4" ht="33.75" x14ac:dyDescent="0.2">
      <c r="A1717" s="1058">
        <v>9471</v>
      </c>
      <c r="B1717" s="1059" t="s">
        <v>10710</v>
      </c>
      <c r="C1717" s="1060" t="s">
        <v>2723</v>
      </c>
      <c r="D1717" s="1061">
        <v>3.01</v>
      </c>
    </row>
    <row r="1718" spans="1:4" x14ac:dyDescent="0.2">
      <c r="A1718" s="1058">
        <v>4687</v>
      </c>
      <c r="B1718" s="1059" t="s">
        <v>7759</v>
      </c>
      <c r="C1718" s="1060" t="s">
        <v>2352</v>
      </c>
      <c r="D1718" s="1061">
        <v>33.32</v>
      </c>
    </row>
    <row r="1719" spans="1:4" x14ac:dyDescent="0.2">
      <c r="A1719" s="1058">
        <v>4688</v>
      </c>
      <c r="B1719" s="1059" t="s">
        <v>7760</v>
      </c>
      <c r="C1719" s="1060" t="s">
        <v>2352</v>
      </c>
      <c r="D1719" s="1061">
        <v>171.36</v>
      </c>
    </row>
    <row r="1720" spans="1:4" x14ac:dyDescent="0.2">
      <c r="A1720" s="1058">
        <v>4693</v>
      </c>
      <c r="B1720" s="1059" t="s">
        <v>7765</v>
      </c>
      <c r="C1720" s="1060" t="s">
        <v>2352</v>
      </c>
      <c r="D1720" s="1061">
        <v>119</v>
      </c>
    </row>
    <row r="1721" spans="1:4" x14ac:dyDescent="0.2">
      <c r="A1721" s="1058">
        <v>4689</v>
      </c>
      <c r="B1721" s="1059" t="s">
        <v>7761</v>
      </c>
      <c r="C1721" s="1060" t="s">
        <v>2352</v>
      </c>
      <c r="D1721" s="1061">
        <v>81.45</v>
      </c>
    </row>
    <row r="1722" spans="1:4" ht="22.5" x14ac:dyDescent="0.2">
      <c r="A1722" s="1058">
        <v>4685</v>
      </c>
      <c r="B1722" s="1059" t="s">
        <v>7757</v>
      </c>
      <c r="C1722" s="1060" t="s">
        <v>2352</v>
      </c>
      <c r="D1722" s="1061">
        <v>202</v>
      </c>
    </row>
    <row r="1723" spans="1:4" x14ac:dyDescent="0.2">
      <c r="A1723" s="1058">
        <v>4682</v>
      </c>
      <c r="B1723" s="1059" t="s">
        <v>7754</v>
      </c>
      <c r="C1723" s="1060" t="s">
        <v>2352</v>
      </c>
      <c r="D1723" s="1061">
        <v>140</v>
      </c>
    </row>
    <row r="1724" spans="1:4" x14ac:dyDescent="0.2">
      <c r="A1724" s="1058">
        <v>4692</v>
      </c>
      <c r="B1724" s="1059" t="s">
        <v>7764</v>
      </c>
      <c r="C1724" s="1060" t="s">
        <v>2352</v>
      </c>
      <c r="D1724" s="1061">
        <v>153.85</v>
      </c>
    </row>
    <row r="1725" spans="1:4" x14ac:dyDescent="0.2">
      <c r="A1725" s="1058">
        <v>4690</v>
      </c>
      <c r="B1725" s="1059" t="s">
        <v>7762</v>
      </c>
      <c r="C1725" s="1060" t="s">
        <v>2352</v>
      </c>
      <c r="D1725" s="1061">
        <v>230.77</v>
      </c>
    </row>
    <row r="1726" spans="1:4" x14ac:dyDescent="0.2">
      <c r="A1726" s="1058">
        <v>4683</v>
      </c>
      <c r="B1726" s="1059" t="s">
        <v>7755</v>
      </c>
      <c r="C1726" s="1060" t="s">
        <v>2352</v>
      </c>
      <c r="D1726" s="1061">
        <v>140</v>
      </c>
    </row>
    <row r="1727" spans="1:4" x14ac:dyDescent="0.2">
      <c r="A1727" s="1058">
        <v>4684</v>
      </c>
      <c r="B1727" s="1059" t="s">
        <v>7756</v>
      </c>
      <c r="C1727" s="1060" t="s">
        <v>2352</v>
      </c>
      <c r="D1727" s="1061">
        <v>140</v>
      </c>
    </row>
    <row r="1728" spans="1:4" x14ac:dyDescent="0.2">
      <c r="A1728" s="1058">
        <v>4691</v>
      </c>
      <c r="B1728" s="1059" t="s">
        <v>7763</v>
      </c>
      <c r="C1728" s="1060" t="s">
        <v>2352</v>
      </c>
      <c r="D1728" s="1061">
        <v>380</v>
      </c>
    </row>
    <row r="1729" spans="1:4" x14ac:dyDescent="0.2">
      <c r="A1729" s="1058">
        <v>4694</v>
      </c>
      <c r="B1729" s="1059" t="s">
        <v>7766</v>
      </c>
      <c r="C1729" s="1060" t="s">
        <v>2352</v>
      </c>
      <c r="D1729" s="1061">
        <v>342.72</v>
      </c>
    </row>
    <row r="1730" spans="1:4" x14ac:dyDescent="0.2">
      <c r="A1730" s="1058">
        <v>9252</v>
      </c>
      <c r="B1730" s="1059" t="s">
        <v>10574</v>
      </c>
      <c r="C1730" s="1060" t="s">
        <v>2721</v>
      </c>
      <c r="D1730" s="1061">
        <v>17516.04</v>
      </c>
    </row>
    <row r="1731" spans="1:4" ht="22.5" x14ac:dyDescent="0.2">
      <c r="A1731" s="1058">
        <v>3099</v>
      </c>
      <c r="B1731" s="1059" t="s">
        <v>6749</v>
      </c>
      <c r="C1731" s="1060" t="s">
        <v>4523</v>
      </c>
      <c r="D1731" s="1061">
        <v>583.28</v>
      </c>
    </row>
    <row r="1732" spans="1:4" ht="22.5" x14ac:dyDescent="0.2">
      <c r="A1732" s="1058">
        <v>4686</v>
      </c>
      <c r="B1732" s="1059" t="s">
        <v>7758</v>
      </c>
      <c r="C1732" s="1060" t="s">
        <v>2352</v>
      </c>
      <c r="D1732" s="1061">
        <v>53.56</v>
      </c>
    </row>
    <row r="1733" spans="1:4" x14ac:dyDescent="0.2">
      <c r="A1733" s="1058">
        <v>4707</v>
      </c>
      <c r="B1733" s="1059" t="s">
        <v>7769</v>
      </c>
      <c r="C1733" s="1060" t="s">
        <v>2352</v>
      </c>
      <c r="D1733" s="1061">
        <v>51</v>
      </c>
    </row>
    <row r="1734" spans="1:4" x14ac:dyDescent="0.2">
      <c r="A1734" s="1058">
        <v>9346</v>
      </c>
      <c r="B1734" s="1059" t="s">
        <v>10632</v>
      </c>
      <c r="C1734" s="1060" t="s">
        <v>2723</v>
      </c>
      <c r="D1734" s="1061">
        <v>0.33</v>
      </c>
    </row>
    <row r="1735" spans="1:4" ht="22.5" x14ac:dyDescent="0.2">
      <c r="A1735" s="1058">
        <v>9345</v>
      </c>
      <c r="B1735" s="1059" t="s">
        <v>10631</v>
      </c>
      <c r="C1735" s="1060" t="s">
        <v>2974</v>
      </c>
      <c r="D1735" s="1061">
        <v>2.59</v>
      </c>
    </row>
    <row r="1736" spans="1:4" x14ac:dyDescent="0.2">
      <c r="A1736" s="1058">
        <v>2548</v>
      </c>
      <c r="B1736" s="1059" t="s">
        <v>6343</v>
      </c>
      <c r="C1736" s="1060" t="s">
        <v>24235</v>
      </c>
      <c r="D1736" s="1061">
        <v>1.32</v>
      </c>
    </row>
    <row r="1737" spans="1:4" ht="22.5" x14ac:dyDescent="0.2">
      <c r="A1737" s="1058">
        <v>9164</v>
      </c>
      <c r="B1737" s="1059" t="s">
        <v>10498</v>
      </c>
      <c r="C1737" s="1060" t="s">
        <v>2974</v>
      </c>
      <c r="D1737" s="1061">
        <v>4.62</v>
      </c>
    </row>
    <row r="1738" spans="1:4" x14ac:dyDescent="0.2">
      <c r="A1738" s="1058">
        <v>4680</v>
      </c>
      <c r="B1738" s="1059" t="s">
        <v>7753</v>
      </c>
      <c r="C1738" s="1060" t="s">
        <v>2974</v>
      </c>
      <c r="D1738" s="1061">
        <v>30.77</v>
      </c>
    </row>
    <row r="1739" spans="1:4" x14ac:dyDescent="0.2">
      <c r="A1739" s="1058">
        <v>4681</v>
      </c>
      <c r="B1739" s="1059" t="s">
        <v>7753</v>
      </c>
      <c r="C1739" s="1060" t="s">
        <v>2974</v>
      </c>
      <c r="D1739" s="1061">
        <v>30.77</v>
      </c>
    </row>
    <row r="1740" spans="1:4" x14ac:dyDescent="0.2">
      <c r="A1740" s="1058">
        <v>4679</v>
      </c>
      <c r="B1740" s="1059" t="s">
        <v>7752</v>
      </c>
      <c r="C1740" s="1060" t="s">
        <v>2974</v>
      </c>
      <c r="D1740" s="1061">
        <v>61.54</v>
      </c>
    </row>
    <row r="1741" spans="1:4" x14ac:dyDescent="0.2">
      <c r="A1741" s="1058">
        <v>4706</v>
      </c>
      <c r="B1741" s="1059" t="s">
        <v>7768</v>
      </c>
      <c r="C1741" s="1060" t="s">
        <v>6657</v>
      </c>
      <c r="D1741" s="1061">
        <v>1336.39</v>
      </c>
    </row>
    <row r="1742" spans="1:4" x14ac:dyDescent="0.2">
      <c r="A1742" s="1058">
        <v>9343</v>
      </c>
      <c r="B1742" s="1059" t="s">
        <v>10629</v>
      </c>
      <c r="C1742" s="1060" t="s">
        <v>2974</v>
      </c>
      <c r="D1742" s="1061">
        <v>1.32</v>
      </c>
    </row>
    <row r="1743" spans="1:4" x14ac:dyDescent="0.2">
      <c r="A1743" s="1058">
        <v>9344</v>
      </c>
      <c r="B1743" s="1059" t="s">
        <v>10630</v>
      </c>
      <c r="C1743" s="1060" t="s">
        <v>2974</v>
      </c>
      <c r="D1743" s="1061">
        <v>1.32</v>
      </c>
    </row>
    <row r="1744" spans="1:4" x14ac:dyDescent="0.2">
      <c r="A1744" s="1058">
        <v>2496</v>
      </c>
      <c r="B1744" s="1059" t="s">
        <v>6298</v>
      </c>
      <c r="C1744" s="1060" t="s">
        <v>24235</v>
      </c>
      <c r="D1744" s="1061">
        <v>0.82</v>
      </c>
    </row>
    <row r="1745" spans="1:4" ht="22.5" x14ac:dyDescent="0.2">
      <c r="A1745" s="1058">
        <v>5065</v>
      </c>
      <c r="B1745" s="1059" t="s">
        <v>8023</v>
      </c>
      <c r="C1745" s="1060" t="s">
        <v>8024</v>
      </c>
      <c r="D1745" s="1061">
        <v>1.01</v>
      </c>
    </row>
    <row r="1746" spans="1:4" ht="22.5" x14ac:dyDescent="0.2">
      <c r="A1746" s="1058">
        <v>5074</v>
      </c>
      <c r="B1746" s="1059" t="s">
        <v>8030</v>
      </c>
      <c r="C1746" s="1060" t="s">
        <v>8024</v>
      </c>
      <c r="D1746" s="1061">
        <v>0.68</v>
      </c>
    </row>
    <row r="1747" spans="1:4" ht="22.5" x14ac:dyDescent="0.2">
      <c r="A1747" s="1058">
        <v>2540</v>
      </c>
      <c r="B1747" s="1059" t="s">
        <v>6337</v>
      </c>
      <c r="C1747" s="1060" t="s">
        <v>6331</v>
      </c>
      <c r="D1747" s="1061">
        <v>5.1100000000000003</v>
      </c>
    </row>
    <row r="1748" spans="1:4" ht="22.5" x14ac:dyDescent="0.2">
      <c r="A1748" s="1058">
        <v>2541</v>
      </c>
      <c r="B1748" s="1059" t="s">
        <v>6338</v>
      </c>
      <c r="C1748" s="1060" t="s">
        <v>6331</v>
      </c>
      <c r="D1748" s="1061">
        <v>5.67</v>
      </c>
    </row>
    <row r="1749" spans="1:4" ht="22.5" x14ac:dyDescent="0.2">
      <c r="A1749" s="1058">
        <v>2542</v>
      </c>
      <c r="B1749" s="1059" t="s">
        <v>6339</v>
      </c>
      <c r="C1749" s="1060" t="s">
        <v>6331</v>
      </c>
      <c r="D1749" s="1061">
        <v>6.22</v>
      </c>
    </row>
    <row r="1750" spans="1:4" ht="22.5" x14ac:dyDescent="0.2">
      <c r="A1750" s="1058">
        <v>2543</v>
      </c>
      <c r="B1750" s="1059" t="s">
        <v>6340</v>
      </c>
      <c r="C1750" s="1060" t="s">
        <v>6331</v>
      </c>
      <c r="D1750" s="1061">
        <v>6.77</v>
      </c>
    </row>
    <row r="1751" spans="1:4" ht="22.5" x14ac:dyDescent="0.2">
      <c r="A1751" s="1058">
        <v>2544</v>
      </c>
      <c r="B1751" s="1059" t="s">
        <v>6341</v>
      </c>
      <c r="C1751" s="1060" t="s">
        <v>6331</v>
      </c>
      <c r="D1751" s="1061">
        <v>7.35</v>
      </c>
    </row>
    <row r="1752" spans="1:4" ht="22.5" x14ac:dyDescent="0.2">
      <c r="A1752" s="1058">
        <v>2545</v>
      </c>
      <c r="B1752" s="1059" t="s">
        <v>6342</v>
      </c>
      <c r="C1752" s="1060" t="s">
        <v>6331</v>
      </c>
      <c r="D1752" s="1061">
        <v>10.15</v>
      </c>
    </row>
    <row r="1753" spans="1:4" ht="22.5" x14ac:dyDescent="0.2">
      <c r="A1753" s="1058">
        <v>2536</v>
      </c>
      <c r="B1753" s="1059" t="s">
        <v>6333</v>
      </c>
      <c r="C1753" s="1060" t="s">
        <v>6331</v>
      </c>
      <c r="D1753" s="1061">
        <v>2.87</v>
      </c>
    </row>
    <row r="1754" spans="1:4" ht="22.5" x14ac:dyDescent="0.2">
      <c r="A1754" s="1058">
        <v>2537</v>
      </c>
      <c r="B1754" s="1059" t="s">
        <v>6334</v>
      </c>
      <c r="C1754" s="1060" t="s">
        <v>6331</v>
      </c>
      <c r="D1754" s="1061">
        <v>3.42</v>
      </c>
    </row>
    <row r="1755" spans="1:4" ht="22.5" x14ac:dyDescent="0.2">
      <c r="A1755" s="1058">
        <v>2535</v>
      </c>
      <c r="B1755" s="1059" t="s">
        <v>6332</v>
      </c>
      <c r="C1755" s="1060" t="s">
        <v>6331</v>
      </c>
      <c r="D1755" s="1061">
        <v>2.3199999999999998</v>
      </c>
    </row>
    <row r="1756" spans="1:4" ht="22.5" x14ac:dyDescent="0.2">
      <c r="A1756" s="1058">
        <v>2538</v>
      </c>
      <c r="B1756" s="1059" t="s">
        <v>6335</v>
      </c>
      <c r="C1756" s="1060" t="s">
        <v>6331</v>
      </c>
      <c r="D1756" s="1061">
        <v>3.98</v>
      </c>
    </row>
    <row r="1757" spans="1:4" ht="22.5" x14ac:dyDescent="0.2">
      <c r="A1757" s="1058">
        <v>2539</v>
      </c>
      <c r="B1757" s="1059" t="s">
        <v>6336</v>
      </c>
      <c r="C1757" s="1060" t="s">
        <v>6331</v>
      </c>
      <c r="D1757" s="1061">
        <v>4.5599999999999996</v>
      </c>
    </row>
    <row r="1758" spans="1:4" ht="22.5" x14ac:dyDescent="0.2">
      <c r="A1758" s="1058">
        <v>2534</v>
      </c>
      <c r="B1758" s="1059" t="s">
        <v>6330</v>
      </c>
      <c r="C1758" s="1060" t="s">
        <v>6331</v>
      </c>
      <c r="D1758" s="1061">
        <v>1.89</v>
      </c>
    </row>
    <row r="1759" spans="1:4" ht="22.5" x14ac:dyDescent="0.2">
      <c r="A1759" s="1058">
        <v>5068</v>
      </c>
      <c r="B1759" s="1059" t="s">
        <v>8026</v>
      </c>
      <c r="C1759" s="1060" t="s">
        <v>8024</v>
      </c>
      <c r="D1759" s="1061">
        <v>1.31</v>
      </c>
    </row>
    <row r="1760" spans="1:4" ht="22.5" x14ac:dyDescent="0.2">
      <c r="A1760" s="1058">
        <v>5069</v>
      </c>
      <c r="B1760" s="1059" t="s">
        <v>8027</v>
      </c>
      <c r="C1760" s="1060" t="s">
        <v>8024</v>
      </c>
      <c r="D1760" s="1061">
        <v>1.28</v>
      </c>
    </row>
    <row r="1761" spans="1:4" ht="22.5" x14ac:dyDescent="0.2">
      <c r="A1761" s="1058">
        <v>5073</v>
      </c>
      <c r="B1761" s="1059" t="s">
        <v>8029</v>
      </c>
      <c r="C1761" s="1060" t="s">
        <v>8024</v>
      </c>
      <c r="D1761" s="1061">
        <v>1.03</v>
      </c>
    </row>
    <row r="1762" spans="1:4" ht="22.5" x14ac:dyDescent="0.2">
      <c r="A1762" s="1058">
        <v>5072</v>
      </c>
      <c r="B1762" s="1059" t="s">
        <v>8028</v>
      </c>
      <c r="C1762" s="1060" t="s">
        <v>8024</v>
      </c>
      <c r="D1762" s="1061">
        <v>1.01</v>
      </c>
    </row>
    <row r="1763" spans="1:4" ht="22.5" x14ac:dyDescent="0.2">
      <c r="A1763" s="1058">
        <v>2550</v>
      </c>
      <c r="B1763" s="1059" t="s">
        <v>6345</v>
      </c>
      <c r="C1763" s="1060" t="s">
        <v>2352</v>
      </c>
      <c r="D1763" s="1061">
        <v>25.68</v>
      </c>
    </row>
    <row r="1764" spans="1:4" ht="22.5" x14ac:dyDescent="0.2">
      <c r="A1764" s="1058">
        <v>2549</v>
      </c>
      <c r="B1764" s="1059" t="s">
        <v>6344</v>
      </c>
      <c r="C1764" s="1060" t="s">
        <v>2352</v>
      </c>
      <c r="D1764" s="1061">
        <v>10.46</v>
      </c>
    </row>
    <row r="1765" spans="1:4" x14ac:dyDescent="0.2">
      <c r="A1765" s="1058">
        <v>4175</v>
      </c>
      <c r="B1765" s="1059" t="s">
        <v>7415</v>
      </c>
      <c r="C1765" s="1060" t="s">
        <v>2829</v>
      </c>
      <c r="D1765" s="1061">
        <v>0.69</v>
      </c>
    </row>
    <row r="1766" spans="1:4" x14ac:dyDescent="0.2">
      <c r="A1766" s="1058">
        <v>10713</v>
      </c>
      <c r="B1766" s="1059" t="s">
        <v>11510</v>
      </c>
      <c r="C1766" s="1060" t="s">
        <v>2352</v>
      </c>
      <c r="D1766" s="1061">
        <v>57.68</v>
      </c>
    </row>
    <row r="1767" spans="1:4" ht="22.5" x14ac:dyDescent="0.2">
      <c r="A1767" s="1058">
        <v>11690</v>
      </c>
      <c r="B1767" s="1059" t="s">
        <v>21159</v>
      </c>
      <c r="C1767" s="1060" t="s">
        <v>24235</v>
      </c>
      <c r="D1767" s="1061">
        <v>19.54</v>
      </c>
    </row>
    <row r="1768" spans="1:4" x14ac:dyDescent="0.2">
      <c r="A1768" s="1058">
        <v>7184</v>
      </c>
      <c r="B1768" s="1059" t="s">
        <v>9173</v>
      </c>
      <c r="C1768" s="1060" t="s">
        <v>2723</v>
      </c>
      <c r="D1768" s="1061">
        <v>77.5</v>
      </c>
    </row>
    <row r="1769" spans="1:4" ht="22.5" x14ac:dyDescent="0.2">
      <c r="A1769" s="1058">
        <v>2461</v>
      </c>
      <c r="B1769" s="1059" t="s">
        <v>6266</v>
      </c>
      <c r="C1769" s="1060" t="s">
        <v>2974</v>
      </c>
      <c r="D1769" s="1061">
        <v>15.48</v>
      </c>
    </row>
    <row r="1770" spans="1:4" ht="22.5" x14ac:dyDescent="0.2">
      <c r="A1770" s="1058">
        <v>11674</v>
      </c>
      <c r="B1770" s="1059" t="s">
        <v>12167</v>
      </c>
      <c r="C1770" s="1060" t="s">
        <v>30744</v>
      </c>
      <c r="D1770" s="1061">
        <v>9.9499999999999993</v>
      </c>
    </row>
    <row r="1771" spans="1:4" ht="22.5" x14ac:dyDescent="0.2">
      <c r="A1771" s="1058">
        <v>11688</v>
      </c>
      <c r="B1771" s="1059" t="s">
        <v>12178</v>
      </c>
      <c r="C1771" s="1060" t="s">
        <v>24235</v>
      </c>
      <c r="D1771" s="1061">
        <v>27.22</v>
      </c>
    </row>
    <row r="1772" spans="1:4" ht="22.5" x14ac:dyDescent="0.2">
      <c r="A1772" s="1058">
        <v>3727</v>
      </c>
      <c r="B1772" s="1059" t="s">
        <v>7142</v>
      </c>
      <c r="C1772" s="1060" t="s">
        <v>2352</v>
      </c>
      <c r="D1772" s="1061">
        <v>269.48</v>
      </c>
    </row>
    <row r="1773" spans="1:4" ht="22.5" x14ac:dyDescent="0.2">
      <c r="A1773" s="1058">
        <v>3726</v>
      </c>
      <c r="B1773" s="1059" t="s">
        <v>7141</v>
      </c>
      <c r="C1773" s="1060" t="s">
        <v>2352</v>
      </c>
      <c r="D1773" s="1061">
        <v>85.22</v>
      </c>
    </row>
    <row r="1774" spans="1:4" ht="22.5" x14ac:dyDescent="0.2">
      <c r="A1774" s="1058">
        <v>3725</v>
      </c>
      <c r="B1774" s="1059" t="s">
        <v>7140</v>
      </c>
      <c r="C1774" s="1060" t="s">
        <v>2352</v>
      </c>
      <c r="D1774" s="1061">
        <v>22.08</v>
      </c>
    </row>
    <row r="1775" spans="1:4" x14ac:dyDescent="0.2">
      <c r="A1775" s="1058">
        <v>12904</v>
      </c>
      <c r="B1775" s="1059" t="s">
        <v>24075</v>
      </c>
      <c r="C1775" s="1060" t="s">
        <v>2352</v>
      </c>
      <c r="D1775" s="1061">
        <v>14.1</v>
      </c>
    </row>
    <row r="1776" spans="1:4" ht="22.5" x14ac:dyDescent="0.2">
      <c r="A1776" s="1058">
        <v>9186</v>
      </c>
      <c r="B1776" s="1059" t="s">
        <v>10517</v>
      </c>
      <c r="C1776" s="1060" t="s">
        <v>24235</v>
      </c>
      <c r="D1776" s="1061">
        <v>411.79</v>
      </c>
    </row>
    <row r="1777" spans="1:4" ht="22.5" x14ac:dyDescent="0.2">
      <c r="A1777" s="1058">
        <v>12905</v>
      </c>
      <c r="B1777" s="1059" t="s">
        <v>24076</v>
      </c>
      <c r="C1777" s="1060" t="s">
        <v>2352</v>
      </c>
      <c r="D1777" s="1061">
        <v>34.39</v>
      </c>
    </row>
    <row r="1778" spans="1:4" x14ac:dyDescent="0.2">
      <c r="A1778" s="1058">
        <v>10712</v>
      </c>
      <c r="B1778" s="1059" t="s">
        <v>11509</v>
      </c>
      <c r="C1778" s="1060" t="s">
        <v>24235</v>
      </c>
      <c r="D1778" s="1061">
        <v>472.8</v>
      </c>
    </row>
    <row r="1779" spans="1:4" x14ac:dyDescent="0.2">
      <c r="A1779" s="1058">
        <v>10808</v>
      </c>
      <c r="B1779" s="1059" t="s">
        <v>11578</v>
      </c>
      <c r="C1779" s="1060" t="s">
        <v>2352</v>
      </c>
      <c r="D1779" s="1061">
        <v>146.18</v>
      </c>
    </row>
    <row r="1780" spans="1:4" ht="45" x14ac:dyDescent="0.2">
      <c r="A1780" s="1058">
        <v>4249</v>
      </c>
      <c r="B1780" s="1059" t="s">
        <v>7456</v>
      </c>
      <c r="C1780" s="1060" t="s">
        <v>30787</v>
      </c>
      <c r="D1780" s="1061">
        <v>125</v>
      </c>
    </row>
    <row r="1781" spans="1:4" ht="45" x14ac:dyDescent="0.2">
      <c r="A1781" s="1058">
        <v>4250</v>
      </c>
      <c r="B1781" s="1059" t="s">
        <v>7457</v>
      </c>
      <c r="C1781" s="1060" t="s">
        <v>30787</v>
      </c>
      <c r="D1781" s="1061">
        <v>148</v>
      </c>
    </row>
    <row r="1782" spans="1:4" ht="45" x14ac:dyDescent="0.2">
      <c r="A1782" s="1058">
        <v>4251</v>
      </c>
      <c r="B1782" s="1059" t="s">
        <v>7458</v>
      </c>
      <c r="C1782" s="1060" t="s">
        <v>30787</v>
      </c>
      <c r="D1782" s="1061">
        <v>145</v>
      </c>
    </row>
    <row r="1783" spans="1:4" ht="22.5" x14ac:dyDescent="0.2">
      <c r="A1783" s="1058">
        <v>9293</v>
      </c>
      <c r="B1783" s="1059" t="s">
        <v>10599</v>
      </c>
      <c r="C1783" s="1060" t="s">
        <v>2974</v>
      </c>
      <c r="D1783" s="1061">
        <v>378.79</v>
      </c>
    </row>
    <row r="1784" spans="1:4" ht="22.5" x14ac:dyDescent="0.2">
      <c r="A1784" s="1058">
        <v>12908</v>
      </c>
      <c r="B1784" s="1059" t="s">
        <v>24080</v>
      </c>
      <c r="C1784" s="1060" t="s">
        <v>2352</v>
      </c>
      <c r="D1784" s="1061">
        <v>1409.94</v>
      </c>
    </row>
    <row r="1785" spans="1:4" ht="22.5" x14ac:dyDescent="0.2">
      <c r="A1785" s="1058">
        <v>12106</v>
      </c>
      <c r="B1785" s="1059" t="s">
        <v>12465</v>
      </c>
      <c r="C1785" s="1060" t="s">
        <v>2352</v>
      </c>
      <c r="D1785" s="1061">
        <v>1146.6099999999999</v>
      </c>
    </row>
    <row r="1786" spans="1:4" x14ac:dyDescent="0.2">
      <c r="A1786" s="1058">
        <v>2556</v>
      </c>
      <c r="B1786" s="1059" t="s">
        <v>6351</v>
      </c>
      <c r="C1786" s="1060" t="s">
        <v>2352</v>
      </c>
      <c r="D1786" s="1061">
        <v>28.68</v>
      </c>
    </row>
    <row r="1787" spans="1:4" x14ac:dyDescent="0.2">
      <c r="A1787" s="1058">
        <v>2555</v>
      </c>
      <c r="B1787" s="1059" t="s">
        <v>6350</v>
      </c>
      <c r="C1787" s="1060" t="s">
        <v>2352</v>
      </c>
      <c r="D1787" s="1061">
        <v>55.81</v>
      </c>
    </row>
    <row r="1788" spans="1:4" x14ac:dyDescent="0.2">
      <c r="A1788" s="1058">
        <v>12845</v>
      </c>
      <c r="B1788" s="1059" t="s">
        <v>22403</v>
      </c>
      <c r="C1788" s="1060" t="s">
        <v>2352</v>
      </c>
      <c r="D1788" s="1061">
        <v>32.32</v>
      </c>
    </row>
    <row r="1789" spans="1:4" ht="22.5" x14ac:dyDescent="0.2">
      <c r="A1789" s="1058">
        <v>7721</v>
      </c>
      <c r="B1789" s="1059" t="s">
        <v>9590</v>
      </c>
      <c r="C1789" s="1060" t="s">
        <v>2352</v>
      </c>
      <c r="D1789" s="1061">
        <v>158.71</v>
      </c>
    </row>
    <row r="1790" spans="1:4" x14ac:dyDescent="0.2">
      <c r="A1790" s="1058">
        <v>10303</v>
      </c>
      <c r="B1790" s="1059" t="s">
        <v>11265</v>
      </c>
      <c r="C1790" s="1060" t="s">
        <v>30787</v>
      </c>
      <c r="D1790" s="1061">
        <v>76.84</v>
      </c>
    </row>
    <row r="1791" spans="1:4" x14ac:dyDescent="0.2">
      <c r="A1791" s="1058">
        <v>12138</v>
      </c>
      <c r="B1791" s="1059" t="s">
        <v>12495</v>
      </c>
      <c r="C1791" s="1060" t="s">
        <v>30787</v>
      </c>
      <c r="D1791" s="1061">
        <v>20.21</v>
      </c>
    </row>
    <row r="1792" spans="1:4" ht="22.5" x14ac:dyDescent="0.2">
      <c r="A1792" s="1058">
        <v>10719</v>
      </c>
      <c r="B1792" s="1059" t="s">
        <v>11515</v>
      </c>
      <c r="C1792" s="1060" t="s">
        <v>30787</v>
      </c>
      <c r="D1792" s="1061">
        <v>43.67</v>
      </c>
    </row>
    <row r="1793" spans="1:4" ht="22.5" x14ac:dyDescent="0.2">
      <c r="A1793" s="1058">
        <v>10718</v>
      </c>
      <c r="B1793" s="1059" t="s">
        <v>11514</v>
      </c>
      <c r="C1793" s="1060" t="s">
        <v>30787</v>
      </c>
      <c r="D1793" s="1061">
        <v>27.07</v>
      </c>
    </row>
    <row r="1794" spans="1:4" ht="22.5" x14ac:dyDescent="0.2">
      <c r="A1794" s="1058">
        <v>10720</v>
      </c>
      <c r="B1794" s="1059" t="s">
        <v>11516</v>
      </c>
      <c r="C1794" s="1060" t="s">
        <v>30787</v>
      </c>
      <c r="D1794" s="1061">
        <v>166.41</v>
      </c>
    </row>
    <row r="1795" spans="1:4" x14ac:dyDescent="0.2">
      <c r="A1795" s="1058">
        <v>10304</v>
      </c>
      <c r="B1795" s="1059" t="s">
        <v>11266</v>
      </c>
      <c r="C1795" s="1060" t="s">
        <v>30787</v>
      </c>
      <c r="D1795" s="1061">
        <v>76.84</v>
      </c>
    </row>
    <row r="1796" spans="1:4" x14ac:dyDescent="0.2">
      <c r="A1796" s="1058">
        <v>4275</v>
      </c>
      <c r="B1796" s="1059" t="s">
        <v>7471</v>
      </c>
      <c r="C1796" s="1060" t="s">
        <v>30787</v>
      </c>
      <c r="D1796" s="1061">
        <v>43.15</v>
      </c>
    </row>
    <row r="1797" spans="1:4" ht="33.75" x14ac:dyDescent="0.2">
      <c r="A1797" s="1058">
        <v>12137</v>
      </c>
      <c r="B1797" s="1059" t="s">
        <v>12494</v>
      </c>
      <c r="C1797" s="1060" t="s">
        <v>30787</v>
      </c>
      <c r="D1797" s="1061">
        <v>28.73</v>
      </c>
    </row>
    <row r="1798" spans="1:4" ht="33.75" x14ac:dyDescent="0.2">
      <c r="A1798" s="1058">
        <v>11852</v>
      </c>
      <c r="B1798" s="1059" t="s">
        <v>12292</v>
      </c>
      <c r="C1798" s="1060" t="s">
        <v>30787</v>
      </c>
      <c r="D1798" s="1061">
        <v>31.78</v>
      </c>
    </row>
    <row r="1799" spans="1:4" ht="33.75" x14ac:dyDescent="0.2">
      <c r="A1799" s="1058">
        <v>11853</v>
      </c>
      <c r="B1799" s="1059" t="s">
        <v>12293</v>
      </c>
      <c r="C1799" s="1060" t="s">
        <v>30787</v>
      </c>
      <c r="D1799" s="1061">
        <v>41.76</v>
      </c>
    </row>
    <row r="1800" spans="1:4" x14ac:dyDescent="0.2">
      <c r="A1800" s="1058">
        <v>10363</v>
      </c>
      <c r="B1800" s="1059" t="s">
        <v>11314</v>
      </c>
      <c r="C1800" s="1060" t="s">
        <v>2352</v>
      </c>
      <c r="D1800" s="1061">
        <v>23.13</v>
      </c>
    </row>
    <row r="1801" spans="1:4" ht="33.75" x14ac:dyDescent="0.2">
      <c r="A1801" s="1058">
        <v>8993</v>
      </c>
      <c r="B1801" s="1059" t="s">
        <v>10377</v>
      </c>
      <c r="C1801" s="1060" t="s">
        <v>30787</v>
      </c>
      <c r="D1801" s="1061">
        <v>835.43</v>
      </c>
    </row>
    <row r="1802" spans="1:4" ht="22.5" x14ac:dyDescent="0.2">
      <c r="A1802" s="1058">
        <v>12885</v>
      </c>
      <c r="B1802" s="1059" t="s">
        <v>24063</v>
      </c>
      <c r="C1802" s="1060" t="s">
        <v>2352</v>
      </c>
      <c r="D1802" s="1061">
        <v>19.82</v>
      </c>
    </row>
    <row r="1803" spans="1:4" ht="22.5" x14ac:dyDescent="0.2">
      <c r="A1803" s="1058">
        <v>12886</v>
      </c>
      <c r="B1803" s="1059" t="s">
        <v>24064</v>
      </c>
      <c r="C1803" s="1060" t="s">
        <v>2352</v>
      </c>
      <c r="D1803" s="1061">
        <v>19.82</v>
      </c>
    </row>
    <row r="1804" spans="1:4" ht="22.5" x14ac:dyDescent="0.2">
      <c r="A1804" s="1058">
        <v>12883</v>
      </c>
      <c r="B1804" s="1059" t="s">
        <v>24060</v>
      </c>
      <c r="C1804" s="1060" t="s">
        <v>2352</v>
      </c>
      <c r="D1804" s="1061">
        <v>19.82</v>
      </c>
    </row>
    <row r="1805" spans="1:4" ht="22.5" x14ac:dyDescent="0.2">
      <c r="A1805" s="1058">
        <v>12887</v>
      </c>
      <c r="B1805" s="1059" t="s">
        <v>24065</v>
      </c>
      <c r="C1805" s="1060" t="s">
        <v>2352</v>
      </c>
      <c r="D1805" s="1061">
        <v>22.16</v>
      </c>
    </row>
    <row r="1806" spans="1:4" ht="33.75" x14ac:dyDescent="0.2">
      <c r="A1806" s="1058">
        <v>12884</v>
      </c>
      <c r="B1806" s="1059" t="s">
        <v>24062</v>
      </c>
      <c r="C1806" s="1060" t="s">
        <v>2352</v>
      </c>
      <c r="D1806" s="1061">
        <v>22.16</v>
      </c>
    </row>
    <row r="1807" spans="1:4" ht="22.5" x14ac:dyDescent="0.2">
      <c r="A1807" s="1058">
        <v>12889</v>
      </c>
      <c r="B1807" s="1059" t="s">
        <v>24067</v>
      </c>
      <c r="C1807" s="1060" t="s">
        <v>2352</v>
      </c>
      <c r="D1807" s="1061">
        <v>16.62</v>
      </c>
    </row>
    <row r="1808" spans="1:4" ht="22.5" x14ac:dyDescent="0.2">
      <c r="A1808" s="1058">
        <v>12891</v>
      </c>
      <c r="B1808" s="1059" t="s">
        <v>24068</v>
      </c>
      <c r="C1808" s="1060" t="s">
        <v>2352</v>
      </c>
      <c r="D1808" s="1061">
        <v>16.62</v>
      </c>
    </row>
    <row r="1809" spans="1:4" ht="22.5" x14ac:dyDescent="0.2">
      <c r="A1809" s="1058">
        <v>12888</v>
      </c>
      <c r="B1809" s="1059" t="s">
        <v>24066</v>
      </c>
      <c r="C1809" s="1060" t="s">
        <v>2352</v>
      </c>
      <c r="D1809" s="1061">
        <v>15.32</v>
      </c>
    </row>
    <row r="1810" spans="1:4" ht="22.5" x14ac:dyDescent="0.2">
      <c r="A1810" s="1058">
        <v>12894</v>
      </c>
      <c r="B1810" s="1059" t="s">
        <v>24070</v>
      </c>
      <c r="C1810" s="1060" t="s">
        <v>2352</v>
      </c>
      <c r="D1810" s="1061">
        <v>15.32</v>
      </c>
    </row>
    <row r="1811" spans="1:4" x14ac:dyDescent="0.2">
      <c r="A1811" s="1058">
        <v>12895</v>
      </c>
      <c r="B1811" s="1059" t="s">
        <v>24071</v>
      </c>
      <c r="C1811" s="1060" t="s">
        <v>2352</v>
      </c>
      <c r="D1811" s="1061">
        <v>12.82</v>
      </c>
    </row>
    <row r="1812" spans="1:4" ht="22.5" x14ac:dyDescent="0.2">
      <c r="A1812" s="1058">
        <v>12892</v>
      </c>
      <c r="B1812" s="1059" t="s">
        <v>24069</v>
      </c>
      <c r="C1812" s="1060" t="s">
        <v>2352</v>
      </c>
      <c r="D1812" s="1061">
        <v>22.16</v>
      </c>
    </row>
    <row r="1813" spans="1:4" ht="22.5" x14ac:dyDescent="0.2">
      <c r="A1813" s="1058">
        <v>12909</v>
      </c>
      <c r="B1813" s="1059" t="s">
        <v>24081</v>
      </c>
      <c r="C1813" s="1060" t="s">
        <v>2352</v>
      </c>
      <c r="D1813" s="1061">
        <v>428.43</v>
      </c>
    </row>
    <row r="1814" spans="1:4" ht="22.5" x14ac:dyDescent="0.2">
      <c r="A1814" s="1058">
        <v>12432</v>
      </c>
      <c r="B1814" s="1059" t="s">
        <v>12736</v>
      </c>
      <c r="C1814" s="1060" t="s">
        <v>2352</v>
      </c>
      <c r="D1814" s="1061">
        <v>84.35</v>
      </c>
    </row>
    <row r="1815" spans="1:4" ht="22.5" x14ac:dyDescent="0.2">
      <c r="A1815" s="1058">
        <v>12431</v>
      </c>
      <c r="B1815" s="1059" t="s">
        <v>12735</v>
      </c>
      <c r="C1815" s="1060" t="s">
        <v>2352</v>
      </c>
      <c r="D1815" s="1061">
        <v>43.15</v>
      </c>
    </row>
    <row r="1816" spans="1:4" ht="33.75" x14ac:dyDescent="0.2">
      <c r="A1816" s="1058">
        <v>12308</v>
      </c>
      <c r="B1816" s="1059" t="s">
        <v>12646</v>
      </c>
      <c r="C1816" s="1060" t="s">
        <v>24235</v>
      </c>
      <c r="D1816" s="1061">
        <v>1534.83</v>
      </c>
    </row>
    <row r="1817" spans="1:4" ht="22.5" x14ac:dyDescent="0.2">
      <c r="A1817" s="1058">
        <v>12906</v>
      </c>
      <c r="B1817" s="1059" t="s">
        <v>24078</v>
      </c>
      <c r="C1817" s="1060" t="s">
        <v>2352</v>
      </c>
      <c r="D1817" s="1061">
        <v>418.36</v>
      </c>
    </row>
    <row r="1818" spans="1:4" ht="22.5" x14ac:dyDescent="0.2">
      <c r="A1818" s="1058">
        <v>12907</v>
      </c>
      <c r="B1818" s="1059" t="s">
        <v>24077</v>
      </c>
      <c r="C1818" s="1060" t="s">
        <v>2352</v>
      </c>
      <c r="D1818" s="1061">
        <v>487.21</v>
      </c>
    </row>
    <row r="1819" spans="1:4" ht="22.5" x14ac:dyDescent="0.2">
      <c r="A1819" s="1058">
        <v>4526</v>
      </c>
      <c r="B1819" s="1059" t="s">
        <v>7644</v>
      </c>
      <c r="C1819" s="1060" t="s">
        <v>2352</v>
      </c>
      <c r="D1819" s="1061">
        <v>608.67999999999995</v>
      </c>
    </row>
    <row r="1820" spans="1:4" ht="33.75" x14ac:dyDescent="0.2">
      <c r="A1820" s="1058">
        <v>4650</v>
      </c>
      <c r="B1820" s="1059" t="s">
        <v>7741</v>
      </c>
      <c r="C1820" s="1060" t="s">
        <v>2352</v>
      </c>
      <c r="D1820" s="1061">
        <v>535</v>
      </c>
    </row>
    <row r="1821" spans="1:4" ht="33.75" x14ac:dyDescent="0.2">
      <c r="A1821" s="1058">
        <v>2553</v>
      </c>
      <c r="B1821" s="1059" t="s">
        <v>6348</v>
      </c>
      <c r="C1821" s="1060" t="s">
        <v>2352</v>
      </c>
      <c r="D1821" s="1061">
        <v>1168.1600000000001</v>
      </c>
    </row>
    <row r="1822" spans="1:4" ht="33.75" x14ac:dyDescent="0.2">
      <c r="A1822" s="1058">
        <v>2554</v>
      </c>
      <c r="B1822" s="1059" t="s">
        <v>6349</v>
      </c>
      <c r="C1822" s="1060" t="s">
        <v>2352</v>
      </c>
      <c r="D1822" s="1061">
        <v>1347.87</v>
      </c>
    </row>
    <row r="1823" spans="1:4" ht="33.75" x14ac:dyDescent="0.2">
      <c r="A1823" s="1058">
        <v>4649</v>
      </c>
      <c r="B1823" s="1059" t="s">
        <v>7740</v>
      </c>
      <c r="C1823" s="1060" t="s">
        <v>2352</v>
      </c>
      <c r="D1823" s="1061">
        <v>508.89</v>
      </c>
    </row>
    <row r="1824" spans="1:4" ht="33.75" x14ac:dyDescent="0.2">
      <c r="A1824" s="1058">
        <v>2552</v>
      </c>
      <c r="B1824" s="1059" t="s">
        <v>6347</v>
      </c>
      <c r="C1824" s="1060" t="s">
        <v>2352</v>
      </c>
      <c r="D1824" s="1061">
        <v>1010.95</v>
      </c>
    </row>
    <row r="1825" spans="1:4" ht="33.75" x14ac:dyDescent="0.2">
      <c r="A1825" s="1058">
        <v>4648</v>
      </c>
      <c r="B1825" s="1059" t="s">
        <v>7739</v>
      </c>
      <c r="C1825" s="1060" t="s">
        <v>2352</v>
      </c>
      <c r="D1825" s="1061">
        <v>508.89</v>
      </c>
    </row>
    <row r="1826" spans="1:4" ht="33.75" x14ac:dyDescent="0.2">
      <c r="A1826" s="1058">
        <v>2551</v>
      </c>
      <c r="B1826" s="1059" t="s">
        <v>6346</v>
      </c>
      <c r="C1826" s="1060" t="s">
        <v>2352</v>
      </c>
      <c r="D1826" s="1061">
        <v>1190.6300000000001</v>
      </c>
    </row>
    <row r="1827" spans="1:4" ht="22.5" x14ac:dyDescent="0.2">
      <c r="A1827" s="1058">
        <v>9294</v>
      </c>
      <c r="B1827" s="1059" t="s">
        <v>10600</v>
      </c>
      <c r="C1827" s="1060" t="s">
        <v>2352</v>
      </c>
      <c r="D1827" s="1061">
        <v>409.55</v>
      </c>
    </row>
    <row r="1828" spans="1:4" x14ac:dyDescent="0.2">
      <c r="A1828" s="1058">
        <v>10025</v>
      </c>
      <c r="B1828" s="1059" t="s">
        <v>11107</v>
      </c>
      <c r="C1828" s="1060" t="s">
        <v>2352</v>
      </c>
      <c r="D1828" s="1061">
        <v>8.24</v>
      </c>
    </row>
    <row r="1829" spans="1:4" x14ac:dyDescent="0.2">
      <c r="A1829" s="1058">
        <v>10898</v>
      </c>
      <c r="B1829" s="1059" t="s">
        <v>11639</v>
      </c>
      <c r="C1829" s="1060" t="s">
        <v>24235</v>
      </c>
      <c r="D1829" s="1061">
        <v>300</v>
      </c>
    </row>
    <row r="1830" spans="1:4" ht="22.5" x14ac:dyDescent="0.2">
      <c r="A1830" s="1058">
        <v>298</v>
      </c>
      <c r="B1830" s="1059" t="s">
        <v>4622</v>
      </c>
      <c r="C1830" s="1060" t="s">
        <v>24235</v>
      </c>
      <c r="D1830" s="1061">
        <v>203.5</v>
      </c>
    </row>
    <row r="1831" spans="1:4" ht="22.5" x14ac:dyDescent="0.2">
      <c r="A1831" s="1058">
        <v>9965</v>
      </c>
      <c r="B1831" s="1059" t="s">
        <v>11060</v>
      </c>
      <c r="C1831" s="1060" t="s">
        <v>2974</v>
      </c>
      <c r="D1831" s="1061">
        <v>109.77</v>
      </c>
    </row>
    <row r="1832" spans="1:4" ht="22.5" x14ac:dyDescent="0.2">
      <c r="A1832" s="1058">
        <v>310</v>
      </c>
      <c r="B1832" s="1059" t="s">
        <v>4628</v>
      </c>
      <c r="C1832" s="1060" t="s">
        <v>2974</v>
      </c>
      <c r="D1832" s="1061">
        <v>111.49</v>
      </c>
    </row>
    <row r="1833" spans="1:4" ht="22.5" x14ac:dyDescent="0.2">
      <c r="A1833" s="1058">
        <v>305</v>
      </c>
      <c r="B1833" s="1059" t="s">
        <v>4626</v>
      </c>
      <c r="C1833" s="1060" t="s">
        <v>2974</v>
      </c>
      <c r="D1833" s="1061">
        <v>121.22</v>
      </c>
    </row>
    <row r="1834" spans="1:4" ht="22.5" x14ac:dyDescent="0.2">
      <c r="A1834" s="1058">
        <v>8266</v>
      </c>
      <c r="B1834" s="1059" t="s">
        <v>9887</v>
      </c>
      <c r="C1834" s="1060" t="s">
        <v>2974</v>
      </c>
      <c r="D1834" s="1061">
        <v>137.27000000000001</v>
      </c>
    </row>
    <row r="1835" spans="1:4" ht="22.5" x14ac:dyDescent="0.2">
      <c r="A1835" s="1058">
        <v>8268</v>
      </c>
      <c r="B1835" s="1059" t="s">
        <v>9889</v>
      </c>
      <c r="C1835" s="1060" t="s">
        <v>2974</v>
      </c>
      <c r="D1835" s="1061">
        <v>144.46</v>
      </c>
    </row>
    <row r="1836" spans="1:4" ht="22.5" x14ac:dyDescent="0.2">
      <c r="A1836" s="1058">
        <v>8269</v>
      </c>
      <c r="B1836" s="1059" t="s">
        <v>9890</v>
      </c>
      <c r="C1836" s="1060" t="s">
        <v>2974</v>
      </c>
      <c r="D1836" s="1061">
        <v>155.84</v>
      </c>
    </row>
    <row r="1837" spans="1:4" x14ac:dyDescent="0.2">
      <c r="A1837" s="1058">
        <v>3850</v>
      </c>
      <c r="B1837" s="1059" t="s">
        <v>7227</v>
      </c>
      <c r="C1837" s="1060" t="s">
        <v>24235</v>
      </c>
      <c r="D1837" s="1061">
        <v>73.88</v>
      </c>
    </row>
    <row r="1838" spans="1:4" x14ac:dyDescent="0.2">
      <c r="A1838" s="1058">
        <v>9079</v>
      </c>
      <c r="B1838" s="1059" t="s">
        <v>10439</v>
      </c>
      <c r="C1838" s="1060" t="s">
        <v>2974</v>
      </c>
      <c r="D1838" s="1061">
        <v>197.58</v>
      </c>
    </row>
    <row r="1839" spans="1:4" x14ac:dyDescent="0.2">
      <c r="A1839" s="1058">
        <v>9078</v>
      </c>
      <c r="B1839" s="1059" t="s">
        <v>10438</v>
      </c>
      <c r="C1839" s="1060" t="s">
        <v>2974</v>
      </c>
      <c r="D1839" s="1061">
        <v>113.39</v>
      </c>
    </row>
    <row r="1840" spans="1:4" x14ac:dyDescent="0.2">
      <c r="A1840" s="1058">
        <v>9101</v>
      </c>
      <c r="B1840" s="1059" t="s">
        <v>10457</v>
      </c>
      <c r="C1840" s="1060" t="s">
        <v>2974</v>
      </c>
      <c r="D1840" s="1061">
        <v>118.46</v>
      </c>
    </row>
    <row r="1841" spans="1:4" ht="22.5" x14ac:dyDescent="0.2">
      <c r="A1841" s="1058">
        <v>9550</v>
      </c>
      <c r="B1841" s="1059" t="s">
        <v>10774</v>
      </c>
      <c r="C1841" s="1060" t="s">
        <v>2974</v>
      </c>
      <c r="D1841" s="1061">
        <v>136.03</v>
      </c>
    </row>
    <row r="1842" spans="1:4" x14ac:dyDescent="0.2">
      <c r="A1842" s="1058">
        <v>10330</v>
      </c>
      <c r="B1842" s="1059" t="s">
        <v>11290</v>
      </c>
      <c r="C1842" s="1060" t="s">
        <v>24235</v>
      </c>
      <c r="D1842" s="1061">
        <v>140</v>
      </c>
    </row>
    <row r="1843" spans="1:4" x14ac:dyDescent="0.2">
      <c r="A1843" s="1058">
        <v>9563</v>
      </c>
      <c r="B1843" s="1059" t="s">
        <v>10779</v>
      </c>
      <c r="C1843" s="1060" t="s">
        <v>2974</v>
      </c>
      <c r="D1843" s="1061">
        <v>111.49</v>
      </c>
    </row>
    <row r="1844" spans="1:4" x14ac:dyDescent="0.2">
      <c r="A1844" s="1058">
        <v>9076</v>
      </c>
      <c r="B1844" s="1059" t="s">
        <v>10436</v>
      </c>
      <c r="C1844" s="1060" t="s">
        <v>24235</v>
      </c>
      <c r="D1844" s="1061">
        <v>126.47</v>
      </c>
    </row>
    <row r="1845" spans="1:4" x14ac:dyDescent="0.2">
      <c r="A1845" s="1058">
        <v>10674</v>
      </c>
      <c r="B1845" s="1059" t="s">
        <v>11492</v>
      </c>
      <c r="C1845" s="1060" t="s">
        <v>24235</v>
      </c>
      <c r="D1845" s="1061">
        <v>247.57</v>
      </c>
    </row>
    <row r="1846" spans="1:4" ht="22.5" x14ac:dyDescent="0.2">
      <c r="A1846" s="1058">
        <v>11371</v>
      </c>
      <c r="B1846" s="1059" t="s">
        <v>11953</v>
      </c>
      <c r="C1846" s="1060" t="s">
        <v>24235</v>
      </c>
      <c r="D1846" s="1061">
        <v>636.55999999999995</v>
      </c>
    </row>
    <row r="1847" spans="1:4" x14ac:dyDescent="0.2">
      <c r="A1847" s="1058">
        <v>302</v>
      </c>
      <c r="B1847" s="1059" t="s">
        <v>4624</v>
      </c>
      <c r="C1847" s="1060" t="s">
        <v>24235</v>
      </c>
      <c r="D1847" s="1061">
        <v>145</v>
      </c>
    </row>
    <row r="1848" spans="1:4" x14ac:dyDescent="0.2">
      <c r="A1848" s="1058">
        <v>4872</v>
      </c>
      <c r="B1848" s="1059" t="s">
        <v>7882</v>
      </c>
      <c r="C1848" s="1060" t="s">
        <v>2974</v>
      </c>
      <c r="D1848" s="1061">
        <v>11.03</v>
      </c>
    </row>
    <row r="1849" spans="1:4" ht="22.5" x14ac:dyDescent="0.2">
      <c r="A1849" s="1058">
        <v>4378</v>
      </c>
      <c r="B1849" s="1059" t="s">
        <v>7534</v>
      </c>
      <c r="C1849" s="1060" t="s">
        <v>2974</v>
      </c>
      <c r="D1849" s="1061">
        <v>128.38</v>
      </c>
    </row>
    <row r="1850" spans="1:4" x14ac:dyDescent="0.2">
      <c r="A1850" s="1058">
        <v>299</v>
      </c>
      <c r="B1850" s="1059" t="s">
        <v>4623</v>
      </c>
      <c r="C1850" s="1060" t="s">
        <v>2974</v>
      </c>
      <c r="D1850" s="1061">
        <v>38.549999999999997</v>
      </c>
    </row>
    <row r="1851" spans="1:4" x14ac:dyDescent="0.2">
      <c r="A1851" s="1058">
        <v>9966</v>
      </c>
      <c r="B1851" s="1059" t="s">
        <v>11061</v>
      </c>
      <c r="C1851" s="1060" t="s">
        <v>2974</v>
      </c>
      <c r="D1851" s="1061">
        <v>81.47</v>
      </c>
    </row>
    <row r="1852" spans="1:4" x14ac:dyDescent="0.2">
      <c r="A1852" s="1058">
        <v>301</v>
      </c>
      <c r="B1852" s="1059" t="s">
        <v>20958</v>
      </c>
      <c r="C1852" s="1060" t="s">
        <v>24235</v>
      </c>
      <c r="D1852" s="1061">
        <v>674.88</v>
      </c>
    </row>
    <row r="1853" spans="1:4" x14ac:dyDescent="0.2">
      <c r="A1853" s="1058">
        <v>300</v>
      </c>
      <c r="B1853" s="1059" t="s">
        <v>20957</v>
      </c>
      <c r="C1853" s="1060" t="s">
        <v>24235</v>
      </c>
      <c r="D1853" s="1061">
        <v>303.54000000000002</v>
      </c>
    </row>
    <row r="1854" spans="1:4" x14ac:dyDescent="0.2">
      <c r="A1854" s="1058">
        <v>294</v>
      </c>
      <c r="B1854" s="1059" t="s">
        <v>4621</v>
      </c>
      <c r="C1854" s="1060" t="s">
        <v>2974</v>
      </c>
      <c r="D1854" s="1061">
        <v>7.71</v>
      </c>
    </row>
    <row r="1855" spans="1:4" ht="22.5" x14ac:dyDescent="0.2">
      <c r="A1855" s="1058">
        <v>9436</v>
      </c>
      <c r="B1855" s="1059" t="s">
        <v>10689</v>
      </c>
      <c r="C1855" s="1060" t="s">
        <v>2974</v>
      </c>
      <c r="D1855" s="1061">
        <v>33.549999999999997</v>
      </c>
    </row>
    <row r="1856" spans="1:4" x14ac:dyDescent="0.2">
      <c r="A1856" s="1058">
        <v>12842</v>
      </c>
      <c r="B1856" s="1059" t="s">
        <v>22400</v>
      </c>
      <c r="C1856" s="1060" t="s">
        <v>24235</v>
      </c>
      <c r="D1856" s="1061">
        <v>13.18</v>
      </c>
    </row>
    <row r="1857" spans="1:4" ht="22.5" x14ac:dyDescent="0.2">
      <c r="A1857" s="1058">
        <v>12841</v>
      </c>
      <c r="B1857" s="1059" t="s">
        <v>22399</v>
      </c>
      <c r="C1857" s="1060" t="s">
        <v>24235</v>
      </c>
      <c r="D1857" s="1061">
        <v>29.4</v>
      </c>
    </row>
    <row r="1858" spans="1:4" ht="22.5" x14ac:dyDescent="0.2">
      <c r="A1858" s="1058">
        <v>4372</v>
      </c>
      <c r="B1858" s="1059" t="s">
        <v>31238</v>
      </c>
      <c r="C1858" s="1060" t="s">
        <v>24235</v>
      </c>
      <c r="D1858" s="1061">
        <v>29.14</v>
      </c>
    </row>
    <row r="1859" spans="1:4" x14ac:dyDescent="0.2">
      <c r="A1859" s="1058">
        <v>13059</v>
      </c>
      <c r="B1859" s="1059" t="s">
        <v>31239</v>
      </c>
      <c r="C1859" s="1060" t="s">
        <v>2974</v>
      </c>
      <c r="D1859" s="1061">
        <v>10.36</v>
      </c>
    </row>
    <row r="1860" spans="1:4" ht="22.5" x14ac:dyDescent="0.2">
      <c r="A1860" s="1058">
        <v>3787</v>
      </c>
      <c r="B1860" s="1059" t="s">
        <v>7182</v>
      </c>
      <c r="C1860" s="1060" t="s">
        <v>3038</v>
      </c>
      <c r="D1860" s="1061">
        <v>46.89</v>
      </c>
    </row>
    <row r="1861" spans="1:4" x14ac:dyDescent="0.2">
      <c r="A1861" s="1058">
        <v>304</v>
      </c>
      <c r="B1861" s="1059" t="s">
        <v>4625</v>
      </c>
      <c r="C1861" s="1060" t="s">
        <v>2974</v>
      </c>
      <c r="D1861" s="1061">
        <v>35.46</v>
      </c>
    </row>
    <row r="1862" spans="1:4" x14ac:dyDescent="0.2">
      <c r="A1862" s="1058">
        <v>9433</v>
      </c>
      <c r="B1862" s="1059" t="s">
        <v>10686</v>
      </c>
      <c r="C1862" s="1060" t="s">
        <v>2974</v>
      </c>
      <c r="D1862" s="1061">
        <v>48.39</v>
      </c>
    </row>
    <row r="1863" spans="1:4" x14ac:dyDescent="0.2">
      <c r="A1863" s="1058">
        <v>9434</v>
      </c>
      <c r="B1863" s="1059" t="s">
        <v>10687</v>
      </c>
      <c r="C1863" s="1060" t="s">
        <v>2974</v>
      </c>
      <c r="D1863" s="1061">
        <v>43.37</v>
      </c>
    </row>
    <row r="1864" spans="1:4" ht="22.5" x14ac:dyDescent="0.2">
      <c r="A1864" s="1058">
        <v>9435</v>
      </c>
      <c r="B1864" s="1059" t="s">
        <v>10688</v>
      </c>
      <c r="C1864" s="1060" t="s">
        <v>2974</v>
      </c>
      <c r="D1864" s="1061">
        <v>59.85</v>
      </c>
    </row>
    <row r="1865" spans="1:4" x14ac:dyDescent="0.2">
      <c r="A1865" s="1058">
        <v>11909</v>
      </c>
      <c r="B1865" s="1059" t="s">
        <v>12319</v>
      </c>
      <c r="C1865" s="1060" t="s">
        <v>2974</v>
      </c>
      <c r="D1865" s="1061">
        <v>762.33</v>
      </c>
    </row>
    <row r="1866" spans="1:4" x14ac:dyDescent="0.2">
      <c r="A1866" s="1058">
        <v>290</v>
      </c>
      <c r="B1866" s="1059" t="s">
        <v>4618</v>
      </c>
      <c r="C1866" s="1060" t="s">
        <v>2974</v>
      </c>
      <c r="D1866" s="1061">
        <v>113.44</v>
      </c>
    </row>
    <row r="1867" spans="1:4" x14ac:dyDescent="0.2">
      <c r="A1867" s="1058">
        <v>293</v>
      </c>
      <c r="B1867" s="1059" t="s">
        <v>4620</v>
      </c>
      <c r="C1867" s="1060" t="s">
        <v>2974</v>
      </c>
      <c r="D1867" s="1061">
        <v>24.05</v>
      </c>
    </row>
    <row r="1868" spans="1:4" x14ac:dyDescent="0.2">
      <c r="A1868" s="1058">
        <v>291</v>
      </c>
      <c r="B1868" s="1059" t="s">
        <v>4619</v>
      </c>
      <c r="C1868" s="1060" t="s">
        <v>2974</v>
      </c>
      <c r="D1868" s="1061">
        <v>76.430000000000007</v>
      </c>
    </row>
    <row r="1869" spans="1:4" x14ac:dyDescent="0.2">
      <c r="A1869" s="1058">
        <v>9081</v>
      </c>
      <c r="B1869" s="1059" t="s">
        <v>10441</v>
      </c>
      <c r="C1869" s="1060" t="s">
        <v>2974</v>
      </c>
      <c r="D1869" s="1061">
        <v>196.98</v>
      </c>
    </row>
    <row r="1870" spans="1:4" x14ac:dyDescent="0.2">
      <c r="A1870" s="1058">
        <v>9080</v>
      </c>
      <c r="B1870" s="1059" t="s">
        <v>10440</v>
      </c>
      <c r="C1870" s="1060" t="s">
        <v>2974</v>
      </c>
      <c r="D1870" s="1061">
        <v>64.75</v>
      </c>
    </row>
    <row r="1871" spans="1:4" x14ac:dyDescent="0.2">
      <c r="A1871" s="1058">
        <v>9098</v>
      </c>
      <c r="B1871" s="1059" t="s">
        <v>10454</v>
      </c>
      <c r="C1871" s="1060" t="s">
        <v>2974</v>
      </c>
      <c r="D1871" s="1061">
        <v>81.22</v>
      </c>
    </row>
    <row r="1872" spans="1:4" x14ac:dyDescent="0.2">
      <c r="A1872" s="1058">
        <v>9099</v>
      </c>
      <c r="B1872" s="1059" t="s">
        <v>10455</v>
      </c>
      <c r="C1872" s="1060" t="s">
        <v>2974</v>
      </c>
      <c r="D1872" s="1061">
        <v>90.02</v>
      </c>
    </row>
    <row r="1873" spans="1:4" x14ac:dyDescent="0.2">
      <c r="A1873" s="1058">
        <v>9100</v>
      </c>
      <c r="B1873" s="1059" t="s">
        <v>10456</v>
      </c>
      <c r="C1873" s="1060" t="s">
        <v>2974</v>
      </c>
      <c r="D1873" s="1061">
        <v>115.04</v>
      </c>
    </row>
    <row r="1874" spans="1:4" ht="33.75" x14ac:dyDescent="0.2">
      <c r="A1874" s="1058">
        <v>13021</v>
      </c>
      <c r="B1874" s="1059" t="s">
        <v>30963</v>
      </c>
      <c r="C1874" s="1060" t="s">
        <v>30744</v>
      </c>
      <c r="D1874" s="1061">
        <v>3800</v>
      </c>
    </row>
    <row r="1875" spans="1:4" ht="22.5" x14ac:dyDescent="0.2">
      <c r="A1875" s="1058">
        <v>11154</v>
      </c>
      <c r="B1875" s="1059" t="s">
        <v>11789</v>
      </c>
      <c r="C1875" s="1060" t="s">
        <v>2974</v>
      </c>
      <c r="D1875" s="1061">
        <v>108.94</v>
      </c>
    </row>
    <row r="1876" spans="1:4" ht="22.5" x14ac:dyDescent="0.2">
      <c r="A1876" s="1058">
        <v>306</v>
      </c>
      <c r="B1876" s="1059" t="s">
        <v>4627</v>
      </c>
      <c r="C1876" s="1060" t="s">
        <v>24235</v>
      </c>
      <c r="D1876" s="1061">
        <v>126.09</v>
      </c>
    </row>
    <row r="1877" spans="1:4" ht="45" x14ac:dyDescent="0.2">
      <c r="A1877" s="1058">
        <v>7944</v>
      </c>
      <c r="B1877" s="1059" t="s">
        <v>9741</v>
      </c>
      <c r="C1877" s="1060" t="s">
        <v>2352</v>
      </c>
      <c r="D1877" s="1061">
        <v>9800</v>
      </c>
    </row>
    <row r="1878" spans="1:4" x14ac:dyDescent="0.2">
      <c r="A1878" s="1058">
        <v>3923</v>
      </c>
      <c r="B1878" s="1059" t="s">
        <v>7251</v>
      </c>
      <c r="C1878" s="1060" t="s">
        <v>2974</v>
      </c>
      <c r="D1878" s="1061">
        <v>35.44</v>
      </c>
    </row>
    <row r="1879" spans="1:4" x14ac:dyDescent="0.2">
      <c r="A1879" s="1058">
        <v>3848</v>
      </c>
      <c r="B1879" s="1059" t="s">
        <v>7225</v>
      </c>
      <c r="C1879" s="1060" t="s">
        <v>2974</v>
      </c>
      <c r="D1879" s="1061">
        <v>46.64</v>
      </c>
    </row>
    <row r="1880" spans="1:4" x14ac:dyDescent="0.2">
      <c r="A1880" s="1058">
        <v>9979</v>
      </c>
      <c r="B1880" s="1059" t="s">
        <v>11071</v>
      </c>
      <c r="C1880" s="1060" t="s">
        <v>2974</v>
      </c>
      <c r="D1880" s="1061">
        <v>20.149999999999999</v>
      </c>
    </row>
    <row r="1881" spans="1:4" ht="22.5" x14ac:dyDescent="0.2">
      <c r="A1881" s="1058">
        <v>11900</v>
      </c>
      <c r="B1881" s="1059" t="s">
        <v>12312</v>
      </c>
      <c r="C1881" s="1060" t="s">
        <v>3038</v>
      </c>
      <c r="D1881" s="1061">
        <v>180</v>
      </c>
    </row>
    <row r="1882" spans="1:4" x14ac:dyDescent="0.2">
      <c r="A1882" s="1058">
        <v>226</v>
      </c>
      <c r="B1882" s="1059" t="s">
        <v>4574</v>
      </c>
      <c r="C1882" s="1060" t="s">
        <v>3038</v>
      </c>
      <c r="D1882" s="1061">
        <v>16.55</v>
      </c>
    </row>
    <row r="1883" spans="1:4" ht="45" x14ac:dyDescent="0.2">
      <c r="A1883" s="1058">
        <v>12411</v>
      </c>
      <c r="B1883" s="1059" t="s">
        <v>12718</v>
      </c>
      <c r="C1883" s="1060" t="s">
        <v>2974</v>
      </c>
      <c r="D1883" s="1061">
        <v>455.77</v>
      </c>
    </row>
    <row r="1884" spans="1:4" ht="45" x14ac:dyDescent="0.2">
      <c r="A1884" s="1058">
        <v>12412</v>
      </c>
      <c r="B1884" s="1059" t="s">
        <v>12719</v>
      </c>
      <c r="C1884" s="1060" t="s">
        <v>2974</v>
      </c>
      <c r="D1884" s="1061">
        <v>481.56</v>
      </c>
    </row>
    <row r="1885" spans="1:4" ht="45" x14ac:dyDescent="0.2">
      <c r="A1885" s="1058">
        <v>12410</v>
      </c>
      <c r="B1885" s="1059" t="s">
        <v>12717</v>
      </c>
      <c r="C1885" s="1060" t="s">
        <v>2974</v>
      </c>
      <c r="D1885" s="1061">
        <v>362.8</v>
      </c>
    </row>
    <row r="1886" spans="1:4" ht="33.75" x14ac:dyDescent="0.2">
      <c r="A1886" s="1058">
        <v>4340</v>
      </c>
      <c r="B1886" s="1059" t="s">
        <v>7509</v>
      </c>
      <c r="C1886" s="1060" t="s">
        <v>3038</v>
      </c>
      <c r="D1886" s="1061">
        <v>48.95</v>
      </c>
    </row>
    <row r="1887" spans="1:4" x14ac:dyDescent="0.2">
      <c r="A1887" s="1058">
        <v>3846</v>
      </c>
      <c r="B1887" s="1059" t="s">
        <v>7222</v>
      </c>
      <c r="C1887" s="1060" t="s">
        <v>7223</v>
      </c>
      <c r="D1887" s="1061">
        <v>0.64</v>
      </c>
    </row>
    <row r="1888" spans="1:4" ht="22.5" x14ac:dyDescent="0.2">
      <c r="A1888" s="1058">
        <v>8344</v>
      </c>
      <c r="B1888" s="1059" t="s">
        <v>9932</v>
      </c>
      <c r="C1888" s="1060" t="s">
        <v>24235</v>
      </c>
      <c r="D1888" s="1061">
        <v>7.25</v>
      </c>
    </row>
    <row r="1889" spans="1:4" ht="22.5" x14ac:dyDescent="0.2">
      <c r="A1889" s="1058">
        <v>12518</v>
      </c>
      <c r="B1889" s="1059" t="s">
        <v>21252</v>
      </c>
      <c r="C1889" s="1060" t="s">
        <v>30756</v>
      </c>
      <c r="D1889" s="1061">
        <v>0.57999999999999996</v>
      </c>
    </row>
    <row r="1890" spans="1:4" ht="45" x14ac:dyDescent="0.2">
      <c r="A1890" s="1058">
        <v>12373</v>
      </c>
      <c r="B1890" s="1059" t="s">
        <v>31240</v>
      </c>
      <c r="C1890" s="1060" t="s">
        <v>24235</v>
      </c>
      <c r="D1890" s="1061">
        <v>1335.78</v>
      </c>
    </row>
    <row r="1891" spans="1:4" ht="45" x14ac:dyDescent="0.2">
      <c r="A1891" s="1058">
        <v>12371</v>
      </c>
      <c r="B1891" s="1059" t="s">
        <v>31241</v>
      </c>
      <c r="C1891" s="1060" t="s">
        <v>24235</v>
      </c>
      <c r="D1891" s="1061">
        <v>874.49</v>
      </c>
    </row>
    <row r="1892" spans="1:4" ht="45" x14ac:dyDescent="0.2">
      <c r="A1892" s="1058">
        <v>12372</v>
      </c>
      <c r="B1892" s="1059" t="s">
        <v>31242</v>
      </c>
      <c r="C1892" s="1060" t="s">
        <v>24235</v>
      </c>
      <c r="D1892" s="1061">
        <v>1078.58</v>
      </c>
    </row>
    <row r="1893" spans="1:4" ht="22.5" x14ac:dyDescent="0.2">
      <c r="A1893" s="1058">
        <v>13068</v>
      </c>
      <c r="B1893" s="1059" t="s">
        <v>14791</v>
      </c>
      <c r="C1893" s="1060" t="s">
        <v>3038</v>
      </c>
      <c r="D1893" s="1061">
        <v>12.8</v>
      </c>
    </row>
    <row r="1894" spans="1:4" ht="45" x14ac:dyDescent="0.2">
      <c r="A1894" s="1058">
        <v>13069</v>
      </c>
      <c r="B1894" s="1059" t="s">
        <v>14792</v>
      </c>
      <c r="C1894" s="1060" t="s">
        <v>3038</v>
      </c>
      <c r="D1894" s="1061">
        <v>25.8</v>
      </c>
    </row>
    <row r="1895" spans="1:4" ht="33.75" x14ac:dyDescent="0.2">
      <c r="A1895" s="1058">
        <v>13066</v>
      </c>
      <c r="B1895" s="1059" t="s">
        <v>30781</v>
      </c>
      <c r="C1895" s="1060" t="s">
        <v>3038</v>
      </c>
      <c r="D1895" s="1061">
        <v>28.6</v>
      </c>
    </row>
    <row r="1896" spans="1:4" ht="33.75" x14ac:dyDescent="0.2">
      <c r="A1896" s="1058">
        <v>13067</v>
      </c>
      <c r="B1896" s="1059" t="s">
        <v>30782</v>
      </c>
      <c r="C1896" s="1060" t="s">
        <v>3038</v>
      </c>
      <c r="D1896" s="1061">
        <v>16</v>
      </c>
    </row>
    <row r="1897" spans="1:4" ht="45" x14ac:dyDescent="0.2">
      <c r="A1897" s="1058">
        <v>12374</v>
      </c>
      <c r="B1897" s="1059" t="s">
        <v>21169</v>
      </c>
      <c r="C1897" s="1060" t="s">
        <v>24235</v>
      </c>
      <c r="D1897" s="1061">
        <v>350.33</v>
      </c>
    </row>
    <row r="1898" spans="1:4" ht="45" x14ac:dyDescent="0.2">
      <c r="A1898" s="1058">
        <v>12401</v>
      </c>
      <c r="B1898" s="1059" t="s">
        <v>21169</v>
      </c>
      <c r="C1898" s="1060" t="s">
        <v>3038</v>
      </c>
      <c r="D1898" s="1061">
        <v>14.43</v>
      </c>
    </row>
    <row r="1899" spans="1:4" ht="45" x14ac:dyDescent="0.2">
      <c r="A1899" s="1058">
        <v>12402</v>
      </c>
      <c r="B1899" s="1059" t="s">
        <v>21170</v>
      </c>
      <c r="C1899" s="1060" t="s">
        <v>3038</v>
      </c>
      <c r="D1899" s="1061">
        <v>17.29</v>
      </c>
    </row>
    <row r="1900" spans="1:4" ht="45" x14ac:dyDescent="0.2">
      <c r="A1900" s="1058">
        <v>12377</v>
      </c>
      <c r="B1900" s="1059" t="s">
        <v>21170</v>
      </c>
      <c r="C1900" s="1060" t="s">
        <v>24235</v>
      </c>
      <c r="D1900" s="1061">
        <v>456.41</v>
      </c>
    </row>
    <row r="1901" spans="1:4" ht="45" x14ac:dyDescent="0.2">
      <c r="A1901" s="1058">
        <v>12405</v>
      </c>
      <c r="B1901" s="1059" t="s">
        <v>21177</v>
      </c>
      <c r="C1901" s="1060" t="s">
        <v>3038</v>
      </c>
      <c r="D1901" s="1061">
        <v>18.91</v>
      </c>
    </row>
    <row r="1902" spans="1:4" ht="45" x14ac:dyDescent="0.2">
      <c r="A1902" s="1058">
        <v>12399</v>
      </c>
      <c r="B1902" s="1059" t="s">
        <v>21174</v>
      </c>
      <c r="C1902" s="1060" t="s">
        <v>24235</v>
      </c>
      <c r="D1902" s="1061">
        <v>263.08</v>
      </c>
    </row>
    <row r="1903" spans="1:4" ht="45" x14ac:dyDescent="0.2">
      <c r="A1903" s="1058">
        <v>12400</v>
      </c>
      <c r="B1903" s="1059" t="s">
        <v>21175</v>
      </c>
      <c r="C1903" s="1060" t="s">
        <v>24235</v>
      </c>
      <c r="D1903" s="1061">
        <v>241.84</v>
      </c>
    </row>
    <row r="1904" spans="1:4" ht="45" x14ac:dyDescent="0.2">
      <c r="A1904" s="1058">
        <v>12406</v>
      </c>
      <c r="B1904" s="1059" t="s">
        <v>21178</v>
      </c>
      <c r="C1904" s="1060" t="s">
        <v>3038</v>
      </c>
      <c r="D1904" s="1061">
        <v>19.29</v>
      </c>
    </row>
    <row r="1905" spans="1:4" ht="45" x14ac:dyDescent="0.2">
      <c r="A1905" s="1058">
        <v>12404</v>
      </c>
      <c r="B1905" s="1059" t="s">
        <v>21176</v>
      </c>
      <c r="C1905" s="1060" t="s">
        <v>3038</v>
      </c>
      <c r="D1905" s="1061">
        <v>19.72</v>
      </c>
    </row>
    <row r="1906" spans="1:4" ht="45" x14ac:dyDescent="0.2">
      <c r="A1906" s="1058">
        <v>12398</v>
      </c>
      <c r="B1906" s="1059" t="s">
        <v>21173</v>
      </c>
      <c r="C1906" s="1060" t="s">
        <v>24235</v>
      </c>
      <c r="D1906" s="1061">
        <v>339.62</v>
      </c>
    </row>
    <row r="1907" spans="1:4" ht="45" x14ac:dyDescent="0.2">
      <c r="A1907" s="1058">
        <v>12509</v>
      </c>
      <c r="B1907" s="1059" t="s">
        <v>21243</v>
      </c>
      <c r="C1907" s="1060" t="s">
        <v>24235</v>
      </c>
      <c r="D1907" s="1061">
        <v>167.18</v>
      </c>
    </row>
    <row r="1908" spans="1:4" ht="45" x14ac:dyDescent="0.2">
      <c r="A1908" s="1058">
        <v>12510</v>
      </c>
      <c r="B1908" s="1059" t="s">
        <v>21244</v>
      </c>
      <c r="C1908" s="1060" t="s">
        <v>24235</v>
      </c>
      <c r="D1908" s="1061">
        <v>165.92</v>
      </c>
    </row>
    <row r="1909" spans="1:4" ht="45" x14ac:dyDescent="0.2">
      <c r="A1909" s="1058">
        <v>12508</v>
      </c>
      <c r="B1909" s="1059" t="s">
        <v>21242</v>
      </c>
      <c r="C1909" s="1060" t="s">
        <v>24235</v>
      </c>
      <c r="D1909" s="1061">
        <v>163.55000000000001</v>
      </c>
    </row>
    <row r="1910" spans="1:4" ht="33.75" x14ac:dyDescent="0.2">
      <c r="A1910" s="1058">
        <v>12367</v>
      </c>
      <c r="B1910" s="1059" t="s">
        <v>21168</v>
      </c>
      <c r="C1910" s="1060" t="s">
        <v>3038</v>
      </c>
      <c r="D1910" s="1061">
        <v>68.61</v>
      </c>
    </row>
    <row r="1911" spans="1:4" ht="33.75" x14ac:dyDescent="0.2">
      <c r="A1911" s="1058">
        <v>13058</v>
      </c>
      <c r="B1911" s="1059" t="s">
        <v>31243</v>
      </c>
      <c r="C1911" s="1060" t="s">
        <v>2352</v>
      </c>
      <c r="D1911" s="1061">
        <v>15725.51</v>
      </c>
    </row>
    <row r="1912" spans="1:4" ht="22.5" x14ac:dyDescent="0.2">
      <c r="A1912" s="1058">
        <v>12649</v>
      </c>
      <c r="B1912" s="1059" t="s">
        <v>21366</v>
      </c>
      <c r="C1912" s="1060" t="s">
        <v>24235</v>
      </c>
      <c r="D1912" s="1061">
        <v>27.54</v>
      </c>
    </row>
    <row r="1913" spans="1:4" x14ac:dyDescent="0.2">
      <c r="A1913" s="1058">
        <v>13072</v>
      </c>
      <c r="B1913" s="1059" t="s">
        <v>31244</v>
      </c>
      <c r="C1913" s="1060" t="s">
        <v>2974</v>
      </c>
      <c r="D1913" s="1061">
        <v>60.44</v>
      </c>
    </row>
    <row r="1914" spans="1:4" ht="33.75" x14ac:dyDescent="0.2">
      <c r="A1914" s="1058">
        <v>11349</v>
      </c>
      <c r="B1914" s="1059" t="s">
        <v>11937</v>
      </c>
      <c r="C1914" s="1060" t="s">
        <v>24235</v>
      </c>
      <c r="D1914" s="1061">
        <v>479.18</v>
      </c>
    </row>
    <row r="1915" spans="1:4" ht="22.5" x14ac:dyDescent="0.2">
      <c r="A1915" s="1058">
        <v>11445</v>
      </c>
      <c r="B1915" s="1059" t="s">
        <v>12010</v>
      </c>
      <c r="C1915" s="1060" t="s">
        <v>24235</v>
      </c>
      <c r="D1915" s="1061">
        <v>312.06</v>
      </c>
    </row>
    <row r="1916" spans="1:4" ht="22.5" x14ac:dyDescent="0.2">
      <c r="A1916" s="1058">
        <v>12520</v>
      </c>
      <c r="B1916" s="1059" t="s">
        <v>21254</v>
      </c>
      <c r="C1916" s="1060" t="s">
        <v>2352</v>
      </c>
      <c r="D1916" s="1061">
        <v>16.77</v>
      </c>
    </row>
    <row r="1917" spans="1:4" ht="22.5" x14ac:dyDescent="0.2">
      <c r="A1917" s="1058">
        <v>12522</v>
      </c>
      <c r="B1917" s="1059" t="s">
        <v>21256</v>
      </c>
      <c r="C1917" s="1060" t="s">
        <v>2352</v>
      </c>
      <c r="D1917" s="1061">
        <v>119.91</v>
      </c>
    </row>
    <row r="1918" spans="1:4" ht="22.5" x14ac:dyDescent="0.2">
      <c r="A1918" s="1058">
        <v>12521</v>
      </c>
      <c r="B1918" s="1059" t="s">
        <v>21255</v>
      </c>
      <c r="C1918" s="1060" t="s">
        <v>2352</v>
      </c>
      <c r="D1918" s="1061">
        <v>13.28</v>
      </c>
    </row>
    <row r="1919" spans="1:4" ht="33.75" x14ac:dyDescent="0.2">
      <c r="A1919" s="1058">
        <v>11898</v>
      </c>
      <c r="B1919" s="1059" t="s">
        <v>12310</v>
      </c>
      <c r="C1919" s="1060" t="s">
        <v>3038</v>
      </c>
      <c r="D1919" s="1061">
        <v>18.850000000000001</v>
      </c>
    </row>
    <row r="1920" spans="1:4" ht="45" x14ac:dyDescent="0.2">
      <c r="A1920" s="1058">
        <v>12451</v>
      </c>
      <c r="B1920" s="1059" t="s">
        <v>21193</v>
      </c>
      <c r="C1920" s="1060" t="s">
        <v>24235</v>
      </c>
      <c r="D1920" s="1061">
        <v>32.36</v>
      </c>
    </row>
    <row r="1921" spans="1:4" x14ac:dyDescent="0.2">
      <c r="A1921" s="1058">
        <v>12450</v>
      </c>
      <c r="B1921" s="1062"/>
      <c r="C1921" s="1060" t="s">
        <v>24235</v>
      </c>
      <c r="D1921" s="1061">
        <v>48.56</v>
      </c>
    </row>
    <row r="1922" spans="1:4" ht="45" x14ac:dyDescent="0.2">
      <c r="A1922" s="1062"/>
      <c r="B1922" s="1059" t="s">
        <v>21192</v>
      </c>
      <c r="C1922" s="1062"/>
      <c r="D1922" s="1062"/>
    </row>
    <row r="1923" spans="1:4" ht="45" x14ac:dyDescent="0.2">
      <c r="A1923" s="1058">
        <v>10691</v>
      </c>
      <c r="B1923" s="1059" t="s">
        <v>11500</v>
      </c>
      <c r="C1923" s="1060" t="s">
        <v>2352</v>
      </c>
      <c r="D1923" s="1061">
        <v>113000</v>
      </c>
    </row>
    <row r="1924" spans="1:4" ht="45" x14ac:dyDescent="0.2">
      <c r="A1924" s="1058">
        <v>11896</v>
      </c>
      <c r="B1924" s="1059" t="s">
        <v>12309</v>
      </c>
      <c r="C1924" s="1060" t="s">
        <v>3038</v>
      </c>
      <c r="D1924" s="1061">
        <v>58</v>
      </c>
    </row>
    <row r="1925" spans="1:4" ht="22.5" x14ac:dyDescent="0.2">
      <c r="A1925" s="1058">
        <v>227</v>
      </c>
      <c r="B1925" s="1059" t="s">
        <v>4575</v>
      </c>
      <c r="C1925" s="1060" t="s">
        <v>2723</v>
      </c>
      <c r="D1925" s="1061">
        <v>42.31</v>
      </c>
    </row>
    <row r="1926" spans="1:4" ht="22.5" x14ac:dyDescent="0.2">
      <c r="A1926" s="1058">
        <v>228</v>
      </c>
      <c r="B1926" s="1059" t="s">
        <v>4576</v>
      </c>
      <c r="C1926" s="1060" t="s">
        <v>2723</v>
      </c>
      <c r="D1926" s="1061">
        <v>70.38</v>
      </c>
    </row>
    <row r="1927" spans="1:4" x14ac:dyDescent="0.2">
      <c r="A1927" s="1058">
        <v>12683</v>
      </c>
      <c r="B1927" s="1059" t="s">
        <v>21387</v>
      </c>
      <c r="C1927" s="1060" t="s">
        <v>31245</v>
      </c>
      <c r="D1927" s="1061">
        <v>0.04</v>
      </c>
    </row>
    <row r="1928" spans="1:4" x14ac:dyDescent="0.2">
      <c r="A1928" s="1058">
        <v>3919</v>
      </c>
      <c r="B1928" s="1059" t="s">
        <v>7247</v>
      </c>
      <c r="C1928" s="1060" t="s">
        <v>24235</v>
      </c>
      <c r="D1928" s="1061">
        <v>108.94</v>
      </c>
    </row>
    <row r="1929" spans="1:4" x14ac:dyDescent="0.2">
      <c r="A1929" s="1058">
        <v>3847</v>
      </c>
      <c r="B1929" s="1059" t="s">
        <v>7224</v>
      </c>
      <c r="C1929" s="1060" t="s">
        <v>24235</v>
      </c>
      <c r="D1929" s="1061">
        <v>49.71</v>
      </c>
    </row>
    <row r="1930" spans="1:4" x14ac:dyDescent="0.2">
      <c r="A1930" s="1058">
        <v>12309</v>
      </c>
      <c r="B1930" s="1059" t="s">
        <v>7224</v>
      </c>
      <c r="C1930" s="1060" t="s">
        <v>24235</v>
      </c>
      <c r="D1930" s="1061">
        <v>38.22</v>
      </c>
    </row>
    <row r="1931" spans="1:4" ht="22.5" x14ac:dyDescent="0.2">
      <c r="A1931" s="1058">
        <v>12248</v>
      </c>
      <c r="B1931" s="1059" t="s">
        <v>12591</v>
      </c>
      <c r="C1931" s="1060" t="s">
        <v>24235</v>
      </c>
      <c r="D1931" s="1061">
        <v>143.99</v>
      </c>
    </row>
    <row r="1932" spans="1:4" ht="22.5" x14ac:dyDescent="0.2">
      <c r="A1932" s="1058">
        <v>4539</v>
      </c>
      <c r="B1932" s="1059" t="s">
        <v>7656</v>
      </c>
      <c r="C1932" s="1060" t="s">
        <v>2352</v>
      </c>
      <c r="D1932" s="1061">
        <v>133.47</v>
      </c>
    </row>
    <row r="1933" spans="1:4" ht="33.75" x14ac:dyDescent="0.2">
      <c r="A1933" s="1058">
        <v>12729</v>
      </c>
      <c r="B1933" s="1059" t="s">
        <v>21425</v>
      </c>
      <c r="C1933" s="1060" t="s">
        <v>24235</v>
      </c>
      <c r="D1933" s="1061">
        <v>234.71</v>
      </c>
    </row>
    <row r="1934" spans="1:4" ht="33.75" x14ac:dyDescent="0.2">
      <c r="A1934" s="1058">
        <v>12732</v>
      </c>
      <c r="B1934" s="1059" t="s">
        <v>21428</v>
      </c>
      <c r="C1934" s="1060" t="s">
        <v>24235</v>
      </c>
      <c r="D1934" s="1061">
        <v>352.35</v>
      </c>
    </row>
    <row r="1935" spans="1:4" ht="33.75" x14ac:dyDescent="0.2">
      <c r="A1935" s="1058">
        <v>12730</v>
      </c>
      <c r="B1935" s="1059" t="s">
        <v>21426</v>
      </c>
      <c r="C1935" s="1060" t="s">
        <v>24235</v>
      </c>
      <c r="D1935" s="1061">
        <v>254.12</v>
      </c>
    </row>
    <row r="1936" spans="1:4" ht="33.75" x14ac:dyDescent="0.2">
      <c r="A1936" s="1058">
        <v>12733</v>
      </c>
      <c r="B1936" s="1059" t="s">
        <v>21429</v>
      </c>
      <c r="C1936" s="1060" t="s">
        <v>24235</v>
      </c>
      <c r="D1936" s="1061">
        <v>371.6</v>
      </c>
    </row>
    <row r="1937" spans="1:4" ht="33.75" x14ac:dyDescent="0.2">
      <c r="A1937" s="1058">
        <v>12731</v>
      </c>
      <c r="B1937" s="1059" t="s">
        <v>21427</v>
      </c>
      <c r="C1937" s="1060" t="s">
        <v>24235</v>
      </c>
      <c r="D1937" s="1061">
        <v>288.14999999999998</v>
      </c>
    </row>
    <row r="1938" spans="1:4" ht="33.75" x14ac:dyDescent="0.2">
      <c r="A1938" s="1058">
        <v>12734</v>
      </c>
      <c r="B1938" s="1059" t="s">
        <v>21430</v>
      </c>
      <c r="C1938" s="1060" t="s">
        <v>24235</v>
      </c>
      <c r="D1938" s="1061">
        <v>396.49</v>
      </c>
    </row>
    <row r="1939" spans="1:4" ht="22.5" x14ac:dyDescent="0.2">
      <c r="A1939" s="1058">
        <v>12719</v>
      </c>
      <c r="B1939" s="1059" t="s">
        <v>21416</v>
      </c>
      <c r="C1939" s="1060" t="s">
        <v>24235</v>
      </c>
      <c r="D1939" s="1061">
        <v>98.99</v>
      </c>
    </row>
    <row r="1940" spans="1:4" ht="22.5" x14ac:dyDescent="0.2">
      <c r="A1940" s="1058">
        <v>12720</v>
      </c>
      <c r="B1940" s="1059" t="s">
        <v>21417</v>
      </c>
      <c r="C1940" s="1060" t="s">
        <v>24235</v>
      </c>
      <c r="D1940" s="1061">
        <v>110.28</v>
      </c>
    </row>
    <row r="1941" spans="1:4" ht="22.5" x14ac:dyDescent="0.2">
      <c r="A1941" s="1058">
        <v>12721</v>
      </c>
      <c r="B1941" s="1059" t="s">
        <v>21418</v>
      </c>
      <c r="C1941" s="1060" t="s">
        <v>24235</v>
      </c>
      <c r="D1941" s="1061">
        <v>186.52</v>
      </c>
    </row>
    <row r="1942" spans="1:4" ht="22.5" x14ac:dyDescent="0.2">
      <c r="A1942" s="1058">
        <v>12726</v>
      </c>
      <c r="B1942" s="1059" t="s">
        <v>21422</v>
      </c>
      <c r="C1942" s="1060" t="s">
        <v>24235</v>
      </c>
      <c r="D1942" s="1061">
        <v>108.04</v>
      </c>
    </row>
    <row r="1943" spans="1:4" ht="22.5" x14ac:dyDescent="0.2">
      <c r="A1943" s="1058">
        <v>12727</v>
      </c>
      <c r="B1943" s="1059" t="s">
        <v>21423</v>
      </c>
      <c r="C1943" s="1060" t="s">
        <v>24235</v>
      </c>
      <c r="D1943" s="1061">
        <v>117.49</v>
      </c>
    </row>
    <row r="1944" spans="1:4" ht="22.5" x14ac:dyDescent="0.2">
      <c r="A1944" s="1058">
        <v>12728</v>
      </c>
      <c r="B1944" s="1059" t="s">
        <v>21424</v>
      </c>
      <c r="C1944" s="1060" t="s">
        <v>24235</v>
      </c>
      <c r="D1944" s="1061">
        <v>197.66</v>
      </c>
    </row>
    <row r="1945" spans="1:4" ht="22.5" x14ac:dyDescent="0.2">
      <c r="A1945" s="1058">
        <v>12718</v>
      </c>
      <c r="B1945" s="1059" t="s">
        <v>21415</v>
      </c>
      <c r="C1945" s="1060" t="s">
        <v>24235</v>
      </c>
      <c r="D1945" s="1061">
        <v>126.1</v>
      </c>
    </row>
    <row r="1946" spans="1:4" ht="22.5" x14ac:dyDescent="0.2">
      <c r="A1946" s="1058">
        <v>12716</v>
      </c>
      <c r="B1946" s="1059" t="s">
        <v>21413</v>
      </c>
      <c r="C1946" s="1060" t="s">
        <v>24235</v>
      </c>
      <c r="D1946" s="1061">
        <v>128.66999999999999</v>
      </c>
    </row>
    <row r="1947" spans="1:4" ht="22.5" x14ac:dyDescent="0.2">
      <c r="A1947" s="1058">
        <v>12717</v>
      </c>
      <c r="B1947" s="1059" t="s">
        <v>21414</v>
      </c>
      <c r="C1947" s="1060" t="s">
        <v>24235</v>
      </c>
      <c r="D1947" s="1061">
        <v>196.05</v>
      </c>
    </row>
    <row r="1948" spans="1:4" ht="22.5" x14ac:dyDescent="0.2">
      <c r="A1948" s="1058">
        <v>12723</v>
      </c>
      <c r="B1948" s="1059" t="s">
        <v>21419</v>
      </c>
      <c r="C1948" s="1060" t="s">
        <v>24235</v>
      </c>
      <c r="D1948" s="1061">
        <v>126.1</v>
      </c>
    </row>
    <row r="1949" spans="1:4" ht="22.5" x14ac:dyDescent="0.2">
      <c r="A1949" s="1058">
        <v>12724</v>
      </c>
      <c r="B1949" s="1059" t="s">
        <v>21420</v>
      </c>
      <c r="C1949" s="1060" t="s">
        <v>24235</v>
      </c>
      <c r="D1949" s="1061">
        <v>136.85</v>
      </c>
    </row>
    <row r="1950" spans="1:4" ht="22.5" x14ac:dyDescent="0.2">
      <c r="A1950" s="1058">
        <v>12725</v>
      </c>
      <c r="B1950" s="1059" t="s">
        <v>21421</v>
      </c>
      <c r="C1950" s="1060" t="s">
        <v>24235</v>
      </c>
      <c r="D1950" s="1061">
        <v>206.35</v>
      </c>
    </row>
    <row r="1951" spans="1:4" ht="33.75" x14ac:dyDescent="0.2">
      <c r="A1951" s="1058">
        <v>12414</v>
      </c>
      <c r="B1951" s="1059" t="s">
        <v>12720</v>
      </c>
      <c r="C1951" s="1060" t="s">
        <v>2974</v>
      </c>
      <c r="D1951" s="1061">
        <v>74.42</v>
      </c>
    </row>
    <row r="1952" spans="1:4" ht="22.5" x14ac:dyDescent="0.2">
      <c r="A1952" s="1058">
        <v>9337</v>
      </c>
      <c r="B1952" s="1059" t="s">
        <v>10626</v>
      </c>
      <c r="C1952" s="1060" t="s">
        <v>3038</v>
      </c>
      <c r="D1952" s="1061">
        <v>0.33</v>
      </c>
    </row>
    <row r="1953" spans="1:4" ht="45" x14ac:dyDescent="0.2">
      <c r="A1953" s="1058">
        <v>12408</v>
      </c>
      <c r="B1953" s="1059" t="s">
        <v>12715</v>
      </c>
      <c r="C1953" s="1060" t="s">
        <v>3038</v>
      </c>
      <c r="D1953" s="1061">
        <v>16.39</v>
      </c>
    </row>
    <row r="1954" spans="1:4" ht="45" x14ac:dyDescent="0.2">
      <c r="A1954" s="1058">
        <v>12386</v>
      </c>
      <c r="B1954" s="1059" t="s">
        <v>12703</v>
      </c>
      <c r="C1954" s="1060" t="s">
        <v>2974</v>
      </c>
      <c r="D1954" s="1061">
        <v>364.5</v>
      </c>
    </row>
    <row r="1955" spans="1:4" ht="45" x14ac:dyDescent="0.2">
      <c r="A1955" s="1058">
        <v>12409</v>
      </c>
      <c r="B1955" s="1059" t="s">
        <v>12716</v>
      </c>
      <c r="C1955" s="1060" t="s">
        <v>3038</v>
      </c>
      <c r="D1955" s="1061">
        <v>17.54</v>
      </c>
    </row>
    <row r="1956" spans="1:4" ht="45" x14ac:dyDescent="0.2">
      <c r="A1956" s="1058">
        <v>12387</v>
      </c>
      <c r="B1956" s="1059" t="s">
        <v>12704</v>
      </c>
      <c r="C1956" s="1060" t="s">
        <v>2974</v>
      </c>
      <c r="D1956" s="1061">
        <v>360.81</v>
      </c>
    </row>
    <row r="1957" spans="1:4" ht="45" x14ac:dyDescent="0.2">
      <c r="A1957" s="1058">
        <v>12407</v>
      </c>
      <c r="B1957" s="1059" t="s">
        <v>12714</v>
      </c>
      <c r="C1957" s="1060" t="s">
        <v>3038</v>
      </c>
      <c r="D1957" s="1061">
        <v>17.66</v>
      </c>
    </row>
    <row r="1958" spans="1:4" ht="45" x14ac:dyDescent="0.2">
      <c r="A1958" s="1058">
        <v>12384</v>
      </c>
      <c r="B1958" s="1059" t="s">
        <v>12701</v>
      </c>
      <c r="C1958" s="1060" t="s">
        <v>2974</v>
      </c>
      <c r="D1958" s="1061">
        <v>305.44</v>
      </c>
    </row>
    <row r="1959" spans="1:4" ht="33.75" x14ac:dyDescent="0.2">
      <c r="A1959" s="1058">
        <v>12834</v>
      </c>
      <c r="B1959" s="1059" t="s">
        <v>22393</v>
      </c>
      <c r="C1959" s="1060" t="s">
        <v>2974</v>
      </c>
      <c r="D1959" s="1061">
        <v>616.11</v>
      </c>
    </row>
    <row r="1960" spans="1:4" ht="33.75" x14ac:dyDescent="0.2">
      <c r="A1960" s="1058">
        <v>12415</v>
      </c>
      <c r="B1960" s="1059" t="s">
        <v>12721</v>
      </c>
      <c r="C1960" s="1060" t="s">
        <v>2974</v>
      </c>
      <c r="D1960" s="1061">
        <v>71.930000000000007</v>
      </c>
    </row>
    <row r="1961" spans="1:4" x14ac:dyDescent="0.2">
      <c r="A1961" s="1058">
        <v>225</v>
      </c>
      <c r="B1961" s="1059" t="s">
        <v>4573</v>
      </c>
      <c r="C1961" s="1060" t="s">
        <v>3038</v>
      </c>
      <c r="D1961" s="1061">
        <v>10.93</v>
      </c>
    </row>
    <row r="1962" spans="1:4" x14ac:dyDescent="0.2">
      <c r="A1962" s="1058">
        <v>222</v>
      </c>
      <c r="B1962" s="1059" t="s">
        <v>4570</v>
      </c>
      <c r="C1962" s="1060" t="s">
        <v>3038</v>
      </c>
      <c r="D1962" s="1061">
        <v>10.93</v>
      </c>
    </row>
    <row r="1963" spans="1:4" x14ac:dyDescent="0.2">
      <c r="A1963" s="1058">
        <v>223</v>
      </c>
      <c r="B1963" s="1059" t="s">
        <v>4571</v>
      </c>
      <c r="C1963" s="1060" t="s">
        <v>3038</v>
      </c>
      <c r="D1963" s="1061">
        <v>10.93</v>
      </c>
    </row>
    <row r="1964" spans="1:4" x14ac:dyDescent="0.2">
      <c r="A1964" s="1058">
        <v>224</v>
      </c>
      <c r="B1964" s="1059" t="s">
        <v>4572</v>
      </c>
      <c r="C1964" s="1060" t="s">
        <v>3038</v>
      </c>
      <c r="D1964" s="1061">
        <v>10.93</v>
      </c>
    </row>
    <row r="1965" spans="1:4" ht="22.5" x14ac:dyDescent="0.2">
      <c r="A1965" s="1058">
        <v>9858</v>
      </c>
      <c r="B1965" s="1059" t="s">
        <v>10970</v>
      </c>
      <c r="C1965" s="1060" t="s">
        <v>2974</v>
      </c>
      <c r="D1965" s="1061">
        <v>14.75</v>
      </c>
    </row>
    <row r="1966" spans="1:4" ht="22.5" x14ac:dyDescent="0.2">
      <c r="A1966" s="1058">
        <v>9856</v>
      </c>
      <c r="B1966" s="1059" t="s">
        <v>10968</v>
      </c>
      <c r="C1966" s="1060" t="s">
        <v>2974</v>
      </c>
      <c r="D1966" s="1061">
        <v>20.83</v>
      </c>
    </row>
    <row r="1967" spans="1:4" ht="22.5" x14ac:dyDescent="0.2">
      <c r="A1967" s="1058">
        <v>10666</v>
      </c>
      <c r="B1967" s="1059" t="s">
        <v>11485</v>
      </c>
      <c r="C1967" s="1060" t="s">
        <v>2974</v>
      </c>
      <c r="D1967" s="1061">
        <v>26.37</v>
      </c>
    </row>
    <row r="1968" spans="1:4" ht="22.5" x14ac:dyDescent="0.2">
      <c r="A1968" s="1058">
        <v>9857</v>
      </c>
      <c r="B1968" s="1059" t="s">
        <v>10969</v>
      </c>
      <c r="C1968" s="1060" t="s">
        <v>2974</v>
      </c>
      <c r="D1968" s="1061">
        <v>29.5</v>
      </c>
    </row>
    <row r="1969" spans="1:4" ht="22.5" x14ac:dyDescent="0.2">
      <c r="A1969" s="1058">
        <v>9859</v>
      </c>
      <c r="B1969" s="1059" t="s">
        <v>10971</v>
      </c>
      <c r="C1969" s="1060" t="s">
        <v>2974</v>
      </c>
      <c r="D1969" s="1061">
        <v>10.42</v>
      </c>
    </row>
    <row r="1970" spans="1:4" ht="22.5" x14ac:dyDescent="0.2">
      <c r="A1970" s="1058">
        <v>12839</v>
      </c>
      <c r="B1970" s="1059" t="s">
        <v>22397</v>
      </c>
      <c r="C1970" s="1060" t="s">
        <v>24235</v>
      </c>
      <c r="D1970" s="1061">
        <v>189.56</v>
      </c>
    </row>
    <row r="1971" spans="1:4" ht="22.5" x14ac:dyDescent="0.2">
      <c r="A1971" s="1058">
        <v>5005</v>
      </c>
      <c r="B1971" s="1059" t="s">
        <v>7979</v>
      </c>
      <c r="C1971" s="1060" t="s">
        <v>24235</v>
      </c>
      <c r="D1971" s="1061">
        <v>31.54</v>
      </c>
    </row>
    <row r="1972" spans="1:4" ht="22.5" x14ac:dyDescent="0.2">
      <c r="A1972" s="1058">
        <v>4494</v>
      </c>
      <c r="B1972" s="1059" t="s">
        <v>7616</v>
      </c>
      <c r="C1972" s="1060" t="s">
        <v>2974</v>
      </c>
      <c r="D1972" s="1061">
        <v>18.93</v>
      </c>
    </row>
    <row r="1973" spans="1:4" x14ac:dyDescent="0.2">
      <c r="A1973" s="1058">
        <v>4489</v>
      </c>
      <c r="B1973" s="1059" t="s">
        <v>7611</v>
      </c>
      <c r="C1973" s="1060" t="s">
        <v>2352</v>
      </c>
      <c r="D1973" s="1061">
        <v>252.73</v>
      </c>
    </row>
    <row r="1974" spans="1:4" x14ac:dyDescent="0.2">
      <c r="A1974" s="1058">
        <v>4812</v>
      </c>
      <c r="B1974" s="1059" t="s">
        <v>7828</v>
      </c>
      <c r="C1974" s="1060" t="s">
        <v>2352</v>
      </c>
      <c r="D1974" s="1061">
        <v>140.4</v>
      </c>
    </row>
    <row r="1975" spans="1:4" ht="33.75" x14ac:dyDescent="0.2">
      <c r="A1975" s="1058">
        <v>4709</v>
      </c>
      <c r="B1975" s="1059" t="s">
        <v>7770</v>
      </c>
      <c r="C1975" s="1060" t="s">
        <v>24235</v>
      </c>
      <c r="D1975" s="1061">
        <v>37.89</v>
      </c>
    </row>
    <row r="1976" spans="1:4" ht="22.5" x14ac:dyDescent="0.2">
      <c r="A1976" s="1058">
        <v>207</v>
      </c>
      <c r="B1976" s="1059" t="s">
        <v>4562</v>
      </c>
      <c r="C1976" s="1060" t="s">
        <v>2974</v>
      </c>
      <c r="D1976" s="1061">
        <v>31.79</v>
      </c>
    </row>
    <row r="1977" spans="1:4" ht="22.5" x14ac:dyDescent="0.2">
      <c r="A1977" s="1058">
        <v>3784</v>
      </c>
      <c r="B1977" s="1059" t="s">
        <v>7179</v>
      </c>
      <c r="C1977" s="1060" t="s">
        <v>2974</v>
      </c>
      <c r="D1977" s="1061">
        <v>37.76</v>
      </c>
    </row>
    <row r="1978" spans="1:4" x14ac:dyDescent="0.2">
      <c r="A1978" s="1058">
        <v>4749</v>
      </c>
      <c r="B1978" s="1059" t="s">
        <v>7789</v>
      </c>
      <c r="C1978" s="1060" t="s">
        <v>2723</v>
      </c>
      <c r="D1978" s="1061">
        <v>49.6</v>
      </c>
    </row>
    <row r="1979" spans="1:4" ht="22.5" x14ac:dyDescent="0.2">
      <c r="A1979" s="1058">
        <v>11115</v>
      </c>
      <c r="B1979" s="1059" t="s">
        <v>11751</v>
      </c>
      <c r="C1979" s="1060" t="s">
        <v>2974</v>
      </c>
      <c r="D1979" s="1061">
        <v>62.11</v>
      </c>
    </row>
    <row r="1980" spans="1:4" ht="22.5" x14ac:dyDescent="0.2">
      <c r="A1980" s="1058">
        <v>11116</v>
      </c>
      <c r="B1980" s="1059" t="s">
        <v>11752</v>
      </c>
      <c r="C1980" s="1060" t="s">
        <v>2974</v>
      </c>
      <c r="D1980" s="1061">
        <v>259.5</v>
      </c>
    </row>
    <row r="1981" spans="1:4" ht="22.5" x14ac:dyDescent="0.2">
      <c r="A1981" s="1058">
        <v>11114</v>
      </c>
      <c r="B1981" s="1059" t="s">
        <v>11750</v>
      </c>
      <c r="C1981" s="1060" t="s">
        <v>2974</v>
      </c>
      <c r="D1981" s="1061">
        <v>33.119999999999997</v>
      </c>
    </row>
    <row r="1982" spans="1:4" x14ac:dyDescent="0.2">
      <c r="A1982" s="1058">
        <v>9643</v>
      </c>
      <c r="B1982" s="1059" t="s">
        <v>10820</v>
      </c>
      <c r="C1982" s="1060" t="s">
        <v>2974</v>
      </c>
      <c r="D1982" s="1061">
        <v>15.36</v>
      </c>
    </row>
    <row r="1983" spans="1:4" x14ac:dyDescent="0.2">
      <c r="A1983" s="1058">
        <v>13057</v>
      </c>
      <c r="B1983" s="1059" t="s">
        <v>31246</v>
      </c>
      <c r="C1983" s="1060" t="s">
        <v>2974</v>
      </c>
      <c r="D1983" s="1061">
        <v>20.88</v>
      </c>
    </row>
    <row r="1984" spans="1:4" x14ac:dyDescent="0.2">
      <c r="A1984" s="1058">
        <v>10222</v>
      </c>
      <c r="B1984" s="1059" t="s">
        <v>11223</v>
      </c>
      <c r="C1984" s="1060" t="s">
        <v>2974</v>
      </c>
      <c r="D1984" s="1061">
        <v>7.82</v>
      </c>
    </row>
    <row r="1985" spans="1:4" x14ac:dyDescent="0.2">
      <c r="A1985" s="1058">
        <v>9415</v>
      </c>
      <c r="B1985" s="1059" t="s">
        <v>10670</v>
      </c>
      <c r="C1985" s="1060" t="s">
        <v>2974</v>
      </c>
      <c r="D1985" s="1061">
        <v>8.1999999999999993</v>
      </c>
    </row>
    <row r="1986" spans="1:4" ht="22.5" x14ac:dyDescent="0.2">
      <c r="A1986" s="1058">
        <v>208</v>
      </c>
      <c r="B1986" s="1059" t="s">
        <v>4563</v>
      </c>
      <c r="C1986" s="1060" t="s">
        <v>24235</v>
      </c>
      <c r="D1986" s="1061">
        <v>11.13</v>
      </c>
    </row>
    <row r="1987" spans="1:4" ht="22.5" x14ac:dyDescent="0.2">
      <c r="A1987" s="1058">
        <v>3602</v>
      </c>
      <c r="B1987" s="1059" t="s">
        <v>7057</v>
      </c>
      <c r="C1987" s="1060" t="s">
        <v>30784</v>
      </c>
      <c r="D1987" s="1061">
        <v>3016.87</v>
      </c>
    </row>
    <row r="1988" spans="1:4" x14ac:dyDescent="0.2">
      <c r="A1988" s="1058">
        <v>200</v>
      </c>
      <c r="B1988" s="1059" t="s">
        <v>4555</v>
      </c>
      <c r="C1988" s="1060" t="s">
        <v>24235</v>
      </c>
      <c r="D1988" s="1061">
        <v>60.73</v>
      </c>
    </row>
    <row r="1989" spans="1:4" x14ac:dyDescent="0.2">
      <c r="A1989" s="1058">
        <v>3144</v>
      </c>
      <c r="B1989" s="1059" t="s">
        <v>6795</v>
      </c>
      <c r="C1989" s="1060" t="s">
        <v>2974</v>
      </c>
      <c r="D1989" s="1061">
        <v>43.21</v>
      </c>
    </row>
    <row r="1990" spans="1:4" ht="22.5" x14ac:dyDescent="0.2">
      <c r="A1990" s="1058">
        <v>4810</v>
      </c>
      <c r="B1990" s="1059" t="s">
        <v>7826</v>
      </c>
      <c r="C1990" s="1060" t="s">
        <v>2974</v>
      </c>
      <c r="D1990" s="1061">
        <v>378.69</v>
      </c>
    </row>
    <row r="1991" spans="1:4" ht="22.5" x14ac:dyDescent="0.2">
      <c r="A1991" s="1058">
        <v>4809</v>
      </c>
      <c r="B1991" s="1059" t="s">
        <v>7825</v>
      </c>
      <c r="C1991" s="1060" t="s">
        <v>2974</v>
      </c>
      <c r="D1991" s="1061">
        <v>211.96</v>
      </c>
    </row>
    <row r="1992" spans="1:4" ht="22.5" x14ac:dyDescent="0.2">
      <c r="A1992" s="1058">
        <v>9299</v>
      </c>
      <c r="B1992" s="1059" t="s">
        <v>10605</v>
      </c>
      <c r="C1992" s="1060" t="s">
        <v>2974</v>
      </c>
      <c r="D1992" s="1061">
        <v>362.28</v>
      </c>
    </row>
    <row r="1993" spans="1:4" ht="22.5" x14ac:dyDescent="0.2">
      <c r="A1993" s="1058">
        <v>9893</v>
      </c>
      <c r="B1993" s="1059" t="s">
        <v>11003</v>
      </c>
      <c r="C1993" s="1060" t="s">
        <v>2974</v>
      </c>
      <c r="D1993" s="1061">
        <v>397.82</v>
      </c>
    </row>
    <row r="1994" spans="1:4" ht="22.5" x14ac:dyDescent="0.2">
      <c r="A1994" s="1058">
        <v>4808</v>
      </c>
      <c r="B1994" s="1059" t="s">
        <v>7824</v>
      </c>
      <c r="C1994" s="1060" t="s">
        <v>2974</v>
      </c>
      <c r="D1994" s="1061">
        <v>91.14</v>
      </c>
    </row>
    <row r="1995" spans="1:4" ht="33.75" x14ac:dyDescent="0.2">
      <c r="A1995" s="1058">
        <v>214</v>
      </c>
      <c r="B1995" s="1059" t="s">
        <v>4569</v>
      </c>
      <c r="C1995" s="1060" t="s">
        <v>24235</v>
      </c>
      <c r="D1995" s="1061">
        <v>90.22</v>
      </c>
    </row>
    <row r="1996" spans="1:4" ht="22.5" x14ac:dyDescent="0.2">
      <c r="A1996" s="1058">
        <v>9642</v>
      </c>
      <c r="B1996" s="1059" t="s">
        <v>10819</v>
      </c>
      <c r="C1996" s="1060" t="s">
        <v>24235</v>
      </c>
      <c r="D1996" s="1061">
        <v>111.21</v>
      </c>
    </row>
    <row r="1997" spans="1:4" ht="22.5" x14ac:dyDescent="0.2">
      <c r="A1997" s="1058">
        <v>197</v>
      </c>
      <c r="B1997" s="1059" t="s">
        <v>4552</v>
      </c>
      <c r="C1997" s="1060" t="s">
        <v>24235</v>
      </c>
      <c r="D1997" s="1061">
        <v>129.61000000000001</v>
      </c>
    </row>
    <row r="1998" spans="1:4" ht="33.75" x14ac:dyDescent="0.2">
      <c r="A1998" s="1058">
        <v>4860</v>
      </c>
      <c r="B1998" s="1059" t="s">
        <v>7871</v>
      </c>
      <c r="C1998" s="1060" t="s">
        <v>24235</v>
      </c>
      <c r="D1998" s="1061">
        <v>132.66999999999999</v>
      </c>
    </row>
    <row r="1999" spans="1:4" ht="22.5" x14ac:dyDescent="0.2">
      <c r="A1999" s="1058">
        <v>198</v>
      </c>
      <c r="B1999" s="1059" t="s">
        <v>4553</v>
      </c>
      <c r="C1999" s="1060" t="s">
        <v>24235</v>
      </c>
      <c r="D1999" s="1061">
        <v>109.31</v>
      </c>
    </row>
    <row r="2000" spans="1:4" ht="22.5" x14ac:dyDescent="0.2">
      <c r="A2000" s="1058">
        <v>9189</v>
      </c>
      <c r="B2000" s="1059" t="s">
        <v>22358</v>
      </c>
      <c r="C2000" s="1060" t="s">
        <v>24235</v>
      </c>
      <c r="D2000" s="1061">
        <v>107.92</v>
      </c>
    </row>
    <row r="2001" spans="1:4" ht="22.5" x14ac:dyDescent="0.2">
      <c r="A2001" s="1058">
        <v>196</v>
      </c>
      <c r="B2001" s="1059" t="s">
        <v>4551</v>
      </c>
      <c r="C2001" s="1060" t="s">
        <v>24235</v>
      </c>
      <c r="D2001" s="1061">
        <v>105.24</v>
      </c>
    </row>
    <row r="2002" spans="1:4" ht="22.5" x14ac:dyDescent="0.2">
      <c r="A2002" s="1058">
        <v>10215</v>
      </c>
      <c r="B2002" s="1059" t="s">
        <v>11219</v>
      </c>
      <c r="C2002" s="1060" t="s">
        <v>24235</v>
      </c>
      <c r="D2002" s="1061">
        <v>123.64</v>
      </c>
    </row>
    <row r="2003" spans="1:4" ht="22.5" x14ac:dyDescent="0.2">
      <c r="A2003" s="1058">
        <v>9903</v>
      </c>
      <c r="B2003" s="1059" t="s">
        <v>11013</v>
      </c>
      <c r="C2003" s="1060" t="s">
        <v>24235</v>
      </c>
      <c r="D2003" s="1061">
        <v>144.6</v>
      </c>
    </row>
    <row r="2004" spans="1:4" ht="33.75" x14ac:dyDescent="0.2">
      <c r="A2004" s="1058">
        <v>3751</v>
      </c>
      <c r="B2004" s="1059" t="s">
        <v>7155</v>
      </c>
      <c r="C2004" s="1060" t="s">
        <v>24235</v>
      </c>
      <c r="D2004" s="1061">
        <v>127.37</v>
      </c>
    </row>
    <row r="2005" spans="1:4" ht="22.5" x14ac:dyDescent="0.2">
      <c r="A2005" s="1058">
        <v>195</v>
      </c>
      <c r="B2005" s="1059" t="s">
        <v>4550</v>
      </c>
      <c r="C2005" s="1060" t="s">
        <v>24235</v>
      </c>
      <c r="D2005" s="1061">
        <v>125.54</v>
      </c>
    </row>
    <row r="2006" spans="1:4" ht="33.75" x14ac:dyDescent="0.2">
      <c r="A2006" s="1058">
        <v>10819</v>
      </c>
      <c r="B2006" s="1059" t="s">
        <v>11585</v>
      </c>
      <c r="C2006" s="1060" t="s">
        <v>24235</v>
      </c>
      <c r="D2006" s="1061">
        <v>137.77000000000001</v>
      </c>
    </row>
    <row r="2007" spans="1:4" ht="22.5" x14ac:dyDescent="0.2">
      <c r="A2007" s="1058">
        <v>7833</v>
      </c>
      <c r="B2007" s="1059" t="s">
        <v>9670</v>
      </c>
      <c r="C2007" s="1060" t="s">
        <v>24235</v>
      </c>
      <c r="D2007" s="1061">
        <v>74.92</v>
      </c>
    </row>
    <row r="2008" spans="1:4" ht="22.5" x14ac:dyDescent="0.2">
      <c r="A2008" s="1058">
        <v>206</v>
      </c>
      <c r="B2008" s="1059" t="s">
        <v>4561</v>
      </c>
      <c r="C2008" s="1060" t="s">
        <v>2974</v>
      </c>
      <c r="D2008" s="1061">
        <v>36.479999999999997</v>
      </c>
    </row>
    <row r="2009" spans="1:4" ht="22.5" x14ac:dyDescent="0.2">
      <c r="A2009" s="1058">
        <v>4748</v>
      </c>
      <c r="B2009" s="1059" t="s">
        <v>7788</v>
      </c>
      <c r="C2009" s="1060" t="s">
        <v>2974</v>
      </c>
      <c r="D2009" s="1061">
        <v>208.21</v>
      </c>
    </row>
    <row r="2010" spans="1:4" ht="22.5" x14ac:dyDescent="0.2">
      <c r="A2010" s="1058">
        <v>4851</v>
      </c>
      <c r="B2010" s="1059" t="s">
        <v>7865</v>
      </c>
      <c r="C2010" s="1060" t="s">
        <v>2974</v>
      </c>
      <c r="D2010" s="1061">
        <v>253.78</v>
      </c>
    </row>
    <row r="2011" spans="1:4" ht="22.5" x14ac:dyDescent="0.2">
      <c r="A2011" s="1058">
        <v>202</v>
      </c>
      <c r="B2011" s="1059" t="s">
        <v>4557</v>
      </c>
      <c r="C2011" s="1060" t="s">
        <v>2974</v>
      </c>
      <c r="D2011" s="1061">
        <v>61.71</v>
      </c>
    </row>
    <row r="2012" spans="1:4" ht="22.5" x14ac:dyDescent="0.2">
      <c r="A2012" s="1058">
        <v>3649</v>
      </c>
      <c r="B2012" s="1059" t="s">
        <v>7080</v>
      </c>
      <c r="C2012" s="1060" t="s">
        <v>24235</v>
      </c>
      <c r="D2012" s="1061">
        <v>44.44</v>
      </c>
    </row>
    <row r="2013" spans="1:4" ht="22.5" x14ac:dyDescent="0.2">
      <c r="A2013" s="1058">
        <v>3648</v>
      </c>
      <c r="B2013" s="1059" t="s">
        <v>7079</v>
      </c>
      <c r="C2013" s="1060" t="s">
        <v>24235</v>
      </c>
      <c r="D2013" s="1061">
        <v>38.25</v>
      </c>
    </row>
    <row r="2014" spans="1:4" ht="22.5" x14ac:dyDescent="0.2">
      <c r="A2014" s="1058">
        <v>201</v>
      </c>
      <c r="B2014" s="1059" t="s">
        <v>4556</v>
      </c>
      <c r="C2014" s="1060" t="s">
        <v>2974</v>
      </c>
      <c r="D2014" s="1061">
        <v>75.47</v>
      </c>
    </row>
    <row r="2015" spans="1:4" ht="22.5" x14ac:dyDescent="0.2">
      <c r="A2015" s="1058">
        <v>4732</v>
      </c>
      <c r="B2015" s="1059" t="s">
        <v>7782</v>
      </c>
      <c r="C2015" s="1060" t="s">
        <v>24235</v>
      </c>
      <c r="D2015" s="1061">
        <v>54.35</v>
      </c>
    </row>
    <row r="2016" spans="1:4" ht="22.5" x14ac:dyDescent="0.2">
      <c r="A2016" s="1058">
        <v>10439</v>
      </c>
      <c r="B2016" s="1059" t="s">
        <v>11376</v>
      </c>
      <c r="C2016" s="1060" t="s">
        <v>2974</v>
      </c>
      <c r="D2016" s="1061">
        <v>93.65</v>
      </c>
    </row>
    <row r="2017" spans="1:4" ht="22.5" x14ac:dyDescent="0.2">
      <c r="A2017" s="1058">
        <v>8367</v>
      </c>
      <c r="B2017" s="1059" t="s">
        <v>9943</v>
      </c>
      <c r="C2017" s="1060" t="s">
        <v>2974</v>
      </c>
      <c r="D2017" s="1061">
        <v>93.65</v>
      </c>
    </row>
    <row r="2018" spans="1:4" ht="22.5" x14ac:dyDescent="0.2">
      <c r="A2018" s="1058">
        <v>10438</v>
      </c>
      <c r="B2018" s="1059" t="s">
        <v>11375</v>
      </c>
      <c r="C2018" s="1060" t="s">
        <v>2974</v>
      </c>
      <c r="D2018" s="1061">
        <v>111.91</v>
      </c>
    </row>
    <row r="2019" spans="1:4" ht="22.5" x14ac:dyDescent="0.2">
      <c r="A2019" s="1058">
        <v>203</v>
      </c>
      <c r="B2019" s="1059" t="s">
        <v>4558</v>
      </c>
      <c r="C2019" s="1060" t="s">
        <v>2974</v>
      </c>
      <c r="D2019" s="1061">
        <v>51.03</v>
      </c>
    </row>
    <row r="2020" spans="1:4" ht="22.5" x14ac:dyDescent="0.2">
      <c r="A2020" s="1058">
        <v>213</v>
      </c>
      <c r="B2020" s="1059" t="s">
        <v>4568</v>
      </c>
      <c r="C2020" s="1060" t="s">
        <v>2974</v>
      </c>
      <c r="D2020" s="1061">
        <v>152.83000000000001</v>
      </c>
    </row>
    <row r="2021" spans="1:4" ht="22.5" x14ac:dyDescent="0.2">
      <c r="A2021" s="1058">
        <v>8582</v>
      </c>
      <c r="B2021" s="1059" t="s">
        <v>10085</v>
      </c>
      <c r="C2021" s="1060" t="s">
        <v>2974</v>
      </c>
      <c r="D2021" s="1061">
        <v>169.24</v>
      </c>
    </row>
    <row r="2022" spans="1:4" ht="22.5" x14ac:dyDescent="0.2">
      <c r="A2022" s="1058">
        <v>10453</v>
      </c>
      <c r="B2022" s="1059" t="s">
        <v>11388</v>
      </c>
      <c r="C2022" s="1060" t="s">
        <v>2974</v>
      </c>
      <c r="D2022" s="1061">
        <v>207.52</v>
      </c>
    </row>
    <row r="2023" spans="1:4" ht="22.5" x14ac:dyDescent="0.2">
      <c r="A2023" s="1058">
        <v>9887</v>
      </c>
      <c r="B2023" s="1059" t="s">
        <v>10998</v>
      </c>
      <c r="C2023" s="1060" t="s">
        <v>2974</v>
      </c>
      <c r="D2023" s="1061">
        <v>130.31</v>
      </c>
    </row>
    <row r="2024" spans="1:4" ht="22.5" x14ac:dyDescent="0.2">
      <c r="A2024" s="1058">
        <v>3854</v>
      </c>
      <c r="B2024" s="1059" t="s">
        <v>7229</v>
      </c>
      <c r="C2024" s="1060" t="s">
        <v>2974</v>
      </c>
      <c r="D2024" s="1061">
        <v>65.38</v>
      </c>
    </row>
    <row r="2025" spans="1:4" ht="22.5" x14ac:dyDescent="0.2">
      <c r="A2025" s="1058">
        <v>3853</v>
      </c>
      <c r="B2025" s="1059" t="s">
        <v>7228</v>
      </c>
      <c r="C2025" s="1060" t="s">
        <v>2974</v>
      </c>
      <c r="D2025" s="1061">
        <v>97.32</v>
      </c>
    </row>
    <row r="2026" spans="1:4" ht="22.5" x14ac:dyDescent="0.2">
      <c r="A2026" s="1058">
        <v>199</v>
      </c>
      <c r="B2026" s="1059" t="s">
        <v>4554</v>
      </c>
      <c r="C2026" s="1060" t="s">
        <v>24235</v>
      </c>
      <c r="D2026" s="1061">
        <v>58.6</v>
      </c>
    </row>
    <row r="2027" spans="1:4" x14ac:dyDescent="0.2">
      <c r="A2027" s="1058">
        <v>7796</v>
      </c>
      <c r="B2027" s="1059" t="s">
        <v>9647</v>
      </c>
      <c r="C2027" s="1060" t="s">
        <v>2974</v>
      </c>
      <c r="D2027" s="1061">
        <v>15.82</v>
      </c>
    </row>
    <row r="2028" spans="1:4" ht="22.5" x14ac:dyDescent="0.2">
      <c r="A2028" s="1058">
        <v>212</v>
      </c>
      <c r="B2028" s="1059" t="s">
        <v>4567</v>
      </c>
      <c r="C2028" s="1060" t="s">
        <v>2352</v>
      </c>
      <c r="D2028" s="1061">
        <v>2359.13</v>
      </c>
    </row>
    <row r="2029" spans="1:4" ht="22.5" x14ac:dyDescent="0.2">
      <c r="A2029" s="1058">
        <v>10435</v>
      </c>
      <c r="B2029" s="1059" t="s">
        <v>22361</v>
      </c>
      <c r="C2029" s="1060" t="s">
        <v>2352</v>
      </c>
      <c r="D2029" s="1061">
        <v>3723.27</v>
      </c>
    </row>
    <row r="2030" spans="1:4" ht="22.5" x14ac:dyDescent="0.2">
      <c r="A2030" s="1058">
        <v>10434</v>
      </c>
      <c r="B2030" s="1059" t="s">
        <v>22360</v>
      </c>
      <c r="C2030" s="1060" t="s">
        <v>2352</v>
      </c>
      <c r="D2030" s="1061">
        <v>6307.58</v>
      </c>
    </row>
    <row r="2031" spans="1:4" ht="22.5" x14ac:dyDescent="0.2">
      <c r="A2031" s="1058">
        <v>10436</v>
      </c>
      <c r="B2031" s="1059" t="s">
        <v>22362</v>
      </c>
      <c r="C2031" s="1060" t="s">
        <v>2352</v>
      </c>
      <c r="D2031" s="1061">
        <v>6315.56</v>
      </c>
    </row>
    <row r="2032" spans="1:4" ht="22.5" x14ac:dyDescent="0.2">
      <c r="A2032" s="1058">
        <v>4371</v>
      </c>
      <c r="B2032" s="1059" t="s">
        <v>7531</v>
      </c>
      <c r="C2032" s="1060" t="s">
        <v>2352</v>
      </c>
      <c r="D2032" s="1061">
        <v>2719.05</v>
      </c>
    </row>
    <row r="2033" spans="1:4" ht="22.5" x14ac:dyDescent="0.2">
      <c r="A2033" s="1058">
        <v>10437</v>
      </c>
      <c r="B2033" s="1059" t="s">
        <v>22363</v>
      </c>
      <c r="C2033" s="1060" t="s">
        <v>2352</v>
      </c>
      <c r="D2033" s="1061">
        <v>9139.9699999999993</v>
      </c>
    </row>
    <row r="2034" spans="1:4" ht="22.5" x14ac:dyDescent="0.2">
      <c r="A2034" s="1058">
        <v>209</v>
      </c>
      <c r="B2034" s="1059" t="s">
        <v>4564</v>
      </c>
      <c r="C2034" s="1060" t="s">
        <v>2352</v>
      </c>
      <c r="D2034" s="1061">
        <v>1426.4</v>
      </c>
    </row>
    <row r="2035" spans="1:4" ht="22.5" x14ac:dyDescent="0.2">
      <c r="A2035" s="1058">
        <v>210</v>
      </c>
      <c r="B2035" s="1059" t="s">
        <v>4565</v>
      </c>
      <c r="C2035" s="1060" t="s">
        <v>2352</v>
      </c>
      <c r="D2035" s="1061">
        <v>1737.31</v>
      </c>
    </row>
    <row r="2036" spans="1:4" ht="22.5" x14ac:dyDescent="0.2">
      <c r="A2036" s="1058">
        <v>211</v>
      </c>
      <c r="B2036" s="1059" t="s">
        <v>4566</v>
      </c>
      <c r="C2036" s="1060" t="s">
        <v>2352</v>
      </c>
      <c r="D2036" s="1061">
        <v>2048.21</v>
      </c>
    </row>
    <row r="2037" spans="1:4" ht="22.5" x14ac:dyDescent="0.2">
      <c r="A2037" s="1058">
        <v>5084</v>
      </c>
      <c r="B2037" s="1059" t="s">
        <v>24246</v>
      </c>
      <c r="C2037" s="1060" t="s">
        <v>2352</v>
      </c>
      <c r="D2037" s="1061">
        <v>4662.8599999999997</v>
      </c>
    </row>
    <row r="2038" spans="1:4" ht="22.5" x14ac:dyDescent="0.2">
      <c r="A2038" s="1058">
        <v>9920</v>
      </c>
      <c r="B2038" s="1059" t="s">
        <v>11026</v>
      </c>
      <c r="C2038" s="1060" t="s">
        <v>2352</v>
      </c>
      <c r="D2038" s="1061">
        <v>702.02</v>
      </c>
    </row>
    <row r="2039" spans="1:4" x14ac:dyDescent="0.2">
      <c r="A2039" s="1058">
        <v>204</v>
      </c>
      <c r="B2039" s="1059" t="s">
        <v>4559</v>
      </c>
      <c r="C2039" s="1060" t="s">
        <v>2974</v>
      </c>
      <c r="D2039" s="1061">
        <v>92.07</v>
      </c>
    </row>
    <row r="2040" spans="1:4" x14ac:dyDescent="0.2">
      <c r="A2040" s="1058">
        <v>205</v>
      </c>
      <c r="B2040" s="1059" t="s">
        <v>4560</v>
      </c>
      <c r="C2040" s="1060" t="s">
        <v>2974</v>
      </c>
      <c r="D2040" s="1061">
        <v>37.61</v>
      </c>
    </row>
    <row r="2041" spans="1:4" x14ac:dyDescent="0.2">
      <c r="A2041" s="1058">
        <v>10442</v>
      </c>
      <c r="B2041" s="1059" t="s">
        <v>11379</v>
      </c>
      <c r="C2041" s="1060" t="s">
        <v>2352</v>
      </c>
      <c r="D2041" s="1061">
        <v>147.93</v>
      </c>
    </row>
    <row r="2042" spans="1:4" x14ac:dyDescent="0.2">
      <c r="A2042" s="1058">
        <v>10440</v>
      </c>
      <c r="B2042" s="1059" t="s">
        <v>11377</v>
      </c>
      <c r="C2042" s="1060" t="s">
        <v>2352</v>
      </c>
      <c r="D2042" s="1061">
        <v>233.22</v>
      </c>
    </row>
    <row r="2043" spans="1:4" x14ac:dyDescent="0.2">
      <c r="A2043" s="1058">
        <v>10443</v>
      </c>
      <c r="B2043" s="1059" t="s">
        <v>11380</v>
      </c>
      <c r="C2043" s="1060" t="s">
        <v>2352</v>
      </c>
      <c r="D2043" s="1061">
        <v>279.75</v>
      </c>
    </row>
    <row r="2044" spans="1:4" x14ac:dyDescent="0.2">
      <c r="A2044" s="1058">
        <v>10441</v>
      </c>
      <c r="B2044" s="1059" t="s">
        <v>11378</v>
      </c>
      <c r="C2044" s="1060" t="s">
        <v>2352</v>
      </c>
      <c r="D2044" s="1061">
        <v>186.7</v>
      </c>
    </row>
    <row r="2045" spans="1:4" ht="22.5" x14ac:dyDescent="0.2">
      <c r="A2045" s="1058">
        <v>12840</v>
      </c>
      <c r="B2045" s="1059" t="s">
        <v>22398</v>
      </c>
      <c r="C2045" s="1060" t="s">
        <v>24235</v>
      </c>
      <c r="D2045" s="1061">
        <v>15.79</v>
      </c>
    </row>
    <row r="2046" spans="1:4" ht="22.5" x14ac:dyDescent="0.2">
      <c r="A2046" s="1058">
        <v>12835</v>
      </c>
      <c r="B2046" s="1059" t="s">
        <v>22394</v>
      </c>
      <c r="C2046" s="1060" t="s">
        <v>24235</v>
      </c>
      <c r="D2046" s="1061">
        <v>12.62</v>
      </c>
    </row>
    <row r="2047" spans="1:4" x14ac:dyDescent="0.2">
      <c r="A2047" s="1058">
        <v>9744</v>
      </c>
      <c r="B2047" s="1059" t="s">
        <v>10890</v>
      </c>
      <c r="C2047" s="1060" t="s">
        <v>2974</v>
      </c>
      <c r="D2047" s="1061">
        <v>9.8000000000000007</v>
      </c>
    </row>
    <row r="2048" spans="1:4" x14ac:dyDescent="0.2">
      <c r="A2048" s="1058">
        <v>8243</v>
      </c>
      <c r="B2048" s="1059" t="s">
        <v>9873</v>
      </c>
      <c r="C2048" s="1060" t="s">
        <v>2974</v>
      </c>
      <c r="D2048" s="1061">
        <v>6.97</v>
      </c>
    </row>
    <row r="2049" spans="1:4" x14ac:dyDescent="0.2">
      <c r="A2049" s="1058">
        <v>4486</v>
      </c>
      <c r="B2049" s="1059" t="s">
        <v>7608</v>
      </c>
      <c r="C2049" s="1060" t="s">
        <v>2974</v>
      </c>
      <c r="D2049" s="1061">
        <v>10.220000000000001</v>
      </c>
    </row>
    <row r="2050" spans="1:4" ht="22.5" x14ac:dyDescent="0.2">
      <c r="A2050" s="1058">
        <v>9644</v>
      </c>
      <c r="B2050" s="1059" t="s">
        <v>10821</v>
      </c>
      <c r="C2050" s="1060" t="s">
        <v>2974</v>
      </c>
      <c r="D2050" s="1061">
        <v>19.75</v>
      </c>
    </row>
    <row r="2051" spans="1:4" ht="22.5" x14ac:dyDescent="0.2">
      <c r="A2051" s="1058">
        <v>4506</v>
      </c>
      <c r="B2051" s="1059" t="s">
        <v>7628</v>
      </c>
      <c r="C2051" s="1060" t="s">
        <v>2974</v>
      </c>
      <c r="D2051" s="1061">
        <v>25.27</v>
      </c>
    </row>
    <row r="2052" spans="1:4" ht="22.5" x14ac:dyDescent="0.2">
      <c r="A2052" s="1058">
        <v>4487</v>
      </c>
      <c r="B2052" s="1059" t="s">
        <v>7609</v>
      </c>
      <c r="C2052" s="1060" t="s">
        <v>2974</v>
      </c>
      <c r="D2052" s="1061">
        <v>9.92</v>
      </c>
    </row>
    <row r="2053" spans="1:4" ht="22.5" x14ac:dyDescent="0.2">
      <c r="A2053" s="1058">
        <v>4488</v>
      </c>
      <c r="B2053" s="1059" t="s">
        <v>7610</v>
      </c>
      <c r="C2053" s="1060" t="s">
        <v>2974</v>
      </c>
      <c r="D2053" s="1061">
        <v>18.71</v>
      </c>
    </row>
    <row r="2054" spans="1:4" ht="22.5" x14ac:dyDescent="0.2">
      <c r="A2054" s="1058">
        <v>9910</v>
      </c>
      <c r="B2054" s="1059" t="s">
        <v>11018</v>
      </c>
      <c r="C2054" s="1060" t="s">
        <v>2974</v>
      </c>
      <c r="D2054" s="1061">
        <v>25.91</v>
      </c>
    </row>
    <row r="2055" spans="1:4" ht="22.5" x14ac:dyDescent="0.2">
      <c r="A2055" s="1058">
        <v>12650</v>
      </c>
      <c r="B2055" s="1059" t="s">
        <v>21367</v>
      </c>
      <c r="C2055" s="1060" t="s">
        <v>24235</v>
      </c>
      <c r="D2055" s="1061">
        <v>18.27</v>
      </c>
    </row>
    <row r="2056" spans="1:4" ht="22.5" x14ac:dyDescent="0.2">
      <c r="A2056" s="1058">
        <v>4861</v>
      </c>
      <c r="B2056" s="1059" t="s">
        <v>7872</v>
      </c>
      <c r="C2056" s="1060" t="s">
        <v>24235</v>
      </c>
      <c r="D2056" s="1061">
        <v>42.61</v>
      </c>
    </row>
    <row r="2057" spans="1:4" ht="22.5" x14ac:dyDescent="0.2">
      <c r="A2057" s="1058">
        <v>12696</v>
      </c>
      <c r="B2057" s="1059" t="s">
        <v>21398</v>
      </c>
      <c r="C2057" s="1060" t="s">
        <v>2352</v>
      </c>
      <c r="D2057" s="1061">
        <v>6068.44</v>
      </c>
    </row>
    <row r="2058" spans="1:4" x14ac:dyDescent="0.2">
      <c r="A2058" s="1058">
        <v>246</v>
      </c>
      <c r="B2058" s="1059" t="s">
        <v>4588</v>
      </c>
      <c r="C2058" s="1060" t="s">
        <v>24235</v>
      </c>
      <c r="D2058" s="1061">
        <v>219.69</v>
      </c>
    </row>
    <row r="2059" spans="1:4" ht="33.75" x14ac:dyDescent="0.2">
      <c r="A2059" s="1058">
        <v>10864</v>
      </c>
      <c r="B2059" s="1059" t="s">
        <v>11612</v>
      </c>
      <c r="C2059" s="1060" t="s">
        <v>2352</v>
      </c>
      <c r="D2059" s="1061">
        <v>6500</v>
      </c>
    </row>
    <row r="2060" spans="1:4" x14ac:dyDescent="0.2">
      <c r="A2060" s="1058">
        <v>4873</v>
      </c>
      <c r="B2060" s="1059" t="s">
        <v>7883</v>
      </c>
      <c r="C2060" s="1060" t="s">
        <v>24235</v>
      </c>
      <c r="D2060" s="1061">
        <v>22.82</v>
      </c>
    </row>
    <row r="2061" spans="1:4" x14ac:dyDescent="0.2">
      <c r="A2061" s="1058">
        <v>254</v>
      </c>
      <c r="B2061" s="1059" t="s">
        <v>4595</v>
      </c>
      <c r="C2061" s="1060" t="s">
        <v>2974</v>
      </c>
      <c r="D2061" s="1061">
        <v>87.26</v>
      </c>
    </row>
    <row r="2062" spans="1:4" x14ac:dyDescent="0.2">
      <c r="A2062" s="1058">
        <v>252</v>
      </c>
      <c r="B2062" s="1059" t="s">
        <v>4593</v>
      </c>
      <c r="C2062" s="1060" t="s">
        <v>2974</v>
      </c>
      <c r="D2062" s="1061">
        <v>82.26</v>
      </c>
    </row>
    <row r="2063" spans="1:4" x14ac:dyDescent="0.2">
      <c r="A2063" s="1058">
        <v>253</v>
      </c>
      <c r="B2063" s="1059" t="s">
        <v>4594</v>
      </c>
      <c r="C2063" s="1060" t="s">
        <v>2974</v>
      </c>
      <c r="D2063" s="1061">
        <v>142.08000000000001</v>
      </c>
    </row>
    <row r="2064" spans="1:4" x14ac:dyDescent="0.2">
      <c r="A2064" s="1058">
        <v>249</v>
      </c>
      <c r="B2064" s="1059" t="s">
        <v>4590</v>
      </c>
      <c r="C2064" s="1060" t="s">
        <v>2974</v>
      </c>
      <c r="D2064" s="1061">
        <v>85.18</v>
      </c>
    </row>
    <row r="2065" spans="1:4" x14ac:dyDescent="0.2">
      <c r="A2065" s="1058">
        <v>250</v>
      </c>
      <c r="B2065" s="1059" t="s">
        <v>4591</v>
      </c>
      <c r="C2065" s="1060" t="s">
        <v>2974</v>
      </c>
      <c r="D2065" s="1061">
        <v>47.36</v>
      </c>
    </row>
    <row r="2066" spans="1:4" x14ac:dyDescent="0.2">
      <c r="A2066" s="1058">
        <v>251</v>
      </c>
      <c r="B2066" s="1059" t="s">
        <v>4592</v>
      </c>
      <c r="C2066" s="1060" t="s">
        <v>2974</v>
      </c>
      <c r="D2066" s="1061">
        <v>102.01</v>
      </c>
    </row>
    <row r="2067" spans="1:4" x14ac:dyDescent="0.2">
      <c r="A2067" s="1058">
        <v>280</v>
      </c>
      <c r="B2067" s="1059" t="s">
        <v>4615</v>
      </c>
      <c r="C2067" s="1060" t="s">
        <v>2974</v>
      </c>
      <c r="D2067" s="1061">
        <v>63.13</v>
      </c>
    </row>
    <row r="2068" spans="1:4" ht="22.5" x14ac:dyDescent="0.2">
      <c r="A2068" s="1058">
        <v>10821</v>
      </c>
      <c r="B2068" s="1059" t="s">
        <v>11587</v>
      </c>
      <c r="C2068" s="1060" t="s">
        <v>2974</v>
      </c>
      <c r="D2068" s="1061">
        <v>49.91</v>
      </c>
    </row>
    <row r="2069" spans="1:4" x14ac:dyDescent="0.2">
      <c r="A2069" s="1058">
        <v>289</v>
      </c>
      <c r="B2069" s="1059" t="s">
        <v>4617</v>
      </c>
      <c r="C2069" s="1060" t="s">
        <v>2974</v>
      </c>
      <c r="D2069" s="1061">
        <v>37.369999999999997</v>
      </c>
    </row>
    <row r="2070" spans="1:4" x14ac:dyDescent="0.2">
      <c r="A2070" s="1058">
        <v>9077</v>
      </c>
      <c r="B2070" s="1059" t="s">
        <v>10437</v>
      </c>
      <c r="C2070" s="1060" t="s">
        <v>2974</v>
      </c>
      <c r="D2070" s="1061">
        <v>118.67</v>
      </c>
    </row>
    <row r="2071" spans="1:4" ht="22.5" x14ac:dyDescent="0.2">
      <c r="A2071" s="1058">
        <v>4495</v>
      </c>
      <c r="B2071" s="1059" t="s">
        <v>7617</v>
      </c>
      <c r="C2071" s="1060" t="s">
        <v>24235</v>
      </c>
      <c r="D2071" s="1061">
        <v>20.09</v>
      </c>
    </row>
    <row r="2072" spans="1:4" x14ac:dyDescent="0.2">
      <c r="A2072" s="1058">
        <v>248</v>
      </c>
      <c r="B2072" s="1059" t="s">
        <v>4589</v>
      </c>
      <c r="C2072" s="1060" t="s">
        <v>2974</v>
      </c>
      <c r="D2072" s="1061">
        <v>6.03</v>
      </c>
    </row>
    <row r="2073" spans="1:4" x14ac:dyDescent="0.2">
      <c r="A2073" s="1058">
        <v>247</v>
      </c>
      <c r="B2073" s="1059" t="s">
        <v>20952</v>
      </c>
      <c r="C2073" s="1060" t="s">
        <v>2974</v>
      </c>
      <c r="D2073" s="1061">
        <v>24.47</v>
      </c>
    </row>
    <row r="2074" spans="1:4" ht="22.5" x14ac:dyDescent="0.2">
      <c r="A2074" s="1058">
        <v>9836</v>
      </c>
      <c r="B2074" s="1059" t="s">
        <v>21134</v>
      </c>
      <c r="C2074" s="1060" t="s">
        <v>24235</v>
      </c>
      <c r="D2074" s="1061">
        <v>228.09</v>
      </c>
    </row>
    <row r="2075" spans="1:4" ht="33.75" x14ac:dyDescent="0.2">
      <c r="A2075" s="1058">
        <v>10627</v>
      </c>
      <c r="B2075" s="1059" t="s">
        <v>11477</v>
      </c>
      <c r="C2075" s="1060" t="s">
        <v>24235</v>
      </c>
      <c r="D2075" s="1061">
        <v>111.4</v>
      </c>
    </row>
    <row r="2076" spans="1:4" ht="22.5" x14ac:dyDescent="0.2">
      <c r="A2076" s="1058">
        <v>3835</v>
      </c>
      <c r="B2076" s="1059" t="s">
        <v>7216</v>
      </c>
      <c r="C2076" s="1060" t="s">
        <v>24235</v>
      </c>
      <c r="D2076" s="1061">
        <v>302.37</v>
      </c>
    </row>
    <row r="2077" spans="1:4" x14ac:dyDescent="0.2">
      <c r="A2077" s="1058">
        <v>4774</v>
      </c>
      <c r="B2077" s="1059" t="s">
        <v>7803</v>
      </c>
      <c r="C2077" s="1060" t="s">
        <v>24235</v>
      </c>
      <c r="D2077" s="1061">
        <v>36.08</v>
      </c>
    </row>
    <row r="2078" spans="1:4" x14ac:dyDescent="0.2">
      <c r="A2078" s="1058">
        <v>278</v>
      </c>
      <c r="B2078" s="1059" t="s">
        <v>4613</v>
      </c>
      <c r="C2078" s="1060" t="s">
        <v>24235</v>
      </c>
      <c r="D2078" s="1061">
        <v>2.82</v>
      </c>
    </row>
    <row r="2079" spans="1:4" x14ac:dyDescent="0.2">
      <c r="A2079" s="1058">
        <v>257</v>
      </c>
      <c r="B2079" s="1059" t="s">
        <v>4598</v>
      </c>
      <c r="C2079" s="1060" t="s">
        <v>2352</v>
      </c>
      <c r="D2079" s="1061">
        <v>8.11</v>
      </c>
    </row>
    <row r="2080" spans="1:4" x14ac:dyDescent="0.2">
      <c r="A2080" s="1058">
        <v>258</v>
      </c>
      <c r="B2080" s="1059" t="s">
        <v>4599</v>
      </c>
      <c r="C2080" s="1060" t="s">
        <v>2352</v>
      </c>
      <c r="D2080" s="1061">
        <v>13.82</v>
      </c>
    </row>
    <row r="2081" spans="1:4" x14ac:dyDescent="0.2">
      <c r="A2081" s="1058">
        <v>4074</v>
      </c>
      <c r="B2081" s="1059" t="s">
        <v>7351</v>
      </c>
      <c r="C2081" s="1060" t="s">
        <v>24235</v>
      </c>
      <c r="D2081" s="1061">
        <v>6.94</v>
      </c>
    </row>
    <row r="2082" spans="1:4" ht="45" x14ac:dyDescent="0.2">
      <c r="A2082" s="1058">
        <v>5058</v>
      </c>
      <c r="B2082" s="1059" t="s">
        <v>8018</v>
      </c>
      <c r="C2082" s="1060" t="s">
        <v>24235</v>
      </c>
      <c r="D2082" s="1061">
        <v>73.760000000000005</v>
      </c>
    </row>
    <row r="2083" spans="1:4" x14ac:dyDescent="0.2">
      <c r="A2083" s="1058">
        <v>4484</v>
      </c>
      <c r="B2083" s="1059" t="s">
        <v>7606</v>
      </c>
      <c r="C2083" s="1060" t="s">
        <v>24235</v>
      </c>
      <c r="D2083" s="1061">
        <v>35.17</v>
      </c>
    </row>
    <row r="2084" spans="1:4" ht="33.75" x14ac:dyDescent="0.2">
      <c r="A2084" s="1058">
        <v>4370</v>
      </c>
      <c r="B2084" s="1059" t="s">
        <v>7530</v>
      </c>
      <c r="C2084" s="1060" t="s">
        <v>24235</v>
      </c>
      <c r="D2084" s="1061">
        <v>63.16</v>
      </c>
    </row>
    <row r="2085" spans="1:4" ht="33.75" x14ac:dyDescent="0.2">
      <c r="A2085" s="1058">
        <v>11618</v>
      </c>
      <c r="B2085" s="1059" t="s">
        <v>12127</v>
      </c>
      <c r="C2085" s="1060" t="s">
        <v>24235</v>
      </c>
      <c r="D2085" s="1061">
        <v>50.3</v>
      </c>
    </row>
    <row r="2086" spans="1:4" ht="22.5" x14ac:dyDescent="0.2">
      <c r="A2086" s="1058">
        <v>3747</v>
      </c>
      <c r="B2086" s="1059" t="s">
        <v>7152</v>
      </c>
      <c r="C2086" s="1060" t="s">
        <v>24235</v>
      </c>
      <c r="D2086" s="1061">
        <v>44.5</v>
      </c>
    </row>
    <row r="2087" spans="1:4" ht="45" x14ac:dyDescent="0.2">
      <c r="A2087" s="1058">
        <v>8628</v>
      </c>
      <c r="B2087" s="1059" t="s">
        <v>10109</v>
      </c>
      <c r="C2087" s="1060" t="s">
        <v>2974</v>
      </c>
      <c r="D2087" s="1061">
        <v>57.38</v>
      </c>
    </row>
    <row r="2088" spans="1:4" ht="45" x14ac:dyDescent="0.2">
      <c r="A2088" s="1058">
        <v>8626</v>
      </c>
      <c r="B2088" s="1059" t="s">
        <v>10107</v>
      </c>
      <c r="C2088" s="1060" t="s">
        <v>2974</v>
      </c>
      <c r="D2088" s="1061">
        <v>33.450000000000003</v>
      </c>
    </row>
    <row r="2089" spans="1:4" ht="33.75" x14ac:dyDescent="0.2">
      <c r="A2089" s="1058">
        <v>9747</v>
      </c>
      <c r="B2089" s="1059" t="s">
        <v>10893</v>
      </c>
      <c r="C2089" s="1060" t="s">
        <v>24235</v>
      </c>
      <c r="D2089" s="1061">
        <v>79.95</v>
      </c>
    </row>
    <row r="2090" spans="1:4" ht="33.75" x14ac:dyDescent="0.2">
      <c r="A2090" s="1058">
        <v>5043</v>
      </c>
      <c r="B2090" s="1059" t="s">
        <v>8008</v>
      </c>
      <c r="C2090" s="1060" t="s">
        <v>24235</v>
      </c>
      <c r="D2090" s="1061">
        <v>71.349999999999994</v>
      </c>
    </row>
    <row r="2091" spans="1:4" ht="22.5" x14ac:dyDescent="0.2">
      <c r="A2091" s="1058">
        <v>10002</v>
      </c>
      <c r="B2091" s="1059" t="s">
        <v>11087</v>
      </c>
      <c r="C2091" s="1060" t="s">
        <v>24235</v>
      </c>
      <c r="D2091" s="1061">
        <v>9.14</v>
      </c>
    </row>
    <row r="2092" spans="1:4" ht="22.5" x14ac:dyDescent="0.2">
      <c r="A2092" s="1058">
        <v>12625</v>
      </c>
      <c r="B2092" s="1059" t="s">
        <v>21347</v>
      </c>
      <c r="C2092" s="1060" t="s">
        <v>24235</v>
      </c>
      <c r="D2092" s="1061">
        <v>9.18</v>
      </c>
    </row>
    <row r="2093" spans="1:4" x14ac:dyDescent="0.2">
      <c r="A2093" s="1058">
        <v>4297</v>
      </c>
      <c r="B2093" s="1059" t="s">
        <v>7489</v>
      </c>
      <c r="C2093" s="1060" t="s">
        <v>24235</v>
      </c>
      <c r="D2093" s="1061">
        <v>70.7</v>
      </c>
    </row>
    <row r="2094" spans="1:4" ht="22.5" x14ac:dyDescent="0.2">
      <c r="A2094" s="1058">
        <v>267</v>
      </c>
      <c r="B2094" s="1059" t="s">
        <v>4606</v>
      </c>
      <c r="C2094" s="1060" t="s">
        <v>24235</v>
      </c>
      <c r="D2094" s="1061">
        <v>42.59</v>
      </c>
    </row>
    <row r="2095" spans="1:4" ht="22.5" x14ac:dyDescent="0.2">
      <c r="A2095" s="1058">
        <v>263</v>
      </c>
      <c r="B2095" s="1059" t="s">
        <v>4602</v>
      </c>
      <c r="C2095" s="1060" t="s">
        <v>24235</v>
      </c>
      <c r="D2095" s="1061">
        <v>50.57</v>
      </c>
    </row>
    <row r="2096" spans="1:4" ht="22.5" x14ac:dyDescent="0.2">
      <c r="A2096" s="1058">
        <v>276</v>
      </c>
      <c r="B2096" s="1059" t="s">
        <v>4611</v>
      </c>
      <c r="C2096" s="1060" t="s">
        <v>24235</v>
      </c>
      <c r="D2096" s="1061">
        <v>65.89</v>
      </c>
    </row>
    <row r="2097" spans="1:4" ht="22.5" x14ac:dyDescent="0.2">
      <c r="A2097" s="1058">
        <v>277</v>
      </c>
      <c r="B2097" s="1059" t="s">
        <v>4612</v>
      </c>
      <c r="C2097" s="1060" t="s">
        <v>24235</v>
      </c>
      <c r="D2097" s="1061">
        <v>81.260000000000005</v>
      </c>
    </row>
    <row r="2098" spans="1:4" ht="22.5" x14ac:dyDescent="0.2">
      <c r="A2098" s="1058">
        <v>9210</v>
      </c>
      <c r="B2098" s="1059" t="s">
        <v>10537</v>
      </c>
      <c r="C2098" s="1060" t="s">
        <v>24235</v>
      </c>
      <c r="D2098" s="1061">
        <v>109.51</v>
      </c>
    </row>
    <row r="2099" spans="1:4" ht="22.5" x14ac:dyDescent="0.2">
      <c r="A2099" s="1058">
        <v>260</v>
      </c>
      <c r="B2099" s="1059" t="s">
        <v>20953</v>
      </c>
      <c r="C2099" s="1060" t="s">
        <v>24235</v>
      </c>
      <c r="D2099" s="1061">
        <v>50.57</v>
      </c>
    </row>
    <row r="2100" spans="1:4" ht="22.5" x14ac:dyDescent="0.2">
      <c r="A2100" s="1058">
        <v>270</v>
      </c>
      <c r="B2100" s="1059" t="s">
        <v>20954</v>
      </c>
      <c r="C2100" s="1060" t="s">
        <v>24235</v>
      </c>
      <c r="D2100" s="1061">
        <v>65.89</v>
      </c>
    </row>
    <row r="2101" spans="1:4" ht="22.5" x14ac:dyDescent="0.2">
      <c r="A2101" s="1058">
        <v>273</v>
      </c>
      <c r="B2101" s="1059" t="s">
        <v>20955</v>
      </c>
      <c r="C2101" s="1060" t="s">
        <v>24235</v>
      </c>
      <c r="D2101" s="1061">
        <v>81.260000000000005</v>
      </c>
    </row>
    <row r="2102" spans="1:4" ht="22.5" x14ac:dyDescent="0.2">
      <c r="A2102" s="1058">
        <v>9211</v>
      </c>
      <c r="B2102" s="1059" t="s">
        <v>21124</v>
      </c>
      <c r="C2102" s="1060" t="s">
        <v>24235</v>
      </c>
      <c r="D2102" s="1061">
        <v>109.51</v>
      </c>
    </row>
    <row r="2103" spans="1:4" ht="33.75" x14ac:dyDescent="0.2">
      <c r="A2103" s="1058">
        <v>261</v>
      </c>
      <c r="B2103" s="1059" t="s">
        <v>4600</v>
      </c>
      <c r="C2103" s="1060" t="s">
        <v>24235</v>
      </c>
      <c r="D2103" s="1061">
        <v>52.41</v>
      </c>
    </row>
    <row r="2104" spans="1:4" ht="33.75" x14ac:dyDescent="0.2">
      <c r="A2104" s="1058">
        <v>272</v>
      </c>
      <c r="B2104" s="1059" t="s">
        <v>4608</v>
      </c>
      <c r="C2104" s="1060" t="s">
        <v>24235</v>
      </c>
      <c r="D2104" s="1061">
        <v>71.47</v>
      </c>
    </row>
    <row r="2105" spans="1:4" ht="33.75" x14ac:dyDescent="0.2">
      <c r="A2105" s="1058">
        <v>271</v>
      </c>
      <c r="B2105" s="1059" t="s">
        <v>4607</v>
      </c>
      <c r="C2105" s="1060" t="s">
        <v>24235</v>
      </c>
      <c r="D2105" s="1061">
        <v>92.99</v>
      </c>
    </row>
    <row r="2106" spans="1:4" ht="33.75" x14ac:dyDescent="0.2">
      <c r="A2106" s="1058">
        <v>9212</v>
      </c>
      <c r="B2106" s="1059" t="s">
        <v>10538</v>
      </c>
      <c r="C2106" s="1060" t="s">
        <v>24235</v>
      </c>
      <c r="D2106" s="1061">
        <v>124.46</v>
      </c>
    </row>
    <row r="2107" spans="1:4" ht="22.5" x14ac:dyDescent="0.2">
      <c r="A2107" s="1058">
        <v>262</v>
      </c>
      <c r="B2107" s="1059" t="s">
        <v>4601</v>
      </c>
      <c r="C2107" s="1060" t="s">
        <v>24235</v>
      </c>
      <c r="D2107" s="1061">
        <v>56.76</v>
      </c>
    </row>
    <row r="2108" spans="1:4" ht="22.5" x14ac:dyDescent="0.2">
      <c r="A2108" s="1058">
        <v>274</v>
      </c>
      <c r="B2108" s="1059" t="s">
        <v>4609</v>
      </c>
      <c r="C2108" s="1060" t="s">
        <v>24235</v>
      </c>
      <c r="D2108" s="1061">
        <v>78.27</v>
      </c>
    </row>
    <row r="2109" spans="1:4" ht="22.5" x14ac:dyDescent="0.2">
      <c r="A2109" s="1058">
        <v>275</v>
      </c>
      <c r="B2109" s="1059" t="s">
        <v>4610</v>
      </c>
      <c r="C2109" s="1060" t="s">
        <v>24235</v>
      </c>
      <c r="D2109" s="1061">
        <v>99.82</v>
      </c>
    </row>
    <row r="2110" spans="1:4" ht="22.5" x14ac:dyDescent="0.2">
      <c r="A2110" s="1058">
        <v>9214</v>
      </c>
      <c r="B2110" s="1059" t="s">
        <v>10539</v>
      </c>
      <c r="C2110" s="1060" t="s">
        <v>24235</v>
      </c>
      <c r="D2110" s="1061">
        <v>135.88999999999999</v>
      </c>
    </row>
    <row r="2111" spans="1:4" x14ac:dyDescent="0.2">
      <c r="A2111" s="1058">
        <v>264</v>
      </c>
      <c r="B2111" s="1059" t="s">
        <v>4603</v>
      </c>
      <c r="C2111" s="1060" t="s">
        <v>24235</v>
      </c>
      <c r="D2111" s="1061">
        <v>17.43</v>
      </c>
    </row>
    <row r="2112" spans="1:4" x14ac:dyDescent="0.2">
      <c r="A2112" s="1058">
        <v>265</v>
      </c>
      <c r="B2112" s="1059" t="s">
        <v>4604</v>
      </c>
      <c r="C2112" s="1060" t="s">
        <v>24235</v>
      </c>
      <c r="D2112" s="1061">
        <v>19.510000000000002</v>
      </c>
    </row>
    <row r="2113" spans="1:4" ht="22.5" x14ac:dyDescent="0.2">
      <c r="A2113" s="1058">
        <v>9896</v>
      </c>
      <c r="B2113" s="1059" t="s">
        <v>11006</v>
      </c>
      <c r="C2113" s="1060" t="s">
        <v>24235</v>
      </c>
      <c r="D2113" s="1061">
        <v>19.82</v>
      </c>
    </row>
    <row r="2114" spans="1:4" x14ac:dyDescent="0.2">
      <c r="A2114" s="1058">
        <v>266</v>
      </c>
      <c r="B2114" s="1059" t="s">
        <v>4605</v>
      </c>
      <c r="C2114" s="1060" t="s">
        <v>24235</v>
      </c>
      <c r="D2114" s="1061">
        <v>22.26</v>
      </c>
    </row>
    <row r="2115" spans="1:4" ht="22.5" x14ac:dyDescent="0.2">
      <c r="A2115" s="1058">
        <v>279</v>
      </c>
      <c r="B2115" s="1059" t="s">
        <v>4614</v>
      </c>
      <c r="C2115" s="1060" t="s">
        <v>24235</v>
      </c>
      <c r="D2115" s="1061">
        <v>31.16</v>
      </c>
    </row>
    <row r="2116" spans="1:4" ht="22.5" x14ac:dyDescent="0.2">
      <c r="A2116" s="1058">
        <v>8242</v>
      </c>
      <c r="B2116" s="1059" t="s">
        <v>9872</v>
      </c>
      <c r="C2116" s="1060" t="s">
        <v>24235</v>
      </c>
      <c r="D2116" s="1061">
        <v>1.31</v>
      </c>
    </row>
    <row r="2117" spans="1:4" x14ac:dyDescent="0.2">
      <c r="A2117" s="1058">
        <v>5083</v>
      </c>
      <c r="B2117" s="1059" t="s">
        <v>8035</v>
      </c>
      <c r="C2117" s="1060" t="s">
        <v>2974</v>
      </c>
      <c r="D2117" s="1061">
        <v>35.409999999999997</v>
      </c>
    </row>
    <row r="2118" spans="1:4" x14ac:dyDescent="0.2">
      <c r="A2118" s="1058">
        <v>255</v>
      </c>
      <c r="B2118" s="1059" t="s">
        <v>4596</v>
      </c>
      <c r="C2118" s="1060" t="s">
        <v>2352</v>
      </c>
      <c r="D2118" s="1061">
        <v>22.31</v>
      </c>
    </row>
    <row r="2119" spans="1:4" x14ac:dyDescent="0.2">
      <c r="A2119" s="1058">
        <v>256</v>
      </c>
      <c r="B2119" s="1059" t="s">
        <v>4597</v>
      </c>
      <c r="C2119" s="1060" t="s">
        <v>2352</v>
      </c>
      <c r="D2119" s="1061">
        <v>31.45</v>
      </c>
    </row>
    <row r="2120" spans="1:4" ht="22.5" x14ac:dyDescent="0.2">
      <c r="A2120" s="1058">
        <v>11962</v>
      </c>
      <c r="B2120" s="1059" t="s">
        <v>31247</v>
      </c>
      <c r="C2120" s="1060" t="s">
        <v>24235</v>
      </c>
      <c r="D2120" s="1061">
        <v>68.55</v>
      </c>
    </row>
    <row r="2121" spans="1:4" ht="22.5" x14ac:dyDescent="0.2">
      <c r="A2121" s="1058">
        <v>232</v>
      </c>
      <c r="B2121" s="1059" t="s">
        <v>4579</v>
      </c>
      <c r="C2121" s="1060" t="s">
        <v>24235</v>
      </c>
      <c r="D2121" s="1061">
        <v>46.22</v>
      </c>
    </row>
    <row r="2122" spans="1:4" ht="22.5" x14ac:dyDescent="0.2">
      <c r="A2122" s="1058">
        <v>230</v>
      </c>
      <c r="B2122" s="1059" t="s">
        <v>4577</v>
      </c>
      <c r="C2122" s="1060" t="s">
        <v>24235</v>
      </c>
      <c r="D2122" s="1061">
        <v>76.12</v>
      </c>
    </row>
    <row r="2123" spans="1:4" ht="22.5" x14ac:dyDescent="0.2">
      <c r="A2123" s="1058">
        <v>10820</v>
      </c>
      <c r="B2123" s="1059" t="s">
        <v>11586</v>
      </c>
      <c r="C2123" s="1060" t="s">
        <v>24235</v>
      </c>
      <c r="D2123" s="1061">
        <v>126.54</v>
      </c>
    </row>
    <row r="2124" spans="1:4" ht="22.5" x14ac:dyDescent="0.2">
      <c r="A2124" s="1058">
        <v>231</v>
      </c>
      <c r="B2124" s="1059" t="s">
        <v>4578</v>
      </c>
      <c r="C2124" s="1060" t="s">
        <v>24235</v>
      </c>
      <c r="D2124" s="1061">
        <v>98.98</v>
      </c>
    </row>
    <row r="2125" spans="1:4" ht="22.5" x14ac:dyDescent="0.2">
      <c r="A2125" s="1058">
        <v>283</v>
      </c>
      <c r="B2125" s="1059" t="s">
        <v>4616</v>
      </c>
      <c r="C2125" s="1060" t="s">
        <v>24235</v>
      </c>
      <c r="D2125" s="1061">
        <v>59.48</v>
      </c>
    </row>
    <row r="2126" spans="1:4" ht="22.5" x14ac:dyDescent="0.2">
      <c r="A2126" s="1058">
        <v>4722</v>
      </c>
      <c r="B2126" s="1059" t="s">
        <v>7778</v>
      </c>
      <c r="C2126" s="1060" t="s">
        <v>24235</v>
      </c>
      <c r="D2126" s="1061">
        <v>26.79</v>
      </c>
    </row>
    <row r="2127" spans="1:4" ht="22.5" x14ac:dyDescent="0.2">
      <c r="A2127" s="1058">
        <v>10013</v>
      </c>
      <c r="B2127" s="1059" t="s">
        <v>31248</v>
      </c>
      <c r="C2127" s="1060" t="s">
        <v>24235</v>
      </c>
      <c r="D2127" s="1061">
        <v>73.59</v>
      </c>
    </row>
    <row r="2128" spans="1:4" ht="22.5" x14ac:dyDescent="0.2">
      <c r="A2128" s="1058">
        <v>233</v>
      </c>
      <c r="B2128" s="1059" t="s">
        <v>4580</v>
      </c>
      <c r="C2128" s="1060" t="s">
        <v>24235</v>
      </c>
      <c r="D2128" s="1061">
        <v>275.35000000000002</v>
      </c>
    </row>
    <row r="2129" spans="1:4" ht="22.5" x14ac:dyDescent="0.2">
      <c r="A2129" s="1058">
        <v>10018</v>
      </c>
      <c r="B2129" s="1059" t="s">
        <v>11101</v>
      </c>
      <c r="C2129" s="1060" t="s">
        <v>24235</v>
      </c>
      <c r="D2129" s="1061">
        <v>455.63</v>
      </c>
    </row>
    <row r="2130" spans="1:4" x14ac:dyDescent="0.2">
      <c r="A2130" s="1058">
        <v>234</v>
      </c>
      <c r="B2130" s="1059" t="s">
        <v>4581</v>
      </c>
      <c r="C2130" s="1060" t="s">
        <v>24235</v>
      </c>
      <c r="D2130" s="1061">
        <v>32.15</v>
      </c>
    </row>
    <row r="2131" spans="1:4" ht="22.5" x14ac:dyDescent="0.2">
      <c r="A2131" s="1058">
        <v>12215</v>
      </c>
      <c r="B2131" s="1059" t="s">
        <v>12568</v>
      </c>
      <c r="C2131" s="1060" t="s">
        <v>24235</v>
      </c>
      <c r="D2131" s="1061">
        <v>42.43</v>
      </c>
    </row>
    <row r="2132" spans="1:4" ht="22.5" x14ac:dyDescent="0.2">
      <c r="A2132" s="1058">
        <v>235</v>
      </c>
      <c r="B2132" s="1059" t="s">
        <v>4582</v>
      </c>
      <c r="C2132" s="1060" t="s">
        <v>24235</v>
      </c>
      <c r="D2132" s="1061">
        <v>39.96</v>
      </c>
    </row>
    <row r="2133" spans="1:4" x14ac:dyDescent="0.2">
      <c r="A2133" s="1058">
        <v>236</v>
      </c>
      <c r="B2133" s="1059" t="s">
        <v>4583</v>
      </c>
      <c r="C2133" s="1060" t="s">
        <v>24235</v>
      </c>
      <c r="D2133" s="1061">
        <v>53.38</v>
      </c>
    </row>
    <row r="2134" spans="1:4" ht="22.5" x14ac:dyDescent="0.2">
      <c r="A2134" s="1058">
        <v>237</v>
      </c>
      <c r="B2134" s="1059" t="s">
        <v>4584</v>
      </c>
      <c r="C2134" s="1060" t="s">
        <v>24235</v>
      </c>
      <c r="D2134" s="1061">
        <v>159.79</v>
      </c>
    </row>
    <row r="2135" spans="1:4" ht="22.5" x14ac:dyDescent="0.2">
      <c r="A2135" s="1058">
        <v>8407</v>
      </c>
      <c r="B2135" s="1059" t="s">
        <v>9970</v>
      </c>
      <c r="C2135" s="1060" t="s">
        <v>24235</v>
      </c>
      <c r="D2135" s="1061">
        <v>41.37</v>
      </c>
    </row>
    <row r="2136" spans="1:4" ht="22.5" x14ac:dyDescent="0.2">
      <c r="A2136" s="1058">
        <v>238</v>
      </c>
      <c r="B2136" s="1059" t="s">
        <v>4585</v>
      </c>
      <c r="C2136" s="1060" t="s">
        <v>24235</v>
      </c>
      <c r="D2136" s="1061">
        <v>143.16</v>
      </c>
    </row>
    <row r="2137" spans="1:4" x14ac:dyDescent="0.2">
      <c r="A2137" s="1058">
        <v>11001</v>
      </c>
      <c r="B2137" s="1059" t="s">
        <v>11677</v>
      </c>
      <c r="C2137" s="1060" t="s">
        <v>24235</v>
      </c>
      <c r="D2137" s="1061">
        <v>1010.49</v>
      </c>
    </row>
    <row r="2138" spans="1:4" x14ac:dyDescent="0.2">
      <c r="A2138" s="1058">
        <v>245</v>
      </c>
      <c r="B2138" s="1059" t="s">
        <v>4587</v>
      </c>
      <c r="C2138" s="1060" t="s">
        <v>24235</v>
      </c>
      <c r="D2138" s="1061">
        <v>680.85</v>
      </c>
    </row>
    <row r="2139" spans="1:4" ht="22.5" x14ac:dyDescent="0.2">
      <c r="A2139" s="1058">
        <v>5034</v>
      </c>
      <c r="B2139" s="1059" t="s">
        <v>21090</v>
      </c>
      <c r="C2139" s="1060" t="s">
        <v>24235</v>
      </c>
      <c r="D2139" s="1061">
        <v>380.51</v>
      </c>
    </row>
    <row r="2140" spans="1:4" ht="22.5" x14ac:dyDescent="0.2">
      <c r="A2140" s="1058">
        <v>9180</v>
      </c>
      <c r="B2140" s="1059" t="s">
        <v>21123</v>
      </c>
      <c r="C2140" s="1060" t="s">
        <v>24235</v>
      </c>
      <c r="D2140" s="1061">
        <v>250.58</v>
      </c>
    </row>
    <row r="2141" spans="1:4" ht="22.5" x14ac:dyDescent="0.2">
      <c r="A2141" s="1058">
        <v>12736</v>
      </c>
      <c r="B2141" s="1059" t="s">
        <v>21431</v>
      </c>
      <c r="C2141" s="1060" t="s">
        <v>24235</v>
      </c>
      <c r="D2141" s="1061">
        <v>76.45</v>
      </c>
    </row>
    <row r="2142" spans="1:4" ht="22.5" x14ac:dyDescent="0.2">
      <c r="A2142" s="1058">
        <v>284</v>
      </c>
      <c r="B2142" s="1059" t="s">
        <v>20956</v>
      </c>
      <c r="C2142" s="1060" t="s">
        <v>24235</v>
      </c>
      <c r="D2142" s="1061">
        <v>92.89</v>
      </c>
    </row>
    <row r="2143" spans="1:4" ht="22.5" x14ac:dyDescent="0.2">
      <c r="A2143" s="1058">
        <v>9075</v>
      </c>
      <c r="B2143" s="1059" t="s">
        <v>21122</v>
      </c>
      <c r="C2143" s="1060" t="s">
        <v>24235</v>
      </c>
      <c r="D2143" s="1061">
        <v>219.63</v>
      </c>
    </row>
    <row r="2144" spans="1:4" ht="22.5" x14ac:dyDescent="0.2">
      <c r="A2144" s="1058">
        <v>7938</v>
      </c>
      <c r="B2144" s="1059" t="s">
        <v>21107</v>
      </c>
      <c r="C2144" s="1060" t="s">
        <v>24235</v>
      </c>
      <c r="D2144" s="1061">
        <v>100.79</v>
      </c>
    </row>
    <row r="2145" spans="1:4" ht="22.5" x14ac:dyDescent="0.2">
      <c r="A2145" s="1058">
        <v>9961</v>
      </c>
      <c r="B2145" s="1059" t="s">
        <v>21137</v>
      </c>
      <c r="C2145" s="1060" t="s">
        <v>2723</v>
      </c>
      <c r="D2145" s="1061">
        <v>95.69</v>
      </c>
    </row>
    <row r="2146" spans="1:4" ht="22.5" x14ac:dyDescent="0.2">
      <c r="A2146" s="1058">
        <v>244</v>
      </c>
      <c r="B2146" s="1059" t="s">
        <v>4586</v>
      </c>
      <c r="C2146" s="1060" t="s">
        <v>24235</v>
      </c>
      <c r="D2146" s="1061">
        <v>57.37</v>
      </c>
    </row>
    <row r="2147" spans="1:4" x14ac:dyDescent="0.2">
      <c r="A2147" s="1058">
        <v>8625</v>
      </c>
      <c r="B2147" s="1059" t="s">
        <v>10106</v>
      </c>
      <c r="C2147" s="1060" t="s">
        <v>24235</v>
      </c>
      <c r="D2147" s="1061">
        <v>95.1</v>
      </c>
    </row>
    <row r="2148" spans="1:4" x14ac:dyDescent="0.2">
      <c r="A2148" s="1058">
        <v>6386</v>
      </c>
      <c r="B2148" s="1059" t="s">
        <v>8881</v>
      </c>
      <c r="C2148" s="1060" t="s">
        <v>2352</v>
      </c>
      <c r="D2148" s="1061">
        <v>257.42</v>
      </c>
    </row>
    <row r="2149" spans="1:4" x14ac:dyDescent="0.2">
      <c r="A2149" s="1058">
        <v>6387</v>
      </c>
      <c r="B2149" s="1059" t="s">
        <v>8882</v>
      </c>
      <c r="C2149" s="1060" t="s">
        <v>2352</v>
      </c>
      <c r="D2149" s="1061">
        <v>440.38</v>
      </c>
    </row>
    <row r="2150" spans="1:4" x14ac:dyDescent="0.2">
      <c r="A2150" s="1058">
        <v>6388</v>
      </c>
      <c r="B2150" s="1059" t="s">
        <v>8883</v>
      </c>
      <c r="C2150" s="1060" t="s">
        <v>2352</v>
      </c>
      <c r="D2150" s="1061">
        <v>507.63</v>
      </c>
    </row>
    <row r="2151" spans="1:4" ht="22.5" x14ac:dyDescent="0.2">
      <c r="A2151" s="1058">
        <v>6408</v>
      </c>
      <c r="B2151" s="1059" t="s">
        <v>8902</v>
      </c>
      <c r="C2151" s="1060" t="s">
        <v>2352</v>
      </c>
      <c r="D2151" s="1061">
        <v>141.72</v>
      </c>
    </row>
    <row r="2152" spans="1:4" ht="22.5" x14ac:dyDescent="0.2">
      <c r="A2152" s="1058">
        <v>6409</v>
      </c>
      <c r="B2152" s="1059" t="s">
        <v>8903</v>
      </c>
      <c r="C2152" s="1060" t="s">
        <v>2352</v>
      </c>
      <c r="D2152" s="1061">
        <v>340.77</v>
      </c>
    </row>
    <row r="2153" spans="1:4" ht="22.5" x14ac:dyDescent="0.2">
      <c r="A2153" s="1058">
        <v>6412</v>
      </c>
      <c r="B2153" s="1059" t="s">
        <v>8906</v>
      </c>
      <c r="C2153" s="1060" t="s">
        <v>2352</v>
      </c>
      <c r="D2153" s="1061">
        <v>86.19</v>
      </c>
    </row>
    <row r="2154" spans="1:4" ht="22.5" x14ac:dyDescent="0.2">
      <c r="A2154" s="1058">
        <v>6413</v>
      </c>
      <c r="B2154" s="1059" t="s">
        <v>8907</v>
      </c>
      <c r="C2154" s="1060" t="s">
        <v>2352</v>
      </c>
      <c r="D2154" s="1061">
        <v>198.51</v>
      </c>
    </row>
    <row r="2155" spans="1:4" ht="22.5" x14ac:dyDescent="0.2">
      <c r="A2155" s="1058">
        <v>6414</v>
      </c>
      <c r="B2155" s="1059" t="s">
        <v>8908</v>
      </c>
      <c r="C2155" s="1060" t="s">
        <v>2352</v>
      </c>
      <c r="D2155" s="1061">
        <v>446.94</v>
      </c>
    </row>
    <row r="2156" spans="1:4" x14ac:dyDescent="0.2">
      <c r="A2156" s="1058">
        <v>8741</v>
      </c>
      <c r="B2156" s="1059" t="s">
        <v>10186</v>
      </c>
      <c r="C2156" s="1060" t="s">
        <v>2352</v>
      </c>
      <c r="D2156" s="1061">
        <v>3.96</v>
      </c>
    </row>
    <row r="2157" spans="1:4" x14ac:dyDescent="0.2">
      <c r="A2157" s="1058">
        <v>6198</v>
      </c>
      <c r="B2157" s="1059" t="s">
        <v>8715</v>
      </c>
      <c r="C2157" s="1060" t="s">
        <v>2352</v>
      </c>
      <c r="D2157" s="1061">
        <v>1754.73</v>
      </c>
    </row>
    <row r="2158" spans="1:4" x14ac:dyDescent="0.2">
      <c r="A2158" s="1058">
        <v>6197</v>
      </c>
      <c r="B2158" s="1059" t="s">
        <v>8714</v>
      </c>
      <c r="C2158" s="1060" t="s">
        <v>2352</v>
      </c>
      <c r="D2158" s="1061">
        <v>5183.17</v>
      </c>
    </row>
    <row r="2159" spans="1:4" x14ac:dyDescent="0.2">
      <c r="A2159" s="1058">
        <v>6196</v>
      </c>
      <c r="B2159" s="1059" t="s">
        <v>8713</v>
      </c>
      <c r="C2159" s="1060" t="s">
        <v>2352</v>
      </c>
      <c r="D2159" s="1061">
        <v>5183.17</v>
      </c>
    </row>
    <row r="2160" spans="1:4" ht="33.75" x14ac:dyDescent="0.2">
      <c r="A2160" s="1058">
        <v>4302</v>
      </c>
      <c r="B2160" s="1059" t="s">
        <v>7493</v>
      </c>
      <c r="C2160" s="1060" t="s">
        <v>2974</v>
      </c>
      <c r="D2160" s="1061">
        <v>202.7</v>
      </c>
    </row>
    <row r="2161" spans="1:4" ht="33.75" x14ac:dyDescent="0.2">
      <c r="A2161" s="1058">
        <v>4353</v>
      </c>
      <c r="B2161" s="1059" t="s">
        <v>7516</v>
      </c>
      <c r="C2161" s="1060" t="s">
        <v>2974</v>
      </c>
      <c r="D2161" s="1061">
        <v>102.81</v>
      </c>
    </row>
    <row r="2162" spans="1:4" ht="45" x14ac:dyDescent="0.2">
      <c r="A2162" s="1058">
        <v>3413</v>
      </c>
      <c r="B2162" s="1059" t="s">
        <v>6980</v>
      </c>
      <c r="C2162" s="1060" t="s">
        <v>2974</v>
      </c>
      <c r="D2162" s="1061">
        <v>1701.54</v>
      </c>
    </row>
    <row r="2163" spans="1:4" ht="22.5" x14ac:dyDescent="0.2">
      <c r="A2163" s="1058">
        <v>10928</v>
      </c>
      <c r="B2163" s="1059" t="s">
        <v>21145</v>
      </c>
      <c r="C2163" s="1060" t="s">
        <v>2723</v>
      </c>
      <c r="D2163" s="1061">
        <v>81.67</v>
      </c>
    </row>
    <row r="2164" spans="1:4" ht="22.5" x14ac:dyDescent="0.2">
      <c r="A2164" s="1058">
        <v>10927</v>
      </c>
      <c r="B2164" s="1059" t="s">
        <v>21144</v>
      </c>
      <c r="C2164" s="1060" t="s">
        <v>2723</v>
      </c>
      <c r="D2164" s="1061">
        <v>80.59</v>
      </c>
    </row>
    <row r="2165" spans="1:4" ht="22.5" x14ac:dyDescent="0.2">
      <c r="A2165" s="1058">
        <v>10925</v>
      </c>
      <c r="B2165" s="1059" t="s">
        <v>21143</v>
      </c>
      <c r="C2165" s="1060" t="s">
        <v>2723</v>
      </c>
      <c r="D2165" s="1061">
        <v>74.25</v>
      </c>
    </row>
    <row r="2166" spans="1:4" x14ac:dyDescent="0.2">
      <c r="A2166" s="1062"/>
      <c r="B2166" s="1062"/>
      <c r="C2166" s="1062"/>
      <c r="D2166" s="1061">
        <v>190.16</v>
      </c>
    </row>
    <row r="2167" spans="1:4" ht="33.75" x14ac:dyDescent="0.2">
      <c r="A2167" s="1058">
        <v>12688</v>
      </c>
      <c r="B2167" s="1059" t="s">
        <v>21390</v>
      </c>
      <c r="C2167" s="1060" t="s">
        <v>2723</v>
      </c>
      <c r="D2167" s="1062"/>
    </row>
    <row r="2168" spans="1:4" x14ac:dyDescent="0.2">
      <c r="A2168" s="1058">
        <v>6313</v>
      </c>
      <c r="B2168" s="1059" t="s">
        <v>8816</v>
      </c>
      <c r="C2168" s="1060" t="s">
        <v>2352</v>
      </c>
      <c r="D2168" s="1061">
        <v>48.24</v>
      </c>
    </row>
    <row r="2169" spans="1:4" x14ac:dyDescent="0.2">
      <c r="A2169" s="1058">
        <v>6312</v>
      </c>
      <c r="B2169" s="1059" t="s">
        <v>8815</v>
      </c>
      <c r="C2169" s="1060" t="s">
        <v>2352</v>
      </c>
      <c r="D2169" s="1061">
        <v>487.21</v>
      </c>
    </row>
    <row r="2170" spans="1:4" x14ac:dyDescent="0.2">
      <c r="A2170" s="1058">
        <v>3404</v>
      </c>
      <c r="B2170" s="1059" t="s">
        <v>6973</v>
      </c>
      <c r="C2170" s="1060" t="s">
        <v>2352</v>
      </c>
      <c r="D2170" s="1061">
        <v>3.79</v>
      </c>
    </row>
    <row r="2171" spans="1:4" x14ac:dyDescent="0.2">
      <c r="A2171" s="1058">
        <v>13006</v>
      </c>
      <c r="B2171" s="1059" t="s">
        <v>24589</v>
      </c>
      <c r="C2171" s="1060" t="s">
        <v>2352</v>
      </c>
      <c r="D2171" s="1061">
        <v>1511.41</v>
      </c>
    </row>
    <row r="2172" spans="1:4" x14ac:dyDescent="0.2">
      <c r="A2172" s="1058">
        <v>3256</v>
      </c>
      <c r="B2172" s="1059" t="s">
        <v>6869</v>
      </c>
      <c r="C2172" s="1060" t="s">
        <v>2974</v>
      </c>
      <c r="D2172" s="1061">
        <v>12.15</v>
      </c>
    </row>
    <row r="2173" spans="1:4" x14ac:dyDescent="0.2">
      <c r="A2173" s="1058">
        <v>12356</v>
      </c>
      <c r="B2173" s="1059" t="s">
        <v>12684</v>
      </c>
      <c r="C2173" s="1060" t="s">
        <v>30784</v>
      </c>
      <c r="D2173" s="1061">
        <v>472.12</v>
      </c>
    </row>
    <row r="2174" spans="1:4" x14ac:dyDescent="0.2">
      <c r="A2174" s="1058">
        <v>12032</v>
      </c>
      <c r="B2174" s="1059" t="s">
        <v>12403</v>
      </c>
      <c r="C2174" s="1060" t="s">
        <v>30784</v>
      </c>
      <c r="D2174" s="1061">
        <v>332.12</v>
      </c>
    </row>
    <row r="2175" spans="1:4" ht="33.75" x14ac:dyDescent="0.2">
      <c r="A2175" s="1058">
        <v>4996</v>
      </c>
      <c r="B2175" s="1059" t="s">
        <v>7974</v>
      </c>
      <c r="C2175" s="1060" t="s">
        <v>30784</v>
      </c>
      <c r="D2175" s="1061">
        <v>301.77999999999997</v>
      </c>
    </row>
    <row r="2176" spans="1:4" ht="33.75" x14ac:dyDescent="0.2">
      <c r="A2176" s="1058">
        <v>3309</v>
      </c>
      <c r="B2176" s="1059" t="s">
        <v>6913</v>
      </c>
      <c r="C2176" s="1060" t="s">
        <v>30784</v>
      </c>
      <c r="D2176" s="1061">
        <v>401.5</v>
      </c>
    </row>
    <row r="2177" spans="1:4" ht="22.5" x14ac:dyDescent="0.2">
      <c r="A2177" s="1058">
        <v>12031</v>
      </c>
      <c r="B2177" s="1059" t="s">
        <v>12402</v>
      </c>
      <c r="C2177" s="1060" t="s">
        <v>30784</v>
      </c>
      <c r="D2177" s="1061">
        <v>363.06</v>
      </c>
    </row>
    <row r="2178" spans="1:4" ht="33.75" x14ac:dyDescent="0.2">
      <c r="A2178" s="1058">
        <v>10956</v>
      </c>
      <c r="B2178" s="1059" t="s">
        <v>11655</v>
      </c>
      <c r="C2178" s="1060" t="s">
        <v>3038</v>
      </c>
      <c r="D2178" s="1061">
        <v>0.26</v>
      </c>
    </row>
    <row r="2179" spans="1:4" ht="33.75" x14ac:dyDescent="0.2">
      <c r="A2179" s="1058">
        <v>3308</v>
      </c>
      <c r="B2179" s="1059" t="s">
        <v>6912</v>
      </c>
      <c r="C2179" s="1060" t="s">
        <v>30784</v>
      </c>
      <c r="D2179" s="1061">
        <v>452.84</v>
      </c>
    </row>
    <row r="2180" spans="1:4" x14ac:dyDescent="0.2">
      <c r="A2180" s="1058">
        <v>6058</v>
      </c>
      <c r="B2180" s="1059" t="s">
        <v>8602</v>
      </c>
      <c r="C2180" s="1060" t="s">
        <v>2352</v>
      </c>
      <c r="D2180" s="1061">
        <v>11.2</v>
      </c>
    </row>
    <row r="2181" spans="1:4" x14ac:dyDescent="0.2">
      <c r="A2181" s="1058">
        <v>6124</v>
      </c>
      <c r="B2181" s="1059" t="s">
        <v>8653</v>
      </c>
      <c r="C2181" s="1060" t="s">
        <v>2352</v>
      </c>
      <c r="D2181" s="1061">
        <v>15.06</v>
      </c>
    </row>
    <row r="2182" spans="1:4" ht="22.5" x14ac:dyDescent="0.2">
      <c r="A2182" s="1058">
        <v>6472</v>
      </c>
      <c r="B2182" s="1059" t="s">
        <v>8943</v>
      </c>
      <c r="C2182" s="1060" t="s">
        <v>2352</v>
      </c>
      <c r="D2182" s="1061">
        <v>17.010000000000002</v>
      </c>
    </row>
    <row r="2183" spans="1:4" x14ac:dyDescent="0.2">
      <c r="A2183" s="1058">
        <v>5011</v>
      </c>
      <c r="B2183" s="1059" t="s">
        <v>7983</v>
      </c>
      <c r="C2183" s="1060" t="s">
        <v>24235</v>
      </c>
      <c r="D2183" s="1061">
        <v>28.78</v>
      </c>
    </row>
    <row r="2184" spans="1:4" ht="22.5" x14ac:dyDescent="0.2">
      <c r="A2184" s="1058">
        <v>6349</v>
      </c>
      <c r="B2184" s="1059" t="s">
        <v>8846</v>
      </c>
      <c r="C2184" s="1060" t="s">
        <v>2352</v>
      </c>
      <c r="D2184" s="1061">
        <v>2.6</v>
      </c>
    </row>
    <row r="2185" spans="1:4" ht="22.5" x14ac:dyDescent="0.2">
      <c r="A2185" s="1058">
        <v>6350</v>
      </c>
      <c r="B2185" s="1059" t="s">
        <v>8847</v>
      </c>
      <c r="C2185" s="1060" t="s">
        <v>2352</v>
      </c>
      <c r="D2185" s="1061">
        <v>2.6</v>
      </c>
    </row>
    <row r="2186" spans="1:4" ht="22.5" x14ac:dyDescent="0.2">
      <c r="A2186" s="1058">
        <v>6351</v>
      </c>
      <c r="B2186" s="1059" t="s">
        <v>8848</v>
      </c>
      <c r="C2186" s="1060" t="s">
        <v>2352</v>
      </c>
      <c r="D2186" s="1061">
        <v>4.1900000000000004</v>
      </c>
    </row>
    <row r="2187" spans="1:4" ht="22.5" x14ac:dyDescent="0.2">
      <c r="A2187" s="1058">
        <v>6352</v>
      </c>
      <c r="B2187" s="1059" t="s">
        <v>8849</v>
      </c>
      <c r="C2187" s="1060" t="s">
        <v>2352</v>
      </c>
      <c r="D2187" s="1061">
        <v>4.1900000000000004</v>
      </c>
    </row>
    <row r="2188" spans="1:4" ht="22.5" x14ac:dyDescent="0.2">
      <c r="A2188" s="1058">
        <v>6348</v>
      </c>
      <c r="B2188" s="1059" t="s">
        <v>8845</v>
      </c>
      <c r="C2188" s="1060" t="s">
        <v>2352</v>
      </c>
      <c r="D2188" s="1061">
        <v>1.56</v>
      </c>
    </row>
    <row r="2189" spans="1:4" x14ac:dyDescent="0.2">
      <c r="A2189" s="1058">
        <v>3255</v>
      </c>
      <c r="B2189" s="1059" t="s">
        <v>6868</v>
      </c>
      <c r="C2189" s="1060" t="s">
        <v>24235</v>
      </c>
      <c r="D2189" s="1061">
        <v>26.46</v>
      </c>
    </row>
    <row r="2190" spans="1:4" x14ac:dyDescent="0.2">
      <c r="A2190" s="1058">
        <v>6059</v>
      </c>
      <c r="B2190" s="1059" t="s">
        <v>8603</v>
      </c>
      <c r="C2190" s="1060" t="s">
        <v>2352</v>
      </c>
      <c r="D2190" s="1061">
        <v>11.2</v>
      </c>
    </row>
    <row r="2191" spans="1:4" x14ac:dyDescent="0.2">
      <c r="A2191" s="1058">
        <v>3243</v>
      </c>
      <c r="B2191" s="1059" t="s">
        <v>6856</v>
      </c>
      <c r="C2191" s="1060" t="s">
        <v>2352</v>
      </c>
      <c r="D2191" s="1061">
        <v>525.84</v>
      </c>
    </row>
    <row r="2192" spans="1:4" ht="22.5" x14ac:dyDescent="0.2">
      <c r="A2192" s="1058">
        <v>6353</v>
      </c>
      <c r="B2192" s="1059" t="s">
        <v>8850</v>
      </c>
      <c r="C2192" s="1060" t="s">
        <v>2352</v>
      </c>
      <c r="D2192" s="1061">
        <v>7.89</v>
      </c>
    </row>
    <row r="2193" spans="1:4" ht="22.5" x14ac:dyDescent="0.2">
      <c r="A2193" s="1058">
        <v>6384</v>
      </c>
      <c r="B2193" s="1059" t="s">
        <v>8880</v>
      </c>
      <c r="C2193" s="1060" t="s">
        <v>2352</v>
      </c>
      <c r="D2193" s="1061">
        <v>21.44</v>
      </c>
    </row>
    <row r="2194" spans="1:4" ht="33.75" x14ac:dyDescent="0.2">
      <c r="A2194" s="1058">
        <v>11899</v>
      </c>
      <c r="B2194" s="1059" t="s">
        <v>12311</v>
      </c>
      <c r="C2194" s="1060" t="s">
        <v>24235</v>
      </c>
      <c r="D2194" s="1061">
        <v>7.52</v>
      </c>
    </row>
    <row r="2195" spans="1:4" x14ac:dyDescent="0.2">
      <c r="A2195" s="1058">
        <v>7117</v>
      </c>
      <c r="B2195" s="1059" t="s">
        <v>9122</v>
      </c>
      <c r="C2195" s="1060" t="s">
        <v>2352</v>
      </c>
      <c r="D2195" s="1061">
        <v>8.3800000000000008</v>
      </c>
    </row>
    <row r="2196" spans="1:4" ht="33.75" x14ac:dyDescent="0.2">
      <c r="A2196" s="1058">
        <v>6354</v>
      </c>
      <c r="B2196" s="1059" t="s">
        <v>8851</v>
      </c>
      <c r="C2196" s="1060" t="s">
        <v>2352</v>
      </c>
      <c r="D2196" s="1061">
        <v>7.89</v>
      </c>
    </row>
    <row r="2197" spans="1:4" ht="33.75" x14ac:dyDescent="0.2">
      <c r="A2197" s="1058">
        <v>6355</v>
      </c>
      <c r="B2197" s="1059" t="s">
        <v>8852</v>
      </c>
      <c r="C2197" s="1060" t="s">
        <v>2352</v>
      </c>
      <c r="D2197" s="1061">
        <v>7.89</v>
      </c>
    </row>
    <row r="2198" spans="1:4" ht="33.75" x14ac:dyDescent="0.2">
      <c r="A2198" s="1058">
        <v>6357</v>
      </c>
      <c r="B2198" s="1059" t="s">
        <v>8854</v>
      </c>
      <c r="C2198" s="1060" t="s">
        <v>2352</v>
      </c>
      <c r="D2198" s="1061">
        <v>7.89</v>
      </c>
    </row>
    <row r="2199" spans="1:4" ht="33.75" x14ac:dyDescent="0.2">
      <c r="A2199" s="1058">
        <v>6356</v>
      </c>
      <c r="B2199" s="1059" t="s">
        <v>8853</v>
      </c>
      <c r="C2199" s="1060" t="s">
        <v>2352</v>
      </c>
      <c r="D2199" s="1061">
        <v>7.89</v>
      </c>
    </row>
    <row r="2200" spans="1:4" ht="22.5" x14ac:dyDescent="0.2">
      <c r="A2200" s="1058">
        <v>6363</v>
      </c>
      <c r="B2200" s="1059" t="s">
        <v>8860</v>
      </c>
      <c r="C2200" s="1060" t="s">
        <v>2974</v>
      </c>
      <c r="D2200" s="1061">
        <v>106.61</v>
      </c>
    </row>
    <row r="2201" spans="1:4" ht="22.5" x14ac:dyDescent="0.2">
      <c r="A2201" s="1058">
        <v>6364</v>
      </c>
      <c r="B2201" s="1059" t="s">
        <v>8861</v>
      </c>
      <c r="C2201" s="1060" t="s">
        <v>2974</v>
      </c>
      <c r="D2201" s="1061">
        <v>138.11000000000001</v>
      </c>
    </row>
    <row r="2202" spans="1:4" ht="22.5" x14ac:dyDescent="0.2">
      <c r="A2202" s="1058">
        <v>6365</v>
      </c>
      <c r="B2202" s="1059" t="s">
        <v>8862</v>
      </c>
      <c r="C2202" s="1060" t="s">
        <v>2974</v>
      </c>
      <c r="D2202" s="1061">
        <v>197.47</v>
      </c>
    </row>
    <row r="2203" spans="1:4" ht="22.5" x14ac:dyDescent="0.2">
      <c r="A2203" s="1058">
        <v>6366</v>
      </c>
      <c r="B2203" s="1059" t="s">
        <v>8863</v>
      </c>
      <c r="C2203" s="1060" t="s">
        <v>2974</v>
      </c>
      <c r="D2203" s="1061">
        <v>269.16000000000003</v>
      </c>
    </row>
    <row r="2204" spans="1:4" ht="22.5" x14ac:dyDescent="0.2">
      <c r="A2204" s="1058">
        <v>6358</v>
      </c>
      <c r="B2204" s="1059" t="s">
        <v>8855</v>
      </c>
      <c r="C2204" s="1060" t="s">
        <v>2974</v>
      </c>
      <c r="D2204" s="1061">
        <v>32.71</v>
      </c>
    </row>
    <row r="2205" spans="1:4" ht="22.5" x14ac:dyDescent="0.2">
      <c r="A2205" s="1058">
        <v>6467</v>
      </c>
      <c r="B2205" s="1059" t="s">
        <v>8939</v>
      </c>
      <c r="C2205" s="1060" t="s">
        <v>2974</v>
      </c>
      <c r="D2205" s="1061">
        <v>40.86</v>
      </c>
    </row>
    <row r="2206" spans="1:4" ht="22.5" x14ac:dyDescent="0.2">
      <c r="A2206" s="1058">
        <v>6359</v>
      </c>
      <c r="B2206" s="1059" t="s">
        <v>8856</v>
      </c>
      <c r="C2206" s="1060" t="s">
        <v>2974</v>
      </c>
      <c r="D2206" s="1061">
        <v>52.97</v>
      </c>
    </row>
    <row r="2207" spans="1:4" ht="22.5" x14ac:dyDescent="0.2">
      <c r="A2207" s="1058">
        <v>6360</v>
      </c>
      <c r="B2207" s="1059" t="s">
        <v>8857</v>
      </c>
      <c r="C2207" s="1060" t="s">
        <v>2974</v>
      </c>
      <c r="D2207" s="1061">
        <v>60.05</v>
      </c>
    </row>
    <row r="2208" spans="1:4" ht="22.5" x14ac:dyDescent="0.2">
      <c r="A2208" s="1058">
        <v>6361</v>
      </c>
      <c r="B2208" s="1059" t="s">
        <v>8858</v>
      </c>
      <c r="C2208" s="1060" t="s">
        <v>2974</v>
      </c>
      <c r="D2208" s="1061">
        <v>73.209999999999994</v>
      </c>
    </row>
    <row r="2209" spans="1:4" ht="22.5" x14ac:dyDescent="0.2">
      <c r="A2209" s="1058">
        <v>6362</v>
      </c>
      <c r="B2209" s="1059" t="s">
        <v>8859</v>
      </c>
      <c r="C2209" s="1060" t="s">
        <v>2974</v>
      </c>
      <c r="D2209" s="1061">
        <v>86.38</v>
      </c>
    </row>
    <row r="2210" spans="1:4" ht="22.5" x14ac:dyDescent="0.2">
      <c r="A2210" s="1058">
        <v>6341</v>
      </c>
      <c r="B2210" s="1059" t="s">
        <v>8838</v>
      </c>
      <c r="C2210" s="1060" t="s">
        <v>2974</v>
      </c>
      <c r="D2210" s="1061">
        <v>4.01</v>
      </c>
    </row>
    <row r="2211" spans="1:4" ht="22.5" x14ac:dyDescent="0.2">
      <c r="A2211" s="1058">
        <v>6342</v>
      </c>
      <c r="B2211" s="1059" t="s">
        <v>8839</v>
      </c>
      <c r="C2211" s="1060" t="s">
        <v>2974</v>
      </c>
      <c r="D2211" s="1061">
        <v>4.4800000000000004</v>
      </c>
    </row>
    <row r="2212" spans="1:4" ht="22.5" x14ac:dyDescent="0.2">
      <c r="A2212" s="1058">
        <v>6343</v>
      </c>
      <c r="B2212" s="1059" t="s">
        <v>8840</v>
      </c>
      <c r="C2212" s="1060" t="s">
        <v>2974</v>
      </c>
      <c r="D2212" s="1061">
        <v>5.29</v>
      </c>
    </row>
    <row r="2213" spans="1:4" ht="22.5" x14ac:dyDescent="0.2">
      <c r="A2213" s="1058">
        <v>6344</v>
      </c>
      <c r="B2213" s="1059" t="s">
        <v>8841</v>
      </c>
      <c r="C2213" s="1060" t="s">
        <v>2974</v>
      </c>
      <c r="D2213" s="1061">
        <v>5.92</v>
      </c>
    </row>
    <row r="2214" spans="1:4" ht="22.5" x14ac:dyDescent="0.2">
      <c r="A2214" s="1058">
        <v>6345</v>
      </c>
      <c r="B2214" s="1059" t="s">
        <v>8842</v>
      </c>
      <c r="C2214" s="1060" t="s">
        <v>2974</v>
      </c>
      <c r="D2214" s="1061">
        <v>6.68</v>
      </c>
    </row>
    <row r="2215" spans="1:4" ht="22.5" x14ac:dyDescent="0.2">
      <c r="A2215" s="1058">
        <v>6346</v>
      </c>
      <c r="B2215" s="1059" t="s">
        <v>8843</v>
      </c>
      <c r="C2215" s="1060" t="s">
        <v>2974</v>
      </c>
      <c r="D2215" s="1061">
        <v>7.9</v>
      </c>
    </row>
    <row r="2216" spans="1:4" ht="22.5" x14ac:dyDescent="0.2">
      <c r="A2216" s="1058">
        <v>6347</v>
      </c>
      <c r="B2216" s="1059" t="s">
        <v>8844</v>
      </c>
      <c r="C2216" s="1060" t="s">
        <v>2974</v>
      </c>
      <c r="D2216" s="1061">
        <v>12.95</v>
      </c>
    </row>
    <row r="2217" spans="1:4" x14ac:dyDescent="0.2">
      <c r="A2217" s="1058">
        <v>6420</v>
      </c>
      <c r="B2217" s="1059" t="s">
        <v>8913</v>
      </c>
      <c r="C2217" s="1060" t="s">
        <v>2974</v>
      </c>
      <c r="D2217" s="1061">
        <v>2.5299999999999998</v>
      </c>
    </row>
    <row r="2218" spans="1:4" x14ac:dyDescent="0.2">
      <c r="A2218" s="1058">
        <v>6421</v>
      </c>
      <c r="B2218" s="1059" t="s">
        <v>8914</v>
      </c>
      <c r="C2218" s="1060" t="s">
        <v>2974</v>
      </c>
      <c r="D2218" s="1061">
        <v>2.68</v>
      </c>
    </row>
    <row r="2219" spans="1:4" x14ac:dyDescent="0.2">
      <c r="A2219" s="1058">
        <v>6422</v>
      </c>
      <c r="B2219" s="1059" t="s">
        <v>8915</v>
      </c>
      <c r="C2219" s="1060" t="s">
        <v>2974</v>
      </c>
      <c r="D2219" s="1061">
        <v>4.37</v>
      </c>
    </row>
    <row r="2220" spans="1:4" x14ac:dyDescent="0.2">
      <c r="A2220" s="1058">
        <v>6423</v>
      </c>
      <c r="B2220" s="1059" t="s">
        <v>8916</v>
      </c>
      <c r="C2220" s="1060" t="s">
        <v>2974</v>
      </c>
      <c r="D2220" s="1061">
        <v>4.66</v>
      </c>
    </row>
    <row r="2221" spans="1:4" x14ac:dyDescent="0.2">
      <c r="A2221" s="1058">
        <v>6424</v>
      </c>
      <c r="B2221" s="1059" t="s">
        <v>8917</v>
      </c>
      <c r="C2221" s="1060" t="s">
        <v>2974</v>
      </c>
      <c r="D2221" s="1061">
        <v>4.9800000000000004</v>
      </c>
    </row>
    <row r="2222" spans="1:4" x14ac:dyDescent="0.2">
      <c r="A2222" s="1058">
        <v>6425</v>
      </c>
      <c r="B2222" s="1059" t="s">
        <v>8918</v>
      </c>
      <c r="C2222" s="1060" t="s">
        <v>2974</v>
      </c>
      <c r="D2222" s="1061">
        <v>5.41</v>
      </c>
    </row>
    <row r="2223" spans="1:4" x14ac:dyDescent="0.2">
      <c r="A2223" s="1058">
        <v>6426</v>
      </c>
      <c r="B2223" s="1059" t="s">
        <v>8919</v>
      </c>
      <c r="C2223" s="1060" t="s">
        <v>2974</v>
      </c>
      <c r="D2223" s="1061">
        <v>5.76</v>
      </c>
    </row>
    <row r="2224" spans="1:4" x14ac:dyDescent="0.2">
      <c r="A2224" s="1058">
        <v>6427</v>
      </c>
      <c r="B2224" s="1059" t="s">
        <v>8920</v>
      </c>
      <c r="C2224" s="1060" t="s">
        <v>2974</v>
      </c>
      <c r="D2224" s="1061">
        <v>6.22</v>
      </c>
    </row>
    <row r="2225" spans="1:4" x14ac:dyDescent="0.2">
      <c r="A2225" s="1058">
        <v>6428</v>
      </c>
      <c r="B2225" s="1059" t="s">
        <v>8921</v>
      </c>
      <c r="C2225" s="1060" t="s">
        <v>2974</v>
      </c>
      <c r="D2225" s="1061">
        <v>6.66</v>
      </c>
    </row>
    <row r="2226" spans="1:4" x14ac:dyDescent="0.2">
      <c r="A2226" s="1058">
        <v>6429</v>
      </c>
      <c r="B2226" s="1059" t="s">
        <v>8922</v>
      </c>
      <c r="C2226" s="1060" t="s">
        <v>2974</v>
      </c>
      <c r="D2226" s="1061">
        <v>7.56</v>
      </c>
    </row>
    <row r="2227" spans="1:4" x14ac:dyDescent="0.2">
      <c r="A2227" s="1058">
        <v>6430</v>
      </c>
      <c r="B2227" s="1059" t="s">
        <v>8923</v>
      </c>
      <c r="C2227" s="1060" t="s">
        <v>2974</v>
      </c>
      <c r="D2227" s="1061">
        <v>7.63</v>
      </c>
    </row>
    <row r="2228" spans="1:4" ht="22.5" x14ac:dyDescent="0.2">
      <c r="A2228" s="1058">
        <v>6040</v>
      </c>
      <c r="B2228" s="1059" t="s">
        <v>8584</v>
      </c>
      <c r="C2228" s="1060" t="s">
        <v>2352</v>
      </c>
      <c r="D2228" s="1061">
        <v>11.2</v>
      </c>
    </row>
    <row r="2229" spans="1:4" ht="22.5" x14ac:dyDescent="0.2">
      <c r="A2229" s="1058">
        <v>6041</v>
      </c>
      <c r="B2229" s="1059" t="s">
        <v>8585</v>
      </c>
      <c r="C2229" s="1060" t="s">
        <v>2352</v>
      </c>
      <c r="D2229" s="1061">
        <v>29.68</v>
      </c>
    </row>
    <row r="2230" spans="1:4" ht="22.5" x14ac:dyDescent="0.2">
      <c r="A2230" s="1058">
        <v>6042</v>
      </c>
      <c r="B2230" s="1059" t="s">
        <v>8586</v>
      </c>
      <c r="C2230" s="1060" t="s">
        <v>2352</v>
      </c>
      <c r="D2230" s="1061">
        <v>34.6</v>
      </c>
    </row>
    <row r="2231" spans="1:4" ht="22.5" x14ac:dyDescent="0.2">
      <c r="A2231" s="1058">
        <v>6043</v>
      </c>
      <c r="B2231" s="1059" t="s">
        <v>8587</v>
      </c>
      <c r="C2231" s="1060" t="s">
        <v>2352</v>
      </c>
      <c r="D2231" s="1061">
        <v>75.95</v>
      </c>
    </row>
    <row r="2232" spans="1:4" ht="22.5" x14ac:dyDescent="0.2">
      <c r="A2232" s="1058">
        <v>6044</v>
      </c>
      <c r="B2232" s="1059" t="s">
        <v>8588</v>
      </c>
      <c r="C2232" s="1060" t="s">
        <v>2352</v>
      </c>
      <c r="D2232" s="1061">
        <v>317.08999999999997</v>
      </c>
    </row>
    <row r="2233" spans="1:4" ht="22.5" x14ac:dyDescent="0.2">
      <c r="A2233" s="1058">
        <v>6046</v>
      </c>
      <c r="B2233" s="1059" t="s">
        <v>8590</v>
      </c>
      <c r="C2233" s="1060" t="s">
        <v>2352</v>
      </c>
      <c r="D2233" s="1061">
        <v>11.2</v>
      </c>
    </row>
    <row r="2234" spans="1:4" ht="22.5" x14ac:dyDescent="0.2">
      <c r="A2234" s="1058">
        <v>6047</v>
      </c>
      <c r="B2234" s="1059" t="s">
        <v>8591</v>
      </c>
      <c r="C2234" s="1060" t="s">
        <v>2352</v>
      </c>
      <c r="D2234" s="1061">
        <v>29.68</v>
      </c>
    </row>
    <row r="2235" spans="1:4" ht="22.5" x14ac:dyDescent="0.2">
      <c r="A2235" s="1058">
        <v>6045</v>
      </c>
      <c r="B2235" s="1059" t="s">
        <v>8589</v>
      </c>
      <c r="C2235" s="1060" t="s">
        <v>2352</v>
      </c>
      <c r="D2235" s="1061">
        <v>34.6</v>
      </c>
    </row>
    <row r="2236" spans="1:4" ht="22.5" x14ac:dyDescent="0.2">
      <c r="A2236" s="1058">
        <v>6048</v>
      </c>
      <c r="B2236" s="1059" t="s">
        <v>8592</v>
      </c>
      <c r="C2236" s="1060" t="s">
        <v>2352</v>
      </c>
      <c r="D2236" s="1061">
        <v>75.95</v>
      </c>
    </row>
    <row r="2237" spans="1:4" ht="22.5" x14ac:dyDescent="0.2">
      <c r="A2237" s="1058">
        <v>6049</v>
      </c>
      <c r="B2237" s="1059" t="s">
        <v>8593</v>
      </c>
      <c r="C2237" s="1060" t="s">
        <v>2352</v>
      </c>
      <c r="D2237" s="1061">
        <v>11.2</v>
      </c>
    </row>
    <row r="2238" spans="1:4" ht="22.5" x14ac:dyDescent="0.2">
      <c r="A2238" s="1058">
        <v>6050</v>
      </c>
      <c r="B2238" s="1059" t="s">
        <v>8594</v>
      </c>
      <c r="C2238" s="1060" t="s">
        <v>2352</v>
      </c>
      <c r="D2238" s="1061">
        <v>29.68</v>
      </c>
    </row>
    <row r="2239" spans="1:4" ht="22.5" x14ac:dyDescent="0.2">
      <c r="A2239" s="1058">
        <v>6051</v>
      </c>
      <c r="B2239" s="1059" t="s">
        <v>8595</v>
      </c>
      <c r="C2239" s="1060" t="s">
        <v>2352</v>
      </c>
      <c r="D2239" s="1061">
        <v>34.6</v>
      </c>
    </row>
    <row r="2240" spans="1:4" ht="22.5" x14ac:dyDescent="0.2">
      <c r="A2240" s="1058">
        <v>6052</v>
      </c>
      <c r="B2240" s="1059" t="s">
        <v>8596</v>
      </c>
      <c r="C2240" s="1060" t="s">
        <v>2352</v>
      </c>
      <c r="D2240" s="1061">
        <v>75.95</v>
      </c>
    </row>
    <row r="2241" spans="1:4" ht="22.5" x14ac:dyDescent="0.2">
      <c r="A2241" s="1058">
        <v>6053</v>
      </c>
      <c r="B2241" s="1059" t="s">
        <v>8597</v>
      </c>
      <c r="C2241" s="1060" t="s">
        <v>2352</v>
      </c>
      <c r="D2241" s="1061">
        <v>6.11</v>
      </c>
    </row>
    <row r="2242" spans="1:4" ht="22.5" x14ac:dyDescent="0.2">
      <c r="A2242" s="1058">
        <v>6054</v>
      </c>
      <c r="B2242" s="1059" t="s">
        <v>8598</v>
      </c>
      <c r="C2242" s="1060" t="s">
        <v>2352</v>
      </c>
      <c r="D2242" s="1061">
        <v>11.87</v>
      </c>
    </row>
    <row r="2243" spans="1:4" ht="22.5" x14ac:dyDescent="0.2">
      <c r="A2243" s="1058">
        <v>6055</v>
      </c>
      <c r="B2243" s="1059" t="s">
        <v>8599</v>
      </c>
      <c r="C2243" s="1060" t="s">
        <v>2352</v>
      </c>
      <c r="D2243" s="1061">
        <v>14.96</v>
      </c>
    </row>
    <row r="2244" spans="1:4" ht="22.5" x14ac:dyDescent="0.2">
      <c r="A2244" s="1058">
        <v>6056</v>
      </c>
      <c r="B2244" s="1059" t="s">
        <v>8600</v>
      </c>
      <c r="C2244" s="1060" t="s">
        <v>2352</v>
      </c>
      <c r="D2244" s="1061">
        <v>23.17</v>
      </c>
    </row>
    <row r="2245" spans="1:4" x14ac:dyDescent="0.2">
      <c r="A2245" s="1058">
        <v>6036</v>
      </c>
      <c r="B2245" s="1059" t="s">
        <v>8580</v>
      </c>
      <c r="C2245" s="1060" t="s">
        <v>2352</v>
      </c>
      <c r="D2245" s="1061">
        <v>11.2</v>
      </c>
    </row>
    <row r="2246" spans="1:4" x14ac:dyDescent="0.2">
      <c r="A2246" s="1058">
        <v>6037</v>
      </c>
      <c r="B2246" s="1059" t="s">
        <v>8581</v>
      </c>
      <c r="C2246" s="1060" t="s">
        <v>2352</v>
      </c>
      <c r="D2246" s="1061">
        <v>29.72</v>
      </c>
    </row>
    <row r="2247" spans="1:4" x14ac:dyDescent="0.2">
      <c r="A2247" s="1058">
        <v>6038</v>
      </c>
      <c r="B2247" s="1059" t="s">
        <v>8582</v>
      </c>
      <c r="C2247" s="1060" t="s">
        <v>2352</v>
      </c>
      <c r="D2247" s="1061">
        <v>34.6</v>
      </c>
    </row>
    <row r="2248" spans="1:4" x14ac:dyDescent="0.2">
      <c r="A2248" s="1058">
        <v>6039</v>
      </c>
      <c r="B2248" s="1059" t="s">
        <v>8583</v>
      </c>
      <c r="C2248" s="1060" t="s">
        <v>2352</v>
      </c>
      <c r="D2248" s="1061">
        <v>75.95</v>
      </c>
    </row>
    <row r="2249" spans="1:4" ht="22.5" x14ac:dyDescent="0.2">
      <c r="A2249" s="1058">
        <v>6060</v>
      </c>
      <c r="B2249" s="1059" t="s">
        <v>8604</v>
      </c>
      <c r="C2249" s="1060" t="s">
        <v>2352</v>
      </c>
      <c r="D2249" s="1061">
        <v>11.2</v>
      </c>
    </row>
    <row r="2250" spans="1:4" ht="22.5" x14ac:dyDescent="0.2">
      <c r="A2250" s="1058">
        <v>6061</v>
      </c>
      <c r="B2250" s="1059" t="s">
        <v>8605</v>
      </c>
      <c r="C2250" s="1060" t="s">
        <v>2352</v>
      </c>
      <c r="D2250" s="1061">
        <v>29.68</v>
      </c>
    </row>
    <row r="2251" spans="1:4" ht="22.5" x14ac:dyDescent="0.2">
      <c r="A2251" s="1058">
        <v>6062</v>
      </c>
      <c r="B2251" s="1059" t="s">
        <v>8606</v>
      </c>
      <c r="C2251" s="1060" t="s">
        <v>2352</v>
      </c>
      <c r="D2251" s="1061">
        <v>8.44</v>
      </c>
    </row>
    <row r="2252" spans="1:4" ht="22.5" x14ac:dyDescent="0.2">
      <c r="A2252" s="1058">
        <v>12689</v>
      </c>
      <c r="B2252" s="1059" t="s">
        <v>21391</v>
      </c>
      <c r="C2252" s="1060" t="s">
        <v>2352</v>
      </c>
      <c r="D2252" s="1061">
        <v>339.66</v>
      </c>
    </row>
    <row r="2253" spans="1:4" ht="22.5" x14ac:dyDescent="0.2">
      <c r="A2253" s="1058">
        <v>3291</v>
      </c>
      <c r="B2253" s="1059" t="s">
        <v>6899</v>
      </c>
      <c r="C2253" s="1060" t="s">
        <v>2352</v>
      </c>
      <c r="D2253" s="1061">
        <v>179.01</v>
      </c>
    </row>
    <row r="2254" spans="1:4" ht="22.5" x14ac:dyDescent="0.2">
      <c r="A2254" s="1058">
        <v>11568</v>
      </c>
      <c r="B2254" s="1059" t="s">
        <v>31249</v>
      </c>
      <c r="C2254" s="1060" t="s">
        <v>2352</v>
      </c>
      <c r="D2254" s="1061">
        <v>361.17</v>
      </c>
    </row>
    <row r="2255" spans="1:4" ht="22.5" x14ac:dyDescent="0.2">
      <c r="A2255" s="1058">
        <v>13039</v>
      </c>
      <c r="B2255" s="1059" t="s">
        <v>31250</v>
      </c>
      <c r="C2255" s="1060" t="s">
        <v>2352</v>
      </c>
      <c r="D2255" s="1061">
        <v>452.13</v>
      </c>
    </row>
    <row r="2256" spans="1:4" x14ac:dyDescent="0.2">
      <c r="A2256" s="1058">
        <v>11569</v>
      </c>
      <c r="B2256" s="1062"/>
      <c r="C2256" s="1060" t="s">
        <v>2352</v>
      </c>
      <c r="D2256" s="1061">
        <v>188.67</v>
      </c>
    </row>
    <row r="2257" spans="1:4" ht="22.5" x14ac:dyDescent="0.2">
      <c r="A2257" s="1062"/>
      <c r="B2257" s="1059" t="s">
        <v>31251</v>
      </c>
      <c r="C2257" s="1062"/>
      <c r="D2257" s="1062"/>
    </row>
    <row r="2258" spans="1:4" ht="22.5" x14ac:dyDescent="0.2">
      <c r="A2258" s="1058">
        <v>11567</v>
      </c>
      <c r="B2258" s="1059" t="s">
        <v>31252</v>
      </c>
      <c r="C2258" s="1060" t="s">
        <v>2352</v>
      </c>
      <c r="D2258" s="1061">
        <v>569.66999999999996</v>
      </c>
    </row>
    <row r="2259" spans="1:4" ht="22.5" x14ac:dyDescent="0.2">
      <c r="A2259" s="1058">
        <v>11566</v>
      </c>
      <c r="B2259" s="1059" t="s">
        <v>31253</v>
      </c>
      <c r="C2259" s="1060" t="s">
        <v>2352</v>
      </c>
      <c r="D2259" s="1061">
        <v>708.39</v>
      </c>
    </row>
    <row r="2260" spans="1:4" ht="22.5" x14ac:dyDescent="0.2">
      <c r="A2260" s="1058">
        <v>3290</v>
      </c>
      <c r="B2260" s="1059" t="s">
        <v>6898</v>
      </c>
      <c r="C2260" s="1060" t="s">
        <v>2352</v>
      </c>
      <c r="D2260" s="1061">
        <v>80.7</v>
      </c>
    </row>
    <row r="2261" spans="1:4" x14ac:dyDescent="0.2">
      <c r="A2261" s="1058">
        <v>6519</v>
      </c>
      <c r="B2261" s="1059" t="s">
        <v>8988</v>
      </c>
      <c r="C2261" s="1060" t="s">
        <v>2834</v>
      </c>
      <c r="D2261" s="1061">
        <v>15.15</v>
      </c>
    </row>
    <row r="2262" spans="1:4" x14ac:dyDescent="0.2">
      <c r="A2262" s="1058">
        <v>11736</v>
      </c>
      <c r="B2262" s="1059" t="s">
        <v>12201</v>
      </c>
      <c r="C2262" s="1060" t="s">
        <v>24235</v>
      </c>
      <c r="D2262" s="1061">
        <v>425.01</v>
      </c>
    </row>
    <row r="2263" spans="1:4" ht="22.5" x14ac:dyDescent="0.2">
      <c r="A2263" s="1058">
        <v>7689</v>
      </c>
      <c r="B2263" s="1059" t="s">
        <v>9566</v>
      </c>
      <c r="C2263" s="1060" t="s">
        <v>2974</v>
      </c>
      <c r="D2263" s="1061">
        <v>501.65</v>
      </c>
    </row>
    <row r="2264" spans="1:4" x14ac:dyDescent="0.2">
      <c r="A2264" s="1058">
        <v>10759</v>
      </c>
      <c r="B2264" s="1059" t="s">
        <v>11542</v>
      </c>
      <c r="C2264" s="1060" t="s">
        <v>24235</v>
      </c>
      <c r="D2264" s="1061">
        <v>343.87</v>
      </c>
    </row>
    <row r="2265" spans="1:4" x14ac:dyDescent="0.2">
      <c r="A2265" s="1058">
        <v>11150</v>
      </c>
      <c r="B2265" s="1059" t="s">
        <v>11785</v>
      </c>
      <c r="C2265" s="1060" t="s">
        <v>24235</v>
      </c>
      <c r="D2265" s="1061">
        <v>500.01</v>
      </c>
    </row>
    <row r="2266" spans="1:4" ht="22.5" x14ac:dyDescent="0.2">
      <c r="A2266" s="1058">
        <v>10777</v>
      </c>
      <c r="B2266" s="1059" t="s">
        <v>11554</v>
      </c>
      <c r="C2266" s="1060" t="s">
        <v>24235</v>
      </c>
      <c r="D2266" s="1061">
        <v>500.01</v>
      </c>
    </row>
    <row r="2267" spans="1:4" ht="33.75" x14ac:dyDescent="0.2">
      <c r="A2267" s="1058">
        <v>4420</v>
      </c>
      <c r="B2267" s="1059" t="s">
        <v>7557</v>
      </c>
      <c r="C2267" s="1060" t="s">
        <v>2974</v>
      </c>
      <c r="D2267" s="1061">
        <v>188.43</v>
      </c>
    </row>
    <row r="2268" spans="1:4" ht="22.5" x14ac:dyDescent="0.2">
      <c r="A2268" s="1058">
        <v>3226</v>
      </c>
      <c r="B2268" s="1059" t="s">
        <v>6844</v>
      </c>
      <c r="C2268" s="1060" t="s">
        <v>2974</v>
      </c>
      <c r="D2268" s="1061">
        <v>171.87</v>
      </c>
    </row>
    <row r="2269" spans="1:4" x14ac:dyDescent="0.2">
      <c r="A2269" s="1058">
        <v>3223</v>
      </c>
      <c r="B2269" s="1059" t="s">
        <v>6841</v>
      </c>
      <c r="C2269" s="1060" t="s">
        <v>2352</v>
      </c>
      <c r="D2269" s="1061">
        <v>999.58</v>
      </c>
    </row>
    <row r="2270" spans="1:4" ht="22.5" x14ac:dyDescent="0.2">
      <c r="A2270" s="1058">
        <v>3224</v>
      </c>
      <c r="B2270" s="1059" t="s">
        <v>6842</v>
      </c>
      <c r="C2270" s="1060" t="s">
        <v>2352</v>
      </c>
      <c r="D2270" s="1061">
        <v>656.31</v>
      </c>
    </row>
    <row r="2271" spans="1:4" x14ac:dyDescent="0.2">
      <c r="A2271" s="1058">
        <v>10908</v>
      </c>
      <c r="B2271" s="1059" t="s">
        <v>11647</v>
      </c>
      <c r="C2271" s="1060" t="s">
        <v>2352</v>
      </c>
      <c r="D2271" s="1061">
        <v>42.51</v>
      </c>
    </row>
    <row r="2272" spans="1:4" ht="22.5" x14ac:dyDescent="0.2">
      <c r="A2272" s="1058">
        <v>3236</v>
      </c>
      <c r="B2272" s="1059" t="s">
        <v>6852</v>
      </c>
      <c r="C2272" s="1060" t="s">
        <v>2352</v>
      </c>
      <c r="D2272" s="1061">
        <v>1255.1600000000001</v>
      </c>
    </row>
    <row r="2273" spans="1:4" x14ac:dyDescent="0.2">
      <c r="A2273" s="1058">
        <v>3448</v>
      </c>
      <c r="B2273" s="1059" t="s">
        <v>6996</v>
      </c>
      <c r="C2273" s="1060" t="s">
        <v>2352</v>
      </c>
      <c r="D2273" s="1061">
        <v>1134.71</v>
      </c>
    </row>
    <row r="2274" spans="1:4" x14ac:dyDescent="0.2">
      <c r="A2274" s="1058">
        <v>13008</v>
      </c>
      <c r="B2274" s="1059" t="s">
        <v>24591</v>
      </c>
      <c r="C2274" s="1060" t="s">
        <v>2834</v>
      </c>
      <c r="D2274" s="1061">
        <v>547.29999999999995</v>
      </c>
    </row>
    <row r="2275" spans="1:4" x14ac:dyDescent="0.2">
      <c r="A2275" s="1058">
        <v>6417</v>
      </c>
      <c r="B2275" s="1059" t="s">
        <v>8911</v>
      </c>
      <c r="C2275" s="1060" t="s">
        <v>2831</v>
      </c>
      <c r="D2275" s="1061">
        <v>1.42</v>
      </c>
    </row>
    <row r="2276" spans="1:4" x14ac:dyDescent="0.2">
      <c r="A2276" s="1058">
        <v>7081</v>
      </c>
      <c r="B2276" s="1059" t="s">
        <v>9104</v>
      </c>
      <c r="C2276" s="1060" t="s">
        <v>2831</v>
      </c>
      <c r="D2276" s="1061">
        <v>19.239999999999998</v>
      </c>
    </row>
    <row r="2277" spans="1:4" x14ac:dyDescent="0.2">
      <c r="A2277" s="1058">
        <v>3215</v>
      </c>
      <c r="B2277" s="1059" t="s">
        <v>6837</v>
      </c>
      <c r="C2277" s="1060" t="s">
        <v>2352</v>
      </c>
      <c r="D2277" s="1061">
        <v>247.38</v>
      </c>
    </row>
    <row r="2278" spans="1:4" x14ac:dyDescent="0.2">
      <c r="A2278" s="1058">
        <v>8074</v>
      </c>
      <c r="B2278" s="1059" t="s">
        <v>31254</v>
      </c>
      <c r="C2278" s="1060" t="s">
        <v>3038</v>
      </c>
      <c r="D2278" s="1061">
        <v>113.88</v>
      </c>
    </row>
    <row r="2279" spans="1:4" x14ac:dyDescent="0.2">
      <c r="A2279" s="1058">
        <v>3324</v>
      </c>
      <c r="B2279" s="1059" t="s">
        <v>31255</v>
      </c>
      <c r="C2279" s="1060" t="s">
        <v>3038</v>
      </c>
      <c r="D2279" s="1061">
        <v>110.14</v>
      </c>
    </row>
    <row r="2280" spans="1:4" x14ac:dyDescent="0.2">
      <c r="A2280" s="1058">
        <v>3414</v>
      </c>
      <c r="B2280" s="1059" t="s">
        <v>31256</v>
      </c>
      <c r="C2280" s="1060" t="s">
        <v>3038</v>
      </c>
      <c r="D2280" s="1061">
        <v>109.65</v>
      </c>
    </row>
    <row r="2281" spans="1:4" x14ac:dyDescent="0.2">
      <c r="A2281" s="1058">
        <v>6098</v>
      </c>
      <c r="B2281" s="1059" t="s">
        <v>8627</v>
      </c>
      <c r="C2281" s="1060" t="s">
        <v>2974</v>
      </c>
      <c r="D2281" s="1061">
        <v>1.4</v>
      </c>
    </row>
    <row r="2282" spans="1:4" x14ac:dyDescent="0.2">
      <c r="A2282" s="1058">
        <v>6392</v>
      </c>
      <c r="B2282" s="1059" t="s">
        <v>8887</v>
      </c>
      <c r="C2282" s="1060" t="s">
        <v>2352</v>
      </c>
      <c r="D2282" s="1061">
        <v>1067.8800000000001</v>
      </c>
    </row>
    <row r="2283" spans="1:4" x14ac:dyDescent="0.2">
      <c r="A2283" s="1058">
        <v>4719</v>
      </c>
      <c r="B2283" s="1059" t="s">
        <v>7776</v>
      </c>
      <c r="C2283" s="1060" t="s">
        <v>2352</v>
      </c>
      <c r="D2283" s="1061">
        <v>330.37</v>
      </c>
    </row>
    <row r="2284" spans="1:4" x14ac:dyDescent="0.2">
      <c r="A2284" s="1058">
        <v>6393</v>
      </c>
      <c r="B2284" s="1059" t="s">
        <v>8888</v>
      </c>
      <c r="C2284" s="1060" t="s">
        <v>2352</v>
      </c>
      <c r="D2284" s="1061">
        <v>3697.75</v>
      </c>
    </row>
    <row r="2285" spans="1:4" ht="22.5" x14ac:dyDescent="0.2">
      <c r="A2285" s="1058">
        <v>11085</v>
      </c>
      <c r="B2285" s="1059" t="s">
        <v>11731</v>
      </c>
      <c r="C2285" s="1060" t="s">
        <v>2352</v>
      </c>
      <c r="D2285" s="1061">
        <v>385.56</v>
      </c>
    </row>
    <row r="2286" spans="1:4" x14ac:dyDescent="0.2">
      <c r="A2286" s="1058">
        <v>4717</v>
      </c>
      <c r="B2286" s="1059" t="s">
        <v>7774</v>
      </c>
      <c r="C2286" s="1060" t="s">
        <v>2352</v>
      </c>
      <c r="D2286" s="1061">
        <v>337.69</v>
      </c>
    </row>
    <row r="2287" spans="1:4" x14ac:dyDescent="0.2">
      <c r="A2287" s="1058">
        <v>3162</v>
      </c>
      <c r="B2287" s="1059" t="s">
        <v>6802</v>
      </c>
      <c r="C2287" s="1060" t="s">
        <v>2352</v>
      </c>
      <c r="D2287" s="1061">
        <v>135.69999999999999</v>
      </c>
    </row>
    <row r="2288" spans="1:4" x14ac:dyDescent="0.2">
      <c r="A2288" s="1058">
        <v>4718</v>
      </c>
      <c r="B2288" s="1059" t="s">
        <v>7775</v>
      </c>
      <c r="C2288" s="1060" t="s">
        <v>2352</v>
      </c>
      <c r="D2288" s="1061">
        <v>461.26</v>
      </c>
    </row>
    <row r="2289" spans="1:4" ht="22.5" x14ac:dyDescent="0.2">
      <c r="A2289" s="1058">
        <v>6389</v>
      </c>
      <c r="B2289" s="1059" t="s">
        <v>8884</v>
      </c>
      <c r="C2289" s="1060" t="s">
        <v>2352</v>
      </c>
      <c r="D2289" s="1061">
        <v>575.27</v>
      </c>
    </row>
    <row r="2290" spans="1:4" ht="22.5" x14ac:dyDescent="0.2">
      <c r="A2290" s="1058">
        <v>3232</v>
      </c>
      <c r="B2290" s="1059" t="s">
        <v>6849</v>
      </c>
      <c r="C2290" s="1060" t="s">
        <v>2352</v>
      </c>
      <c r="D2290" s="1061">
        <v>276.08</v>
      </c>
    </row>
    <row r="2291" spans="1:4" ht="22.5" x14ac:dyDescent="0.2">
      <c r="A2291" s="1058">
        <v>3233</v>
      </c>
      <c r="B2291" s="1059" t="s">
        <v>6850</v>
      </c>
      <c r="C2291" s="1060" t="s">
        <v>2352</v>
      </c>
      <c r="D2291" s="1061">
        <v>453.87</v>
      </c>
    </row>
    <row r="2292" spans="1:4" ht="33.75" x14ac:dyDescent="0.2">
      <c r="A2292" s="1058">
        <v>4538</v>
      </c>
      <c r="B2292" s="1059" t="s">
        <v>7655</v>
      </c>
      <c r="C2292" s="1060" t="s">
        <v>2352</v>
      </c>
      <c r="D2292" s="1061">
        <v>438.07</v>
      </c>
    </row>
    <row r="2293" spans="1:4" ht="22.5" x14ac:dyDescent="0.2">
      <c r="A2293" s="1058">
        <v>3234</v>
      </c>
      <c r="B2293" s="1059" t="s">
        <v>6851</v>
      </c>
      <c r="C2293" s="1060" t="s">
        <v>2352</v>
      </c>
      <c r="D2293" s="1061">
        <v>384.59</v>
      </c>
    </row>
    <row r="2294" spans="1:4" ht="22.5" x14ac:dyDescent="0.2">
      <c r="A2294" s="1058">
        <v>12597</v>
      </c>
      <c r="B2294" s="1059" t="s">
        <v>21324</v>
      </c>
      <c r="C2294" s="1060" t="s">
        <v>2352</v>
      </c>
      <c r="D2294" s="1061">
        <v>13.48</v>
      </c>
    </row>
    <row r="2295" spans="1:4" ht="22.5" x14ac:dyDescent="0.2">
      <c r="A2295" s="1058">
        <v>6093</v>
      </c>
      <c r="B2295" s="1059" t="s">
        <v>8623</v>
      </c>
      <c r="C2295" s="1060" t="s">
        <v>2352</v>
      </c>
      <c r="D2295" s="1061">
        <v>464.13</v>
      </c>
    </row>
    <row r="2296" spans="1:4" ht="22.5" x14ac:dyDescent="0.2">
      <c r="A2296" s="1058">
        <v>6092</v>
      </c>
      <c r="B2296" s="1059" t="s">
        <v>8622</v>
      </c>
      <c r="C2296" s="1060" t="s">
        <v>2352</v>
      </c>
      <c r="D2296" s="1061">
        <v>751.31</v>
      </c>
    </row>
    <row r="2297" spans="1:4" ht="22.5" x14ac:dyDescent="0.2">
      <c r="A2297" s="1058">
        <v>11084</v>
      </c>
      <c r="B2297" s="1059" t="s">
        <v>11730</v>
      </c>
      <c r="C2297" s="1060" t="s">
        <v>2352</v>
      </c>
      <c r="D2297" s="1061">
        <v>385.56</v>
      </c>
    </row>
    <row r="2298" spans="1:4" ht="22.5" x14ac:dyDescent="0.2">
      <c r="A2298" s="1058">
        <v>3230</v>
      </c>
      <c r="B2298" s="1059" t="s">
        <v>6847</v>
      </c>
      <c r="C2298" s="1060" t="s">
        <v>2974</v>
      </c>
      <c r="D2298" s="1061">
        <v>255.77</v>
      </c>
    </row>
    <row r="2299" spans="1:4" ht="22.5" x14ac:dyDescent="0.2">
      <c r="A2299" s="1058">
        <v>3231</v>
      </c>
      <c r="B2299" s="1059" t="s">
        <v>6848</v>
      </c>
      <c r="C2299" s="1060" t="s">
        <v>2974</v>
      </c>
      <c r="D2299" s="1061">
        <v>287.2</v>
      </c>
    </row>
    <row r="2300" spans="1:4" x14ac:dyDescent="0.2">
      <c r="A2300" s="1058">
        <v>12764</v>
      </c>
      <c r="B2300" s="1059" t="s">
        <v>21455</v>
      </c>
      <c r="C2300" s="1060" t="s">
        <v>30784</v>
      </c>
      <c r="D2300" s="1061">
        <v>128.33000000000001</v>
      </c>
    </row>
    <row r="2301" spans="1:4" ht="22.5" x14ac:dyDescent="0.2">
      <c r="A2301" s="1058">
        <v>4421</v>
      </c>
      <c r="B2301" s="1059" t="s">
        <v>7558</v>
      </c>
      <c r="C2301" s="1060" t="s">
        <v>2974</v>
      </c>
      <c r="D2301" s="1061">
        <v>357.72</v>
      </c>
    </row>
    <row r="2302" spans="1:4" ht="22.5" x14ac:dyDescent="0.2">
      <c r="A2302" s="1058">
        <v>11769</v>
      </c>
      <c r="B2302" s="1059" t="s">
        <v>12226</v>
      </c>
      <c r="C2302" s="1060" t="s">
        <v>2974</v>
      </c>
      <c r="D2302" s="1061">
        <v>1346.75</v>
      </c>
    </row>
    <row r="2303" spans="1:4" ht="22.5" x14ac:dyDescent="0.2">
      <c r="A2303" s="1058">
        <v>9559</v>
      </c>
      <c r="B2303" s="1059" t="s">
        <v>10778</v>
      </c>
      <c r="C2303" s="1060" t="s">
        <v>2974</v>
      </c>
      <c r="D2303" s="1061">
        <v>128.44</v>
      </c>
    </row>
    <row r="2304" spans="1:4" ht="22.5" x14ac:dyDescent="0.2">
      <c r="A2304" s="1058">
        <v>5049</v>
      </c>
      <c r="B2304" s="1059" t="s">
        <v>8013</v>
      </c>
      <c r="C2304" s="1060" t="s">
        <v>2974</v>
      </c>
      <c r="D2304" s="1061">
        <v>43.77</v>
      </c>
    </row>
    <row r="2305" spans="1:4" ht="22.5" x14ac:dyDescent="0.2">
      <c r="A2305" s="1058">
        <v>3142</v>
      </c>
      <c r="B2305" s="1059" t="s">
        <v>6793</v>
      </c>
      <c r="C2305" s="1060" t="s">
        <v>2974</v>
      </c>
      <c r="D2305" s="1061">
        <v>8.89</v>
      </c>
    </row>
    <row r="2306" spans="1:4" x14ac:dyDescent="0.2">
      <c r="A2306" s="1058">
        <v>6108</v>
      </c>
      <c r="B2306" s="1059" t="s">
        <v>8637</v>
      </c>
      <c r="C2306" s="1060" t="s">
        <v>2974</v>
      </c>
      <c r="D2306" s="1061">
        <v>1.53</v>
      </c>
    </row>
    <row r="2307" spans="1:4" x14ac:dyDescent="0.2">
      <c r="A2307" s="1058">
        <v>6109</v>
      </c>
      <c r="B2307" s="1059" t="s">
        <v>8638</v>
      </c>
      <c r="C2307" s="1060" t="s">
        <v>2974</v>
      </c>
      <c r="D2307" s="1061">
        <v>1.71</v>
      </c>
    </row>
    <row r="2308" spans="1:4" x14ac:dyDescent="0.2">
      <c r="A2308" s="1058">
        <v>6110</v>
      </c>
      <c r="B2308" s="1059" t="s">
        <v>8639</v>
      </c>
      <c r="C2308" s="1060" t="s">
        <v>2974</v>
      </c>
      <c r="D2308" s="1061">
        <v>2.5499999999999998</v>
      </c>
    </row>
    <row r="2309" spans="1:4" x14ac:dyDescent="0.2">
      <c r="A2309" s="1058">
        <v>6111</v>
      </c>
      <c r="B2309" s="1059" t="s">
        <v>8640</v>
      </c>
      <c r="C2309" s="1060" t="s">
        <v>2974</v>
      </c>
      <c r="D2309" s="1061">
        <v>5</v>
      </c>
    </row>
    <row r="2310" spans="1:4" x14ac:dyDescent="0.2">
      <c r="A2310" s="1058">
        <v>6112</v>
      </c>
      <c r="B2310" s="1059" t="s">
        <v>8641</v>
      </c>
      <c r="C2310" s="1060" t="s">
        <v>2974</v>
      </c>
      <c r="D2310" s="1061">
        <v>6.93</v>
      </c>
    </row>
    <row r="2311" spans="1:4" x14ac:dyDescent="0.2">
      <c r="A2311" s="1058">
        <v>6113</v>
      </c>
      <c r="B2311" s="1059" t="s">
        <v>8642</v>
      </c>
      <c r="C2311" s="1060" t="s">
        <v>2974</v>
      </c>
      <c r="D2311" s="1061">
        <v>8.64</v>
      </c>
    </row>
    <row r="2312" spans="1:4" x14ac:dyDescent="0.2">
      <c r="A2312" s="1058">
        <v>6114</v>
      </c>
      <c r="B2312" s="1059" t="s">
        <v>8643</v>
      </c>
      <c r="C2312" s="1060" t="s">
        <v>2974</v>
      </c>
      <c r="D2312" s="1061">
        <v>9.2899999999999991</v>
      </c>
    </row>
    <row r="2313" spans="1:4" x14ac:dyDescent="0.2">
      <c r="A2313" s="1058">
        <v>6115</v>
      </c>
      <c r="B2313" s="1059" t="s">
        <v>8644</v>
      </c>
      <c r="C2313" s="1060" t="s">
        <v>2974</v>
      </c>
      <c r="D2313" s="1061">
        <v>9.9499999999999993</v>
      </c>
    </row>
    <row r="2314" spans="1:4" x14ac:dyDescent="0.2">
      <c r="A2314" s="1058">
        <v>6116</v>
      </c>
      <c r="B2314" s="1059" t="s">
        <v>8645</v>
      </c>
      <c r="C2314" s="1060" t="s">
        <v>2974</v>
      </c>
      <c r="D2314" s="1061">
        <v>10.72</v>
      </c>
    </row>
    <row r="2315" spans="1:4" x14ac:dyDescent="0.2">
      <c r="A2315" s="1058">
        <v>6117</v>
      </c>
      <c r="B2315" s="1059" t="s">
        <v>8646</v>
      </c>
      <c r="C2315" s="1060" t="s">
        <v>2974</v>
      </c>
      <c r="D2315" s="1061">
        <v>11.65</v>
      </c>
    </row>
    <row r="2316" spans="1:4" x14ac:dyDescent="0.2">
      <c r="A2316" s="1058">
        <v>6118</v>
      </c>
      <c r="B2316" s="1059" t="s">
        <v>8647</v>
      </c>
      <c r="C2316" s="1060" t="s">
        <v>2974</v>
      </c>
      <c r="D2316" s="1061">
        <v>14.98</v>
      </c>
    </row>
    <row r="2317" spans="1:4" x14ac:dyDescent="0.2">
      <c r="A2317" s="1058">
        <v>6119</v>
      </c>
      <c r="B2317" s="1059" t="s">
        <v>8648</v>
      </c>
      <c r="C2317" s="1060" t="s">
        <v>2974</v>
      </c>
      <c r="D2317" s="1061">
        <v>16.45</v>
      </c>
    </row>
    <row r="2318" spans="1:4" x14ac:dyDescent="0.2">
      <c r="A2318" s="1058">
        <v>6120</v>
      </c>
      <c r="B2318" s="1059" t="s">
        <v>8649</v>
      </c>
      <c r="C2318" s="1060" t="s">
        <v>2974</v>
      </c>
      <c r="D2318" s="1061">
        <v>18.28</v>
      </c>
    </row>
    <row r="2319" spans="1:4" x14ac:dyDescent="0.2">
      <c r="A2319" s="1058">
        <v>6121</v>
      </c>
      <c r="B2319" s="1059" t="s">
        <v>8650</v>
      </c>
      <c r="C2319" s="1060" t="s">
        <v>2974</v>
      </c>
      <c r="D2319" s="1061">
        <v>23.28</v>
      </c>
    </row>
    <row r="2320" spans="1:4" x14ac:dyDescent="0.2">
      <c r="A2320" s="1058">
        <v>6122</v>
      </c>
      <c r="B2320" s="1059" t="s">
        <v>8651</v>
      </c>
      <c r="C2320" s="1060" t="s">
        <v>2974</v>
      </c>
      <c r="D2320" s="1061">
        <v>30.83</v>
      </c>
    </row>
    <row r="2321" spans="1:4" x14ac:dyDescent="0.2">
      <c r="A2321" s="1058">
        <v>6123</v>
      </c>
      <c r="B2321" s="1059" t="s">
        <v>8652</v>
      </c>
      <c r="C2321" s="1060" t="s">
        <v>2974</v>
      </c>
      <c r="D2321" s="1061">
        <v>46.34</v>
      </c>
    </row>
    <row r="2322" spans="1:4" x14ac:dyDescent="0.2">
      <c r="A2322" s="1058">
        <v>6101</v>
      </c>
      <c r="B2322" s="1059" t="s">
        <v>8630</v>
      </c>
      <c r="C2322" s="1060" t="s">
        <v>2974</v>
      </c>
      <c r="D2322" s="1061">
        <v>0.4</v>
      </c>
    </row>
    <row r="2323" spans="1:4" x14ac:dyDescent="0.2">
      <c r="A2323" s="1058">
        <v>6102</v>
      </c>
      <c r="B2323" s="1059" t="s">
        <v>8631</v>
      </c>
      <c r="C2323" s="1060" t="s">
        <v>2974</v>
      </c>
      <c r="D2323" s="1061">
        <v>0.6</v>
      </c>
    </row>
    <row r="2324" spans="1:4" x14ac:dyDescent="0.2">
      <c r="A2324" s="1058">
        <v>6103</v>
      </c>
      <c r="B2324" s="1059" t="s">
        <v>8632</v>
      </c>
      <c r="C2324" s="1060" t="s">
        <v>2974</v>
      </c>
      <c r="D2324" s="1061">
        <v>0.82</v>
      </c>
    </row>
    <row r="2325" spans="1:4" x14ac:dyDescent="0.2">
      <c r="A2325" s="1058">
        <v>6104</v>
      </c>
      <c r="B2325" s="1059" t="s">
        <v>8633</v>
      </c>
      <c r="C2325" s="1060" t="s">
        <v>2974</v>
      </c>
      <c r="D2325" s="1061">
        <v>1.02</v>
      </c>
    </row>
    <row r="2326" spans="1:4" x14ac:dyDescent="0.2">
      <c r="A2326" s="1058">
        <v>6105</v>
      </c>
      <c r="B2326" s="1059" t="s">
        <v>8634</v>
      </c>
      <c r="C2326" s="1060" t="s">
        <v>2974</v>
      </c>
      <c r="D2326" s="1061">
        <v>1.22</v>
      </c>
    </row>
    <row r="2327" spans="1:4" x14ac:dyDescent="0.2">
      <c r="A2327" s="1058">
        <v>6106</v>
      </c>
      <c r="B2327" s="1059" t="s">
        <v>8635</v>
      </c>
      <c r="C2327" s="1060" t="s">
        <v>2974</v>
      </c>
      <c r="D2327" s="1061">
        <v>2.2000000000000002</v>
      </c>
    </row>
    <row r="2328" spans="1:4" x14ac:dyDescent="0.2">
      <c r="A2328" s="1058">
        <v>6107</v>
      </c>
      <c r="B2328" s="1059" t="s">
        <v>8636</v>
      </c>
      <c r="C2328" s="1060" t="s">
        <v>2974</v>
      </c>
      <c r="D2328" s="1061">
        <v>2.5099999999999998</v>
      </c>
    </row>
    <row r="2329" spans="1:4" x14ac:dyDescent="0.2">
      <c r="A2329" s="1058">
        <v>6099</v>
      </c>
      <c r="B2329" s="1059" t="s">
        <v>8628</v>
      </c>
      <c r="C2329" s="1060" t="s">
        <v>2974</v>
      </c>
      <c r="D2329" s="1061">
        <v>0.15</v>
      </c>
    </row>
    <row r="2330" spans="1:4" x14ac:dyDescent="0.2">
      <c r="A2330" s="1058">
        <v>6100</v>
      </c>
      <c r="B2330" s="1059" t="s">
        <v>8629</v>
      </c>
      <c r="C2330" s="1060" t="s">
        <v>2974</v>
      </c>
      <c r="D2330" s="1061">
        <v>0.36</v>
      </c>
    </row>
    <row r="2331" spans="1:4" x14ac:dyDescent="0.2">
      <c r="A2331" s="1058">
        <v>6277</v>
      </c>
      <c r="B2331" s="1059" t="s">
        <v>8784</v>
      </c>
      <c r="C2331" s="1060" t="s">
        <v>2352</v>
      </c>
      <c r="D2331" s="1061">
        <v>120.85</v>
      </c>
    </row>
    <row r="2332" spans="1:4" x14ac:dyDescent="0.2">
      <c r="A2332" s="1058">
        <v>6279</v>
      </c>
      <c r="B2332" s="1059" t="s">
        <v>8786</v>
      </c>
      <c r="C2332" s="1060" t="s">
        <v>2352</v>
      </c>
      <c r="D2332" s="1061">
        <v>230.16</v>
      </c>
    </row>
    <row r="2333" spans="1:4" x14ac:dyDescent="0.2">
      <c r="A2333" s="1058">
        <v>6278</v>
      </c>
      <c r="B2333" s="1059" t="s">
        <v>8785</v>
      </c>
      <c r="C2333" s="1060" t="s">
        <v>2352</v>
      </c>
      <c r="D2333" s="1061">
        <v>245.41</v>
      </c>
    </row>
    <row r="2334" spans="1:4" ht="22.5" x14ac:dyDescent="0.2">
      <c r="A2334" s="1058">
        <v>3139</v>
      </c>
      <c r="B2334" s="1059" t="s">
        <v>6790</v>
      </c>
      <c r="C2334" s="1060" t="s">
        <v>2974</v>
      </c>
      <c r="D2334" s="1061">
        <v>85.26</v>
      </c>
    </row>
    <row r="2335" spans="1:4" ht="33.75" x14ac:dyDescent="0.2">
      <c r="A2335" s="1058">
        <v>3481</v>
      </c>
      <c r="B2335" s="1059" t="s">
        <v>7012</v>
      </c>
      <c r="C2335" s="1060" t="s">
        <v>2974</v>
      </c>
      <c r="D2335" s="1061">
        <v>76.42</v>
      </c>
    </row>
    <row r="2336" spans="1:4" ht="33.75" x14ac:dyDescent="0.2">
      <c r="A2336" s="1058">
        <v>3480</v>
      </c>
      <c r="B2336" s="1059" t="s">
        <v>7011</v>
      </c>
      <c r="C2336" s="1060" t="s">
        <v>2974</v>
      </c>
      <c r="D2336" s="1061">
        <v>62.98</v>
      </c>
    </row>
    <row r="2337" spans="1:4" ht="33.75" x14ac:dyDescent="0.2">
      <c r="A2337" s="1058">
        <v>3483</v>
      </c>
      <c r="B2337" s="1059" t="s">
        <v>7014</v>
      </c>
      <c r="C2337" s="1060" t="s">
        <v>2974</v>
      </c>
      <c r="D2337" s="1061">
        <v>96.64</v>
      </c>
    </row>
    <row r="2338" spans="1:4" ht="33.75" x14ac:dyDescent="0.2">
      <c r="A2338" s="1058">
        <v>3482</v>
      </c>
      <c r="B2338" s="1059" t="s">
        <v>7013</v>
      </c>
      <c r="C2338" s="1060" t="s">
        <v>2974</v>
      </c>
      <c r="D2338" s="1061">
        <v>74</v>
      </c>
    </row>
    <row r="2339" spans="1:4" ht="45" x14ac:dyDescent="0.2">
      <c r="A2339" s="1058">
        <v>4054</v>
      </c>
      <c r="B2339" s="1059" t="s">
        <v>7340</v>
      </c>
      <c r="C2339" s="1060" t="s">
        <v>2974</v>
      </c>
      <c r="D2339" s="1061">
        <v>198.6</v>
      </c>
    </row>
    <row r="2340" spans="1:4" ht="45" x14ac:dyDescent="0.2">
      <c r="A2340" s="1058">
        <v>3755</v>
      </c>
      <c r="B2340" s="1059" t="s">
        <v>7159</v>
      </c>
      <c r="C2340" s="1060" t="s">
        <v>2974</v>
      </c>
      <c r="D2340" s="1061">
        <v>193.21</v>
      </c>
    </row>
    <row r="2341" spans="1:4" ht="33.75" x14ac:dyDescent="0.2">
      <c r="A2341" s="1058">
        <v>3484</v>
      </c>
      <c r="B2341" s="1059" t="s">
        <v>7015</v>
      </c>
      <c r="C2341" s="1060" t="s">
        <v>2974</v>
      </c>
      <c r="D2341" s="1061">
        <v>88.15</v>
      </c>
    </row>
    <row r="2342" spans="1:4" ht="33.75" x14ac:dyDescent="0.2">
      <c r="A2342" s="1058">
        <v>3485</v>
      </c>
      <c r="B2342" s="1059" t="s">
        <v>7016</v>
      </c>
      <c r="C2342" s="1060" t="s">
        <v>2974</v>
      </c>
      <c r="D2342" s="1061">
        <v>117.21</v>
      </c>
    </row>
    <row r="2343" spans="1:4" ht="45" x14ac:dyDescent="0.2">
      <c r="A2343" s="1058">
        <v>3487</v>
      </c>
      <c r="B2343" s="1059" t="s">
        <v>7018</v>
      </c>
      <c r="C2343" s="1060" t="s">
        <v>2974</v>
      </c>
      <c r="D2343" s="1061">
        <v>137.78</v>
      </c>
    </row>
    <row r="2344" spans="1:4" ht="33.75" x14ac:dyDescent="0.2">
      <c r="A2344" s="1058">
        <v>3486</v>
      </c>
      <c r="B2344" s="1059" t="s">
        <v>7017</v>
      </c>
      <c r="C2344" s="1060" t="s">
        <v>2974</v>
      </c>
      <c r="D2344" s="1061">
        <v>98.79</v>
      </c>
    </row>
    <row r="2345" spans="1:4" ht="33.75" x14ac:dyDescent="0.2">
      <c r="A2345" s="1058">
        <v>4349</v>
      </c>
      <c r="B2345" s="1059" t="s">
        <v>7514</v>
      </c>
      <c r="C2345" s="1060" t="s">
        <v>2974</v>
      </c>
      <c r="D2345" s="1061">
        <v>88.39</v>
      </c>
    </row>
    <row r="2346" spans="1:4" x14ac:dyDescent="0.2">
      <c r="A2346" s="1058">
        <v>3421</v>
      </c>
      <c r="B2346" s="1059" t="s">
        <v>6984</v>
      </c>
      <c r="C2346" s="1060" t="s">
        <v>24235</v>
      </c>
      <c r="D2346" s="1061">
        <v>4123.51</v>
      </c>
    </row>
    <row r="2347" spans="1:4" x14ac:dyDescent="0.2">
      <c r="A2347" s="1058">
        <v>3418</v>
      </c>
      <c r="B2347" s="1059" t="s">
        <v>6982</v>
      </c>
      <c r="C2347" s="1060" t="s">
        <v>24235</v>
      </c>
      <c r="D2347" s="1061">
        <v>1557.3</v>
      </c>
    </row>
    <row r="2348" spans="1:4" x14ac:dyDescent="0.2">
      <c r="A2348" s="1058">
        <v>3419</v>
      </c>
      <c r="B2348" s="1059" t="s">
        <v>6983</v>
      </c>
      <c r="C2348" s="1060" t="s">
        <v>24235</v>
      </c>
      <c r="D2348" s="1061">
        <v>1589.9</v>
      </c>
    </row>
    <row r="2349" spans="1:4" ht="22.5" x14ac:dyDescent="0.2">
      <c r="A2349" s="1058">
        <v>3310</v>
      </c>
      <c r="B2349" s="1059" t="s">
        <v>6914</v>
      </c>
      <c r="C2349" s="1060" t="s">
        <v>24235</v>
      </c>
      <c r="D2349" s="1061">
        <v>5.49</v>
      </c>
    </row>
    <row r="2350" spans="1:4" ht="22.5" x14ac:dyDescent="0.2">
      <c r="A2350" s="1058">
        <v>3311</v>
      </c>
      <c r="B2350" s="1059" t="s">
        <v>6915</v>
      </c>
      <c r="C2350" s="1060" t="s">
        <v>24235</v>
      </c>
      <c r="D2350" s="1061">
        <v>8.65</v>
      </c>
    </row>
    <row r="2351" spans="1:4" ht="22.5" x14ac:dyDescent="0.2">
      <c r="A2351" s="1058">
        <v>3312</v>
      </c>
      <c r="B2351" s="1059" t="s">
        <v>6916</v>
      </c>
      <c r="C2351" s="1060" t="s">
        <v>24235</v>
      </c>
      <c r="D2351" s="1061">
        <v>10.23</v>
      </c>
    </row>
    <row r="2352" spans="1:4" ht="22.5" x14ac:dyDescent="0.2">
      <c r="A2352" s="1058">
        <v>3313</v>
      </c>
      <c r="B2352" s="1059" t="s">
        <v>6917</v>
      </c>
      <c r="C2352" s="1060" t="s">
        <v>24235</v>
      </c>
      <c r="D2352" s="1061">
        <v>13.39</v>
      </c>
    </row>
    <row r="2353" spans="1:4" x14ac:dyDescent="0.2">
      <c r="A2353" s="1058">
        <v>6184</v>
      </c>
      <c r="B2353" s="1059" t="s">
        <v>8702</v>
      </c>
      <c r="C2353" s="1060" t="s">
        <v>2352</v>
      </c>
      <c r="D2353" s="1061">
        <v>12.01</v>
      </c>
    </row>
    <row r="2354" spans="1:4" x14ac:dyDescent="0.2">
      <c r="A2354" s="1058">
        <v>3424</v>
      </c>
      <c r="B2354" s="1059" t="s">
        <v>6986</v>
      </c>
      <c r="C2354" s="1060" t="s">
        <v>2352</v>
      </c>
      <c r="D2354" s="1061">
        <v>118.46</v>
      </c>
    </row>
    <row r="2355" spans="1:4" x14ac:dyDescent="0.2">
      <c r="A2355" s="1058">
        <v>6297</v>
      </c>
      <c r="B2355" s="1059" t="s">
        <v>8803</v>
      </c>
      <c r="C2355" s="1060" t="s">
        <v>2974</v>
      </c>
      <c r="D2355" s="1061">
        <v>45.7</v>
      </c>
    </row>
    <row r="2356" spans="1:4" x14ac:dyDescent="0.2">
      <c r="A2356" s="1058">
        <v>8465</v>
      </c>
      <c r="B2356" s="1059" t="s">
        <v>10010</v>
      </c>
      <c r="C2356" s="1060" t="s">
        <v>24235</v>
      </c>
      <c r="D2356" s="1061">
        <v>9.75</v>
      </c>
    </row>
    <row r="2357" spans="1:4" ht="22.5" x14ac:dyDescent="0.2">
      <c r="A2357" s="1058">
        <v>3272</v>
      </c>
      <c r="B2357" s="1059" t="s">
        <v>21053</v>
      </c>
      <c r="C2357" s="1060" t="s">
        <v>2974</v>
      </c>
      <c r="D2357" s="1061">
        <v>33.56</v>
      </c>
    </row>
    <row r="2358" spans="1:4" ht="22.5" x14ac:dyDescent="0.2">
      <c r="A2358" s="1058">
        <v>9215</v>
      </c>
      <c r="B2358" s="1059" t="s">
        <v>10540</v>
      </c>
      <c r="C2358" s="1060" t="s">
        <v>24235</v>
      </c>
      <c r="D2358" s="1061">
        <v>339.97</v>
      </c>
    </row>
    <row r="2359" spans="1:4" x14ac:dyDescent="0.2">
      <c r="A2359" s="1058">
        <v>3212</v>
      </c>
      <c r="B2359" s="1059" t="s">
        <v>6835</v>
      </c>
      <c r="C2359" s="1060" t="s">
        <v>30784</v>
      </c>
      <c r="D2359" s="1061">
        <v>128.88999999999999</v>
      </c>
    </row>
    <row r="2360" spans="1:4" x14ac:dyDescent="0.2">
      <c r="A2360" s="1058">
        <v>13007</v>
      </c>
      <c r="B2360" s="1059" t="s">
        <v>24590</v>
      </c>
      <c r="C2360" s="1060" t="s">
        <v>30784</v>
      </c>
      <c r="D2360" s="1061">
        <v>225.56</v>
      </c>
    </row>
    <row r="2361" spans="1:4" ht="33.75" x14ac:dyDescent="0.2">
      <c r="A2361" s="1058">
        <v>13106</v>
      </c>
      <c r="B2361" s="1059" t="s">
        <v>31257</v>
      </c>
      <c r="C2361" s="1060" t="s">
        <v>2974</v>
      </c>
      <c r="D2361" s="1061">
        <v>35.729999999999997</v>
      </c>
    </row>
    <row r="2362" spans="1:4" ht="33.75" x14ac:dyDescent="0.2">
      <c r="A2362" s="1058">
        <v>13107</v>
      </c>
      <c r="B2362" s="1059" t="s">
        <v>31258</v>
      </c>
      <c r="C2362" s="1060" t="s">
        <v>2974</v>
      </c>
      <c r="D2362" s="1061">
        <v>57.16</v>
      </c>
    </row>
    <row r="2363" spans="1:4" ht="33.75" x14ac:dyDescent="0.2">
      <c r="A2363" s="1058">
        <v>13094</v>
      </c>
      <c r="B2363" s="1059" t="s">
        <v>31259</v>
      </c>
      <c r="C2363" s="1060" t="s">
        <v>2974</v>
      </c>
      <c r="D2363" s="1061">
        <v>45.9</v>
      </c>
    </row>
    <row r="2364" spans="1:4" ht="33.75" x14ac:dyDescent="0.2">
      <c r="A2364" s="1058">
        <v>13108</v>
      </c>
      <c r="B2364" s="1059" t="s">
        <v>31260</v>
      </c>
      <c r="C2364" s="1060" t="s">
        <v>2974</v>
      </c>
      <c r="D2364" s="1061">
        <v>63.16</v>
      </c>
    </row>
    <row r="2365" spans="1:4" ht="33.75" x14ac:dyDescent="0.2">
      <c r="A2365" s="1058">
        <v>6457</v>
      </c>
      <c r="B2365" s="1059" t="s">
        <v>8930</v>
      </c>
      <c r="C2365" s="1060" t="s">
        <v>30784</v>
      </c>
      <c r="D2365" s="1061">
        <v>2439.3000000000002</v>
      </c>
    </row>
    <row r="2366" spans="1:4" ht="33.75" x14ac:dyDescent="0.2">
      <c r="A2366" s="1058">
        <v>6456</v>
      </c>
      <c r="B2366" s="1059" t="s">
        <v>8929</v>
      </c>
      <c r="C2366" s="1060" t="s">
        <v>30784</v>
      </c>
      <c r="D2366" s="1061">
        <v>2391.02</v>
      </c>
    </row>
    <row r="2367" spans="1:4" ht="33.75" x14ac:dyDescent="0.2">
      <c r="A2367" s="1058">
        <v>7369</v>
      </c>
      <c r="B2367" s="1059" t="s">
        <v>9280</v>
      </c>
      <c r="C2367" s="1060" t="s">
        <v>30784</v>
      </c>
      <c r="D2367" s="1061">
        <v>2413.5</v>
      </c>
    </row>
    <row r="2368" spans="1:4" ht="22.5" x14ac:dyDescent="0.2">
      <c r="A2368" s="1058">
        <v>3346</v>
      </c>
      <c r="B2368" s="1059" t="s">
        <v>6939</v>
      </c>
      <c r="C2368" s="1060" t="s">
        <v>30784</v>
      </c>
      <c r="D2368" s="1061">
        <v>458.02</v>
      </c>
    </row>
    <row r="2369" spans="1:4" ht="22.5" x14ac:dyDescent="0.2">
      <c r="A2369" s="1058">
        <v>11486</v>
      </c>
      <c r="B2369" s="1059" t="s">
        <v>12027</v>
      </c>
      <c r="C2369" s="1060" t="s">
        <v>30784</v>
      </c>
      <c r="D2369" s="1061">
        <v>442.95</v>
      </c>
    </row>
    <row r="2370" spans="1:4" ht="22.5" x14ac:dyDescent="0.2">
      <c r="A2370" s="1058">
        <v>3345</v>
      </c>
      <c r="B2370" s="1059" t="s">
        <v>6938</v>
      </c>
      <c r="C2370" s="1060" t="s">
        <v>30784</v>
      </c>
      <c r="D2370" s="1061">
        <v>487.4</v>
      </c>
    </row>
    <row r="2371" spans="1:4" ht="22.5" x14ac:dyDescent="0.2">
      <c r="A2371" s="1058">
        <v>11485</v>
      </c>
      <c r="B2371" s="1059" t="s">
        <v>12026</v>
      </c>
      <c r="C2371" s="1060" t="s">
        <v>30784</v>
      </c>
      <c r="D2371" s="1061">
        <v>472.33</v>
      </c>
    </row>
    <row r="2372" spans="1:4" ht="22.5" x14ac:dyDescent="0.2">
      <c r="A2372" s="1058">
        <v>8288</v>
      </c>
      <c r="B2372" s="1059" t="s">
        <v>9904</v>
      </c>
      <c r="C2372" s="1060" t="s">
        <v>30784</v>
      </c>
      <c r="D2372" s="1061">
        <v>639.20000000000005</v>
      </c>
    </row>
    <row r="2373" spans="1:4" ht="22.5" x14ac:dyDescent="0.2">
      <c r="A2373" s="1058">
        <v>11487</v>
      </c>
      <c r="B2373" s="1059" t="s">
        <v>12028</v>
      </c>
      <c r="C2373" s="1060" t="s">
        <v>30784</v>
      </c>
      <c r="D2373" s="1061">
        <v>624.13</v>
      </c>
    </row>
    <row r="2374" spans="1:4" x14ac:dyDescent="0.2">
      <c r="A2374" s="1058">
        <v>6406</v>
      </c>
      <c r="B2374" s="1059" t="s">
        <v>8900</v>
      </c>
      <c r="C2374" s="1060" t="s">
        <v>2352</v>
      </c>
      <c r="D2374" s="1061">
        <v>157.38999999999999</v>
      </c>
    </row>
    <row r="2375" spans="1:4" ht="22.5" x14ac:dyDescent="0.2">
      <c r="A2375" s="1058">
        <v>12635</v>
      </c>
      <c r="B2375" s="1059" t="s">
        <v>21355</v>
      </c>
      <c r="C2375" s="1060" t="s">
        <v>2352</v>
      </c>
      <c r="D2375" s="1061">
        <v>232.09</v>
      </c>
    </row>
    <row r="2376" spans="1:4" x14ac:dyDescent="0.2">
      <c r="A2376" s="1058">
        <v>6407</v>
      </c>
      <c r="B2376" s="1059" t="s">
        <v>8901</v>
      </c>
      <c r="C2376" s="1060" t="s">
        <v>2352</v>
      </c>
      <c r="D2376" s="1061">
        <v>119.96</v>
      </c>
    </row>
    <row r="2377" spans="1:4" x14ac:dyDescent="0.2">
      <c r="A2377" s="1058">
        <v>6382</v>
      </c>
      <c r="B2377" s="1059" t="s">
        <v>8878</v>
      </c>
      <c r="C2377" s="1060" t="s">
        <v>2352</v>
      </c>
      <c r="D2377" s="1061">
        <v>334.05</v>
      </c>
    </row>
    <row r="2378" spans="1:4" x14ac:dyDescent="0.2">
      <c r="A2378" s="1058">
        <v>6125</v>
      </c>
      <c r="B2378" s="1059" t="s">
        <v>8654</v>
      </c>
      <c r="C2378" s="1060" t="s">
        <v>2352</v>
      </c>
      <c r="D2378" s="1061">
        <v>27.64</v>
      </c>
    </row>
    <row r="2379" spans="1:4" ht="22.5" x14ac:dyDescent="0.2">
      <c r="A2379" s="1058">
        <v>6495</v>
      </c>
      <c r="B2379" s="1059" t="s">
        <v>8964</v>
      </c>
      <c r="C2379" s="1060" t="s">
        <v>2352</v>
      </c>
      <c r="D2379" s="1061">
        <v>777.62</v>
      </c>
    </row>
    <row r="2380" spans="1:4" ht="22.5" x14ac:dyDescent="0.2">
      <c r="A2380" s="1058">
        <v>6496</v>
      </c>
      <c r="B2380" s="1059" t="s">
        <v>8965</v>
      </c>
      <c r="C2380" s="1060" t="s">
        <v>2352</v>
      </c>
      <c r="D2380" s="1061">
        <v>879.01</v>
      </c>
    </row>
    <row r="2381" spans="1:4" ht="22.5" x14ac:dyDescent="0.2">
      <c r="A2381" s="1058">
        <v>6497</v>
      </c>
      <c r="B2381" s="1059" t="s">
        <v>8966</v>
      </c>
      <c r="C2381" s="1060" t="s">
        <v>2352</v>
      </c>
      <c r="D2381" s="1061">
        <v>909.97</v>
      </c>
    </row>
    <row r="2382" spans="1:4" ht="22.5" x14ac:dyDescent="0.2">
      <c r="A2382" s="1058">
        <v>6498</v>
      </c>
      <c r="B2382" s="1059" t="s">
        <v>8967</v>
      </c>
      <c r="C2382" s="1060" t="s">
        <v>2352</v>
      </c>
      <c r="D2382" s="1061">
        <v>815.65</v>
      </c>
    </row>
    <row r="2383" spans="1:4" ht="22.5" x14ac:dyDescent="0.2">
      <c r="A2383" s="1058">
        <v>6523</v>
      </c>
      <c r="B2383" s="1059" t="s">
        <v>8992</v>
      </c>
      <c r="C2383" s="1060" t="s">
        <v>2352</v>
      </c>
      <c r="D2383" s="1061">
        <v>784.68</v>
      </c>
    </row>
    <row r="2384" spans="1:4" ht="22.5" x14ac:dyDescent="0.2">
      <c r="A2384" s="1058">
        <v>6499</v>
      </c>
      <c r="B2384" s="1059" t="s">
        <v>8968</v>
      </c>
      <c r="C2384" s="1060" t="s">
        <v>2352</v>
      </c>
      <c r="D2384" s="1061">
        <v>907.44</v>
      </c>
    </row>
    <row r="2385" spans="1:4" ht="22.5" x14ac:dyDescent="0.2">
      <c r="A2385" s="1058">
        <v>6500</v>
      </c>
      <c r="B2385" s="1059" t="s">
        <v>8969</v>
      </c>
      <c r="C2385" s="1060" t="s">
        <v>2352</v>
      </c>
      <c r="D2385" s="1061">
        <v>1011.25</v>
      </c>
    </row>
    <row r="2386" spans="1:4" ht="22.5" x14ac:dyDescent="0.2">
      <c r="A2386" s="1058">
        <v>6501</v>
      </c>
      <c r="B2386" s="1059" t="s">
        <v>8970</v>
      </c>
      <c r="C2386" s="1060" t="s">
        <v>2352</v>
      </c>
      <c r="D2386" s="1061">
        <v>1043.55</v>
      </c>
    </row>
    <row r="2387" spans="1:4" ht="22.5" x14ac:dyDescent="0.2">
      <c r="A2387" s="1058">
        <v>6502</v>
      </c>
      <c r="B2387" s="1059" t="s">
        <v>8971</v>
      </c>
      <c r="C2387" s="1060" t="s">
        <v>2352</v>
      </c>
      <c r="D2387" s="1061">
        <v>947.02</v>
      </c>
    </row>
    <row r="2388" spans="1:4" ht="22.5" x14ac:dyDescent="0.2">
      <c r="A2388" s="1058">
        <v>6524</v>
      </c>
      <c r="B2388" s="1059" t="s">
        <v>8993</v>
      </c>
      <c r="C2388" s="1060" t="s">
        <v>2352</v>
      </c>
      <c r="D2388" s="1061">
        <v>914.76</v>
      </c>
    </row>
    <row r="2389" spans="1:4" ht="22.5" x14ac:dyDescent="0.2">
      <c r="A2389" s="1058">
        <v>6503</v>
      </c>
      <c r="B2389" s="1059" t="s">
        <v>8972</v>
      </c>
      <c r="C2389" s="1060" t="s">
        <v>2352</v>
      </c>
      <c r="D2389" s="1061">
        <v>1154.32</v>
      </c>
    </row>
    <row r="2390" spans="1:4" ht="22.5" x14ac:dyDescent="0.2">
      <c r="A2390" s="1058">
        <v>6504</v>
      </c>
      <c r="B2390" s="1059" t="s">
        <v>8973</v>
      </c>
      <c r="C2390" s="1060" t="s">
        <v>2352</v>
      </c>
      <c r="D2390" s="1061">
        <v>1264.3699999999999</v>
      </c>
    </row>
    <row r="2391" spans="1:4" ht="22.5" x14ac:dyDescent="0.2">
      <c r="A2391" s="1058">
        <v>6505</v>
      </c>
      <c r="B2391" s="1059" t="s">
        <v>8974</v>
      </c>
      <c r="C2391" s="1060" t="s">
        <v>2352</v>
      </c>
      <c r="D2391" s="1061">
        <v>1299.8800000000001</v>
      </c>
    </row>
    <row r="2392" spans="1:4" ht="22.5" x14ac:dyDescent="0.2">
      <c r="A2392" s="1058">
        <v>6506</v>
      </c>
      <c r="B2392" s="1059" t="s">
        <v>8975</v>
      </c>
      <c r="C2392" s="1060" t="s">
        <v>2352</v>
      </c>
      <c r="D2392" s="1061">
        <v>1197.9000000000001</v>
      </c>
    </row>
    <row r="2393" spans="1:4" ht="22.5" x14ac:dyDescent="0.2">
      <c r="A2393" s="1058">
        <v>6525</v>
      </c>
      <c r="B2393" s="1059" t="s">
        <v>8994</v>
      </c>
      <c r="C2393" s="1060" t="s">
        <v>2352</v>
      </c>
      <c r="D2393" s="1061">
        <v>1162.3800000000001</v>
      </c>
    </row>
    <row r="2394" spans="1:4" ht="22.5" x14ac:dyDescent="0.2">
      <c r="A2394" s="1058">
        <v>6507</v>
      </c>
      <c r="B2394" s="1059" t="s">
        <v>8976</v>
      </c>
      <c r="C2394" s="1060" t="s">
        <v>2352</v>
      </c>
      <c r="D2394" s="1061">
        <v>1455.81</v>
      </c>
    </row>
    <row r="2395" spans="1:4" ht="22.5" x14ac:dyDescent="0.2">
      <c r="A2395" s="1058">
        <v>6508</v>
      </c>
      <c r="B2395" s="1059" t="s">
        <v>8977</v>
      </c>
      <c r="C2395" s="1060" t="s">
        <v>2352</v>
      </c>
      <c r="D2395" s="1061">
        <v>1572.18</v>
      </c>
    </row>
    <row r="2396" spans="1:4" ht="22.5" x14ac:dyDescent="0.2">
      <c r="A2396" s="1058">
        <v>6509</v>
      </c>
      <c r="B2396" s="1059" t="s">
        <v>8978</v>
      </c>
      <c r="C2396" s="1060" t="s">
        <v>2352</v>
      </c>
      <c r="D2396" s="1061">
        <v>1610.84</v>
      </c>
    </row>
    <row r="2397" spans="1:4" ht="22.5" x14ac:dyDescent="0.2">
      <c r="A2397" s="1058">
        <v>6510</v>
      </c>
      <c r="B2397" s="1059" t="s">
        <v>8979</v>
      </c>
      <c r="C2397" s="1060" t="s">
        <v>2352</v>
      </c>
      <c r="D2397" s="1061">
        <v>1503.36</v>
      </c>
    </row>
    <row r="2398" spans="1:4" ht="22.5" x14ac:dyDescent="0.2">
      <c r="A2398" s="1058">
        <v>6526</v>
      </c>
      <c r="B2398" s="1059" t="s">
        <v>8995</v>
      </c>
      <c r="C2398" s="1060" t="s">
        <v>2352</v>
      </c>
      <c r="D2398" s="1061">
        <v>1464.68</v>
      </c>
    </row>
    <row r="2399" spans="1:4" ht="22.5" x14ac:dyDescent="0.2">
      <c r="A2399" s="1058">
        <v>6511</v>
      </c>
      <c r="B2399" s="1059" t="s">
        <v>8980</v>
      </c>
      <c r="C2399" s="1060" t="s">
        <v>2352</v>
      </c>
      <c r="D2399" s="1061">
        <v>2240.0500000000002</v>
      </c>
    </row>
    <row r="2400" spans="1:4" ht="22.5" x14ac:dyDescent="0.2">
      <c r="A2400" s="1058">
        <v>6512</v>
      </c>
      <c r="B2400" s="1059" t="s">
        <v>8981</v>
      </c>
      <c r="C2400" s="1060" t="s">
        <v>2352</v>
      </c>
      <c r="D2400" s="1061">
        <v>2362.6</v>
      </c>
    </row>
    <row r="2401" spans="1:4" ht="22.5" x14ac:dyDescent="0.2">
      <c r="A2401" s="1058">
        <v>6513</v>
      </c>
      <c r="B2401" s="1059" t="s">
        <v>8982</v>
      </c>
      <c r="C2401" s="1060" t="s">
        <v>2352</v>
      </c>
      <c r="D2401" s="1061">
        <v>2404.56</v>
      </c>
    </row>
    <row r="2402" spans="1:4" ht="22.5" x14ac:dyDescent="0.2">
      <c r="A2402" s="1058">
        <v>6514</v>
      </c>
      <c r="B2402" s="1059" t="s">
        <v>8983</v>
      </c>
      <c r="C2402" s="1060" t="s">
        <v>2352</v>
      </c>
      <c r="D2402" s="1061">
        <v>2290.79</v>
      </c>
    </row>
    <row r="2403" spans="1:4" ht="22.5" x14ac:dyDescent="0.2">
      <c r="A2403" s="1058">
        <v>6527</v>
      </c>
      <c r="B2403" s="1059" t="s">
        <v>8996</v>
      </c>
      <c r="C2403" s="1060" t="s">
        <v>2352</v>
      </c>
      <c r="D2403" s="1061">
        <v>2249.59</v>
      </c>
    </row>
    <row r="2404" spans="1:4" ht="22.5" x14ac:dyDescent="0.2">
      <c r="A2404" s="1058">
        <v>6515</v>
      </c>
      <c r="B2404" s="1059" t="s">
        <v>8984</v>
      </c>
      <c r="C2404" s="1060" t="s">
        <v>2352</v>
      </c>
      <c r="D2404" s="1061">
        <v>2682.72</v>
      </c>
    </row>
    <row r="2405" spans="1:4" ht="22.5" x14ac:dyDescent="0.2">
      <c r="A2405" s="1058">
        <v>6516</v>
      </c>
      <c r="B2405" s="1059" t="s">
        <v>8985</v>
      </c>
      <c r="C2405" s="1060" t="s">
        <v>2352</v>
      </c>
      <c r="D2405" s="1061">
        <v>2811.57</v>
      </c>
    </row>
    <row r="2406" spans="1:4" ht="22.5" x14ac:dyDescent="0.2">
      <c r="A2406" s="1058">
        <v>6517</v>
      </c>
      <c r="B2406" s="1059" t="s">
        <v>8986</v>
      </c>
      <c r="C2406" s="1060" t="s">
        <v>2352</v>
      </c>
      <c r="D2406" s="1061">
        <v>2856.68</v>
      </c>
    </row>
    <row r="2407" spans="1:4" ht="22.5" x14ac:dyDescent="0.2">
      <c r="A2407" s="1058">
        <v>6518</v>
      </c>
      <c r="B2407" s="1059" t="s">
        <v>8987</v>
      </c>
      <c r="C2407" s="1060" t="s">
        <v>2352</v>
      </c>
      <c r="D2407" s="1061">
        <v>2738.21</v>
      </c>
    </row>
    <row r="2408" spans="1:4" ht="22.5" x14ac:dyDescent="0.2">
      <c r="A2408" s="1058">
        <v>6528</v>
      </c>
      <c r="B2408" s="1059" t="s">
        <v>8997</v>
      </c>
      <c r="C2408" s="1060" t="s">
        <v>2352</v>
      </c>
      <c r="D2408" s="1061">
        <v>2693.09</v>
      </c>
    </row>
    <row r="2409" spans="1:4" ht="22.5" x14ac:dyDescent="0.2">
      <c r="A2409" s="1058">
        <v>6140</v>
      </c>
      <c r="B2409" s="1059" t="s">
        <v>8669</v>
      </c>
      <c r="C2409" s="1060" t="s">
        <v>2352</v>
      </c>
      <c r="D2409" s="1061">
        <v>190.58</v>
      </c>
    </row>
    <row r="2410" spans="1:4" ht="22.5" x14ac:dyDescent="0.2">
      <c r="A2410" s="1058">
        <v>6145</v>
      </c>
      <c r="B2410" s="1059" t="s">
        <v>8674</v>
      </c>
      <c r="C2410" s="1060" t="s">
        <v>2352</v>
      </c>
      <c r="D2410" s="1061">
        <v>172.92</v>
      </c>
    </row>
    <row r="2411" spans="1:4" ht="22.5" x14ac:dyDescent="0.2">
      <c r="A2411" s="1058">
        <v>6126</v>
      </c>
      <c r="B2411" s="1059" t="s">
        <v>8655</v>
      </c>
      <c r="C2411" s="1060" t="s">
        <v>2352</v>
      </c>
      <c r="D2411" s="1061">
        <v>230.68</v>
      </c>
    </row>
    <row r="2412" spans="1:4" ht="22.5" x14ac:dyDescent="0.2">
      <c r="A2412" s="1058">
        <v>6127</v>
      </c>
      <c r="B2412" s="1059" t="s">
        <v>8656</v>
      </c>
      <c r="C2412" s="1060" t="s">
        <v>2352</v>
      </c>
      <c r="D2412" s="1061">
        <v>334.53</v>
      </c>
    </row>
    <row r="2413" spans="1:4" ht="22.5" x14ac:dyDescent="0.2">
      <c r="A2413" s="1058">
        <v>6128</v>
      </c>
      <c r="B2413" s="1059" t="s">
        <v>8657</v>
      </c>
      <c r="C2413" s="1060" t="s">
        <v>2352</v>
      </c>
      <c r="D2413" s="1061">
        <v>366.8</v>
      </c>
    </row>
    <row r="2414" spans="1:4" ht="22.5" x14ac:dyDescent="0.2">
      <c r="A2414" s="1058">
        <v>6129</v>
      </c>
      <c r="B2414" s="1059" t="s">
        <v>8658</v>
      </c>
      <c r="C2414" s="1060" t="s">
        <v>2352</v>
      </c>
      <c r="D2414" s="1061">
        <v>270.31</v>
      </c>
    </row>
    <row r="2415" spans="1:4" ht="22.5" x14ac:dyDescent="0.2">
      <c r="A2415" s="1058">
        <v>6130</v>
      </c>
      <c r="B2415" s="1059" t="s">
        <v>8659</v>
      </c>
      <c r="C2415" s="1060" t="s">
        <v>2352</v>
      </c>
      <c r="D2415" s="1061">
        <v>238.05</v>
      </c>
    </row>
    <row r="2416" spans="1:4" ht="22.5" x14ac:dyDescent="0.2">
      <c r="A2416" s="1058">
        <v>6131</v>
      </c>
      <c r="B2416" s="1059" t="s">
        <v>8660</v>
      </c>
      <c r="C2416" s="1060" t="s">
        <v>2352</v>
      </c>
      <c r="D2416" s="1061">
        <v>537.98</v>
      </c>
    </row>
    <row r="2417" spans="1:4" ht="22.5" x14ac:dyDescent="0.2">
      <c r="A2417" s="1058">
        <v>6132</v>
      </c>
      <c r="B2417" s="1059" t="s">
        <v>8661</v>
      </c>
      <c r="C2417" s="1060" t="s">
        <v>2352</v>
      </c>
      <c r="D2417" s="1061">
        <v>648.04999999999995</v>
      </c>
    </row>
    <row r="2418" spans="1:4" ht="22.5" x14ac:dyDescent="0.2">
      <c r="A2418" s="1058">
        <v>6133</v>
      </c>
      <c r="B2418" s="1059" t="s">
        <v>8662</v>
      </c>
      <c r="C2418" s="1060" t="s">
        <v>2352</v>
      </c>
      <c r="D2418" s="1061">
        <v>683.54</v>
      </c>
    </row>
    <row r="2419" spans="1:4" ht="22.5" x14ac:dyDescent="0.2">
      <c r="A2419" s="1058">
        <v>6134</v>
      </c>
      <c r="B2419" s="1059" t="s">
        <v>8663</v>
      </c>
      <c r="C2419" s="1060" t="s">
        <v>2352</v>
      </c>
      <c r="D2419" s="1061">
        <v>581.54</v>
      </c>
    </row>
    <row r="2420" spans="1:4" ht="22.5" x14ac:dyDescent="0.2">
      <c r="A2420" s="1058">
        <v>6135</v>
      </c>
      <c r="B2420" s="1059" t="s">
        <v>8664</v>
      </c>
      <c r="C2420" s="1060" t="s">
        <v>2352</v>
      </c>
      <c r="D2420" s="1061">
        <v>546.04999999999995</v>
      </c>
    </row>
    <row r="2421" spans="1:4" ht="22.5" x14ac:dyDescent="0.2">
      <c r="A2421" s="1058">
        <v>6483</v>
      </c>
      <c r="B2421" s="1059" t="s">
        <v>8952</v>
      </c>
      <c r="C2421" s="1060" t="s">
        <v>2352</v>
      </c>
      <c r="D2421" s="1061">
        <v>920.83</v>
      </c>
    </row>
    <row r="2422" spans="1:4" ht="22.5" x14ac:dyDescent="0.2">
      <c r="A2422" s="1058">
        <v>6484</v>
      </c>
      <c r="B2422" s="1059" t="s">
        <v>8953</v>
      </c>
      <c r="C2422" s="1060" t="s">
        <v>2352</v>
      </c>
      <c r="D2422" s="1061">
        <v>1037.1600000000001</v>
      </c>
    </row>
    <row r="2423" spans="1:4" ht="22.5" x14ac:dyDescent="0.2">
      <c r="A2423" s="1058">
        <v>6485</v>
      </c>
      <c r="B2423" s="1059" t="s">
        <v>8954</v>
      </c>
      <c r="C2423" s="1060" t="s">
        <v>2352</v>
      </c>
      <c r="D2423" s="1061">
        <v>1075.8699999999999</v>
      </c>
    </row>
    <row r="2424" spans="1:4" ht="22.5" x14ac:dyDescent="0.2">
      <c r="A2424" s="1058">
        <v>6486</v>
      </c>
      <c r="B2424" s="1059" t="s">
        <v>8955</v>
      </c>
      <c r="C2424" s="1060" t="s">
        <v>2352</v>
      </c>
      <c r="D2424" s="1061">
        <v>968.36</v>
      </c>
    </row>
    <row r="2425" spans="1:4" ht="22.5" x14ac:dyDescent="0.2">
      <c r="A2425" s="1058">
        <v>6520</v>
      </c>
      <c r="B2425" s="1059" t="s">
        <v>8989</v>
      </c>
      <c r="C2425" s="1060" t="s">
        <v>2352</v>
      </c>
      <c r="D2425" s="1061">
        <v>929.67</v>
      </c>
    </row>
    <row r="2426" spans="1:4" ht="22.5" x14ac:dyDescent="0.2">
      <c r="A2426" s="1058">
        <v>6487</v>
      </c>
      <c r="B2426" s="1059" t="s">
        <v>8956</v>
      </c>
      <c r="C2426" s="1060" t="s">
        <v>2352</v>
      </c>
      <c r="D2426" s="1061">
        <v>1776.91</v>
      </c>
    </row>
    <row r="2427" spans="1:4" ht="22.5" x14ac:dyDescent="0.2">
      <c r="A2427" s="1058">
        <v>6488</v>
      </c>
      <c r="B2427" s="1059" t="s">
        <v>8957</v>
      </c>
      <c r="C2427" s="1060" t="s">
        <v>2352</v>
      </c>
      <c r="D2427" s="1061">
        <v>1899.48</v>
      </c>
    </row>
    <row r="2428" spans="1:4" ht="22.5" x14ac:dyDescent="0.2">
      <c r="A2428" s="1058">
        <v>6489</v>
      </c>
      <c r="B2428" s="1059" t="s">
        <v>8958</v>
      </c>
      <c r="C2428" s="1060" t="s">
        <v>2352</v>
      </c>
      <c r="D2428" s="1061">
        <v>1941.43</v>
      </c>
    </row>
    <row r="2429" spans="1:4" x14ac:dyDescent="0.2">
      <c r="A2429" s="1058">
        <v>6490</v>
      </c>
      <c r="B2429" s="1062"/>
      <c r="C2429" s="1060" t="s">
        <v>2352</v>
      </c>
      <c r="D2429" s="1061">
        <v>1828.45</v>
      </c>
    </row>
    <row r="2430" spans="1:4" ht="22.5" x14ac:dyDescent="0.2">
      <c r="A2430" s="1062"/>
      <c r="B2430" s="1059" t="s">
        <v>8959</v>
      </c>
      <c r="C2430" s="1062"/>
      <c r="D2430" s="1062"/>
    </row>
    <row r="2431" spans="1:4" ht="22.5" x14ac:dyDescent="0.2">
      <c r="A2431" s="1058">
        <v>6521</v>
      </c>
      <c r="B2431" s="1059" t="s">
        <v>8990</v>
      </c>
      <c r="C2431" s="1060" t="s">
        <v>2352</v>
      </c>
      <c r="D2431" s="1061">
        <v>1786.49</v>
      </c>
    </row>
    <row r="2432" spans="1:4" ht="22.5" x14ac:dyDescent="0.2">
      <c r="A2432" s="1058">
        <v>6491</v>
      </c>
      <c r="B2432" s="1059" t="s">
        <v>8960</v>
      </c>
      <c r="C2432" s="1060" t="s">
        <v>2352</v>
      </c>
      <c r="D2432" s="1061">
        <v>2521.79</v>
      </c>
    </row>
    <row r="2433" spans="1:4" ht="22.5" x14ac:dyDescent="0.2">
      <c r="A2433" s="1058">
        <v>6492</v>
      </c>
      <c r="B2433" s="1059" t="s">
        <v>8961</v>
      </c>
      <c r="C2433" s="1060" t="s">
        <v>2352</v>
      </c>
      <c r="D2433" s="1061">
        <v>2650.61</v>
      </c>
    </row>
    <row r="2434" spans="1:4" ht="22.5" x14ac:dyDescent="0.2">
      <c r="A2434" s="1058">
        <v>6493</v>
      </c>
      <c r="B2434" s="1059" t="s">
        <v>8962</v>
      </c>
      <c r="C2434" s="1060" t="s">
        <v>2352</v>
      </c>
      <c r="D2434" s="1061">
        <v>2695.73</v>
      </c>
    </row>
    <row r="2435" spans="1:4" ht="22.5" x14ac:dyDescent="0.2">
      <c r="A2435" s="1058">
        <v>6494</v>
      </c>
      <c r="B2435" s="1059" t="s">
        <v>8963</v>
      </c>
      <c r="C2435" s="1060" t="s">
        <v>2352</v>
      </c>
      <c r="D2435" s="1061">
        <v>2575.4</v>
      </c>
    </row>
    <row r="2436" spans="1:4" ht="22.5" x14ac:dyDescent="0.2">
      <c r="A2436" s="1058">
        <v>6522</v>
      </c>
      <c r="B2436" s="1059" t="s">
        <v>8991</v>
      </c>
      <c r="C2436" s="1060" t="s">
        <v>2352</v>
      </c>
      <c r="D2436" s="1061">
        <v>2530.25</v>
      </c>
    </row>
    <row r="2437" spans="1:4" ht="22.5" x14ac:dyDescent="0.2">
      <c r="A2437" s="1058">
        <v>6136</v>
      </c>
      <c r="B2437" s="1059" t="s">
        <v>8665</v>
      </c>
      <c r="C2437" s="1060" t="s">
        <v>2352</v>
      </c>
      <c r="D2437" s="1061">
        <v>137.83000000000001</v>
      </c>
    </row>
    <row r="2438" spans="1:4" ht="22.5" x14ac:dyDescent="0.2">
      <c r="A2438" s="1058">
        <v>6137</v>
      </c>
      <c r="B2438" s="1059" t="s">
        <v>8666</v>
      </c>
      <c r="C2438" s="1060" t="s">
        <v>2352</v>
      </c>
      <c r="D2438" s="1061">
        <v>268.98</v>
      </c>
    </row>
    <row r="2439" spans="1:4" ht="22.5" x14ac:dyDescent="0.2">
      <c r="A2439" s="1058">
        <v>6138</v>
      </c>
      <c r="B2439" s="1059" t="s">
        <v>8667</v>
      </c>
      <c r="C2439" s="1060" t="s">
        <v>2352</v>
      </c>
      <c r="D2439" s="1061">
        <v>284.39</v>
      </c>
    </row>
    <row r="2440" spans="1:4" ht="22.5" x14ac:dyDescent="0.2">
      <c r="A2440" s="1058">
        <v>6139</v>
      </c>
      <c r="B2440" s="1059" t="s">
        <v>8668</v>
      </c>
      <c r="C2440" s="1060" t="s">
        <v>2352</v>
      </c>
      <c r="D2440" s="1061">
        <v>177.45</v>
      </c>
    </row>
    <row r="2441" spans="1:4" ht="22.5" x14ac:dyDescent="0.2">
      <c r="A2441" s="1058">
        <v>6141</v>
      </c>
      <c r="B2441" s="1059" t="s">
        <v>8670</v>
      </c>
      <c r="C2441" s="1060" t="s">
        <v>2352</v>
      </c>
      <c r="D2441" s="1061">
        <v>165.91</v>
      </c>
    </row>
    <row r="2442" spans="1:4" ht="22.5" x14ac:dyDescent="0.2">
      <c r="A2442" s="1058">
        <v>6142</v>
      </c>
      <c r="B2442" s="1059" t="s">
        <v>8671</v>
      </c>
      <c r="C2442" s="1060" t="s">
        <v>2352</v>
      </c>
      <c r="D2442" s="1061">
        <v>266.67</v>
      </c>
    </row>
    <row r="2443" spans="1:4" ht="22.5" x14ac:dyDescent="0.2">
      <c r="A2443" s="1058">
        <v>6143</v>
      </c>
      <c r="B2443" s="1059" t="s">
        <v>8672</v>
      </c>
      <c r="C2443" s="1060" t="s">
        <v>2352</v>
      </c>
      <c r="D2443" s="1061">
        <v>297.32</v>
      </c>
    </row>
    <row r="2444" spans="1:4" ht="22.5" x14ac:dyDescent="0.2">
      <c r="A2444" s="1058">
        <v>6144</v>
      </c>
      <c r="B2444" s="1059" t="s">
        <v>8673</v>
      </c>
      <c r="C2444" s="1060" t="s">
        <v>2352</v>
      </c>
      <c r="D2444" s="1061">
        <v>200.63</v>
      </c>
    </row>
    <row r="2445" spans="1:4" ht="22.5" x14ac:dyDescent="0.2">
      <c r="A2445" s="1058">
        <v>6146</v>
      </c>
      <c r="B2445" s="1059" t="s">
        <v>8675</v>
      </c>
      <c r="C2445" s="1060" t="s">
        <v>2352</v>
      </c>
      <c r="D2445" s="1061">
        <v>107.74</v>
      </c>
    </row>
    <row r="2446" spans="1:4" ht="22.5" x14ac:dyDescent="0.2">
      <c r="A2446" s="1058">
        <v>6147</v>
      </c>
      <c r="B2446" s="1059" t="s">
        <v>8676</v>
      </c>
      <c r="C2446" s="1060" t="s">
        <v>2352</v>
      </c>
      <c r="D2446" s="1061">
        <v>238.89</v>
      </c>
    </row>
    <row r="2447" spans="1:4" ht="22.5" x14ac:dyDescent="0.2">
      <c r="A2447" s="1058">
        <v>6148</v>
      </c>
      <c r="B2447" s="1059" t="s">
        <v>8677</v>
      </c>
      <c r="C2447" s="1060" t="s">
        <v>2352</v>
      </c>
      <c r="D2447" s="1061">
        <v>254.3</v>
      </c>
    </row>
    <row r="2448" spans="1:4" ht="22.5" x14ac:dyDescent="0.2">
      <c r="A2448" s="1058">
        <v>6149</v>
      </c>
      <c r="B2448" s="1059" t="s">
        <v>8678</v>
      </c>
      <c r="C2448" s="1060" t="s">
        <v>2352</v>
      </c>
      <c r="D2448" s="1061">
        <v>147.37</v>
      </c>
    </row>
    <row r="2449" spans="1:4" ht="22.5" x14ac:dyDescent="0.2">
      <c r="A2449" s="1058">
        <v>6150</v>
      </c>
      <c r="B2449" s="1059" t="s">
        <v>8679</v>
      </c>
      <c r="C2449" s="1060" t="s">
        <v>2352</v>
      </c>
      <c r="D2449" s="1061">
        <v>145.35</v>
      </c>
    </row>
    <row r="2450" spans="1:4" ht="22.5" x14ac:dyDescent="0.2">
      <c r="A2450" s="1058">
        <v>6151</v>
      </c>
      <c r="B2450" s="1059" t="s">
        <v>8680</v>
      </c>
      <c r="C2450" s="1060" t="s">
        <v>2352</v>
      </c>
      <c r="D2450" s="1061">
        <v>166.04</v>
      </c>
    </row>
    <row r="2451" spans="1:4" ht="22.5" x14ac:dyDescent="0.2">
      <c r="A2451" s="1058">
        <v>6152</v>
      </c>
      <c r="B2451" s="1059" t="s">
        <v>8681</v>
      </c>
      <c r="C2451" s="1060" t="s">
        <v>2352</v>
      </c>
      <c r="D2451" s="1061">
        <v>147.36000000000001</v>
      </c>
    </row>
    <row r="2452" spans="1:4" ht="22.5" x14ac:dyDescent="0.2">
      <c r="A2452" s="1058">
        <v>6153</v>
      </c>
      <c r="B2452" s="1059" t="s">
        <v>8682</v>
      </c>
      <c r="C2452" s="1060" t="s">
        <v>2352</v>
      </c>
      <c r="D2452" s="1061">
        <v>151.55000000000001</v>
      </c>
    </row>
    <row r="2453" spans="1:4" ht="22.5" x14ac:dyDescent="0.2">
      <c r="A2453" s="1058">
        <v>6154</v>
      </c>
      <c r="B2453" s="1059" t="s">
        <v>8683</v>
      </c>
      <c r="C2453" s="1060" t="s">
        <v>2352</v>
      </c>
      <c r="D2453" s="1061">
        <v>128.09</v>
      </c>
    </row>
    <row r="2454" spans="1:4" ht="22.5" x14ac:dyDescent="0.2">
      <c r="A2454" s="1058">
        <v>6188</v>
      </c>
      <c r="B2454" s="1059" t="s">
        <v>8706</v>
      </c>
      <c r="C2454" s="1060" t="s">
        <v>2352</v>
      </c>
      <c r="D2454" s="1061">
        <v>137.83000000000001</v>
      </c>
    </row>
    <row r="2455" spans="1:4" ht="22.5" x14ac:dyDescent="0.2">
      <c r="A2455" s="1058">
        <v>6187</v>
      </c>
      <c r="B2455" s="1059" t="s">
        <v>8705</v>
      </c>
      <c r="C2455" s="1060" t="s">
        <v>2352</v>
      </c>
      <c r="D2455" s="1061">
        <v>159.99</v>
      </c>
    </row>
    <row r="2456" spans="1:4" ht="22.5" x14ac:dyDescent="0.2">
      <c r="A2456" s="1058">
        <v>6186</v>
      </c>
      <c r="B2456" s="1059" t="s">
        <v>8704</v>
      </c>
      <c r="C2456" s="1060" t="s">
        <v>2352</v>
      </c>
      <c r="D2456" s="1061">
        <v>187.8</v>
      </c>
    </row>
    <row r="2457" spans="1:4" x14ac:dyDescent="0.2">
      <c r="A2457" s="1058">
        <v>3422</v>
      </c>
      <c r="B2457" s="1059" t="s">
        <v>6985</v>
      </c>
      <c r="C2457" s="1060" t="s">
        <v>2974</v>
      </c>
      <c r="D2457" s="1061">
        <v>842.7</v>
      </c>
    </row>
    <row r="2458" spans="1:4" x14ac:dyDescent="0.2">
      <c r="A2458" s="1058">
        <v>3608</v>
      </c>
      <c r="B2458" s="1059" t="s">
        <v>7059</v>
      </c>
      <c r="C2458" s="1060" t="s">
        <v>2974</v>
      </c>
      <c r="D2458" s="1061">
        <v>369.39</v>
      </c>
    </row>
    <row r="2459" spans="1:4" x14ac:dyDescent="0.2">
      <c r="A2459" s="1058">
        <v>6157</v>
      </c>
      <c r="B2459" s="1059" t="s">
        <v>8684</v>
      </c>
      <c r="C2459" s="1060" t="s">
        <v>2352</v>
      </c>
      <c r="D2459" s="1061">
        <v>11.21</v>
      </c>
    </row>
    <row r="2460" spans="1:4" ht="22.5" x14ac:dyDescent="0.2">
      <c r="A2460" s="1058">
        <v>6155</v>
      </c>
      <c r="B2460" s="1059" t="s">
        <v>31261</v>
      </c>
      <c r="C2460" s="1060" t="s">
        <v>2352</v>
      </c>
      <c r="D2460" s="1061">
        <v>68.81</v>
      </c>
    </row>
    <row r="2461" spans="1:4" x14ac:dyDescent="0.2">
      <c r="A2461" s="1058">
        <v>6156</v>
      </c>
      <c r="B2461" s="1059" t="s">
        <v>31262</v>
      </c>
      <c r="C2461" s="1060" t="s">
        <v>2352</v>
      </c>
      <c r="D2461" s="1061">
        <v>173.57</v>
      </c>
    </row>
    <row r="2462" spans="1:4" x14ac:dyDescent="0.2">
      <c r="A2462" s="1058">
        <v>6158</v>
      </c>
      <c r="B2462" s="1059" t="s">
        <v>8685</v>
      </c>
      <c r="C2462" s="1060" t="s">
        <v>2352</v>
      </c>
      <c r="D2462" s="1061">
        <v>71.010000000000005</v>
      </c>
    </row>
    <row r="2463" spans="1:4" x14ac:dyDescent="0.2">
      <c r="A2463" s="1058">
        <v>6159</v>
      </c>
      <c r="B2463" s="1059" t="s">
        <v>8686</v>
      </c>
      <c r="C2463" s="1060" t="s">
        <v>2352</v>
      </c>
      <c r="D2463" s="1061">
        <v>48.13</v>
      </c>
    </row>
    <row r="2464" spans="1:4" x14ac:dyDescent="0.2">
      <c r="A2464" s="1058">
        <v>3240</v>
      </c>
      <c r="B2464" s="1059" t="s">
        <v>6855</v>
      </c>
      <c r="C2464" s="1060" t="s">
        <v>24235</v>
      </c>
      <c r="D2464" s="1061">
        <v>15.81</v>
      </c>
    </row>
    <row r="2465" spans="1:4" x14ac:dyDescent="0.2">
      <c r="A2465" s="1058">
        <v>3258</v>
      </c>
      <c r="B2465" s="1059" t="s">
        <v>6870</v>
      </c>
      <c r="C2465" s="1060" t="s">
        <v>24235</v>
      </c>
      <c r="D2465" s="1061">
        <v>10.27</v>
      </c>
    </row>
    <row r="2466" spans="1:4" x14ac:dyDescent="0.2">
      <c r="A2466" s="1058">
        <v>13010</v>
      </c>
      <c r="B2466" s="1059" t="s">
        <v>24593</v>
      </c>
      <c r="C2466" s="1060" t="s">
        <v>2974</v>
      </c>
      <c r="D2466" s="1061">
        <v>180.45</v>
      </c>
    </row>
    <row r="2467" spans="1:4" x14ac:dyDescent="0.2">
      <c r="A2467" s="1058">
        <v>13009</v>
      </c>
      <c r="B2467" s="1059" t="s">
        <v>24592</v>
      </c>
      <c r="C2467" s="1060" t="s">
        <v>2974</v>
      </c>
      <c r="D2467" s="1061">
        <v>225.56</v>
      </c>
    </row>
    <row r="2468" spans="1:4" x14ac:dyDescent="0.2">
      <c r="A2468" s="1058">
        <v>13011</v>
      </c>
      <c r="B2468" s="1059" t="s">
        <v>24594</v>
      </c>
      <c r="C2468" s="1060" t="s">
        <v>2974</v>
      </c>
      <c r="D2468" s="1061">
        <v>22.55</v>
      </c>
    </row>
    <row r="2469" spans="1:4" x14ac:dyDescent="0.2">
      <c r="A2469" s="1058">
        <v>6307</v>
      </c>
      <c r="B2469" s="1059" t="s">
        <v>8811</v>
      </c>
      <c r="C2469" s="1060" t="s">
        <v>2834</v>
      </c>
      <c r="D2469" s="1061">
        <v>184.91</v>
      </c>
    </row>
    <row r="2470" spans="1:4" x14ac:dyDescent="0.2">
      <c r="A2470" s="1058">
        <v>6306</v>
      </c>
      <c r="B2470" s="1059" t="s">
        <v>8810</v>
      </c>
      <c r="C2470" s="1060" t="s">
        <v>2834</v>
      </c>
      <c r="D2470" s="1061">
        <v>194.03</v>
      </c>
    </row>
    <row r="2471" spans="1:4" x14ac:dyDescent="0.2">
      <c r="A2471" s="1058">
        <v>6305</v>
      </c>
      <c r="B2471" s="1059" t="s">
        <v>8809</v>
      </c>
      <c r="C2471" s="1060" t="s">
        <v>2834</v>
      </c>
      <c r="D2471" s="1061">
        <v>354.46</v>
      </c>
    </row>
    <row r="2472" spans="1:4" x14ac:dyDescent="0.2">
      <c r="A2472" s="1058">
        <v>13018</v>
      </c>
      <c r="B2472" s="1059" t="s">
        <v>19821</v>
      </c>
      <c r="C2472" s="1060" t="s">
        <v>2834</v>
      </c>
      <c r="D2472" s="1061">
        <v>496.24</v>
      </c>
    </row>
    <row r="2473" spans="1:4" x14ac:dyDescent="0.2">
      <c r="A2473" s="1058">
        <v>6304</v>
      </c>
      <c r="B2473" s="1059" t="s">
        <v>8808</v>
      </c>
      <c r="C2473" s="1060" t="s">
        <v>2834</v>
      </c>
      <c r="D2473" s="1061">
        <v>184.91</v>
      </c>
    </row>
    <row r="2474" spans="1:4" x14ac:dyDescent="0.2">
      <c r="A2474" s="1058">
        <v>6097</v>
      </c>
      <c r="B2474" s="1059" t="s">
        <v>8626</v>
      </c>
      <c r="C2474" s="1060" t="s">
        <v>30784</v>
      </c>
      <c r="D2474" s="1061">
        <v>127.21</v>
      </c>
    </row>
    <row r="2475" spans="1:4" x14ac:dyDescent="0.2">
      <c r="A2475" s="1058">
        <v>6161</v>
      </c>
      <c r="B2475" s="1059" t="s">
        <v>8687</v>
      </c>
      <c r="C2475" s="1060" t="s">
        <v>2352</v>
      </c>
      <c r="D2475" s="1061">
        <v>9.9</v>
      </c>
    </row>
    <row r="2476" spans="1:4" x14ac:dyDescent="0.2">
      <c r="A2476" s="1058">
        <v>6454</v>
      </c>
      <c r="B2476" s="1059" t="s">
        <v>8927</v>
      </c>
      <c r="C2476" s="1060" t="s">
        <v>2352</v>
      </c>
      <c r="D2476" s="1061">
        <v>17.850000000000001</v>
      </c>
    </row>
    <row r="2477" spans="1:4" x14ac:dyDescent="0.2">
      <c r="A2477" s="1058">
        <v>6404</v>
      </c>
      <c r="B2477" s="1059" t="s">
        <v>8898</v>
      </c>
      <c r="C2477" s="1060" t="s">
        <v>2974</v>
      </c>
      <c r="D2477" s="1061">
        <v>5.59</v>
      </c>
    </row>
    <row r="2478" spans="1:4" ht="22.5" x14ac:dyDescent="0.2">
      <c r="A2478" s="1058">
        <v>6390</v>
      </c>
      <c r="B2478" s="1059" t="s">
        <v>8885</v>
      </c>
      <c r="C2478" s="1060" t="s">
        <v>2974</v>
      </c>
      <c r="D2478" s="1061">
        <v>14.94</v>
      </c>
    </row>
    <row r="2479" spans="1:4" ht="22.5" x14ac:dyDescent="0.2">
      <c r="A2479" s="1058">
        <v>6391</v>
      </c>
      <c r="B2479" s="1059" t="s">
        <v>8886</v>
      </c>
      <c r="C2479" s="1060" t="s">
        <v>2974</v>
      </c>
      <c r="D2479" s="1061">
        <v>14.94</v>
      </c>
    </row>
    <row r="2480" spans="1:4" x14ac:dyDescent="0.2">
      <c r="A2480" s="1058">
        <v>6403</v>
      </c>
      <c r="B2480" s="1059" t="s">
        <v>8897</v>
      </c>
      <c r="C2480" s="1060" t="s">
        <v>2974</v>
      </c>
      <c r="D2480" s="1061">
        <v>4.4400000000000004</v>
      </c>
    </row>
    <row r="2481" spans="1:4" ht="22.5" x14ac:dyDescent="0.2">
      <c r="A2481" s="1058">
        <v>6455</v>
      </c>
      <c r="B2481" s="1059" t="s">
        <v>8928</v>
      </c>
      <c r="C2481" s="1060" t="s">
        <v>2352</v>
      </c>
      <c r="D2481" s="1061">
        <v>107.74</v>
      </c>
    </row>
    <row r="2482" spans="1:4" ht="22.5" x14ac:dyDescent="0.2">
      <c r="A2482" s="1058">
        <v>3417</v>
      </c>
      <c r="B2482" s="1059" t="s">
        <v>6981</v>
      </c>
      <c r="C2482" s="1060" t="s">
        <v>24235</v>
      </c>
      <c r="D2482" s="1061">
        <v>120</v>
      </c>
    </row>
    <row r="2483" spans="1:4" ht="45" x14ac:dyDescent="0.2">
      <c r="A2483" s="1058">
        <v>12825</v>
      </c>
      <c r="B2483" s="1059" t="s">
        <v>22386</v>
      </c>
      <c r="C2483" s="1060" t="s">
        <v>2352</v>
      </c>
      <c r="D2483" s="1061">
        <v>1456.04</v>
      </c>
    </row>
    <row r="2484" spans="1:4" ht="33.75" x14ac:dyDescent="0.2">
      <c r="A2484" s="1058">
        <v>12824</v>
      </c>
      <c r="B2484" s="1059" t="s">
        <v>22385</v>
      </c>
      <c r="C2484" s="1060" t="s">
        <v>2352</v>
      </c>
      <c r="D2484" s="1061">
        <v>1044.17</v>
      </c>
    </row>
    <row r="2485" spans="1:4" x14ac:dyDescent="0.2">
      <c r="A2485" s="1058">
        <v>3405</v>
      </c>
      <c r="B2485" s="1059" t="s">
        <v>6974</v>
      </c>
      <c r="C2485" s="1060" t="s">
        <v>24235</v>
      </c>
      <c r="D2485" s="1061">
        <v>20.29</v>
      </c>
    </row>
    <row r="2486" spans="1:4" x14ac:dyDescent="0.2">
      <c r="A2486" s="1058">
        <v>6314</v>
      </c>
      <c r="B2486" s="1059" t="s">
        <v>8817</v>
      </c>
      <c r="C2486" s="1060" t="s">
        <v>2834</v>
      </c>
      <c r="D2486" s="1061">
        <v>536.35</v>
      </c>
    </row>
    <row r="2487" spans="1:4" x14ac:dyDescent="0.2">
      <c r="A2487" s="1058">
        <v>6311</v>
      </c>
      <c r="B2487" s="1059" t="s">
        <v>8814</v>
      </c>
      <c r="C2487" s="1060" t="s">
        <v>2834</v>
      </c>
      <c r="D2487" s="1061">
        <v>229.07</v>
      </c>
    </row>
    <row r="2488" spans="1:4" x14ac:dyDescent="0.2">
      <c r="A2488" s="1058">
        <v>6310</v>
      </c>
      <c r="B2488" s="1059" t="s">
        <v>8813</v>
      </c>
      <c r="C2488" s="1060" t="s">
        <v>2834</v>
      </c>
      <c r="D2488" s="1061">
        <v>194.03</v>
      </c>
    </row>
    <row r="2489" spans="1:4" x14ac:dyDescent="0.2">
      <c r="A2489" s="1058">
        <v>6309</v>
      </c>
      <c r="B2489" s="1059" t="s">
        <v>8812</v>
      </c>
      <c r="C2489" s="1060" t="s">
        <v>2834</v>
      </c>
      <c r="D2489" s="1061">
        <v>354.46</v>
      </c>
    </row>
    <row r="2490" spans="1:4" x14ac:dyDescent="0.2">
      <c r="A2490" s="1058">
        <v>3222</v>
      </c>
      <c r="B2490" s="1059" t="s">
        <v>6840</v>
      </c>
      <c r="C2490" s="1060" t="s">
        <v>2352</v>
      </c>
      <c r="D2490" s="1061">
        <v>2212.58</v>
      </c>
    </row>
    <row r="2491" spans="1:4" x14ac:dyDescent="0.2">
      <c r="A2491" s="1058">
        <v>3213</v>
      </c>
      <c r="B2491" s="1059" t="s">
        <v>6836</v>
      </c>
      <c r="C2491" s="1060" t="s">
        <v>2352</v>
      </c>
      <c r="D2491" s="1061">
        <v>2390.62</v>
      </c>
    </row>
    <row r="2492" spans="1:4" x14ac:dyDescent="0.2">
      <c r="A2492" s="1058">
        <v>6068</v>
      </c>
      <c r="B2492" s="1059" t="s">
        <v>8610</v>
      </c>
      <c r="C2492" s="1060" t="s">
        <v>2974</v>
      </c>
      <c r="D2492" s="1061">
        <v>244.59</v>
      </c>
    </row>
    <row r="2493" spans="1:4" ht="33.75" x14ac:dyDescent="0.2">
      <c r="A2493" s="1058">
        <v>8539</v>
      </c>
      <c r="B2493" s="1059" t="s">
        <v>10044</v>
      </c>
      <c r="C2493" s="1060" t="s">
        <v>2974</v>
      </c>
      <c r="D2493" s="1061">
        <v>517.70000000000005</v>
      </c>
    </row>
    <row r="2494" spans="1:4" ht="22.5" x14ac:dyDescent="0.2">
      <c r="A2494" s="1058">
        <v>3658</v>
      </c>
      <c r="B2494" s="1059" t="s">
        <v>7087</v>
      </c>
      <c r="C2494" s="1060" t="s">
        <v>30784</v>
      </c>
      <c r="D2494" s="1061">
        <v>5.08</v>
      </c>
    </row>
    <row r="2495" spans="1:4" ht="22.5" x14ac:dyDescent="0.2">
      <c r="A2495" s="1058">
        <v>3426</v>
      </c>
      <c r="B2495" s="1059" t="s">
        <v>6987</v>
      </c>
      <c r="C2495" s="1060" t="s">
        <v>30784</v>
      </c>
      <c r="D2495" s="1061">
        <v>1.5</v>
      </c>
    </row>
    <row r="2496" spans="1:4" x14ac:dyDescent="0.2">
      <c r="A2496" s="1058">
        <v>3218</v>
      </c>
      <c r="B2496" s="1059" t="s">
        <v>6839</v>
      </c>
      <c r="C2496" s="1060" t="s">
        <v>2352</v>
      </c>
      <c r="D2496" s="1061">
        <v>4140.7</v>
      </c>
    </row>
    <row r="2497" spans="1:4" x14ac:dyDescent="0.2">
      <c r="A2497" s="1058">
        <v>6466</v>
      </c>
      <c r="B2497" s="1059" t="s">
        <v>8938</v>
      </c>
      <c r="C2497" s="1060" t="s">
        <v>24235</v>
      </c>
      <c r="D2497" s="1061">
        <v>131.43</v>
      </c>
    </row>
    <row r="2498" spans="1:4" ht="22.5" x14ac:dyDescent="0.2">
      <c r="A2498" s="1058">
        <v>3450</v>
      </c>
      <c r="B2498" s="1059" t="s">
        <v>21060</v>
      </c>
      <c r="C2498" s="1060" t="s">
        <v>2352</v>
      </c>
      <c r="D2498" s="1061">
        <v>14407.48</v>
      </c>
    </row>
    <row r="2499" spans="1:4" ht="22.5" x14ac:dyDescent="0.2">
      <c r="A2499" s="1058">
        <v>11685</v>
      </c>
      <c r="B2499" s="1059" t="s">
        <v>12176</v>
      </c>
      <c r="C2499" s="1060" t="s">
        <v>2974</v>
      </c>
      <c r="D2499" s="1061">
        <v>32.44</v>
      </c>
    </row>
    <row r="2500" spans="1:4" x14ac:dyDescent="0.2">
      <c r="A2500" s="1058">
        <v>3156</v>
      </c>
      <c r="B2500" s="1059" t="s">
        <v>6800</v>
      </c>
      <c r="C2500" s="1060" t="s">
        <v>2974</v>
      </c>
      <c r="D2500" s="1061">
        <v>26.57</v>
      </c>
    </row>
    <row r="2501" spans="1:4" x14ac:dyDescent="0.2">
      <c r="A2501" s="1058">
        <v>3431</v>
      </c>
      <c r="B2501" s="1059" t="s">
        <v>31263</v>
      </c>
      <c r="C2501" s="1060" t="s">
        <v>2974</v>
      </c>
      <c r="D2501" s="1061">
        <v>9.67</v>
      </c>
    </row>
    <row r="2502" spans="1:4" x14ac:dyDescent="0.2">
      <c r="A2502" s="1058">
        <v>9277</v>
      </c>
      <c r="B2502" s="1059" t="s">
        <v>10589</v>
      </c>
      <c r="C2502" s="1060" t="s">
        <v>2974</v>
      </c>
      <c r="D2502" s="1061">
        <v>58.3</v>
      </c>
    </row>
    <row r="2503" spans="1:4" x14ac:dyDescent="0.2">
      <c r="A2503" s="1058">
        <v>12595</v>
      </c>
      <c r="B2503" s="1059" t="s">
        <v>21322</v>
      </c>
      <c r="C2503" s="1060" t="s">
        <v>30744</v>
      </c>
      <c r="D2503" s="1061">
        <v>42.47</v>
      </c>
    </row>
    <row r="2504" spans="1:4" ht="22.5" x14ac:dyDescent="0.2">
      <c r="A2504" s="1058">
        <v>3350</v>
      </c>
      <c r="B2504" s="1059" t="s">
        <v>6940</v>
      </c>
      <c r="C2504" s="1060" t="s">
        <v>24235</v>
      </c>
      <c r="D2504" s="1061">
        <v>141.1</v>
      </c>
    </row>
    <row r="2505" spans="1:4" ht="22.5" x14ac:dyDescent="0.2">
      <c r="A2505" s="1058">
        <v>3351</v>
      </c>
      <c r="B2505" s="1059" t="s">
        <v>6941</v>
      </c>
      <c r="C2505" s="1060" t="s">
        <v>24235</v>
      </c>
      <c r="D2505" s="1061">
        <v>112.51</v>
      </c>
    </row>
    <row r="2506" spans="1:4" ht="22.5" x14ac:dyDescent="0.2">
      <c r="A2506" s="1058">
        <v>3378</v>
      </c>
      <c r="B2506" s="1059" t="s">
        <v>6955</v>
      </c>
      <c r="C2506" s="1060" t="s">
        <v>24235</v>
      </c>
      <c r="D2506" s="1061">
        <v>98</v>
      </c>
    </row>
    <row r="2507" spans="1:4" ht="22.5" x14ac:dyDescent="0.2">
      <c r="A2507" s="1058">
        <v>3352</v>
      </c>
      <c r="B2507" s="1059" t="s">
        <v>6942</v>
      </c>
      <c r="C2507" s="1060" t="s">
        <v>24235</v>
      </c>
      <c r="D2507" s="1061">
        <v>88.77</v>
      </c>
    </row>
    <row r="2508" spans="1:4" ht="22.5" x14ac:dyDescent="0.2">
      <c r="A2508" s="1058">
        <v>3379</v>
      </c>
      <c r="B2508" s="1059" t="s">
        <v>6956</v>
      </c>
      <c r="C2508" s="1060" t="s">
        <v>24235</v>
      </c>
      <c r="D2508" s="1061">
        <v>78.38</v>
      </c>
    </row>
    <row r="2509" spans="1:4" ht="22.5" x14ac:dyDescent="0.2">
      <c r="A2509" s="1058">
        <v>3356</v>
      </c>
      <c r="B2509" s="1059" t="s">
        <v>6946</v>
      </c>
      <c r="C2509" s="1060" t="s">
        <v>24235</v>
      </c>
      <c r="D2509" s="1061">
        <v>212.55</v>
      </c>
    </row>
    <row r="2510" spans="1:4" ht="22.5" x14ac:dyDescent="0.2">
      <c r="A2510" s="1058">
        <v>3357</v>
      </c>
      <c r="B2510" s="1059" t="s">
        <v>6947</v>
      </c>
      <c r="C2510" s="1060" t="s">
        <v>24235</v>
      </c>
      <c r="D2510" s="1061">
        <v>130.99</v>
      </c>
    </row>
    <row r="2511" spans="1:4" ht="22.5" x14ac:dyDescent="0.2">
      <c r="A2511" s="1058">
        <v>3358</v>
      </c>
      <c r="B2511" s="1059" t="s">
        <v>6948</v>
      </c>
      <c r="C2511" s="1060" t="s">
        <v>24235</v>
      </c>
      <c r="D2511" s="1061">
        <v>105.71</v>
      </c>
    </row>
    <row r="2512" spans="1:4" ht="22.5" x14ac:dyDescent="0.2">
      <c r="A2512" s="1058">
        <v>3380</v>
      </c>
      <c r="B2512" s="1059" t="s">
        <v>6957</v>
      </c>
      <c r="C2512" s="1060" t="s">
        <v>24235</v>
      </c>
      <c r="D2512" s="1061">
        <v>92.95</v>
      </c>
    </row>
    <row r="2513" spans="1:4" ht="22.5" x14ac:dyDescent="0.2">
      <c r="A2513" s="1058">
        <v>3359</v>
      </c>
      <c r="B2513" s="1059" t="s">
        <v>6949</v>
      </c>
      <c r="C2513" s="1060" t="s">
        <v>24235</v>
      </c>
      <c r="D2513" s="1061">
        <v>84.73</v>
      </c>
    </row>
    <row r="2514" spans="1:4" ht="22.5" x14ac:dyDescent="0.2">
      <c r="A2514" s="1058">
        <v>3381</v>
      </c>
      <c r="B2514" s="1059" t="s">
        <v>6958</v>
      </c>
      <c r="C2514" s="1060" t="s">
        <v>24235</v>
      </c>
      <c r="D2514" s="1061">
        <v>75.510000000000005</v>
      </c>
    </row>
    <row r="2515" spans="1:4" ht="22.5" x14ac:dyDescent="0.2">
      <c r="A2515" s="1058">
        <v>3353</v>
      </c>
      <c r="B2515" s="1059" t="s">
        <v>6943</v>
      </c>
      <c r="C2515" s="1060" t="s">
        <v>24235</v>
      </c>
      <c r="D2515" s="1061">
        <v>207.56</v>
      </c>
    </row>
    <row r="2516" spans="1:4" ht="22.5" x14ac:dyDescent="0.2">
      <c r="A2516" s="1058">
        <v>3354</v>
      </c>
      <c r="B2516" s="1059" t="s">
        <v>6944</v>
      </c>
      <c r="C2516" s="1060" t="s">
        <v>24235</v>
      </c>
      <c r="D2516" s="1061">
        <v>104.01</v>
      </c>
    </row>
    <row r="2517" spans="1:4" ht="22.5" x14ac:dyDescent="0.2">
      <c r="A2517" s="1058">
        <v>3382</v>
      </c>
      <c r="B2517" s="1059" t="s">
        <v>6959</v>
      </c>
      <c r="C2517" s="1060" t="s">
        <v>24235</v>
      </c>
      <c r="D2517" s="1061">
        <v>91.7</v>
      </c>
    </row>
    <row r="2518" spans="1:4" ht="22.5" x14ac:dyDescent="0.2">
      <c r="A2518" s="1058">
        <v>3355</v>
      </c>
      <c r="B2518" s="1059" t="s">
        <v>6945</v>
      </c>
      <c r="C2518" s="1060" t="s">
        <v>24235</v>
      </c>
      <c r="D2518" s="1061">
        <v>83.73</v>
      </c>
    </row>
    <row r="2519" spans="1:4" ht="22.5" x14ac:dyDescent="0.2">
      <c r="A2519" s="1058">
        <v>3383</v>
      </c>
      <c r="B2519" s="1059" t="s">
        <v>6960</v>
      </c>
      <c r="C2519" s="1060" t="s">
        <v>24235</v>
      </c>
      <c r="D2519" s="1061">
        <v>75.98</v>
      </c>
    </row>
    <row r="2520" spans="1:4" ht="22.5" x14ac:dyDescent="0.2">
      <c r="A2520" s="1058">
        <v>11639</v>
      </c>
      <c r="B2520" s="1059" t="s">
        <v>12140</v>
      </c>
      <c r="C2520" s="1060" t="s">
        <v>24235</v>
      </c>
      <c r="D2520" s="1061">
        <v>201.8</v>
      </c>
    </row>
    <row r="2521" spans="1:4" ht="22.5" x14ac:dyDescent="0.2">
      <c r="A2521" s="1058">
        <v>11640</v>
      </c>
      <c r="B2521" s="1059" t="s">
        <v>12141</v>
      </c>
      <c r="C2521" s="1060" t="s">
        <v>24235</v>
      </c>
      <c r="D2521" s="1061">
        <v>111.85</v>
      </c>
    </row>
    <row r="2522" spans="1:4" ht="22.5" x14ac:dyDescent="0.2">
      <c r="A2522" s="1058">
        <v>11641</v>
      </c>
      <c r="B2522" s="1059" t="s">
        <v>12142</v>
      </c>
      <c r="C2522" s="1060" t="s">
        <v>24235</v>
      </c>
      <c r="D2522" s="1061">
        <v>81.86</v>
      </c>
    </row>
    <row r="2523" spans="1:4" ht="22.5" x14ac:dyDescent="0.2">
      <c r="A2523" s="1058">
        <v>11651</v>
      </c>
      <c r="B2523" s="1059" t="s">
        <v>12150</v>
      </c>
      <c r="C2523" s="1060" t="s">
        <v>24235</v>
      </c>
      <c r="D2523" s="1061">
        <v>66.87</v>
      </c>
    </row>
    <row r="2524" spans="1:4" ht="22.5" x14ac:dyDescent="0.2">
      <c r="A2524" s="1058">
        <v>3175</v>
      </c>
      <c r="B2524" s="1059" t="s">
        <v>6809</v>
      </c>
      <c r="C2524" s="1060" t="s">
        <v>24235</v>
      </c>
      <c r="D2524" s="1061">
        <v>63.13</v>
      </c>
    </row>
    <row r="2525" spans="1:4" ht="22.5" x14ac:dyDescent="0.2">
      <c r="A2525" s="1058">
        <v>11652</v>
      </c>
      <c r="B2525" s="1059" t="s">
        <v>12151</v>
      </c>
      <c r="C2525" s="1060" t="s">
        <v>24235</v>
      </c>
      <c r="D2525" s="1061">
        <v>47.57</v>
      </c>
    </row>
    <row r="2526" spans="1:4" ht="22.5" x14ac:dyDescent="0.2">
      <c r="A2526" s="1058">
        <v>11666</v>
      </c>
      <c r="B2526" s="1059" t="s">
        <v>12162</v>
      </c>
      <c r="C2526" s="1060" t="s">
        <v>24235</v>
      </c>
      <c r="D2526" s="1061">
        <v>157.6</v>
      </c>
    </row>
    <row r="2527" spans="1:4" ht="22.5" x14ac:dyDescent="0.2">
      <c r="A2527" s="1058">
        <v>3176</v>
      </c>
      <c r="B2527" s="1059" t="s">
        <v>6810</v>
      </c>
      <c r="C2527" s="1060" t="s">
        <v>24235</v>
      </c>
      <c r="D2527" s="1061">
        <v>228.69</v>
      </c>
    </row>
    <row r="2528" spans="1:4" ht="22.5" x14ac:dyDescent="0.2">
      <c r="A2528" s="1058">
        <v>11244</v>
      </c>
      <c r="B2528" s="1059" t="s">
        <v>11849</v>
      </c>
      <c r="C2528" s="1060" t="s">
        <v>24235</v>
      </c>
      <c r="D2528" s="1061">
        <v>84.28</v>
      </c>
    </row>
    <row r="2529" spans="1:4" ht="22.5" x14ac:dyDescent="0.2">
      <c r="A2529" s="1058">
        <v>3177</v>
      </c>
      <c r="B2529" s="1059" t="s">
        <v>6811</v>
      </c>
      <c r="C2529" s="1060" t="s">
        <v>24235</v>
      </c>
      <c r="D2529" s="1061">
        <v>117.12</v>
      </c>
    </row>
    <row r="2530" spans="1:4" ht="22.5" x14ac:dyDescent="0.2">
      <c r="A2530" s="1058">
        <v>11245</v>
      </c>
      <c r="B2530" s="1059" t="s">
        <v>11850</v>
      </c>
      <c r="C2530" s="1060" t="s">
        <v>24235</v>
      </c>
      <c r="D2530" s="1061">
        <v>75.88</v>
      </c>
    </row>
    <row r="2531" spans="1:4" ht="22.5" x14ac:dyDescent="0.2">
      <c r="A2531" s="1058">
        <v>3178</v>
      </c>
      <c r="B2531" s="1059" t="s">
        <v>6812</v>
      </c>
      <c r="C2531" s="1060" t="s">
        <v>24235</v>
      </c>
      <c r="D2531" s="1061">
        <v>101.12</v>
      </c>
    </row>
    <row r="2532" spans="1:4" ht="22.5" x14ac:dyDescent="0.2">
      <c r="A2532" s="1058">
        <v>11667</v>
      </c>
      <c r="B2532" s="1059" t="s">
        <v>12163</v>
      </c>
      <c r="C2532" s="1060" t="s">
        <v>24235</v>
      </c>
      <c r="D2532" s="1061">
        <v>49.02</v>
      </c>
    </row>
    <row r="2533" spans="1:4" ht="22.5" x14ac:dyDescent="0.2">
      <c r="A2533" s="1058">
        <v>3365</v>
      </c>
      <c r="B2533" s="1059" t="s">
        <v>6950</v>
      </c>
      <c r="C2533" s="1060" t="s">
        <v>24235</v>
      </c>
      <c r="D2533" s="1061">
        <v>74.63</v>
      </c>
    </row>
    <row r="2534" spans="1:4" ht="22.5" x14ac:dyDescent="0.2">
      <c r="A2534" s="1058">
        <v>11668</v>
      </c>
      <c r="B2534" s="1059" t="s">
        <v>12164</v>
      </c>
      <c r="C2534" s="1060" t="s">
        <v>24235</v>
      </c>
      <c r="D2534" s="1061">
        <v>44.45</v>
      </c>
    </row>
    <row r="2535" spans="1:4" ht="22.5" x14ac:dyDescent="0.2">
      <c r="A2535" s="1058">
        <v>11644</v>
      </c>
      <c r="B2535" s="1059" t="s">
        <v>12143</v>
      </c>
      <c r="C2535" s="1060" t="s">
        <v>24235</v>
      </c>
      <c r="D2535" s="1061">
        <v>75.61</v>
      </c>
    </row>
    <row r="2536" spans="1:4" ht="22.5" x14ac:dyDescent="0.2">
      <c r="A2536" s="1058">
        <v>3366</v>
      </c>
      <c r="B2536" s="1059" t="s">
        <v>6951</v>
      </c>
      <c r="C2536" s="1060" t="s">
        <v>24235</v>
      </c>
      <c r="D2536" s="1061">
        <v>54.28</v>
      </c>
    </row>
    <row r="2537" spans="1:4" ht="22.5" x14ac:dyDescent="0.2">
      <c r="A2537" s="1058">
        <v>10889</v>
      </c>
      <c r="B2537" s="1059" t="s">
        <v>11633</v>
      </c>
      <c r="C2537" s="1060" t="s">
        <v>24235</v>
      </c>
      <c r="D2537" s="1061">
        <v>40.93</v>
      </c>
    </row>
    <row r="2538" spans="1:4" ht="22.5" x14ac:dyDescent="0.2">
      <c r="A2538" s="1058">
        <v>3739</v>
      </c>
      <c r="B2538" s="1059" t="s">
        <v>7149</v>
      </c>
      <c r="C2538" s="1060" t="s">
        <v>24235</v>
      </c>
      <c r="D2538" s="1061">
        <v>37.79</v>
      </c>
    </row>
    <row r="2539" spans="1:4" ht="22.5" x14ac:dyDescent="0.2">
      <c r="A2539" s="1058">
        <v>11653</v>
      </c>
      <c r="B2539" s="1059" t="s">
        <v>12152</v>
      </c>
      <c r="C2539" s="1060" t="s">
        <v>24235</v>
      </c>
      <c r="D2539" s="1061">
        <v>68.22</v>
      </c>
    </row>
    <row r="2540" spans="1:4" ht="22.5" x14ac:dyDescent="0.2">
      <c r="A2540" s="1058">
        <v>11648</v>
      </c>
      <c r="B2540" s="1059" t="s">
        <v>12147</v>
      </c>
      <c r="C2540" s="1060" t="s">
        <v>24235</v>
      </c>
      <c r="D2540" s="1061">
        <v>48.29</v>
      </c>
    </row>
    <row r="2541" spans="1:4" ht="22.5" x14ac:dyDescent="0.2">
      <c r="A2541" s="1058">
        <v>11665</v>
      </c>
      <c r="B2541" s="1059" t="s">
        <v>12161</v>
      </c>
      <c r="C2541" s="1060" t="s">
        <v>24235</v>
      </c>
      <c r="D2541" s="1061">
        <v>40.39</v>
      </c>
    </row>
    <row r="2542" spans="1:4" ht="22.5" x14ac:dyDescent="0.2">
      <c r="A2542" s="1058">
        <v>11663</v>
      </c>
      <c r="B2542" s="1059" t="s">
        <v>12160</v>
      </c>
      <c r="C2542" s="1060" t="s">
        <v>24235</v>
      </c>
      <c r="D2542" s="1061">
        <v>38.21</v>
      </c>
    </row>
    <row r="2543" spans="1:4" ht="22.5" x14ac:dyDescent="0.2">
      <c r="A2543" s="1058">
        <v>11669</v>
      </c>
      <c r="B2543" s="1059" t="s">
        <v>12165</v>
      </c>
      <c r="C2543" s="1060" t="s">
        <v>24235</v>
      </c>
      <c r="D2543" s="1061">
        <v>313.98</v>
      </c>
    </row>
    <row r="2544" spans="1:4" ht="22.5" x14ac:dyDescent="0.2">
      <c r="A2544" s="1058">
        <v>11645</v>
      </c>
      <c r="B2544" s="1059" t="s">
        <v>12144</v>
      </c>
      <c r="C2544" s="1060" t="s">
        <v>24235</v>
      </c>
      <c r="D2544" s="1061">
        <v>159.38</v>
      </c>
    </row>
    <row r="2545" spans="1:4" ht="22.5" x14ac:dyDescent="0.2">
      <c r="A2545" s="1058">
        <v>11646</v>
      </c>
      <c r="B2545" s="1059" t="s">
        <v>12145</v>
      </c>
      <c r="C2545" s="1060" t="s">
        <v>24235</v>
      </c>
      <c r="D2545" s="1061">
        <v>119.23</v>
      </c>
    </row>
    <row r="2546" spans="1:4" ht="22.5" x14ac:dyDescent="0.2">
      <c r="A2546" s="1058">
        <v>11654</v>
      </c>
      <c r="B2546" s="1059" t="s">
        <v>12153</v>
      </c>
      <c r="C2546" s="1060" t="s">
        <v>24235</v>
      </c>
      <c r="D2546" s="1061">
        <v>95.15</v>
      </c>
    </row>
    <row r="2547" spans="1:4" ht="22.5" x14ac:dyDescent="0.2">
      <c r="A2547" s="1058">
        <v>11647</v>
      </c>
      <c r="B2547" s="1059" t="s">
        <v>12146</v>
      </c>
      <c r="C2547" s="1060" t="s">
        <v>24235</v>
      </c>
      <c r="D2547" s="1061">
        <v>76.95</v>
      </c>
    </row>
    <row r="2548" spans="1:4" ht="22.5" x14ac:dyDescent="0.2">
      <c r="A2548" s="1058">
        <v>11649</v>
      </c>
      <c r="B2548" s="1059" t="s">
        <v>12148</v>
      </c>
      <c r="C2548" s="1060" t="s">
        <v>24235</v>
      </c>
      <c r="D2548" s="1061">
        <v>61.16</v>
      </c>
    </row>
    <row r="2549" spans="1:4" ht="22.5" x14ac:dyDescent="0.2">
      <c r="A2549" s="1058">
        <v>11650</v>
      </c>
      <c r="B2549" s="1059" t="s">
        <v>12149</v>
      </c>
      <c r="C2549" s="1060" t="s">
        <v>24235</v>
      </c>
      <c r="D2549" s="1061">
        <v>49.41</v>
      </c>
    </row>
    <row r="2550" spans="1:4" ht="22.5" x14ac:dyDescent="0.2">
      <c r="A2550" s="1058">
        <v>3369</v>
      </c>
      <c r="B2550" s="1059" t="s">
        <v>6952</v>
      </c>
      <c r="C2550" s="1060" t="s">
        <v>24235</v>
      </c>
      <c r="D2550" s="1061">
        <v>44.89</v>
      </c>
    </row>
    <row r="2551" spans="1:4" ht="22.5" x14ac:dyDescent="0.2">
      <c r="A2551" s="1058">
        <v>3168</v>
      </c>
      <c r="B2551" s="1059" t="s">
        <v>6806</v>
      </c>
      <c r="C2551" s="1060" t="s">
        <v>24235</v>
      </c>
      <c r="D2551" s="1061">
        <v>180.35</v>
      </c>
    </row>
    <row r="2552" spans="1:4" ht="22.5" x14ac:dyDescent="0.2">
      <c r="A2552" s="1058">
        <v>11636</v>
      </c>
      <c r="B2552" s="1059" t="s">
        <v>12139</v>
      </c>
      <c r="C2552" s="1060" t="s">
        <v>24235</v>
      </c>
      <c r="D2552" s="1061">
        <v>101.12</v>
      </c>
    </row>
    <row r="2553" spans="1:4" ht="22.5" x14ac:dyDescent="0.2">
      <c r="A2553" s="1058">
        <v>3170</v>
      </c>
      <c r="B2553" s="1059" t="s">
        <v>6807</v>
      </c>
      <c r="C2553" s="1060" t="s">
        <v>24235</v>
      </c>
      <c r="D2553" s="1061">
        <v>74.709999999999994</v>
      </c>
    </row>
    <row r="2554" spans="1:4" ht="22.5" x14ac:dyDescent="0.2">
      <c r="A2554" s="1058">
        <v>11656</v>
      </c>
      <c r="B2554" s="1059" t="s">
        <v>12154</v>
      </c>
      <c r="C2554" s="1060" t="s">
        <v>24235</v>
      </c>
      <c r="D2554" s="1061">
        <v>61.5</v>
      </c>
    </row>
    <row r="2555" spans="1:4" ht="22.5" x14ac:dyDescent="0.2">
      <c r="A2555" s="1058">
        <v>11638</v>
      </c>
      <c r="B2555" s="1059" t="s">
        <v>6808</v>
      </c>
      <c r="C2555" s="1060" t="s">
        <v>24235</v>
      </c>
      <c r="D2555" s="1061">
        <v>53.6</v>
      </c>
    </row>
    <row r="2556" spans="1:4" ht="22.5" x14ac:dyDescent="0.2">
      <c r="A2556" s="1058">
        <v>3171</v>
      </c>
      <c r="B2556" s="1059" t="s">
        <v>6808</v>
      </c>
      <c r="C2556" s="1060" t="s">
        <v>24235</v>
      </c>
      <c r="D2556" s="1061">
        <v>53.6</v>
      </c>
    </row>
    <row r="2557" spans="1:4" ht="22.5" x14ac:dyDescent="0.2">
      <c r="A2557" s="1058">
        <v>11657</v>
      </c>
      <c r="B2557" s="1059" t="s">
        <v>12155</v>
      </c>
      <c r="C2557" s="1060" t="s">
        <v>24235</v>
      </c>
      <c r="D2557" s="1061">
        <v>44.5</v>
      </c>
    </row>
    <row r="2558" spans="1:4" ht="22.5" x14ac:dyDescent="0.2">
      <c r="A2558" s="1058">
        <v>11658</v>
      </c>
      <c r="B2558" s="1059" t="s">
        <v>12156</v>
      </c>
      <c r="C2558" s="1060" t="s">
        <v>24235</v>
      </c>
      <c r="D2558" s="1061">
        <v>68.2</v>
      </c>
    </row>
    <row r="2559" spans="1:4" ht="22.5" x14ac:dyDescent="0.2">
      <c r="A2559" s="1058">
        <v>11659</v>
      </c>
      <c r="B2559" s="1059" t="s">
        <v>12157</v>
      </c>
      <c r="C2559" s="1060" t="s">
        <v>24235</v>
      </c>
      <c r="D2559" s="1061">
        <v>63.38</v>
      </c>
    </row>
    <row r="2560" spans="1:4" ht="22.5" x14ac:dyDescent="0.2">
      <c r="A2560" s="1058">
        <v>11660</v>
      </c>
      <c r="B2560" s="1059" t="s">
        <v>12158</v>
      </c>
      <c r="C2560" s="1060" t="s">
        <v>24235</v>
      </c>
      <c r="D2560" s="1061">
        <v>62.49</v>
      </c>
    </row>
    <row r="2561" spans="1:4" ht="22.5" x14ac:dyDescent="0.2">
      <c r="A2561" s="1058">
        <v>11661</v>
      </c>
      <c r="B2561" s="1059" t="s">
        <v>12159</v>
      </c>
      <c r="C2561" s="1060" t="s">
        <v>24235</v>
      </c>
      <c r="D2561" s="1061">
        <v>45.07</v>
      </c>
    </row>
    <row r="2562" spans="1:4" ht="22.5" x14ac:dyDescent="0.2">
      <c r="A2562" s="1058">
        <v>3376</v>
      </c>
      <c r="B2562" s="1059" t="s">
        <v>6953</v>
      </c>
      <c r="C2562" s="1060" t="s">
        <v>24235</v>
      </c>
      <c r="D2562" s="1061">
        <v>76.39</v>
      </c>
    </row>
    <row r="2563" spans="1:4" ht="22.5" x14ac:dyDescent="0.2">
      <c r="A2563" s="1058">
        <v>3377</v>
      </c>
      <c r="B2563" s="1059" t="s">
        <v>6954</v>
      </c>
      <c r="C2563" s="1060" t="s">
        <v>24235</v>
      </c>
      <c r="D2563" s="1061">
        <v>62.9</v>
      </c>
    </row>
    <row r="2564" spans="1:4" x14ac:dyDescent="0.2">
      <c r="A2564" s="1058">
        <v>3252</v>
      </c>
      <c r="B2564" s="1059" t="s">
        <v>6865</v>
      </c>
      <c r="C2564" s="1060" t="s">
        <v>2352</v>
      </c>
      <c r="D2564" s="1061">
        <v>0.97</v>
      </c>
    </row>
    <row r="2565" spans="1:4" x14ac:dyDescent="0.2">
      <c r="A2565" s="1058">
        <v>3253</v>
      </c>
      <c r="B2565" s="1059" t="s">
        <v>6866</v>
      </c>
      <c r="C2565" s="1060" t="s">
        <v>2352</v>
      </c>
      <c r="D2565" s="1061">
        <v>0.94</v>
      </c>
    </row>
    <row r="2566" spans="1:4" x14ac:dyDescent="0.2">
      <c r="A2566" s="1058">
        <v>3336</v>
      </c>
      <c r="B2566" s="1059" t="s">
        <v>31264</v>
      </c>
      <c r="C2566" s="1060" t="s">
        <v>2352</v>
      </c>
      <c r="D2566" s="1061">
        <v>4.0999999999999996</v>
      </c>
    </row>
    <row r="2567" spans="1:4" x14ac:dyDescent="0.2">
      <c r="A2567" s="1058">
        <v>3269</v>
      </c>
      <c r="B2567" s="1059" t="s">
        <v>6880</v>
      </c>
      <c r="C2567" s="1060" t="s">
        <v>2352</v>
      </c>
      <c r="D2567" s="1061">
        <v>12.9</v>
      </c>
    </row>
    <row r="2568" spans="1:4" x14ac:dyDescent="0.2">
      <c r="A2568" s="1058">
        <v>3268</v>
      </c>
      <c r="B2568" s="1059" t="s">
        <v>6879</v>
      </c>
      <c r="C2568" s="1060" t="s">
        <v>2352</v>
      </c>
      <c r="D2568" s="1061">
        <v>13.5</v>
      </c>
    </row>
    <row r="2569" spans="1:4" x14ac:dyDescent="0.2">
      <c r="A2569" s="1058">
        <v>3337</v>
      </c>
      <c r="B2569" s="1059" t="s">
        <v>31265</v>
      </c>
      <c r="C2569" s="1060" t="s">
        <v>2352</v>
      </c>
      <c r="D2569" s="1061">
        <v>8.5</v>
      </c>
    </row>
    <row r="2570" spans="1:4" x14ac:dyDescent="0.2">
      <c r="A2570" s="1058">
        <v>3335</v>
      </c>
      <c r="B2570" s="1059" t="s">
        <v>31266</v>
      </c>
      <c r="C2570" s="1060" t="s">
        <v>2352</v>
      </c>
      <c r="D2570" s="1061">
        <v>14.65</v>
      </c>
    </row>
    <row r="2571" spans="1:4" x14ac:dyDescent="0.2">
      <c r="A2571" s="1058">
        <v>8452</v>
      </c>
      <c r="B2571" s="1059" t="s">
        <v>31267</v>
      </c>
      <c r="C2571" s="1060" t="s">
        <v>2352</v>
      </c>
      <c r="D2571" s="1061">
        <v>7.88</v>
      </c>
    </row>
    <row r="2572" spans="1:4" x14ac:dyDescent="0.2">
      <c r="A2572" s="1058">
        <v>3270</v>
      </c>
      <c r="B2572" s="1059" t="s">
        <v>6881</v>
      </c>
      <c r="C2572" s="1060" t="s">
        <v>2352</v>
      </c>
      <c r="D2572" s="1061">
        <v>2.2799999999999998</v>
      </c>
    </row>
    <row r="2573" spans="1:4" x14ac:dyDescent="0.2">
      <c r="A2573" s="1058">
        <v>3334</v>
      </c>
      <c r="B2573" s="1059" t="s">
        <v>31268</v>
      </c>
      <c r="C2573" s="1060" t="s">
        <v>2352</v>
      </c>
      <c r="D2573" s="1061">
        <v>25</v>
      </c>
    </row>
    <row r="2574" spans="1:4" x14ac:dyDescent="0.2">
      <c r="A2574" s="1058">
        <v>3271</v>
      </c>
      <c r="B2574" s="1059" t="s">
        <v>6882</v>
      </c>
      <c r="C2574" s="1060" t="s">
        <v>2352</v>
      </c>
      <c r="D2574" s="1061">
        <v>0.9</v>
      </c>
    </row>
    <row r="2575" spans="1:4" x14ac:dyDescent="0.2">
      <c r="A2575" s="1058">
        <v>3244</v>
      </c>
      <c r="B2575" s="1059" t="s">
        <v>6857</v>
      </c>
      <c r="C2575" s="1060" t="s">
        <v>2352</v>
      </c>
      <c r="D2575" s="1061">
        <v>7.1</v>
      </c>
    </row>
    <row r="2576" spans="1:4" x14ac:dyDescent="0.2">
      <c r="A2576" s="1058">
        <v>3245</v>
      </c>
      <c r="B2576" s="1059" t="s">
        <v>6858</v>
      </c>
      <c r="C2576" s="1060" t="s">
        <v>2352</v>
      </c>
      <c r="D2576" s="1061">
        <v>290.55</v>
      </c>
    </row>
    <row r="2577" spans="1:4" ht="22.5" x14ac:dyDescent="0.2">
      <c r="A2577" s="1058">
        <v>3246</v>
      </c>
      <c r="B2577" s="1059" t="s">
        <v>6859</v>
      </c>
      <c r="C2577" s="1060" t="s">
        <v>2352</v>
      </c>
      <c r="D2577" s="1061">
        <v>39</v>
      </c>
    </row>
    <row r="2578" spans="1:4" x14ac:dyDescent="0.2">
      <c r="A2578" s="1058">
        <v>3323</v>
      </c>
      <c r="B2578" s="1059" t="s">
        <v>31269</v>
      </c>
      <c r="C2578" s="1060" t="s">
        <v>2974</v>
      </c>
      <c r="D2578" s="1061">
        <v>37.200000000000003</v>
      </c>
    </row>
    <row r="2579" spans="1:4" x14ac:dyDescent="0.2">
      <c r="A2579" s="1058">
        <v>3341</v>
      </c>
      <c r="B2579" s="1059" t="s">
        <v>31270</v>
      </c>
      <c r="C2579" s="1060" t="s">
        <v>2974</v>
      </c>
      <c r="D2579" s="1061">
        <v>5.51</v>
      </c>
    </row>
    <row r="2580" spans="1:4" x14ac:dyDescent="0.2">
      <c r="A2580" s="1058">
        <v>3342</v>
      </c>
      <c r="B2580" s="1059" t="s">
        <v>31271</v>
      </c>
      <c r="C2580" s="1060" t="s">
        <v>2974</v>
      </c>
      <c r="D2580" s="1061">
        <v>8.2799999999999994</v>
      </c>
    </row>
    <row r="2581" spans="1:4" x14ac:dyDescent="0.2">
      <c r="A2581" s="1058">
        <v>3344</v>
      </c>
      <c r="B2581" s="1059" t="s">
        <v>31272</v>
      </c>
      <c r="C2581" s="1060" t="s">
        <v>2974</v>
      </c>
      <c r="D2581" s="1061">
        <v>11.05</v>
      </c>
    </row>
    <row r="2582" spans="1:4" x14ac:dyDescent="0.2">
      <c r="A2582" s="1058">
        <v>3343</v>
      </c>
      <c r="B2582" s="1059" t="s">
        <v>31273</v>
      </c>
      <c r="C2582" s="1060" t="s">
        <v>2974</v>
      </c>
      <c r="D2582" s="1061">
        <v>17.87</v>
      </c>
    </row>
    <row r="2583" spans="1:4" x14ac:dyDescent="0.2">
      <c r="A2583" s="1058">
        <v>3340</v>
      </c>
      <c r="B2583" s="1059" t="s">
        <v>31274</v>
      </c>
      <c r="C2583" s="1060" t="s">
        <v>2974</v>
      </c>
      <c r="D2583" s="1061">
        <v>46.6</v>
      </c>
    </row>
    <row r="2584" spans="1:4" ht="22.5" x14ac:dyDescent="0.2">
      <c r="A2584" s="1058">
        <v>3307</v>
      </c>
      <c r="B2584" s="1059" t="s">
        <v>6911</v>
      </c>
      <c r="C2584" s="1060" t="s">
        <v>2352</v>
      </c>
      <c r="D2584" s="1061">
        <v>5.9</v>
      </c>
    </row>
    <row r="2585" spans="1:4" ht="22.5" x14ac:dyDescent="0.2">
      <c r="A2585" s="1058">
        <v>6088</v>
      </c>
      <c r="B2585" s="1059" t="s">
        <v>8621</v>
      </c>
      <c r="C2585" s="1060" t="s">
        <v>2352</v>
      </c>
      <c r="D2585" s="1061">
        <v>14.16</v>
      </c>
    </row>
    <row r="2586" spans="1:4" ht="22.5" x14ac:dyDescent="0.2">
      <c r="A2586" s="1058">
        <v>6087</v>
      </c>
      <c r="B2586" s="1059" t="s">
        <v>8620</v>
      </c>
      <c r="C2586" s="1060" t="s">
        <v>2352</v>
      </c>
      <c r="D2586" s="1061">
        <v>21.52</v>
      </c>
    </row>
    <row r="2587" spans="1:4" x14ac:dyDescent="0.2">
      <c r="A2587" s="1058">
        <v>3326</v>
      </c>
      <c r="B2587" s="1059" t="s">
        <v>6928</v>
      </c>
      <c r="C2587" s="1060" t="s">
        <v>2352</v>
      </c>
      <c r="D2587" s="1061">
        <v>32.229999999999997</v>
      </c>
    </row>
    <row r="2588" spans="1:4" x14ac:dyDescent="0.2">
      <c r="A2588" s="1058">
        <v>3338</v>
      </c>
      <c r="B2588" s="1059" t="s">
        <v>6936</v>
      </c>
      <c r="C2588" s="1060" t="s">
        <v>2352</v>
      </c>
      <c r="D2588" s="1061">
        <v>21.99</v>
      </c>
    </row>
    <row r="2589" spans="1:4" x14ac:dyDescent="0.2">
      <c r="A2589" s="1058">
        <v>3325</v>
      </c>
      <c r="B2589" s="1059" t="s">
        <v>6927</v>
      </c>
      <c r="C2589" s="1060" t="s">
        <v>2352</v>
      </c>
      <c r="D2589" s="1061">
        <v>11.35</v>
      </c>
    </row>
    <row r="2590" spans="1:4" x14ac:dyDescent="0.2">
      <c r="A2590" s="1058">
        <v>3306</v>
      </c>
      <c r="B2590" s="1059" t="s">
        <v>6910</v>
      </c>
      <c r="C2590" s="1060" t="s">
        <v>2352</v>
      </c>
      <c r="D2590" s="1061">
        <v>4.45</v>
      </c>
    </row>
    <row r="2591" spans="1:4" x14ac:dyDescent="0.2">
      <c r="A2591" s="1058">
        <v>3327</v>
      </c>
      <c r="B2591" s="1059" t="s">
        <v>6929</v>
      </c>
      <c r="C2591" s="1060" t="s">
        <v>2352</v>
      </c>
      <c r="D2591" s="1061">
        <v>10.8</v>
      </c>
    </row>
    <row r="2592" spans="1:4" x14ac:dyDescent="0.2">
      <c r="A2592" s="1058">
        <v>3339</v>
      </c>
      <c r="B2592" s="1059" t="s">
        <v>6937</v>
      </c>
      <c r="C2592" s="1060" t="s">
        <v>2352</v>
      </c>
      <c r="D2592" s="1061">
        <v>10.8</v>
      </c>
    </row>
    <row r="2593" spans="1:4" x14ac:dyDescent="0.2">
      <c r="A2593" s="1058">
        <v>3328</v>
      </c>
      <c r="B2593" s="1059" t="s">
        <v>6930</v>
      </c>
      <c r="C2593" s="1060" t="s">
        <v>2352</v>
      </c>
      <c r="D2593" s="1061">
        <v>21.99</v>
      </c>
    </row>
    <row r="2594" spans="1:4" x14ac:dyDescent="0.2">
      <c r="A2594" s="1058">
        <v>3329</v>
      </c>
      <c r="B2594" s="1059" t="s">
        <v>6931</v>
      </c>
      <c r="C2594" s="1060" t="s">
        <v>2352</v>
      </c>
      <c r="D2594" s="1061">
        <v>12.6</v>
      </c>
    </row>
    <row r="2595" spans="1:4" x14ac:dyDescent="0.2">
      <c r="A2595" s="1058">
        <v>3330</v>
      </c>
      <c r="B2595" s="1059" t="s">
        <v>6932</v>
      </c>
      <c r="C2595" s="1060" t="s">
        <v>2352</v>
      </c>
      <c r="D2595" s="1061">
        <v>13.5</v>
      </c>
    </row>
    <row r="2596" spans="1:4" x14ac:dyDescent="0.2">
      <c r="A2596" s="1058">
        <v>6071</v>
      </c>
      <c r="B2596" s="1059" t="s">
        <v>31275</v>
      </c>
      <c r="C2596" s="1060" t="s">
        <v>2352</v>
      </c>
      <c r="D2596" s="1061">
        <v>802.57</v>
      </c>
    </row>
    <row r="2597" spans="1:4" x14ac:dyDescent="0.2">
      <c r="A2597" s="1058">
        <v>6072</v>
      </c>
      <c r="B2597" s="1059" t="s">
        <v>31276</v>
      </c>
      <c r="C2597" s="1060" t="s">
        <v>2352</v>
      </c>
      <c r="D2597" s="1061">
        <v>482.9</v>
      </c>
    </row>
    <row r="2598" spans="1:4" x14ac:dyDescent="0.2">
      <c r="A2598" s="1058">
        <v>6074</v>
      </c>
      <c r="B2598" s="1059" t="s">
        <v>31277</v>
      </c>
      <c r="C2598" s="1060" t="s">
        <v>2352</v>
      </c>
      <c r="D2598" s="1061">
        <v>92.5</v>
      </c>
    </row>
    <row r="2599" spans="1:4" x14ac:dyDescent="0.2">
      <c r="A2599" s="1058">
        <v>6075</v>
      </c>
      <c r="B2599" s="1059" t="s">
        <v>31278</v>
      </c>
      <c r="C2599" s="1060" t="s">
        <v>2352</v>
      </c>
      <c r="D2599" s="1061">
        <v>99.3</v>
      </c>
    </row>
    <row r="2600" spans="1:4" x14ac:dyDescent="0.2">
      <c r="A2600" s="1058">
        <v>6077</v>
      </c>
      <c r="B2600" s="1059" t="s">
        <v>31279</v>
      </c>
      <c r="C2600" s="1060" t="s">
        <v>2352</v>
      </c>
      <c r="D2600" s="1061">
        <v>92.5</v>
      </c>
    </row>
    <row r="2601" spans="1:4" x14ac:dyDescent="0.2">
      <c r="A2601" s="1058">
        <v>6078</v>
      </c>
      <c r="B2601" s="1059" t="s">
        <v>31280</v>
      </c>
      <c r="C2601" s="1060" t="s">
        <v>2352</v>
      </c>
      <c r="D2601" s="1061">
        <v>122.42</v>
      </c>
    </row>
    <row r="2602" spans="1:4" x14ac:dyDescent="0.2">
      <c r="A2602" s="1058">
        <v>11500</v>
      </c>
      <c r="B2602" s="1059" t="s">
        <v>31281</v>
      </c>
      <c r="C2602" s="1060" t="s">
        <v>2352</v>
      </c>
      <c r="D2602" s="1061">
        <v>238.68</v>
      </c>
    </row>
    <row r="2603" spans="1:4" x14ac:dyDescent="0.2">
      <c r="A2603" s="1058">
        <v>3331</v>
      </c>
      <c r="B2603" s="1059" t="s">
        <v>6933</v>
      </c>
      <c r="C2603" s="1060" t="s">
        <v>2352</v>
      </c>
      <c r="D2603" s="1061">
        <v>15.26</v>
      </c>
    </row>
    <row r="2604" spans="1:4" ht="22.5" x14ac:dyDescent="0.2">
      <c r="A2604" s="1058">
        <v>3305</v>
      </c>
      <c r="B2604" s="1059" t="s">
        <v>6909</v>
      </c>
      <c r="C2604" s="1060" t="s">
        <v>2352</v>
      </c>
      <c r="D2604" s="1061">
        <v>3.99</v>
      </c>
    </row>
    <row r="2605" spans="1:4" x14ac:dyDescent="0.2">
      <c r="A2605" s="1058">
        <v>6057</v>
      </c>
      <c r="B2605" s="1059" t="s">
        <v>8601</v>
      </c>
      <c r="C2605" s="1060" t="s">
        <v>2352</v>
      </c>
      <c r="D2605" s="1061">
        <v>1961.55</v>
      </c>
    </row>
    <row r="2606" spans="1:4" x14ac:dyDescent="0.2">
      <c r="A2606" s="1058">
        <v>3332</v>
      </c>
      <c r="B2606" s="1059" t="s">
        <v>6934</v>
      </c>
      <c r="C2606" s="1060" t="s">
        <v>2352</v>
      </c>
      <c r="D2606" s="1061">
        <v>14.65</v>
      </c>
    </row>
    <row r="2607" spans="1:4" ht="22.5" x14ac:dyDescent="0.2">
      <c r="A2607" s="1058">
        <v>6035</v>
      </c>
      <c r="B2607" s="1059" t="s">
        <v>8579</v>
      </c>
      <c r="C2607" s="1060" t="s">
        <v>2352</v>
      </c>
      <c r="D2607" s="1061">
        <v>2517.34</v>
      </c>
    </row>
    <row r="2608" spans="1:4" ht="22.5" x14ac:dyDescent="0.2">
      <c r="A2608" s="1058">
        <v>6162</v>
      </c>
      <c r="B2608" s="1059" t="s">
        <v>8688</v>
      </c>
      <c r="C2608" s="1060" t="s">
        <v>2352</v>
      </c>
      <c r="D2608" s="1061">
        <v>15.16</v>
      </c>
    </row>
    <row r="2609" spans="1:4" x14ac:dyDescent="0.2">
      <c r="A2609" s="1058">
        <v>6023</v>
      </c>
      <c r="B2609" s="1059" t="s">
        <v>8572</v>
      </c>
      <c r="C2609" s="1060" t="s">
        <v>2352</v>
      </c>
      <c r="D2609" s="1061">
        <v>269.81</v>
      </c>
    </row>
    <row r="2610" spans="1:4" x14ac:dyDescent="0.2">
      <c r="A2610" s="1058">
        <v>6022</v>
      </c>
      <c r="B2610" s="1059" t="s">
        <v>8571</v>
      </c>
      <c r="C2610" s="1060" t="s">
        <v>2352</v>
      </c>
      <c r="D2610" s="1061">
        <v>562.19000000000005</v>
      </c>
    </row>
    <row r="2611" spans="1:4" x14ac:dyDescent="0.2">
      <c r="A2611" s="1058">
        <v>3333</v>
      </c>
      <c r="B2611" s="1059" t="s">
        <v>6935</v>
      </c>
      <c r="C2611" s="1060" t="s">
        <v>2352</v>
      </c>
      <c r="D2611" s="1061">
        <v>30.98</v>
      </c>
    </row>
    <row r="2612" spans="1:4" ht="22.5" x14ac:dyDescent="0.2">
      <c r="A2612" s="1058">
        <v>7091</v>
      </c>
      <c r="B2612" s="1059" t="s">
        <v>9109</v>
      </c>
      <c r="C2612" s="1060" t="s">
        <v>2352</v>
      </c>
      <c r="D2612" s="1061">
        <v>100.55</v>
      </c>
    </row>
    <row r="2613" spans="1:4" x14ac:dyDescent="0.2">
      <c r="A2613" s="1058">
        <v>6192</v>
      </c>
      <c r="B2613" s="1059" t="s">
        <v>8709</v>
      </c>
      <c r="C2613" s="1060" t="s">
        <v>2352</v>
      </c>
      <c r="D2613" s="1061">
        <v>125.55</v>
      </c>
    </row>
    <row r="2614" spans="1:4" x14ac:dyDescent="0.2">
      <c r="A2614" s="1058">
        <v>3301</v>
      </c>
      <c r="B2614" s="1062"/>
      <c r="C2614" s="1060" t="s">
        <v>2352</v>
      </c>
      <c r="D2614" s="1061">
        <v>0.26</v>
      </c>
    </row>
    <row r="2615" spans="1:4" ht="22.5" x14ac:dyDescent="0.2">
      <c r="A2615" s="1062"/>
      <c r="B2615" s="1059" t="s">
        <v>31282</v>
      </c>
      <c r="C2615" s="1062"/>
      <c r="D2615" s="1062"/>
    </row>
    <row r="2616" spans="1:4" ht="22.5" x14ac:dyDescent="0.2">
      <c r="A2616" s="1058">
        <v>3302</v>
      </c>
      <c r="B2616" s="1059" t="s">
        <v>31283</v>
      </c>
      <c r="C2616" s="1060" t="s">
        <v>2352</v>
      </c>
      <c r="D2616" s="1061">
        <v>0.56999999999999995</v>
      </c>
    </row>
    <row r="2617" spans="1:4" ht="22.5" x14ac:dyDescent="0.2">
      <c r="A2617" s="1058">
        <v>6334</v>
      </c>
      <c r="B2617" s="1059" t="s">
        <v>8833</v>
      </c>
      <c r="C2617" s="1060" t="s">
        <v>2974</v>
      </c>
      <c r="D2617" s="1061">
        <v>39.11</v>
      </c>
    </row>
    <row r="2618" spans="1:4" ht="22.5" x14ac:dyDescent="0.2">
      <c r="A2618" s="1058">
        <v>6336</v>
      </c>
      <c r="B2618" s="1059" t="s">
        <v>8834</v>
      </c>
      <c r="C2618" s="1060" t="s">
        <v>2974</v>
      </c>
      <c r="D2618" s="1061">
        <v>84.34</v>
      </c>
    </row>
    <row r="2619" spans="1:4" ht="22.5" x14ac:dyDescent="0.2">
      <c r="A2619" s="1058">
        <v>6337</v>
      </c>
      <c r="B2619" s="1059" t="s">
        <v>8835</v>
      </c>
      <c r="C2619" s="1060" t="s">
        <v>2974</v>
      </c>
      <c r="D2619" s="1061">
        <v>126.61</v>
      </c>
    </row>
    <row r="2620" spans="1:4" ht="22.5" x14ac:dyDescent="0.2">
      <c r="A2620" s="1058">
        <v>6338</v>
      </c>
      <c r="B2620" s="1059" t="s">
        <v>8836</v>
      </c>
      <c r="C2620" s="1060" t="s">
        <v>2974</v>
      </c>
      <c r="D2620" s="1061">
        <v>215.89</v>
      </c>
    </row>
    <row r="2621" spans="1:4" ht="22.5" x14ac:dyDescent="0.2">
      <c r="A2621" s="1058">
        <v>6339</v>
      </c>
      <c r="B2621" s="1059" t="s">
        <v>8837</v>
      </c>
      <c r="C2621" s="1060" t="s">
        <v>2974</v>
      </c>
      <c r="D2621" s="1061">
        <v>348.7</v>
      </c>
    </row>
    <row r="2622" spans="1:4" ht="22.5" x14ac:dyDescent="0.2">
      <c r="A2622" s="1058">
        <v>7113</v>
      </c>
      <c r="B2622" s="1059" t="s">
        <v>9119</v>
      </c>
      <c r="C2622" s="1060" t="s">
        <v>2974</v>
      </c>
      <c r="D2622" s="1061">
        <v>559.37</v>
      </c>
    </row>
    <row r="2623" spans="1:4" ht="22.5" x14ac:dyDescent="0.2">
      <c r="A2623" s="1058">
        <v>6531</v>
      </c>
      <c r="B2623" s="1059" t="s">
        <v>8998</v>
      </c>
      <c r="C2623" s="1060" t="s">
        <v>2352</v>
      </c>
      <c r="D2623" s="1061">
        <v>2314.02</v>
      </c>
    </row>
    <row r="2624" spans="1:4" ht="22.5" x14ac:dyDescent="0.2">
      <c r="A2624" s="1058">
        <v>6532</v>
      </c>
      <c r="B2624" s="1059" t="s">
        <v>8999</v>
      </c>
      <c r="C2624" s="1060" t="s">
        <v>2352</v>
      </c>
      <c r="D2624" s="1061">
        <v>2349.41</v>
      </c>
    </row>
    <row r="2625" spans="1:4" ht="22.5" x14ac:dyDescent="0.2">
      <c r="A2625" s="1058">
        <v>11314</v>
      </c>
      <c r="B2625" s="1059" t="s">
        <v>11907</v>
      </c>
      <c r="C2625" s="1060" t="s">
        <v>2352</v>
      </c>
      <c r="D2625" s="1061">
        <v>921.39</v>
      </c>
    </row>
    <row r="2626" spans="1:4" ht="22.5" x14ac:dyDescent="0.2">
      <c r="A2626" s="1058">
        <v>6537</v>
      </c>
      <c r="B2626" s="1059" t="s">
        <v>9000</v>
      </c>
      <c r="C2626" s="1060" t="s">
        <v>2352</v>
      </c>
      <c r="D2626" s="1061">
        <v>1676.11</v>
      </c>
    </row>
    <row r="2627" spans="1:4" ht="22.5" x14ac:dyDescent="0.2">
      <c r="A2627" s="1058">
        <v>11313</v>
      </c>
      <c r="B2627" s="1059" t="s">
        <v>11906</v>
      </c>
      <c r="C2627" s="1060" t="s">
        <v>2352</v>
      </c>
      <c r="D2627" s="1061">
        <v>1157.1199999999999</v>
      </c>
    </row>
    <row r="2628" spans="1:4" ht="22.5" x14ac:dyDescent="0.2">
      <c r="A2628" s="1058">
        <v>6680</v>
      </c>
      <c r="B2628" s="1059" t="s">
        <v>9016</v>
      </c>
      <c r="C2628" s="1060" t="s">
        <v>2352</v>
      </c>
      <c r="D2628" s="1061">
        <v>2136.88</v>
      </c>
    </row>
    <row r="2629" spans="1:4" ht="22.5" x14ac:dyDescent="0.2">
      <c r="A2629" s="1058">
        <v>6688</v>
      </c>
      <c r="B2629" s="1059" t="s">
        <v>9017</v>
      </c>
      <c r="C2629" s="1060" t="s">
        <v>2352</v>
      </c>
      <c r="D2629" s="1061">
        <v>3782.58</v>
      </c>
    </row>
    <row r="2630" spans="1:4" ht="22.5" x14ac:dyDescent="0.2">
      <c r="A2630" s="1058">
        <v>6538</v>
      </c>
      <c r="B2630" s="1059" t="s">
        <v>9001</v>
      </c>
      <c r="C2630" s="1060" t="s">
        <v>2352</v>
      </c>
      <c r="D2630" s="1061">
        <v>2122.7600000000002</v>
      </c>
    </row>
    <row r="2631" spans="1:4" ht="22.5" x14ac:dyDescent="0.2">
      <c r="A2631" s="1058">
        <v>6690</v>
      </c>
      <c r="B2631" s="1059" t="s">
        <v>9018</v>
      </c>
      <c r="C2631" s="1060" t="s">
        <v>2352</v>
      </c>
      <c r="D2631" s="1061">
        <v>2710.06</v>
      </c>
    </row>
    <row r="2632" spans="1:4" ht="22.5" x14ac:dyDescent="0.2">
      <c r="A2632" s="1058">
        <v>6698</v>
      </c>
      <c r="B2632" s="1059" t="s">
        <v>9019</v>
      </c>
      <c r="C2632" s="1060" t="s">
        <v>2352</v>
      </c>
      <c r="D2632" s="1061">
        <v>4853.62</v>
      </c>
    </row>
    <row r="2633" spans="1:4" ht="22.5" x14ac:dyDescent="0.2">
      <c r="A2633" s="1058">
        <v>6539</v>
      </c>
      <c r="B2633" s="1059" t="s">
        <v>9002</v>
      </c>
      <c r="C2633" s="1060" t="s">
        <v>2352</v>
      </c>
      <c r="D2633" s="1061">
        <v>2547.4899999999998</v>
      </c>
    </row>
    <row r="2634" spans="1:4" ht="22.5" x14ac:dyDescent="0.2">
      <c r="A2634" s="1058">
        <v>6700</v>
      </c>
      <c r="B2634" s="1059" t="s">
        <v>9020</v>
      </c>
      <c r="C2634" s="1060" t="s">
        <v>2352</v>
      </c>
      <c r="D2634" s="1061">
        <v>3316.67</v>
      </c>
    </row>
    <row r="2635" spans="1:4" ht="22.5" x14ac:dyDescent="0.2">
      <c r="A2635" s="1058">
        <v>6708</v>
      </c>
      <c r="B2635" s="1059" t="s">
        <v>9021</v>
      </c>
      <c r="C2635" s="1060" t="s">
        <v>2352</v>
      </c>
      <c r="D2635" s="1061">
        <v>6109.37</v>
      </c>
    </row>
    <row r="2636" spans="1:4" ht="22.5" x14ac:dyDescent="0.2">
      <c r="A2636" s="1058">
        <v>6540</v>
      </c>
      <c r="B2636" s="1059" t="s">
        <v>9003</v>
      </c>
      <c r="C2636" s="1060" t="s">
        <v>2352</v>
      </c>
      <c r="D2636" s="1061">
        <v>3086.23</v>
      </c>
    </row>
    <row r="2637" spans="1:4" ht="22.5" x14ac:dyDescent="0.2">
      <c r="A2637" s="1058">
        <v>6710</v>
      </c>
      <c r="B2637" s="1059" t="s">
        <v>9022</v>
      </c>
      <c r="C2637" s="1060" t="s">
        <v>2352</v>
      </c>
      <c r="D2637" s="1061">
        <v>4077.12</v>
      </c>
    </row>
    <row r="2638" spans="1:4" ht="22.5" x14ac:dyDescent="0.2">
      <c r="A2638" s="1058">
        <v>6718</v>
      </c>
      <c r="B2638" s="1059" t="s">
        <v>9023</v>
      </c>
      <c r="C2638" s="1060" t="s">
        <v>2352</v>
      </c>
      <c r="D2638" s="1061">
        <v>7642.44</v>
      </c>
    </row>
    <row r="2639" spans="1:4" ht="22.5" x14ac:dyDescent="0.2">
      <c r="A2639" s="1058">
        <v>6541</v>
      </c>
      <c r="B2639" s="1059" t="s">
        <v>9004</v>
      </c>
      <c r="C2639" s="1060" t="s">
        <v>2352</v>
      </c>
      <c r="D2639" s="1061">
        <v>3786.83</v>
      </c>
    </row>
    <row r="2640" spans="1:4" ht="22.5" x14ac:dyDescent="0.2">
      <c r="A2640" s="1058">
        <v>6720</v>
      </c>
      <c r="B2640" s="1059" t="s">
        <v>9024</v>
      </c>
      <c r="C2640" s="1060" t="s">
        <v>2352</v>
      </c>
      <c r="D2640" s="1061">
        <v>4970.59</v>
      </c>
    </row>
    <row r="2641" spans="1:4" ht="22.5" x14ac:dyDescent="0.2">
      <c r="A2641" s="1058">
        <v>6728</v>
      </c>
      <c r="B2641" s="1059" t="s">
        <v>9025</v>
      </c>
      <c r="C2641" s="1060" t="s">
        <v>2352</v>
      </c>
      <c r="D2641" s="1061">
        <v>9266.0499999999993</v>
      </c>
    </row>
    <row r="2642" spans="1:4" ht="22.5" x14ac:dyDescent="0.2">
      <c r="A2642" s="1058">
        <v>6542</v>
      </c>
      <c r="B2642" s="1059" t="s">
        <v>9005</v>
      </c>
      <c r="C2642" s="1060" t="s">
        <v>2352</v>
      </c>
      <c r="D2642" s="1061">
        <v>2572.7600000000002</v>
      </c>
    </row>
    <row r="2643" spans="1:4" ht="22.5" x14ac:dyDescent="0.2">
      <c r="A2643" s="1058">
        <v>6543</v>
      </c>
      <c r="B2643" s="1059" t="s">
        <v>9006</v>
      </c>
      <c r="C2643" s="1060" t="s">
        <v>2352</v>
      </c>
      <c r="D2643" s="1061">
        <v>3156.94</v>
      </c>
    </row>
    <row r="2644" spans="1:4" ht="22.5" x14ac:dyDescent="0.2">
      <c r="A2644" s="1058">
        <v>6544</v>
      </c>
      <c r="B2644" s="1059" t="s">
        <v>9007</v>
      </c>
      <c r="C2644" s="1060" t="s">
        <v>2352</v>
      </c>
      <c r="D2644" s="1061">
        <v>3832.95</v>
      </c>
    </row>
    <row r="2645" spans="1:4" ht="22.5" x14ac:dyDescent="0.2">
      <c r="A2645" s="1058">
        <v>6548</v>
      </c>
      <c r="B2645" s="1059" t="s">
        <v>9008</v>
      </c>
      <c r="C2645" s="1060" t="s">
        <v>2352</v>
      </c>
      <c r="D2645" s="1061">
        <v>1155.8699999999999</v>
      </c>
    </row>
    <row r="2646" spans="1:4" ht="22.5" x14ac:dyDescent="0.2">
      <c r="A2646" s="1058">
        <v>6549</v>
      </c>
      <c r="B2646" s="1059" t="s">
        <v>9009</v>
      </c>
      <c r="C2646" s="1060" t="s">
        <v>2352</v>
      </c>
      <c r="D2646" s="1061">
        <v>1449.13</v>
      </c>
    </row>
    <row r="2647" spans="1:4" ht="22.5" x14ac:dyDescent="0.2">
      <c r="A2647" s="1058">
        <v>6550</v>
      </c>
      <c r="B2647" s="1059" t="s">
        <v>9010</v>
      </c>
      <c r="C2647" s="1060" t="s">
        <v>2352</v>
      </c>
      <c r="D2647" s="1061">
        <v>1763.9</v>
      </c>
    </row>
    <row r="2648" spans="1:4" ht="22.5" x14ac:dyDescent="0.2">
      <c r="A2648" s="1058">
        <v>6551</v>
      </c>
      <c r="B2648" s="1059" t="s">
        <v>9011</v>
      </c>
      <c r="C2648" s="1060" t="s">
        <v>2352</v>
      </c>
      <c r="D2648" s="1061">
        <v>2146.31</v>
      </c>
    </row>
    <row r="2649" spans="1:4" ht="22.5" x14ac:dyDescent="0.2">
      <c r="A2649" s="1058">
        <v>6552</v>
      </c>
      <c r="B2649" s="1059" t="s">
        <v>9012</v>
      </c>
      <c r="C2649" s="1060" t="s">
        <v>2352</v>
      </c>
      <c r="D2649" s="1061">
        <v>2593.13</v>
      </c>
    </row>
    <row r="2650" spans="1:4" ht="22.5" x14ac:dyDescent="0.2">
      <c r="A2650" s="1058">
        <v>6553</v>
      </c>
      <c r="B2650" s="1059" t="s">
        <v>9013</v>
      </c>
      <c r="C2650" s="1060" t="s">
        <v>2352</v>
      </c>
      <c r="D2650" s="1061">
        <v>1776.53</v>
      </c>
    </row>
    <row r="2651" spans="1:4" ht="22.5" x14ac:dyDescent="0.2">
      <c r="A2651" s="1058">
        <v>6554</v>
      </c>
      <c r="B2651" s="1059" t="s">
        <v>9014</v>
      </c>
      <c r="C2651" s="1060" t="s">
        <v>2352</v>
      </c>
      <c r="D2651" s="1061">
        <v>2181.75</v>
      </c>
    </row>
    <row r="2652" spans="1:4" ht="22.5" x14ac:dyDescent="0.2">
      <c r="A2652" s="1058">
        <v>6555</v>
      </c>
      <c r="B2652" s="1059" t="s">
        <v>9015</v>
      </c>
      <c r="C2652" s="1060" t="s">
        <v>2352</v>
      </c>
      <c r="D2652" s="1061">
        <v>2616.21</v>
      </c>
    </row>
    <row r="2653" spans="1:4" ht="22.5" x14ac:dyDescent="0.2">
      <c r="A2653" s="1058">
        <v>6940</v>
      </c>
      <c r="B2653" s="1059" t="s">
        <v>9030</v>
      </c>
      <c r="C2653" s="1060" t="s">
        <v>2352</v>
      </c>
      <c r="D2653" s="1061">
        <v>1067.3399999999999</v>
      </c>
    </row>
    <row r="2654" spans="1:4" ht="22.5" x14ac:dyDescent="0.2">
      <c r="A2654" s="1058">
        <v>6929</v>
      </c>
      <c r="B2654" s="1059" t="s">
        <v>9027</v>
      </c>
      <c r="C2654" s="1060" t="s">
        <v>2352</v>
      </c>
      <c r="D2654" s="1061">
        <v>1434.62</v>
      </c>
    </row>
    <row r="2655" spans="1:4" ht="22.5" x14ac:dyDescent="0.2">
      <c r="A2655" s="1058">
        <v>6931</v>
      </c>
      <c r="B2655" s="1059" t="s">
        <v>9028</v>
      </c>
      <c r="C2655" s="1060" t="s">
        <v>2352</v>
      </c>
      <c r="D2655" s="1061">
        <v>1875.37</v>
      </c>
    </row>
    <row r="2656" spans="1:4" ht="22.5" x14ac:dyDescent="0.2">
      <c r="A2656" s="1058">
        <v>6939</v>
      </c>
      <c r="B2656" s="1059" t="s">
        <v>9029</v>
      </c>
      <c r="C2656" s="1060" t="s">
        <v>2352</v>
      </c>
      <c r="D2656" s="1061">
        <v>3430.82</v>
      </c>
    </row>
    <row r="2657" spans="1:4" ht="22.5" x14ac:dyDescent="0.2">
      <c r="A2657" s="1058">
        <v>6927</v>
      </c>
      <c r="B2657" s="1059" t="s">
        <v>9026</v>
      </c>
      <c r="C2657" s="1060" t="s">
        <v>2352</v>
      </c>
      <c r="D2657" s="1061">
        <v>948.68</v>
      </c>
    </row>
    <row r="2658" spans="1:4" x14ac:dyDescent="0.2">
      <c r="A2658" s="1058">
        <v>6952</v>
      </c>
      <c r="B2658" s="1059" t="s">
        <v>9031</v>
      </c>
      <c r="C2658" s="1060" t="s">
        <v>2352</v>
      </c>
      <c r="D2658" s="1061">
        <v>2902.72</v>
      </c>
    </row>
    <row r="2659" spans="1:4" x14ac:dyDescent="0.2">
      <c r="A2659" s="1058">
        <v>6452</v>
      </c>
      <c r="B2659" s="1059" t="s">
        <v>8925</v>
      </c>
      <c r="C2659" s="1060" t="s">
        <v>2352</v>
      </c>
      <c r="D2659" s="1061">
        <v>5782.25</v>
      </c>
    </row>
    <row r="2660" spans="1:4" x14ac:dyDescent="0.2">
      <c r="A2660" s="1058">
        <v>6451</v>
      </c>
      <c r="B2660" s="1059" t="s">
        <v>8924</v>
      </c>
      <c r="C2660" s="1060" t="s">
        <v>2352</v>
      </c>
      <c r="D2660" s="1061">
        <v>6393.76</v>
      </c>
    </row>
    <row r="2661" spans="1:4" x14ac:dyDescent="0.2">
      <c r="A2661" s="1058">
        <v>6453</v>
      </c>
      <c r="B2661" s="1059" t="s">
        <v>8926</v>
      </c>
      <c r="C2661" s="1060" t="s">
        <v>2352</v>
      </c>
      <c r="D2661" s="1061">
        <v>7966.71</v>
      </c>
    </row>
    <row r="2662" spans="1:4" ht="22.5" x14ac:dyDescent="0.2">
      <c r="A2662" s="1058">
        <v>3195</v>
      </c>
      <c r="B2662" s="1059" t="s">
        <v>6820</v>
      </c>
      <c r="C2662" s="1060" t="s">
        <v>2352</v>
      </c>
      <c r="D2662" s="1061">
        <v>32.65</v>
      </c>
    </row>
    <row r="2663" spans="1:4" ht="22.5" x14ac:dyDescent="0.2">
      <c r="A2663" s="1058">
        <v>3194</v>
      </c>
      <c r="B2663" s="1059" t="s">
        <v>6819</v>
      </c>
      <c r="C2663" s="1060" t="s">
        <v>2352</v>
      </c>
      <c r="D2663" s="1061">
        <v>22.31</v>
      </c>
    </row>
    <row r="2664" spans="1:4" ht="22.5" x14ac:dyDescent="0.2">
      <c r="A2664" s="1058">
        <v>3193</v>
      </c>
      <c r="B2664" s="1059" t="s">
        <v>6818</v>
      </c>
      <c r="C2664" s="1060" t="s">
        <v>2352</v>
      </c>
      <c r="D2664" s="1061">
        <v>39.49</v>
      </c>
    </row>
    <row r="2665" spans="1:4" ht="22.5" x14ac:dyDescent="0.2">
      <c r="A2665" s="1058">
        <v>3197</v>
      </c>
      <c r="B2665" s="1059" t="s">
        <v>6822</v>
      </c>
      <c r="C2665" s="1060" t="s">
        <v>2352</v>
      </c>
      <c r="D2665" s="1061">
        <v>33.840000000000003</v>
      </c>
    </row>
    <row r="2666" spans="1:4" ht="22.5" x14ac:dyDescent="0.2">
      <c r="A2666" s="1058">
        <v>3196</v>
      </c>
      <c r="B2666" s="1059" t="s">
        <v>6821</v>
      </c>
      <c r="C2666" s="1060" t="s">
        <v>2352</v>
      </c>
      <c r="D2666" s="1061">
        <v>33.840000000000003</v>
      </c>
    </row>
    <row r="2667" spans="1:4" ht="22.5" x14ac:dyDescent="0.2">
      <c r="A2667" s="1058">
        <v>3198</v>
      </c>
      <c r="B2667" s="1059" t="s">
        <v>6823</v>
      </c>
      <c r="C2667" s="1060" t="s">
        <v>2352</v>
      </c>
      <c r="D2667" s="1061">
        <v>76.319999999999993</v>
      </c>
    </row>
    <row r="2668" spans="1:4" ht="22.5" x14ac:dyDescent="0.2">
      <c r="A2668" s="1058">
        <v>3192</v>
      </c>
      <c r="B2668" s="1059" t="s">
        <v>6817</v>
      </c>
      <c r="C2668" s="1060" t="s">
        <v>2352</v>
      </c>
      <c r="D2668" s="1061">
        <v>65.489999999999995</v>
      </c>
    </row>
    <row r="2669" spans="1:4" ht="22.5" x14ac:dyDescent="0.2">
      <c r="A2669" s="1058">
        <v>3191</v>
      </c>
      <c r="B2669" s="1059" t="s">
        <v>6816</v>
      </c>
      <c r="C2669" s="1060" t="s">
        <v>2352</v>
      </c>
      <c r="D2669" s="1061">
        <v>76.319999999999993</v>
      </c>
    </row>
    <row r="2670" spans="1:4" ht="22.5" x14ac:dyDescent="0.2">
      <c r="A2670" s="1058">
        <v>6471</v>
      </c>
      <c r="B2670" s="1059" t="s">
        <v>8942</v>
      </c>
      <c r="C2670" s="1060" t="s">
        <v>2352</v>
      </c>
      <c r="D2670" s="1061">
        <v>111.5</v>
      </c>
    </row>
    <row r="2671" spans="1:4" ht="22.5" x14ac:dyDescent="0.2">
      <c r="A2671" s="1058">
        <v>3267</v>
      </c>
      <c r="B2671" s="1059" t="s">
        <v>6878</v>
      </c>
      <c r="C2671" s="1060" t="s">
        <v>2974</v>
      </c>
      <c r="D2671" s="1061">
        <v>525.41999999999996</v>
      </c>
    </row>
    <row r="2672" spans="1:4" x14ac:dyDescent="0.2">
      <c r="A2672" s="1058">
        <v>6163</v>
      </c>
      <c r="B2672" s="1059" t="s">
        <v>31284</v>
      </c>
      <c r="C2672" s="1060" t="s">
        <v>2352</v>
      </c>
      <c r="D2672" s="1061">
        <v>119.79</v>
      </c>
    </row>
    <row r="2673" spans="1:4" ht="22.5" x14ac:dyDescent="0.2">
      <c r="A2673" s="1058">
        <v>12250</v>
      </c>
      <c r="B2673" s="1059" t="s">
        <v>31285</v>
      </c>
      <c r="C2673" s="1060" t="s">
        <v>2352</v>
      </c>
      <c r="D2673" s="1061">
        <v>138.57</v>
      </c>
    </row>
    <row r="2674" spans="1:4" ht="22.5" x14ac:dyDescent="0.2">
      <c r="A2674" s="1058">
        <v>6380</v>
      </c>
      <c r="B2674" s="1059" t="s">
        <v>8877</v>
      </c>
      <c r="C2674" s="1060" t="s">
        <v>2352</v>
      </c>
      <c r="D2674" s="1061">
        <v>825.34</v>
      </c>
    </row>
    <row r="2675" spans="1:4" ht="45" x14ac:dyDescent="0.2">
      <c r="A2675" s="1058">
        <v>10547</v>
      </c>
      <c r="B2675" s="1059" t="s">
        <v>11402</v>
      </c>
      <c r="C2675" s="1060" t="s">
        <v>2352</v>
      </c>
      <c r="D2675" s="1061">
        <v>8844.7900000000009</v>
      </c>
    </row>
    <row r="2676" spans="1:4" ht="45" x14ac:dyDescent="0.2">
      <c r="A2676" s="1058">
        <v>10535</v>
      </c>
      <c r="B2676" s="1059" t="s">
        <v>11402</v>
      </c>
      <c r="C2676" s="1060" t="s">
        <v>2352</v>
      </c>
      <c r="D2676" s="1061">
        <v>1772.22</v>
      </c>
    </row>
    <row r="2677" spans="1:4" ht="33.75" x14ac:dyDescent="0.2">
      <c r="A2677" s="1058">
        <v>3140</v>
      </c>
      <c r="B2677" s="1059" t="s">
        <v>6791</v>
      </c>
      <c r="C2677" s="1060" t="s">
        <v>2352</v>
      </c>
      <c r="D2677" s="1061">
        <v>8369.27</v>
      </c>
    </row>
    <row r="2678" spans="1:4" ht="33.75" x14ac:dyDescent="0.2">
      <c r="A2678" s="1058">
        <v>10534</v>
      </c>
      <c r="B2678" s="1059" t="s">
        <v>11401</v>
      </c>
      <c r="C2678" s="1060" t="s">
        <v>2352</v>
      </c>
      <c r="D2678" s="1061">
        <v>1177.6300000000001</v>
      </c>
    </row>
    <row r="2679" spans="1:4" ht="22.5" x14ac:dyDescent="0.2">
      <c r="A2679" s="1058">
        <v>8384</v>
      </c>
      <c r="B2679" s="1059" t="s">
        <v>9954</v>
      </c>
      <c r="C2679" s="1060" t="s">
        <v>2352</v>
      </c>
      <c r="D2679" s="1061">
        <v>1192.1199999999999</v>
      </c>
    </row>
    <row r="2680" spans="1:4" ht="22.5" x14ac:dyDescent="0.2">
      <c r="A2680" s="1058">
        <v>7647</v>
      </c>
      <c r="B2680" s="1059" t="s">
        <v>9532</v>
      </c>
      <c r="C2680" s="1060" t="s">
        <v>2352</v>
      </c>
      <c r="D2680" s="1061">
        <v>70.680000000000007</v>
      </c>
    </row>
    <row r="2681" spans="1:4" ht="22.5" x14ac:dyDescent="0.2">
      <c r="A2681" s="1058">
        <v>7383</v>
      </c>
      <c r="B2681" s="1059" t="s">
        <v>9292</v>
      </c>
      <c r="C2681" s="1060" t="s">
        <v>2974</v>
      </c>
      <c r="D2681" s="1061">
        <v>160.62</v>
      </c>
    </row>
    <row r="2682" spans="1:4" ht="22.5" x14ac:dyDescent="0.2">
      <c r="A2682" s="1058">
        <v>3400</v>
      </c>
      <c r="B2682" s="1059" t="s">
        <v>6969</v>
      </c>
      <c r="C2682" s="1060" t="s">
        <v>2974</v>
      </c>
      <c r="D2682" s="1061">
        <v>52.43</v>
      </c>
    </row>
    <row r="2683" spans="1:4" ht="22.5" x14ac:dyDescent="0.2">
      <c r="A2683" s="1058">
        <v>3399</v>
      </c>
      <c r="B2683" s="1059" t="s">
        <v>6968</v>
      </c>
      <c r="C2683" s="1060" t="s">
        <v>2974</v>
      </c>
      <c r="D2683" s="1061">
        <v>76.8</v>
      </c>
    </row>
    <row r="2684" spans="1:4" ht="22.5" x14ac:dyDescent="0.2">
      <c r="A2684" s="1058">
        <v>6195</v>
      </c>
      <c r="B2684" s="1059" t="s">
        <v>8712</v>
      </c>
      <c r="C2684" s="1060" t="s">
        <v>2352</v>
      </c>
      <c r="D2684" s="1061">
        <v>2872.37</v>
      </c>
    </row>
    <row r="2685" spans="1:4" ht="22.5" x14ac:dyDescent="0.2">
      <c r="A2685" s="1058">
        <v>6193</v>
      </c>
      <c r="B2685" s="1059" t="s">
        <v>8710</v>
      </c>
      <c r="C2685" s="1060" t="s">
        <v>2352</v>
      </c>
      <c r="D2685" s="1061">
        <v>4713.7</v>
      </c>
    </row>
    <row r="2686" spans="1:4" ht="33.75" x14ac:dyDescent="0.2">
      <c r="A2686" s="1058">
        <v>6194</v>
      </c>
      <c r="B2686" s="1059" t="s">
        <v>8711</v>
      </c>
      <c r="C2686" s="1060" t="s">
        <v>2352</v>
      </c>
      <c r="D2686" s="1061">
        <v>5667.69</v>
      </c>
    </row>
    <row r="2687" spans="1:4" ht="22.5" x14ac:dyDescent="0.2">
      <c r="A2687" s="1058">
        <v>3432</v>
      </c>
      <c r="B2687" s="1059" t="s">
        <v>6989</v>
      </c>
      <c r="C2687" s="1060" t="s">
        <v>2352</v>
      </c>
      <c r="D2687" s="1061">
        <v>53.75</v>
      </c>
    </row>
    <row r="2688" spans="1:4" x14ac:dyDescent="0.2">
      <c r="A2688" s="1058">
        <v>3146</v>
      </c>
      <c r="B2688" s="1059" t="s">
        <v>6797</v>
      </c>
      <c r="C2688" s="1060" t="s">
        <v>2352</v>
      </c>
      <c r="D2688" s="1061">
        <v>9.48</v>
      </c>
    </row>
    <row r="2689" spans="1:4" ht="22.5" x14ac:dyDescent="0.2">
      <c r="A2689" s="1058">
        <v>7222</v>
      </c>
      <c r="B2689" s="1059" t="s">
        <v>9195</v>
      </c>
      <c r="C2689" s="1060" t="s">
        <v>2352</v>
      </c>
      <c r="D2689" s="1061">
        <v>302.04000000000002</v>
      </c>
    </row>
    <row r="2690" spans="1:4" ht="22.5" x14ac:dyDescent="0.2">
      <c r="A2690" s="1058">
        <v>3260</v>
      </c>
      <c r="B2690" s="1059" t="s">
        <v>6872</v>
      </c>
      <c r="C2690" s="1060" t="s">
        <v>2352</v>
      </c>
      <c r="D2690" s="1061">
        <v>234.37</v>
      </c>
    </row>
    <row r="2691" spans="1:4" ht="22.5" x14ac:dyDescent="0.2">
      <c r="A2691" s="1058">
        <v>3259</v>
      </c>
      <c r="B2691" s="1059" t="s">
        <v>6871</v>
      </c>
      <c r="C2691" s="1060" t="s">
        <v>2352</v>
      </c>
      <c r="D2691" s="1061">
        <v>224.15</v>
      </c>
    </row>
    <row r="2692" spans="1:4" ht="22.5" x14ac:dyDescent="0.2">
      <c r="A2692" s="1058">
        <v>3467</v>
      </c>
      <c r="B2692" s="1059" t="s">
        <v>7004</v>
      </c>
      <c r="C2692" s="1060" t="s">
        <v>2352</v>
      </c>
      <c r="D2692" s="1061">
        <v>63.1</v>
      </c>
    </row>
    <row r="2693" spans="1:4" x14ac:dyDescent="0.2">
      <c r="A2693" s="1058">
        <v>6063</v>
      </c>
      <c r="B2693" s="1062"/>
      <c r="C2693" s="1060" t="s">
        <v>30784</v>
      </c>
      <c r="D2693" s="1061">
        <v>2114.54</v>
      </c>
    </row>
    <row r="2694" spans="1:4" ht="22.5" x14ac:dyDescent="0.2">
      <c r="A2694" s="1062"/>
      <c r="B2694" s="1059" t="s">
        <v>8607</v>
      </c>
      <c r="C2694" s="1062"/>
      <c r="D2694" s="1062"/>
    </row>
    <row r="2695" spans="1:4" ht="22.5" x14ac:dyDescent="0.2">
      <c r="A2695" s="1058">
        <v>6064</v>
      </c>
      <c r="B2695" s="1059" t="s">
        <v>8608</v>
      </c>
      <c r="C2695" s="1060" t="s">
        <v>30784</v>
      </c>
      <c r="D2695" s="1061">
        <v>557.1</v>
      </c>
    </row>
    <row r="2696" spans="1:4" ht="22.5" x14ac:dyDescent="0.2">
      <c r="A2696" s="1058">
        <v>6065</v>
      </c>
      <c r="B2696" s="1059" t="s">
        <v>8609</v>
      </c>
      <c r="C2696" s="1060" t="s">
        <v>30784</v>
      </c>
      <c r="D2696" s="1061">
        <v>483.85</v>
      </c>
    </row>
    <row r="2697" spans="1:4" x14ac:dyDescent="0.2">
      <c r="A2697" s="1058">
        <v>3321</v>
      </c>
      <c r="B2697" s="1059" t="s">
        <v>6925</v>
      </c>
      <c r="C2697" s="1060" t="s">
        <v>2352</v>
      </c>
      <c r="D2697" s="1061">
        <v>75.819999999999993</v>
      </c>
    </row>
    <row r="2698" spans="1:4" x14ac:dyDescent="0.2">
      <c r="A2698" s="1058">
        <v>3322</v>
      </c>
      <c r="B2698" s="1059" t="s">
        <v>6926</v>
      </c>
      <c r="C2698" s="1060" t="s">
        <v>2352</v>
      </c>
      <c r="D2698" s="1061">
        <v>3.56</v>
      </c>
    </row>
    <row r="2699" spans="1:4" x14ac:dyDescent="0.2">
      <c r="A2699" s="1058">
        <v>3319</v>
      </c>
      <c r="B2699" s="1059" t="s">
        <v>6923</v>
      </c>
      <c r="C2699" s="1060" t="s">
        <v>2352</v>
      </c>
      <c r="D2699" s="1061">
        <v>2.89</v>
      </c>
    </row>
    <row r="2700" spans="1:4" x14ac:dyDescent="0.2">
      <c r="A2700" s="1058">
        <v>3320</v>
      </c>
      <c r="B2700" s="1059" t="s">
        <v>6924</v>
      </c>
      <c r="C2700" s="1060" t="s">
        <v>2352</v>
      </c>
      <c r="D2700" s="1061">
        <v>6.29</v>
      </c>
    </row>
    <row r="2701" spans="1:4" ht="22.5" x14ac:dyDescent="0.2">
      <c r="A2701" s="1058">
        <v>3447</v>
      </c>
      <c r="B2701" s="1059" t="s">
        <v>21059</v>
      </c>
      <c r="C2701" s="1060" t="s">
        <v>2974</v>
      </c>
      <c r="D2701" s="1061">
        <v>1724.16</v>
      </c>
    </row>
    <row r="2702" spans="1:4" ht="22.5" x14ac:dyDescent="0.2">
      <c r="A2702" s="1058">
        <v>3445</v>
      </c>
      <c r="B2702" s="1059" t="s">
        <v>21057</v>
      </c>
      <c r="C2702" s="1060" t="s">
        <v>2974</v>
      </c>
      <c r="D2702" s="1061">
        <v>843.04</v>
      </c>
    </row>
    <row r="2703" spans="1:4" ht="22.5" x14ac:dyDescent="0.2">
      <c r="A2703" s="1058">
        <v>3446</v>
      </c>
      <c r="B2703" s="1059" t="s">
        <v>21058</v>
      </c>
      <c r="C2703" s="1060" t="s">
        <v>2974</v>
      </c>
      <c r="D2703" s="1061">
        <v>953.92</v>
      </c>
    </row>
    <row r="2704" spans="1:4" x14ac:dyDescent="0.2">
      <c r="A2704" s="1058">
        <v>3216</v>
      </c>
      <c r="B2704" s="1059" t="s">
        <v>6838</v>
      </c>
      <c r="C2704" s="1060" t="s">
        <v>2352</v>
      </c>
      <c r="D2704" s="1061">
        <v>579.05999999999995</v>
      </c>
    </row>
    <row r="2705" spans="1:4" x14ac:dyDescent="0.2">
      <c r="A2705" s="1058">
        <v>10331</v>
      </c>
      <c r="B2705" s="1059" t="s">
        <v>11291</v>
      </c>
      <c r="C2705" s="1060" t="s">
        <v>2352</v>
      </c>
      <c r="D2705" s="1061">
        <v>2265.5500000000002</v>
      </c>
    </row>
    <row r="2706" spans="1:4" x14ac:dyDescent="0.2">
      <c r="A2706" s="1058">
        <v>3199</v>
      </c>
      <c r="B2706" s="1059" t="s">
        <v>6824</v>
      </c>
      <c r="C2706" s="1060" t="s">
        <v>2352</v>
      </c>
      <c r="D2706" s="1061">
        <v>92.31</v>
      </c>
    </row>
    <row r="2707" spans="1:4" ht="22.5" x14ac:dyDescent="0.2">
      <c r="A2707" s="1058">
        <v>10738</v>
      </c>
      <c r="B2707" s="1059" t="s">
        <v>11527</v>
      </c>
      <c r="C2707" s="1060" t="s">
        <v>24235</v>
      </c>
      <c r="D2707" s="1061">
        <v>590.88</v>
      </c>
    </row>
    <row r="2708" spans="1:4" ht="33.75" x14ac:dyDescent="0.2">
      <c r="A2708" s="1058">
        <v>11086</v>
      </c>
      <c r="B2708" s="1059" t="s">
        <v>11732</v>
      </c>
      <c r="C2708" s="1060" t="s">
        <v>24235</v>
      </c>
      <c r="D2708" s="1061">
        <v>385.2</v>
      </c>
    </row>
    <row r="2709" spans="1:4" x14ac:dyDescent="0.2">
      <c r="A2709" s="1058">
        <v>6069</v>
      </c>
      <c r="B2709" s="1059" t="s">
        <v>8611</v>
      </c>
      <c r="C2709" s="1060" t="s">
        <v>2974</v>
      </c>
      <c r="D2709" s="1061">
        <v>237.69</v>
      </c>
    </row>
    <row r="2710" spans="1:4" x14ac:dyDescent="0.2">
      <c r="A2710" s="1058">
        <v>9379</v>
      </c>
      <c r="B2710" s="1059" t="s">
        <v>10651</v>
      </c>
      <c r="C2710" s="1060" t="s">
        <v>2352</v>
      </c>
      <c r="D2710" s="1061">
        <v>39.049999999999997</v>
      </c>
    </row>
    <row r="2711" spans="1:4" ht="33.75" x14ac:dyDescent="0.2">
      <c r="A2711" s="1058">
        <v>11894</v>
      </c>
      <c r="B2711" s="1059" t="s">
        <v>12308</v>
      </c>
      <c r="C2711" s="1060" t="s">
        <v>2352</v>
      </c>
      <c r="D2711" s="1061">
        <v>763.41</v>
      </c>
    </row>
    <row r="2712" spans="1:4" ht="22.5" x14ac:dyDescent="0.2">
      <c r="A2712" s="1058">
        <v>3443</v>
      </c>
      <c r="B2712" s="1059" t="s">
        <v>31286</v>
      </c>
      <c r="C2712" s="1060" t="s">
        <v>24235</v>
      </c>
      <c r="D2712" s="1061">
        <v>0.47</v>
      </c>
    </row>
    <row r="2713" spans="1:4" ht="22.5" x14ac:dyDescent="0.2">
      <c r="A2713" s="1058">
        <v>3428</v>
      </c>
      <c r="B2713" s="1059" t="s">
        <v>31287</v>
      </c>
      <c r="C2713" s="1060" t="s">
        <v>24235</v>
      </c>
      <c r="D2713" s="1061">
        <v>0.27</v>
      </c>
    </row>
    <row r="2714" spans="1:4" x14ac:dyDescent="0.2">
      <c r="A2714" s="1058">
        <v>6210</v>
      </c>
      <c r="B2714" s="1059" t="s">
        <v>8719</v>
      </c>
      <c r="C2714" s="1060" t="s">
        <v>2352</v>
      </c>
      <c r="D2714" s="1061">
        <v>635.32000000000005</v>
      </c>
    </row>
    <row r="2715" spans="1:4" x14ac:dyDescent="0.2">
      <c r="A2715" s="1058">
        <v>6209</v>
      </c>
      <c r="B2715" s="1059" t="s">
        <v>8718</v>
      </c>
      <c r="C2715" s="1060" t="s">
        <v>2352</v>
      </c>
      <c r="D2715" s="1061">
        <v>877.39</v>
      </c>
    </row>
    <row r="2716" spans="1:4" x14ac:dyDescent="0.2">
      <c r="A2716" s="1058">
        <v>6208</v>
      </c>
      <c r="B2716" s="1059" t="s">
        <v>8717</v>
      </c>
      <c r="C2716" s="1060" t="s">
        <v>2352</v>
      </c>
      <c r="D2716" s="1061">
        <v>1230.6500000000001</v>
      </c>
    </row>
    <row r="2717" spans="1:4" x14ac:dyDescent="0.2">
      <c r="A2717" s="1058">
        <v>13016</v>
      </c>
      <c r="B2717" s="1059" t="s">
        <v>19827</v>
      </c>
      <c r="C2717" s="1060" t="s">
        <v>2352</v>
      </c>
      <c r="D2717" s="1061">
        <v>6200.52</v>
      </c>
    </row>
    <row r="2718" spans="1:4" x14ac:dyDescent="0.2">
      <c r="A2718" s="1058">
        <v>13017</v>
      </c>
      <c r="B2718" s="1059" t="s">
        <v>24588</v>
      </c>
      <c r="C2718" s="1060" t="s">
        <v>2352</v>
      </c>
      <c r="D2718" s="1061">
        <v>5109.33</v>
      </c>
    </row>
    <row r="2719" spans="1:4" x14ac:dyDescent="0.2">
      <c r="A2719" s="1058">
        <v>3251</v>
      </c>
      <c r="B2719" s="1059" t="s">
        <v>6864</v>
      </c>
      <c r="C2719" s="1060" t="s">
        <v>2352</v>
      </c>
      <c r="D2719" s="1061">
        <v>17.41</v>
      </c>
    </row>
    <row r="2720" spans="1:4" x14ac:dyDescent="0.2">
      <c r="A2720" s="1058">
        <v>3401</v>
      </c>
      <c r="B2720" s="1059" t="s">
        <v>6970</v>
      </c>
      <c r="C2720" s="1060" t="s">
        <v>2352</v>
      </c>
      <c r="D2720" s="1061">
        <v>6.54</v>
      </c>
    </row>
    <row r="2721" spans="1:4" x14ac:dyDescent="0.2">
      <c r="A2721" s="1058">
        <v>3402</v>
      </c>
      <c r="B2721" s="1059" t="s">
        <v>6971</v>
      </c>
      <c r="C2721" s="1060" t="s">
        <v>2352</v>
      </c>
      <c r="D2721" s="1061">
        <v>10.94</v>
      </c>
    </row>
    <row r="2722" spans="1:4" x14ac:dyDescent="0.2">
      <c r="A2722" s="1058">
        <v>3403</v>
      </c>
      <c r="B2722" s="1059" t="s">
        <v>6972</v>
      </c>
      <c r="C2722" s="1060" t="s">
        <v>2352</v>
      </c>
      <c r="D2722" s="1061">
        <v>9.3000000000000007</v>
      </c>
    </row>
    <row r="2723" spans="1:4" ht="45" x14ac:dyDescent="0.2">
      <c r="A2723" s="1058">
        <v>4266</v>
      </c>
      <c r="B2723" s="1059" t="s">
        <v>7464</v>
      </c>
      <c r="C2723" s="1060" t="s">
        <v>2974</v>
      </c>
      <c r="D2723" s="1061">
        <v>54.54</v>
      </c>
    </row>
    <row r="2724" spans="1:4" ht="33.75" x14ac:dyDescent="0.2">
      <c r="A2724" s="1058">
        <v>3437</v>
      </c>
      <c r="B2724" s="1059" t="s">
        <v>6992</v>
      </c>
      <c r="C2724" s="1060" t="s">
        <v>2352</v>
      </c>
      <c r="D2724" s="1061">
        <v>84.32</v>
      </c>
    </row>
    <row r="2725" spans="1:4" ht="33.75" x14ac:dyDescent="0.2">
      <c r="A2725" s="1058">
        <v>3436</v>
      </c>
      <c r="B2725" s="1059" t="s">
        <v>6991</v>
      </c>
      <c r="C2725" s="1060" t="s">
        <v>2974</v>
      </c>
      <c r="D2725" s="1061">
        <v>104.33</v>
      </c>
    </row>
    <row r="2726" spans="1:4" ht="33.75" x14ac:dyDescent="0.2">
      <c r="A2726" s="1058">
        <v>3438</v>
      </c>
      <c r="B2726" s="1059" t="s">
        <v>6993</v>
      </c>
      <c r="C2726" s="1060" t="s">
        <v>2352</v>
      </c>
      <c r="D2726" s="1061">
        <v>133.33000000000001</v>
      </c>
    </row>
    <row r="2727" spans="1:4" ht="22.5" x14ac:dyDescent="0.2">
      <c r="A2727" s="1058">
        <v>11682</v>
      </c>
      <c r="B2727" s="1059" t="s">
        <v>12173</v>
      </c>
      <c r="C2727" s="1060" t="s">
        <v>30784</v>
      </c>
      <c r="D2727" s="1061">
        <v>497</v>
      </c>
    </row>
    <row r="2728" spans="1:4" x14ac:dyDescent="0.2">
      <c r="A2728" s="1058">
        <v>6330</v>
      </c>
      <c r="B2728" s="1059" t="s">
        <v>8830</v>
      </c>
      <c r="C2728" s="1060" t="s">
        <v>2974</v>
      </c>
      <c r="D2728" s="1061">
        <v>312.2</v>
      </c>
    </row>
    <row r="2729" spans="1:4" x14ac:dyDescent="0.2">
      <c r="A2729" s="1058">
        <v>6331</v>
      </c>
      <c r="B2729" s="1059" t="s">
        <v>8831</v>
      </c>
      <c r="C2729" s="1060" t="s">
        <v>2974</v>
      </c>
      <c r="D2729" s="1061">
        <v>413.66</v>
      </c>
    </row>
    <row r="2730" spans="1:4" x14ac:dyDescent="0.2">
      <c r="A2730" s="1058">
        <v>6332</v>
      </c>
      <c r="B2730" s="1059" t="s">
        <v>8832</v>
      </c>
      <c r="C2730" s="1060" t="s">
        <v>2974</v>
      </c>
      <c r="D2730" s="1061">
        <v>507.95</v>
      </c>
    </row>
    <row r="2731" spans="1:4" x14ac:dyDescent="0.2">
      <c r="A2731" s="1058">
        <v>6321</v>
      </c>
      <c r="B2731" s="1059" t="s">
        <v>8821</v>
      </c>
      <c r="C2731" s="1060" t="s">
        <v>2974</v>
      </c>
      <c r="D2731" s="1061">
        <v>65.959999999999994</v>
      </c>
    </row>
    <row r="2732" spans="1:4" x14ac:dyDescent="0.2">
      <c r="A2732" s="1058">
        <v>6322</v>
      </c>
      <c r="B2732" s="1059" t="s">
        <v>8822</v>
      </c>
      <c r="C2732" s="1060" t="s">
        <v>2974</v>
      </c>
      <c r="D2732" s="1061">
        <v>77.78</v>
      </c>
    </row>
    <row r="2733" spans="1:4" x14ac:dyDescent="0.2">
      <c r="A2733" s="1058">
        <v>6323</v>
      </c>
      <c r="B2733" s="1059" t="s">
        <v>8823</v>
      </c>
      <c r="C2733" s="1060" t="s">
        <v>2974</v>
      </c>
      <c r="D2733" s="1061">
        <v>81.569999999999993</v>
      </c>
    </row>
    <row r="2734" spans="1:4" x14ac:dyDescent="0.2">
      <c r="A2734" s="1058">
        <v>6324</v>
      </c>
      <c r="B2734" s="1059" t="s">
        <v>8824</v>
      </c>
      <c r="C2734" s="1060" t="s">
        <v>2974</v>
      </c>
      <c r="D2734" s="1061">
        <v>82.56</v>
      </c>
    </row>
    <row r="2735" spans="1:4" x14ac:dyDescent="0.2">
      <c r="A2735" s="1058">
        <v>6325</v>
      </c>
      <c r="B2735" s="1059" t="s">
        <v>8825</v>
      </c>
      <c r="C2735" s="1060" t="s">
        <v>2974</v>
      </c>
      <c r="D2735" s="1061">
        <v>104.41</v>
      </c>
    </row>
    <row r="2736" spans="1:4" x14ac:dyDescent="0.2">
      <c r="A2736" s="1058">
        <v>6326</v>
      </c>
      <c r="B2736" s="1059" t="s">
        <v>8826</v>
      </c>
      <c r="C2736" s="1060" t="s">
        <v>2974</v>
      </c>
      <c r="D2736" s="1061">
        <v>159.86000000000001</v>
      </c>
    </row>
    <row r="2737" spans="1:4" x14ac:dyDescent="0.2">
      <c r="A2737" s="1058">
        <v>6327</v>
      </c>
      <c r="B2737" s="1059" t="s">
        <v>8827</v>
      </c>
      <c r="C2737" s="1060" t="s">
        <v>2974</v>
      </c>
      <c r="D2737" s="1061">
        <v>188.66</v>
      </c>
    </row>
    <row r="2738" spans="1:4" x14ac:dyDescent="0.2">
      <c r="A2738" s="1058">
        <v>6328</v>
      </c>
      <c r="B2738" s="1059" t="s">
        <v>8828</v>
      </c>
      <c r="C2738" s="1060" t="s">
        <v>2974</v>
      </c>
      <c r="D2738" s="1061">
        <v>204.63</v>
      </c>
    </row>
    <row r="2739" spans="1:4" x14ac:dyDescent="0.2">
      <c r="A2739" s="1058">
        <v>6329</v>
      </c>
      <c r="B2739" s="1059" t="s">
        <v>8829</v>
      </c>
      <c r="C2739" s="1060" t="s">
        <v>2974</v>
      </c>
      <c r="D2739" s="1061">
        <v>231.42</v>
      </c>
    </row>
    <row r="2740" spans="1:4" x14ac:dyDescent="0.2">
      <c r="A2740" s="1058">
        <v>6316</v>
      </c>
      <c r="B2740" s="1059" t="s">
        <v>8819</v>
      </c>
      <c r="C2740" s="1060" t="s">
        <v>30784</v>
      </c>
      <c r="D2740" s="1061">
        <v>133.33000000000001</v>
      </c>
    </row>
    <row r="2741" spans="1:4" x14ac:dyDescent="0.2">
      <c r="A2741" s="1058">
        <v>3227</v>
      </c>
      <c r="B2741" s="1059" t="s">
        <v>6845</v>
      </c>
      <c r="C2741" s="1060" t="s">
        <v>2352</v>
      </c>
      <c r="D2741" s="1061">
        <v>111.13</v>
      </c>
    </row>
    <row r="2742" spans="1:4" x14ac:dyDescent="0.2">
      <c r="A2742" s="1058">
        <v>7842</v>
      </c>
      <c r="B2742" s="1059" t="s">
        <v>9678</v>
      </c>
      <c r="C2742" s="1060" t="s">
        <v>2352</v>
      </c>
      <c r="D2742" s="1061">
        <v>177.87</v>
      </c>
    </row>
    <row r="2743" spans="1:4" x14ac:dyDescent="0.2">
      <c r="A2743" s="1058">
        <v>6468</v>
      </c>
      <c r="B2743" s="1059" t="s">
        <v>8940</v>
      </c>
      <c r="C2743" s="1060" t="s">
        <v>2352</v>
      </c>
      <c r="D2743" s="1061">
        <v>14.19</v>
      </c>
    </row>
    <row r="2744" spans="1:4" ht="22.5" x14ac:dyDescent="0.2">
      <c r="A2744" s="1058">
        <v>6082</v>
      </c>
      <c r="B2744" s="1059" t="s">
        <v>8615</v>
      </c>
      <c r="C2744" s="1060" t="s">
        <v>2352</v>
      </c>
      <c r="D2744" s="1061">
        <v>310.2</v>
      </c>
    </row>
    <row r="2745" spans="1:4" ht="22.5" x14ac:dyDescent="0.2">
      <c r="A2745" s="1058">
        <v>6084</v>
      </c>
      <c r="B2745" s="1059" t="s">
        <v>8617</v>
      </c>
      <c r="C2745" s="1060" t="s">
        <v>2352</v>
      </c>
      <c r="D2745" s="1061">
        <v>213.81</v>
      </c>
    </row>
    <row r="2746" spans="1:4" ht="33.75" x14ac:dyDescent="0.2">
      <c r="A2746" s="1058">
        <v>6096</v>
      </c>
      <c r="B2746" s="1059" t="s">
        <v>8625</v>
      </c>
      <c r="C2746" s="1060" t="s">
        <v>2361</v>
      </c>
      <c r="D2746" s="1061">
        <v>549.02</v>
      </c>
    </row>
    <row r="2747" spans="1:4" ht="22.5" x14ac:dyDescent="0.2">
      <c r="A2747" s="1058">
        <v>6085</v>
      </c>
      <c r="B2747" s="1059" t="s">
        <v>8618</v>
      </c>
      <c r="C2747" s="1060" t="s">
        <v>2352</v>
      </c>
      <c r="D2747" s="1061">
        <v>356.12</v>
      </c>
    </row>
    <row r="2748" spans="1:4" ht="22.5" x14ac:dyDescent="0.2">
      <c r="A2748" s="1058">
        <v>6086</v>
      </c>
      <c r="B2748" s="1059" t="s">
        <v>8619</v>
      </c>
      <c r="C2748" s="1060" t="s">
        <v>2352</v>
      </c>
      <c r="D2748" s="1061">
        <v>447.89</v>
      </c>
    </row>
    <row r="2749" spans="1:4" ht="22.5" x14ac:dyDescent="0.2">
      <c r="A2749" s="1058">
        <v>6079</v>
      </c>
      <c r="B2749" s="1059" t="s">
        <v>8612</v>
      </c>
      <c r="C2749" s="1060" t="s">
        <v>2352</v>
      </c>
      <c r="D2749" s="1061">
        <v>396.17</v>
      </c>
    </row>
    <row r="2750" spans="1:4" ht="33.75" x14ac:dyDescent="0.2">
      <c r="A2750" s="1058">
        <v>6090</v>
      </c>
      <c r="B2750" s="1059" t="s">
        <v>31288</v>
      </c>
      <c r="C2750" s="1060" t="s">
        <v>2352</v>
      </c>
      <c r="D2750" s="1061">
        <v>1233.33</v>
      </c>
    </row>
    <row r="2751" spans="1:4" ht="22.5" x14ac:dyDescent="0.2">
      <c r="A2751" s="1058">
        <v>6080</v>
      </c>
      <c r="B2751" s="1059" t="s">
        <v>8613</v>
      </c>
      <c r="C2751" s="1060" t="s">
        <v>2352</v>
      </c>
      <c r="D2751" s="1061">
        <v>296.87</v>
      </c>
    </row>
    <row r="2752" spans="1:4" x14ac:dyDescent="0.2">
      <c r="A2752" s="1058">
        <v>6458</v>
      </c>
      <c r="B2752" s="1059" t="s">
        <v>8931</v>
      </c>
      <c r="C2752" s="1060" t="s">
        <v>2352</v>
      </c>
      <c r="D2752" s="1061">
        <v>20.52</v>
      </c>
    </row>
    <row r="2753" spans="1:4" ht="22.5" x14ac:dyDescent="0.2">
      <c r="A2753" s="1058">
        <v>6459</v>
      </c>
      <c r="B2753" s="1059" t="s">
        <v>8932</v>
      </c>
      <c r="C2753" s="1060" t="s">
        <v>2352</v>
      </c>
      <c r="D2753" s="1061">
        <v>415.86</v>
      </c>
    </row>
    <row r="2754" spans="1:4" x14ac:dyDescent="0.2">
      <c r="A2754" s="1058">
        <v>6461</v>
      </c>
      <c r="B2754" s="1059" t="s">
        <v>8934</v>
      </c>
      <c r="C2754" s="1060" t="s">
        <v>2352</v>
      </c>
      <c r="D2754" s="1061">
        <v>339.44</v>
      </c>
    </row>
    <row r="2755" spans="1:4" x14ac:dyDescent="0.2">
      <c r="A2755" s="1058">
        <v>6462</v>
      </c>
      <c r="B2755" s="1059" t="s">
        <v>8935</v>
      </c>
      <c r="C2755" s="1060" t="s">
        <v>2352</v>
      </c>
      <c r="D2755" s="1061">
        <v>1251</v>
      </c>
    </row>
    <row r="2756" spans="1:4" x14ac:dyDescent="0.2">
      <c r="A2756" s="1058">
        <v>6460</v>
      </c>
      <c r="B2756" s="1059" t="s">
        <v>8933</v>
      </c>
      <c r="C2756" s="1060" t="s">
        <v>2352</v>
      </c>
      <c r="D2756" s="1061">
        <v>1762.23</v>
      </c>
    </row>
    <row r="2757" spans="1:4" x14ac:dyDescent="0.2">
      <c r="A2757" s="1058">
        <v>4865</v>
      </c>
      <c r="B2757" s="1059" t="s">
        <v>7875</v>
      </c>
      <c r="C2757" s="1060" t="s">
        <v>2974</v>
      </c>
      <c r="D2757" s="1061">
        <v>14.09</v>
      </c>
    </row>
    <row r="2758" spans="1:4" ht="22.5" x14ac:dyDescent="0.2">
      <c r="A2758" s="1058">
        <v>4116</v>
      </c>
      <c r="B2758" s="1059" t="s">
        <v>7380</v>
      </c>
      <c r="C2758" s="1060" t="s">
        <v>30784</v>
      </c>
      <c r="D2758" s="1061">
        <v>15.42</v>
      </c>
    </row>
    <row r="2759" spans="1:4" x14ac:dyDescent="0.2">
      <c r="A2759" s="1058">
        <v>6191</v>
      </c>
      <c r="B2759" s="1059" t="s">
        <v>8708</v>
      </c>
      <c r="C2759" s="1060" t="s">
        <v>2723</v>
      </c>
      <c r="D2759" s="1061">
        <v>0.43</v>
      </c>
    </row>
    <row r="2760" spans="1:4" ht="22.5" x14ac:dyDescent="0.2">
      <c r="A2760" s="1058">
        <v>11514</v>
      </c>
      <c r="B2760" s="1059" t="s">
        <v>12046</v>
      </c>
      <c r="C2760" s="1060" t="s">
        <v>24235</v>
      </c>
      <c r="D2760" s="1061">
        <v>22.01</v>
      </c>
    </row>
    <row r="2761" spans="1:4" x14ac:dyDescent="0.2">
      <c r="A2761" s="1058">
        <v>3266</v>
      </c>
      <c r="B2761" s="1059" t="s">
        <v>6877</v>
      </c>
      <c r="C2761" s="1060" t="s">
        <v>2974</v>
      </c>
      <c r="D2761" s="1061">
        <v>14.09</v>
      </c>
    </row>
    <row r="2762" spans="1:4" x14ac:dyDescent="0.2">
      <c r="A2762" s="1058">
        <v>6315</v>
      </c>
      <c r="B2762" s="1059" t="s">
        <v>8818</v>
      </c>
      <c r="C2762" s="1060" t="s">
        <v>2974</v>
      </c>
      <c r="D2762" s="1061">
        <v>1.63</v>
      </c>
    </row>
    <row r="2763" spans="1:4" x14ac:dyDescent="0.2">
      <c r="A2763" s="1058">
        <v>6028</v>
      </c>
      <c r="B2763" s="1059" t="s">
        <v>8573</v>
      </c>
      <c r="C2763" s="1060" t="s">
        <v>2352</v>
      </c>
      <c r="D2763" s="1061">
        <v>1058.97</v>
      </c>
    </row>
    <row r="2764" spans="1:4" x14ac:dyDescent="0.2">
      <c r="A2764" s="1058">
        <v>6029</v>
      </c>
      <c r="B2764" s="1059" t="s">
        <v>8574</v>
      </c>
      <c r="C2764" s="1060" t="s">
        <v>2352</v>
      </c>
      <c r="D2764" s="1061">
        <v>732.39</v>
      </c>
    </row>
    <row r="2765" spans="1:4" ht="22.5" x14ac:dyDescent="0.2">
      <c r="A2765" s="1058">
        <v>3456</v>
      </c>
      <c r="B2765" s="1059" t="s">
        <v>6999</v>
      </c>
      <c r="C2765" s="1060" t="s">
        <v>2352</v>
      </c>
      <c r="D2765" s="1061">
        <v>607.4</v>
      </c>
    </row>
    <row r="2766" spans="1:4" ht="45" x14ac:dyDescent="0.2">
      <c r="A2766" s="1058">
        <v>8068</v>
      </c>
      <c r="B2766" s="1059" t="s">
        <v>9798</v>
      </c>
      <c r="C2766" s="1060" t="s">
        <v>2352</v>
      </c>
      <c r="D2766" s="1061">
        <v>442.39</v>
      </c>
    </row>
    <row r="2767" spans="1:4" ht="33.75" x14ac:dyDescent="0.2">
      <c r="A2767" s="1058">
        <v>3476</v>
      </c>
      <c r="B2767" s="1059" t="s">
        <v>7009</v>
      </c>
      <c r="C2767" s="1060" t="s">
        <v>2352</v>
      </c>
      <c r="D2767" s="1061">
        <v>211.44</v>
      </c>
    </row>
    <row r="2768" spans="1:4" ht="22.5" x14ac:dyDescent="0.2">
      <c r="A2768" s="1058">
        <v>4485</v>
      </c>
      <c r="B2768" s="1059" t="s">
        <v>7607</v>
      </c>
      <c r="C2768" s="1060" t="s">
        <v>2974</v>
      </c>
      <c r="D2768" s="1061">
        <v>198.52</v>
      </c>
    </row>
    <row r="2769" spans="1:4" ht="22.5" x14ac:dyDescent="0.2">
      <c r="A2769" s="1058">
        <v>3855</v>
      </c>
      <c r="B2769" s="1059" t="s">
        <v>7230</v>
      </c>
      <c r="C2769" s="1060" t="s">
        <v>2974</v>
      </c>
      <c r="D2769" s="1061">
        <v>52.53</v>
      </c>
    </row>
    <row r="2770" spans="1:4" ht="22.5" x14ac:dyDescent="0.2">
      <c r="A2770" s="1058">
        <v>3458</v>
      </c>
      <c r="B2770" s="1059" t="s">
        <v>7000</v>
      </c>
      <c r="C2770" s="1060" t="s">
        <v>2974</v>
      </c>
      <c r="D2770" s="1061">
        <v>58.85</v>
      </c>
    </row>
    <row r="2771" spans="1:4" x14ac:dyDescent="0.2">
      <c r="A2771" s="1058">
        <v>3388</v>
      </c>
      <c r="B2771" s="1059" t="s">
        <v>6963</v>
      </c>
      <c r="C2771" s="1060" t="s">
        <v>30784</v>
      </c>
      <c r="D2771" s="1061">
        <v>7765.79</v>
      </c>
    </row>
    <row r="2772" spans="1:4" ht="22.5" x14ac:dyDescent="0.2">
      <c r="A2772" s="1058">
        <v>6030</v>
      </c>
      <c r="B2772" s="1059" t="s">
        <v>8575</v>
      </c>
      <c r="C2772" s="1060" t="s">
        <v>24235</v>
      </c>
      <c r="D2772" s="1061">
        <v>24.83</v>
      </c>
    </row>
    <row r="2773" spans="1:4" x14ac:dyDescent="0.2">
      <c r="A2773" s="1058">
        <v>6081</v>
      </c>
      <c r="B2773" s="1059" t="s">
        <v>8614</v>
      </c>
      <c r="C2773" s="1060" t="s">
        <v>2352</v>
      </c>
      <c r="D2773" s="1061">
        <v>129.94</v>
      </c>
    </row>
    <row r="2774" spans="1:4" x14ac:dyDescent="0.2">
      <c r="A2774" s="1058">
        <v>3225</v>
      </c>
      <c r="B2774" s="1059" t="s">
        <v>6843</v>
      </c>
      <c r="C2774" s="1060" t="s">
        <v>2352</v>
      </c>
      <c r="D2774" s="1061">
        <v>863.92</v>
      </c>
    </row>
    <row r="2775" spans="1:4" ht="22.5" x14ac:dyDescent="0.2">
      <c r="A2775" s="1058">
        <v>3461</v>
      </c>
      <c r="B2775" s="1059" t="s">
        <v>7001</v>
      </c>
      <c r="C2775" s="1060" t="s">
        <v>2352</v>
      </c>
      <c r="D2775" s="1061">
        <v>701.53</v>
      </c>
    </row>
    <row r="2776" spans="1:4" ht="22.5" x14ac:dyDescent="0.2">
      <c r="A2776" s="1058">
        <v>8209</v>
      </c>
      <c r="B2776" s="1059" t="s">
        <v>9849</v>
      </c>
      <c r="C2776" s="1060" t="s">
        <v>2352</v>
      </c>
      <c r="D2776" s="1061">
        <v>176.78</v>
      </c>
    </row>
    <row r="2777" spans="1:4" x14ac:dyDescent="0.2">
      <c r="A2777" s="1058">
        <v>3386</v>
      </c>
      <c r="B2777" s="1059" t="s">
        <v>6961</v>
      </c>
      <c r="C2777" s="1060" t="s">
        <v>2723</v>
      </c>
      <c r="D2777" s="1061">
        <v>12.08</v>
      </c>
    </row>
    <row r="2778" spans="1:4" x14ac:dyDescent="0.2">
      <c r="A2778" s="1058">
        <v>6165</v>
      </c>
      <c r="B2778" s="1059" t="s">
        <v>8689</v>
      </c>
      <c r="C2778" s="1060" t="s">
        <v>2352</v>
      </c>
      <c r="D2778" s="1061">
        <v>60.57</v>
      </c>
    </row>
    <row r="2779" spans="1:4" x14ac:dyDescent="0.2">
      <c r="A2779" s="1058">
        <v>6083</v>
      </c>
      <c r="B2779" s="1059" t="s">
        <v>8616</v>
      </c>
      <c r="C2779" s="1060" t="s">
        <v>2352</v>
      </c>
      <c r="D2779" s="1061">
        <v>238.82</v>
      </c>
    </row>
    <row r="2780" spans="1:4" x14ac:dyDescent="0.2">
      <c r="A2780" s="1058">
        <v>6463</v>
      </c>
      <c r="B2780" s="1059" t="s">
        <v>8936</v>
      </c>
      <c r="C2780" s="1060" t="s">
        <v>30784</v>
      </c>
      <c r="D2780" s="1061">
        <v>1093.03</v>
      </c>
    </row>
    <row r="2781" spans="1:4" ht="33.75" x14ac:dyDescent="0.2">
      <c r="A2781" s="1058">
        <v>10829</v>
      </c>
      <c r="B2781" s="1059" t="s">
        <v>11590</v>
      </c>
      <c r="C2781" s="1060" t="s">
        <v>24235</v>
      </c>
      <c r="D2781" s="1061">
        <v>167.75</v>
      </c>
    </row>
    <row r="2782" spans="1:4" ht="45" x14ac:dyDescent="0.2">
      <c r="A2782" s="1058">
        <v>7206</v>
      </c>
      <c r="B2782" s="1059" t="s">
        <v>9182</v>
      </c>
      <c r="C2782" s="1060" t="s">
        <v>24235</v>
      </c>
      <c r="D2782" s="1061">
        <v>297.76</v>
      </c>
    </row>
    <row r="2783" spans="1:4" ht="33.75" x14ac:dyDescent="0.2">
      <c r="A2783" s="1058">
        <v>3655</v>
      </c>
      <c r="B2783" s="1059" t="s">
        <v>7085</v>
      </c>
      <c r="C2783" s="1060" t="s">
        <v>24235</v>
      </c>
      <c r="D2783" s="1061">
        <v>167.75</v>
      </c>
    </row>
    <row r="2784" spans="1:4" ht="33.75" x14ac:dyDescent="0.2">
      <c r="A2784" s="1058">
        <v>3652</v>
      </c>
      <c r="B2784" s="1059" t="s">
        <v>7082</v>
      </c>
      <c r="C2784" s="1060" t="s">
        <v>24235</v>
      </c>
      <c r="D2784" s="1061">
        <v>145.69</v>
      </c>
    </row>
    <row r="2785" spans="1:4" x14ac:dyDescent="0.2">
      <c r="A2785" s="1058">
        <v>3654</v>
      </c>
      <c r="B2785" s="1062"/>
      <c r="C2785" s="1060" t="s">
        <v>24235</v>
      </c>
      <c r="D2785" s="1061">
        <v>167.75</v>
      </c>
    </row>
    <row r="2786" spans="1:4" ht="33.75" x14ac:dyDescent="0.2">
      <c r="A2786" s="1062"/>
      <c r="B2786" s="1059" t="s">
        <v>7084</v>
      </c>
      <c r="C2786" s="1062"/>
      <c r="D2786" s="1062"/>
    </row>
    <row r="2787" spans="1:4" ht="33.75" x14ac:dyDescent="0.2">
      <c r="A2787" s="1058">
        <v>3653</v>
      </c>
      <c r="B2787" s="1059" t="s">
        <v>7083</v>
      </c>
      <c r="C2787" s="1060" t="s">
        <v>24235</v>
      </c>
      <c r="D2787" s="1061">
        <v>74.599999999999994</v>
      </c>
    </row>
    <row r="2788" spans="1:4" ht="45" x14ac:dyDescent="0.2">
      <c r="A2788" s="1058">
        <v>7207</v>
      </c>
      <c r="B2788" s="1059" t="s">
        <v>9183</v>
      </c>
      <c r="C2788" s="1060" t="s">
        <v>24235</v>
      </c>
      <c r="D2788" s="1061">
        <v>153.04</v>
      </c>
    </row>
    <row r="2789" spans="1:4" ht="33.75" x14ac:dyDescent="0.2">
      <c r="A2789" s="1058">
        <v>3408</v>
      </c>
      <c r="B2789" s="1059" t="s">
        <v>6977</v>
      </c>
      <c r="C2789" s="1060" t="s">
        <v>24235</v>
      </c>
      <c r="D2789" s="1061">
        <v>438.5</v>
      </c>
    </row>
    <row r="2790" spans="1:4" ht="33.75" x14ac:dyDescent="0.2">
      <c r="A2790" s="1058">
        <v>3409</v>
      </c>
      <c r="B2790" s="1059" t="s">
        <v>6978</v>
      </c>
      <c r="C2790" s="1060" t="s">
        <v>24235</v>
      </c>
      <c r="D2790" s="1061">
        <v>727.16</v>
      </c>
    </row>
    <row r="2791" spans="1:4" x14ac:dyDescent="0.2">
      <c r="A2791" s="1058">
        <v>3410</v>
      </c>
      <c r="B2791" s="1059" t="s">
        <v>6979</v>
      </c>
      <c r="C2791" s="1060" t="s">
        <v>2974</v>
      </c>
      <c r="D2791" s="1061">
        <v>40.82</v>
      </c>
    </row>
    <row r="2792" spans="1:4" x14ac:dyDescent="0.2">
      <c r="A2792" s="1058">
        <v>3149</v>
      </c>
      <c r="B2792" s="1059" t="s">
        <v>6799</v>
      </c>
      <c r="C2792" s="1060" t="s">
        <v>24235</v>
      </c>
      <c r="D2792" s="1061">
        <v>36.43</v>
      </c>
    </row>
    <row r="2793" spans="1:4" ht="45" x14ac:dyDescent="0.2">
      <c r="A2793" s="1058">
        <v>13005</v>
      </c>
      <c r="B2793" s="1059" t="s">
        <v>19823</v>
      </c>
      <c r="C2793" s="1060" t="s">
        <v>2352</v>
      </c>
      <c r="D2793" s="1061">
        <v>21027.32</v>
      </c>
    </row>
    <row r="2794" spans="1:4" x14ac:dyDescent="0.2">
      <c r="A2794" s="1058">
        <v>6230</v>
      </c>
      <c r="B2794" s="1059" t="s">
        <v>8739</v>
      </c>
      <c r="C2794" s="1060" t="s">
        <v>2974</v>
      </c>
      <c r="D2794" s="1061">
        <v>174.31</v>
      </c>
    </row>
    <row r="2795" spans="1:4" x14ac:dyDescent="0.2">
      <c r="A2795" s="1058">
        <v>6229</v>
      </c>
      <c r="B2795" s="1059" t="s">
        <v>8738</v>
      </c>
      <c r="C2795" s="1060" t="s">
        <v>2974</v>
      </c>
      <c r="D2795" s="1061">
        <v>212.64</v>
      </c>
    </row>
    <row r="2796" spans="1:4" x14ac:dyDescent="0.2">
      <c r="A2796" s="1058">
        <v>6232</v>
      </c>
      <c r="B2796" s="1059" t="s">
        <v>8741</v>
      </c>
      <c r="C2796" s="1060" t="s">
        <v>2974</v>
      </c>
      <c r="D2796" s="1061">
        <v>117.52</v>
      </c>
    </row>
    <row r="2797" spans="1:4" x14ac:dyDescent="0.2">
      <c r="A2797" s="1058">
        <v>6231</v>
      </c>
      <c r="B2797" s="1059" t="s">
        <v>8740</v>
      </c>
      <c r="C2797" s="1060" t="s">
        <v>2974</v>
      </c>
      <c r="D2797" s="1061">
        <v>136.75</v>
      </c>
    </row>
    <row r="2798" spans="1:4" ht="22.5" x14ac:dyDescent="0.2">
      <c r="A2798" s="1058">
        <v>6237</v>
      </c>
      <c r="B2798" s="1059" t="s">
        <v>8746</v>
      </c>
      <c r="C2798" s="1060" t="s">
        <v>2974</v>
      </c>
      <c r="D2798" s="1061">
        <v>107.95</v>
      </c>
    </row>
    <row r="2799" spans="1:4" ht="22.5" x14ac:dyDescent="0.2">
      <c r="A2799" s="1058">
        <v>6236</v>
      </c>
      <c r="B2799" s="1059" t="s">
        <v>8745</v>
      </c>
      <c r="C2799" s="1060" t="s">
        <v>2974</v>
      </c>
      <c r="D2799" s="1061">
        <v>135.80000000000001</v>
      </c>
    </row>
    <row r="2800" spans="1:4" x14ac:dyDescent="0.2">
      <c r="A2800" s="1058">
        <v>6228</v>
      </c>
      <c r="B2800" s="1059" t="s">
        <v>8737</v>
      </c>
      <c r="C2800" s="1060" t="s">
        <v>2974</v>
      </c>
      <c r="D2800" s="1061">
        <v>234.94</v>
      </c>
    </row>
    <row r="2801" spans="1:4" x14ac:dyDescent="0.2">
      <c r="A2801" s="1058">
        <v>6227</v>
      </c>
      <c r="B2801" s="1059" t="s">
        <v>8736</v>
      </c>
      <c r="C2801" s="1060" t="s">
        <v>2974</v>
      </c>
      <c r="D2801" s="1061">
        <v>181.49</v>
      </c>
    </row>
    <row r="2802" spans="1:4" x14ac:dyDescent="0.2">
      <c r="A2802" s="1058">
        <v>6239</v>
      </c>
      <c r="B2802" s="1059" t="s">
        <v>8747</v>
      </c>
      <c r="C2802" s="1060" t="s">
        <v>2974</v>
      </c>
      <c r="D2802" s="1061">
        <v>247.92</v>
      </c>
    </row>
    <row r="2803" spans="1:4" ht="22.5" x14ac:dyDescent="0.2">
      <c r="A2803" s="1058">
        <v>6225</v>
      </c>
      <c r="B2803" s="1059" t="s">
        <v>8734</v>
      </c>
      <c r="C2803" s="1060" t="s">
        <v>2974</v>
      </c>
      <c r="D2803" s="1061">
        <v>213.5</v>
      </c>
    </row>
    <row r="2804" spans="1:4" ht="22.5" x14ac:dyDescent="0.2">
      <c r="A2804" s="1058">
        <v>6224</v>
      </c>
      <c r="B2804" s="1059" t="s">
        <v>8733</v>
      </c>
      <c r="C2804" s="1060" t="s">
        <v>2974</v>
      </c>
      <c r="D2804" s="1061">
        <v>274.66000000000003</v>
      </c>
    </row>
    <row r="2805" spans="1:4" ht="22.5" x14ac:dyDescent="0.2">
      <c r="A2805" s="1058">
        <v>6223</v>
      </c>
      <c r="B2805" s="1059" t="s">
        <v>8732</v>
      </c>
      <c r="C2805" s="1060" t="s">
        <v>2974</v>
      </c>
      <c r="D2805" s="1061">
        <v>245.47</v>
      </c>
    </row>
    <row r="2806" spans="1:4" ht="22.5" x14ac:dyDescent="0.2">
      <c r="A2806" s="1058">
        <v>6217</v>
      </c>
      <c r="B2806" s="1059" t="s">
        <v>8726</v>
      </c>
      <c r="C2806" s="1060" t="s">
        <v>2974</v>
      </c>
      <c r="D2806" s="1061">
        <v>267.05</v>
      </c>
    </row>
    <row r="2807" spans="1:4" ht="22.5" x14ac:dyDescent="0.2">
      <c r="A2807" s="1058">
        <v>6214</v>
      </c>
      <c r="B2807" s="1059" t="s">
        <v>8723</v>
      </c>
      <c r="C2807" s="1060" t="s">
        <v>2974</v>
      </c>
      <c r="D2807" s="1061">
        <v>307.98</v>
      </c>
    </row>
    <row r="2808" spans="1:4" ht="22.5" x14ac:dyDescent="0.2">
      <c r="A2808" s="1058">
        <v>6222</v>
      </c>
      <c r="B2808" s="1059" t="s">
        <v>8731</v>
      </c>
      <c r="C2808" s="1060" t="s">
        <v>2974</v>
      </c>
      <c r="D2808" s="1061">
        <v>301.7</v>
      </c>
    </row>
    <row r="2809" spans="1:4" ht="22.5" x14ac:dyDescent="0.2">
      <c r="A2809" s="1058">
        <v>6216</v>
      </c>
      <c r="B2809" s="1059" t="s">
        <v>8725</v>
      </c>
      <c r="C2809" s="1060" t="s">
        <v>2974</v>
      </c>
      <c r="D2809" s="1061">
        <v>391.52</v>
      </c>
    </row>
    <row r="2810" spans="1:4" ht="22.5" x14ac:dyDescent="0.2">
      <c r="A2810" s="1058">
        <v>6213</v>
      </c>
      <c r="B2810" s="1059" t="s">
        <v>8722</v>
      </c>
      <c r="C2810" s="1060" t="s">
        <v>2974</v>
      </c>
      <c r="D2810" s="1061">
        <v>362.19</v>
      </c>
    </row>
    <row r="2811" spans="1:4" ht="22.5" x14ac:dyDescent="0.2">
      <c r="A2811" s="1058">
        <v>6221</v>
      </c>
      <c r="B2811" s="1059" t="s">
        <v>8730</v>
      </c>
      <c r="C2811" s="1060" t="s">
        <v>2974</v>
      </c>
      <c r="D2811" s="1061">
        <v>329.61</v>
      </c>
    </row>
    <row r="2812" spans="1:4" ht="22.5" x14ac:dyDescent="0.2">
      <c r="A2812" s="1058">
        <v>6220</v>
      </c>
      <c r="B2812" s="1059" t="s">
        <v>8729</v>
      </c>
      <c r="C2812" s="1060" t="s">
        <v>2974</v>
      </c>
      <c r="D2812" s="1061">
        <v>362.57</v>
      </c>
    </row>
    <row r="2813" spans="1:4" ht="22.5" x14ac:dyDescent="0.2">
      <c r="A2813" s="1058">
        <v>6219</v>
      </c>
      <c r="B2813" s="1059" t="s">
        <v>8728</v>
      </c>
      <c r="C2813" s="1060" t="s">
        <v>2974</v>
      </c>
      <c r="D2813" s="1061">
        <v>379.83</v>
      </c>
    </row>
    <row r="2814" spans="1:4" ht="22.5" x14ac:dyDescent="0.2">
      <c r="A2814" s="1058">
        <v>6218</v>
      </c>
      <c r="B2814" s="1059" t="s">
        <v>8727</v>
      </c>
      <c r="C2814" s="1060" t="s">
        <v>2974</v>
      </c>
      <c r="D2814" s="1061">
        <v>435.04</v>
      </c>
    </row>
    <row r="2815" spans="1:4" ht="22.5" x14ac:dyDescent="0.2">
      <c r="A2815" s="1058">
        <v>6215</v>
      </c>
      <c r="B2815" s="1059" t="s">
        <v>8724</v>
      </c>
      <c r="C2815" s="1060" t="s">
        <v>2974</v>
      </c>
      <c r="D2815" s="1061">
        <v>471.33</v>
      </c>
    </row>
    <row r="2816" spans="1:4" ht="22.5" x14ac:dyDescent="0.2">
      <c r="A2816" s="1058">
        <v>6212</v>
      </c>
      <c r="B2816" s="1059" t="s">
        <v>8721</v>
      </c>
      <c r="C2816" s="1060" t="s">
        <v>2974</v>
      </c>
      <c r="D2816" s="1061">
        <v>507.57</v>
      </c>
    </row>
    <row r="2817" spans="1:4" ht="22.5" x14ac:dyDescent="0.2">
      <c r="A2817" s="1058">
        <v>6240</v>
      </c>
      <c r="B2817" s="1059" t="s">
        <v>8748</v>
      </c>
      <c r="C2817" s="1060" t="s">
        <v>2974</v>
      </c>
      <c r="D2817" s="1061">
        <v>219.48</v>
      </c>
    </row>
    <row r="2818" spans="1:4" x14ac:dyDescent="0.2">
      <c r="A2818" s="1058">
        <v>6226</v>
      </c>
      <c r="B2818" s="1059" t="s">
        <v>8735</v>
      </c>
      <c r="C2818" s="1060" t="s">
        <v>2974</v>
      </c>
      <c r="D2818" s="1061">
        <v>171.09</v>
      </c>
    </row>
    <row r="2819" spans="1:4" x14ac:dyDescent="0.2">
      <c r="A2819" s="1058">
        <v>6233</v>
      </c>
      <c r="B2819" s="1059" t="s">
        <v>8742</v>
      </c>
      <c r="C2819" s="1060" t="s">
        <v>2974</v>
      </c>
      <c r="D2819" s="1061">
        <v>185.01</v>
      </c>
    </row>
    <row r="2820" spans="1:4" x14ac:dyDescent="0.2">
      <c r="A2820" s="1058">
        <v>6235</v>
      </c>
      <c r="B2820" s="1059" t="s">
        <v>8744</v>
      </c>
      <c r="C2820" s="1060" t="s">
        <v>2974</v>
      </c>
      <c r="D2820" s="1061">
        <v>134.72999999999999</v>
      </c>
    </row>
    <row r="2821" spans="1:4" x14ac:dyDescent="0.2">
      <c r="A2821" s="1058">
        <v>6234</v>
      </c>
      <c r="B2821" s="1059" t="s">
        <v>8743</v>
      </c>
      <c r="C2821" s="1060" t="s">
        <v>2974</v>
      </c>
      <c r="D2821" s="1061">
        <v>158.38999999999999</v>
      </c>
    </row>
    <row r="2822" spans="1:4" ht="22.5" x14ac:dyDescent="0.2">
      <c r="A2822" s="1058">
        <v>13004</v>
      </c>
      <c r="B2822" s="1059" t="s">
        <v>24586</v>
      </c>
      <c r="C2822" s="1060" t="s">
        <v>2974</v>
      </c>
      <c r="D2822" s="1061">
        <v>426.31</v>
      </c>
    </row>
    <row r="2823" spans="1:4" ht="33.75" x14ac:dyDescent="0.2">
      <c r="A2823" s="1058">
        <v>12287</v>
      </c>
      <c r="B2823" s="1059" t="s">
        <v>12625</v>
      </c>
      <c r="C2823" s="1060" t="s">
        <v>2352</v>
      </c>
      <c r="D2823" s="1061">
        <v>1652.99</v>
      </c>
    </row>
    <row r="2824" spans="1:4" x14ac:dyDescent="0.2">
      <c r="A2824" s="1058">
        <v>12467</v>
      </c>
      <c r="B2824" s="1059" t="s">
        <v>6832</v>
      </c>
      <c r="C2824" s="1060" t="s">
        <v>2974</v>
      </c>
      <c r="D2824" s="1061">
        <v>3.17</v>
      </c>
    </row>
    <row r="2825" spans="1:4" ht="45" x14ac:dyDescent="0.2">
      <c r="A2825" s="1058">
        <v>11512</v>
      </c>
      <c r="B2825" s="1059" t="s">
        <v>21155</v>
      </c>
      <c r="C2825" s="1060" t="s">
        <v>24235</v>
      </c>
      <c r="D2825" s="1061">
        <v>20.07</v>
      </c>
    </row>
    <row r="2826" spans="1:4" ht="33.75" x14ac:dyDescent="0.2">
      <c r="A2826" s="1058">
        <v>3411</v>
      </c>
      <c r="B2826" s="1059" t="s">
        <v>21054</v>
      </c>
      <c r="C2826" s="1060" t="s">
        <v>24235</v>
      </c>
      <c r="D2826" s="1061">
        <v>21.22</v>
      </c>
    </row>
    <row r="2827" spans="1:4" ht="33.75" x14ac:dyDescent="0.2">
      <c r="A2827" s="1058">
        <v>5039</v>
      </c>
      <c r="B2827" s="1059" t="s">
        <v>21091</v>
      </c>
      <c r="C2827" s="1060" t="s">
        <v>24235</v>
      </c>
      <c r="D2827" s="1061">
        <v>19.62</v>
      </c>
    </row>
    <row r="2828" spans="1:4" ht="33.75" x14ac:dyDescent="0.2">
      <c r="A2828" s="1058">
        <v>5056</v>
      </c>
      <c r="B2828" s="1059" t="s">
        <v>21093</v>
      </c>
      <c r="C2828" s="1060" t="s">
        <v>24235</v>
      </c>
      <c r="D2828" s="1061">
        <v>37.71</v>
      </c>
    </row>
    <row r="2829" spans="1:4" ht="45" x14ac:dyDescent="0.2">
      <c r="A2829" s="1058">
        <v>11513</v>
      </c>
      <c r="B2829" s="1059" t="s">
        <v>21156</v>
      </c>
      <c r="C2829" s="1060" t="s">
        <v>24235</v>
      </c>
      <c r="D2829" s="1061">
        <v>42.06</v>
      </c>
    </row>
    <row r="2830" spans="1:4" ht="45" x14ac:dyDescent="0.2">
      <c r="A2830" s="1058">
        <v>11515</v>
      </c>
      <c r="B2830" s="1059" t="s">
        <v>12047</v>
      </c>
      <c r="C2830" s="1060" t="s">
        <v>24235</v>
      </c>
      <c r="D2830" s="1061">
        <v>61.7</v>
      </c>
    </row>
    <row r="2831" spans="1:4" ht="33.75" x14ac:dyDescent="0.2">
      <c r="A2831" s="1058">
        <v>3137</v>
      </c>
      <c r="B2831" s="1059" t="s">
        <v>6788</v>
      </c>
      <c r="C2831" s="1060" t="s">
        <v>24235</v>
      </c>
      <c r="D2831" s="1061">
        <v>51.98</v>
      </c>
    </row>
    <row r="2832" spans="1:4" ht="33.75" x14ac:dyDescent="0.2">
      <c r="A2832" s="1058">
        <v>3138</v>
      </c>
      <c r="B2832" s="1059" t="s">
        <v>6789</v>
      </c>
      <c r="C2832" s="1060" t="s">
        <v>2723</v>
      </c>
      <c r="D2832" s="1061">
        <v>63.78</v>
      </c>
    </row>
    <row r="2833" spans="1:4" x14ac:dyDescent="0.2">
      <c r="A2833" s="1058">
        <v>7306</v>
      </c>
      <c r="B2833" s="1059" t="s">
        <v>9236</v>
      </c>
      <c r="C2833" s="1060" t="s">
        <v>24235</v>
      </c>
      <c r="D2833" s="1061">
        <v>20.72</v>
      </c>
    </row>
    <row r="2834" spans="1:4" x14ac:dyDescent="0.2">
      <c r="A2834" s="1058">
        <v>3239</v>
      </c>
      <c r="B2834" s="1059" t="s">
        <v>6854</v>
      </c>
      <c r="C2834" s="1060" t="s">
        <v>2352</v>
      </c>
      <c r="D2834" s="1061">
        <v>247.75</v>
      </c>
    </row>
    <row r="2835" spans="1:4" x14ac:dyDescent="0.2">
      <c r="A2835" s="1058">
        <v>3167</v>
      </c>
      <c r="B2835" s="1059" t="s">
        <v>6805</v>
      </c>
      <c r="C2835" s="1060" t="s">
        <v>2352</v>
      </c>
      <c r="D2835" s="1061">
        <v>1753.88</v>
      </c>
    </row>
    <row r="2836" spans="1:4" ht="22.5" x14ac:dyDescent="0.2">
      <c r="A2836" s="1058">
        <v>11986</v>
      </c>
      <c r="B2836" s="1059" t="s">
        <v>12377</v>
      </c>
      <c r="C2836" s="1060" t="s">
        <v>2352</v>
      </c>
      <c r="D2836" s="1061">
        <v>1140.8599999999999</v>
      </c>
    </row>
    <row r="2837" spans="1:4" ht="45" x14ac:dyDescent="0.2">
      <c r="A2837" s="1058">
        <v>12449</v>
      </c>
      <c r="B2837" s="1059" t="s">
        <v>21191</v>
      </c>
      <c r="C2837" s="1060" t="s">
        <v>2352</v>
      </c>
      <c r="D2837" s="1061">
        <v>1926.68</v>
      </c>
    </row>
    <row r="2838" spans="1:4" ht="45" x14ac:dyDescent="0.2">
      <c r="A2838" s="1058">
        <v>11400</v>
      </c>
      <c r="B2838" s="1059" t="s">
        <v>11976</v>
      </c>
      <c r="C2838" s="1060" t="s">
        <v>2352</v>
      </c>
      <c r="D2838" s="1061">
        <v>2442.48</v>
      </c>
    </row>
    <row r="2839" spans="1:4" ht="45" x14ac:dyDescent="0.2">
      <c r="A2839" s="1058">
        <v>11735</v>
      </c>
      <c r="B2839" s="1059" t="s">
        <v>12200</v>
      </c>
      <c r="C2839" s="1060" t="s">
        <v>2352</v>
      </c>
      <c r="D2839" s="1061">
        <v>7587.79</v>
      </c>
    </row>
    <row r="2840" spans="1:4" ht="22.5" x14ac:dyDescent="0.2">
      <c r="A2840" s="1058">
        <v>12566</v>
      </c>
      <c r="B2840" s="1059" t="s">
        <v>31289</v>
      </c>
      <c r="C2840" s="1060" t="s">
        <v>4846</v>
      </c>
      <c r="D2840" s="1061">
        <v>13.58</v>
      </c>
    </row>
    <row r="2841" spans="1:4" ht="22.5" x14ac:dyDescent="0.2">
      <c r="A2841" s="1058">
        <v>3229</v>
      </c>
      <c r="B2841" s="1059" t="s">
        <v>6846</v>
      </c>
      <c r="C2841" s="1060" t="s">
        <v>2352</v>
      </c>
      <c r="D2841" s="1061">
        <v>2157.9299999999998</v>
      </c>
    </row>
    <row r="2842" spans="1:4" ht="22.5" x14ac:dyDescent="0.2">
      <c r="A2842" s="1058">
        <v>12919</v>
      </c>
      <c r="B2842" s="1059" t="s">
        <v>8864</v>
      </c>
      <c r="C2842" s="1060" t="s">
        <v>2352</v>
      </c>
      <c r="D2842" s="1061">
        <v>1272.73</v>
      </c>
    </row>
    <row r="2843" spans="1:4" ht="22.5" x14ac:dyDescent="0.2">
      <c r="A2843" s="1058">
        <v>12920</v>
      </c>
      <c r="B2843" s="1059" t="s">
        <v>8865</v>
      </c>
      <c r="C2843" s="1060" t="s">
        <v>2352</v>
      </c>
      <c r="D2843" s="1061">
        <v>1828.83</v>
      </c>
    </row>
    <row r="2844" spans="1:4" ht="22.5" x14ac:dyDescent="0.2">
      <c r="A2844" s="1058">
        <v>12921</v>
      </c>
      <c r="B2844" s="1059" t="s">
        <v>8866</v>
      </c>
      <c r="C2844" s="1060" t="s">
        <v>2352</v>
      </c>
      <c r="D2844" s="1061">
        <v>1929.89</v>
      </c>
    </row>
    <row r="2845" spans="1:4" ht="22.5" x14ac:dyDescent="0.2">
      <c r="A2845" s="1058">
        <v>12916</v>
      </c>
      <c r="B2845" s="1059" t="s">
        <v>8867</v>
      </c>
      <c r="C2845" s="1060" t="s">
        <v>2352</v>
      </c>
      <c r="D2845" s="1061">
        <v>2544.3200000000002</v>
      </c>
    </row>
    <row r="2846" spans="1:4" ht="22.5" x14ac:dyDescent="0.2">
      <c r="A2846" s="1058">
        <v>12917</v>
      </c>
      <c r="B2846" s="1059" t="s">
        <v>8868</v>
      </c>
      <c r="C2846" s="1060" t="s">
        <v>2352</v>
      </c>
      <c r="D2846" s="1061">
        <v>3157.77</v>
      </c>
    </row>
    <row r="2847" spans="1:4" ht="22.5" x14ac:dyDescent="0.2">
      <c r="A2847" s="1058">
        <v>12918</v>
      </c>
      <c r="B2847" s="1059" t="s">
        <v>8869</v>
      </c>
      <c r="C2847" s="1060" t="s">
        <v>2352</v>
      </c>
      <c r="D2847" s="1061">
        <v>3629.66</v>
      </c>
    </row>
    <row r="2848" spans="1:4" ht="22.5" x14ac:dyDescent="0.2">
      <c r="A2848" s="1058">
        <v>6373</v>
      </c>
      <c r="B2848" s="1059" t="s">
        <v>8870</v>
      </c>
      <c r="C2848" s="1060" t="s">
        <v>2352</v>
      </c>
      <c r="D2848" s="1061">
        <v>2455.6799999999998</v>
      </c>
    </row>
    <row r="2849" spans="1:4" ht="22.5" x14ac:dyDescent="0.2">
      <c r="A2849" s="1058">
        <v>6374</v>
      </c>
      <c r="B2849" s="1059" t="s">
        <v>8871</v>
      </c>
      <c r="C2849" s="1060" t="s">
        <v>2352</v>
      </c>
      <c r="D2849" s="1061">
        <v>2757.69</v>
      </c>
    </row>
    <row r="2850" spans="1:4" ht="22.5" x14ac:dyDescent="0.2">
      <c r="A2850" s="1058">
        <v>6375</v>
      </c>
      <c r="B2850" s="1059" t="s">
        <v>8872</v>
      </c>
      <c r="C2850" s="1060" t="s">
        <v>2352</v>
      </c>
      <c r="D2850" s="1061">
        <v>3247.52</v>
      </c>
    </row>
    <row r="2851" spans="1:4" ht="22.5" x14ac:dyDescent="0.2">
      <c r="A2851" s="1058">
        <v>6376</v>
      </c>
      <c r="B2851" s="1059" t="s">
        <v>8873</v>
      </c>
      <c r="C2851" s="1060" t="s">
        <v>2352</v>
      </c>
      <c r="D2851" s="1061">
        <v>3721.27</v>
      </c>
    </row>
    <row r="2852" spans="1:4" ht="22.5" x14ac:dyDescent="0.2">
      <c r="A2852" s="1058">
        <v>6377</v>
      </c>
      <c r="B2852" s="1059" t="s">
        <v>8874</v>
      </c>
      <c r="C2852" s="1060" t="s">
        <v>2352</v>
      </c>
      <c r="D2852" s="1061">
        <v>4340.79</v>
      </c>
    </row>
    <row r="2853" spans="1:4" ht="22.5" x14ac:dyDescent="0.2">
      <c r="A2853" s="1058">
        <v>6378</v>
      </c>
      <c r="B2853" s="1059" t="s">
        <v>8875</v>
      </c>
      <c r="C2853" s="1060" t="s">
        <v>2352</v>
      </c>
      <c r="D2853" s="1061">
        <v>4959.8599999999997</v>
      </c>
    </row>
    <row r="2854" spans="1:4" ht="22.5" x14ac:dyDescent="0.2">
      <c r="A2854" s="1058">
        <v>6379</v>
      </c>
      <c r="B2854" s="1059" t="s">
        <v>8876</v>
      </c>
      <c r="C2854" s="1060" t="s">
        <v>2352</v>
      </c>
      <c r="D2854" s="1061">
        <v>5579.38</v>
      </c>
    </row>
    <row r="2855" spans="1:4" ht="22.5" x14ac:dyDescent="0.2">
      <c r="A2855" s="1058">
        <v>3444</v>
      </c>
      <c r="B2855" s="1059" t="s">
        <v>6995</v>
      </c>
      <c r="C2855" s="1060" t="s">
        <v>2352</v>
      </c>
      <c r="D2855" s="1061">
        <v>1692.69</v>
      </c>
    </row>
    <row r="2856" spans="1:4" ht="22.5" x14ac:dyDescent="0.2">
      <c r="A2856" s="1058">
        <v>3613</v>
      </c>
      <c r="B2856" s="1059" t="s">
        <v>7062</v>
      </c>
      <c r="C2856" s="1060" t="s">
        <v>2352</v>
      </c>
      <c r="D2856" s="1061">
        <v>3040.05</v>
      </c>
    </row>
    <row r="2857" spans="1:4" ht="22.5" x14ac:dyDescent="0.2">
      <c r="A2857" s="1058">
        <v>3612</v>
      </c>
      <c r="B2857" s="1059" t="s">
        <v>7061</v>
      </c>
      <c r="C2857" s="1060" t="s">
        <v>2352</v>
      </c>
      <c r="D2857" s="1061">
        <v>4907.91</v>
      </c>
    </row>
    <row r="2858" spans="1:4" x14ac:dyDescent="0.2">
      <c r="A2858" s="1058">
        <v>3449</v>
      </c>
      <c r="B2858" s="1059" t="s">
        <v>6997</v>
      </c>
      <c r="C2858" s="1060" t="s">
        <v>2352</v>
      </c>
      <c r="D2858" s="1061">
        <v>11338.35</v>
      </c>
    </row>
    <row r="2859" spans="1:4" ht="22.5" x14ac:dyDescent="0.2">
      <c r="A2859" s="1058">
        <v>3276</v>
      </c>
      <c r="B2859" s="1059" t="s">
        <v>6885</v>
      </c>
      <c r="C2859" s="1060" t="s">
        <v>4846</v>
      </c>
      <c r="D2859" s="1061">
        <v>243.5</v>
      </c>
    </row>
    <row r="2860" spans="1:4" x14ac:dyDescent="0.2">
      <c r="A2860" s="1058">
        <v>7210</v>
      </c>
      <c r="B2860" s="1059" t="s">
        <v>9185</v>
      </c>
      <c r="C2860" s="1060" t="s">
        <v>4846</v>
      </c>
      <c r="D2860" s="1061">
        <v>65.59</v>
      </c>
    </row>
    <row r="2861" spans="1:4" ht="22.5" x14ac:dyDescent="0.2">
      <c r="A2861" s="1058">
        <v>3278</v>
      </c>
      <c r="B2861" s="1059" t="s">
        <v>6887</v>
      </c>
      <c r="C2861" s="1060" t="s">
        <v>4846</v>
      </c>
      <c r="D2861" s="1061">
        <v>159.97</v>
      </c>
    </row>
    <row r="2862" spans="1:4" ht="22.5" x14ac:dyDescent="0.2">
      <c r="A2862" s="1058">
        <v>3275</v>
      </c>
      <c r="B2862" s="1059" t="s">
        <v>6884</v>
      </c>
      <c r="C2862" s="1060" t="s">
        <v>4846</v>
      </c>
      <c r="D2862" s="1061">
        <v>201.61</v>
      </c>
    </row>
    <row r="2863" spans="1:4" ht="22.5" x14ac:dyDescent="0.2">
      <c r="A2863" s="1058">
        <v>3288</v>
      </c>
      <c r="B2863" s="1059" t="s">
        <v>6897</v>
      </c>
      <c r="C2863" s="1060" t="s">
        <v>4846</v>
      </c>
      <c r="D2863" s="1061">
        <v>260.33999999999997</v>
      </c>
    </row>
    <row r="2864" spans="1:4" ht="22.5" x14ac:dyDescent="0.2">
      <c r="A2864" s="1058">
        <v>3287</v>
      </c>
      <c r="B2864" s="1059" t="s">
        <v>6896</v>
      </c>
      <c r="C2864" s="1060" t="s">
        <v>4846</v>
      </c>
      <c r="D2864" s="1061">
        <v>176.81</v>
      </c>
    </row>
    <row r="2865" spans="1:4" x14ac:dyDescent="0.2">
      <c r="A2865" s="1058">
        <v>3274</v>
      </c>
      <c r="B2865" s="1062"/>
      <c r="C2865" s="1060" t="s">
        <v>4846</v>
      </c>
      <c r="D2865" s="1061">
        <v>218.45</v>
      </c>
    </row>
    <row r="2866" spans="1:4" ht="22.5" x14ac:dyDescent="0.2">
      <c r="A2866" s="1062"/>
      <c r="B2866" s="1059" t="s">
        <v>6883</v>
      </c>
      <c r="C2866" s="1062"/>
      <c r="D2866" s="1062"/>
    </row>
    <row r="2867" spans="1:4" ht="22.5" x14ac:dyDescent="0.2">
      <c r="A2867" s="1058">
        <v>3289</v>
      </c>
      <c r="B2867" s="1059" t="s">
        <v>6886</v>
      </c>
      <c r="C2867" s="1060" t="s">
        <v>4846</v>
      </c>
      <c r="D2867" s="1061">
        <v>229.28</v>
      </c>
    </row>
    <row r="2868" spans="1:4" ht="22.5" x14ac:dyDescent="0.2">
      <c r="A2868" s="1058">
        <v>3280</v>
      </c>
      <c r="B2868" s="1059" t="s">
        <v>6889</v>
      </c>
      <c r="C2868" s="1060" t="s">
        <v>4846</v>
      </c>
      <c r="D2868" s="1061">
        <v>246.3</v>
      </c>
    </row>
    <row r="2869" spans="1:4" ht="22.5" x14ac:dyDescent="0.2">
      <c r="A2869" s="1058">
        <v>3281</v>
      </c>
      <c r="B2869" s="1059" t="s">
        <v>6890</v>
      </c>
      <c r="C2869" s="1060" t="s">
        <v>4846</v>
      </c>
      <c r="D2869" s="1061">
        <v>162.77000000000001</v>
      </c>
    </row>
    <row r="2870" spans="1:4" ht="22.5" x14ac:dyDescent="0.2">
      <c r="A2870" s="1058">
        <v>3282</v>
      </c>
      <c r="B2870" s="1059" t="s">
        <v>6891</v>
      </c>
      <c r="C2870" s="1060" t="s">
        <v>4846</v>
      </c>
      <c r="D2870" s="1061">
        <v>204.41</v>
      </c>
    </row>
    <row r="2871" spans="1:4" ht="22.5" x14ac:dyDescent="0.2">
      <c r="A2871" s="1058">
        <v>3279</v>
      </c>
      <c r="B2871" s="1059" t="s">
        <v>6888</v>
      </c>
      <c r="C2871" s="1060" t="s">
        <v>4846</v>
      </c>
      <c r="D2871" s="1061">
        <v>213.34</v>
      </c>
    </row>
    <row r="2872" spans="1:4" ht="22.5" x14ac:dyDescent="0.2">
      <c r="A2872" s="1058">
        <v>3284</v>
      </c>
      <c r="B2872" s="1059" t="s">
        <v>6893</v>
      </c>
      <c r="C2872" s="1060" t="s">
        <v>4846</v>
      </c>
      <c r="D2872" s="1061">
        <v>243.1</v>
      </c>
    </row>
    <row r="2873" spans="1:4" ht="22.5" x14ac:dyDescent="0.2">
      <c r="A2873" s="1058">
        <v>3285</v>
      </c>
      <c r="B2873" s="1059" t="s">
        <v>6894</v>
      </c>
      <c r="C2873" s="1060" t="s">
        <v>4846</v>
      </c>
      <c r="D2873" s="1061">
        <v>159.57</v>
      </c>
    </row>
    <row r="2874" spans="1:4" ht="22.5" x14ac:dyDescent="0.2">
      <c r="A2874" s="1058">
        <v>3286</v>
      </c>
      <c r="B2874" s="1059" t="s">
        <v>6895</v>
      </c>
      <c r="C2874" s="1060" t="s">
        <v>4846</v>
      </c>
      <c r="D2874" s="1061">
        <v>201.21</v>
      </c>
    </row>
    <row r="2875" spans="1:4" ht="22.5" x14ac:dyDescent="0.2">
      <c r="A2875" s="1058">
        <v>3283</v>
      </c>
      <c r="B2875" s="1059" t="s">
        <v>6892</v>
      </c>
      <c r="C2875" s="1060" t="s">
        <v>4846</v>
      </c>
      <c r="D2875" s="1061">
        <v>214.34</v>
      </c>
    </row>
    <row r="2876" spans="1:4" ht="22.5" x14ac:dyDescent="0.2">
      <c r="A2876" s="1058">
        <v>7797</v>
      </c>
      <c r="B2876" s="1059" t="s">
        <v>9648</v>
      </c>
      <c r="C2876" s="1060" t="s">
        <v>4846</v>
      </c>
      <c r="D2876" s="1061">
        <v>258.83</v>
      </c>
    </row>
    <row r="2877" spans="1:4" ht="22.5" x14ac:dyDescent="0.2">
      <c r="A2877" s="1058">
        <v>3395</v>
      </c>
      <c r="B2877" s="1059" t="s">
        <v>6964</v>
      </c>
      <c r="C2877" s="1060" t="s">
        <v>2352</v>
      </c>
      <c r="D2877" s="1061">
        <v>219.47</v>
      </c>
    </row>
    <row r="2878" spans="1:4" ht="33.75" x14ac:dyDescent="0.2">
      <c r="A2878" s="1058">
        <v>3398</v>
      </c>
      <c r="B2878" s="1059" t="s">
        <v>6967</v>
      </c>
      <c r="C2878" s="1060" t="s">
        <v>4846</v>
      </c>
      <c r="D2878" s="1061">
        <v>230.34</v>
      </c>
    </row>
    <row r="2879" spans="1:4" ht="22.5" x14ac:dyDescent="0.2">
      <c r="A2879" s="1058">
        <v>3296</v>
      </c>
      <c r="B2879" s="1059" t="s">
        <v>6904</v>
      </c>
      <c r="C2879" s="1060" t="s">
        <v>4846</v>
      </c>
      <c r="D2879" s="1061">
        <v>271.98</v>
      </c>
    </row>
    <row r="2880" spans="1:4" ht="33.75" x14ac:dyDescent="0.2">
      <c r="A2880" s="1058">
        <v>3300</v>
      </c>
      <c r="B2880" s="1059" t="s">
        <v>6908</v>
      </c>
      <c r="C2880" s="1060" t="s">
        <v>4846</v>
      </c>
      <c r="D2880" s="1061">
        <v>263.61</v>
      </c>
    </row>
    <row r="2881" spans="1:4" ht="33.75" x14ac:dyDescent="0.2">
      <c r="A2881" s="1058">
        <v>3298</v>
      </c>
      <c r="B2881" s="1059" t="s">
        <v>6906</v>
      </c>
      <c r="C2881" s="1060" t="s">
        <v>4846</v>
      </c>
      <c r="D2881" s="1061">
        <v>180.08</v>
      </c>
    </row>
    <row r="2882" spans="1:4" ht="33.75" x14ac:dyDescent="0.2">
      <c r="A2882" s="1058">
        <v>8244</v>
      </c>
      <c r="B2882" s="1059" t="s">
        <v>9874</v>
      </c>
      <c r="C2882" s="1060" t="s">
        <v>4846</v>
      </c>
      <c r="D2882" s="1061">
        <v>211.4</v>
      </c>
    </row>
    <row r="2883" spans="1:4" ht="33.75" x14ac:dyDescent="0.2">
      <c r="A2883" s="1058">
        <v>3297</v>
      </c>
      <c r="B2883" s="1059" t="s">
        <v>6905</v>
      </c>
      <c r="C2883" s="1060" t="s">
        <v>4846</v>
      </c>
      <c r="D2883" s="1061">
        <v>221.72</v>
      </c>
    </row>
    <row r="2884" spans="1:4" ht="33.75" x14ac:dyDescent="0.2">
      <c r="A2884" s="1058">
        <v>3293</v>
      </c>
      <c r="B2884" s="1059" t="s">
        <v>6901</v>
      </c>
      <c r="C2884" s="1060" t="s">
        <v>4846</v>
      </c>
      <c r="D2884" s="1061">
        <v>311.86</v>
      </c>
    </row>
    <row r="2885" spans="1:4" ht="33.75" x14ac:dyDescent="0.2">
      <c r="A2885" s="1058">
        <v>3397</v>
      </c>
      <c r="B2885" s="1059" t="s">
        <v>6966</v>
      </c>
      <c r="C2885" s="1060" t="s">
        <v>4846</v>
      </c>
      <c r="D2885" s="1061">
        <v>223.69</v>
      </c>
    </row>
    <row r="2886" spans="1:4" ht="33.75" x14ac:dyDescent="0.2">
      <c r="A2886" s="1058">
        <v>3292</v>
      </c>
      <c r="B2886" s="1059" t="s">
        <v>6900</v>
      </c>
      <c r="C2886" s="1060" t="s">
        <v>4846</v>
      </c>
      <c r="D2886" s="1061">
        <v>270.39999999999998</v>
      </c>
    </row>
    <row r="2887" spans="1:4" ht="33.75" x14ac:dyDescent="0.2">
      <c r="A2887" s="1058">
        <v>3396</v>
      </c>
      <c r="B2887" s="1059" t="s">
        <v>6965</v>
      </c>
      <c r="C2887" s="1060" t="s">
        <v>4846</v>
      </c>
      <c r="D2887" s="1061">
        <v>215.07</v>
      </c>
    </row>
    <row r="2888" spans="1:4" ht="22.5" x14ac:dyDescent="0.2">
      <c r="A2888" s="1058">
        <v>3295</v>
      </c>
      <c r="B2888" s="1059" t="s">
        <v>6903</v>
      </c>
      <c r="C2888" s="1060" t="s">
        <v>4846</v>
      </c>
      <c r="D2888" s="1061">
        <v>261.77999999999997</v>
      </c>
    </row>
    <row r="2889" spans="1:4" x14ac:dyDescent="0.2">
      <c r="A2889" s="1058">
        <v>3247</v>
      </c>
      <c r="B2889" s="1059" t="s">
        <v>6860</v>
      </c>
      <c r="C2889" s="1060" t="s">
        <v>4846</v>
      </c>
      <c r="D2889" s="1061">
        <v>51.59</v>
      </c>
    </row>
    <row r="2890" spans="1:4" ht="22.5" x14ac:dyDescent="0.2">
      <c r="A2890" s="1058">
        <v>3545</v>
      </c>
      <c r="B2890" s="1059" t="s">
        <v>7041</v>
      </c>
      <c r="C2890" s="1060" t="s">
        <v>2352</v>
      </c>
      <c r="D2890" s="1061">
        <v>698.65</v>
      </c>
    </row>
    <row r="2891" spans="1:4" ht="33.75" x14ac:dyDescent="0.2">
      <c r="A2891" s="1058">
        <v>3624</v>
      </c>
      <c r="B2891" s="1059" t="s">
        <v>7064</v>
      </c>
      <c r="C2891" s="1060" t="s">
        <v>2352</v>
      </c>
      <c r="D2891" s="1061">
        <v>949.02</v>
      </c>
    </row>
    <row r="2892" spans="1:4" ht="22.5" x14ac:dyDescent="0.2">
      <c r="A2892" s="1058">
        <v>3546</v>
      </c>
      <c r="B2892" s="1059" t="s">
        <v>7042</v>
      </c>
      <c r="C2892" s="1060" t="s">
        <v>2352</v>
      </c>
      <c r="D2892" s="1061">
        <v>660.42</v>
      </c>
    </row>
    <row r="2893" spans="1:4" ht="22.5" x14ac:dyDescent="0.2">
      <c r="A2893" s="1058">
        <v>3547</v>
      </c>
      <c r="B2893" s="1059" t="s">
        <v>7043</v>
      </c>
      <c r="C2893" s="1060" t="s">
        <v>2352</v>
      </c>
      <c r="D2893" s="1061">
        <v>674.98</v>
      </c>
    </row>
    <row r="2894" spans="1:4" ht="22.5" x14ac:dyDescent="0.2">
      <c r="A2894" s="1058">
        <v>9931</v>
      </c>
      <c r="B2894" s="1059" t="s">
        <v>11034</v>
      </c>
      <c r="C2894" s="1060" t="s">
        <v>2352</v>
      </c>
      <c r="D2894" s="1061">
        <v>673.59</v>
      </c>
    </row>
    <row r="2895" spans="1:4" ht="22.5" x14ac:dyDescent="0.2">
      <c r="A2895" s="1058">
        <v>8197</v>
      </c>
      <c r="B2895" s="1059" t="s">
        <v>9842</v>
      </c>
      <c r="C2895" s="1060" t="s">
        <v>2352</v>
      </c>
      <c r="D2895" s="1061">
        <v>616.39</v>
      </c>
    </row>
    <row r="2896" spans="1:4" ht="22.5" x14ac:dyDescent="0.2">
      <c r="A2896" s="1058">
        <v>3628</v>
      </c>
      <c r="B2896" s="1059" t="s">
        <v>7068</v>
      </c>
      <c r="C2896" s="1060" t="s">
        <v>2352</v>
      </c>
      <c r="D2896" s="1061">
        <v>778.49</v>
      </c>
    </row>
    <row r="2897" spans="1:4" ht="22.5" x14ac:dyDescent="0.2">
      <c r="A2897" s="1058">
        <v>3629</v>
      </c>
      <c r="B2897" s="1059" t="s">
        <v>7069</v>
      </c>
      <c r="C2897" s="1060" t="s">
        <v>2352</v>
      </c>
      <c r="D2897" s="1061">
        <v>808.98</v>
      </c>
    </row>
    <row r="2898" spans="1:4" ht="22.5" x14ac:dyDescent="0.2">
      <c r="A2898" s="1058">
        <v>8482</v>
      </c>
      <c r="B2898" s="1059" t="s">
        <v>10012</v>
      </c>
      <c r="C2898" s="1060" t="s">
        <v>2352</v>
      </c>
      <c r="D2898" s="1061">
        <v>336.34</v>
      </c>
    </row>
    <row r="2899" spans="1:4" ht="22.5" x14ac:dyDescent="0.2">
      <c r="A2899" s="1058">
        <v>7149</v>
      </c>
      <c r="B2899" s="1059" t="s">
        <v>9147</v>
      </c>
      <c r="C2899" s="1060" t="s">
        <v>2352</v>
      </c>
      <c r="D2899" s="1061">
        <v>1162.3599999999999</v>
      </c>
    </row>
    <row r="2900" spans="1:4" ht="22.5" x14ac:dyDescent="0.2">
      <c r="A2900" s="1058">
        <v>11901</v>
      </c>
      <c r="B2900" s="1059" t="s">
        <v>12313</v>
      </c>
      <c r="C2900" s="1060" t="s">
        <v>2352</v>
      </c>
      <c r="D2900" s="1061">
        <v>867.5</v>
      </c>
    </row>
    <row r="2901" spans="1:4" ht="22.5" x14ac:dyDescent="0.2">
      <c r="A2901" s="1058">
        <v>8202</v>
      </c>
      <c r="B2901" s="1059" t="s">
        <v>9844</v>
      </c>
      <c r="C2901" s="1060" t="s">
        <v>2352</v>
      </c>
      <c r="D2901" s="1061">
        <v>1093.3499999999999</v>
      </c>
    </row>
    <row r="2902" spans="1:4" ht="22.5" x14ac:dyDescent="0.2">
      <c r="A2902" s="1058">
        <v>12065</v>
      </c>
      <c r="B2902" s="1059" t="s">
        <v>12427</v>
      </c>
      <c r="C2902" s="1060" t="s">
        <v>2352</v>
      </c>
      <c r="D2902" s="1061">
        <v>1103.6400000000001</v>
      </c>
    </row>
    <row r="2903" spans="1:4" ht="22.5" x14ac:dyDescent="0.2">
      <c r="A2903" s="1058">
        <v>7148</v>
      </c>
      <c r="B2903" s="1059" t="s">
        <v>9146</v>
      </c>
      <c r="C2903" s="1060" t="s">
        <v>2352</v>
      </c>
      <c r="D2903" s="1061">
        <v>1145.53</v>
      </c>
    </row>
    <row r="2904" spans="1:4" ht="22.5" x14ac:dyDescent="0.2">
      <c r="A2904" s="1058">
        <v>3542</v>
      </c>
      <c r="B2904" s="1059" t="s">
        <v>7038</v>
      </c>
      <c r="C2904" s="1060" t="s">
        <v>2352</v>
      </c>
      <c r="D2904" s="1061">
        <v>664.85</v>
      </c>
    </row>
    <row r="2905" spans="1:4" ht="22.5" x14ac:dyDescent="0.2">
      <c r="A2905" s="1058">
        <v>3543</v>
      </c>
      <c r="B2905" s="1059" t="s">
        <v>7039</v>
      </c>
      <c r="C2905" s="1060" t="s">
        <v>2352</v>
      </c>
      <c r="D2905" s="1061">
        <v>666.27</v>
      </c>
    </row>
    <row r="2906" spans="1:4" ht="22.5" x14ac:dyDescent="0.2">
      <c r="A2906" s="1058">
        <v>3544</v>
      </c>
      <c r="B2906" s="1059" t="s">
        <v>7040</v>
      </c>
      <c r="C2906" s="1060" t="s">
        <v>2352</v>
      </c>
      <c r="D2906" s="1061">
        <v>680.83</v>
      </c>
    </row>
    <row r="2907" spans="1:4" ht="22.5" x14ac:dyDescent="0.2">
      <c r="A2907" s="1058">
        <v>3539</v>
      </c>
      <c r="B2907" s="1059" t="s">
        <v>7035</v>
      </c>
      <c r="C2907" s="1060" t="s">
        <v>2352</v>
      </c>
      <c r="D2907" s="1061">
        <v>1393.11</v>
      </c>
    </row>
    <row r="2908" spans="1:4" ht="22.5" x14ac:dyDescent="0.2">
      <c r="A2908" s="1058">
        <v>3540</v>
      </c>
      <c r="B2908" s="1059" t="s">
        <v>7036</v>
      </c>
      <c r="C2908" s="1060" t="s">
        <v>2352</v>
      </c>
      <c r="D2908" s="1061">
        <v>1518.33</v>
      </c>
    </row>
    <row r="2909" spans="1:4" ht="22.5" x14ac:dyDescent="0.2">
      <c r="A2909" s="1058">
        <v>3541</v>
      </c>
      <c r="B2909" s="1059" t="s">
        <v>7037</v>
      </c>
      <c r="C2909" s="1060" t="s">
        <v>2352</v>
      </c>
      <c r="D2909" s="1061">
        <v>1771.61</v>
      </c>
    </row>
    <row r="2910" spans="1:4" ht="22.5" x14ac:dyDescent="0.2">
      <c r="A2910" s="1058">
        <v>8965</v>
      </c>
      <c r="B2910" s="1059" t="s">
        <v>10358</v>
      </c>
      <c r="C2910" s="1060" t="s">
        <v>2352</v>
      </c>
      <c r="D2910" s="1061">
        <v>2127.6799999999998</v>
      </c>
    </row>
    <row r="2911" spans="1:4" ht="22.5" x14ac:dyDescent="0.2">
      <c r="A2911" s="1058">
        <v>3623</v>
      </c>
      <c r="B2911" s="1059" t="s">
        <v>7063</v>
      </c>
      <c r="C2911" s="1060" t="s">
        <v>2352</v>
      </c>
      <c r="D2911" s="1061">
        <v>1475.57</v>
      </c>
    </row>
    <row r="2912" spans="1:4" ht="45" x14ac:dyDescent="0.2">
      <c r="A2912" s="1058">
        <v>12082</v>
      </c>
      <c r="B2912" s="1059" t="s">
        <v>12443</v>
      </c>
      <c r="C2912" s="1060" t="s">
        <v>2352</v>
      </c>
      <c r="D2912" s="1061">
        <v>5823.67</v>
      </c>
    </row>
    <row r="2913" spans="1:4" ht="22.5" x14ac:dyDescent="0.2">
      <c r="A2913" s="1058">
        <v>6024</v>
      </c>
      <c r="B2913" s="1059" t="s">
        <v>21095</v>
      </c>
      <c r="C2913" s="1060" t="s">
        <v>2352</v>
      </c>
      <c r="D2913" s="1061">
        <v>1240.1600000000001</v>
      </c>
    </row>
    <row r="2914" spans="1:4" ht="22.5" x14ac:dyDescent="0.2">
      <c r="A2914" s="1058">
        <v>6025</v>
      </c>
      <c r="B2914" s="1059" t="s">
        <v>21096</v>
      </c>
      <c r="C2914" s="1060" t="s">
        <v>2352</v>
      </c>
      <c r="D2914" s="1061">
        <v>1405.82</v>
      </c>
    </row>
    <row r="2915" spans="1:4" ht="22.5" x14ac:dyDescent="0.2">
      <c r="A2915" s="1058">
        <v>6026</v>
      </c>
      <c r="B2915" s="1059" t="s">
        <v>21097</v>
      </c>
      <c r="C2915" s="1060" t="s">
        <v>2352</v>
      </c>
      <c r="D2915" s="1061">
        <v>3012.63</v>
      </c>
    </row>
    <row r="2916" spans="1:4" ht="22.5" x14ac:dyDescent="0.2">
      <c r="A2916" s="1058">
        <v>6027</v>
      </c>
      <c r="B2916" s="1059" t="s">
        <v>21098</v>
      </c>
      <c r="C2916" s="1060" t="s">
        <v>2352</v>
      </c>
      <c r="D2916" s="1061">
        <v>3589.69</v>
      </c>
    </row>
    <row r="2917" spans="1:4" ht="22.5" x14ac:dyDescent="0.2">
      <c r="A2917" s="1058">
        <v>6211</v>
      </c>
      <c r="B2917" s="1059" t="s">
        <v>8720</v>
      </c>
      <c r="C2917" s="1060" t="s">
        <v>2352</v>
      </c>
      <c r="D2917" s="1061">
        <v>12333.06</v>
      </c>
    </row>
    <row r="2918" spans="1:4" ht="22.5" x14ac:dyDescent="0.2">
      <c r="A2918" s="1058">
        <v>9163</v>
      </c>
      <c r="B2918" s="1059" t="s">
        <v>10497</v>
      </c>
      <c r="C2918" s="1060" t="s">
        <v>2352</v>
      </c>
      <c r="D2918" s="1061">
        <v>1049.82</v>
      </c>
    </row>
    <row r="2919" spans="1:4" x14ac:dyDescent="0.2">
      <c r="A2919" s="1058">
        <v>3185</v>
      </c>
      <c r="B2919" s="1059" t="s">
        <v>6813</v>
      </c>
      <c r="C2919" s="1060" t="s">
        <v>2352</v>
      </c>
      <c r="D2919" s="1061">
        <v>2633.26</v>
      </c>
    </row>
    <row r="2920" spans="1:4" x14ac:dyDescent="0.2">
      <c r="A2920" s="1058">
        <v>3164</v>
      </c>
      <c r="B2920" s="1059" t="s">
        <v>6804</v>
      </c>
      <c r="C2920" s="1060" t="s">
        <v>2352</v>
      </c>
      <c r="D2920" s="1061">
        <v>2525.2800000000002</v>
      </c>
    </row>
    <row r="2921" spans="1:4" ht="33.75" x14ac:dyDescent="0.2">
      <c r="A2921" s="1058">
        <v>8926</v>
      </c>
      <c r="B2921" s="1059" t="s">
        <v>10330</v>
      </c>
      <c r="C2921" s="1060" t="s">
        <v>2352</v>
      </c>
      <c r="D2921" s="1061">
        <v>26560.71</v>
      </c>
    </row>
    <row r="2922" spans="1:4" ht="33.75" x14ac:dyDescent="0.2">
      <c r="A2922" s="1058">
        <v>8927</v>
      </c>
      <c r="B2922" s="1059" t="s">
        <v>10331</v>
      </c>
      <c r="C2922" s="1060" t="s">
        <v>2352</v>
      </c>
      <c r="D2922" s="1061">
        <v>2433.52</v>
      </c>
    </row>
    <row r="2923" spans="1:4" x14ac:dyDescent="0.2">
      <c r="A2923" s="1058">
        <v>6296</v>
      </c>
      <c r="B2923" s="1059" t="s">
        <v>8802</v>
      </c>
      <c r="C2923" s="1060" t="s">
        <v>30784</v>
      </c>
      <c r="D2923" s="1061">
        <v>1395.94</v>
      </c>
    </row>
    <row r="2924" spans="1:4" ht="45" x14ac:dyDescent="0.2">
      <c r="A2924" s="1058">
        <v>8271</v>
      </c>
      <c r="B2924" s="1059" t="s">
        <v>9892</v>
      </c>
      <c r="C2924" s="1060" t="s">
        <v>2352</v>
      </c>
      <c r="D2924" s="1061">
        <v>818.75</v>
      </c>
    </row>
    <row r="2925" spans="1:4" ht="22.5" x14ac:dyDescent="0.2">
      <c r="A2925" s="1058">
        <v>3237</v>
      </c>
      <c r="B2925" s="1059" t="s">
        <v>6853</v>
      </c>
      <c r="C2925" s="1060" t="s">
        <v>2352</v>
      </c>
      <c r="D2925" s="1061">
        <v>1412.83</v>
      </c>
    </row>
    <row r="2926" spans="1:4" ht="33.75" x14ac:dyDescent="0.2">
      <c r="A2926" s="1058">
        <v>10920</v>
      </c>
      <c r="B2926" s="1059" t="s">
        <v>11652</v>
      </c>
      <c r="C2926" s="1060" t="s">
        <v>2352</v>
      </c>
      <c r="D2926" s="1061">
        <v>5978.82</v>
      </c>
    </row>
    <row r="2927" spans="1:4" ht="45" x14ac:dyDescent="0.2">
      <c r="A2927" s="1058">
        <v>9400</v>
      </c>
      <c r="B2927" s="1059" t="s">
        <v>10668</v>
      </c>
      <c r="C2927" s="1060" t="s">
        <v>2352</v>
      </c>
      <c r="D2927" s="1061">
        <v>48956.6</v>
      </c>
    </row>
    <row r="2928" spans="1:4" ht="22.5" x14ac:dyDescent="0.2">
      <c r="A2928" s="1058">
        <v>12222</v>
      </c>
      <c r="B2928" s="1059" t="s">
        <v>12570</v>
      </c>
      <c r="C2928" s="1060" t="s">
        <v>2352</v>
      </c>
      <c r="D2928" s="1061">
        <v>112.13</v>
      </c>
    </row>
    <row r="2929" spans="1:4" ht="22.5" x14ac:dyDescent="0.2">
      <c r="A2929" s="1058">
        <v>12223</v>
      </c>
      <c r="B2929" s="1059" t="s">
        <v>12571</v>
      </c>
      <c r="C2929" s="1060" t="s">
        <v>2352</v>
      </c>
      <c r="D2929" s="1061">
        <v>604.41</v>
      </c>
    </row>
    <row r="2930" spans="1:4" ht="22.5" x14ac:dyDescent="0.2">
      <c r="A2930" s="1058">
        <v>12224</v>
      </c>
      <c r="B2930" s="1059" t="s">
        <v>12572</v>
      </c>
      <c r="C2930" s="1060" t="s">
        <v>2352</v>
      </c>
      <c r="D2930" s="1061">
        <v>205.67</v>
      </c>
    </row>
    <row r="2931" spans="1:4" ht="22.5" x14ac:dyDescent="0.2">
      <c r="A2931" s="1058">
        <v>12225</v>
      </c>
      <c r="B2931" s="1059" t="s">
        <v>12573</v>
      </c>
      <c r="C2931" s="1060" t="s">
        <v>2352</v>
      </c>
      <c r="D2931" s="1061">
        <v>876.1</v>
      </c>
    </row>
    <row r="2932" spans="1:4" ht="22.5" x14ac:dyDescent="0.2">
      <c r="A2932" s="1058">
        <v>12226</v>
      </c>
      <c r="B2932" s="1059" t="s">
        <v>12574</v>
      </c>
      <c r="C2932" s="1060" t="s">
        <v>2352</v>
      </c>
      <c r="D2932" s="1061">
        <v>950.77</v>
      </c>
    </row>
    <row r="2933" spans="1:4" ht="22.5" x14ac:dyDescent="0.2">
      <c r="A2933" s="1058">
        <v>12227</v>
      </c>
      <c r="B2933" s="1059" t="s">
        <v>12575</v>
      </c>
      <c r="C2933" s="1060" t="s">
        <v>2352</v>
      </c>
      <c r="D2933" s="1061">
        <v>1101.5899999999999</v>
      </c>
    </row>
    <row r="2934" spans="1:4" ht="22.5" x14ac:dyDescent="0.2">
      <c r="A2934" s="1058">
        <v>12228</v>
      </c>
      <c r="B2934" s="1059" t="s">
        <v>12576</v>
      </c>
      <c r="C2934" s="1060" t="s">
        <v>2352</v>
      </c>
      <c r="D2934" s="1061">
        <v>469.55</v>
      </c>
    </row>
    <row r="2935" spans="1:4" ht="22.5" x14ac:dyDescent="0.2">
      <c r="A2935" s="1058">
        <v>12229</v>
      </c>
      <c r="B2935" s="1059" t="s">
        <v>12577</v>
      </c>
      <c r="C2935" s="1060" t="s">
        <v>2352</v>
      </c>
      <c r="D2935" s="1061">
        <v>1139.49</v>
      </c>
    </row>
    <row r="2936" spans="1:4" ht="22.5" x14ac:dyDescent="0.2">
      <c r="A2936" s="1058">
        <v>12230</v>
      </c>
      <c r="B2936" s="1059" t="s">
        <v>12578</v>
      </c>
      <c r="C2936" s="1060" t="s">
        <v>2352</v>
      </c>
      <c r="D2936" s="1061">
        <v>1593.03</v>
      </c>
    </row>
    <row r="2937" spans="1:4" ht="22.5" x14ac:dyDescent="0.2">
      <c r="A2937" s="1058">
        <v>12231</v>
      </c>
      <c r="B2937" s="1059" t="s">
        <v>12579</v>
      </c>
      <c r="C2937" s="1060" t="s">
        <v>2352</v>
      </c>
      <c r="D2937" s="1061">
        <v>1869.42</v>
      </c>
    </row>
    <row r="2938" spans="1:4" ht="22.5" x14ac:dyDescent="0.2">
      <c r="A2938" s="1058">
        <v>12232</v>
      </c>
      <c r="B2938" s="1059" t="s">
        <v>12580</v>
      </c>
      <c r="C2938" s="1060" t="s">
        <v>2352</v>
      </c>
      <c r="D2938" s="1061">
        <v>2103.71</v>
      </c>
    </row>
    <row r="2939" spans="1:4" ht="22.5" x14ac:dyDescent="0.2">
      <c r="A2939" s="1058">
        <v>12233</v>
      </c>
      <c r="B2939" s="1059" t="s">
        <v>12581</v>
      </c>
      <c r="C2939" s="1060" t="s">
        <v>2352</v>
      </c>
      <c r="D2939" s="1061">
        <v>1089.06</v>
      </c>
    </row>
    <row r="2940" spans="1:4" ht="33.75" x14ac:dyDescent="0.2">
      <c r="A2940" s="1058">
        <v>12238</v>
      </c>
      <c r="B2940" s="1059" t="s">
        <v>12584</v>
      </c>
      <c r="C2940" s="1060" t="s">
        <v>2352</v>
      </c>
      <c r="D2940" s="1061">
        <v>48.5</v>
      </c>
    </row>
    <row r="2941" spans="1:4" ht="33.75" x14ac:dyDescent="0.2">
      <c r="A2941" s="1058">
        <v>12235</v>
      </c>
      <c r="B2941" s="1059" t="s">
        <v>12582</v>
      </c>
      <c r="C2941" s="1060" t="s">
        <v>2352</v>
      </c>
      <c r="D2941" s="1061">
        <v>364.5</v>
      </c>
    </row>
    <row r="2942" spans="1:4" ht="33.75" x14ac:dyDescent="0.2">
      <c r="A2942" s="1058">
        <v>12236</v>
      </c>
      <c r="B2942" s="1059" t="s">
        <v>12583</v>
      </c>
      <c r="C2942" s="1060" t="s">
        <v>2352</v>
      </c>
      <c r="D2942" s="1061">
        <v>680.74</v>
      </c>
    </row>
    <row r="2943" spans="1:4" ht="33.75" x14ac:dyDescent="0.2">
      <c r="A2943" s="1058">
        <v>12305</v>
      </c>
      <c r="B2943" s="1059" t="s">
        <v>12643</v>
      </c>
      <c r="C2943" s="1060" t="s">
        <v>2352</v>
      </c>
      <c r="D2943" s="1061">
        <v>446.05</v>
      </c>
    </row>
    <row r="2944" spans="1:4" ht="33.75" x14ac:dyDescent="0.2">
      <c r="A2944" s="1058">
        <v>12239</v>
      </c>
      <c r="B2944" s="1059" t="s">
        <v>12585</v>
      </c>
      <c r="C2944" s="1060" t="s">
        <v>2352</v>
      </c>
      <c r="D2944" s="1061">
        <v>86.4</v>
      </c>
    </row>
    <row r="2945" spans="1:4" ht="33.75" x14ac:dyDescent="0.2">
      <c r="A2945" s="1058">
        <v>12240</v>
      </c>
      <c r="B2945" s="1059" t="s">
        <v>12586</v>
      </c>
      <c r="C2945" s="1060" t="s">
        <v>2352</v>
      </c>
      <c r="D2945" s="1061">
        <v>314.82</v>
      </c>
    </row>
    <row r="2946" spans="1:4" ht="33.75" x14ac:dyDescent="0.2">
      <c r="A2946" s="1058">
        <v>12241</v>
      </c>
      <c r="B2946" s="1059" t="s">
        <v>12587</v>
      </c>
      <c r="C2946" s="1060" t="s">
        <v>2352</v>
      </c>
      <c r="D2946" s="1061">
        <v>247.05</v>
      </c>
    </row>
    <row r="2947" spans="1:4" ht="33.75" x14ac:dyDescent="0.2">
      <c r="A2947" s="1058">
        <v>12242</v>
      </c>
      <c r="B2947" s="1059" t="s">
        <v>12588</v>
      </c>
      <c r="C2947" s="1060" t="s">
        <v>2352</v>
      </c>
      <c r="D2947" s="1061">
        <v>830.46</v>
      </c>
    </row>
    <row r="2948" spans="1:4" ht="22.5" x14ac:dyDescent="0.2">
      <c r="A2948" s="1058">
        <v>3188</v>
      </c>
      <c r="B2948" s="1059" t="s">
        <v>6815</v>
      </c>
      <c r="C2948" s="1060" t="s">
        <v>2352</v>
      </c>
      <c r="D2948" s="1061">
        <v>2435.79</v>
      </c>
    </row>
    <row r="2949" spans="1:4" x14ac:dyDescent="0.2">
      <c r="A2949" s="1058">
        <v>11381</v>
      </c>
      <c r="B2949" s="1059" t="s">
        <v>11960</v>
      </c>
      <c r="C2949" s="1060" t="s">
        <v>2352</v>
      </c>
      <c r="D2949" s="1061">
        <v>2137.58</v>
      </c>
    </row>
    <row r="2950" spans="1:4" ht="33.75" x14ac:dyDescent="0.2">
      <c r="A2950" s="1058">
        <v>9423</v>
      </c>
      <c r="B2950" s="1059" t="s">
        <v>10678</v>
      </c>
      <c r="C2950" s="1060" t="s">
        <v>2352</v>
      </c>
      <c r="D2950" s="1061">
        <v>36782.980000000003</v>
      </c>
    </row>
    <row r="2951" spans="1:4" ht="45" x14ac:dyDescent="0.2">
      <c r="A2951" s="1058">
        <v>9155</v>
      </c>
      <c r="B2951" s="1059" t="s">
        <v>10492</v>
      </c>
      <c r="C2951" s="1060" t="s">
        <v>2352</v>
      </c>
      <c r="D2951" s="1061">
        <v>12530.77</v>
      </c>
    </row>
    <row r="2952" spans="1:4" ht="33.75" x14ac:dyDescent="0.2">
      <c r="A2952" s="1058">
        <v>12468</v>
      </c>
      <c r="B2952" s="1059" t="s">
        <v>21203</v>
      </c>
      <c r="C2952" s="1060" t="s">
        <v>2352</v>
      </c>
      <c r="D2952" s="1061">
        <v>6928.45</v>
      </c>
    </row>
    <row r="2953" spans="1:4" ht="33.75" x14ac:dyDescent="0.2">
      <c r="A2953" s="1058">
        <v>12469</v>
      </c>
      <c r="B2953" s="1059" t="s">
        <v>21204</v>
      </c>
      <c r="C2953" s="1060" t="s">
        <v>2352</v>
      </c>
      <c r="D2953" s="1061">
        <v>6928.45</v>
      </c>
    </row>
    <row r="2954" spans="1:4" ht="33.75" x14ac:dyDescent="0.2">
      <c r="A2954" s="1058">
        <v>12009</v>
      </c>
      <c r="B2954" s="1059" t="s">
        <v>12384</v>
      </c>
      <c r="C2954" s="1060" t="s">
        <v>2352</v>
      </c>
      <c r="D2954" s="1061">
        <v>19420.669999999998</v>
      </c>
    </row>
    <row r="2955" spans="1:4" ht="22.5" x14ac:dyDescent="0.2">
      <c r="A2955" s="1058">
        <v>11377</v>
      </c>
      <c r="B2955" s="1059" t="s">
        <v>11956</v>
      </c>
      <c r="C2955" s="1060" t="s">
        <v>2352</v>
      </c>
      <c r="D2955" s="1061">
        <v>2613.96</v>
      </c>
    </row>
    <row r="2956" spans="1:4" ht="22.5" x14ac:dyDescent="0.2">
      <c r="A2956" s="1058">
        <v>11336</v>
      </c>
      <c r="B2956" s="1059" t="s">
        <v>11924</v>
      </c>
      <c r="C2956" s="1060" t="s">
        <v>2352</v>
      </c>
      <c r="D2956" s="1061">
        <v>3015.85</v>
      </c>
    </row>
    <row r="2957" spans="1:4" ht="22.5" x14ac:dyDescent="0.2">
      <c r="A2957" s="1058">
        <v>11337</v>
      </c>
      <c r="B2957" s="1059" t="s">
        <v>11925</v>
      </c>
      <c r="C2957" s="1060" t="s">
        <v>2352</v>
      </c>
      <c r="D2957" s="1061">
        <v>3634.96</v>
      </c>
    </row>
    <row r="2958" spans="1:4" ht="22.5" x14ac:dyDescent="0.2">
      <c r="A2958" s="1058">
        <v>11376</v>
      </c>
      <c r="B2958" s="1059" t="s">
        <v>11955</v>
      </c>
      <c r="C2958" s="1060" t="s">
        <v>2352</v>
      </c>
      <c r="D2958" s="1061">
        <v>3321.08</v>
      </c>
    </row>
    <row r="2959" spans="1:4" ht="22.5" x14ac:dyDescent="0.2">
      <c r="A2959" s="1058">
        <v>11338</v>
      </c>
      <c r="B2959" s="1059" t="s">
        <v>11926</v>
      </c>
      <c r="C2959" s="1060" t="s">
        <v>2352</v>
      </c>
      <c r="D2959" s="1061">
        <v>2261.11</v>
      </c>
    </row>
    <row r="2960" spans="1:4" ht="33.75" x14ac:dyDescent="0.2">
      <c r="A2960" s="1058">
        <v>11374</v>
      </c>
      <c r="B2960" s="1059" t="s">
        <v>11954</v>
      </c>
      <c r="C2960" s="1060" t="s">
        <v>2352</v>
      </c>
      <c r="D2960" s="1061">
        <v>6037.5</v>
      </c>
    </row>
    <row r="2961" spans="1:4" ht="22.5" x14ac:dyDescent="0.2">
      <c r="A2961" s="1058">
        <v>11112</v>
      </c>
      <c r="B2961" s="1059" t="s">
        <v>11749</v>
      </c>
      <c r="C2961" s="1060" t="s">
        <v>2352</v>
      </c>
      <c r="D2961" s="1061">
        <v>9258.3700000000008</v>
      </c>
    </row>
    <row r="2962" spans="1:4" ht="33.75" x14ac:dyDescent="0.2">
      <c r="A2962" s="1058">
        <v>3143</v>
      </c>
      <c r="B2962" s="1059" t="s">
        <v>6794</v>
      </c>
      <c r="C2962" s="1060" t="s">
        <v>2352</v>
      </c>
      <c r="D2962" s="1061">
        <v>5654.75</v>
      </c>
    </row>
    <row r="2963" spans="1:4" x14ac:dyDescent="0.2">
      <c r="A2963" s="1058">
        <v>9630</v>
      </c>
      <c r="B2963" s="1059" t="s">
        <v>10809</v>
      </c>
      <c r="C2963" s="1060" t="s">
        <v>2352</v>
      </c>
      <c r="D2963" s="1061">
        <v>147.97</v>
      </c>
    </row>
    <row r="2964" spans="1:4" ht="22.5" x14ac:dyDescent="0.2">
      <c r="A2964" s="1058">
        <v>5037</v>
      </c>
      <c r="B2964" s="1059" t="s">
        <v>8004</v>
      </c>
      <c r="C2964" s="1060" t="s">
        <v>24235</v>
      </c>
      <c r="D2964" s="1061">
        <v>20.6</v>
      </c>
    </row>
    <row r="2965" spans="1:4" x14ac:dyDescent="0.2">
      <c r="A2965" s="1058">
        <v>9978</v>
      </c>
      <c r="B2965" s="1059" t="s">
        <v>11069</v>
      </c>
      <c r="C2965" s="1060" t="s">
        <v>11070</v>
      </c>
      <c r="D2965" s="1061">
        <v>14.2</v>
      </c>
    </row>
    <row r="2966" spans="1:4" ht="22.5" x14ac:dyDescent="0.2">
      <c r="A2966" s="1058">
        <v>6418</v>
      </c>
      <c r="B2966" s="1059" t="s">
        <v>8912</v>
      </c>
      <c r="C2966" s="1060" t="s">
        <v>2974</v>
      </c>
      <c r="D2966" s="1061">
        <v>27.57</v>
      </c>
    </row>
    <row r="2967" spans="1:4" ht="22.5" x14ac:dyDescent="0.2">
      <c r="A2967" s="1058">
        <v>3317</v>
      </c>
      <c r="B2967" s="1059" t="s">
        <v>6921</v>
      </c>
      <c r="C2967" s="1060" t="s">
        <v>24235</v>
      </c>
      <c r="D2967" s="1061">
        <v>28.35</v>
      </c>
    </row>
    <row r="2968" spans="1:4" ht="22.5" x14ac:dyDescent="0.2">
      <c r="A2968" s="1058">
        <v>3318</v>
      </c>
      <c r="B2968" s="1059" t="s">
        <v>6922</v>
      </c>
      <c r="C2968" s="1060" t="s">
        <v>24235</v>
      </c>
      <c r="D2968" s="1061">
        <v>30.53</v>
      </c>
    </row>
    <row r="2969" spans="1:4" ht="22.5" x14ac:dyDescent="0.2">
      <c r="A2969" s="1058">
        <v>3316</v>
      </c>
      <c r="B2969" s="1059" t="s">
        <v>6920</v>
      </c>
      <c r="C2969" s="1060" t="s">
        <v>24235</v>
      </c>
      <c r="D2969" s="1061">
        <v>30.23</v>
      </c>
    </row>
    <row r="2970" spans="1:4" ht="33.75" x14ac:dyDescent="0.2">
      <c r="A2970" s="1058">
        <v>11733</v>
      </c>
      <c r="B2970" s="1059" t="s">
        <v>12198</v>
      </c>
      <c r="C2970" s="1060" t="s">
        <v>24235</v>
      </c>
      <c r="D2970" s="1061">
        <v>82.79</v>
      </c>
    </row>
    <row r="2971" spans="1:4" ht="22.5" x14ac:dyDescent="0.2">
      <c r="A2971" s="1058">
        <v>13027</v>
      </c>
      <c r="B2971" s="1059" t="s">
        <v>31290</v>
      </c>
      <c r="C2971" s="1060" t="s">
        <v>24235</v>
      </c>
      <c r="D2971" s="1061">
        <v>24.6</v>
      </c>
    </row>
    <row r="2972" spans="1:4" ht="22.5" x14ac:dyDescent="0.2">
      <c r="A2972" s="1058">
        <v>3314</v>
      </c>
      <c r="B2972" s="1059" t="s">
        <v>6918</v>
      </c>
      <c r="C2972" s="1060" t="s">
        <v>24235</v>
      </c>
      <c r="D2972" s="1061">
        <v>24.94</v>
      </c>
    </row>
    <row r="2973" spans="1:4" ht="22.5" x14ac:dyDescent="0.2">
      <c r="A2973" s="1058">
        <v>7602</v>
      </c>
      <c r="B2973" s="1059" t="s">
        <v>9500</v>
      </c>
      <c r="C2973" s="1060" t="s">
        <v>24235</v>
      </c>
      <c r="D2973" s="1061">
        <v>30.96</v>
      </c>
    </row>
    <row r="2974" spans="1:4" ht="22.5" x14ac:dyDescent="0.2">
      <c r="A2974" s="1058">
        <v>3315</v>
      </c>
      <c r="B2974" s="1059" t="s">
        <v>6919</v>
      </c>
      <c r="C2974" s="1060" t="s">
        <v>24235</v>
      </c>
      <c r="D2974" s="1061">
        <v>28.1</v>
      </c>
    </row>
    <row r="2975" spans="1:4" x14ac:dyDescent="0.2">
      <c r="A2975" s="1058">
        <v>6302</v>
      </c>
      <c r="B2975" s="1059" t="s">
        <v>8806</v>
      </c>
      <c r="C2975" s="1060" t="s">
        <v>2352</v>
      </c>
      <c r="D2975" s="1061">
        <v>432.84</v>
      </c>
    </row>
    <row r="2976" spans="1:4" x14ac:dyDescent="0.2">
      <c r="A2976" s="1058">
        <v>6271</v>
      </c>
      <c r="B2976" s="1059" t="s">
        <v>8778</v>
      </c>
      <c r="C2976" s="1060" t="s">
        <v>2352</v>
      </c>
      <c r="D2976" s="1061">
        <v>436.73</v>
      </c>
    </row>
    <row r="2977" spans="1:4" x14ac:dyDescent="0.2">
      <c r="A2977" s="1058">
        <v>6303</v>
      </c>
      <c r="B2977" s="1059" t="s">
        <v>8807</v>
      </c>
      <c r="C2977" s="1060" t="s">
        <v>2352</v>
      </c>
      <c r="D2977" s="1061">
        <v>474.32</v>
      </c>
    </row>
    <row r="2978" spans="1:4" x14ac:dyDescent="0.2">
      <c r="A2978" s="1058">
        <v>6276</v>
      </c>
      <c r="B2978" s="1059" t="s">
        <v>8783</v>
      </c>
      <c r="C2978" s="1060" t="s">
        <v>2352</v>
      </c>
      <c r="D2978" s="1061">
        <v>347.95</v>
      </c>
    </row>
    <row r="2979" spans="1:4" x14ac:dyDescent="0.2">
      <c r="A2979" s="1058">
        <v>6274</v>
      </c>
      <c r="B2979" s="1059" t="s">
        <v>8781</v>
      </c>
      <c r="C2979" s="1060" t="s">
        <v>2352</v>
      </c>
      <c r="D2979" s="1061">
        <v>407.72</v>
      </c>
    </row>
    <row r="2980" spans="1:4" x14ac:dyDescent="0.2">
      <c r="A2980" s="1058">
        <v>6275</v>
      </c>
      <c r="B2980" s="1059" t="s">
        <v>8782</v>
      </c>
      <c r="C2980" s="1060" t="s">
        <v>2352</v>
      </c>
      <c r="D2980" s="1061">
        <v>404.67</v>
      </c>
    </row>
    <row r="2981" spans="1:4" x14ac:dyDescent="0.2">
      <c r="A2981" s="1058">
        <v>6273</v>
      </c>
      <c r="B2981" s="1059" t="s">
        <v>8780</v>
      </c>
      <c r="C2981" s="1060" t="s">
        <v>2352</v>
      </c>
      <c r="D2981" s="1061">
        <v>798.94</v>
      </c>
    </row>
    <row r="2982" spans="1:4" x14ac:dyDescent="0.2">
      <c r="A2982" s="1058">
        <v>6272</v>
      </c>
      <c r="B2982" s="1059" t="s">
        <v>8779</v>
      </c>
      <c r="C2982" s="1060" t="s">
        <v>2352</v>
      </c>
      <c r="D2982" s="1061">
        <v>349.38</v>
      </c>
    </row>
    <row r="2983" spans="1:4" x14ac:dyDescent="0.2">
      <c r="A2983" s="1058">
        <v>3203</v>
      </c>
      <c r="B2983" s="1059" t="s">
        <v>6828</v>
      </c>
      <c r="C2983" s="1060" t="s">
        <v>2352</v>
      </c>
      <c r="D2983" s="1061">
        <v>48.33</v>
      </c>
    </row>
    <row r="2984" spans="1:4" x14ac:dyDescent="0.2">
      <c r="A2984" s="1058">
        <v>3202</v>
      </c>
      <c r="B2984" s="1059" t="s">
        <v>6827</v>
      </c>
      <c r="C2984" s="1060" t="s">
        <v>2352</v>
      </c>
      <c r="D2984" s="1061">
        <v>36.840000000000003</v>
      </c>
    </row>
    <row r="2985" spans="1:4" x14ac:dyDescent="0.2">
      <c r="A2985" s="1058">
        <v>3204</v>
      </c>
      <c r="B2985" s="1059" t="s">
        <v>6829</v>
      </c>
      <c r="C2985" s="1060" t="s">
        <v>2352</v>
      </c>
      <c r="D2985" s="1061">
        <v>66.89</v>
      </c>
    </row>
    <row r="2986" spans="1:4" x14ac:dyDescent="0.2">
      <c r="A2986" s="1058">
        <v>3205</v>
      </c>
      <c r="B2986" s="1059" t="s">
        <v>6830</v>
      </c>
      <c r="C2986" s="1060" t="s">
        <v>2352</v>
      </c>
      <c r="D2986" s="1061">
        <v>135.18</v>
      </c>
    </row>
    <row r="2987" spans="1:4" x14ac:dyDescent="0.2">
      <c r="A2987" s="1058">
        <v>9033</v>
      </c>
      <c r="B2987" s="1059" t="s">
        <v>10411</v>
      </c>
      <c r="C2987" s="1060" t="s">
        <v>2352</v>
      </c>
      <c r="D2987" s="1061">
        <v>354.63</v>
      </c>
    </row>
    <row r="2988" spans="1:4" x14ac:dyDescent="0.2">
      <c r="A2988" s="1058">
        <v>3206</v>
      </c>
      <c r="B2988" s="1059" t="s">
        <v>6831</v>
      </c>
      <c r="C2988" s="1060" t="s">
        <v>2352</v>
      </c>
      <c r="D2988" s="1061">
        <v>18.260000000000002</v>
      </c>
    </row>
    <row r="2989" spans="1:4" x14ac:dyDescent="0.2">
      <c r="A2989" s="1058">
        <v>3201</v>
      </c>
      <c r="B2989" s="1059" t="s">
        <v>6826</v>
      </c>
      <c r="C2989" s="1060" t="s">
        <v>2352</v>
      </c>
      <c r="D2989" s="1061">
        <v>22.99</v>
      </c>
    </row>
    <row r="2990" spans="1:4" ht="22.5" x14ac:dyDescent="0.2">
      <c r="A2990" s="1058">
        <v>6166</v>
      </c>
      <c r="B2990" s="1059" t="s">
        <v>31291</v>
      </c>
      <c r="C2990" s="1060" t="s">
        <v>2352</v>
      </c>
      <c r="D2990" s="1061">
        <v>61.56</v>
      </c>
    </row>
    <row r="2991" spans="1:4" ht="22.5" x14ac:dyDescent="0.2">
      <c r="A2991" s="1058">
        <v>6167</v>
      </c>
      <c r="B2991" s="1059" t="s">
        <v>31292</v>
      </c>
      <c r="C2991" s="1060" t="s">
        <v>2352</v>
      </c>
      <c r="D2991" s="1061">
        <v>34.1</v>
      </c>
    </row>
    <row r="2992" spans="1:4" ht="22.5" x14ac:dyDescent="0.2">
      <c r="A2992" s="1058">
        <v>6168</v>
      </c>
      <c r="B2992" s="1059" t="s">
        <v>31293</v>
      </c>
      <c r="C2992" s="1060" t="s">
        <v>2352</v>
      </c>
      <c r="D2992" s="1061">
        <v>80.14</v>
      </c>
    </row>
    <row r="2993" spans="1:4" ht="22.5" x14ac:dyDescent="0.2">
      <c r="A2993" s="1058">
        <v>6169</v>
      </c>
      <c r="B2993" s="1059" t="s">
        <v>31294</v>
      </c>
      <c r="C2993" s="1060" t="s">
        <v>2352</v>
      </c>
      <c r="D2993" s="1061">
        <v>52.68</v>
      </c>
    </row>
    <row r="2994" spans="1:4" x14ac:dyDescent="0.2">
      <c r="A2994" s="1058">
        <v>6171</v>
      </c>
      <c r="B2994" s="1059" t="s">
        <v>8691</v>
      </c>
      <c r="C2994" s="1060" t="s">
        <v>2352</v>
      </c>
      <c r="D2994" s="1061">
        <v>37.46</v>
      </c>
    </row>
    <row r="2995" spans="1:4" ht="22.5" x14ac:dyDescent="0.2">
      <c r="A2995" s="1058">
        <v>6172</v>
      </c>
      <c r="B2995" s="1059" t="s">
        <v>8692</v>
      </c>
      <c r="C2995" s="1060" t="s">
        <v>2352</v>
      </c>
      <c r="D2995" s="1061">
        <v>9.51</v>
      </c>
    </row>
    <row r="2996" spans="1:4" ht="22.5" x14ac:dyDescent="0.2">
      <c r="A2996" s="1058">
        <v>6173</v>
      </c>
      <c r="B2996" s="1059" t="s">
        <v>31295</v>
      </c>
      <c r="C2996" s="1060" t="s">
        <v>2352</v>
      </c>
      <c r="D2996" s="1061">
        <v>20.79</v>
      </c>
    </row>
    <row r="2997" spans="1:4" x14ac:dyDescent="0.2">
      <c r="A2997" s="1058">
        <v>6174</v>
      </c>
      <c r="B2997" s="1059" t="s">
        <v>8693</v>
      </c>
      <c r="C2997" s="1060" t="s">
        <v>2352</v>
      </c>
      <c r="D2997" s="1061">
        <v>144.41</v>
      </c>
    </row>
    <row r="2998" spans="1:4" x14ac:dyDescent="0.2">
      <c r="A2998" s="1058">
        <v>6170</v>
      </c>
      <c r="B2998" s="1059" t="s">
        <v>8690</v>
      </c>
      <c r="C2998" s="1060" t="s">
        <v>2352</v>
      </c>
      <c r="D2998" s="1061">
        <v>92.5</v>
      </c>
    </row>
    <row r="2999" spans="1:4" x14ac:dyDescent="0.2">
      <c r="A2999" s="1058">
        <v>6478</v>
      </c>
      <c r="B2999" s="1059" t="s">
        <v>8949</v>
      </c>
      <c r="C2999" s="1060" t="s">
        <v>2352</v>
      </c>
      <c r="D2999" s="1061">
        <v>215.54</v>
      </c>
    </row>
    <row r="3000" spans="1:4" x14ac:dyDescent="0.2">
      <c r="A3000" s="1058">
        <v>6477</v>
      </c>
      <c r="B3000" s="1059" t="s">
        <v>8948</v>
      </c>
      <c r="C3000" s="1060" t="s">
        <v>2352</v>
      </c>
      <c r="D3000" s="1061">
        <v>196.16</v>
      </c>
    </row>
    <row r="3001" spans="1:4" x14ac:dyDescent="0.2">
      <c r="A3001" s="1058">
        <v>6474</v>
      </c>
      <c r="B3001" s="1059" t="s">
        <v>8945</v>
      </c>
      <c r="C3001" s="1060" t="s">
        <v>2352</v>
      </c>
      <c r="D3001" s="1061">
        <v>205.33</v>
      </c>
    </row>
    <row r="3002" spans="1:4" x14ac:dyDescent="0.2">
      <c r="A3002" s="1058">
        <v>6473</v>
      </c>
      <c r="B3002" s="1059" t="s">
        <v>8944</v>
      </c>
      <c r="C3002" s="1060" t="s">
        <v>2352</v>
      </c>
      <c r="D3002" s="1061">
        <v>185.95</v>
      </c>
    </row>
    <row r="3003" spans="1:4" x14ac:dyDescent="0.2">
      <c r="A3003" s="1058">
        <v>6176</v>
      </c>
      <c r="B3003" s="1059" t="s">
        <v>8695</v>
      </c>
      <c r="C3003" s="1060" t="s">
        <v>2352</v>
      </c>
      <c r="D3003" s="1061">
        <v>143.41</v>
      </c>
    </row>
    <row r="3004" spans="1:4" x14ac:dyDescent="0.2">
      <c r="A3004" s="1058">
        <v>6476</v>
      </c>
      <c r="B3004" s="1059" t="s">
        <v>8947</v>
      </c>
      <c r="C3004" s="1060" t="s">
        <v>2352</v>
      </c>
      <c r="D3004" s="1061">
        <v>208.18</v>
      </c>
    </row>
    <row r="3005" spans="1:4" x14ac:dyDescent="0.2">
      <c r="A3005" s="1058">
        <v>6475</v>
      </c>
      <c r="B3005" s="1059" t="s">
        <v>8946</v>
      </c>
      <c r="C3005" s="1060" t="s">
        <v>2352</v>
      </c>
      <c r="D3005" s="1061">
        <v>188.8</v>
      </c>
    </row>
    <row r="3006" spans="1:4" x14ac:dyDescent="0.2">
      <c r="A3006" s="1058">
        <v>6177</v>
      </c>
      <c r="B3006" s="1059" t="s">
        <v>8696</v>
      </c>
      <c r="C3006" s="1060" t="s">
        <v>2352</v>
      </c>
      <c r="D3006" s="1061">
        <v>146.26</v>
      </c>
    </row>
    <row r="3007" spans="1:4" x14ac:dyDescent="0.2">
      <c r="A3007" s="1058">
        <v>3264</v>
      </c>
      <c r="B3007" s="1059" t="s">
        <v>6875</v>
      </c>
      <c r="C3007" s="1060" t="s">
        <v>2352</v>
      </c>
      <c r="D3007" s="1061">
        <v>15.8</v>
      </c>
    </row>
    <row r="3008" spans="1:4" x14ac:dyDescent="0.2">
      <c r="A3008" s="1058">
        <v>3141</v>
      </c>
      <c r="B3008" s="1059" t="s">
        <v>6792</v>
      </c>
      <c r="C3008" s="1060" t="s">
        <v>2352</v>
      </c>
      <c r="D3008" s="1061">
        <v>6.3</v>
      </c>
    </row>
    <row r="3009" spans="1:4" x14ac:dyDescent="0.2">
      <c r="A3009" s="1058">
        <v>8857</v>
      </c>
      <c r="B3009" s="1059" t="s">
        <v>10272</v>
      </c>
      <c r="C3009" s="1060" t="s">
        <v>2352</v>
      </c>
      <c r="D3009" s="1061">
        <v>28.51</v>
      </c>
    </row>
    <row r="3010" spans="1:4" x14ac:dyDescent="0.2">
      <c r="A3010" s="1058">
        <v>9420</v>
      </c>
      <c r="B3010" s="1059" t="s">
        <v>10675</v>
      </c>
      <c r="C3010" s="1060" t="s">
        <v>2352</v>
      </c>
      <c r="D3010" s="1061">
        <v>2.11</v>
      </c>
    </row>
    <row r="3011" spans="1:4" x14ac:dyDescent="0.2">
      <c r="A3011" s="1058">
        <v>3248</v>
      </c>
      <c r="B3011" s="1059" t="s">
        <v>6861</v>
      </c>
      <c r="C3011" s="1060" t="s">
        <v>2352</v>
      </c>
      <c r="D3011" s="1061">
        <v>3.48</v>
      </c>
    </row>
    <row r="3012" spans="1:4" x14ac:dyDescent="0.2">
      <c r="A3012" s="1058">
        <v>3262</v>
      </c>
      <c r="B3012" s="1059" t="s">
        <v>6874</v>
      </c>
      <c r="C3012" s="1060" t="s">
        <v>2352</v>
      </c>
      <c r="D3012" s="1061">
        <v>10.19</v>
      </c>
    </row>
    <row r="3013" spans="1:4" ht="22.5" x14ac:dyDescent="0.2">
      <c r="A3013" s="1058">
        <v>3242</v>
      </c>
      <c r="B3013" s="1059" t="s">
        <v>22351</v>
      </c>
      <c r="C3013" s="1060" t="s">
        <v>2352</v>
      </c>
      <c r="D3013" s="1061">
        <v>162.94</v>
      </c>
    </row>
    <row r="3014" spans="1:4" ht="22.5" x14ac:dyDescent="0.2">
      <c r="A3014" s="1058">
        <v>6395</v>
      </c>
      <c r="B3014" s="1059" t="s">
        <v>8889</v>
      </c>
      <c r="C3014" s="1060" t="s">
        <v>2974</v>
      </c>
      <c r="D3014" s="1061">
        <v>1.98</v>
      </c>
    </row>
    <row r="3015" spans="1:4" ht="22.5" x14ac:dyDescent="0.2">
      <c r="A3015" s="1058">
        <v>6396</v>
      </c>
      <c r="B3015" s="1059" t="s">
        <v>8890</v>
      </c>
      <c r="C3015" s="1060" t="s">
        <v>2974</v>
      </c>
      <c r="D3015" s="1061">
        <v>2.27</v>
      </c>
    </row>
    <row r="3016" spans="1:4" ht="22.5" x14ac:dyDescent="0.2">
      <c r="A3016" s="1058">
        <v>6397</v>
      </c>
      <c r="B3016" s="1059" t="s">
        <v>8891</v>
      </c>
      <c r="C3016" s="1060" t="s">
        <v>2974</v>
      </c>
      <c r="D3016" s="1061">
        <v>2.5</v>
      </c>
    </row>
    <row r="3017" spans="1:4" ht="22.5" x14ac:dyDescent="0.2">
      <c r="A3017" s="1058">
        <v>6398</v>
      </c>
      <c r="B3017" s="1059" t="s">
        <v>8892</v>
      </c>
      <c r="C3017" s="1060" t="s">
        <v>2974</v>
      </c>
      <c r="D3017" s="1061">
        <v>2.78</v>
      </c>
    </row>
    <row r="3018" spans="1:4" ht="22.5" x14ac:dyDescent="0.2">
      <c r="A3018" s="1058">
        <v>6399</v>
      </c>
      <c r="B3018" s="1059" t="s">
        <v>8893</v>
      </c>
      <c r="C3018" s="1060" t="s">
        <v>2974</v>
      </c>
      <c r="D3018" s="1061">
        <v>3.17</v>
      </c>
    </row>
    <row r="3019" spans="1:4" ht="22.5" x14ac:dyDescent="0.2">
      <c r="A3019" s="1058">
        <v>6400</v>
      </c>
      <c r="B3019" s="1059" t="s">
        <v>8894</v>
      </c>
      <c r="C3019" s="1060" t="s">
        <v>2974</v>
      </c>
      <c r="D3019" s="1061">
        <v>3.49</v>
      </c>
    </row>
    <row r="3020" spans="1:4" ht="22.5" x14ac:dyDescent="0.2">
      <c r="A3020" s="1058">
        <v>6401</v>
      </c>
      <c r="B3020" s="1059" t="s">
        <v>8895</v>
      </c>
      <c r="C3020" s="1060" t="s">
        <v>2974</v>
      </c>
      <c r="D3020" s="1061">
        <v>3.92</v>
      </c>
    </row>
    <row r="3021" spans="1:4" ht="22.5" x14ac:dyDescent="0.2">
      <c r="A3021" s="1058">
        <v>6402</v>
      </c>
      <c r="B3021" s="1059" t="s">
        <v>8896</v>
      </c>
      <c r="C3021" s="1060" t="s">
        <v>2974</v>
      </c>
      <c r="D3021" s="1061">
        <v>4.3600000000000003</v>
      </c>
    </row>
    <row r="3022" spans="1:4" x14ac:dyDescent="0.2">
      <c r="A3022" s="1058">
        <v>3265</v>
      </c>
      <c r="B3022" s="1059" t="s">
        <v>6876</v>
      </c>
      <c r="C3022" s="1060" t="s">
        <v>2352</v>
      </c>
      <c r="D3022" s="1061">
        <v>3.87</v>
      </c>
    </row>
    <row r="3023" spans="1:4" x14ac:dyDescent="0.2">
      <c r="A3023" s="1058">
        <v>3254</v>
      </c>
      <c r="B3023" s="1059" t="s">
        <v>6867</v>
      </c>
      <c r="C3023" s="1060" t="s">
        <v>2352</v>
      </c>
      <c r="D3023" s="1061">
        <v>91.6</v>
      </c>
    </row>
    <row r="3024" spans="1:4" x14ac:dyDescent="0.2">
      <c r="A3024" s="1058">
        <v>3250</v>
      </c>
      <c r="B3024" s="1059" t="s">
        <v>6863</v>
      </c>
      <c r="C3024" s="1060" t="s">
        <v>2352</v>
      </c>
      <c r="D3024" s="1061">
        <v>3.44</v>
      </c>
    </row>
    <row r="3025" spans="1:4" x14ac:dyDescent="0.2">
      <c r="A3025" s="1058">
        <v>3261</v>
      </c>
      <c r="B3025" s="1059" t="s">
        <v>6873</v>
      </c>
      <c r="C3025" s="1060" t="s">
        <v>2352</v>
      </c>
      <c r="D3025" s="1061">
        <v>94.76</v>
      </c>
    </row>
    <row r="3026" spans="1:4" ht="22.5" x14ac:dyDescent="0.2">
      <c r="A3026" s="1058">
        <v>4979</v>
      </c>
      <c r="B3026" s="1059" t="s">
        <v>7960</v>
      </c>
      <c r="C3026" s="1060" t="s">
        <v>24235</v>
      </c>
      <c r="D3026" s="1061">
        <v>13.87</v>
      </c>
    </row>
    <row r="3027" spans="1:4" x14ac:dyDescent="0.2">
      <c r="A3027" s="1058">
        <v>3145</v>
      </c>
      <c r="B3027" s="1059" t="s">
        <v>6796</v>
      </c>
      <c r="C3027" s="1060" t="s">
        <v>24235</v>
      </c>
      <c r="D3027" s="1061">
        <v>22.82</v>
      </c>
    </row>
    <row r="3028" spans="1:4" x14ac:dyDescent="0.2">
      <c r="A3028" s="1058">
        <v>4866</v>
      </c>
      <c r="B3028" s="1059" t="s">
        <v>7876</v>
      </c>
      <c r="C3028" s="1060" t="s">
        <v>24235</v>
      </c>
      <c r="D3028" s="1061">
        <v>31.54</v>
      </c>
    </row>
    <row r="3029" spans="1:4" x14ac:dyDescent="0.2">
      <c r="A3029" s="1058">
        <v>4988</v>
      </c>
      <c r="B3029" s="1059" t="s">
        <v>7967</v>
      </c>
      <c r="C3029" s="1060" t="s">
        <v>2352</v>
      </c>
      <c r="D3029" s="1061">
        <v>56.48</v>
      </c>
    </row>
    <row r="3030" spans="1:4" x14ac:dyDescent="0.2">
      <c r="A3030" s="1058">
        <v>4989</v>
      </c>
      <c r="B3030" s="1059" t="s">
        <v>7968</v>
      </c>
      <c r="C3030" s="1060" t="s">
        <v>2352</v>
      </c>
      <c r="D3030" s="1061">
        <v>53.21</v>
      </c>
    </row>
    <row r="3031" spans="1:4" x14ac:dyDescent="0.2">
      <c r="A3031" s="1058">
        <v>6482</v>
      </c>
      <c r="B3031" s="1059" t="s">
        <v>8951</v>
      </c>
      <c r="C3031" s="1060" t="s">
        <v>2352</v>
      </c>
      <c r="D3031" s="1061">
        <v>10.09</v>
      </c>
    </row>
    <row r="3032" spans="1:4" ht="33.75" x14ac:dyDescent="0.2">
      <c r="A3032" s="1058">
        <v>6185</v>
      </c>
      <c r="B3032" s="1059" t="s">
        <v>8703</v>
      </c>
      <c r="C3032" s="1060" t="s">
        <v>24235</v>
      </c>
      <c r="D3032" s="1061">
        <v>68.66</v>
      </c>
    </row>
    <row r="3033" spans="1:4" ht="33.75" x14ac:dyDescent="0.2">
      <c r="A3033" s="1058">
        <v>3455</v>
      </c>
      <c r="B3033" s="1059" t="s">
        <v>6998</v>
      </c>
      <c r="C3033" s="1060" t="s">
        <v>24235</v>
      </c>
      <c r="D3033" s="1061">
        <v>30.51</v>
      </c>
    </row>
    <row r="3034" spans="1:4" x14ac:dyDescent="0.2">
      <c r="A3034" s="1058">
        <v>6481</v>
      </c>
      <c r="B3034" s="1059" t="s">
        <v>8950</v>
      </c>
      <c r="C3034" s="1060" t="s">
        <v>2352</v>
      </c>
      <c r="D3034" s="1061">
        <v>22.84</v>
      </c>
    </row>
    <row r="3035" spans="1:4" x14ac:dyDescent="0.2">
      <c r="A3035" s="1058">
        <v>6405</v>
      </c>
      <c r="B3035" s="1059" t="s">
        <v>8899</v>
      </c>
      <c r="C3035" s="1060" t="s">
        <v>30784</v>
      </c>
      <c r="D3035" s="1061">
        <v>57.02</v>
      </c>
    </row>
    <row r="3036" spans="1:4" x14ac:dyDescent="0.2">
      <c r="A3036" s="1058">
        <v>6300</v>
      </c>
      <c r="B3036" s="1059" t="s">
        <v>8804</v>
      </c>
      <c r="C3036" s="1060" t="s">
        <v>2974</v>
      </c>
      <c r="D3036" s="1061">
        <v>476.21</v>
      </c>
    </row>
    <row r="3037" spans="1:4" x14ac:dyDescent="0.2">
      <c r="A3037" s="1058">
        <v>6301</v>
      </c>
      <c r="B3037" s="1059" t="s">
        <v>8805</v>
      </c>
      <c r="C3037" s="1060" t="s">
        <v>2974</v>
      </c>
      <c r="D3037" s="1061">
        <v>42.72</v>
      </c>
    </row>
    <row r="3038" spans="1:4" ht="45" x14ac:dyDescent="0.2">
      <c r="A3038" s="1058">
        <v>7593</v>
      </c>
      <c r="B3038" s="1059" t="s">
        <v>9493</v>
      </c>
      <c r="C3038" s="1060" t="s">
        <v>24235</v>
      </c>
      <c r="D3038" s="1061">
        <v>41.69</v>
      </c>
    </row>
    <row r="3039" spans="1:4" x14ac:dyDescent="0.2">
      <c r="A3039" s="1058">
        <v>6262</v>
      </c>
      <c r="B3039" s="1059" t="s">
        <v>8769</v>
      </c>
      <c r="C3039" s="1060" t="s">
        <v>2974</v>
      </c>
      <c r="D3039" s="1061">
        <v>524.83000000000004</v>
      </c>
    </row>
    <row r="3040" spans="1:4" x14ac:dyDescent="0.2">
      <c r="A3040" s="1058">
        <v>6263</v>
      </c>
      <c r="B3040" s="1059" t="s">
        <v>8770</v>
      </c>
      <c r="C3040" s="1060" t="s">
        <v>2974</v>
      </c>
      <c r="D3040" s="1061">
        <v>437.45</v>
      </c>
    </row>
    <row r="3041" spans="1:4" x14ac:dyDescent="0.2">
      <c r="A3041" s="1058">
        <v>6264</v>
      </c>
      <c r="B3041" s="1059" t="s">
        <v>8771</v>
      </c>
      <c r="C3041" s="1060" t="s">
        <v>2974</v>
      </c>
      <c r="D3041" s="1061">
        <v>380.31</v>
      </c>
    </row>
    <row r="3042" spans="1:4" x14ac:dyDescent="0.2">
      <c r="A3042" s="1058">
        <v>6259</v>
      </c>
      <c r="B3042" s="1059" t="s">
        <v>8766</v>
      </c>
      <c r="C3042" s="1060" t="s">
        <v>2974</v>
      </c>
      <c r="D3042" s="1061">
        <v>1105.1199999999999</v>
      </c>
    </row>
    <row r="3043" spans="1:4" x14ac:dyDescent="0.2">
      <c r="A3043" s="1058">
        <v>6261</v>
      </c>
      <c r="B3043" s="1059" t="s">
        <v>8768</v>
      </c>
      <c r="C3043" s="1060" t="s">
        <v>2974</v>
      </c>
      <c r="D3043" s="1061">
        <v>646.1</v>
      </c>
    </row>
    <row r="3044" spans="1:4" x14ac:dyDescent="0.2">
      <c r="A3044" s="1058">
        <v>6260</v>
      </c>
      <c r="B3044" s="1059" t="s">
        <v>8767</v>
      </c>
      <c r="C3044" s="1060" t="s">
        <v>2974</v>
      </c>
      <c r="D3044" s="1061">
        <v>721.19</v>
      </c>
    </row>
    <row r="3045" spans="1:4" x14ac:dyDescent="0.2">
      <c r="A3045" s="1058">
        <v>6270</v>
      </c>
      <c r="B3045" s="1059" t="s">
        <v>8777</v>
      </c>
      <c r="C3045" s="1060" t="s">
        <v>2974</v>
      </c>
      <c r="D3045" s="1061">
        <v>173.35</v>
      </c>
    </row>
    <row r="3046" spans="1:4" x14ac:dyDescent="0.2">
      <c r="A3046" s="1058">
        <v>6268</v>
      </c>
      <c r="B3046" s="1059" t="s">
        <v>8775</v>
      </c>
      <c r="C3046" s="1060" t="s">
        <v>2974</v>
      </c>
      <c r="D3046" s="1061">
        <v>350.29</v>
      </c>
    </row>
    <row r="3047" spans="1:4" x14ac:dyDescent="0.2">
      <c r="A3047" s="1058">
        <v>6266</v>
      </c>
      <c r="B3047" s="1059" t="s">
        <v>8773</v>
      </c>
      <c r="C3047" s="1060" t="s">
        <v>2974</v>
      </c>
      <c r="D3047" s="1061">
        <v>515.51</v>
      </c>
    </row>
    <row r="3048" spans="1:4" x14ac:dyDescent="0.2">
      <c r="A3048" s="1058">
        <v>6269</v>
      </c>
      <c r="B3048" s="1059" t="s">
        <v>8776</v>
      </c>
      <c r="C3048" s="1060" t="s">
        <v>2974</v>
      </c>
      <c r="D3048" s="1061">
        <v>196.28</v>
      </c>
    </row>
    <row r="3049" spans="1:4" x14ac:dyDescent="0.2">
      <c r="A3049" s="1058">
        <v>6267</v>
      </c>
      <c r="B3049" s="1059" t="s">
        <v>8774</v>
      </c>
      <c r="C3049" s="1060" t="s">
        <v>2974</v>
      </c>
      <c r="D3049" s="1061">
        <v>184.53</v>
      </c>
    </row>
    <row r="3050" spans="1:4" x14ac:dyDescent="0.2">
      <c r="A3050" s="1058">
        <v>6265</v>
      </c>
      <c r="B3050" s="1059" t="s">
        <v>8772</v>
      </c>
      <c r="C3050" s="1060" t="s">
        <v>2974</v>
      </c>
      <c r="D3050" s="1061">
        <v>308.64999999999998</v>
      </c>
    </row>
    <row r="3051" spans="1:4" x14ac:dyDescent="0.2">
      <c r="A3051" s="1058">
        <v>6252</v>
      </c>
      <c r="B3051" s="1059" t="s">
        <v>8760</v>
      </c>
      <c r="C3051" s="1060" t="s">
        <v>2974</v>
      </c>
      <c r="D3051" s="1061">
        <v>392.42</v>
      </c>
    </row>
    <row r="3052" spans="1:4" x14ac:dyDescent="0.2">
      <c r="A3052" s="1058">
        <v>6251</v>
      </c>
      <c r="B3052" s="1059" t="s">
        <v>8759</v>
      </c>
      <c r="C3052" s="1060" t="s">
        <v>2974</v>
      </c>
      <c r="D3052" s="1061">
        <v>629.34</v>
      </c>
    </row>
    <row r="3053" spans="1:4" x14ac:dyDescent="0.2">
      <c r="A3053" s="1058">
        <v>6245</v>
      </c>
      <c r="B3053" s="1059" t="s">
        <v>8753</v>
      </c>
      <c r="C3053" s="1060" t="s">
        <v>2974</v>
      </c>
      <c r="D3053" s="1061">
        <v>1295.07</v>
      </c>
    </row>
    <row r="3054" spans="1:4" x14ac:dyDescent="0.2">
      <c r="A3054" s="1058">
        <v>6244</v>
      </c>
      <c r="B3054" s="1059" t="s">
        <v>8752</v>
      </c>
      <c r="C3054" s="1060" t="s">
        <v>2974</v>
      </c>
      <c r="D3054" s="1061">
        <v>781.22</v>
      </c>
    </row>
    <row r="3055" spans="1:4" x14ac:dyDescent="0.2">
      <c r="A3055" s="1058">
        <v>6243</v>
      </c>
      <c r="B3055" s="1059" t="s">
        <v>8751</v>
      </c>
      <c r="C3055" s="1060" t="s">
        <v>2974</v>
      </c>
      <c r="D3055" s="1061">
        <v>1901.72</v>
      </c>
    </row>
    <row r="3056" spans="1:4" x14ac:dyDescent="0.2">
      <c r="A3056" s="1058">
        <v>6242</v>
      </c>
      <c r="B3056" s="1059" t="s">
        <v>8750</v>
      </c>
      <c r="C3056" s="1060" t="s">
        <v>2974</v>
      </c>
      <c r="D3056" s="1061">
        <v>994.48</v>
      </c>
    </row>
    <row r="3057" spans="1:4" x14ac:dyDescent="0.2">
      <c r="A3057" s="1058">
        <v>6241</v>
      </c>
      <c r="B3057" s="1059" t="s">
        <v>8749</v>
      </c>
      <c r="C3057" s="1060" t="s">
        <v>2974</v>
      </c>
      <c r="D3057" s="1061">
        <v>1146.6199999999999</v>
      </c>
    </row>
    <row r="3058" spans="1:4" x14ac:dyDescent="0.2">
      <c r="A3058" s="1058">
        <v>6250</v>
      </c>
      <c r="B3058" s="1059" t="s">
        <v>8758</v>
      </c>
      <c r="C3058" s="1060" t="s">
        <v>2974</v>
      </c>
      <c r="D3058" s="1061">
        <v>880.02</v>
      </c>
    </row>
    <row r="3059" spans="1:4" x14ac:dyDescent="0.2">
      <c r="A3059" s="1058">
        <v>6249</v>
      </c>
      <c r="B3059" s="1059" t="s">
        <v>8757</v>
      </c>
      <c r="C3059" s="1060" t="s">
        <v>2974</v>
      </c>
      <c r="D3059" s="1061">
        <v>629.34</v>
      </c>
    </row>
    <row r="3060" spans="1:4" x14ac:dyDescent="0.2">
      <c r="A3060" s="1058">
        <v>6246</v>
      </c>
      <c r="B3060" s="1059" t="s">
        <v>8754</v>
      </c>
      <c r="C3060" s="1060" t="s">
        <v>2974</v>
      </c>
      <c r="D3060" s="1061">
        <v>748.94</v>
      </c>
    </row>
    <row r="3061" spans="1:4" x14ac:dyDescent="0.2">
      <c r="A3061" s="1058">
        <v>13012</v>
      </c>
      <c r="B3061" s="1059" t="s">
        <v>24602</v>
      </c>
      <c r="C3061" s="1060" t="s">
        <v>2974</v>
      </c>
      <c r="D3061" s="1061">
        <v>793.97</v>
      </c>
    </row>
    <row r="3062" spans="1:4" x14ac:dyDescent="0.2">
      <c r="A3062" s="1058">
        <v>6248</v>
      </c>
      <c r="B3062" s="1059" t="s">
        <v>8756</v>
      </c>
      <c r="C3062" s="1060" t="s">
        <v>2974</v>
      </c>
      <c r="D3062" s="1061">
        <v>392.42</v>
      </c>
    </row>
    <row r="3063" spans="1:4" x14ac:dyDescent="0.2">
      <c r="A3063" s="1058">
        <v>6247</v>
      </c>
      <c r="B3063" s="1059" t="s">
        <v>8755</v>
      </c>
      <c r="C3063" s="1060" t="s">
        <v>2974</v>
      </c>
      <c r="D3063" s="1061">
        <v>141.85</v>
      </c>
    </row>
    <row r="3064" spans="1:4" x14ac:dyDescent="0.2">
      <c r="A3064" s="1058">
        <v>6256</v>
      </c>
      <c r="B3064" s="1059" t="s">
        <v>8764</v>
      </c>
      <c r="C3064" s="1060" t="s">
        <v>2974</v>
      </c>
      <c r="D3064" s="1061">
        <v>142.5</v>
      </c>
    </row>
    <row r="3065" spans="1:4" x14ac:dyDescent="0.2">
      <c r="A3065" s="1058">
        <v>6254</v>
      </c>
      <c r="B3065" s="1059" t="s">
        <v>8762</v>
      </c>
      <c r="C3065" s="1060" t="s">
        <v>2974</v>
      </c>
      <c r="D3065" s="1061">
        <v>253.41</v>
      </c>
    </row>
    <row r="3066" spans="1:4" x14ac:dyDescent="0.2">
      <c r="A3066" s="1058">
        <v>6257</v>
      </c>
      <c r="B3066" s="1059" t="s">
        <v>8765</v>
      </c>
      <c r="C3066" s="1060" t="s">
        <v>2974</v>
      </c>
      <c r="D3066" s="1061">
        <v>111.03</v>
      </c>
    </row>
    <row r="3067" spans="1:4" x14ac:dyDescent="0.2">
      <c r="A3067" s="1058">
        <v>6255</v>
      </c>
      <c r="B3067" s="1059" t="s">
        <v>8763</v>
      </c>
      <c r="C3067" s="1060" t="s">
        <v>2974</v>
      </c>
      <c r="D3067" s="1061">
        <v>192.53</v>
      </c>
    </row>
    <row r="3068" spans="1:4" x14ac:dyDescent="0.2">
      <c r="A3068" s="1058">
        <v>6253</v>
      </c>
      <c r="B3068" s="1059" t="s">
        <v>8761</v>
      </c>
      <c r="C3068" s="1060" t="s">
        <v>2974</v>
      </c>
      <c r="D3068" s="1061">
        <v>322.02</v>
      </c>
    </row>
    <row r="3069" spans="1:4" x14ac:dyDescent="0.2">
      <c r="A3069" s="1058">
        <v>6178</v>
      </c>
      <c r="B3069" s="1059" t="s">
        <v>8697</v>
      </c>
      <c r="C3069" s="1060" t="s">
        <v>2352</v>
      </c>
      <c r="D3069" s="1061">
        <v>48.29</v>
      </c>
    </row>
    <row r="3070" spans="1:4" x14ac:dyDescent="0.2">
      <c r="A3070" s="1058">
        <v>6179</v>
      </c>
      <c r="B3070" s="1059" t="s">
        <v>8698</v>
      </c>
      <c r="C3070" s="1060" t="s">
        <v>2352</v>
      </c>
      <c r="D3070" s="1061">
        <v>6.65</v>
      </c>
    </row>
    <row r="3071" spans="1:4" ht="22.5" x14ac:dyDescent="0.2">
      <c r="A3071" s="1058">
        <v>11345</v>
      </c>
      <c r="B3071" s="1059" t="s">
        <v>11933</v>
      </c>
      <c r="C3071" s="1060" t="s">
        <v>2352</v>
      </c>
      <c r="D3071" s="1061">
        <v>511.96</v>
      </c>
    </row>
    <row r="3072" spans="1:4" ht="22.5" x14ac:dyDescent="0.2">
      <c r="A3072" s="1058">
        <v>4647</v>
      </c>
      <c r="B3072" s="1059" t="s">
        <v>7738</v>
      </c>
      <c r="C3072" s="1060" t="s">
        <v>2352</v>
      </c>
      <c r="D3072" s="1061">
        <v>460.75</v>
      </c>
    </row>
    <row r="3073" spans="1:4" ht="22.5" x14ac:dyDescent="0.2">
      <c r="A3073" s="1058">
        <v>3466</v>
      </c>
      <c r="B3073" s="1059" t="s">
        <v>7003</v>
      </c>
      <c r="C3073" s="1060" t="s">
        <v>2352</v>
      </c>
      <c r="D3073" s="1061">
        <v>831.18</v>
      </c>
    </row>
    <row r="3074" spans="1:4" x14ac:dyDescent="0.2">
      <c r="A3074" s="1058">
        <v>7942</v>
      </c>
      <c r="B3074" s="1059" t="s">
        <v>9739</v>
      </c>
      <c r="C3074" s="1060" t="s">
        <v>2352</v>
      </c>
      <c r="D3074" s="1061">
        <v>221.45</v>
      </c>
    </row>
    <row r="3075" spans="1:4" ht="22.5" x14ac:dyDescent="0.2">
      <c r="A3075" s="1058">
        <v>3477</v>
      </c>
      <c r="B3075" s="1059" t="s">
        <v>7010</v>
      </c>
      <c r="C3075" s="1060" t="s">
        <v>2352</v>
      </c>
      <c r="D3075" s="1061">
        <v>99.22</v>
      </c>
    </row>
    <row r="3076" spans="1:4" ht="45" x14ac:dyDescent="0.2">
      <c r="A3076" s="1058">
        <v>10761</v>
      </c>
      <c r="B3076" s="1059" t="s">
        <v>11544</v>
      </c>
      <c r="C3076" s="1060" t="s">
        <v>2352</v>
      </c>
      <c r="D3076" s="1061">
        <v>272.08</v>
      </c>
    </row>
    <row r="3077" spans="1:4" ht="22.5" x14ac:dyDescent="0.2">
      <c r="A3077" s="1058">
        <v>11356</v>
      </c>
      <c r="B3077" s="1059" t="s">
        <v>11942</v>
      </c>
      <c r="C3077" s="1060" t="s">
        <v>30784</v>
      </c>
      <c r="D3077" s="1061">
        <v>257.61</v>
      </c>
    </row>
    <row r="3078" spans="1:4" ht="22.5" x14ac:dyDescent="0.2">
      <c r="A3078" s="1058">
        <v>8267</v>
      </c>
      <c r="B3078" s="1059" t="s">
        <v>9888</v>
      </c>
      <c r="C3078" s="1060" t="s">
        <v>30784</v>
      </c>
      <c r="D3078" s="1061">
        <v>252.17</v>
      </c>
    </row>
    <row r="3079" spans="1:4" x14ac:dyDescent="0.2">
      <c r="A3079" s="1058">
        <v>6971</v>
      </c>
      <c r="B3079" s="1059" t="s">
        <v>9042</v>
      </c>
      <c r="C3079" s="1060" t="s">
        <v>2352</v>
      </c>
      <c r="D3079" s="1061">
        <v>33.64</v>
      </c>
    </row>
    <row r="3080" spans="1:4" ht="22.5" x14ac:dyDescent="0.2">
      <c r="A3080" s="1058">
        <v>6965</v>
      </c>
      <c r="B3080" s="1059" t="s">
        <v>9036</v>
      </c>
      <c r="C3080" s="1060" t="s">
        <v>2352</v>
      </c>
      <c r="D3080" s="1061">
        <v>86.14</v>
      </c>
    </row>
    <row r="3081" spans="1:4" ht="22.5" x14ac:dyDescent="0.2">
      <c r="A3081" s="1058">
        <v>6967</v>
      </c>
      <c r="B3081" s="1059" t="s">
        <v>9038</v>
      </c>
      <c r="C3081" s="1060" t="s">
        <v>2352</v>
      </c>
      <c r="D3081" s="1061">
        <v>118.67</v>
      </c>
    </row>
    <row r="3082" spans="1:4" ht="22.5" x14ac:dyDescent="0.2">
      <c r="A3082" s="1058">
        <v>6969</v>
      </c>
      <c r="B3082" s="1059" t="s">
        <v>9040</v>
      </c>
      <c r="C3082" s="1060" t="s">
        <v>2352</v>
      </c>
      <c r="D3082" s="1061">
        <v>75.040000000000006</v>
      </c>
    </row>
    <row r="3083" spans="1:4" x14ac:dyDescent="0.2">
      <c r="A3083" s="1058">
        <v>6180</v>
      </c>
      <c r="B3083" s="1059" t="s">
        <v>8699</v>
      </c>
      <c r="C3083" s="1060" t="s">
        <v>2352</v>
      </c>
      <c r="D3083" s="1061">
        <v>9.9499999999999993</v>
      </c>
    </row>
    <row r="3084" spans="1:4" ht="22.5" x14ac:dyDescent="0.2">
      <c r="A3084" s="1058">
        <v>6963</v>
      </c>
      <c r="B3084" s="1059" t="s">
        <v>9034</v>
      </c>
      <c r="C3084" s="1060" t="s">
        <v>2352</v>
      </c>
      <c r="D3084" s="1061">
        <v>30.72</v>
      </c>
    </row>
    <row r="3085" spans="1:4" ht="22.5" x14ac:dyDescent="0.2">
      <c r="A3085" s="1058">
        <v>6183</v>
      </c>
      <c r="B3085" s="1059" t="s">
        <v>8701</v>
      </c>
      <c r="C3085" s="1060" t="s">
        <v>2352</v>
      </c>
      <c r="D3085" s="1061">
        <v>27.09</v>
      </c>
    </row>
    <row r="3086" spans="1:4" ht="22.5" x14ac:dyDescent="0.2">
      <c r="A3086" s="1058">
        <v>6964</v>
      </c>
      <c r="B3086" s="1059" t="s">
        <v>9035</v>
      </c>
      <c r="C3086" s="1060" t="s">
        <v>2352</v>
      </c>
      <c r="D3086" s="1061">
        <v>36.67</v>
      </c>
    </row>
    <row r="3087" spans="1:4" x14ac:dyDescent="0.2">
      <c r="A3087" s="1058">
        <v>6972</v>
      </c>
      <c r="B3087" s="1059" t="s">
        <v>9043</v>
      </c>
      <c r="C3087" s="1060" t="s">
        <v>2352</v>
      </c>
      <c r="D3087" s="1061">
        <v>41.97</v>
      </c>
    </row>
    <row r="3088" spans="1:4" x14ac:dyDescent="0.2">
      <c r="A3088" s="1058">
        <v>6966</v>
      </c>
      <c r="B3088" s="1062"/>
      <c r="C3088" s="1060" t="s">
        <v>2352</v>
      </c>
      <c r="D3088" s="1061">
        <v>234.58</v>
      </c>
    </row>
    <row r="3089" spans="1:4" ht="22.5" x14ac:dyDescent="0.2">
      <c r="A3089" s="1062"/>
      <c r="B3089" s="1059" t="s">
        <v>9037</v>
      </c>
      <c r="C3089" s="1062"/>
      <c r="D3089" s="1062"/>
    </row>
    <row r="3090" spans="1:4" ht="22.5" x14ac:dyDescent="0.2">
      <c r="A3090" s="1058">
        <v>6968</v>
      </c>
      <c r="B3090" s="1059" t="s">
        <v>9039</v>
      </c>
      <c r="C3090" s="1060" t="s">
        <v>2352</v>
      </c>
      <c r="D3090" s="1061">
        <v>261.20999999999998</v>
      </c>
    </row>
    <row r="3091" spans="1:4" ht="22.5" x14ac:dyDescent="0.2">
      <c r="A3091" s="1058">
        <v>6970</v>
      </c>
      <c r="B3091" s="1059" t="s">
        <v>9041</v>
      </c>
      <c r="C3091" s="1060" t="s">
        <v>2352</v>
      </c>
      <c r="D3091" s="1061">
        <v>190.24</v>
      </c>
    </row>
    <row r="3092" spans="1:4" ht="22.5" x14ac:dyDescent="0.2">
      <c r="A3092" s="1058">
        <v>6383</v>
      </c>
      <c r="B3092" s="1059" t="s">
        <v>8879</v>
      </c>
      <c r="C3092" s="1060" t="s">
        <v>2352</v>
      </c>
      <c r="D3092" s="1061">
        <v>75.7</v>
      </c>
    </row>
    <row r="3093" spans="1:4" x14ac:dyDescent="0.2">
      <c r="A3093" s="1058">
        <v>7882</v>
      </c>
      <c r="B3093" s="1059" t="s">
        <v>9704</v>
      </c>
      <c r="C3093" s="1060" t="s">
        <v>2352</v>
      </c>
      <c r="D3093" s="1061">
        <v>4.4800000000000004</v>
      </c>
    </row>
    <row r="3094" spans="1:4" x14ac:dyDescent="0.2">
      <c r="A3094" s="1058">
        <v>4389</v>
      </c>
      <c r="B3094" s="1059" t="s">
        <v>7542</v>
      </c>
      <c r="C3094" s="1060" t="s">
        <v>2352</v>
      </c>
      <c r="D3094" s="1061">
        <v>25</v>
      </c>
    </row>
    <row r="3095" spans="1:4" x14ac:dyDescent="0.2">
      <c r="A3095" s="1058">
        <v>3435</v>
      </c>
      <c r="B3095" s="1059" t="s">
        <v>6990</v>
      </c>
      <c r="C3095" s="1060" t="s">
        <v>2974</v>
      </c>
      <c r="D3095" s="1061">
        <v>25.36</v>
      </c>
    </row>
    <row r="3096" spans="1:4" x14ac:dyDescent="0.2">
      <c r="A3096" s="1058">
        <v>6181</v>
      </c>
      <c r="B3096" s="1059" t="s">
        <v>8700</v>
      </c>
      <c r="C3096" s="1060" t="s">
        <v>2352</v>
      </c>
      <c r="D3096" s="1061">
        <v>30.38</v>
      </c>
    </row>
    <row r="3097" spans="1:4" x14ac:dyDescent="0.2">
      <c r="A3097" s="1058">
        <v>6410</v>
      </c>
      <c r="B3097" s="1059" t="s">
        <v>8904</v>
      </c>
      <c r="C3097" s="1060" t="s">
        <v>2352</v>
      </c>
      <c r="D3097" s="1061">
        <v>26.76</v>
      </c>
    </row>
    <row r="3098" spans="1:4" x14ac:dyDescent="0.2">
      <c r="A3098" s="1058">
        <v>6411</v>
      </c>
      <c r="B3098" s="1059" t="s">
        <v>8905</v>
      </c>
      <c r="C3098" s="1060" t="s">
        <v>2352</v>
      </c>
      <c r="D3098" s="1061">
        <v>60.22</v>
      </c>
    </row>
    <row r="3099" spans="1:4" x14ac:dyDescent="0.2">
      <c r="A3099" s="1058">
        <v>10431</v>
      </c>
      <c r="B3099" s="1059" t="s">
        <v>11373</v>
      </c>
      <c r="C3099" s="1060" t="s">
        <v>2352</v>
      </c>
      <c r="D3099" s="1061">
        <v>82</v>
      </c>
    </row>
    <row r="3100" spans="1:4" x14ac:dyDescent="0.2">
      <c r="A3100" s="1058">
        <v>6415</v>
      </c>
      <c r="B3100" s="1059" t="s">
        <v>8909</v>
      </c>
      <c r="C3100" s="1060" t="s">
        <v>2352</v>
      </c>
      <c r="D3100" s="1061">
        <v>107.12</v>
      </c>
    </row>
    <row r="3101" spans="1:4" x14ac:dyDescent="0.2">
      <c r="A3101" s="1058">
        <v>6416</v>
      </c>
      <c r="B3101" s="1059" t="s">
        <v>8910</v>
      </c>
      <c r="C3101" s="1060" t="s">
        <v>2352</v>
      </c>
      <c r="D3101" s="1061">
        <v>167.38</v>
      </c>
    </row>
    <row r="3102" spans="1:4" x14ac:dyDescent="0.2">
      <c r="A3102" s="1058">
        <v>6293</v>
      </c>
      <c r="B3102" s="1059" t="s">
        <v>8800</v>
      </c>
      <c r="C3102" s="1060" t="s">
        <v>2352</v>
      </c>
      <c r="D3102" s="1061">
        <v>293.51</v>
      </c>
    </row>
    <row r="3103" spans="1:4" x14ac:dyDescent="0.2">
      <c r="A3103" s="1058">
        <v>6291</v>
      </c>
      <c r="B3103" s="1059" t="s">
        <v>8798</v>
      </c>
      <c r="C3103" s="1060" t="s">
        <v>2352</v>
      </c>
      <c r="D3103" s="1061">
        <v>169.65</v>
      </c>
    </row>
    <row r="3104" spans="1:4" x14ac:dyDescent="0.2">
      <c r="A3104" s="1058">
        <v>6294</v>
      </c>
      <c r="B3104" s="1059" t="s">
        <v>8801</v>
      </c>
      <c r="C3104" s="1060" t="s">
        <v>2352</v>
      </c>
      <c r="D3104" s="1061">
        <v>293.52999999999997</v>
      </c>
    </row>
    <row r="3105" spans="1:4" x14ac:dyDescent="0.2">
      <c r="A3105" s="1058">
        <v>6292</v>
      </c>
      <c r="B3105" s="1059" t="s">
        <v>8799</v>
      </c>
      <c r="C3105" s="1060" t="s">
        <v>2352</v>
      </c>
      <c r="D3105" s="1061">
        <v>363.49</v>
      </c>
    </row>
    <row r="3106" spans="1:4" x14ac:dyDescent="0.2">
      <c r="A3106" s="1058">
        <v>6470</v>
      </c>
      <c r="B3106" s="1059" t="s">
        <v>8941</v>
      </c>
      <c r="C3106" s="1060" t="s">
        <v>2352</v>
      </c>
      <c r="D3106" s="1061">
        <v>78.3</v>
      </c>
    </row>
    <row r="3107" spans="1:4" x14ac:dyDescent="0.2">
      <c r="A3107" s="1058">
        <v>6290</v>
      </c>
      <c r="B3107" s="1059" t="s">
        <v>8797</v>
      </c>
      <c r="C3107" s="1060" t="s">
        <v>2352</v>
      </c>
      <c r="D3107" s="1061">
        <v>298.02</v>
      </c>
    </row>
    <row r="3108" spans="1:4" x14ac:dyDescent="0.2">
      <c r="A3108" s="1058">
        <v>6289</v>
      </c>
      <c r="B3108" s="1059" t="s">
        <v>8796</v>
      </c>
      <c r="C3108" s="1060" t="s">
        <v>2352</v>
      </c>
      <c r="D3108" s="1061">
        <v>397.41</v>
      </c>
    </row>
    <row r="3109" spans="1:4" x14ac:dyDescent="0.2">
      <c r="A3109" s="1058">
        <v>6288</v>
      </c>
      <c r="B3109" s="1059" t="s">
        <v>8795</v>
      </c>
      <c r="C3109" s="1060" t="s">
        <v>2352</v>
      </c>
      <c r="D3109" s="1061">
        <v>64.61</v>
      </c>
    </row>
    <row r="3110" spans="1:4" x14ac:dyDescent="0.2">
      <c r="A3110" s="1058">
        <v>6285</v>
      </c>
      <c r="B3110" s="1059" t="s">
        <v>8792</v>
      </c>
      <c r="C3110" s="1060" t="s">
        <v>2352</v>
      </c>
      <c r="D3110" s="1061">
        <v>293.52999999999997</v>
      </c>
    </row>
    <row r="3111" spans="1:4" x14ac:dyDescent="0.2">
      <c r="A3111" s="1058">
        <v>6284</v>
      </c>
      <c r="B3111" s="1059" t="s">
        <v>8791</v>
      </c>
      <c r="C3111" s="1060" t="s">
        <v>2352</v>
      </c>
      <c r="D3111" s="1061">
        <v>345.3</v>
      </c>
    </row>
    <row r="3112" spans="1:4" x14ac:dyDescent="0.2">
      <c r="A3112" s="1058">
        <v>6287</v>
      </c>
      <c r="B3112" s="1059" t="s">
        <v>8794</v>
      </c>
      <c r="C3112" s="1060" t="s">
        <v>2352</v>
      </c>
      <c r="D3112" s="1061">
        <v>293.52999999999997</v>
      </c>
    </row>
    <row r="3113" spans="1:4" x14ac:dyDescent="0.2">
      <c r="A3113" s="1058">
        <v>6286</v>
      </c>
      <c r="B3113" s="1059" t="s">
        <v>8793</v>
      </c>
      <c r="C3113" s="1060" t="s">
        <v>2352</v>
      </c>
      <c r="D3113" s="1061">
        <v>163.06</v>
      </c>
    </row>
    <row r="3114" spans="1:4" x14ac:dyDescent="0.2">
      <c r="A3114" s="1058">
        <v>6283</v>
      </c>
      <c r="B3114" s="1059" t="s">
        <v>8790</v>
      </c>
      <c r="C3114" s="1060" t="s">
        <v>2352</v>
      </c>
      <c r="D3114" s="1061">
        <v>211.35</v>
      </c>
    </row>
    <row r="3115" spans="1:4" x14ac:dyDescent="0.2">
      <c r="A3115" s="1058">
        <v>6280</v>
      </c>
      <c r="B3115" s="1059" t="s">
        <v>8787</v>
      </c>
      <c r="C3115" s="1060" t="s">
        <v>2352</v>
      </c>
      <c r="D3115" s="1061">
        <v>123.36</v>
      </c>
    </row>
    <row r="3116" spans="1:4" x14ac:dyDescent="0.2">
      <c r="A3116" s="1058">
        <v>6282</v>
      </c>
      <c r="B3116" s="1059" t="s">
        <v>8789</v>
      </c>
      <c r="C3116" s="1060" t="s">
        <v>2352</v>
      </c>
      <c r="D3116" s="1061">
        <v>92.5</v>
      </c>
    </row>
    <row r="3117" spans="1:4" x14ac:dyDescent="0.2">
      <c r="A3117" s="1058">
        <v>6281</v>
      </c>
      <c r="B3117" s="1059" t="s">
        <v>8788</v>
      </c>
      <c r="C3117" s="1060" t="s">
        <v>2352</v>
      </c>
      <c r="D3117" s="1061">
        <v>98.63</v>
      </c>
    </row>
    <row r="3118" spans="1:4" ht="22.5" x14ac:dyDescent="0.2">
      <c r="A3118" s="1058">
        <v>6032</v>
      </c>
      <c r="B3118" s="1059" t="s">
        <v>8576</v>
      </c>
      <c r="C3118" s="1060" t="s">
        <v>2352</v>
      </c>
      <c r="D3118" s="1061">
        <v>563.23</v>
      </c>
    </row>
    <row r="3119" spans="1:4" ht="22.5" x14ac:dyDescent="0.2">
      <c r="A3119" s="1058">
        <v>6033</v>
      </c>
      <c r="B3119" s="1059" t="s">
        <v>8577</v>
      </c>
      <c r="C3119" s="1060" t="s">
        <v>2352</v>
      </c>
      <c r="D3119" s="1061">
        <v>1100.47</v>
      </c>
    </row>
    <row r="3120" spans="1:4" ht="22.5" x14ac:dyDescent="0.2">
      <c r="A3120" s="1058">
        <v>6034</v>
      </c>
      <c r="B3120" s="1059" t="s">
        <v>8578</v>
      </c>
      <c r="C3120" s="1060" t="s">
        <v>2352</v>
      </c>
      <c r="D3120" s="1061">
        <v>1186.54</v>
      </c>
    </row>
    <row r="3121" spans="1:4" x14ac:dyDescent="0.2">
      <c r="A3121" s="1058">
        <v>3163</v>
      </c>
      <c r="B3121" s="1059" t="s">
        <v>6803</v>
      </c>
      <c r="C3121" s="1060" t="s">
        <v>24235</v>
      </c>
      <c r="D3121" s="1061">
        <v>339.38</v>
      </c>
    </row>
    <row r="3122" spans="1:4" x14ac:dyDescent="0.2">
      <c r="A3122" s="1058">
        <v>9595</v>
      </c>
      <c r="B3122" s="1059" t="s">
        <v>10793</v>
      </c>
      <c r="C3122" s="1060" t="s">
        <v>24235</v>
      </c>
      <c r="D3122" s="1061">
        <v>1776.4</v>
      </c>
    </row>
    <row r="3123" spans="1:4" x14ac:dyDescent="0.2">
      <c r="A3123" s="1058">
        <v>12492</v>
      </c>
      <c r="B3123" s="1059" t="s">
        <v>21227</v>
      </c>
      <c r="C3123" s="1060" t="s">
        <v>24235</v>
      </c>
      <c r="D3123" s="1061">
        <v>424.08</v>
      </c>
    </row>
    <row r="3124" spans="1:4" x14ac:dyDescent="0.2">
      <c r="A3124" s="1058">
        <v>3147</v>
      </c>
      <c r="B3124" s="1059" t="s">
        <v>6798</v>
      </c>
      <c r="C3124" s="1060" t="s">
        <v>2352</v>
      </c>
      <c r="D3124" s="1061">
        <v>16.38</v>
      </c>
    </row>
    <row r="3125" spans="1:4" ht="22.5" x14ac:dyDescent="0.2">
      <c r="A3125" s="1058">
        <v>3241</v>
      </c>
      <c r="B3125" s="1059" t="s">
        <v>21052</v>
      </c>
      <c r="C3125" s="1060" t="s">
        <v>24235</v>
      </c>
      <c r="D3125" s="1061">
        <v>46.22</v>
      </c>
    </row>
    <row r="3126" spans="1:4" x14ac:dyDescent="0.2">
      <c r="A3126" s="1058">
        <v>9632</v>
      </c>
      <c r="B3126" s="1059" t="s">
        <v>10811</v>
      </c>
      <c r="C3126" s="1060" t="s">
        <v>24235</v>
      </c>
      <c r="D3126" s="1061">
        <v>136.08000000000001</v>
      </c>
    </row>
    <row r="3127" spans="1:4" ht="22.5" x14ac:dyDescent="0.2">
      <c r="A3127" s="1058">
        <v>9918</v>
      </c>
      <c r="B3127" s="1059" t="s">
        <v>21136</v>
      </c>
      <c r="C3127" s="1060" t="s">
        <v>24235</v>
      </c>
      <c r="D3127" s="1061">
        <v>295.70999999999998</v>
      </c>
    </row>
    <row r="3128" spans="1:4" ht="22.5" x14ac:dyDescent="0.2">
      <c r="A3128" s="1058">
        <v>12737</v>
      </c>
      <c r="B3128" s="1059" t="s">
        <v>21432</v>
      </c>
      <c r="C3128" s="1060" t="s">
        <v>24235</v>
      </c>
      <c r="D3128" s="1061">
        <v>92.4</v>
      </c>
    </row>
    <row r="3129" spans="1:4" ht="22.5" x14ac:dyDescent="0.2">
      <c r="A3129" s="1058">
        <v>12738</v>
      </c>
      <c r="B3129" s="1059" t="s">
        <v>21433</v>
      </c>
      <c r="C3129" s="1060" t="s">
        <v>24235</v>
      </c>
      <c r="D3129" s="1061">
        <v>104.48</v>
      </c>
    </row>
    <row r="3130" spans="1:4" ht="22.5" x14ac:dyDescent="0.2">
      <c r="A3130" s="1058">
        <v>4984</v>
      </c>
      <c r="B3130" s="1059" t="s">
        <v>21089</v>
      </c>
      <c r="C3130" s="1060" t="s">
        <v>24235</v>
      </c>
      <c r="D3130" s="1061">
        <v>140.6</v>
      </c>
    </row>
    <row r="3131" spans="1:4" ht="22.5" x14ac:dyDescent="0.2">
      <c r="A3131" s="1058">
        <v>4786</v>
      </c>
      <c r="B3131" s="1059" t="s">
        <v>21084</v>
      </c>
      <c r="C3131" s="1060" t="s">
        <v>24235</v>
      </c>
      <c r="D3131" s="1061">
        <v>178.89</v>
      </c>
    </row>
    <row r="3132" spans="1:4" x14ac:dyDescent="0.2">
      <c r="A3132" s="1058">
        <v>3303</v>
      </c>
      <c r="B3132" s="1059" t="s">
        <v>31296</v>
      </c>
      <c r="C3132" s="1060" t="s">
        <v>2352</v>
      </c>
      <c r="D3132" s="1061">
        <v>1.67</v>
      </c>
    </row>
    <row r="3133" spans="1:4" x14ac:dyDescent="0.2">
      <c r="A3133" s="1058">
        <v>3304</v>
      </c>
      <c r="B3133" s="1059" t="s">
        <v>31297</v>
      </c>
      <c r="C3133" s="1060" t="s">
        <v>2352</v>
      </c>
      <c r="D3133" s="1061">
        <v>1.89</v>
      </c>
    </row>
    <row r="3134" spans="1:4" x14ac:dyDescent="0.2">
      <c r="A3134" s="1058">
        <v>6465</v>
      </c>
      <c r="B3134" s="1059" t="s">
        <v>8937</v>
      </c>
      <c r="C3134" s="1060" t="s">
        <v>2974</v>
      </c>
      <c r="D3134" s="1061">
        <v>0.4</v>
      </c>
    </row>
    <row r="3135" spans="1:4" x14ac:dyDescent="0.2">
      <c r="A3135" s="1058">
        <v>9552</v>
      </c>
      <c r="B3135" s="1059" t="s">
        <v>10775</v>
      </c>
      <c r="C3135" s="1060" t="s">
        <v>24235</v>
      </c>
      <c r="D3135" s="1061">
        <v>164.51</v>
      </c>
    </row>
    <row r="3136" spans="1:4" x14ac:dyDescent="0.2">
      <c r="A3136" s="1058">
        <v>13015</v>
      </c>
      <c r="B3136" s="1059" t="s">
        <v>24587</v>
      </c>
      <c r="C3136" s="1060" t="s">
        <v>6657</v>
      </c>
      <c r="D3136" s="1061">
        <v>15</v>
      </c>
    </row>
    <row r="3137" spans="1:4" ht="22.5" x14ac:dyDescent="0.2">
      <c r="A3137" s="1058">
        <v>6203</v>
      </c>
      <c r="B3137" s="1059" t="s">
        <v>8716</v>
      </c>
      <c r="C3137" s="1060" t="s">
        <v>2352</v>
      </c>
      <c r="D3137" s="1061">
        <v>2233.31</v>
      </c>
    </row>
    <row r="3138" spans="1:4" ht="22.5" x14ac:dyDescent="0.2">
      <c r="A3138" s="1058">
        <v>13014</v>
      </c>
      <c r="B3138" s="1059" t="s">
        <v>24603</v>
      </c>
      <c r="C3138" s="1060" t="s">
        <v>2352</v>
      </c>
      <c r="D3138" s="1061">
        <v>17.3</v>
      </c>
    </row>
    <row r="3139" spans="1:4" ht="22.5" x14ac:dyDescent="0.2">
      <c r="A3139" s="1058">
        <v>3464</v>
      </c>
      <c r="B3139" s="1059" t="s">
        <v>7002</v>
      </c>
      <c r="C3139" s="1060" t="s">
        <v>6657</v>
      </c>
      <c r="D3139" s="1061">
        <v>3</v>
      </c>
    </row>
    <row r="3140" spans="1:4" x14ac:dyDescent="0.2">
      <c r="A3140" s="1058">
        <v>13013</v>
      </c>
      <c r="B3140" s="1059" t="s">
        <v>19816</v>
      </c>
      <c r="C3140" s="1060" t="s">
        <v>6657</v>
      </c>
      <c r="D3140" s="1061">
        <v>23.01</v>
      </c>
    </row>
    <row r="3141" spans="1:4" ht="22.5" x14ac:dyDescent="0.2">
      <c r="A3141" s="1058">
        <v>9203</v>
      </c>
      <c r="B3141" s="1059" t="s">
        <v>10531</v>
      </c>
      <c r="C3141" s="1060" t="s">
        <v>8024</v>
      </c>
      <c r="D3141" s="1061">
        <v>0.5</v>
      </c>
    </row>
    <row r="3142" spans="1:4" ht="33.75" x14ac:dyDescent="0.2">
      <c r="A3142" s="1058">
        <v>3715</v>
      </c>
      <c r="B3142" s="1059" t="s">
        <v>7136</v>
      </c>
      <c r="C3142" s="1060" t="s">
        <v>24235</v>
      </c>
      <c r="D3142" s="1061">
        <v>100.72</v>
      </c>
    </row>
    <row r="3143" spans="1:4" x14ac:dyDescent="0.2">
      <c r="A3143" s="1058">
        <v>12034</v>
      </c>
      <c r="B3143" s="1062"/>
      <c r="C3143" s="1060" t="s">
        <v>24235</v>
      </c>
      <c r="D3143" s="1061">
        <v>420.59</v>
      </c>
    </row>
    <row r="3144" spans="1:4" ht="33.75" x14ac:dyDescent="0.2">
      <c r="A3144" s="1062"/>
      <c r="B3144" s="1059" t="s">
        <v>12405</v>
      </c>
      <c r="C3144" s="1062"/>
      <c r="D3144" s="1062"/>
    </row>
    <row r="3145" spans="1:4" ht="33.75" x14ac:dyDescent="0.2">
      <c r="A3145" s="1058">
        <v>3665</v>
      </c>
      <c r="B3145" s="1059" t="s">
        <v>7090</v>
      </c>
      <c r="C3145" s="1060" t="s">
        <v>24235</v>
      </c>
      <c r="D3145" s="1061">
        <v>185.48</v>
      </c>
    </row>
    <row r="3146" spans="1:4" ht="33.75" x14ac:dyDescent="0.2">
      <c r="A3146" s="1058">
        <v>12037</v>
      </c>
      <c r="B3146" s="1059" t="s">
        <v>12408</v>
      </c>
      <c r="C3146" s="1060" t="s">
        <v>24235</v>
      </c>
      <c r="D3146" s="1061">
        <v>266.94</v>
      </c>
    </row>
    <row r="3147" spans="1:4" ht="33.75" x14ac:dyDescent="0.2">
      <c r="A3147" s="1058">
        <v>4118</v>
      </c>
      <c r="B3147" s="1059" t="s">
        <v>7381</v>
      </c>
      <c r="C3147" s="1060" t="s">
        <v>24235</v>
      </c>
      <c r="D3147" s="1061">
        <v>313.56</v>
      </c>
    </row>
    <row r="3148" spans="1:4" ht="45" x14ac:dyDescent="0.2">
      <c r="A3148" s="1058">
        <v>8281</v>
      </c>
      <c r="B3148" s="1059" t="s">
        <v>9900</v>
      </c>
      <c r="C3148" s="1060" t="s">
        <v>2974</v>
      </c>
      <c r="D3148" s="1061">
        <v>325.60000000000002</v>
      </c>
    </row>
    <row r="3149" spans="1:4" ht="33.75" x14ac:dyDescent="0.2">
      <c r="A3149" s="1058">
        <v>2384</v>
      </c>
      <c r="B3149" s="1059" t="s">
        <v>6214</v>
      </c>
      <c r="C3149" s="1060" t="s">
        <v>24235</v>
      </c>
      <c r="D3149" s="1061">
        <v>211.66</v>
      </c>
    </row>
    <row r="3150" spans="1:4" ht="33.75" x14ac:dyDescent="0.2">
      <c r="A3150" s="1058">
        <v>3549</v>
      </c>
      <c r="B3150" s="1059" t="s">
        <v>7045</v>
      </c>
      <c r="C3150" s="1060" t="s">
        <v>24235</v>
      </c>
      <c r="D3150" s="1061">
        <v>339.71</v>
      </c>
    </row>
    <row r="3151" spans="1:4" ht="33.75" x14ac:dyDescent="0.2">
      <c r="A3151" s="1058">
        <v>3548</v>
      </c>
      <c r="B3151" s="1059" t="s">
        <v>7044</v>
      </c>
      <c r="C3151" s="1060" t="s">
        <v>24235</v>
      </c>
      <c r="D3151" s="1061">
        <v>468.98</v>
      </c>
    </row>
    <row r="3152" spans="1:4" ht="33.75" x14ac:dyDescent="0.2">
      <c r="A3152" s="1058">
        <v>3491</v>
      </c>
      <c r="B3152" s="1059" t="s">
        <v>7022</v>
      </c>
      <c r="C3152" s="1060" t="s">
        <v>24235</v>
      </c>
      <c r="D3152" s="1061">
        <v>335.92</v>
      </c>
    </row>
    <row r="3153" spans="1:4" ht="33.75" x14ac:dyDescent="0.2">
      <c r="A3153" s="1058">
        <v>3490</v>
      </c>
      <c r="B3153" s="1059" t="s">
        <v>7021</v>
      </c>
      <c r="C3153" s="1060" t="s">
        <v>24235</v>
      </c>
      <c r="D3153" s="1061">
        <v>277.62</v>
      </c>
    </row>
    <row r="3154" spans="1:4" ht="45" x14ac:dyDescent="0.2">
      <c r="A3154" s="1058">
        <v>3489</v>
      </c>
      <c r="B3154" s="1059" t="s">
        <v>7020</v>
      </c>
      <c r="C3154" s="1060" t="s">
        <v>24235</v>
      </c>
      <c r="D3154" s="1061">
        <v>125.76</v>
      </c>
    </row>
    <row r="3155" spans="1:4" ht="45" x14ac:dyDescent="0.2">
      <c r="A3155" s="1058">
        <v>12775</v>
      </c>
      <c r="B3155" s="1059" t="s">
        <v>12569</v>
      </c>
      <c r="C3155" s="1060" t="s">
        <v>24235</v>
      </c>
      <c r="D3155" s="1061">
        <v>156.12</v>
      </c>
    </row>
    <row r="3156" spans="1:4" ht="33.75" x14ac:dyDescent="0.2">
      <c r="A3156" s="1058">
        <v>4256</v>
      </c>
      <c r="B3156" s="1059" t="s">
        <v>7460</v>
      </c>
      <c r="C3156" s="1060" t="s">
        <v>24235</v>
      </c>
      <c r="D3156" s="1061">
        <v>248.09</v>
      </c>
    </row>
    <row r="3157" spans="1:4" ht="56.25" x14ac:dyDescent="0.2">
      <c r="A3157" s="1058">
        <v>7764</v>
      </c>
      <c r="B3157" s="1059" t="s">
        <v>9620</v>
      </c>
      <c r="C3157" s="1060" t="s">
        <v>24235</v>
      </c>
      <c r="D3157" s="1061">
        <v>248.52</v>
      </c>
    </row>
    <row r="3158" spans="1:4" ht="22.5" x14ac:dyDescent="0.2">
      <c r="A3158" s="1058">
        <v>3492</v>
      </c>
      <c r="B3158" s="1059" t="s">
        <v>7023</v>
      </c>
      <c r="C3158" s="1060" t="s">
        <v>24235</v>
      </c>
      <c r="D3158" s="1061">
        <v>252.51</v>
      </c>
    </row>
    <row r="3159" spans="1:4" ht="33.75" x14ac:dyDescent="0.2">
      <c r="A3159" s="1058">
        <v>3792</v>
      </c>
      <c r="B3159" s="1059" t="s">
        <v>7185</v>
      </c>
      <c r="C3159" s="1060" t="s">
        <v>24235</v>
      </c>
      <c r="D3159" s="1061">
        <v>512.95000000000005</v>
      </c>
    </row>
    <row r="3160" spans="1:4" ht="22.5" x14ac:dyDescent="0.2">
      <c r="A3160" s="1058">
        <v>9801</v>
      </c>
      <c r="B3160" s="1059" t="s">
        <v>10927</v>
      </c>
      <c r="C3160" s="1060" t="s">
        <v>24235</v>
      </c>
      <c r="D3160" s="1061">
        <v>139.25</v>
      </c>
    </row>
    <row r="3161" spans="1:4" ht="22.5" x14ac:dyDescent="0.2">
      <c r="A3161" s="1058">
        <v>7760</v>
      </c>
      <c r="B3161" s="1059" t="s">
        <v>9618</v>
      </c>
      <c r="C3161" s="1060" t="s">
        <v>2352</v>
      </c>
      <c r="D3161" s="1061">
        <v>685.14</v>
      </c>
    </row>
    <row r="3162" spans="1:4" ht="22.5" x14ac:dyDescent="0.2">
      <c r="A3162" s="1058">
        <v>4274</v>
      </c>
      <c r="B3162" s="1059" t="s">
        <v>7470</v>
      </c>
      <c r="C3162" s="1060" t="s">
        <v>2974</v>
      </c>
      <c r="D3162" s="1061">
        <v>104.99</v>
      </c>
    </row>
    <row r="3163" spans="1:4" ht="22.5" x14ac:dyDescent="0.2">
      <c r="A3163" s="1058">
        <v>12177</v>
      </c>
      <c r="B3163" s="1059" t="s">
        <v>12535</v>
      </c>
      <c r="C3163" s="1060" t="s">
        <v>2974</v>
      </c>
      <c r="D3163" s="1061">
        <v>154.35</v>
      </c>
    </row>
    <row r="3164" spans="1:4" ht="22.5" x14ac:dyDescent="0.2">
      <c r="A3164" s="1058">
        <v>12125</v>
      </c>
      <c r="B3164" s="1059" t="s">
        <v>12483</v>
      </c>
      <c r="C3164" s="1060" t="s">
        <v>2352</v>
      </c>
      <c r="D3164" s="1061">
        <v>949.31</v>
      </c>
    </row>
    <row r="3165" spans="1:4" ht="22.5" x14ac:dyDescent="0.2">
      <c r="A3165" s="1058">
        <v>12124</v>
      </c>
      <c r="B3165" s="1059" t="s">
        <v>12482</v>
      </c>
      <c r="C3165" s="1060" t="s">
        <v>2352</v>
      </c>
      <c r="D3165" s="1061">
        <v>126.24</v>
      </c>
    </row>
    <row r="3166" spans="1:4" ht="22.5" x14ac:dyDescent="0.2">
      <c r="A3166" s="1058">
        <v>12126</v>
      </c>
      <c r="B3166" s="1059" t="s">
        <v>12484</v>
      </c>
      <c r="C3166" s="1060" t="s">
        <v>2352</v>
      </c>
      <c r="D3166" s="1061">
        <v>160.77000000000001</v>
      </c>
    </row>
    <row r="3167" spans="1:4" ht="22.5" x14ac:dyDescent="0.2">
      <c r="A3167" s="1058">
        <v>12127</v>
      </c>
      <c r="B3167" s="1059" t="s">
        <v>12485</v>
      </c>
      <c r="C3167" s="1060" t="s">
        <v>2352</v>
      </c>
      <c r="D3167" s="1061">
        <v>360.47</v>
      </c>
    </row>
    <row r="3168" spans="1:4" ht="22.5" x14ac:dyDescent="0.2">
      <c r="A3168" s="1058">
        <v>12128</v>
      </c>
      <c r="B3168" s="1059" t="s">
        <v>12486</v>
      </c>
      <c r="C3168" s="1060" t="s">
        <v>2397</v>
      </c>
      <c r="D3168" s="1061">
        <v>485.14</v>
      </c>
    </row>
    <row r="3169" spans="1:4" ht="22.5" x14ac:dyDescent="0.2">
      <c r="A3169" s="1058">
        <v>13035</v>
      </c>
      <c r="B3169" s="1059" t="s">
        <v>31298</v>
      </c>
      <c r="C3169" s="1060" t="s">
        <v>2352</v>
      </c>
      <c r="D3169" s="1061">
        <v>242.55</v>
      </c>
    </row>
    <row r="3170" spans="1:4" ht="33.75" x14ac:dyDescent="0.2">
      <c r="A3170" s="1058">
        <v>12132</v>
      </c>
      <c r="B3170" s="1059" t="s">
        <v>12489</v>
      </c>
      <c r="C3170" s="1060" t="s">
        <v>2352</v>
      </c>
      <c r="D3170" s="1061">
        <v>271.58999999999997</v>
      </c>
    </row>
    <row r="3171" spans="1:4" ht="22.5" x14ac:dyDescent="0.2">
      <c r="A3171" s="1058">
        <v>12131</v>
      </c>
      <c r="B3171" s="1059" t="s">
        <v>12488</v>
      </c>
      <c r="C3171" s="1060" t="s">
        <v>2352</v>
      </c>
      <c r="D3171" s="1061">
        <v>293.43</v>
      </c>
    </row>
    <row r="3172" spans="1:4" ht="22.5" x14ac:dyDescent="0.2">
      <c r="A3172" s="1058">
        <v>12129</v>
      </c>
      <c r="B3172" s="1059" t="s">
        <v>12487</v>
      </c>
      <c r="C3172" s="1060" t="s">
        <v>2352</v>
      </c>
      <c r="D3172" s="1061">
        <v>665.74</v>
      </c>
    </row>
    <row r="3173" spans="1:4" ht="22.5" x14ac:dyDescent="0.2">
      <c r="A3173" s="1058">
        <v>12123</v>
      </c>
      <c r="B3173" s="1059" t="s">
        <v>12481</v>
      </c>
      <c r="C3173" s="1060" t="s">
        <v>2352</v>
      </c>
      <c r="D3173" s="1061">
        <v>127.46</v>
      </c>
    </row>
    <row r="3174" spans="1:4" ht="22.5" x14ac:dyDescent="0.2">
      <c r="A3174" s="1058">
        <v>12122</v>
      </c>
      <c r="B3174" s="1059" t="s">
        <v>12480</v>
      </c>
      <c r="C3174" s="1060" t="s">
        <v>2352</v>
      </c>
      <c r="D3174" s="1061">
        <v>165.14</v>
      </c>
    </row>
    <row r="3175" spans="1:4" ht="22.5" x14ac:dyDescent="0.2">
      <c r="A3175" s="1058">
        <v>12121</v>
      </c>
      <c r="B3175" s="1059" t="s">
        <v>12479</v>
      </c>
      <c r="C3175" s="1060" t="s">
        <v>2352</v>
      </c>
      <c r="D3175" s="1061">
        <v>141.16999999999999</v>
      </c>
    </row>
    <row r="3176" spans="1:4" ht="22.5" x14ac:dyDescent="0.2">
      <c r="A3176" s="1058">
        <v>12133</v>
      </c>
      <c r="B3176" s="1059" t="s">
        <v>12490</v>
      </c>
      <c r="C3176" s="1060" t="s">
        <v>2352</v>
      </c>
      <c r="D3176" s="1061">
        <v>118.72</v>
      </c>
    </row>
    <row r="3177" spans="1:4" ht="22.5" x14ac:dyDescent="0.2">
      <c r="A3177" s="1058">
        <v>8492</v>
      </c>
      <c r="B3177" s="1059" t="s">
        <v>10018</v>
      </c>
      <c r="C3177" s="1060" t="s">
        <v>2352</v>
      </c>
      <c r="D3177" s="1061">
        <v>126.24</v>
      </c>
    </row>
    <row r="3178" spans="1:4" ht="22.5" x14ac:dyDescent="0.2">
      <c r="A3178" s="1058">
        <v>2390</v>
      </c>
      <c r="B3178" s="1059" t="s">
        <v>6218</v>
      </c>
      <c r="C3178" s="1060" t="s">
        <v>2352</v>
      </c>
      <c r="D3178" s="1061">
        <v>186.74</v>
      </c>
    </row>
    <row r="3179" spans="1:4" ht="22.5" x14ac:dyDescent="0.2">
      <c r="A3179" s="1058">
        <v>8279</v>
      </c>
      <c r="B3179" s="1059" t="s">
        <v>9898</v>
      </c>
      <c r="C3179" s="1060" t="s">
        <v>2974</v>
      </c>
      <c r="D3179" s="1061">
        <v>1189.45</v>
      </c>
    </row>
    <row r="3180" spans="1:4" ht="22.5" x14ac:dyDescent="0.2">
      <c r="A3180" s="1058">
        <v>8278</v>
      </c>
      <c r="B3180" s="1059" t="s">
        <v>9897</v>
      </c>
      <c r="C3180" s="1060" t="s">
        <v>2974</v>
      </c>
      <c r="D3180" s="1061">
        <v>2042.88</v>
      </c>
    </row>
    <row r="3181" spans="1:4" ht="22.5" x14ac:dyDescent="0.2">
      <c r="A3181" s="1058">
        <v>8280</v>
      </c>
      <c r="B3181" s="1059" t="s">
        <v>9899</v>
      </c>
      <c r="C3181" s="1060" t="s">
        <v>2974</v>
      </c>
      <c r="D3181" s="1061">
        <v>1032.57</v>
      </c>
    </row>
    <row r="3182" spans="1:4" ht="22.5" x14ac:dyDescent="0.2">
      <c r="A3182" s="1058">
        <v>8442</v>
      </c>
      <c r="B3182" s="1059" t="s">
        <v>9994</v>
      </c>
      <c r="C3182" s="1060" t="s">
        <v>2974</v>
      </c>
      <c r="D3182" s="1061">
        <v>1920.66</v>
      </c>
    </row>
    <row r="3183" spans="1:4" ht="33.75" x14ac:dyDescent="0.2">
      <c r="A3183" s="1058">
        <v>3778</v>
      </c>
      <c r="B3183" s="1059" t="s">
        <v>7173</v>
      </c>
      <c r="C3183" s="1060" t="s">
        <v>2974</v>
      </c>
      <c r="D3183" s="1061">
        <v>1061.17</v>
      </c>
    </row>
    <row r="3184" spans="1:4" ht="45" x14ac:dyDescent="0.2">
      <c r="A3184" s="1058">
        <v>3924</v>
      </c>
      <c r="B3184" s="1059" t="s">
        <v>7252</v>
      </c>
      <c r="C3184" s="1060" t="s">
        <v>2974</v>
      </c>
      <c r="D3184" s="1061">
        <v>936.78</v>
      </c>
    </row>
    <row r="3185" spans="1:4" ht="45" x14ac:dyDescent="0.2">
      <c r="A3185" s="1058">
        <v>7985</v>
      </c>
      <c r="B3185" s="1059" t="s">
        <v>9752</v>
      </c>
      <c r="C3185" s="1060" t="s">
        <v>2974</v>
      </c>
      <c r="D3185" s="1061">
        <v>1982.99</v>
      </c>
    </row>
    <row r="3186" spans="1:4" ht="45" x14ac:dyDescent="0.2">
      <c r="A3186" s="1058">
        <v>7907</v>
      </c>
      <c r="B3186" s="1059" t="s">
        <v>9723</v>
      </c>
      <c r="C3186" s="1060" t="s">
        <v>2974</v>
      </c>
      <c r="D3186" s="1061">
        <v>1873.69</v>
      </c>
    </row>
    <row r="3187" spans="1:4" x14ac:dyDescent="0.2">
      <c r="A3187" s="1058">
        <v>5031</v>
      </c>
      <c r="B3187" s="1059" t="s">
        <v>8001</v>
      </c>
      <c r="C3187" s="1060" t="s">
        <v>2723</v>
      </c>
      <c r="D3187" s="1061">
        <v>47.36</v>
      </c>
    </row>
    <row r="3188" spans="1:4" ht="22.5" x14ac:dyDescent="0.2">
      <c r="A3188" s="1058">
        <v>4350</v>
      </c>
      <c r="B3188" s="1059" t="s">
        <v>7515</v>
      </c>
      <c r="C3188" s="1060" t="s">
        <v>2723</v>
      </c>
      <c r="D3188" s="1061">
        <v>20.100000000000001</v>
      </c>
    </row>
    <row r="3189" spans="1:4" ht="22.5" x14ac:dyDescent="0.2">
      <c r="A3189" s="1058">
        <v>9834</v>
      </c>
      <c r="B3189" s="1059" t="s">
        <v>10953</v>
      </c>
      <c r="C3189" s="1060" t="s">
        <v>24235</v>
      </c>
      <c r="D3189" s="1061">
        <v>79.040000000000006</v>
      </c>
    </row>
    <row r="3190" spans="1:4" x14ac:dyDescent="0.2">
      <c r="A3190" s="1058">
        <v>9977</v>
      </c>
      <c r="B3190" s="1059" t="s">
        <v>11068</v>
      </c>
      <c r="C3190" s="1060" t="s">
        <v>2352</v>
      </c>
      <c r="D3190" s="1061">
        <v>10.33</v>
      </c>
    </row>
    <row r="3191" spans="1:4" ht="33.75" x14ac:dyDescent="0.2">
      <c r="A3191" s="1058">
        <v>9603</v>
      </c>
      <c r="B3191" s="1059" t="s">
        <v>10798</v>
      </c>
      <c r="C3191" s="1060" t="s">
        <v>24235</v>
      </c>
      <c r="D3191" s="1061">
        <v>136.5</v>
      </c>
    </row>
    <row r="3192" spans="1:4" ht="45" x14ac:dyDescent="0.2">
      <c r="A3192" s="1058">
        <v>9926</v>
      </c>
      <c r="B3192" s="1059" t="s">
        <v>11031</v>
      </c>
      <c r="C3192" s="1060" t="s">
        <v>24235</v>
      </c>
      <c r="D3192" s="1061">
        <v>896.27</v>
      </c>
    </row>
    <row r="3193" spans="1:4" ht="45" x14ac:dyDescent="0.2">
      <c r="A3193" s="1058">
        <v>13063</v>
      </c>
      <c r="B3193" s="1059" t="s">
        <v>31163</v>
      </c>
      <c r="C3193" s="1060" t="s">
        <v>24235</v>
      </c>
      <c r="D3193" s="1061">
        <v>2500</v>
      </c>
    </row>
    <row r="3194" spans="1:4" ht="22.5" x14ac:dyDescent="0.2">
      <c r="A3194" s="1058">
        <v>1900</v>
      </c>
      <c r="B3194" s="1059" t="s">
        <v>5943</v>
      </c>
      <c r="C3194" s="1060" t="s">
        <v>2723</v>
      </c>
      <c r="D3194" s="1061">
        <v>20</v>
      </c>
    </row>
    <row r="3195" spans="1:4" ht="22.5" x14ac:dyDescent="0.2">
      <c r="A3195" s="1058">
        <v>4863</v>
      </c>
      <c r="B3195" s="1059" t="s">
        <v>7873</v>
      </c>
      <c r="C3195" s="1060" t="s">
        <v>2723</v>
      </c>
      <c r="D3195" s="1061">
        <v>25</v>
      </c>
    </row>
    <row r="3196" spans="1:4" ht="22.5" x14ac:dyDescent="0.2">
      <c r="A3196" s="1058">
        <v>11111</v>
      </c>
      <c r="B3196" s="1059" t="s">
        <v>11748</v>
      </c>
      <c r="C3196" s="1060" t="s">
        <v>24235</v>
      </c>
      <c r="D3196" s="1061">
        <v>535.75</v>
      </c>
    </row>
    <row r="3197" spans="1:4" ht="22.5" x14ac:dyDescent="0.2">
      <c r="A3197" s="1058">
        <v>7858</v>
      </c>
      <c r="B3197" s="1059" t="s">
        <v>9684</v>
      </c>
      <c r="C3197" s="1060" t="s">
        <v>24235</v>
      </c>
      <c r="D3197" s="1061">
        <v>642.83000000000004</v>
      </c>
    </row>
    <row r="3198" spans="1:4" ht="22.5" x14ac:dyDescent="0.2">
      <c r="A3198" s="1058">
        <v>3666</v>
      </c>
      <c r="B3198" s="1059" t="s">
        <v>7091</v>
      </c>
      <c r="C3198" s="1060" t="s">
        <v>2723</v>
      </c>
      <c r="D3198" s="1061">
        <v>744.42</v>
      </c>
    </row>
    <row r="3199" spans="1:4" ht="33.75" x14ac:dyDescent="0.2">
      <c r="A3199" s="1058">
        <v>7640</v>
      </c>
      <c r="B3199" s="1059" t="s">
        <v>9528</v>
      </c>
      <c r="C3199" s="1060" t="s">
        <v>24235</v>
      </c>
      <c r="D3199" s="1061">
        <v>476.86</v>
      </c>
    </row>
    <row r="3200" spans="1:4" ht="33.75" x14ac:dyDescent="0.2">
      <c r="A3200" s="1058">
        <v>3946</v>
      </c>
      <c r="B3200" s="1059" t="s">
        <v>7266</v>
      </c>
      <c r="C3200" s="1060" t="s">
        <v>24235</v>
      </c>
      <c r="D3200" s="1061">
        <v>373.36</v>
      </c>
    </row>
    <row r="3201" spans="1:4" ht="45" x14ac:dyDescent="0.2">
      <c r="A3201" s="1058">
        <v>7763</v>
      </c>
      <c r="B3201" s="1059" t="s">
        <v>9619</v>
      </c>
      <c r="C3201" s="1060" t="s">
        <v>24235</v>
      </c>
      <c r="D3201" s="1061">
        <v>503.29</v>
      </c>
    </row>
    <row r="3202" spans="1:4" ht="22.5" x14ac:dyDescent="0.2">
      <c r="A3202" s="1058">
        <v>8238</v>
      </c>
      <c r="B3202" s="1059" t="s">
        <v>9869</v>
      </c>
      <c r="C3202" s="1060" t="s">
        <v>2723</v>
      </c>
      <c r="D3202" s="1061">
        <v>513.41999999999996</v>
      </c>
    </row>
    <row r="3203" spans="1:4" ht="33.75" x14ac:dyDescent="0.2">
      <c r="A3203" s="1058">
        <v>9035</v>
      </c>
      <c r="B3203" s="1059" t="s">
        <v>10413</v>
      </c>
      <c r="C3203" s="1060" t="s">
        <v>2723</v>
      </c>
      <c r="D3203" s="1061">
        <v>373.73</v>
      </c>
    </row>
    <row r="3204" spans="1:4" ht="22.5" x14ac:dyDescent="0.2">
      <c r="A3204" s="1058">
        <v>10812</v>
      </c>
      <c r="B3204" s="1059" t="s">
        <v>11579</v>
      </c>
      <c r="C3204" s="1060" t="s">
        <v>2723</v>
      </c>
      <c r="D3204" s="1061">
        <v>384.52</v>
      </c>
    </row>
    <row r="3205" spans="1:4" x14ac:dyDescent="0.2">
      <c r="A3205" s="1058">
        <v>5032</v>
      </c>
      <c r="B3205" s="1059" t="s">
        <v>8002</v>
      </c>
      <c r="C3205" s="1060" t="s">
        <v>2723</v>
      </c>
      <c r="D3205" s="1061">
        <v>12.6</v>
      </c>
    </row>
    <row r="3206" spans="1:4" ht="22.5" x14ac:dyDescent="0.2">
      <c r="A3206" s="1058">
        <v>8670</v>
      </c>
      <c r="B3206" s="1059" t="s">
        <v>10133</v>
      </c>
      <c r="C3206" s="1060" t="s">
        <v>24235</v>
      </c>
      <c r="D3206" s="1061">
        <v>429.12</v>
      </c>
    </row>
    <row r="3207" spans="1:4" ht="22.5" x14ac:dyDescent="0.2">
      <c r="A3207" s="1058">
        <v>10000</v>
      </c>
      <c r="B3207" s="1059" t="s">
        <v>11086</v>
      </c>
      <c r="C3207" s="1060" t="s">
        <v>24235</v>
      </c>
      <c r="D3207" s="1061">
        <v>341.3</v>
      </c>
    </row>
    <row r="3208" spans="1:4" ht="22.5" x14ac:dyDescent="0.2">
      <c r="A3208" s="1058">
        <v>4332</v>
      </c>
      <c r="B3208" s="1059" t="s">
        <v>7505</v>
      </c>
      <c r="C3208" s="1060" t="s">
        <v>24235</v>
      </c>
      <c r="D3208" s="1061">
        <v>184.41</v>
      </c>
    </row>
    <row r="3209" spans="1:4" ht="22.5" x14ac:dyDescent="0.2">
      <c r="A3209" s="1058">
        <v>10217</v>
      </c>
      <c r="B3209" s="1059" t="s">
        <v>11220</v>
      </c>
      <c r="C3209" s="1060" t="s">
        <v>24235</v>
      </c>
      <c r="D3209" s="1061">
        <v>127.08</v>
      </c>
    </row>
    <row r="3210" spans="1:4" ht="22.5" x14ac:dyDescent="0.2">
      <c r="A3210" s="1058">
        <v>8179</v>
      </c>
      <c r="B3210" s="1059" t="s">
        <v>9831</v>
      </c>
      <c r="C3210" s="1060" t="s">
        <v>24235</v>
      </c>
      <c r="D3210" s="1061">
        <v>151.4</v>
      </c>
    </row>
    <row r="3211" spans="1:4" ht="22.5" x14ac:dyDescent="0.2">
      <c r="A3211" s="1058">
        <v>7986</v>
      </c>
      <c r="B3211" s="1059" t="s">
        <v>9753</v>
      </c>
      <c r="C3211" s="1060" t="s">
        <v>24235</v>
      </c>
      <c r="D3211" s="1061">
        <v>193.19</v>
      </c>
    </row>
    <row r="3212" spans="1:4" ht="22.5" x14ac:dyDescent="0.2">
      <c r="A3212" s="1058">
        <v>2393</v>
      </c>
      <c r="B3212" s="1059" t="s">
        <v>6219</v>
      </c>
      <c r="C3212" s="1060" t="s">
        <v>24235</v>
      </c>
      <c r="D3212" s="1061">
        <v>167.38</v>
      </c>
    </row>
    <row r="3213" spans="1:4" x14ac:dyDescent="0.2">
      <c r="A3213" s="1058">
        <v>2387</v>
      </c>
      <c r="B3213" s="1059" t="s">
        <v>6215</v>
      </c>
      <c r="C3213" s="1060" t="s">
        <v>24235</v>
      </c>
      <c r="D3213" s="1061">
        <v>346.74</v>
      </c>
    </row>
    <row r="3214" spans="1:4" ht="22.5" x14ac:dyDescent="0.2">
      <c r="A3214" s="1058">
        <v>12329</v>
      </c>
      <c r="B3214" s="1059" t="s">
        <v>12663</v>
      </c>
      <c r="C3214" s="1060" t="s">
        <v>24235</v>
      </c>
      <c r="D3214" s="1061">
        <v>258.66000000000003</v>
      </c>
    </row>
    <row r="3215" spans="1:4" x14ac:dyDescent="0.2">
      <c r="A3215" s="1058">
        <v>8669</v>
      </c>
      <c r="B3215" s="1059" t="s">
        <v>10132</v>
      </c>
      <c r="C3215" s="1060" t="s">
        <v>2723</v>
      </c>
      <c r="D3215" s="1061">
        <v>25.31</v>
      </c>
    </row>
    <row r="3216" spans="1:4" ht="22.5" x14ac:dyDescent="0.2">
      <c r="A3216" s="1058">
        <v>8181</v>
      </c>
      <c r="B3216" s="1059" t="s">
        <v>9832</v>
      </c>
      <c r="C3216" s="1060" t="s">
        <v>24235</v>
      </c>
      <c r="D3216" s="1061">
        <v>197.93</v>
      </c>
    </row>
    <row r="3217" spans="1:4" ht="22.5" x14ac:dyDescent="0.2">
      <c r="A3217" s="1058">
        <v>4461</v>
      </c>
      <c r="B3217" s="1059" t="s">
        <v>7585</v>
      </c>
      <c r="C3217" s="1060" t="s">
        <v>24235</v>
      </c>
      <c r="D3217" s="1061">
        <v>89.7</v>
      </c>
    </row>
    <row r="3218" spans="1:4" ht="22.5" x14ac:dyDescent="0.2">
      <c r="A3218" s="1058">
        <v>3920</v>
      </c>
      <c r="B3218" s="1059" t="s">
        <v>7248</v>
      </c>
      <c r="C3218" s="1060" t="s">
        <v>2723</v>
      </c>
      <c r="D3218" s="1061">
        <v>86.58</v>
      </c>
    </row>
    <row r="3219" spans="1:4" ht="22.5" x14ac:dyDescent="0.2">
      <c r="A3219" s="1058">
        <v>3922</v>
      </c>
      <c r="B3219" s="1059" t="s">
        <v>7250</v>
      </c>
      <c r="C3219" s="1060" t="s">
        <v>2723</v>
      </c>
      <c r="D3219" s="1061">
        <v>57.38</v>
      </c>
    </row>
    <row r="3220" spans="1:4" x14ac:dyDescent="0.2">
      <c r="A3220" s="1058">
        <v>2389</v>
      </c>
      <c r="B3220" s="1059" t="s">
        <v>6217</v>
      </c>
      <c r="C3220" s="1060" t="s">
        <v>2723</v>
      </c>
      <c r="D3220" s="1061">
        <v>65.67</v>
      </c>
    </row>
    <row r="3221" spans="1:4" x14ac:dyDescent="0.2">
      <c r="A3221" s="1058">
        <v>3921</v>
      </c>
      <c r="B3221" s="1059" t="s">
        <v>7249</v>
      </c>
      <c r="C3221" s="1060" t="s">
        <v>24235</v>
      </c>
      <c r="D3221" s="1061">
        <v>36.75</v>
      </c>
    </row>
    <row r="3222" spans="1:4" ht="33.75" x14ac:dyDescent="0.2">
      <c r="A3222" s="1058">
        <v>4460</v>
      </c>
      <c r="B3222" s="1059" t="s">
        <v>7584</v>
      </c>
      <c r="C3222" s="1060" t="s">
        <v>24235</v>
      </c>
      <c r="D3222" s="1061">
        <v>184.89</v>
      </c>
    </row>
    <row r="3223" spans="1:4" x14ac:dyDescent="0.2">
      <c r="A3223" s="1058">
        <v>4386</v>
      </c>
      <c r="B3223" s="1059" t="s">
        <v>7540</v>
      </c>
      <c r="C3223" s="1060" t="s">
        <v>24235</v>
      </c>
      <c r="D3223" s="1061">
        <v>149.9</v>
      </c>
    </row>
    <row r="3224" spans="1:4" ht="22.5" x14ac:dyDescent="0.2">
      <c r="A3224" s="1058">
        <v>4385</v>
      </c>
      <c r="B3224" s="1059" t="s">
        <v>7539</v>
      </c>
      <c r="C3224" s="1060" t="s">
        <v>24235</v>
      </c>
      <c r="D3224" s="1061">
        <v>149.9</v>
      </c>
    </row>
    <row r="3225" spans="1:4" ht="22.5" x14ac:dyDescent="0.2">
      <c r="A3225" s="1058">
        <v>11000</v>
      </c>
      <c r="B3225" s="1059" t="s">
        <v>11676</v>
      </c>
      <c r="C3225" s="1060" t="s">
        <v>24235</v>
      </c>
      <c r="D3225" s="1061">
        <v>208.1</v>
      </c>
    </row>
    <row r="3226" spans="1:4" ht="22.5" x14ac:dyDescent="0.2">
      <c r="A3226" s="1058">
        <v>8668</v>
      </c>
      <c r="B3226" s="1059" t="s">
        <v>10131</v>
      </c>
      <c r="C3226" s="1060" t="s">
        <v>24235</v>
      </c>
      <c r="D3226" s="1061">
        <v>242.52</v>
      </c>
    </row>
    <row r="3227" spans="1:4" ht="22.5" x14ac:dyDescent="0.2">
      <c r="A3227" s="1058">
        <v>4740</v>
      </c>
      <c r="B3227" s="1059" t="s">
        <v>7786</v>
      </c>
      <c r="C3227" s="1060" t="s">
        <v>7787</v>
      </c>
      <c r="D3227" s="1061">
        <v>7.3</v>
      </c>
    </row>
    <row r="3228" spans="1:4" x14ac:dyDescent="0.2">
      <c r="A3228" s="1058">
        <v>2454</v>
      </c>
      <c r="B3228" s="1059" t="s">
        <v>6259</v>
      </c>
      <c r="C3228" s="1060" t="s">
        <v>31299</v>
      </c>
      <c r="D3228" s="1061">
        <v>0.48</v>
      </c>
    </row>
    <row r="3229" spans="1:4" x14ac:dyDescent="0.2">
      <c r="A3229" s="1058">
        <v>12862</v>
      </c>
      <c r="B3229" s="1059" t="s">
        <v>24146</v>
      </c>
      <c r="C3229" s="1060" t="s">
        <v>31299</v>
      </c>
      <c r="D3229" s="1061">
        <v>1.1399999999999999</v>
      </c>
    </row>
    <row r="3230" spans="1:4" x14ac:dyDescent="0.2">
      <c r="A3230" s="1058">
        <v>12863</v>
      </c>
      <c r="B3230" s="1059" t="s">
        <v>24147</v>
      </c>
      <c r="C3230" s="1060" t="s">
        <v>31299</v>
      </c>
      <c r="D3230" s="1061">
        <v>0.48</v>
      </c>
    </row>
    <row r="3231" spans="1:4" x14ac:dyDescent="0.2">
      <c r="A3231" s="1058">
        <v>4738</v>
      </c>
      <c r="B3231" s="1059" t="s">
        <v>7785</v>
      </c>
      <c r="C3231" s="1060" t="s">
        <v>4527</v>
      </c>
      <c r="D3231" s="1061">
        <v>3.87</v>
      </c>
    </row>
    <row r="3232" spans="1:4" ht="45" x14ac:dyDescent="0.2">
      <c r="A3232" s="1058">
        <v>7639</v>
      </c>
      <c r="B3232" s="1059" t="s">
        <v>9527</v>
      </c>
      <c r="C3232" s="1060" t="s">
        <v>3039</v>
      </c>
      <c r="D3232" s="1061">
        <v>25.07</v>
      </c>
    </row>
    <row r="3233" spans="1:4" ht="22.5" x14ac:dyDescent="0.2">
      <c r="A3233" s="1058">
        <v>2380</v>
      </c>
      <c r="B3233" s="1059" t="s">
        <v>6210</v>
      </c>
      <c r="C3233" s="1060" t="s">
        <v>2974</v>
      </c>
      <c r="D3233" s="1061">
        <v>37.33</v>
      </c>
    </row>
    <row r="3234" spans="1:4" ht="22.5" x14ac:dyDescent="0.2">
      <c r="A3234" s="1058">
        <v>3753</v>
      </c>
      <c r="B3234" s="1059" t="s">
        <v>7157</v>
      </c>
      <c r="C3234" s="1060" t="s">
        <v>2974</v>
      </c>
      <c r="D3234" s="1061">
        <v>21.72</v>
      </c>
    </row>
    <row r="3235" spans="1:4" ht="22.5" x14ac:dyDescent="0.2">
      <c r="A3235" s="1058">
        <v>2379</v>
      </c>
      <c r="B3235" s="1059" t="s">
        <v>6209</v>
      </c>
      <c r="C3235" s="1060" t="s">
        <v>2974</v>
      </c>
      <c r="D3235" s="1061">
        <v>28.3</v>
      </c>
    </row>
    <row r="3236" spans="1:4" ht="22.5" x14ac:dyDescent="0.2">
      <c r="A3236" s="1058">
        <v>3752</v>
      </c>
      <c r="B3236" s="1059" t="s">
        <v>7156</v>
      </c>
      <c r="C3236" s="1060" t="s">
        <v>2974</v>
      </c>
      <c r="D3236" s="1061">
        <v>27.12</v>
      </c>
    </row>
    <row r="3237" spans="1:4" ht="22.5" x14ac:dyDescent="0.2">
      <c r="A3237" s="1058">
        <v>2381</v>
      </c>
      <c r="B3237" s="1059" t="s">
        <v>6211</v>
      </c>
      <c r="C3237" s="1060" t="s">
        <v>2974</v>
      </c>
      <c r="D3237" s="1061">
        <v>46.46</v>
      </c>
    </row>
    <row r="3238" spans="1:4" ht="22.5" x14ac:dyDescent="0.2">
      <c r="A3238" s="1058">
        <v>4911</v>
      </c>
      <c r="B3238" s="1059" t="s">
        <v>7910</v>
      </c>
      <c r="C3238" s="1060" t="s">
        <v>2974</v>
      </c>
      <c r="D3238" s="1061">
        <v>22.79</v>
      </c>
    </row>
    <row r="3239" spans="1:4" ht="45" x14ac:dyDescent="0.2">
      <c r="A3239" s="1058">
        <v>4666</v>
      </c>
      <c r="B3239" s="1059" t="s">
        <v>7747</v>
      </c>
      <c r="C3239" s="1060" t="s">
        <v>2974</v>
      </c>
      <c r="D3239" s="1061">
        <v>213.28</v>
      </c>
    </row>
    <row r="3240" spans="1:4" ht="45" x14ac:dyDescent="0.2">
      <c r="A3240" s="1058">
        <v>3762</v>
      </c>
      <c r="B3240" s="1059" t="s">
        <v>7161</v>
      </c>
      <c r="C3240" s="1060" t="s">
        <v>2974</v>
      </c>
      <c r="D3240" s="1061">
        <v>275.31</v>
      </c>
    </row>
    <row r="3241" spans="1:4" ht="45" x14ac:dyDescent="0.2">
      <c r="A3241" s="1058">
        <v>10031</v>
      </c>
      <c r="B3241" s="1059" t="s">
        <v>11112</v>
      </c>
      <c r="C3241" s="1060" t="s">
        <v>2974</v>
      </c>
      <c r="D3241" s="1061">
        <v>236.93</v>
      </c>
    </row>
    <row r="3242" spans="1:4" ht="22.5" x14ac:dyDescent="0.2">
      <c r="A3242" s="1058">
        <v>3210</v>
      </c>
      <c r="B3242" s="1059" t="s">
        <v>6833</v>
      </c>
      <c r="C3242" s="1060" t="s">
        <v>2974</v>
      </c>
      <c r="D3242" s="1061">
        <v>518.05999999999995</v>
      </c>
    </row>
    <row r="3243" spans="1:4" ht="22.5" x14ac:dyDescent="0.2">
      <c r="A3243" s="1058">
        <v>4628</v>
      </c>
      <c r="B3243" s="1059" t="s">
        <v>7725</v>
      </c>
      <c r="C3243" s="1060" t="s">
        <v>2974</v>
      </c>
      <c r="D3243" s="1061">
        <v>22.18</v>
      </c>
    </row>
    <row r="3244" spans="1:4" ht="22.5" x14ac:dyDescent="0.2">
      <c r="A3244" s="1058">
        <v>11758</v>
      </c>
      <c r="B3244" s="1059" t="s">
        <v>12219</v>
      </c>
      <c r="C3244" s="1060" t="s">
        <v>2974</v>
      </c>
      <c r="D3244" s="1061">
        <v>147.88</v>
      </c>
    </row>
    <row r="3245" spans="1:4" ht="22.5" x14ac:dyDescent="0.2">
      <c r="A3245" s="1058">
        <v>4818</v>
      </c>
      <c r="B3245" s="1059" t="s">
        <v>7832</v>
      </c>
      <c r="C3245" s="1060" t="s">
        <v>2352</v>
      </c>
      <c r="D3245" s="1061">
        <v>83.05</v>
      </c>
    </row>
    <row r="3246" spans="1:4" ht="33.75" x14ac:dyDescent="0.2">
      <c r="A3246" s="1058">
        <v>5033</v>
      </c>
      <c r="B3246" s="1059" t="s">
        <v>8003</v>
      </c>
      <c r="C3246" s="1060" t="s">
        <v>2352</v>
      </c>
      <c r="D3246" s="1061">
        <v>70.510000000000005</v>
      </c>
    </row>
    <row r="3247" spans="1:4" ht="22.5" x14ac:dyDescent="0.2">
      <c r="A3247" s="1058">
        <v>3211</v>
      </c>
      <c r="B3247" s="1059" t="s">
        <v>6834</v>
      </c>
      <c r="C3247" s="1060" t="s">
        <v>24235</v>
      </c>
      <c r="D3247" s="1061">
        <v>447</v>
      </c>
    </row>
    <row r="3248" spans="1:4" x14ac:dyDescent="0.2">
      <c r="A3248" s="1058">
        <v>2382</v>
      </c>
      <c r="B3248" s="1059" t="s">
        <v>6212</v>
      </c>
      <c r="C3248" s="1060" t="s">
        <v>2974</v>
      </c>
      <c r="D3248" s="1061">
        <v>22.08</v>
      </c>
    </row>
    <row r="3249" spans="1:4" x14ac:dyDescent="0.2">
      <c r="A3249" s="1058">
        <v>7220</v>
      </c>
      <c r="B3249" s="1062"/>
      <c r="C3249" s="1060" t="s">
        <v>2974</v>
      </c>
      <c r="D3249" s="1061">
        <v>238.89</v>
      </c>
    </row>
    <row r="3250" spans="1:4" ht="33.75" x14ac:dyDescent="0.2">
      <c r="A3250" s="1062"/>
      <c r="B3250" s="1059" t="s">
        <v>9194</v>
      </c>
      <c r="C3250" s="1062"/>
      <c r="D3250" s="1062"/>
    </row>
    <row r="3251" spans="1:4" ht="33.75" x14ac:dyDescent="0.2">
      <c r="A3251" s="1058">
        <v>9909</v>
      </c>
      <c r="B3251" s="1059" t="s">
        <v>11017</v>
      </c>
      <c r="C3251" s="1060" t="s">
        <v>2974</v>
      </c>
      <c r="D3251" s="1061">
        <v>164.45</v>
      </c>
    </row>
    <row r="3252" spans="1:4" ht="33.75" x14ac:dyDescent="0.2">
      <c r="A3252" s="1058">
        <v>2383</v>
      </c>
      <c r="B3252" s="1059" t="s">
        <v>6213</v>
      </c>
      <c r="C3252" s="1060" t="s">
        <v>2974</v>
      </c>
      <c r="D3252" s="1061">
        <v>33.1</v>
      </c>
    </row>
    <row r="3253" spans="1:4" x14ac:dyDescent="0.2">
      <c r="A3253" s="1058">
        <v>12930</v>
      </c>
      <c r="B3253" s="1059" t="s">
        <v>24101</v>
      </c>
      <c r="C3253" s="1060" t="s">
        <v>2352</v>
      </c>
      <c r="D3253" s="1061">
        <v>392.45</v>
      </c>
    </row>
    <row r="3254" spans="1:4" ht="22.5" x14ac:dyDescent="0.2">
      <c r="A3254" s="1058">
        <v>12935</v>
      </c>
      <c r="B3254" s="1059" t="s">
        <v>24100</v>
      </c>
      <c r="C3254" s="1060" t="s">
        <v>2352</v>
      </c>
      <c r="D3254" s="1061">
        <v>307.11</v>
      </c>
    </row>
    <row r="3255" spans="1:4" x14ac:dyDescent="0.2">
      <c r="A3255" s="1058">
        <v>8864</v>
      </c>
      <c r="B3255" s="1059" t="s">
        <v>10275</v>
      </c>
      <c r="C3255" s="1060" t="s">
        <v>2352</v>
      </c>
      <c r="D3255" s="1061">
        <v>9264.84</v>
      </c>
    </row>
    <row r="3256" spans="1:4" ht="45" x14ac:dyDescent="0.2">
      <c r="A3256" s="1058">
        <v>12999</v>
      </c>
      <c r="B3256" s="1059" t="s">
        <v>24582</v>
      </c>
      <c r="C3256" s="1060" t="s">
        <v>2352</v>
      </c>
      <c r="D3256" s="1061">
        <v>15230</v>
      </c>
    </row>
    <row r="3257" spans="1:4" ht="45" x14ac:dyDescent="0.2">
      <c r="A3257" s="1058">
        <v>13000</v>
      </c>
      <c r="B3257" s="1059" t="s">
        <v>24583</v>
      </c>
      <c r="C3257" s="1060" t="s">
        <v>2352</v>
      </c>
      <c r="D3257" s="1061">
        <v>14267</v>
      </c>
    </row>
    <row r="3258" spans="1:4" ht="45" x14ac:dyDescent="0.2">
      <c r="A3258" s="1058">
        <v>12997</v>
      </c>
      <c r="B3258" s="1059" t="s">
        <v>24580</v>
      </c>
      <c r="C3258" s="1060" t="s">
        <v>2352</v>
      </c>
      <c r="D3258" s="1061">
        <v>10978</v>
      </c>
    </row>
    <row r="3259" spans="1:4" ht="45" x14ac:dyDescent="0.2">
      <c r="A3259" s="1058">
        <v>12998</v>
      </c>
      <c r="B3259" s="1059" t="s">
        <v>24581</v>
      </c>
      <c r="C3259" s="1060" t="s">
        <v>2352</v>
      </c>
      <c r="D3259" s="1061">
        <v>10209</v>
      </c>
    </row>
    <row r="3260" spans="1:4" ht="22.5" x14ac:dyDescent="0.2">
      <c r="A3260" s="1058">
        <v>4259</v>
      </c>
      <c r="B3260" s="1059" t="s">
        <v>7461</v>
      </c>
      <c r="C3260" s="1060" t="s">
        <v>2834</v>
      </c>
      <c r="D3260" s="1061">
        <v>7.05</v>
      </c>
    </row>
    <row r="3261" spans="1:4" ht="22.5" x14ac:dyDescent="0.2">
      <c r="A3261" s="1058">
        <v>4258</v>
      </c>
      <c r="B3261" s="1059" t="s">
        <v>31155</v>
      </c>
      <c r="C3261" s="1060" t="s">
        <v>2834</v>
      </c>
      <c r="D3261" s="1061">
        <v>60.95</v>
      </c>
    </row>
    <row r="3262" spans="1:4" x14ac:dyDescent="0.2">
      <c r="A3262" s="1058">
        <v>12396</v>
      </c>
      <c r="B3262" s="1059" t="s">
        <v>12712</v>
      </c>
      <c r="C3262" s="1060" t="s">
        <v>2352</v>
      </c>
      <c r="D3262" s="1061">
        <v>3154.46</v>
      </c>
    </row>
    <row r="3263" spans="1:4" ht="22.5" x14ac:dyDescent="0.2">
      <c r="A3263" s="1058">
        <v>10205</v>
      </c>
      <c r="B3263" s="1059" t="s">
        <v>11211</v>
      </c>
      <c r="C3263" s="1060" t="s">
        <v>2352</v>
      </c>
      <c r="D3263" s="1061">
        <v>391.4</v>
      </c>
    </row>
    <row r="3264" spans="1:4" ht="33.75" x14ac:dyDescent="0.2">
      <c r="A3264" s="1058">
        <v>10289</v>
      </c>
      <c r="B3264" s="1059" t="s">
        <v>11257</v>
      </c>
      <c r="C3264" s="1060" t="s">
        <v>2352</v>
      </c>
      <c r="D3264" s="1061">
        <v>1942.5</v>
      </c>
    </row>
    <row r="3265" spans="1:4" x14ac:dyDescent="0.2">
      <c r="A3265" s="1058">
        <v>8658</v>
      </c>
      <c r="B3265" s="1059" t="s">
        <v>10124</v>
      </c>
      <c r="C3265" s="1060" t="s">
        <v>2352</v>
      </c>
      <c r="D3265" s="1061">
        <v>1124.6099999999999</v>
      </c>
    </row>
    <row r="3266" spans="1:4" x14ac:dyDescent="0.2">
      <c r="A3266" s="1058">
        <v>10832</v>
      </c>
      <c r="B3266" s="1059" t="s">
        <v>11593</v>
      </c>
      <c r="C3266" s="1060" t="s">
        <v>24235</v>
      </c>
      <c r="D3266" s="1061">
        <v>0.52</v>
      </c>
    </row>
    <row r="3267" spans="1:4" ht="33.75" x14ac:dyDescent="0.2">
      <c r="A3267" s="1058">
        <v>12512</v>
      </c>
      <c r="B3267" s="1059" t="s">
        <v>21246</v>
      </c>
      <c r="C3267" s="1060" t="s">
        <v>2352</v>
      </c>
      <c r="D3267" s="1061">
        <v>6869.8</v>
      </c>
    </row>
    <row r="3268" spans="1:4" x14ac:dyDescent="0.2">
      <c r="A3268" s="1058">
        <v>10388</v>
      </c>
      <c r="B3268" s="1059" t="s">
        <v>11334</v>
      </c>
      <c r="C3268" s="1060" t="s">
        <v>2352</v>
      </c>
      <c r="D3268" s="1061">
        <v>2290.9299999999998</v>
      </c>
    </row>
    <row r="3269" spans="1:4" ht="22.5" x14ac:dyDescent="0.2">
      <c r="A3269" s="1058">
        <v>8541</v>
      </c>
      <c r="B3269" s="1059" t="s">
        <v>10046</v>
      </c>
      <c r="C3269" s="1060" t="s">
        <v>2974</v>
      </c>
      <c r="D3269" s="1061">
        <v>58</v>
      </c>
    </row>
    <row r="3270" spans="1:4" ht="22.5" x14ac:dyDescent="0.2">
      <c r="A3270" s="1058">
        <v>10288</v>
      </c>
      <c r="B3270" s="1059" t="s">
        <v>11256</v>
      </c>
      <c r="C3270" s="1060" t="s">
        <v>2352</v>
      </c>
      <c r="D3270" s="1061">
        <v>479.15</v>
      </c>
    </row>
    <row r="3271" spans="1:4" ht="22.5" x14ac:dyDescent="0.2">
      <c r="A3271" s="1058">
        <v>12697</v>
      </c>
      <c r="B3271" s="1059" t="s">
        <v>21399</v>
      </c>
      <c r="C3271" s="1060" t="s">
        <v>2352</v>
      </c>
      <c r="D3271" s="1061">
        <v>72.489999999999995</v>
      </c>
    </row>
    <row r="3272" spans="1:4" ht="22.5" x14ac:dyDescent="0.2">
      <c r="A3272" s="1058">
        <v>12698</v>
      </c>
      <c r="B3272" s="1059" t="s">
        <v>21400</v>
      </c>
      <c r="C3272" s="1060" t="s">
        <v>2352</v>
      </c>
      <c r="D3272" s="1061">
        <v>190.97</v>
      </c>
    </row>
    <row r="3273" spans="1:4" ht="22.5" x14ac:dyDescent="0.2">
      <c r="A3273" s="1058">
        <v>12699</v>
      </c>
      <c r="B3273" s="1059" t="s">
        <v>21401</v>
      </c>
      <c r="C3273" s="1060" t="s">
        <v>2352</v>
      </c>
      <c r="D3273" s="1061">
        <v>284.10000000000002</v>
      </c>
    </row>
    <row r="3274" spans="1:4" ht="22.5" x14ac:dyDescent="0.2">
      <c r="A3274" s="1058">
        <v>12666</v>
      </c>
      <c r="B3274" s="1059" t="s">
        <v>21379</v>
      </c>
      <c r="C3274" s="1060" t="s">
        <v>2352</v>
      </c>
      <c r="D3274" s="1061">
        <v>25.03</v>
      </c>
    </row>
    <row r="3275" spans="1:4" x14ac:dyDescent="0.2">
      <c r="A3275" s="1058">
        <v>11235</v>
      </c>
      <c r="B3275" s="1059" t="s">
        <v>11841</v>
      </c>
      <c r="C3275" s="1060" t="s">
        <v>2352</v>
      </c>
      <c r="D3275" s="1061">
        <v>279.44</v>
      </c>
    </row>
    <row r="3276" spans="1:4" ht="22.5" x14ac:dyDescent="0.2">
      <c r="A3276" s="1058">
        <v>7868</v>
      </c>
      <c r="B3276" s="1059" t="s">
        <v>9691</v>
      </c>
      <c r="C3276" s="1060" t="s">
        <v>30787</v>
      </c>
      <c r="D3276" s="1061">
        <v>5011.84</v>
      </c>
    </row>
    <row r="3277" spans="1:4" ht="22.5" x14ac:dyDescent="0.2">
      <c r="A3277" s="1058">
        <v>11100</v>
      </c>
      <c r="B3277" s="1059" t="s">
        <v>11741</v>
      </c>
      <c r="C3277" s="1060" t="s">
        <v>2352</v>
      </c>
      <c r="D3277" s="1061">
        <v>14305.52</v>
      </c>
    </row>
    <row r="3278" spans="1:4" x14ac:dyDescent="0.2">
      <c r="A3278" s="1058">
        <v>2463</v>
      </c>
      <c r="B3278" s="1059" t="s">
        <v>6267</v>
      </c>
      <c r="C3278" s="1060" t="s">
        <v>2352</v>
      </c>
      <c r="D3278" s="1061">
        <v>5792.25</v>
      </c>
    </row>
    <row r="3279" spans="1:4" x14ac:dyDescent="0.2">
      <c r="A3279" s="1058">
        <v>4439</v>
      </c>
      <c r="B3279" s="1059" t="s">
        <v>7571</v>
      </c>
      <c r="C3279" s="1060" t="s">
        <v>2352</v>
      </c>
      <c r="D3279" s="1061">
        <v>20.74</v>
      </c>
    </row>
    <row r="3280" spans="1:4" ht="33.75" x14ac:dyDescent="0.2">
      <c r="A3280" s="1058">
        <v>9047</v>
      </c>
      <c r="B3280" s="1059" t="s">
        <v>10424</v>
      </c>
      <c r="C3280" s="1060" t="s">
        <v>2352</v>
      </c>
      <c r="D3280" s="1061">
        <v>499.45</v>
      </c>
    </row>
    <row r="3281" spans="1:4" x14ac:dyDescent="0.2">
      <c r="A3281" s="1058">
        <v>8265</v>
      </c>
      <c r="B3281" s="1059" t="s">
        <v>9886</v>
      </c>
      <c r="C3281" s="1060" t="s">
        <v>2974</v>
      </c>
      <c r="D3281" s="1061">
        <v>38.51</v>
      </c>
    </row>
    <row r="3282" spans="1:4" ht="22.5" x14ac:dyDescent="0.2">
      <c r="A3282" s="1058">
        <v>12165</v>
      </c>
      <c r="B3282" s="1059" t="s">
        <v>12523</v>
      </c>
      <c r="C3282" s="1060" t="s">
        <v>2352</v>
      </c>
      <c r="D3282" s="1061">
        <v>363.25</v>
      </c>
    </row>
    <row r="3283" spans="1:4" ht="22.5" x14ac:dyDescent="0.2">
      <c r="A3283" s="1058">
        <v>8663</v>
      </c>
      <c r="B3283" s="1059" t="s">
        <v>10127</v>
      </c>
      <c r="C3283" s="1060" t="s">
        <v>2352</v>
      </c>
      <c r="D3283" s="1061">
        <v>4462.9799999999996</v>
      </c>
    </row>
    <row r="3284" spans="1:4" x14ac:dyDescent="0.2">
      <c r="A3284" s="1058">
        <v>11519</v>
      </c>
      <c r="B3284" s="1059" t="s">
        <v>12051</v>
      </c>
      <c r="C3284" s="1060" t="s">
        <v>2352</v>
      </c>
      <c r="D3284" s="1061">
        <v>3814.98</v>
      </c>
    </row>
    <row r="3285" spans="1:4" ht="22.5" x14ac:dyDescent="0.2">
      <c r="A3285" s="1058">
        <v>8679</v>
      </c>
      <c r="B3285" s="1059" t="s">
        <v>10135</v>
      </c>
      <c r="C3285" s="1060" t="s">
        <v>2352</v>
      </c>
      <c r="D3285" s="1061">
        <v>32761.57</v>
      </c>
    </row>
    <row r="3286" spans="1:4" ht="22.5" x14ac:dyDescent="0.2">
      <c r="A3286" s="1058">
        <v>11520</v>
      </c>
      <c r="B3286" s="1059" t="s">
        <v>12052</v>
      </c>
      <c r="C3286" s="1060" t="s">
        <v>2352</v>
      </c>
      <c r="D3286" s="1061">
        <v>548.88</v>
      </c>
    </row>
    <row r="3287" spans="1:4" ht="33.75" x14ac:dyDescent="0.2">
      <c r="A3287" s="1058">
        <v>11701</v>
      </c>
      <c r="B3287" s="1059" t="s">
        <v>12179</v>
      </c>
      <c r="C3287" s="1060" t="s">
        <v>2974</v>
      </c>
      <c r="D3287" s="1061">
        <v>141.31</v>
      </c>
    </row>
    <row r="3288" spans="1:4" ht="33.75" x14ac:dyDescent="0.2">
      <c r="A3288" s="1058">
        <v>9800</v>
      </c>
      <c r="B3288" s="1059" t="s">
        <v>10926</v>
      </c>
      <c r="C3288" s="1060" t="s">
        <v>2974</v>
      </c>
      <c r="D3288" s="1061">
        <v>44.31</v>
      </c>
    </row>
    <row r="3289" spans="1:4" x14ac:dyDescent="0.2">
      <c r="A3289" s="1058">
        <v>9941</v>
      </c>
      <c r="B3289" s="1059" t="s">
        <v>11041</v>
      </c>
      <c r="C3289" s="1060" t="s">
        <v>2974</v>
      </c>
      <c r="D3289" s="1061">
        <v>50.41</v>
      </c>
    </row>
    <row r="3290" spans="1:4" x14ac:dyDescent="0.2">
      <c r="A3290" s="1058">
        <v>9942</v>
      </c>
      <c r="B3290" s="1059" t="s">
        <v>11042</v>
      </c>
      <c r="C3290" s="1060" t="s">
        <v>2974</v>
      </c>
      <c r="D3290" s="1061">
        <v>174.34</v>
      </c>
    </row>
    <row r="3291" spans="1:4" x14ac:dyDescent="0.2">
      <c r="A3291" s="1058">
        <v>8449</v>
      </c>
      <c r="B3291" s="1059" t="s">
        <v>10001</v>
      </c>
      <c r="C3291" s="1060" t="s">
        <v>2352</v>
      </c>
      <c r="D3291" s="1061">
        <v>864.54</v>
      </c>
    </row>
    <row r="3292" spans="1:4" x14ac:dyDescent="0.2">
      <c r="A3292" s="1058">
        <v>12667</v>
      </c>
      <c r="B3292" s="1059" t="s">
        <v>21380</v>
      </c>
      <c r="C3292" s="1060" t="s">
        <v>2352</v>
      </c>
      <c r="D3292" s="1061">
        <v>20.25</v>
      </c>
    </row>
    <row r="3293" spans="1:4" ht="22.5" x14ac:dyDescent="0.2">
      <c r="A3293" s="1058">
        <v>8250</v>
      </c>
      <c r="B3293" s="1059" t="s">
        <v>9877</v>
      </c>
      <c r="C3293" s="1060" t="s">
        <v>2352</v>
      </c>
      <c r="D3293" s="1061">
        <v>1459.98</v>
      </c>
    </row>
    <row r="3294" spans="1:4" ht="22.5" x14ac:dyDescent="0.2">
      <c r="A3294" s="1058">
        <v>12865</v>
      </c>
      <c r="B3294" s="1059" t="s">
        <v>17424</v>
      </c>
      <c r="C3294" s="1060" t="s">
        <v>2352</v>
      </c>
      <c r="D3294" s="1061">
        <v>1044.5899999999999</v>
      </c>
    </row>
    <row r="3295" spans="1:4" ht="22.5" x14ac:dyDescent="0.2">
      <c r="A3295" s="1058">
        <v>9341</v>
      </c>
      <c r="B3295" s="1059" t="s">
        <v>10628</v>
      </c>
      <c r="C3295" s="1060" t="s">
        <v>2352</v>
      </c>
      <c r="D3295" s="1061">
        <v>1226.21</v>
      </c>
    </row>
    <row r="3296" spans="1:4" x14ac:dyDescent="0.2">
      <c r="A3296" s="1058">
        <v>12642</v>
      </c>
      <c r="B3296" s="1059" t="s">
        <v>21359</v>
      </c>
      <c r="C3296" s="1060" t="s">
        <v>2352</v>
      </c>
      <c r="D3296" s="1061">
        <v>9.93</v>
      </c>
    </row>
    <row r="3297" spans="1:4" ht="33.75" x14ac:dyDescent="0.2">
      <c r="A3297" s="1058">
        <v>12950</v>
      </c>
      <c r="B3297" s="1059" t="s">
        <v>24117</v>
      </c>
      <c r="C3297" s="1060" t="s">
        <v>2352</v>
      </c>
      <c r="D3297" s="1061">
        <v>6759.9</v>
      </c>
    </row>
    <row r="3298" spans="1:4" ht="33.75" x14ac:dyDescent="0.2">
      <c r="A3298" s="1058">
        <v>12951</v>
      </c>
      <c r="B3298" s="1059" t="s">
        <v>24118</v>
      </c>
      <c r="C3298" s="1060" t="s">
        <v>2352</v>
      </c>
      <c r="D3298" s="1061">
        <v>5069.9399999999996</v>
      </c>
    </row>
    <row r="3299" spans="1:4" ht="33.75" x14ac:dyDescent="0.2">
      <c r="A3299" s="1058">
        <v>12419</v>
      </c>
      <c r="B3299" s="1059" t="s">
        <v>12725</v>
      </c>
      <c r="C3299" s="1060" t="s">
        <v>2352</v>
      </c>
      <c r="D3299" s="1061">
        <v>9597.82</v>
      </c>
    </row>
    <row r="3300" spans="1:4" ht="22.5" x14ac:dyDescent="0.2">
      <c r="A3300" s="1058">
        <v>9367</v>
      </c>
      <c r="B3300" s="1059" t="s">
        <v>10639</v>
      </c>
      <c r="C3300" s="1060" t="s">
        <v>2352</v>
      </c>
      <c r="D3300" s="1061">
        <v>394.38</v>
      </c>
    </row>
    <row r="3301" spans="1:4" ht="22.5" x14ac:dyDescent="0.2">
      <c r="A3301" s="1058">
        <v>9368</v>
      </c>
      <c r="B3301" s="1059" t="s">
        <v>10640</v>
      </c>
      <c r="C3301" s="1060" t="s">
        <v>2352</v>
      </c>
      <c r="D3301" s="1061">
        <v>677.05</v>
      </c>
    </row>
    <row r="3302" spans="1:4" ht="22.5" x14ac:dyDescent="0.2">
      <c r="A3302" s="1058">
        <v>9369</v>
      </c>
      <c r="B3302" s="1059" t="s">
        <v>10641</v>
      </c>
      <c r="C3302" s="1060" t="s">
        <v>2352</v>
      </c>
      <c r="D3302" s="1061">
        <v>1006.31</v>
      </c>
    </row>
    <row r="3303" spans="1:4" ht="22.5" x14ac:dyDescent="0.2">
      <c r="A3303" s="1058">
        <v>9370</v>
      </c>
      <c r="B3303" s="1059" t="s">
        <v>10642</v>
      </c>
      <c r="C3303" s="1060" t="s">
        <v>2352</v>
      </c>
      <c r="D3303" s="1061">
        <v>1190.0899999999999</v>
      </c>
    </row>
    <row r="3304" spans="1:4" ht="22.5" x14ac:dyDescent="0.2">
      <c r="A3304" s="1058">
        <v>8218</v>
      </c>
      <c r="B3304" s="1059" t="s">
        <v>9854</v>
      </c>
      <c r="C3304" s="1060" t="s">
        <v>30787</v>
      </c>
      <c r="D3304" s="1061">
        <v>4054.83</v>
      </c>
    </row>
    <row r="3305" spans="1:4" ht="22.5" x14ac:dyDescent="0.2">
      <c r="A3305" s="1058">
        <v>8612</v>
      </c>
      <c r="B3305" s="1059" t="s">
        <v>10098</v>
      </c>
      <c r="C3305" s="1060" t="s">
        <v>30787</v>
      </c>
      <c r="D3305" s="1061">
        <v>4676.7700000000004</v>
      </c>
    </row>
    <row r="3306" spans="1:4" ht="22.5" x14ac:dyDescent="0.2">
      <c r="A3306" s="1058">
        <v>10307</v>
      </c>
      <c r="B3306" s="1059" t="s">
        <v>11269</v>
      </c>
      <c r="C3306" s="1060" t="s">
        <v>30787</v>
      </c>
      <c r="D3306" s="1061">
        <v>3795.55</v>
      </c>
    </row>
    <row r="3307" spans="1:4" x14ac:dyDescent="0.2">
      <c r="A3307" s="1058">
        <v>9374</v>
      </c>
      <c r="B3307" s="1059" t="s">
        <v>10646</v>
      </c>
      <c r="C3307" s="1060" t="s">
        <v>2352</v>
      </c>
      <c r="D3307" s="1061">
        <v>1408</v>
      </c>
    </row>
    <row r="3308" spans="1:4" ht="22.5" x14ac:dyDescent="0.2">
      <c r="A3308" s="1058">
        <v>7677</v>
      </c>
      <c r="B3308" s="1059" t="s">
        <v>9556</v>
      </c>
      <c r="C3308" s="1060" t="s">
        <v>2352</v>
      </c>
      <c r="D3308" s="1061">
        <v>1638</v>
      </c>
    </row>
    <row r="3309" spans="1:4" ht="22.5" x14ac:dyDescent="0.2">
      <c r="A3309" s="1058">
        <v>7676</v>
      </c>
      <c r="B3309" s="1059" t="s">
        <v>9555</v>
      </c>
      <c r="C3309" s="1060" t="s">
        <v>2352</v>
      </c>
      <c r="D3309" s="1061">
        <v>893</v>
      </c>
    </row>
    <row r="3310" spans="1:4" ht="22.5" x14ac:dyDescent="0.2">
      <c r="A3310" s="1058">
        <v>7650</v>
      </c>
      <c r="B3310" s="1059" t="s">
        <v>9533</v>
      </c>
      <c r="C3310" s="1060" t="s">
        <v>2352</v>
      </c>
      <c r="D3310" s="1061">
        <v>417.63</v>
      </c>
    </row>
    <row r="3311" spans="1:4" x14ac:dyDescent="0.2">
      <c r="A3311" s="1058">
        <v>12313</v>
      </c>
      <c r="B3311" s="1059" t="s">
        <v>12648</v>
      </c>
      <c r="C3311" s="1060" t="s">
        <v>2974</v>
      </c>
      <c r="D3311" s="1061">
        <v>23.13</v>
      </c>
    </row>
    <row r="3312" spans="1:4" x14ac:dyDescent="0.2">
      <c r="A3312" s="1058">
        <v>4264</v>
      </c>
      <c r="B3312" s="1059" t="s">
        <v>7463</v>
      </c>
      <c r="C3312" s="1060" t="s">
        <v>2974</v>
      </c>
      <c r="D3312" s="1061">
        <v>88.47</v>
      </c>
    </row>
    <row r="3313" spans="1:4" ht="33.75" x14ac:dyDescent="0.2">
      <c r="A3313" s="1058">
        <v>9319</v>
      </c>
      <c r="B3313" s="1059" t="s">
        <v>10623</v>
      </c>
      <c r="C3313" s="1060" t="s">
        <v>2352</v>
      </c>
      <c r="D3313" s="1061">
        <v>7125.52</v>
      </c>
    </row>
    <row r="3314" spans="1:4" ht="22.5" x14ac:dyDescent="0.2">
      <c r="A3314" s="1058">
        <v>12303</v>
      </c>
      <c r="B3314" s="1059" t="s">
        <v>12641</v>
      </c>
      <c r="C3314" s="1060" t="s">
        <v>6231</v>
      </c>
      <c r="D3314" s="1061">
        <v>9000</v>
      </c>
    </row>
    <row r="3315" spans="1:4" ht="33.75" x14ac:dyDescent="0.2">
      <c r="A3315" s="1058">
        <v>12302</v>
      </c>
      <c r="B3315" s="1059" t="s">
        <v>12640</v>
      </c>
      <c r="C3315" s="1060" t="s">
        <v>2352</v>
      </c>
      <c r="D3315" s="1061">
        <v>7500</v>
      </c>
    </row>
    <row r="3316" spans="1:4" ht="22.5" x14ac:dyDescent="0.2">
      <c r="A3316" s="1058">
        <v>10183</v>
      </c>
      <c r="B3316" s="1059" t="s">
        <v>11195</v>
      </c>
      <c r="C3316" s="1060" t="s">
        <v>2352</v>
      </c>
      <c r="D3316" s="1061">
        <v>277.27999999999997</v>
      </c>
    </row>
    <row r="3317" spans="1:4" ht="22.5" x14ac:dyDescent="0.2">
      <c r="A3317" s="1058">
        <v>10182</v>
      </c>
      <c r="B3317" s="1059" t="s">
        <v>11194</v>
      </c>
      <c r="C3317" s="1060" t="s">
        <v>2352</v>
      </c>
      <c r="D3317" s="1061">
        <v>503.03</v>
      </c>
    </row>
    <row r="3318" spans="1:4" x14ac:dyDescent="0.2">
      <c r="A3318" s="1058">
        <v>8448</v>
      </c>
      <c r="B3318" s="1059" t="s">
        <v>10000</v>
      </c>
      <c r="C3318" s="1060" t="s">
        <v>2352</v>
      </c>
      <c r="D3318" s="1061">
        <v>223.21</v>
      </c>
    </row>
    <row r="3319" spans="1:4" ht="22.5" x14ac:dyDescent="0.2">
      <c r="A3319" s="1058">
        <v>11348</v>
      </c>
      <c r="B3319" s="1059" t="s">
        <v>11936</v>
      </c>
      <c r="C3319" s="1060" t="s">
        <v>24235</v>
      </c>
      <c r="D3319" s="1061">
        <v>331.54</v>
      </c>
    </row>
    <row r="3320" spans="1:4" ht="22.5" x14ac:dyDescent="0.2">
      <c r="A3320" s="1058">
        <v>9086</v>
      </c>
      <c r="B3320" s="1059" t="s">
        <v>10445</v>
      </c>
      <c r="C3320" s="1060" t="s">
        <v>2974</v>
      </c>
      <c r="D3320" s="1061">
        <v>38.299999999999997</v>
      </c>
    </row>
    <row r="3321" spans="1:4" x14ac:dyDescent="0.2">
      <c r="A3321" s="1058">
        <v>2459</v>
      </c>
      <c r="B3321" s="1059" t="s">
        <v>6264</v>
      </c>
      <c r="C3321" s="1060" t="s">
        <v>2974</v>
      </c>
      <c r="D3321" s="1061">
        <v>2.84</v>
      </c>
    </row>
    <row r="3322" spans="1:4" ht="22.5" x14ac:dyDescent="0.2">
      <c r="A3322" s="1058">
        <v>12700</v>
      </c>
      <c r="B3322" s="1059" t="s">
        <v>21402</v>
      </c>
      <c r="C3322" s="1060" t="s">
        <v>24235</v>
      </c>
      <c r="D3322" s="1061">
        <v>75.09</v>
      </c>
    </row>
    <row r="3323" spans="1:4" ht="22.5" x14ac:dyDescent="0.2">
      <c r="A3323" s="1058">
        <v>12640</v>
      </c>
      <c r="B3323" s="1059" t="s">
        <v>21357</v>
      </c>
      <c r="C3323" s="1060" t="s">
        <v>24235</v>
      </c>
      <c r="D3323" s="1061">
        <v>18.149999999999999</v>
      </c>
    </row>
    <row r="3324" spans="1:4" ht="22.5" x14ac:dyDescent="0.2">
      <c r="A3324" s="1058">
        <v>12641</v>
      </c>
      <c r="B3324" s="1059" t="s">
        <v>21358</v>
      </c>
      <c r="C3324" s="1060" t="s">
        <v>24235</v>
      </c>
      <c r="D3324" s="1061">
        <v>47.6</v>
      </c>
    </row>
    <row r="3325" spans="1:4" ht="22.5" x14ac:dyDescent="0.2">
      <c r="A3325" s="1058">
        <v>3524</v>
      </c>
      <c r="B3325" s="1059" t="s">
        <v>7031</v>
      </c>
      <c r="C3325" s="1060" t="s">
        <v>2352</v>
      </c>
      <c r="D3325" s="1061">
        <v>57.62</v>
      </c>
    </row>
    <row r="3326" spans="1:4" ht="22.5" x14ac:dyDescent="0.2">
      <c r="A3326" s="1058">
        <v>3526</v>
      </c>
      <c r="B3326" s="1059" t="s">
        <v>7032</v>
      </c>
      <c r="C3326" s="1060" t="s">
        <v>2352</v>
      </c>
      <c r="D3326" s="1061">
        <v>79.69</v>
      </c>
    </row>
    <row r="3327" spans="1:4" x14ac:dyDescent="0.2">
      <c r="A3327" s="1058">
        <v>9895</v>
      </c>
      <c r="B3327" s="1059" t="s">
        <v>11005</v>
      </c>
      <c r="C3327" s="1060" t="s">
        <v>2352</v>
      </c>
      <c r="D3327" s="1061">
        <v>4606.3</v>
      </c>
    </row>
    <row r="3328" spans="1:4" ht="22.5" x14ac:dyDescent="0.2">
      <c r="A3328" s="1058">
        <v>10180</v>
      </c>
      <c r="B3328" s="1059" t="s">
        <v>11193</v>
      </c>
      <c r="C3328" s="1060" t="s">
        <v>2974</v>
      </c>
      <c r="D3328" s="1061">
        <v>283.85000000000002</v>
      </c>
    </row>
    <row r="3329" spans="1:4" ht="33.75" x14ac:dyDescent="0.2">
      <c r="A3329" s="1058">
        <v>8946</v>
      </c>
      <c r="B3329" s="1059" t="s">
        <v>10345</v>
      </c>
      <c r="C3329" s="1060" t="s">
        <v>2352</v>
      </c>
      <c r="D3329" s="1061">
        <v>5825.54</v>
      </c>
    </row>
    <row r="3330" spans="1:4" ht="45" x14ac:dyDescent="0.2">
      <c r="A3330" s="1058">
        <v>9713</v>
      </c>
      <c r="B3330" s="1059" t="s">
        <v>10865</v>
      </c>
      <c r="C3330" s="1060" t="s">
        <v>2974</v>
      </c>
      <c r="D3330" s="1061">
        <v>1817.21</v>
      </c>
    </row>
    <row r="3331" spans="1:4" ht="45" x14ac:dyDescent="0.2">
      <c r="A3331" s="1058">
        <v>9712</v>
      </c>
      <c r="B3331" s="1059" t="s">
        <v>10864</v>
      </c>
      <c r="C3331" s="1060" t="s">
        <v>2974</v>
      </c>
      <c r="D3331" s="1061">
        <v>1030.1600000000001</v>
      </c>
    </row>
    <row r="3332" spans="1:4" ht="22.5" x14ac:dyDescent="0.2">
      <c r="A3332" s="1058">
        <v>9473</v>
      </c>
      <c r="B3332" s="1059" t="s">
        <v>10711</v>
      </c>
      <c r="C3332" s="1060" t="s">
        <v>2352</v>
      </c>
      <c r="D3332" s="1061">
        <v>14739.7</v>
      </c>
    </row>
    <row r="3333" spans="1:4" ht="45" x14ac:dyDescent="0.2">
      <c r="A3333" s="1058">
        <v>12815</v>
      </c>
      <c r="B3333" s="1059" t="s">
        <v>22383</v>
      </c>
      <c r="C3333" s="1060" t="s">
        <v>2352</v>
      </c>
      <c r="D3333" s="1061">
        <v>34654.68</v>
      </c>
    </row>
    <row r="3334" spans="1:4" ht="45" x14ac:dyDescent="0.2">
      <c r="A3334" s="1058">
        <v>13048</v>
      </c>
      <c r="B3334" s="1059" t="s">
        <v>31300</v>
      </c>
      <c r="C3334" s="1060" t="s">
        <v>2352</v>
      </c>
      <c r="D3334" s="1061">
        <v>8580.6</v>
      </c>
    </row>
    <row r="3335" spans="1:4" ht="22.5" x14ac:dyDescent="0.2">
      <c r="A3335" s="1058">
        <v>10072</v>
      </c>
      <c r="B3335" s="1059" t="s">
        <v>11142</v>
      </c>
      <c r="C3335" s="1060" t="s">
        <v>2352</v>
      </c>
      <c r="D3335" s="1061">
        <v>1679.21</v>
      </c>
    </row>
    <row r="3336" spans="1:4" x14ac:dyDescent="0.2">
      <c r="A3336" s="1058">
        <v>9572</v>
      </c>
      <c r="B3336" s="1059" t="s">
        <v>10786</v>
      </c>
      <c r="C3336" s="1060" t="s">
        <v>24235</v>
      </c>
      <c r="D3336" s="1061">
        <v>320.16000000000003</v>
      </c>
    </row>
    <row r="3337" spans="1:4" ht="22.5" x14ac:dyDescent="0.2">
      <c r="A3337" s="1058">
        <v>3522</v>
      </c>
      <c r="B3337" s="1059" t="s">
        <v>7030</v>
      </c>
      <c r="C3337" s="1060" t="s">
        <v>2352</v>
      </c>
      <c r="D3337" s="1061">
        <v>114.02</v>
      </c>
    </row>
    <row r="3338" spans="1:4" ht="22.5" x14ac:dyDescent="0.2">
      <c r="A3338" s="1058">
        <v>3521</v>
      </c>
      <c r="B3338" s="1059" t="s">
        <v>7029</v>
      </c>
      <c r="C3338" s="1060" t="s">
        <v>2352</v>
      </c>
      <c r="D3338" s="1061">
        <v>112.08</v>
      </c>
    </row>
    <row r="3339" spans="1:4" ht="22.5" x14ac:dyDescent="0.2">
      <c r="A3339" s="1058">
        <v>9706</v>
      </c>
      <c r="B3339" s="1059" t="s">
        <v>10863</v>
      </c>
      <c r="C3339" s="1060" t="s">
        <v>2352</v>
      </c>
      <c r="D3339" s="1061">
        <v>206.54</v>
      </c>
    </row>
    <row r="3340" spans="1:4" x14ac:dyDescent="0.2">
      <c r="A3340" s="1058">
        <v>12639</v>
      </c>
      <c r="B3340" s="1059" t="s">
        <v>31301</v>
      </c>
      <c r="C3340" s="1060" t="s">
        <v>2974</v>
      </c>
      <c r="D3340" s="1061">
        <v>0.13</v>
      </c>
    </row>
    <row r="3341" spans="1:4" ht="22.5" x14ac:dyDescent="0.2">
      <c r="A3341" s="1058">
        <v>10091</v>
      </c>
      <c r="B3341" s="1059" t="s">
        <v>11158</v>
      </c>
      <c r="C3341" s="1060" t="s">
        <v>2352</v>
      </c>
      <c r="D3341" s="1061">
        <v>1.48</v>
      </c>
    </row>
    <row r="3342" spans="1:4" ht="22.5" x14ac:dyDescent="0.2">
      <c r="A3342" s="1058">
        <v>12990</v>
      </c>
      <c r="B3342" s="1059" t="s">
        <v>24258</v>
      </c>
      <c r="C3342" s="1060" t="s">
        <v>2352</v>
      </c>
      <c r="D3342" s="1061">
        <v>1538.51</v>
      </c>
    </row>
    <row r="3343" spans="1:4" x14ac:dyDescent="0.2">
      <c r="A3343" s="1058">
        <v>9822</v>
      </c>
      <c r="B3343" s="1059" t="s">
        <v>10944</v>
      </c>
      <c r="C3343" s="1060" t="s">
        <v>3038</v>
      </c>
      <c r="D3343" s="1061">
        <v>27.58</v>
      </c>
    </row>
    <row r="3344" spans="1:4" ht="22.5" x14ac:dyDescent="0.2">
      <c r="A3344" s="1058">
        <v>2468</v>
      </c>
      <c r="B3344" s="1059" t="s">
        <v>6272</v>
      </c>
      <c r="C3344" s="1060" t="s">
        <v>2352</v>
      </c>
      <c r="D3344" s="1061">
        <v>14500</v>
      </c>
    </row>
    <row r="3345" spans="1:4" ht="22.5" x14ac:dyDescent="0.2">
      <c r="A3345" s="1058">
        <v>2469</v>
      </c>
      <c r="B3345" s="1059" t="s">
        <v>6273</v>
      </c>
      <c r="C3345" s="1060" t="s">
        <v>2352</v>
      </c>
      <c r="D3345" s="1061">
        <v>14500</v>
      </c>
    </row>
    <row r="3346" spans="1:4" ht="22.5" x14ac:dyDescent="0.2">
      <c r="A3346" s="1058">
        <v>2470</v>
      </c>
      <c r="B3346" s="1059" t="s">
        <v>6274</v>
      </c>
      <c r="C3346" s="1060" t="s">
        <v>2352</v>
      </c>
      <c r="D3346" s="1061">
        <v>14500</v>
      </c>
    </row>
    <row r="3347" spans="1:4" ht="22.5" x14ac:dyDescent="0.2">
      <c r="A3347" s="1058">
        <v>2471</v>
      </c>
      <c r="B3347" s="1059" t="s">
        <v>6275</v>
      </c>
      <c r="C3347" s="1060" t="s">
        <v>2352</v>
      </c>
      <c r="D3347" s="1061">
        <v>14500</v>
      </c>
    </row>
    <row r="3348" spans="1:4" ht="22.5" x14ac:dyDescent="0.2">
      <c r="A3348" s="1058">
        <v>2472</v>
      </c>
      <c r="B3348" s="1059" t="s">
        <v>6276</v>
      </c>
      <c r="C3348" s="1060" t="s">
        <v>2352</v>
      </c>
      <c r="D3348" s="1061">
        <v>16000</v>
      </c>
    </row>
    <row r="3349" spans="1:4" ht="22.5" x14ac:dyDescent="0.2">
      <c r="A3349" s="1058">
        <v>2473</v>
      </c>
      <c r="B3349" s="1059" t="s">
        <v>6277</v>
      </c>
      <c r="C3349" s="1060" t="s">
        <v>2352</v>
      </c>
      <c r="D3349" s="1061">
        <v>16000</v>
      </c>
    </row>
    <row r="3350" spans="1:4" ht="22.5" x14ac:dyDescent="0.2">
      <c r="A3350" s="1058">
        <v>2474</v>
      </c>
      <c r="B3350" s="1059" t="s">
        <v>6278</v>
      </c>
      <c r="C3350" s="1060" t="s">
        <v>2352</v>
      </c>
      <c r="D3350" s="1061">
        <v>17000</v>
      </c>
    </row>
    <row r="3351" spans="1:4" ht="22.5" x14ac:dyDescent="0.2">
      <c r="A3351" s="1058">
        <v>2475</v>
      </c>
      <c r="B3351" s="1059" t="s">
        <v>6279</v>
      </c>
      <c r="C3351" s="1060" t="s">
        <v>2352</v>
      </c>
      <c r="D3351" s="1061">
        <v>17000</v>
      </c>
    </row>
    <row r="3352" spans="1:4" ht="22.5" x14ac:dyDescent="0.2">
      <c r="A3352" s="1058">
        <v>2464</v>
      </c>
      <c r="B3352" s="1059" t="s">
        <v>6268</v>
      </c>
      <c r="C3352" s="1060" t="s">
        <v>2352</v>
      </c>
      <c r="D3352" s="1061">
        <v>8045.25</v>
      </c>
    </row>
    <row r="3353" spans="1:4" ht="22.5" x14ac:dyDescent="0.2">
      <c r="A3353" s="1058">
        <v>2465</v>
      </c>
      <c r="B3353" s="1059" t="s">
        <v>6269</v>
      </c>
      <c r="C3353" s="1060" t="s">
        <v>2352</v>
      </c>
      <c r="D3353" s="1061">
        <v>10196.790000000001</v>
      </c>
    </row>
    <row r="3354" spans="1:4" ht="22.5" x14ac:dyDescent="0.2">
      <c r="A3354" s="1058">
        <v>2466</v>
      </c>
      <c r="B3354" s="1059" t="s">
        <v>6270</v>
      </c>
      <c r="C3354" s="1060" t="s">
        <v>2352</v>
      </c>
      <c r="D3354" s="1061">
        <v>6326.6</v>
      </c>
    </row>
    <row r="3355" spans="1:4" ht="22.5" x14ac:dyDescent="0.2">
      <c r="A3355" s="1058">
        <v>9574</v>
      </c>
      <c r="B3355" s="1059" t="s">
        <v>10787</v>
      </c>
      <c r="C3355" s="1060" t="s">
        <v>2974</v>
      </c>
      <c r="D3355" s="1061">
        <v>854.14</v>
      </c>
    </row>
    <row r="3356" spans="1:4" ht="22.5" x14ac:dyDescent="0.2">
      <c r="A3356" s="1058">
        <v>11580</v>
      </c>
      <c r="B3356" s="1059" t="s">
        <v>12102</v>
      </c>
      <c r="C3356" s="1060" t="s">
        <v>2974</v>
      </c>
      <c r="D3356" s="1061">
        <v>616.1</v>
      </c>
    </row>
    <row r="3357" spans="1:4" ht="22.5" x14ac:dyDescent="0.2">
      <c r="A3357" s="1058">
        <v>11530</v>
      </c>
      <c r="B3357" s="1059" t="s">
        <v>12062</v>
      </c>
      <c r="C3357" s="1060" t="s">
        <v>2974</v>
      </c>
      <c r="D3357" s="1061">
        <v>927.93</v>
      </c>
    </row>
    <row r="3358" spans="1:4" x14ac:dyDescent="0.2">
      <c r="A3358" s="1058">
        <v>2458</v>
      </c>
      <c r="B3358" s="1059" t="s">
        <v>6263</v>
      </c>
      <c r="C3358" s="1060" t="s">
        <v>2352</v>
      </c>
      <c r="D3358" s="1061">
        <v>26.87</v>
      </c>
    </row>
    <row r="3359" spans="1:4" x14ac:dyDescent="0.2">
      <c r="A3359" s="1058">
        <v>2457</v>
      </c>
      <c r="B3359" s="1059" t="s">
        <v>6262</v>
      </c>
      <c r="C3359" s="1060" t="s">
        <v>2352</v>
      </c>
      <c r="D3359" s="1061">
        <v>80.790000000000006</v>
      </c>
    </row>
    <row r="3360" spans="1:4" ht="22.5" x14ac:dyDescent="0.2">
      <c r="A3360" s="1058">
        <v>8885</v>
      </c>
      <c r="B3360" s="1059" t="s">
        <v>10295</v>
      </c>
      <c r="C3360" s="1060" t="s">
        <v>2352</v>
      </c>
      <c r="D3360" s="1061">
        <v>365.97</v>
      </c>
    </row>
    <row r="3361" spans="1:4" ht="22.5" x14ac:dyDescent="0.2">
      <c r="A3361" s="1058">
        <v>8884</v>
      </c>
      <c r="B3361" s="1059" t="s">
        <v>10294</v>
      </c>
      <c r="C3361" s="1060" t="s">
        <v>2352</v>
      </c>
      <c r="D3361" s="1061">
        <v>411.71</v>
      </c>
    </row>
    <row r="3362" spans="1:4" ht="22.5" x14ac:dyDescent="0.2">
      <c r="A3362" s="1058">
        <v>8811</v>
      </c>
      <c r="B3362" s="1059" t="s">
        <v>10243</v>
      </c>
      <c r="C3362" s="1060" t="s">
        <v>2974</v>
      </c>
      <c r="D3362" s="1061">
        <v>63.79</v>
      </c>
    </row>
    <row r="3363" spans="1:4" x14ac:dyDescent="0.2">
      <c r="A3363" s="1058">
        <v>9670</v>
      </c>
      <c r="B3363" s="1059" t="s">
        <v>31302</v>
      </c>
      <c r="C3363" s="1060" t="s">
        <v>2352</v>
      </c>
      <c r="D3363" s="1061">
        <v>169.08</v>
      </c>
    </row>
    <row r="3364" spans="1:4" ht="22.5" x14ac:dyDescent="0.2">
      <c r="A3364" s="1058">
        <v>5014</v>
      </c>
      <c r="B3364" s="1059" t="s">
        <v>7986</v>
      </c>
      <c r="C3364" s="1060" t="s">
        <v>24235</v>
      </c>
      <c r="D3364" s="1061">
        <v>99.94</v>
      </c>
    </row>
    <row r="3365" spans="1:4" ht="22.5" x14ac:dyDescent="0.2">
      <c r="A3365" s="1058">
        <v>7223</v>
      </c>
      <c r="B3365" s="1059" t="s">
        <v>9196</v>
      </c>
      <c r="C3365" s="1060" t="s">
        <v>24235</v>
      </c>
      <c r="D3365" s="1061">
        <v>126.24</v>
      </c>
    </row>
    <row r="3366" spans="1:4" x14ac:dyDescent="0.2">
      <c r="A3366" s="1058">
        <v>7720</v>
      </c>
      <c r="B3366" s="1059" t="s">
        <v>9589</v>
      </c>
      <c r="C3366" s="1060" t="s">
        <v>24235</v>
      </c>
      <c r="D3366" s="1061">
        <v>84.16</v>
      </c>
    </row>
    <row r="3367" spans="1:4" ht="45" x14ac:dyDescent="0.2">
      <c r="A3367" s="1058">
        <v>10287</v>
      </c>
      <c r="B3367" s="1059" t="s">
        <v>11255</v>
      </c>
      <c r="C3367" s="1060" t="s">
        <v>2352</v>
      </c>
      <c r="D3367" s="1061">
        <v>21084.98</v>
      </c>
    </row>
    <row r="3368" spans="1:4" ht="33.75" x14ac:dyDescent="0.2">
      <c r="A3368" s="1058">
        <v>12929</v>
      </c>
      <c r="B3368" s="1059" t="s">
        <v>24096</v>
      </c>
      <c r="C3368" s="1060" t="s">
        <v>24235</v>
      </c>
      <c r="D3368" s="1061">
        <v>92</v>
      </c>
    </row>
    <row r="3369" spans="1:4" ht="22.5" x14ac:dyDescent="0.2">
      <c r="A3369" s="1058">
        <v>4811</v>
      </c>
      <c r="B3369" s="1059" t="s">
        <v>7827</v>
      </c>
      <c r="C3369" s="1060" t="s">
        <v>2352</v>
      </c>
      <c r="D3369" s="1061">
        <v>7195</v>
      </c>
    </row>
    <row r="3370" spans="1:4" ht="22.5" x14ac:dyDescent="0.2">
      <c r="A3370" s="1058">
        <v>11227</v>
      </c>
      <c r="B3370" s="1059" t="s">
        <v>11835</v>
      </c>
      <c r="C3370" s="1060" t="s">
        <v>2352</v>
      </c>
      <c r="D3370" s="1061">
        <v>1964.92</v>
      </c>
    </row>
    <row r="3371" spans="1:4" ht="22.5" x14ac:dyDescent="0.2">
      <c r="A3371" s="1058">
        <v>10305</v>
      </c>
      <c r="B3371" s="1059" t="s">
        <v>11267</v>
      </c>
      <c r="C3371" s="1060" t="s">
        <v>2352</v>
      </c>
      <c r="D3371" s="1061">
        <v>2534.9</v>
      </c>
    </row>
    <row r="3372" spans="1:4" x14ac:dyDescent="0.2">
      <c r="A3372" s="1058">
        <v>2467</v>
      </c>
      <c r="B3372" s="1059" t="s">
        <v>6271</v>
      </c>
      <c r="C3372" s="1060" t="s">
        <v>2352</v>
      </c>
      <c r="D3372" s="1061">
        <v>6729.7</v>
      </c>
    </row>
    <row r="3373" spans="1:4" ht="22.5" x14ac:dyDescent="0.2">
      <c r="A3373" s="1058">
        <v>10150</v>
      </c>
      <c r="B3373" s="1059" t="s">
        <v>11174</v>
      </c>
      <c r="C3373" s="1060" t="s">
        <v>2352</v>
      </c>
      <c r="D3373" s="1061">
        <v>5071.25</v>
      </c>
    </row>
    <row r="3374" spans="1:4" ht="22.5" x14ac:dyDescent="0.2">
      <c r="A3374" s="1058">
        <v>8174</v>
      </c>
      <c r="B3374" s="1059" t="s">
        <v>9829</v>
      </c>
      <c r="C3374" s="1060" t="s">
        <v>2352</v>
      </c>
      <c r="D3374" s="1061">
        <v>5.6</v>
      </c>
    </row>
    <row r="3375" spans="1:4" ht="22.5" x14ac:dyDescent="0.2">
      <c r="A3375" s="1058">
        <v>12514</v>
      </c>
      <c r="B3375" s="1059" t="s">
        <v>21248</v>
      </c>
      <c r="C3375" s="1060" t="s">
        <v>2352</v>
      </c>
      <c r="D3375" s="1061">
        <v>717.8</v>
      </c>
    </row>
    <row r="3376" spans="1:4" ht="22.5" x14ac:dyDescent="0.2">
      <c r="A3376" s="1058">
        <v>12513</v>
      </c>
      <c r="B3376" s="1059" t="s">
        <v>21247</v>
      </c>
      <c r="C3376" s="1060" t="s">
        <v>2352</v>
      </c>
      <c r="D3376" s="1061">
        <v>773.03</v>
      </c>
    </row>
    <row r="3377" spans="1:4" ht="33.75" x14ac:dyDescent="0.2">
      <c r="A3377" s="1058">
        <v>12931</v>
      </c>
      <c r="B3377" s="1059" t="s">
        <v>24099</v>
      </c>
      <c r="C3377" s="1060" t="s">
        <v>2352</v>
      </c>
      <c r="D3377" s="1061">
        <v>9.7799999999999994</v>
      </c>
    </row>
    <row r="3378" spans="1:4" ht="45" x14ac:dyDescent="0.2">
      <c r="A3378" s="1058">
        <v>12295</v>
      </c>
      <c r="B3378" s="1059" t="s">
        <v>12633</v>
      </c>
      <c r="C3378" s="1060" t="s">
        <v>2352</v>
      </c>
      <c r="D3378" s="1061">
        <v>3646.95</v>
      </c>
    </row>
    <row r="3379" spans="1:4" x14ac:dyDescent="0.2">
      <c r="A3379" s="1058">
        <v>12041</v>
      </c>
      <c r="B3379" s="1059" t="s">
        <v>12411</v>
      </c>
      <c r="C3379" s="1060" t="s">
        <v>2352</v>
      </c>
      <c r="D3379" s="1061">
        <v>48.82</v>
      </c>
    </row>
    <row r="3380" spans="1:4" x14ac:dyDescent="0.2">
      <c r="A3380" s="1058">
        <v>12042</v>
      </c>
      <c r="B3380" s="1059" t="s">
        <v>12412</v>
      </c>
      <c r="C3380" s="1060" t="s">
        <v>2352</v>
      </c>
      <c r="D3380" s="1061">
        <v>71.05</v>
      </c>
    </row>
    <row r="3381" spans="1:4" x14ac:dyDescent="0.2">
      <c r="A3381" s="1058">
        <v>12043</v>
      </c>
      <c r="B3381" s="1059" t="s">
        <v>12413</v>
      </c>
      <c r="C3381" s="1060" t="s">
        <v>2352</v>
      </c>
      <c r="D3381" s="1061">
        <v>89.43</v>
      </c>
    </row>
    <row r="3382" spans="1:4" x14ac:dyDescent="0.2">
      <c r="A3382" s="1058">
        <v>12044</v>
      </c>
      <c r="B3382" s="1059" t="s">
        <v>12414</v>
      </c>
      <c r="C3382" s="1060" t="s">
        <v>2352</v>
      </c>
      <c r="D3382" s="1061">
        <v>115.51</v>
      </c>
    </row>
    <row r="3383" spans="1:4" x14ac:dyDescent="0.2">
      <c r="A3383" s="1058">
        <v>12045</v>
      </c>
      <c r="B3383" s="1059" t="s">
        <v>12415</v>
      </c>
      <c r="C3383" s="1060" t="s">
        <v>2352</v>
      </c>
      <c r="D3383" s="1061">
        <v>182.25</v>
      </c>
    </row>
    <row r="3384" spans="1:4" x14ac:dyDescent="0.2">
      <c r="A3384" s="1058">
        <v>12046</v>
      </c>
      <c r="B3384" s="1059" t="s">
        <v>12416</v>
      </c>
      <c r="C3384" s="1060" t="s">
        <v>2352</v>
      </c>
      <c r="D3384" s="1061">
        <v>204.46</v>
      </c>
    </row>
    <row r="3385" spans="1:4" x14ac:dyDescent="0.2">
      <c r="A3385" s="1058">
        <v>12047</v>
      </c>
      <c r="B3385" s="1059" t="s">
        <v>12417</v>
      </c>
      <c r="C3385" s="1060" t="s">
        <v>2352</v>
      </c>
      <c r="D3385" s="1061">
        <v>226.62</v>
      </c>
    </row>
    <row r="3386" spans="1:4" x14ac:dyDescent="0.2">
      <c r="A3386" s="1058">
        <v>12048</v>
      </c>
      <c r="B3386" s="1059" t="s">
        <v>12418</v>
      </c>
      <c r="C3386" s="1060" t="s">
        <v>2352</v>
      </c>
      <c r="D3386" s="1061">
        <v>46.85</v>
      </c>
    </row>
    <row r="3387" spans="1:4" x14ac:dyDescent="0.2">
      <c r="A3387" s="1058">
        <v>12053</v>
      </c>
      <c r="B3387" s="1059" t="s">
        <v>12419</v>
      </c>
      <c r="C3387" s="1060" t="s">
        <v>2352</v>
      </c>
      <c r="D3387" s="1061">
        <v>68.849999999999994</v>
      </c>
    </row>
    <row r="3388" spans="1:4" x14ac:dyDescent="0.2">
      <c r="A3388" s="1058">
        <v>12054</v>
      </c>
      <c r="B3388" s="1059" t="s">
        <v>12420</v>
      </c>
      <c r="C3388" s="1060" t="s">
        <v>2352</v>
      </c>
      <c r="D3388" s="1061">
        <v>90.36</v>
      </c>
    </row>
    <row r="3389" spans="1:4" x14ac:dyDescent="0.2">
      <c r="A3389" s="1058">
        <v>12055</v>
      </c>
      <c r="B3389" s="1059" t="s">
        <v>12421</v>
      </c>
      <c r="C3389" s="1060" t="s">
        <v>2352</v>
      </c>
      <c r="D3389" s="1061">
        <v>111.88</v>
      </c>
    </row>
    <row r="3390" spans="1:4" x14ac:dyDescent="0.2">
      <c r="A3390" s="1058">
        <v>12056</v>
      </c>
      <c r="B3390" s="1059" t="s">
        <v>12422</v>
      </c>
      <c r="C3390" s="1060" t="s">
        <v>2352</v>
      </c>
      <c r="D3390" s="1061">
        <v>174.17</v>
      </c>
    </row>
    <row r="3391" spans="1:4" x14ac:dyDescent="0.2">
      <c r="A3391" s="1058">
        <v>12057</v>
      </c>
      <c r="B3391" s="1059" t="s">
        <v>12423</v>
      </c>
      <c r="C3391" s="1060" t="s">
        <v>2352</v>
      </c>
      <c r="D3391" s="1061">
        <v>195.37</v>
      </c>
    </row>
    <row r="3392" spans="1:4" x14ac:dyDescent="0.2">
      <c r="A3392" s="1058">
        <v>12058</v>
      </c>
      <c r="B3392" s="1059" t="s">
        <v>12424</v>
      </c>
      <c r="C3392" s="1060" t="s">
        <v>2352</v>
      </c>
      <c r="D3392" s="1061">
        <v>216.59</v>
      </c>
    </row>
    <row r="3393" spans="1:4" ht="33.75" x14ac:dyDescent="0.2">
      <c r="A3393" s="1058">
        <v>10366</v>
      </c>
      <c r="B3393" s="1059" t="s">
        <v>11316</v>
      </c>
      <c r="C3393" s="1060" t="s">
        <v>2352</v>
      </c>
      <c r="D3393" s="1061">
        <v>149.52000000000001</v>
      </c>
    </row>
    <row r="3394" spans="1:4" x14ac:dyDescent="0.2">
      <c r="A3394" s="1058">
        <v>10080</v>
      </c>
      <c r="B3394" s="1059" t="s">
        <v>11148</v>
      </c>
      <c r="C3394" s="1060" t="s">
        <v>2352</v>
      </c>
      <c r="D3394" s="1061">
        <v>20.9</v>
      </c>
    </row>
    <row r="3395" spans="1:4" ht="22.5" x14ac:dyDescent="0.2">
      <c r="A3395" s="1058">
        <v>10709</v>
      </c>
      <c r="B3395" s="1059" t="s">
        <v>11507</v>
      </c>
      <c r="C3395" s="1060" t="s">
        <v>2974</v>
      </c>
      <c r="D3395" s="1061">
        <v>144.56</v>
      </c>
    </row>
    <row r="3396" spans="1:4" x14ac:dyDescent="0.2">
      <c r="A3396" s="1058">
        <v>9371</v>
      </c>
      <c r="B3396" s="1059" t="s">
        <v>10643</v>
      </c>
      <c r="C3396" s="1060" t="s">
        <v>2352</v>
      </c>
      <c r="D3396" s="1061">
        <v>24.99</v>
      </c>
    </row>
    <row r="3397" spans="1:4" x14ac:dyDescent="0.2">
      <c r="A3397" s="1058">
        <v>9372</v>
      </c>
      <c r="B3397" s="1059" t="s">
        <v>10644</v>
      </c>
      <c r="C3397" s="1060" t="s">
        <v>2352</v>
      </c>
      <c r="D3397" s="1061">
        <v>39.25</v>
      </c>
    </row>
    <row r="3398" spans="1:4" ht="22.5" x14ac:dyDescent="0.2">
      <c r="A3398" s="1058">
        <v>4375</v>
      </c>
      <c r="B3398" s="1059" t="s">
        <v>7532</v>
      </c>
      <c r="C3398" s="1060" t="s">
        <v>2352</v>
      </c>
      <c r="D3398" s="1061">
        <v>99.9</v>
      </c>
    </row>
    <row r="3399" spans="1:4" ht="22.5" x14ac:dyDescent="0.2">
      <c r="A3399" s="1058">
        <v>10536</v>
      </c>
      <c r="B3399" s="1059" t="s">
        <v>11403</v>
      </c>
      <c r="C3399" s="1060" t="s">
        <v>2352</v>
      </c>
      <c r="D3399" s="1061">
        <v>328.49</v>
      </c>
    </row>
    <row r="3400" spans="1:4" ht="33.75" x14ac:dyDescent="0.2">
      <c r="A3400" s="1058">
        <v>10769</v>
      </c>
      <c r="B3400" s="1059" t="s">
        <v>11549</v>
      </c>
      <c r="C3400" s="1060" t="s">
        <v>2352</v>
      </c>
      <c r="D3400" s="1061">
        <v>13490</v>
      </c>
    </row>
    <row r="3401" spans="1:4" ht="33.75" x14ac:dyDescent="0.2">
      <c r="A3401" s="1058">
        <v>10770</v>
      </c>
      <c r="B3401" s="1059" t="s">
        <v>11550</v>
      </c>
      <c r="C3401" s="1060" t="s">
        <v>2352</v>
      </c>
      <c r="D3401" s="1061">
        <v>18930</v>
      </c>
    </row>
    <row r="3402" spans="1:4" ht="33.75" x14ac:dyDescent="0.2">
      <c r="A3402" s="1058">
        <v>10768</v>
      </c>
      <c r="B3402" s="1059" t="s">
        <v>11548</v>
      </c>
      <c r="C3402" s="1060" t="s">
        <v>2352</v>
      </c>
      <c r="D3402" s="1061">
        <v>5950</v>
      </c>
    </row>
    <row r="3403" spans="1:4" ht="22.5" x14ac:dyDescent="0.2">
      <c r="A3403" s="1058">
        <v>7859</v>
      </c>
      <c r="B3403" s="1059" t="s">
        <v>31303</v>
      </c>
      <c r="C3403" s="1060" t="s">
        <v>2352</v>
      </c>
      <c r="D3403" s="1061">
        <v>206.2</v>
      </c>
    </row>
    <row r="3404" spans="1:4" x14ac:dyDescent="0.2">
      <c r="A3404" s="1058">
        <v>8980</v>
      </c>
      <c r="B3404" s="1059" t="s">
        <v>10369</v>
      </c>
      <c r="C3404" s="1060" t="s">
        <v>2352</v>
      </c>
      <c r="D3404" s="1061">
        <v>153.35</v>
      </c>
    </row>
    <row r="3405" spans="1:4" x14ac:dyDescent="0.2">
      <c r="A3405" s="1058">
        <v>3972</v>
      </c>
      <c r="B3405" s="1059" t="s">
        <v>7286</v>
      </c>
      <c r="C3405" s="1060" t="s">
        <v>2834</v>
      </c>
      <c r="D3405" s="1061">
        <v>17.38</v>
      </c>
    </row>
    <row r="3406" spans="1:4" x14ac:dyDescent="0.2">
      <c r="A3406" s="1058">
        <v>3971</v>
      </c>
      <c r="B3406" s="1059" t="s">
        <v>7285</v>
      </c>
      <c r="C3406" s="1060" t="s">
        <v>2834</v>
      </c>
      <c r="D3406" s="1061">
        <v>17.45</v>
      </c>
    </row>
    <row r="3407" spans="1:4" x14ac:dyDescent="0.2">
      <c r="A3407" s="1058">
        <v>8845</v>
      </c>
      <c r="B3407" s="1059" t="s">
        <v>10264</v>
      </c>
      <c r="C3407" s="1060" t="s">
        <v>2834</v>
      </c>
      <c r="D3407" s="1061">
        <v>32.97</v>
      </c>
    </row>
    <row r="3408" spans="1:4" x14ac:dyDescent="0.2">
      <c r="A3408" s="1058">
        <v>8842</v>
      </c>
      <c r="B3408" s="1059" t="s">
        <v>10262</v>
      </c>
      <c r="C3408" s="1060" t="s">
        <v>2834</v>
      </c>
      <c r="D3408" s="1061">
        <v>15.15</v>
      </c>
    </row>
    <row r="3409" spans="1:4" x14ac:dyDescent="0.2">
      <c r="A3409" s="1058">
        <v>3973</v>
      </c>
      <c r="B3409" s="1059" t="s">
        <v>7287</v>
      </c>
      <c r="C3409" s="1060" t="s">
        <v>2834</v>
      </c>
      <c r="D3409" s="1061">
        <v>17.41</v>
      </c>
    </row>
    <row r="3410" spans="1:4" x14ac:dyDescent="0.2">
      <c r="A3410" s="1058">
        <v>3974</v>
      </c>
      <c r="B3410" s="1059" t="s">
        <v>7288</v>
      </c>
      <c r="C3410" s="1060" t="s">
        <v>2834</v>
      </c>
      <c r="D3410" s="1061">
        <v>17.46</v>
      </c>
    </row>
    <row r="3411" spans="1:4" x14ac:dyDescent="0.2">
      <c r="A3411" s="1058">
        <v>9172</v>
      </c>
      <c r="B3411" s="1059" t="s">
        <v>10506</v>
      </c>
      <c r="C3411" s="1060" t="s">
        <v>2834</v>
      </c>
      <c r="D3411" s="1061">
        <v>17.96</v>
      </c>
    </row>
    <row r="3412" spans="1:4" x14ac:dyDescent="0.2">
      <c r="A3412" s="1058">
        <v>7157</v>
      </c>
      <c r="B3412" s="1059" t="s">
        <v>9154</v>
      </c>
      <c r="C3412" s="1060" t="s">
        <v>2834</v>
      </c>
      <c r="D3412" s="1061">
        <v>98.67</v>
      </c>
    </row>
    <row r="3413" spans="1:4" x14ac:dyDescent="0.2">
      <c r="A3413" s="1058">
        <v>7155</v>
      </c>
      <c r="B3413" s="1059" t="s">
        <v>9152</v>
      </c>
      <c r="C3413" s="1060" t="s">
        <v>2834</v>
      </c>
      <c r="D3413" s="1061">
        <v>113.47</v>
      </c>
    </row>
    <row r="3414" spans="1:4" x14ac:dyDescent="0.2">
      <c r="A3414" s="1058">
        <v>7156</v>
      </c>
      <c r="B3414" s="1059" t="s">
        <v>9153</v>
      </c>
      <c r="C3414" s="1060" t="s">
        <v>2834</v>
      </c>
      <c r="D3414" s="1061">
        <v>130.5</v>
      </c>
    </row>
    <row r="3415" spans="1:4" x14ac:dyDescent="0.2">
      <c r="A3415" s="1058">
        <v>11166</v>
      </c>
      <c r="B3415" s="1059" t="s">
        <v>11801</v>
      </c>
      <c r="C3415" s="1060" t="s">
        <v>2834</v>
      </c>
      <c r="D3415" s="1061">
        <v>17.07</v>
      </c>
    </row>
    <row r="3416" spans="1:4" x14ac:dyDescent="0.2">
      <c r="A3416" s="1058">
        <v>8843</v>
      </c>
      <c r="B3416" s="1059" t="s">
        <v>10263</v>
      </c>
      <c r="C3416" s="1060" t="s">
        <v>2834</v>
      </c>
      <c r="D3416" s="1061">
        <v>16.27</v>
      </c>
    </row>
    <row r="3417" spans="1:4" x14ac:dyDescent="0.2">
      <c r="A3417" s="1058">
        <v>7161</v>
      </c>
      <c r="B3417" s="1059" t="s">
        <v>9157</v>
      </c>
      <c r="C3417" s="1060" t="s">
        <v>2834</v>
      </c>
      <c r="D3417" s="1061">
        <v>23.13</v>
      </c>
    </row>
    <row r="3418" spans="1:4" x14ac:dyDescent="0.2">
      <c r="A3418" s="1058">
        <v>3970</v>
      </c>
      <c r="B3418" s="1059" t="s">
        <v>7284</v>
      </c>
      <c r="C3418" s="1060" t="s">
        <v>2834</v>
      </c>
      <c r="D3418" s="1061">
        <v>17.45</v>
      </c>
    </row>
    <row r="3419" spans="1:4" x14ac:dyDescent="0.2">
      <c r="A3419" s="1058">
        <v>3975</v>
      </c>
      <c r="B3419" s="1059" t="s">
        <v>7289</v>
      </c>
      <c r="C3419" s="1060" t="s">
        <v>2834</v>
      </c>
      <c r="D3419" s="1061">
        <v>17.62</v>
      </c>
    </row>
    <row r="3420" spans="1:4" x14ac:dyDescent="0.2">
      <c r="A3420" s="1058">
        <v>3978</v>
      </c>
      <c r="B3420" s="1059" t="s">
        <v>7291</v>
      </c>
      <c r="C3420" s="1060" t="s">
        <v>2834</v>
      </c>
      <c r="D3420" s="1061">
        <v>56.54</v>
      </c>
    </row>
    <row r="3421" spans="1:4" x14ac:dyDescent="0.2">
      <c r="A3421" s="1058">
        <v>8841</v>
      </c>
      <c r="B3421" s="1059" t="s">
        <v>10261</v>
      </c>
      <c r="C3421" s="1060" t="s">
        <v>2834</v>
      </c>
      <c r="D3421" s="1061">
        <v>10.55</v>
      </c>
    </row>
    <row r="3422" spans="1:4" x14ac:dyDescent="0.2">
      <c r="A3422" s="1058">
        <v>7250</v>
      </c>
      <c r="B3422" s="1059" t="s">
        <v>9215</v>
      </c>
      <c r="C3422" s="1060" t="s">
        <v>2834</v>
      </c>
      <c r="D3422" s="1061">
        <v>17.38</v>
      </c>
    </row>
    <row r="3423" spans="1:4" x14ac:dyDescent="0.2">
      <c r="A3423" s="1058">
        <v>3969</v>
      </c>
      <c r="B3423" s="1059" t="s">
        <v>7283</v>
      </c>
      <c r="C3423" s="1060" t="s">
        <v>2834</v>
      </c>
      <c r="D3423" s="1061">
        <v>14.09</v>
      </c>
    </row>
    <row r="3424" spans="1:4" x14ac:dyDescent="0.2">
      <c r="A3424" s="1058">
        <v>3977</v>
      </c>
      <c r="B3424" s="1059" t="s">
        <v>7290</v>
      </c>
      <c r="C3424" s="1060" t="s">
        <v>2834</v>
      </c>
      <c r="D3424" s="1061">
        <v>20.23</v>
      </c>
    </row>
    <row r="3425" spans="1:4" x14ac:dyDescent="0.2">
      <c r="A3425" s="1058">
        <v>7159</v>
      </c>
      <c r="B3425" s="1059" t="s">
        <v>9156</v>
      </c>
      <c r="C3425" s="1060" t="s">
        <v>2834</v>
      </c>
      <c r="D3425" s="1061">
        <v>32.61</v>
      </c>
    </row>
    <row r="3426" spans="1:4" x14ac:dyDescent="0.2">
      <c r="A3426" s="1058">
        <v>7158</v>
      </c>
      <c r="B3426" s="1059" t="s">
        <v>9155</v>
      </c>
      <c r="C3426" s="1060" t="s">
        <v>2834</v>
      </c>
      <c r="D3426" s="1061">
        <v>37.479999999999997</v>
      </c>
    </row>
    <row r="3427" spans="1:4" ht="33.75" x14ac:dyDescent="0.2">
      <c r="A3427" s="1058">
        <v>8094</v>
      </c>
      <c r="B3427" s="1059" t="s">
        <v>9811</v>
      </c>
      <c r="C3427" s="1060" t="s">
        <v>2352</v>
      </c>
      <c r="D3427" s="1061">
        <v>4929.8599999999997</v>
      </c>
    </row>
    <row r="3428" spans="1:4" ht="33.75" x14ac:dyDescent="0.2">
      <c r="A3428" s="1058">
        <v>8804</v>
      </c>
      <c r="B3428" s="1059" t="s">
        <v>10237</v>
      </c>
      <c r="C3428" s="1060" t="s">
        <v>2352</v>
      </c>
      <c r="D3428" s="1061">
        <v>3138.17</v>
      </c>
    </row>
    <row r="3429" spans="1:4" ht="33.75" x14ac:dyDescent="0.2">
      <c r="A3429" s="1058">
        <v>9691</v>
      </c>
      <c r="B3429" s="1059" t="s">
        <v>10855</v>
      </c>
      <c r="C3429" s="1060" t="s">
        <v>2352</v>
      </c>
      <c r="D3429" s="1061">
        <v>5139.8500000000004</v>
      </c>
    </row>
    <row r="3430" spans="1:4" ht="33.75" x14ac:dyDescent="0.2">
      <c r="A3430" s="1058">
        <v>10564</v>
      </c>
      <c r="B3430" s="1059" t="s">
        <v>11423</v>
      </c>
      <c r="C3430" s="1060" t="s">
        <v>2352</v>
      </c>
      <c r="D3430" s="1061">
        <v>3722.8</v>
      </c>
    </row>
    <row r="3431" spans="1:4" ht="33.75" x14ac:dyDescent="0.2">
      <c r="A3431" s="1058">
        <v>11840</v>
      </c>
      <c r="B3431" s="1059" t="s">
        <v>12285</v>
      </c>
      <c r="C3431" s="1060" t="s">
        <v>2352</v>
      </c>
      <c r="D3431" s="1061">
        <v>3564.12</v>
      </c>
    </row>
    <row r="3432" spans="1:4" ht="33.75" x14ac:dyDescent="0.2">
      <c r="A3432" s="1058">
        <v>11080</v>
      </c>
      <c r="B3432" s="1059" t="s">
        <v>11726</v>
      </c>
      <c r="C3432" s="1060" t="s">
        <v>2352</v>
      </c>
      <c r="D3432" s="1061">
        <v>2780.19</v>
      </c>
    </row>
    <row r="3433" spans="1:4" ht="33.75" x14ac:dyDescent="0.2">
      <c r="A3433" s="1058">
        <v>10563</v>
      </c>
      <c r="B3433" s="1059" t="s">
        <v>11422</v>
      </c>
      <c r="C3433" s="1060" t="s">
        <v>2352</v>
      </c>
      <c r="D3433" s="1061">
        <v>3984.32</v>
      </c>
    </row>
    <row r="3434" spans="1:4" ht="22.5" x14ac:dyDescent="0.2">
      <c r="A3434" s="1058">
        <v>12164</v>
      </c>
      <c r="B3434" s="1059" t="s">
        <v>12522</v>
      </c>
      <c r="C3434" s="1060" t="s">
        <v>2352</v>
      </c>
      <c r="D3434" s="1061">
        <v>2642.21</v>
      </c>
    </row>
    <row r="3435" spans="1:4" x14ac:dyDescent="0.2">
      <c r="A3435" s="1058">
        <v>9824</v>
      </c>
      <c r="B3435" s="1059" t="s">
        <v>10946</v>
      </c>
      <c r="C3435" s="1060" t="s">
        <v>3038</v>
      </c>
      <c r="D3435" s="1061">
        <v>25</v>
      </c>
    </row>
    <row r="3436" spans="1:4" x14ac:dyDescent="0.2">
      <c r="A3436" s="1058">
        <v>12397</v>
      </c>
      <c r="B3436" s="1059" t="s">
        <v>12713</v>
      </c>
      <c r="C3436" s="1060" t="s">
        <v>2352</v>
      </c>
      <c r="D3436" s="1061">
        <v>925.01</v>
      </c>
    </row>
    <row r="3437" spans="1:4" ht="45" x14ac:dyDescent="0.2">
      <c r="A3437" s="1058">
        <v>12942</v>
      </c>
      <c r="B3437" s="1059" t="s">
        <v>24171</v>
      </c>
      <c r="C3437" s="1060" t="s">
        <v>2352</v>
      </c>
      <c r="D3437" s="1061">
        <v>11211</v>
      </c>
    </row>
    <row r="3438" spans="1:4" ht="22.5" x14ac:dyDescent="0.2">
      <c r="A3438" s="1058">
        <v>8618</v>
      </c>
      <c r="B3438" s="1059" t="s">
        <v>7060</v>
      </c>
      <c r="C3438" s="1060" t="s">
        <v>2352</v>
      </c>
      <c r="D3438" s="1061">
        <v>55.86</v>
      </c>
    </row>
    <row r="3439" spans="1:4" ht="22.5" x14ac:dyDescent="0.2">
      <c r="A3439" s="1058">
        <v>3610</v>
      </c>
      <c r="B3439" s="1059" t="s">
        <v>7060</v>
      </c>
      <c r="C3439" s="1060" t="s">
        <v>2352</v>
      </c>
      <c r="D3439" s="1061">
        <v>55.86</v>
      </c>
    </row>
    <row r="3440" spans="1:4" ht="22.5" x14ac:dyDescent="0.2">
      <c r="A3440" s="1058">
        <v>3845</v>
      </c>
      <c r="B3440" s="1059" t="s">
        <v>7221</v>
      </c>
      <c r="C3440" s="1060" t="s">
        <v>2352</v>
      </c>
      <c r="D3440" s="1061">
        <v>84.66</v>
      </c>
    </row>
    <row r="3441" spans="1:4" ht="22.5" x14ac:dyDescent="0.2">
      <c r="A3441" s="1058">
        <v>11333</v>
      </c>
      <c r="B3441" s="1059" t="s">
        <v>11921</v>
      </c>
      <c r="C3441" s="1060" t="s">
        <v>30787</v>
      </c>
      <c r="D3441" s="1061">
        <v>6831.46</v>
      </c>
    </row>
    <row r="3442" spans="1:4" ht="22.5" x14ac:dyDescent="0.2">
      <c r="A3442" s="1058">
        <v>11332</v>
      </c>
      <c r="B3442" s="1059" t="s">
        <v>23965</v>
      </c>
      <c r="C3442" s="1060" t="s">
        <v>30787</v>
      </c>
      <c r="D3442" s="1061">
        <v>10670.84</v>
      </c>
    </row>
    <row r="3443" spans="1:4" ht="45" x14ac:dyDescent="0.2">
      <c r="A3443" s="1058">
        <v>13080</v>
      </c>
      <c r="B3443" s="1059" t="s">
        <v>31160</v>
      </c>
      <c r="C3443" s="1060" t="s">
        <v>2352</v>
      </c>
      <c r="D3443" s="1061">
        <v>16000</v>
      </c>
    </row>
    <row r="3444" spans="1:4" ht="45" x14ac:dyDescent="0.2">
      <c r="A3444" s="1058">
        <v>13081</v>
      </c>
      <c r="B3444" s="1059" t="s">
        <v>31161</v>
      </c>
      <c r="C3444" s="1060" t="s">
        <v>2352</v>
      </c>
      <c r="D3444" s="1061">
        <v>17675</v>
      </c>
    </row>
    <row r="3445" spans="1:4" x14ac:dyDescent="0.2">
      <c r="A3445" s="1058">
        <v>7755</v>
      </c>
      <c r="B3445" s="1059" t="s">
        <v>9614</v>
      </c>
      <c r="C3445" s="1060" t="s">
        <v>2352</v>
      </c>
      <c r="D3445" s="1061">
        <v>172.3</v>
      </c>
    </row>
    <row r="3446" spans="1:4" x14ac:dyDescent="0.2">
      <c r="A3446" s="1058">
        <v>7754</v>
      </c>
      <c r="B3446" s="1059" t="s">
        <v>9613</v>
      </c>
      <c r="C3446" s="1060" t="s">
        <v>2352</v>
      </c>
      <c r="D3446" s="1061">
        <v>186.84</v>
      </c>
    </row>
    <row r="3447" spans="1:4" x14ac:dyDescent="0.2">
      <c r="A3447" s="1058">
        <v>10621</v>
      </c>
      <c r="B3447" s="1059" t="s">
        <v>11473</v>
      </c>
      <c r="C3447" s="1060" t="s">
        <v>2352</v>
      </c>
      <c r="D3447" s="1061">
        <v>2.44</v>
      </c>
    </row>
    <row r="3448" spans="1:4" ht="22.5" x14ac:dyDescent="0.2">
      <c r="A3448" s="1058">
        <v>11035</v>
      </c>
      <c r="B3448" s="1059" t="s">
        <v>11709</v>
      </c>
      <c r="C3448" s="1060" t="s">
        <v>2352</v>
      </c>
      <c r="D3448" s="1061">
        <v>2.2999999999999998</v>
      </c>
    </row>
    <row r="3449" spans="1:4" ht="22.5" x14ac:dyDescent="0.2">
      <c r="A3449" s="1058">
        <v>11034</v>
      </c>
      <c r="B3449" s="1059" t="s">
        <v>11708</v>
      </c>
      <c r="C3449" s="1060" t="s">
        <v>2352</v>
      </c>
      <c r="D3449" s="1061">
        <v>2.2999999999999998</v>
      </c>
    </row>
    <row r="3450" spans="1:4" ht="22.5" x14ac:dyDescent="0.2">
      <c r="A3450" s="1058">
        <v>11039</v>
      </c>
      <c r="B3450" s="1059" t="s">
        <v>11713</v>
      </c>
      <c r="C3450" s="1060" t="s">
        <v>2352</v>
      </c>
      <c r="D3450" s="1061">
        <v>0.65</v>
      </c>
    </row>
    <row r="3451" spans="1:4" ht="22.5" x14ac:dyDescent="0.2">
      <c r="A3451" s="1058">
        <v>11036</v>
      </c>
      <c r="B3451" s="1059" t="s">
        <v>11710</v>
      </c>
      <c r="C3451" s="1060" t="s">
        <v>2352</v>
      </c>
      <c r="D3451" s="1061">
        <v>0.49</v>
      </c>
    </row>
    <row r="3452" spans="1:4" x14ac:dyDescent="0.2">
      <c r="A3452" s="1058">
        <v>9831</v>
      </c>
      <c r="B3452" s="1059" t="s">
        <v>10951</v>
      </c>
      <c r="C3452" s="1060" t="s">
        <v>2352</v>
      </c>
      <c r="D3452" s="1061">
        <v>0.32</v>
      </c>
    </row>
    <row r="3453" spans="1:4" x14ac:dyDescent="0.2">
      <c r="A3453" s="1058">
        <v>12559</v>
      </c>
      <c r="B3453" s="1059" t="s">
        <v>21291</v>
      </c>
      <c r="C3453" s="1060" t="s">
        <v>2352</v>
      </c>
      <c r="D3453" s="1061">
        <v>1.58</v>
      </c>
    </row>
    <row r="3454" spans="1:4" x14ac:dyDescent="0.2">
      <c r="A3454" s="1058">
        <v>10620</v>
      </c>
      <c r="B3454" s="1059" t="s">
        <v>11472</v>
      </c>
      <c r="C3454" s="1060" t="s">
        <v>2352</v>
      </c>
      <c r="D3454" s="1061">
        <v>3.56</v>
      </c>
    </row>
    <row r="3455" spans="1:4" x14ac:dyDescent="0.2">
      <c r="A3455" s="1058">
        <v>11414</v>
      </c>
      <c r="B3455" s="1059" t="s">
        <v>11988</v>
      </c>
      <c r="C3455" s="1060" t="s">
        <v>2352</v>
      </c>
      <c r="D3455" s="1061">
        <v>0.99</v>
      </c>
    </row>
    <row r="3456" spans="1:4" ht="45" x14ac:dyDescent="0.2">
      <c r="A3456" s="1058">
        <v>9432</v>
      </c>
      <c r="B3456" s="1059" t="s">
        <v>10685</v>
      </c>
      <c r="C3456" s="1060" t="s">
        <v>2352</v>
      </c>
      <c r="D3456" s="1061">
        <v>23807.59</v>
      </c>
    </row>
    <row r="3457" spans="1:4" ht="45" x14ac:dyDescent="0.2">
      <c r="A3457" s="1058">
        <v>9338</v>
      </c>
      <c r="B3457" s="1059" t="s">
        <v>10627</v>
      </c>
      <c r="C3457" s="1060" t="s">
        <v>2352</v>
      </c>
      <c r="D3457" s="1061">
        <v>6963.32</v>
      </c>
    </row>
    <row r="3458" spans="1:4" ht="33.75" x14ac:dyDescent="0.2">
      <c r="A3458" s="1058">
        <v>11093</v>
      </c>
      <c r="B3458" s="1059" t="s">
        <v>11735</v>
      </c>
      <c r="C3458" s="1060" t="s">
        <v>2352</v>
      </c>
      <c r="D3458" s="1061">
        <v>2113.44</v>
      </c>
    </row>
    <row r="3459" spans="1:4" ht="33.75" x14ac:dyDescent="0.2">
      <c r="A3459" s="1058">
        <v>12294</v>
      </c>
      <c r="B3459" s="1059" t="s">
        <v>12632</v>
      </c>
      <c r="C3459" s="1060" t="s">
        <v>2352</v>
      </c>
      <c r="D3459" s="1061">
        <v>2187.7399999999998</v>
      </c>
    </row>
    <row r="3460" spans="1:4" ht="33.75" x14ac:dyDescent="0.2">
      <c r="A3460" s="1058">
        <v>12297</v>
      </c>
      <c r="B3460" s="1059" t="s">
        <v>12635</v>
      </c>
      <c r="C3460" s="1060" t="s">
        <v>2352</v>
      </c>
      <c r="D3460" s="1061">
        <v>2635.28</v>
      </c>
    </row>
    <row r="3461" spans="1:4" ht="33.75" x14ac:dyDescent="0.2">
      <c r="A3461" s="1058">
        <v>12210</v>
      </c>
      <c r="B3461" s="1059" t="s">
        <v>12565</v>
      </c>
      <c r="C3461" s="1060" t="s">
        <v>2352</v>
      </c>
      <c r="D3461" s="1061">
        <v>1129.7</v>
      </c>
    </row>
    <row r="3462" spans="1:4" x14ac:dyDescent="0.2">
      <c r="A3462" s="1058">
        <v>12690</v>
      </c>
      <c r="B3462" s="1062"/>
      <c r="C3462" s="1060" t="s">
        <v>2352</v>
      </c>
      <c r="D3462" s="1061">
        <v>252.04</v>
      </c>
    </row>
    <row r="3463" spans="1:4" ht="45" x14ac:dyDescent="0.2">
      <c r="A3463" s="1062"/>
      <c r="B3463" s="1059" t="s">
        <v>21392</v>
      </c>
      <c r="C3463" s="1062"/>
      <c r="D3463" s="1062"/>
    </row>
    <row r="3464" spans="1:4" ht="45" x14ac:dyDescent="0.2">
      <c r="A3464" s="1058">
        <v>12692</v>
      </c>
      <c r="B3464" s="1059" t="s">
        <v>21394</v>
      </c>
      <c r="C3464" s="1060" t="s">
        <v>2352</v>
      </c>
      <c r="D3464" s="1061">
        <v>197.79</v>
      </c>
    </row>
    <row r="3465" spans="1:4" ht="45" x14ac:dyDescent="0.2">
      <c r="A3465" s="1058">
        <v>12691</v>
      </c>
      <c r="B3465" s="1059" t="s">
        <v>21393</v>
      </c>
      <c r="C3465" s="1060" t="s">
        <v>2352</v>
      </c>
      <c r="D3465" s="1061">
        <v>210.02</v>
      </c>
    </row>
    <row r="3466" spans="1:4" ht="45" x14ac:dyDescent="0.2">
      <c r="A3466" s="1058">
        <v>12693</v>
      </c>
      <c r="B3466" s="1059" t="s">
        <v>21395</v>
      </c>
      <c r="C3466" s="1060" t="s">
        <v>2352</v>
      </c>
      <c r="D3466" s="1061">
        <v>197.79</v>
      </c>
    </row>
    <row r="3467" spans="1:4" ht="45" x14ac:dyDescent="0.2">
      <c r="A3467" s="1058">
        <v>12694</v>
      </c>
      <c r="B3467" s="1059" t="s">
        <v>21396</v>
      </c>
      <c r="C3467" s="1060" t="s">
        <v>2352</v>
      </c>
      <c r="D3467" s="1061">
        <v>197.79</v>
      </c>
    </row>
    <row r="3468" spans="1:4" ht="45" x14ac:dyDescent="0.2">
      <c r="A3468" s="1058">
        <v>12433</v>
      </c>
      <c r="B3468" s="1059" t="s">
        <v>12737</v>
      </c>
      <c r="C3468" s="1060" t="s">
        <v>2352</v>
      </c>
      <c r="D3468" s="1061">
        <v>725.62</v>
      </c>
    </row>
    <row r="3469" spans="1:4" ht="33.75" x14ac:dyDescent="0.2">
      <c r="A3469" s="1058">
        <v>9183</v>
      </c>
      <c r="B3469" s="1059" t="s">
        <v>10515</v>
      </c>
      <c r="C3469" s="1060" t="s">
        <v>2352</v>
      </c>
      <c r="D3469" s="1061">
        <v>367.52</v>
      </c>
    </row>
    <row r="3470" spans="1:4" ht="33.75" x14ac:dyDescent="0.2">
      <c r="A3470" s="1058">
        <v>12507</v>
      </c>
      <c r="B3470" s="1059" t="s">
        <v>21241</v>
      </c>
      <c r="C3470" s="1060" t="s">
        <v>2352</v>
      </c>
      <c r="D3470" s="1061">
        <v>188.49</v>
      </c>
    </row>
    <row r="3471" spans="1:4" ht="22.5" x14ac:dyDescent="0.2">
      <c r="A3471" s="1058">
        <v>12434</v>
      </c>
      <c r="B3471" s="1059" t="s">
        <v>12738</v>
      </c>
      <c r="C3471" s="1060" t="s">
        <v>2352</v>
      </c>
      <c r="D3471" s="1061">
        <v>60.62</v>
      </c>
    </row>
    <row r="3472" spans="1:4" x14ac:dyDescent="0.2">
      <c r="A3472" s="1058">
        <v>7153</v>
      </c>
      <c r="B3472" s="1059" t="s">
        <v>9151</v>
      </c>
      <c r="C3472" s="1060" t="s">
        <v>2352</v>
      </c>
      <c r="D3472" s="1061">
        <v>3847.66</v>
      </c>
    </row>
    <row r="3473" spans="1:4" ht="22.5" x14ac:dyDescent="0.2">
      <c r="A3473" s="1058">
        <v>10760</v>
      </c>
      <c r="B3473" s="1059" t="s">
        <v>11543</v>
      </c>
      <c r="C3473" s="1060" t="s">
        <v>2352</v>
      </c>
      <c r="D3473" s="1061">
        <v>315.05</v>
      </c>
    </row>
    <row r="3474" spans="1:4" ht="22.5" x14ac:dyDescent="0.2">
      <c r="A3474" s="1058">
        <v>7771</v>
      </c>
      <c r="B3474" s="1059" t="s">
        <v>9626</v>
      </c>
      <c r="C3474" s="1060" t="s">
        <v>24235</v>
      </c>
      <c r="D3474" s="1061">
        <v>1363.63</v>
      </c>
    </row>
    <row r="3475" spans="1:4" ht="22.5" x14ac:dyDescent="0.2">
      <c r="A3475" s="1058">
        <v>8592</v>
      </c>
      <c r="B3475" s="1059" t="s">
        <v>10092</v>
      </c>
      <c r="C3475" s="1060" t="s">
        <v>2352</v>
      </c>
      <c r="D3475" s="1061">
        <v>59.89</v>
      </c>
    </row>
    <row r="3476" spans="1:4" ht="22.5" x14ac:dyDescent="0.2">
      <c r="A3476" s="1058">
        <v>8591</v>
      </c>
      <c r="B3476" s="1059" t="s">
        <v>10091</v>
      </c>
      <c r="C3476" s="1060" t="s">
        <v>2352</v>
      </c>
      <c r="D3476" s="1061">
        <v>81.61</v>
      </c>
    </row>
    <row r="3477" spans="1:4" ht="33.75" x14ac:dyDescent="0.2">
      <c r="A3477" s="1058">
        <v>12695</v>
      </c>
      <c r="B3477" s="1059" t="s">
        <v>21397</v>
      </c>
      <c r="C3477" s="1060" t="s">
        <v>24235</v>
      </c>
      <c r="D3477" s="1061">
        <v>700.1</v>
      </c>
    </row>
    <row r="3478" spans="1:4" ht="45" x14ac:dyDescent="0.2">
      <c r="A3478" s="1058">
        <v>9657</v>
      </c>
      <c r="B3478" s="1059" t="s">
        <v>10828</v>
      </c>
      <c r="C3478" s="1060" t="s">
        <v>2352</v>
      </c>
      <c r="D3478" s="1061">
        <v>481126.17</v>
      </c>
    </row>
    <row r="3479" spans="1:4" ht="33.75" x14ac:dyDescent="0.2">
      <c r="A3479" s="1058">
        <v>7889</v>
      </c>
      <c r="B3479" s="1059" t="s">
        <v>9708</v>
      </c>
      <c r="C3479" s="1060" t="s">
        <v>2352</v>
      </c>
      <c r="D3479" s="1061">
        <v>7990</v>
      </c>
    </row>
    <row r="3480" spans="1:4" ht="33.75" x14ac:dyDescent="0.2">
      <c r="A3480" s="1058">
        <v>7890</v>
      </c>
      <c r="B3480" s="1059" t="s">
        <v>9709</v>
      </c>
      <c r="C3480" s="1060" t="s">
        <v>2352</v>
      </c>
      <c r="D3480" s="1061">
        <v>10000</v>
      </c>
    </row>
    <row r="3481" spans="1:4" ht="45" x14ac:dyDescent="0.2">
      <c r="A3481" s="1058">
        <v>12304</v>
      </c>
      <c r="B3481" s="1059" t="s">
        <v>12642</v>
      </c>
      <c r="C3481" s="1060" t="s">
        <v>2352</v>
      </c>
      <c r="D3481" s="1061">
        <v>83000</v>
      </c>
    </row>
    <row r="3482" spans="1:4" ht="22.5" x14ac:dyDescent="0.2">
      <c r="A3482" s="1058">
        <v>12301</v>
      </c>
      <c r="B3482" s="1059" t="s">
        <v>12639</v>
      </c>
      <c r="C3482" s="1060" t="s">
        <v>2352</v>
      </c>
      <c r="D3482" s="1061">
        <v>35000</v>
      </c>
    </row>
    <row r="3483" spans="1:4" ht="22.5" x14ac:dyDescent="0.2">
      <c r="A3483" s="1058">
        <v>11274</v>
      </c>
      <c r="B3483" s="1059" t="s">
        <v>11870</v>
      </c>
      <c r="C3483" s="1060" t="s">
        <v>2352</v>
      </c>
      <c r="D3483" s="1061">
        <v>13516.44</v>
      </c>
    </row>
    <row r="3484" spans="1:4" x14ac:dyDescent="0.2">
      <c r="A3484" s="1058">
        <v>10710</v>
      </c>
      <c r="B3484" s="1059" t="s">
        <v>11508</v>
      </c>
      <c r="C3484" s="1060" t="s">
        <v>24235</v>
      </c>
      <c r="D3484" s="1061">
        <v>127.91</v>
      </c>
    </row>
    <row r="3485" spans="1:4" x14ac:dyDescent="0.2">
      <c r="A3485" s="1058">
        <v>4270</v>
      </c>
      <c r="B3485" s="1059" t="s">
        <v>7467</v>
      </c>
      <c r="C3485" s="1060" t="s">
        <v>2974</v>
      </c>
      <c r="D3485" s="1061">
        <v>27.59</v>
      </c>
    </row>
    <row r="3486" spans="1:4" ht="22.5" x14ac:dyDescent="0.2">
      <c r="A3486" s="1058">
        <v>7175</v>
      </c>
      <c r="B3486" s="1059" t="s">
        <v>9169</v>
      </c>
      <c r="C3486" s="1060" t="s">
        <v>2352</v>
      </c>
      <c r="D3486" s="1061">
        <v>29263.38</v>
      </c>
    </row>
    <row r="3487" spans="1:4" ht="22.5" x14ac:dyDescent="0.2">
      <c r="A3487" s="1058">
        <v>11686</v>
      </c>
      <c r="B3487" s="1059" t="s">
        <v>12177</v>
      </c>
      <c r="C3487" s="1060" t="s">
        <v>2352</v>
      </c>
      <c r="D3487" s="1061">
        <v>35104.629999999997</v>
      </c>
    </row>
    <row r="3488" spans="1:4" ht="22.5" x14ac:dyDescent="0.2">
      <c r="A3488" s="1058">
        <v>8646</v>
      </c>
      <c r="B3488" s="1059" t="s">
        <v>10123</v>
      </c>
      <c r="C3488" s="1060" t="s">
        <v>2352</v>
      </c>
      <c r="D3488" s="1061">
        <v>423.07</v>
      </c>
    </row>
    <row r="3489" spans="1:4" x14ac:dyDescent="0.2">
      <c r="A3489" s="1058">
        <v>7688</v>
      </c>
      <c r="B3489" s="1059" t="s">
        <v>9565</v>
      </c>
      <c r="C3489" s="1060" t="s">
        <v>2974</v>
      </c>
      <c r="D3489" s="1061">
        <v>268.64</v>
      </c>
    </row>
    <row r="3490" spans="1:4" ht="22.5" x14ac:dyDescent="0.2">
      <c r="A3490" s="1058">
        <v>11006</v>
      </c>
      <c r="B3490" s="1059" t="s">
        <v>11682</v>
      </c>
      <c r="C3490" s="1060" t="s">
        <v>2352</v>
      </c>
      <c r="D3490" s="1061">
        <v>1.64</v>
      </c>
    </row>
    <row r="3491" spans="1:4" ht="22.5" x14ac:dyDescent="0.2">
      <c r="A3491" s="1058">
        <v>11132</v>
      </c>
      <c r="B3491" s="1059" t="s">
        <v>11767</v>
      </c>
      <c r="C3491" s="1060" t="s">
        <v>2352</v>
      </c>
      <c r="D3491" s="1061">
        <v>1.53</v>
      </c>
    </row>
    <row r="3492" spans="1:4" ht="22.5" x14ac:dyDescent="0.2">
      <c r="A3492" s="1058">
        <v>10090</v>
      </c>
      <c r="B3492" s="1059" t="s">
        <v>11157</v>
      </c>
      <c r="C3492" s="1060" t="s">
        <v>2352</v>
      </c>
      <c r="D3492" s="1061">
        <v>2.0499999999999998</v>
      </c>
    </row>
    <row r="3493" spans="1:4" x14ac:dyDescent="0.2">
      <c r="A3493" s="1058">
        <v>12882</v>
      </c>
      <c r="B3493" s="1059" t="s">
        <v>24061</v>
      </c>
      <c r="C3493" s="1060" t="s">
        <v>30787</v>
      </c>
      <c r="D3493" s="1061">
        <v>600.16999999999996</v>
      </c>
    </row>
    <row r="3494" spans="1:4" ht="22.5" x14ac:dyDescent="0.2">
      <c r="A3494" s="1058">
        <v>10607</v>
      </c>
      <c r="B3494" s="1059" t="s">
        <v>11464</v>
      </c>
      <c r="C3494" s="1060" t="s">
        <v>2974</v>
      </c>
      <c r="D3494" s="1061">
        <v>54.49</v>
      </c>
    </row>
    <row r="3495" spans="1:4" x14ac:dyDescent="0.2">
      <c r="A3495" s="1058">
        <v>9825</v>
      </c>
      <c r="B3495" s="1059" t="s">
        <v>10947</v>
      </c>
      <c r="C3495" s="1060" t="s">
        <v>2352</v>
      </c>
      <c r="D3495" s="1061">
        <v>0.1</v>
      </c>
    </row>
    <row r="3496" spans="1:4" ht="22.5" x14ac:dyDescent="0.2">
      <c r="A3496" s="1058">
        <v>10390</v>
      </c>
      <c r="B3496" s="1059" t="s">
        <v>11336</v>
      </c>
      <c r="C3496" s="1060" t="s">
        <v>2974</v>
      </c>
      <c r="D3496" s="1061">
        <v>39.18</v>
      </c>
    </row>
    <row r="3497" spans="1:4" x14ac:dyDescent="0.2">
      <c r="A3497" s="1058">
        <v>4956</v>
      </c>
      <c r="B3497" s="1059" t="s">
        <v>7945</v>
      </c>
      <c r="C3497" s="1060" t="s">
        <v>2352</v>
      </c>
      <c r="D3497" s="1061">
        <v>1868.26</v>
      </c>
    </row>
    <row r="3498" spans="1:4" x14ac:dyDescent="0.2">
      <c r="A3498" s="1058">
        <v>2456</v>
      </c>
      <c r="B3498" s="1059" t="s">
        <v>6261</v>
      </c>
      <c r="C3498" s="1060" t="s">
        <v>2723</v>
      </c>
      <c r="D3498" s="1061">
        <v>12.66</v>
      </c>
    </row>
    <row r="3499" spans="1:4" x14ac:dyDescent="0.2">
      <c r="A3499" s="1058">
        <v>10203</v>
      </c>
      <c r="B3499" s="1062"/>
      <c r="C3499" s="1060" t="s">
        <v>2352</v>
      </c>
      <c r="D3499" s="1061">
        <v>8954.6</v>
      </c>
    </row>
    <row r="3500" spans="1:4" ht="45" x14ac:dyDescent="0.2">
      <c r="A3500" s="1062"/>
      <c r="B3500" s="1059" t="s">
        <v>11209</v>
      </c>
      <c r="C3500" s="1062"/>
      <c r="D3500" s="1062"/>
    </row>
    <row r="3501" spans="1:4" ht="45" x14ac:dyDescent="0.2">
      <c r="A3501" s="1058">
        <v>12829</v>
      </c>
      <c r="B3501" s="1059" t="s">
        <v>22390</v>
      </c>
      <c r="C3501" s="1060" t="s">
        <v>2352</v>
      </c>
      <c r="D3501" s="1061">
        <v>17908.97</v>
      </c>
    </row>
    <row r="3502" spans="1:4" ht="33.75" x14ac:dyDescent="0.2">
      <c r="A3502" s="1058">
        <v>10831</v>
      </c>
      <c r="B3502" s="1059" t="s">
        <v>11592</v>
      </c>
      <c r="C3502" s="1060" t="s">
        <v>2974</v>
      </c>
      <c r="D3502" s="1061">
        <v>110.94</v>
      </c>
    </row>
    <row r="3503" spans="1:4" x14ac:dyDescent="0.2">
      <c r="A3503" s="1058">
        <v>4369</v>
      </c>
      <c r="B3503" s="1059" t="s">
        <v>7529</v>
      </c>
      <c r="C3503" s="1060" t="s">
        <v>2352</v>
      </c>
      <c r="D3503" s="1061">
        <v>1.85</v>
      </c>
    </row>
    <row r="3504" spans="1:4" x14ac:dyDescent="0.2">
      <c r="A3504" s="1058">
        <v>3939</v>
      </c>
      <c r="B3504" s="1059" t="s">
        <v>7262</v>
      </c>
      <c r="C3504" s="1060" t="s">
        <v>24235</v>
      </c>
      <c r="D3504" s="1061">
        <v>531.41</v>
      </c>
    </row>
    <row r="3505" spans="1:4" x14ac:dyDescent="0.2">
      <c r="A3505" s="1058">
        <v>11759</v>
      </c>
      <c r="B3505" s="1059" t="s">
        <v>12220</v>
      </c>
      <c r="C3505" s="1060" t="s">
        <v>24235</v>
      </c>
      <c r="D3505" s="1061">
        <v>40.56</v>
      </c>
    </row>
    <row r="3506" spans="1:4" x14ac:dyDescent="0.2">
      <c r="A3506" s="1058">
        <v>4059</v>
      </c>
      <c r="B3506" s="1059" t="s">
        <v>7345</v>
      </c>
      <c r="C3506" s="1060" t="s">
        <v>24235</v>
      </c>
      <c r="D3506" s="1061">
        <v>41.66</v>
      </c>
    </row>
    <row r="3507" spans="1:4" x14ac:dyDescent="0.2">
      <c r="A3507" s="1058">
        <v>3938</v>
      </c>
      <c r="B3507" s="1059" t="s">
        <v>7261</v>
      </c>
      <c r="C3507" s="1060" t="s">
        <v>24235</v>
      </c>
      <c r="D3507" s="1061">
        <v>56.22</v>
      </c>
    </row>
    <row r="3508" spans="1:4" x14ac:dyDescent="0.2">
      <c r="A3508" s="1058">
        <v>3905</v>
      </c>
      <c r="B3508" s="1059" t="s">
        <v>7234</v>
      </c>
      <c r="C3508" s="1060" t="s">
        <v>24235</v>
      </c>
      <c r="D3508" s="1061">
        <v>50.76</v>
      </c>
    </row>
    <row r="3509" spans="1:4" x14ac:dyDescent="0.2">
      <c r="A3509" s="1058">
        <v>4057</v>
      </c>
      <c r="B3509" s="1059" t="s">
        <v>7343</v>
      </c>
      <c r="C3509" s="1060" t="s">
        <v>24235</v>
      </c>
      <c r="D3509" s="1061">
        <v>66.19</v>
      </c>
    </row>
    <row r="3510" spans="1:4" x14ac:dyDescent="0.2">
      <c r="A3510" s="1058">
        <v>3936</v>
      </c>
      <c r="B3510" s="1059" t="s">
        <v>7259</v>
      </c>
      <c r="C3510" s="1060" t="s">
        <v>24235</v>
      </c>
      <c r="D3510" s="1061">
        <v>128.69</v>
      </c>
    </row>
    <row r="3511" spans="1:4" ht="22.5" x14ac:dyDescent="0.2">
      <c r="A3511" s="1058">
        <v>3915</v>
      </c>
      <c r="B3511" s="1059" t="s">
        <v>7243</v>
      </c>
      <c r="C3511" s="1060" t="s">
        <v>24235</v>
      </c>
      <c r="D3511" s="1061">
        <v>29.08</v>
      </c>
    </row>
    <row r="3512" spans="1:4" ht="22.5" x14ac:dyDescent="0.2">
      <c r="A3512" s="1058">
        <v>3937</v>
      </c>
      <c r="B3512" s="1059" t="s">
        <v>7260</v>
      </c>
      <c r="C3512" s="1060" t="s">
        <v>24235</v>
      </c>
      <c r="D3512" s="1061">
        <v>53.69</v>
      </c>
    </row>
    <row r="3513" spans="1:4" ht="22.5" x14ac:dyDescent="0.2">
      <c r="A3513" s="1058">
        <v>12347</v>
      </c>
      <c r="B3513" s="1059" t="s">
        <v>31304</v>
      </c>
      <c r="C3513" s="1060" t="s">
        <v>31305</v>
      </c>
      <c r="D3513" s="1061">
        <v>45.73</v>
      </c>
    </row>
    <row r="3514" spans="1:4" ht="22.5" x14ac:dyDescent="0.2">
      <c r="A3514" s="1058">
        <v>3913</v>
      </c>
      <c r="B3514" s="1059" t="s">
        <v>7241</v>
      </c>
      <c r="C3514" s="1060" t="s">
        <v>24235</v>
      </c>
      <c r="D3514" s="1061">
        <v>221.51</v>
      </c>
    </row>
    <row r="3515" spans="1:4" ht="22.5" x14ac:dyDescent="0.2">
      <c r="A3515" s="1058">
        <v>12393</v>
      </c>
      <c r="B3515" s="1059" t="s">
        <v>12709</v>
      </c>
      <c r="C3515" s="1060" t="s">
        <v>24235</v>
      </c>
      <c r="D3515" s="1061">
        <v>237.89</v>
      </c>
    </row>
    <row r="3516" spans="1:4" ht="22.5" x14ac:dyDescent="0.2">
      <c r="A3516" s="1058">
        <v>4363</v>
      </c>
      <c r="B3516" s="1059" t="s">
        <v>7523</v>
      </c>
      <c r="C3516" s="1060" t="s">
        <v>24235</v>
      </c>
      <c r="D3516" s="1061">
        <v>89.61</v>
      </c>
    </row>
    <row r="3517" spans="1:4" x14ac:dyDescent="0.2">
      <c r="A3517" s="1058">
        <v>3910</v>
      </c>
      <c r="B3517" s="1059" t="s">
        <v>7239</v>
      </c>
      <c r="C3517" s="1060" t="s">
        <v>24235</v>
      </c>
      <c r="D3517" s="1061">
        <v>14.52</v>
      </c>
    </row>
    <row r="3518" spans="1:4" x14ac:dyDescent="0.2">
      <c r="A3518" s="1058">
        <v>3935</v>
      </c>
      <c r="B3518" s="1059" t="s">
        <v>7258</v>
      </c>
      <c r="C3518" s="1060" t="s">
        <v>24235</v>
      </c>
      <c r="D3518" s="1061">
        <v>105.63</v>
      </c>
    </row>
    <row r="3519" spans="1:4" x14ac:dyDescent="0.2">
      <c r="A3519" s="1058">
        <v>3907</v>
      </c>
      <c r="B3519" s="1059" t="s">
        <v>7236</v>
      </c>
      <c r="C3519" s="1060" t="s">
        <v>24235</v>
      </c>
      <c r="D3519" s="1061">
        <v>21.81</v>
      </c>
    </row>
    <row r="3520" spans="1:4" ht="22.5" x14ac:dyDescent="0.2">
      <c r="A3520" s="1058">
        <v>12392</v>
      </c>
      <c r="B3520" s="1059" t="s">
        <v>12708</v>
      </c>
      <c r="C3520" s="1060" t="s">
        <v>24235</v>
      </c>
      <c r="D3520" s="1061">
        <v>9.75</v>
      </c>
    </row>
    <row r="3521" spans="1:4" x14ac:dyDescent="0.2">
      <c r="A3521" s="1058">
        <v>3933</v>
      </c>
      <c r="B3521" s="1059" t="s">
        <v>7256</v>
      </c>
      <c r="C3521" s="1060" t="s">
        <v>24235</v>
      </c>
      <c r="D3521" s="1061">
        <v>28.95</v>
      </c>
    </row>
    <row r="3522" spans="1:4" x14ac:dyDescent="0.2">
      <c r="A3522" s="1058">
        <v>11763</v>
      </c>
      <c r="B3522" s="1059" t="s">
        <v>12221</v>
      </c>
      <c r="C3522" s="1060" t="s">
        <v>24235</v>
      </c>
      <c r="D3522" s="1061">
        <v>56.95</v>
      </c>
    </row>
    <row r="3523" spans="1:4" ht="22.5" x14ac:dyDescent="0.2">
      <c r="A3523" s="1058">
        <v>10033</v>
      </c>
      <c r="B3523" s="1059" t="s">
        <v>31306</v>
      </c>
      <c r="C3523" s="1060" t="s">
        <v>30784</v>
      </c>
      <c r="D3523" s="1061">
        <v>50</v>
      </c>
    </row>
    <row r="3524" spans="1:4" x14ac:dyDescent="0.2">
      <c r="A3524" s="1058">
        <v>9087</v>
      </c>
      <c r="B3524" s="1059" t="s">
        <v>10446</v>
      </c>
      <c r="C3524" s="1060" t="s">
        <v>2974</v>
      </c>
      <c r="D3524" s="1061">
        <v>21.48</v>
      </c>
    </row>
    <row r="3525" spans="1:4" x14ac:dyDescent="0.2">
      <c r="A3525" s="1058">
        <v>12858</v>
      </c>
      <c r="B3525" s="1059" t="s">
        <v>24144</v>
      </c>
      <c r="C3525" s="1060" t="s">
        <v>2352</v>
      </c>
      <c r="D3525" s="1061">
        <v>124.45</v>
      </c>
    </row>
    <row r="3526" spans="1:4" ht="22.5" x14ac:dyDescent="0.2">
      <c r="A3526" s="1058">
        <v>8067</v>
      </c>
      <c r="B3526" s="1059" t="s">
        <v>9797</v>
      </c>
      <c r="C3526" s="1060" t="s">
        <v>2834</v>
      </c>
      <c r="D3526" s="1061">
        <v>201.3</v>
      </c>
    </row>
    <row r="3527" spans="1:4" ht="22.5" x14ac:dyDescent="0.2">
      <c r="A3527" s="1058">
        <v>8066</v>
      </c>
      <c r="B3527" s="1059" t="s">
        <v>9796</v>
      </c>
      <c r="C3527" s="1060" t="s">
        <v>2834</v>
      </c>
      <c r="D3527" s="1061">
        <v>201.3</v>
      </c>
    </row>
    <row r="3528" spans="1:4" ht="22.5" x14ac:dyDescent="0.2">
      <c r="A3528" s="1058">
        <v>7318</v>
      </c>
      <c r="B3528" s="1059" t="s">
        <v>9244</v>
      </c>
      <c r="C3528" s="1060" t="s">
        <v>2352</v>
      </c>
      <c r="D3528" s="1061">
        <v>37.86</v>
      </c>
    </row>
    <row r="3529" spans="1:4" ht="22.5" x14ac:dyDescent="0.2">
      <c r="A3529" s="1058">
        <v>7322</v>
      </c>
      <c r="B3529" s="1059" t="s">
        <v>9248</v>
      </c>
      <c r="C3529" s="1060" t="s">
        <v>2352</v>
      </c>
      <c r="D3529" s="1061">
        <v>5.05</v>
      </c>
    </row>
    <row r="3530" spans="1:4" ht="22.5" x14ac:dyDescent="0.2">
      <c r="A3530" s="1058">
        <v>10334</v>
      </c>
      <c r="B3530" s="1059" t="s">
        <v>11294</v>
      </c>
      <c r="C3530" s="1060" t="s">
        <v>2352</v>
      </c>
      <c r="D3530" s="1061">
        <v>86.91</v>
      </c>
    </row>
    <row r="3531" spans="1:4" ht="22.5" x14ac:dyDescent="0.2">
      <c r="A3531" s="1058">
        <v>7320</v>
      </c>
      <c r="B3531" s="1059" t="s">
        <v>9246</v>
      </c>
      <c r="C3531" s="1060" t="s">
        <v>2352</v>
      </c>
      <c r="D3531" s="1061">
        <v>113.48</v>
      </c>
    </row>
    <row r="3532" spans="1:4" x14ac:dyDescent="0.2">
      <c r="A3532" s="1058">
        <v>7321</v>
      </c>
      <c r="B3532" s="1059" t="s">
        <v>9247</v>
      </c>
      <c r="C3532" s="1060" t="s">
        <v>2352</v>
      </c>
      <c r="D3532" s="1061">
        <v>83.67</v>
      </c>
    </row>
    <row r="3533" spans="1:4" ht="22.5" x14ac:dyDescent="0.2">
      <c r="A3533" s="1058">
        <v>7319</v>
      </c>
      <c r="B3533" s="1059" t="s">
        <v>9245</v>
      </c>
      <c r="C3533" s="1060" t="s">
        <v>2352</v>
      </c>
      <c r="D3533" s="1061">
        <v>287.68</v>
      </c>
    </row>
    <row r="3534" spans="1:4" ht="22.5" x14ac:dyDescent="0.2">
      <c r="A3534" s="1058">
        <v>7317</v>
      </c>
      <c r="B3534" s="1059" t="s">
        <v>9243</v>
      </c>
      <c r="C3534" s="1060" t="s">
        <v>2352</v>
      </c>
      <c r="D3534" s="1061">
        <v>24.17</v>
      </c>
    </row>
    <row r="3535" spans="1:4" ht="33.75" x14ac:dyDescent="0.2">
      <c r="A3535" s="1058">
        <v>10854</v>
      </c>
      <c r="B3535" s="1059" t="s">
        <v>11608</v>
      </c>
      <c r="C3535" s="1060" t="s">
        <v>2352</v>
      </c>
      <c r="D3535" s="1061">
        <v>316000</v>
      </c>
    </row>
    <row r="3536" spans="1:4" ht="22.5" x14ac:dyDescent="0.2">
      <c r="A3536" s="1058">
        <v>8662</v>
      </c>
      <c r="B3536" s="1059" t="s">
        <v>10126</v>
      </c>
      <c r="C3536" s="1060" t="s">
        <v>2352</v>
      </c>
      <c r="D3536" s="1061">
        <v>8.61</v>
      </c>
    </row>
    <row r="3537" spans="1:4" x14ac:dyDescent="0.2">
      <c r="A3537" s="1058">
        <v>8661</v>
      </c>
      <c r="B3537" s="1059" t="s">
        <v>10125</v>
      </c>
      <c r="C3537" s="1060" t="s">
        <v>2352</v>
      </c>
      <c r="D3537" s="1061">
        <v>409.36</v>
      </c>
    </row>
    <row r="3538" spans="1:4" ht="22.5" x14ac:dyDescent="0.2">
      <c r="A3538" s="1058">
        <v>11007</v>
      </c>
      <c r="B3538" s="1059" t="s">
        <v>31307</v>
      </c>
      <c r="C3538" s="1060" t="s">
        <v>2352</v>
      </c>
      <c r="D3538" s="1061">
        <v>3.45</v>
      </c>
    </row>
    <row r="3539" spans="1:4" ht="22.5" x14ac:dyDescent="0.2">
      <c r="A3539" s="1058">
        <v>11008</v>
      </c>
      <c r="B3539" s="1059" t="s">
        <v>31308</v>
      </c>
      <c r="C3539" s="1060" t="s">
        <v>2352</v>
      </c>
      <c r="D3539" s="1061">
        <v>5.97</v>
      </c>
    </row>
    <row r="3540" spans="1:4" ht="45" x14ac:dyDescent="0.2">
      <c r="A3540" s="1058">
        <v>9301</v>
      </c>
      <c r="B3540" s="1059" t="s">
        <v>10607</v>
      </c>
      <c r="C3540" s="1060" t="s">
        <v>2352</v>
      </c>
      <c r="D3540" s="1061">
        <v>10842.32</v>
      </c>
    </row>
    <row r="3541" spans="1:4" ht="45" x14ac:dyDescent="0.2">
      <c r="A3541" s="1058">
        <v>9300</v>
      </c>
      <c r="B3541" s="1059" t="s">
        <v>10606</v>
      </c>
      <c r="C3541" s="1060" t="s">
        <v>2352</v>
      </c>
      <c r="D3541" s="1061">
        <v>6349.05</v>
      </c>
    </row>
    <row r="3542" spans="1:4" x14ac:dyDescent="0.2">
      <c r="A3542" s="1058">
        <v>9318</v>
      </c>
      <c r="B3542" s="1059" t="s">
        <v>10622</v>
      </c>
      <c r="C3542" s="1060" t="s">
        <v>2352</v>
      </c>
      <c r="D3542" s="1061">
        <v>351.81</v>
      </c>
    </row>
    <row r="3543" spans="1:4" ht="22.5" x14ac:dyDescent="0.2">
      <c r="A3543" s="1058">
        <v>10207</v>
      </c>
      <c r="B3543" s="1059" t="s">
        <v>11213</v>
      </c>
      <c r="C3543" s="1060" t="s">
        <v>2352</v>
      </c>
      <c r="D3543" s="1061">
        <v>4754</v>
      </c>
    </row>
    <row r="3544" spans="1:4" x14ac:dyDescent="0.2">
      <c r="A3544" s="1058">
        <v>10039</v>
      </c>
      <c r="B3544" s="1059" t="s">
        <v>11118</v>
      </c>
      <c r="C3544" s="1060" t="s">
        <v>6331</v>
      </c>
      <c r="D3544" s="1061">
        <v>40</v>
      </c>
    </row>
    <row r="3545" spans="1:4" ht="33.75" x14ac:dyDescent="0.2">
      <c r="A3545" s="1058">
        <v>12912</v>
      </c>
      <c r="B3545" s="1059" t="s">
        <v>24090</v>
      </c>
      <c r="C3545" s="1060" t="s">
        <v>6331</v>
      </c>
      <c r="D3545" s="1061">
        <v>35</v>
      </c>
    </row>
    <row r="3546" spans="1:4" ht="22.5" x14ac:dyDescent="0.2">
      <c r="A3546" s="1058">
        <v>12913</v>
      </c>
      <c r="B3546" s="1059" t="s">
        <v>24089</v>
      </c>
      <c r="C3546" s="1060" t="s">
        <v>6331</v>
      </c>
      <c r="D3546" s="1061">
        <v>20</v>
      </c>
    </row>
    <row r="3547" spans="1:4" ht="33.75" x14ac:dyDescent="0.2">
      <c r="A3547" s="1058">
        <v>12779</v>
      </c>
      <c r="B3547" s="1059" t="s">
        <v>31192</v>
      </c>
      <c r="C3547" s="1060" t="s">
        <v>2352</v>
      </c>
      <c r="D3547" s="1061">
        <v>1890</v>
      </c>
    </row>
    <row r="3548" spans="1:4" ht="22.5" x14ac:dyDescent="0.2">
      <c r="A3548" s="1058">
        <v>4982</v>
      </c>
      <c r="B3548" s="1059" t="s">
        <v>7962</v>
      </c>
      <c r="C3548" s="1060" t="s">
        <v>2352</v>
      </c>
      <c r="D3548" s="1061">
        <v>185.79</v>
      </c>
    </row>
    <row r="3549" spans="1:4" x14ac:dyDescent="0.2">
      <c r="A3549" s="1058">
        <v>2450</v>
      </c>
      <c r="B3549" s="1059" t="s">
        <v>6258</v>
      </c>
      <c r="C3549" s="1060" t="s">
        <v>24235</v>
      </c>
      <c r="D3549" s="1061">
        <v>1.97</v>
      </c>
    </row>
    <row r="3550" spans="1:4" x14ac:dyDescent="0.2">
      <c r="A3550" s="1058">
        <v>2451</v>
      </c>
      <c r="B3550" s="1059" t="s">
        <v>20980</v>
      </c>
      <c r="C3550" s="1060" t="s">
        <v>24235</v>
      </c>
      <c r="D3550" s="1061">
        <v>8.56</v>
      </c>
    </row>
    <row r="3551" spans="1:4" ht="33.75" x14ac:dyDescent="0.2">
      <c r="A3551" s="1058">
        <v>9997</v>
      </c>
      <c r="B3551" s="1059" t="s">
        <v>11084</v>
      </c>
      <c r="C3551" s="1060" t="s">
        <v>24235</v>
      </c>
      <c r="D3551" s="1061">
        <v>1692.3</v>
      </c>
    </row>
    <row r="3552" spans="1:4" ht="22.5" x14ac:dyDescent="0.2">
      <c r="A3552" s="1058">
        <v>9488</v>
      </c>
      <c r="B3552" s="1059" t="s">
        <v>10722</v>
      </c>
      <c r="C3552" s="1060" t="s">
        <v>2352</v>
      </c>
      <c r="D3552" s="1061">
        <v>605.04999999999995</v>
      </c>
    </row>
    <row r="3553" spans="1:4" ht="22.5" x14ac:dyDescent="0.2">
      <c r="A3553" s="1058">
        <v>2412</v>
      </c>
      <c r="B3553" s="1059" t="s">
        <v>6237</v>
      </c>
      <c r="C3553" s="1060" t="s">
        <v>2352</v>
      </c>
      <c r="D3553" s="1061">
        <v>783.36</v>
      </c>
    </row>
    <row r="3554" spans="1:4" ht="22.5" x14ac:dyDescent="0.2">
      <c r="A3554" s="1058">
        <v>7945</v>
      </c>
      <c r="B3554" s="1059" t="s">
        <v>9742</v>
      </c>
      <c r="C3554" s="1060" t="s">
        <v>2352</v>
      </c>
      <c r="D3554" s="1061">
        <v>4830</v>
      </c>
    </row>
    <row r="3555" spans="1:4" ht="45" x14ac:dyDescent="0.2">
      <c r="A3555" s="1058">
        <v>13029</v>
      </c>
      <c r="B3555" s="1059" t="s">
        <v>31128</v>
      </c>
      <c r="C3555" s="1060" t="s">
        <v>2352</v>
      </c>
      <c r="D3555" s="1061">
        <v>1830</v>
      </c>
    </row>
    <row r="3556" spans="1:4" ht="33.75" x14ac:dyDescent="0.2">
      <c r="A3556" s="1058">
        <v>12185</v>
      </c>
      <c r="B3556" s="1059" t="s">
        <v>12543</v>
      </c>
      <c r="C3556" s="1060" t="s">
        <v>2352</v>
      </c>
      <c r="D3556" s="1061">
        <v>220</v>
      </c>
    </row>
    <row r="3557" spans="1:4" ht="22.5" x14ac:dyDescent="0.2">
      <c r="A3557" s="1058">
        <v>9649</v>
      </c>
      <c r="B3557" s="1059" t="s">
        <v>10823</v>
      </c>
      <c r="C3557" s="1060" t="s">
        <v>2352</v>
      </c>
      <c r="D3557" s="1061">
        <v>664.02</v>
      </c>
    </row>
    <row r="3558" spans="1:4" ht="45" x14ac:dyDescent="0.2">
      <c r="A3558" s="1058">
        <v>12187</v>
      </c>
      <c r="B3558" s="1059" t="s">
        <v>12544</v>
      </c>
      <c r="C3558" s="1060" t="s">
        <v>2352</v>
      </c>
      <c r="D3558" s="1061">
        <v>670</v>
      </c>
    </row>
    <row r="3559" spans="1:4" ht="33.75" x14ac:dyDescent="0.2">
      <c r="A3559" s="1058">
        <v>4377</v>
      </c>
      <c r="B3559" s="1059" t="s">
        <v>7533</v>
      </c>
      <c r="C3559" s="1060" t="s">
        <v>2352</v>
      </c>
      <c r="D3559" s="1061">
        <v>1425.7</v>
      </c>
    </row>
    <row r="3560" spans="1:4" ht="22.5" x14ac:dyDescent="0.2">
      <c r="A3560" s="1058">
        <v>10328</v>
      </c>
      <c r="B3560" s="1059" t="s">
        <v>11288</v>
      </c>
      <c r="C3560" s="1060" t="s">
        <v>24235</v>
      </c>
      <c r="D3560" s="1061">
        <v>140.62</v>
      </c>
    </row>
    <row r="3561" spans="1:4" ht="33.75" x14ac:dyDescent="0.2">
      <c r="A3561" s="1058">
        <v>11516</v>
      </c>
      <c r="B3561" s="1059" t="s">
        <v>12048</v>
      </c>
      <c r="C3561" s="1060" t="s">
        <v>2352</v>
      </c>
      <c r="D3561" s="1061">
        <v>1632.52</v>
      </c>
    </row>
    <row r="3562" spans="1:4" x14ac:dyDescent="0.2">
      <c r="A3562" s="1058">
        <v>7940</v>
      </c>
      <c r="B3562" s="1059" t="s">
        <v>9737</v>
      </c>
      <c r="C3562" s="1060" t="s">
        <v>2352</v>
      </c>
      <c r="D3562" s="1061">
        <v>54.16</v>
      </c>
    </row>
    <row r="3563" spans="1:4" ht="45" x14ac:dyDescent="0.2">
      <c r="A3563" s="1058">
        <v>12932</v>
      </c>
      <c r="B3563" s="1059" t="s">
        <v>24098</v>
      </c>
      <c r="C3563" s="1060" t="s">
        <v>2352</v>
      </c>
      <c r="D3563" s="1061">
        <v>2701.45</v>
      </c>
    </row>
    <row r="3564" spans="1:4" ht="45" x14ac:dyDescent="0.2">
      <c r="A3564" s="1058">
        <v>12934</v>
      </c>
      <c r="B3564" s="1059" t="s">
        <v>24098</v>
      </c>
      <c r="C3564" s="1060" t="s">
        <v>2352</v>
      </c>
      <c r="D3564" s="1061">
        <v>3166.63</v>
      </c>
    </row>
    <row r="3565" spans="1:4" ht="33.75" x14ac:dyDescent="0.2">
      <c r="A3565" s="1058">
        <v>12933</v>
      </c>
      <c r="B3565" s="1059" t="s">
        <v>24102</v>
      </c>
      <c r="C3565" s="1060" t="s">
        <v>2352</v>
      </c>
      <c r="D3565" s="1061">
        <v>4618.3900000000003</v>
      </c>
    </row>
    <row r="3566" spans="1:4" x14ac:dyDescent="0.2">
      <c r="A3566" s="1058">
        <v>2388</v>
      </c>
      <c r="B3566" s="1059" t="s">
        <v>6216</v>
      </c>
      <c r="C3566" s="1060" t="s">
        <v>24235</v>
      </c>
      <c r="D3566" s="1061">
        <v>306.87</v>
      </c>
    </row>
    <row r="3567" spans="1:4" x14ac:dyDescent="0.2">
      <c r="A3567" s="1058">
        <v>4983</v>
      </c>
      <c r="B3567" s="1059" t="s">
        <v>7963</v>
      </c>
      <c r="C3567" s="1060" t="s">
        <v>2352</v>
      </c>
      <c r="D3567" s="1061">
        <v>69.900000000000006</v>
      </c>
    </row>
    <row r="3568" spans="1:4" ht="45" x14ac:dyDescent="0.2">
      <c r="A3568" s="1058">
        <v>10914</v>
      </c>
      <c r="B3568" s="1059" t="s">
        <v>11649</v>
      </c>
      <c r="C3568" s="1060" t="s">
        <v>2352</v>
      </c>
      <c r="D3568" s="1061">
        <v>1500</v>
      </c>
    </row>
    <row r="3569" spans="1:4" x14ac:dyDescent="0.2">
      <c r="A3569" s="1058">
        <v>11774</v>
      </c>
      <c r="B3569" s="1059" t="s">
        <v>12229</v>
      </c>
      <c r="C3569" s="1060" t="s">
        <v>2352</v>
      </c>
      <c r="D3569" s="1061">
        <v>865.99</v>
      </c>
    </row>
    <row r="3570" spans="1:4" x14ac:dyDescent="0.2">
      <c r="A3570" s="1058">
        <v>4419</v>
      </c>
      <c r="B3570" s="1059" t="s">
        <v>7556</v>
      </c>
      <c r="C3570" s="1060" t="s">
        <v>2352</v>
      </c>
      <c r="D3570" s="1061">
        <v>167.92</v>
      </c>
    </row>
    <row r="3571" spans="1:4" x14ac:dyDescent="0.2">
      <c r="A3571" s="1058">
        <v>9174</v>
      </c>
      <c r="B3571" s="1059" t="s">
        <v>10508</v>
      </c>
      <c r="C3571" s="1060" t="s">
        <v>2352</v>
      </c>
      <c r="D3571" s="1061">
        <v>182.43</v>
      </c>
    </row>
    <row r="3572" spans="1:4" ht="22.5" x14ac:dyDescent="0.2">
      <c r="A3572" s="1058">
        <v>2377</v>
      </c>
      <c r="B3572" s="1059" t="s">
        <v>6208</v>
      </c>
      <c r="C3572" s="1060" t="s">
        <v>24235</v>
      </c>
      <c r="D3572" s="1061">
        <v>214.44</v>
      </c>
    </row>
    <row r="3573" spans="1:4" ht="33.75" x14ac:dyDescent="0.2">
      <c r="A3573" s="1058">
        <v>2374</v>
      </c>
      <c r="B3573" s="1059" t="s">
        <v>6205</v>
      </c>
      <c r="C3573" s="1060" t="s">
        <v>24235</v>
      </c>
      <c r="D3573" s="1061">
        <v>176.83</v>
      </c>
    </row>
    <row r="3574" spans="1:4" ht="45" x14ac:dyDescent="0.2">
      <c r="A3574" s="1058">
        <v>2375</v>
      </c>
      <c r="B3574" s="1059" t="s">
        <v>6206</v>
      </c>
      <c r="C3574" s="1060" t="s">
        <v>24235</v>
      </c>
      <c r="D3574" s="1061">
        <v>262</v>
      </c>
    </row>
    <row r="3575" spans="1:4" ht="45" x14ac:dyDescent="0.2">
      <c r="A3575" s="1058">
        <v>11146</v>
      </c>
      <c r="B3575" s="1059" t="s">
        <v>11781</v>
      </c>
      <c r="C3575" s="1060" t="s">
        <v>24235</v>
      </c>
      <c r="D3575" s="1061">
        <v>176.33</v>
      </c>
    </row>
    <row r="3576" spans="1:4" ht="33.75" x14ac:dyDescent="0.2">
      <c r="A3576" s="1058">
        <v>8789</v>
      </c>
      <c r="B3576" s="1059" t="s">
        <v>10224</v>
      </c>
      <c r="C3576" s="1060" t="s">
        <v>24235</v>
      </c>
      <c r="D3576" s="1061">
        <v>209.88</v>
      </c>
    </row>
    <row r="3577" spans="1:4" ht="45" x14ac:dyDescent="0.2">
      <c r="A3577" s="1058">
        <v>8791</v>
      </c>
      <c r="B3577" s="1059" t="s">
        <v>10226</v>
      </c>
      <c r="C3577" s="1060" t="s">
        <v>24235</v>
      </c>
      <c r="D3577" s="1061">
        <v>295.04000000000002</v>
      </c>
    </row>
    <row r="3578" spans="1:4" x14ac:dyDescent="0.2">
      <c r="A3578" s="1058">
        <v>2376</v>
      </c>
      <c r="B3578" s="1062"/>
      <c r="C3578" s="1060" t="s">
        <v>24235</v>
      </c>
      <c r="D3578" s="1061">
        <v>249.6</v>
      </c>
    </row>
    <row r="3579" spans="1:4" ht="56.25" x14ac:dyDescent="0.2">
      <c r="A3579" s="1062"/>
      <c r="B3579" s="1059" t="s">
        <v>6207</v>
      </c>
      <c r="C3579" s="1062"/>
      <c r="D3579" s="1062"/>
    </row>
    <row r="3580" spans="1:4" ht="22.5" x14ac:dyDescent="0.2">
      <c r="A3580" s="1058">
        <v>12778</v>
      </c>
      <c r="B3580" s="1059" t="s">
        <v>21468</v>
      </c>
      <c r="C3580" s="1060" t="s">
        <v>24235</v>
      </c>
      <c r="D3580" s="1061">
        <v>81.03</v>
      </c>
    </row>
    <row r="3581" spans="1:4" ht="33.75" x14ac:dyDescent="0.2">
      <c r="A3581" s="1058">
        <v>2372</v>
      </c>
      <c r="B3581" s="1059" t="s">
        <v>6203</v>
      </c>
      <c r="C3581" s="1060" t="s">
        <v>24235</v>
      </c>
      <c r="D3581" s="1061">
        <v>203.52</v>
      </c>
    </row>
    <row r="3582" spans="1:4" ht="33.75" x14ac:dyDescent="0.2">
      <c r="A3582" s="1058">
        <v>2371</v>
      </c>
      <c r="B3582" s="1059" t="s">
        <v>6202</v>
      </c>
      <c r="C3582" s="1060" t="s">
        <v>24235</v>
      </c>
      <c r="D3582" s="1061">
        <v>132.03</v>
      </c>
    </row>
    <row r="3583" spans="1:4" ht="33.75" x14ac:dyDescent="0.2">
      <c r="A3583" s="1058">
        <v>11357</v>
      </c>
      <c r="B3583" s="1059" t="s">
        <v>11943</v>
      </c>
      <c r="C3583" s="1060" t="s">
        <v>24235</v>
      </c>
      <c r="D3583" s="1061">
        <v>122.45</v>
      </c>
    </row>
    <row r="3584" spans="1:4" ht="45" x14ac:dyDescent="0.2">
      <c r="A3584" s="1058">
        <v>2373</v>
      </c>
      <c r="B3584" s="1059" t="s">
        <v>6204</v>
      </c>
      <c r="C3584" s="1060" t="s">
        <v>24235</v>
      </c>
      <c r="D3584" s="1061">
        <v>262.32</v>
      </c>
    </row>
    <row r="3585" spans="1:4" ht="22.5" x14ac:dyDescent="0.2">
      <c r="A3585" s="1058">
        <v>12149</v>
      </c>
      <c r="B3585" s="1059" t="s">
        <v>12506</v>
      </c>
      <c r="C3585" s="1060" t="s">
        <v>12507</v>
      </c>
      <c r="D3585" s="1061">
        <v>11648.13</v>
      </c>
    </row>
    <row r="3586" spans="1:4" x14ac:dyDescent="0.2">
      <c r="A3586" s="1058">
        <v>10197</v>
      </c>
      <c r="B3586" s="1059" t="s">
        <v>11206</v>
      </c>
      <c r="C3586" s="1060" t="s">
        <v>2723</v>
      </c>
      <c r="D3586" s="1061">
        <v>0.59</v>
      </c>
    </row>
    <row r="3587" spans="1:4" x14ac:dyDescent="0.2">
      <c r="A3587" s="1058">
        <v>2403</v>
      </c>
      <c r="B3587" s="1059" t="s">
        <v>6228</v>
      </c>
      <c r="C3587" s="1060" t="s">
        <v>24235</v>
      </c>
      <c r="D3587" s="1061">
        <v>3.12</v>
      </c>
    </row>
    <row r="3588" spans="1:4" x14ac:dyDescent="0.2">
      <c r="A3588" s="1058">
        <v>9883</v>
      </c>
      <c r="B3588" s="1059" t="s">
        <v>10994</v>
      </c>
      <c r="C3588" s="1060" t="s">
        <v>10995</v>
      </c>
      <c r="D3588" s="1061">
        <v>0.5</v>
      </c>
    </row>
    <row r="3589" spans="1:4" x14ac:dyDescent="0.2">
      <c r="A3589" s="1058">
        <v>2404</v>
      </c>
      <c r="B3589" s="1059" t="s">
        <v>6229</v>
      </c>
      <c r="C3589" s="1060" t="s">
        <v>2352</v>
      </c>
      <c r="D3589" s="1061">
        <v>41.85</v>
      </c>
    </row>
    <row r="3590" spans="1:4" x14ac:dyDescent="0.2">
      <c r="A3590" s="1058">
        <v>2398</v>
      </c>
      <c r="B3590" s="1059" t="s">
        <v>6223</v>
      </c>
      <c r="C3590" s="1060" t="s">
        <v>2352</v>
      </c>
      <c r="D3590" s="1061">
        <v>47.87</v>
      </c>
    </row>
    <row r="3591" spans="1:4" x14ac:dyDescent="0.2">
      <c r="A3591" s="1058">
        <v>9882</v>
      </c>
      <c r="B3591" s="1059" t="s">
        <v>10993</v>
      </c>
      <c r="C3591" s="1060" t="s">
        <v>30784</v>
      </c>
      <c r="D3591" s="1061">
        <v>48.48</v>
      </c>
    </row>
    <row r="3592" spans="1:4" x14ac:dyDescent="0.2">
      <c r="A3592" s="1058">
        <v>8774</v>
      </c>
      <c r="B3592" s="1059" t="s">
        <v>10212</v>
      </c>
      <c r="C3592" s="1060" t="s">
        <v>3038</v>
      </c>
      <c r="D3592" s="1061">
        <v>5.46</v>
      </c>
    </row>
    <row r="3593" spans="1:4" ht="22.5" x14ac:dyDescent="0.2">
      <c r="A3593" s="1058">
        <v>12147</v>
      </c>
      <c r="B3593" s="1059" t="s">
        <v>12504</v>
      </c>
      <c r="C3593" s="1060" t="s">
        <v>2721</v>
      </c>
      <c r="D3593" s="1061">
        <v>3954.29</v>
      </c>
    </row>
    <row r="3594" spans="1:4" x14ac:dyDescent="0.2">
      <c r="A3594" s="1058">
        <v>8905</v>
      </c>
      <c r="B3594" s="1059" t="s">
        <v>10311</v>
      </c>
      <c r="C3594" s="1060" t="s">
        <v>2352</v>
      </c>
      <c r="D3594" s="1061">
        <v>321.8</v>
      </c>
    </row>
    <row r="3595" spans="1:4" x14ac:dyDescent="0.2">
      <c r="A3595" s="1058">
        <v>2394</v>
      </c>
      <c r="B3595" s="1059" t="s">
        <v>6220</v>
      </c>
      <c r="C3595" s="1060" t="s">
        <v>30784</v>
      </c>
      <c r="D3595" s="1061">
        <v>74.72</v>
      </c>
    </row>
    <row r="3596" spans="1:4" ht="33.75" x14ac:dyDescent="0.2">
      <c r="A3596" s="1058">
        <v>10042</v>
      </c>
      <c r="B3596" s="1059" t="s">
        <v>11120</v>
      </c>
      <c r="C3596" s="1060" t="s">
        <v>24235</v>
      </c>
      <c r="D3596" s="1061">
        <v>61.9</v>
      </c>
    </row>
    <row r="3597" spans="1:4" x14ac:dyDescent="0.2">
      <c r="A3597" s="1058">
        <v>2397</v>
      </c>
      <c r="B3597" s="1059" t="s">
        <v>6222</v>
      </c>
      <c r="C3597" s="1060" t="s">
        <v>2352</v>
      </c>
      <c r="D3597" s="1061">
        <v>34.9</v>
      </c>
    </row>
    <row r="3598" spans="1:4" ht="33.75" x14ac:dyDescent="0.2">
      <c r="A3598" s="1058">
        <v>12151</v>
      </c>
      <c r="B3598" s="1059" t="s">
        <v>12509</v>
      </c>
      <c r="C3598" s="1060" t="s">
        <v>30744</v>
      </c>
      <c r="D3598" s="1061">
        <v>15.25</v>
      </c>
    </row>
    <row r="3599" spans="1:4" x14ac:dyDescent="0.2">
      <c r="A3599" s="1058">
        <v>2399</v>
      </c>
      <c r="B3599" s="1059" t="s">
        <v>6224</v>
      </c>
      <c r="C3599" s="1060" t="s">
        <v>2352</v>
      </c>
      <c r="D3599" s="1061">
        <v>3.19</v>
      </c>
    </row>
    <row r="3600" spans="1:4" x14ac:dyDescent="0.2">
      <c r="A3600" s="1058">
        <v>8814</v>
      </c>
      <c r="B3600" s="1059" t="s">
        <v>10244</v>
      </c>
      <c r="C3600" s="1060" t="s">
        <v>2352</v>
      </c>
      <c r="D3600" s="1061">
        <v>88</v>
      </c>
    </row>
    <row r="3601" spans="1:4" x14ac:dyDescent="0.2">
      <c r="A3601" s="1058">
        <v>4337</v>
      </c>
      <c r="B3601" s="1059" t="s">
        <v>7506</v>
      </c>
      <c r="C3601" s="1060" t="s">
        <v>2352</v>
      </c>
      <c r="D3601" s="1061">
        <v>70</v>
      </c>
    </row>
    <row r="3602" spans="1:4" x14ac:dyDescent="0.2">
      <c r="A3602" s="1058">
        <v>8815</v>
      </c>
      <c r="B3602" s="1059" t="s">
        <v>10245</v>
      </c>
      <c r="C3602" s="1060" t="s">
        <v>2352</v>
      </c>
      <c r="D3602" s="1061">
        <v>803.73</v>
      </c>
    </row>
    <row r="3603" spans="1:4" ht="22.5" x14ac:dyDescent="0.2">
      <c r="A3603" s="1058">
        <v>8904</v>
      </c>
      <c r="B3603" s="1059" t="s">
        <v>10310</v>
      </c>
      <c r="C3603" s="1060" t="s">
        <v>2352</v>
      </c>
      <c r="D3603" s="1061">
        <v>400</v>
      </c>
    </row>
    <row r="3604" spans="1:4" ht="22.5" x14ac:dyDescent="0.2">
      <c r="A3604" s="1058">
        <v>3646</v>
      </c>
      <c r="B3604" s="1059" t="s">
        <v>7077</v>
      </c>
      <c r="C3604" s="1060" t="s">
        <v>2352</v>
      </c>
      <c r="D3604" s="1061">
        <v>2450</v>
      </c>
    </row>
    <row r="3605" spans="1:4" ht="22.5" x14ac:dyDescent="0.2">
      <c r="A3605" s="1058">
        <v>2400</v>
      </c>
      <c r="B3605" s="1059" t="s">
        <v>6225</v>
      </c>
      <c r="C3605" s="1060" t="s">
        <v>2352</v>
      </c>
      <c r="D3605" s="1061">
        <v>750</v>
      </c>
    </row>
    <row r="3606" spans="1:4" ht="22.5" x14ac:dyDescent="0.2">
      <c r="A3606" s="1058">
        <v>12150</v>
      </c>
      <c r="B3606" s="1059" t="s">
        <v>12508</v>
      </c>
      <c r="C3606" s="1060" t="s">
        <v>30744</v>
      </c>
      <c r="D3606" s="1061">
        <v>3043.4</v>
      </c>
    </row>
    <row r="3607" spans="1:4" ht="22.5" x14ac:dyDescent="0.2">
      <c r="A3607" s="1058">
        <v>4720</v>
      </c>
      <c r="B3607" s="1059" t="s">
        <v>7777</v>
      </c>
      <c r="C3607" s="1060" t="s">
        <v>2352</v>
      </c>
      <c r="D3607" s="1061">
        <v>3043.4</v>
      </c>
    </row>
    <row r="3608" spans="1:4" x14ac:dyDescent="0.2">
      <c r="A3608" s="1058">
        <v>7616</v>
      </c>
      <c r="B3608" s="1059" t="s">
        <v>9509</v>
      </c>
      <c r="C3608" s="1060" t="s">
        <v>2352</v>
      </c>
      <c r="D3608" s="1061">
        <v>8.8699999999999992</v>
      </c>
    </row>
    <row r="3609" spans="1:4" x14ac:dyDescent="0.2">
      <c r="A3609" s="1058">
        <v>12135</v>
      </c>
      <c r="B3609" s="1059" t="s">
        <v>12492</v>
      </c>
      <c r="C3609" s="1060" t="s">
        <v>24235</v>
      </c>
      <c r="D3609" s="1061">
        <v>13.65</v>
      </c>
    </row>
    <row r="3610" spans="1:4" x14ac:dyDescent="0.2">
      <c r="A3610" s="1058">
        <v>2395</v>
      </c>
      <c r="B3610" s="1059" t="s">
        <v>6221</v>
      </c>
      <c r="C3610" s="1060" t="s">
        <v>24235</v>
      </c>
      <c r="D3610" s="1061">
        <v>15.72</v>
      </c>
    </row>
    <row r="3611" spans="1:4" x14ac:dyDescent="0.2">
      <c r="A3611" s="1058">
        <v>10234</v>
      </c>
      <c r="B3611" s="1059" t="s">
        <v>11234</v>
      </c>
      <c r="C3611" s="1060" t="s">
        <v>24235</v>
      </c>
      <c r="D3611" s="1061">
        <v>16.37</v>
      </c>
    </row>
    <row r="3612" spans="1:4" ht="22.5" x14ac:dyDescent="0.2">
      <c r="A3612" s="1058">
        <v>4405</v>
      </c>
      <c r="B3612" s="1059" t="s">
        <v>7552</v>
      </c>
      <c r="C3612" s="1060" t="s">
        <v>24235</v>
      </c>
      <c r="D3612" s="1061">
        <v>13</v>
      </c>
    </row>
    <row r="3613" spans="1:4" x14ac:dyDescent="0.2">
      <c r="A3613" s="1058">
        <v>9863</v>
      </c>
      <c r="B3613" s="1059" t="s">
        <v>10974</v>
      </c>
      <c r="C3613" s="1060" t="s">
        <v>24235</v>
      </c>
      <c r="D3613" s="1061">
        <v>18.7</v>
      </c>
    </row>
    <row r="3614" spans="1:4" x14ac:dyDescent="0.2">
      <c r="A3614" s="1058">
        <v>9835</v>
      </c>
      <c r="B3614" s="1059" t="s">
        <v>10954</v>
      </c>
      <c r="C3614" s="1060" t="s">
        <v>24235</v>
      </c>
      <c r="D3614" s="1061">
        <v>30.97</v>
      </c>
    </row>
    <row r="3615" spans="1:4" x14ac:dyDescent="0.2">
      <c r="A3615" s="1058">
        <v>10807</v>
      </c>
      <c r="B3615" s="1059" t="s">
        <v>11577</v>
      </c>
      <c r="C3615" s="1060" t="s">
        <v>24235</v>
      </c>
      <c r="D3615" s="1061">
        <v>11.41</v>
      </c>
    </row>
    <row r="3616" spans="1:4" x14ac:dyDescent="0.2">
      <c r="A3616" s="1058">
        <v>9251</v>
      </c>
      <c r="B3616" s="1059" t="s">
        <v>10573</v>
      </c>
      <c r="C3616" s="1060" t="s">
        <v>24235</v>
      </c>
      <c r="D3616" s="1061">
        <v>1.8</v>
      </c>
    </row>
    <row r="3617" spans="1:4" x14ac:dyDescent="0.2">
      <c r="A3617" s="1058">
        <v>2401</v>
      </c>
      <c r="B3617" s="1059" t="s">
        <v>6226</v>
      </c>
      <c r="C3617" s="1060" t="s">
        <v>31309</v>
      </c>
      <c r="D3617" s="1061">
        <v>0.1</v>
      </c>
    </row>
    <row r="3618" spans="1:4" ht="22.5" x14ac:dyDescent="0.2">
      <c r="A3618" s="1058">
        <v>12143</v>
      </c>
      <c r="B3618" s="1059" t="s">
        <v>12498</v>
      </c>
      <c r="C3618" s="1060" t="s">
        <v>2721</v>
      </c>
      <c r="D3618" s="1061">
        <v>49273.04</v>
      </c>
    </row>
    <row r="3619" spans="1:4" x14ac:dyDescent="0.2">
      <c r="A3619" s="1058">
        <v>7657</v>
      </c>
      <c r="B3619" s="1059" t="s">
        <v>9539</v>
      </c>
      <c r="C3619" s="1060" t="s">
        <v>2974</v>
      </c>
      <c r="D3619" s="1061">
        <v>12.84</v>
      </c>
    </row>
    <row r="3620" spans="1:4" ht="22.5" x14ac:dyDescent="0.2">
      <c r="A3620" s="1058">
        <v>12153</v>
      </c>
      <c r="B3620" s="1059" t="s">
        <v>12511</v>
      </c>
      <c r="C3620" s="1060" t="s">
        <v>2834</v>
      </c>
      <c r="D3620" s="1061">
        <v>61.9</v>
      </c>
    </row>
    <row r="3621" spans="1:4" ht="33.75" x14ac:dyDescent="0.2">
      <c r="A3621" s="1058">
        <v>9482</v>
      </c>
      <c r="B3621" s="1059" t="s">
        <v>10716</v>
      </c>
      <c r="C3621" s="1060" t="s">
        <v>6741</v>
      </c>
      <c r="D3621" s="1061">
        <v>14565.52</v>
      </c>
    </row>
    <row r="3622" spans="1:4" x14ac:dyDescent="0.2">
      <c r="A3622" s="1058">
        <v>11802</v>
      </c>
      <c r="B3622" s="1059" t="s">
        <v>12256</v>
      </c>
      <c r="C3622" s="1060" t="s">
        <v>2352</v>
      </c>
      <c r="D3622" s="1061">
        <v>127.3</v>
      </c>
    </row>
    <row r="3623" spans="1:4" x14ac:dyDescent="0.2">
      <c r="A3623" s="1058">
        <v>8763</v>
      </c>
      <c r="B3623" s="1059" t="s">
        <v>10204</v>
      </c>
      <c r="C3623" s="1060" t="s">
        <v>2352</v>
      </c>
      <c r="D3623" s="1061">
        <v>21.3</v>
      </c>
    </row>
    <row r="3624" spans="1:4" ht="22.5" x14ac:dyDescent="0.2">
      <c r="A3624" s="1058">
        <v>11117</v>
      </c>
      <c r="B3624" s="1059" t="s">
        <v>11753</v>
      </c>
      <c r="C3624" s="1060" t="s">
        <v>2352</v>
      </c>
      <c r="D3624" s="1061">
        <v>16.63</v>
      </c>
    </row>
    <row r="3625" spans="1:4" ht="22.5" x14ac:dyDescent="0.2">
      <c r="A3625" s="1058">
        <v>9122</v>
      </c>
      <c r="B3625" s="1059" t="s">
        <v>10472</v>
      </c>
      <c r="C3625" s="1060" t="s">
        <v>2352</v>
      </c>
      <c r="D3625" s="1061">
        <v>18.03</v>
      </c>
    </row>
    <row r="3626" spans="1:4" ht="22.5" x14ac:dyDescent="0.2">
      <c r="A3626" s="1058">
        <v>11801</v>
      </c>
      <c r="B3626" s="1059" t="s">
        <v>12255</v>
      </c>
      <c r="C3626" s="1060" t="s">
        <v>2352</v>
      </c>
      <c r="D3626" s="1061">
        <v>67.06</v>
      </c>
    </row>
    <row r="3627" spans="1:4" x14ac:dyDescent="0.2">
      <c r="A3627" s="1058">
        <v>7669</v>
      </c>
      <c r="B3627" s="1059" t="s">
        <v>9550</v>
      </c>
      <c r="C3627" s="1060" t="s">
        <v>2352</v>
      </c>
      <c r="D3627" s="1061">
        <v>39.07</v>
      </c>
    </row>
    <row r="3628" spans="1:4" x14ac:dyDescent="0.2">
      <c r="A3628" s="1058">
        <v>7668</v>
      </c>
      <c r="B3628" s="1059" t="s">
        <v>9549</v>
      </c>
      <c r="C3628" s="1060" t="s">
        <v>2352</v>
      </c>
      <c r="D3628" s="1061">
        <v>93.6</v>
      </c>
    </row>
    <row r="3629" spans="1:4" ht="22.5" x14ac:dyDescent="0.2">
      <c r="A3629" s="1058">
        <v>9794</v>
      </c>
      <c r="B3629" s="1059" t="s">
        <v>10920</v>
      </c>
      <c r="C3629" s="1060" t="s">
        <v>2352</v>
      </c>
      <c r="D3629" s="1061">
        <v>107.22</v>
      </c>
    </row>
    <row r="3630" spans="1:4" ht="22.5" x14ac:dyDescent="0.2">
      <c r="A3630" s="1058">
        <v>7667</v>
      </c>
      <c r="B3630" s="1059" t="s">
        <v>9548</v>
      </c>
      <c r="C3630" s="1060" t="s">
        <v>2352</v>
      </c>
      <c r="D3630" s="1061">
        <v>15.29</v>
      </c>
    </row>
    <row r="3631" spans="1:4" ht="22.5" x14ac:dyDescent="0.2">
      <c r="A3631" s="1058">
        <v>7732</v>
      </c>
      <c r="B3631" s="1059" t="s">
        <v>9599</v>
      </c>
      <c r="C3631" s="1060" t="s">
        <v>2352</v>
      </c>
      <c r="D3631" s="1061">
        <v>26.83</v>
      </c>
    </row>
    <row r="3632" spans="1:4" ht="22.5" x14ac:dyDescent="0.2">
      <c r="A3632" s="1058">
        <v>9123</v>
      </c>
      <c r="B3632" s="1059" t="s">
        <v>10473</v>
      </c>
      <c r="C3632" s="1060" t="s">
        <v>2352</v>
      </c>
      <c r="D3632" s="1061">
        <v>71.08</v>
      </c>
    </row>
    <row r="3633" spans="1:4" ht="22.5" x14ac:dyDescent="0.2">
      <c r="A3633" s="1058">
        <v>11157</v>
      </c>
      <c r="B3633" s="1059" t="s">
        <v>11792</v>
      </c>
      <c r="C3633" s="1060" t="s">
        <v>2352</v>
      </c>
      <c r="D3633" s="1061">
        <v>53.91</v>
      </c>
    </row>
    <row r="3634" spans="1:4" x14ac:dyDescent="0.2">
      <c r="A3634" s="1058">
        <v>8912</v>
      </c>
      <c r="B3634" s="1059" t="s">
        <v>10317</v>
      </c>
      <c r="C3634" s="1060" t="s">
        <v>2352</v>
      </c>
      <c r="D3634" s="1061">
        <v>94.22</v>
      </c>
    </row>
    <row r="3635" spans="1:4" ht="22.5" x14ac:dyDescent="0.2">
      <c r="A3635" s="1058">
        <v>9287</v>
      </c>
      <c r="B3635" s="1059" t="s">
        <v>10594</v>
      </c>
      <c r="C3635" s="1060" t="s">
        <v>2352</v>
      </c>
      <c r="D3635" s="1061">
        <v>94.22</v>
      </c>
    </row>
    <row r="3636" spans="1:4" ht="22.5" x14ac:dyDescent="0.2">
      <c r="A3636" s="1058">
        <v>11804</v>
      </c>
      <c r="B3636" s="1059" t="s">
        <v>12258</v>
      </c>
      <c r="C3636" s="1060" t="s">
        <v>2352</v>
      </c>
      <c r="D3636" s="1061">
        <v>70</v>
      </c>
    </row>
    <row r="3637" spans="1:4" ht="22.5" x14ac:dyDescent="0.2">
      <c r="A3637" s="1058">
        <v>9878</v>
      </c>
      <c r="B3637" s="1059" t="s">
        <v>10989</v>
      </c>
      <c r="C3637" s="1060" t="s">
        <v>2352</v>
      </c>
      <c r="D3637" s="1061">
        <v>71.08</v>
      </c>
    </row>
    <row r="3638" spans="1:4" ht="22.5" x14ac:dyDescent="0.2">
      <c r="A3638" s="1058">
        <v>9865</v>
      </c>
      <c r="B3638" s="1059" t="s">
        <v>10976</v>
      </c>
      <c r="C3638" s="1060" t="s">
        <v>2352</v>
      </c>
      <c r="D3638" s="1061">
        <v>6.16</v>
      </c>
    </row>
    <row r="3639" spans="1:4" ht="22.5" x14ac:dyDescent="0.2">
      <c r="A3639" s="1058">
        <v>8920</v>
      </c>
      <c r="B3639" s="1059" t="s">
        <v>10325</v>
      </c>
      <c r="C3639" s="1060" t="s">
        <v>2352</v>
      </c>
      <c r="D3639" s="1061">
        <v>75.12</v>
      </c>
    </row>
    <row r="3640" spans="1:4" x14ac:dyDescent="0.2">
      <c r="A3640" s="1058">
        <v>7670</v>
      </c>
      <c r="B3640" s="1059" t="s">
        <v>9551</v>
      </c>
      <c r="C3640" s="1060" t="s">
        <v>2352</v>
      </c>
      <c r="D3640" s="1061">
        <v>9.84</v>
      </c>
    </row>
    <row r="3641" spans="1:4" x14ac:dyDescent="0.2">
      <c r="A3641" s="1058">
        <v>7621</v>
      </c>
      <c r="B3641" s="1059" t="s">
        <v>9514</v>
      </c>
      <c r="C3641" s="1060" t="s">
        <v>2352</v>
      </c>
      <c r="D3641" s="1061">
        <v>13.9</v>
      </c>
    </row>
    <row r="3642" spans="1:4" x14ac:dyDescent="0.2">
      <c r="A3642" s="1058">
        <v>7635</v>
      </c>
      <c r="B3642" s="1059" t="s">
        <v>9524</v>
      </c>
      <c r="C3642" s="1060" t="s">
        <v>2352</v>
      </c>
      <c r="D3642" s="1061">
        <v>558.75</v>
      </c>
    </row>
    <row r="3643" spans="1:4" x14ac:dyDescent="0.2">
      <c r="A3643" s="1058">
        <v>9877</v>
      </c>
      <c r="B3643" s="1059" t="s">
        <v>10988</v>
      </c>
      <c r="C3643" s="1060" t="s">
        <v>2352</v>
      </c>
      <c r="D3643" s="1061">
        <v>71.08</v>
      </c>
    </row>
    <row r="3644" spans="1:4" x14ac:dyDescent="0.2">
      <c r="A3644" s="1058">
        <v>9874</v>
      </c>
      <c r="B3644" s="1059" t="s">
        <v>10985</v>
      </c>
      <c r="C3644" s="1060" t="s">
        <v>2352</v>
      </c>
      <c r="D3644" s="1061">
        <v>71.08</v>
      </c>
    </row>
    <row r="3645" spans="1:4" ht="22.5" x14ac:dyDescent="0.2">
      <c r="A3645" s="1058">
        <v>7659</v>
      </c>
      <c r="B3645" s="1059" t="s">
        <v>9540</v>
      </c>
      <c r="C3645" s="1060" t="s">
        <v>2352</v>
      </c>
      <c r="D3645" s="1061">
        <v>35.03</v>
      </c>
    </row>
    <row r="3646" spans="1:4" x14ac:dyDescent="0.2">
      <c r="A3646" s="1058">
        <v>11207</v>
      </c>
      <c r="B3646" s="1059" t="s">
        <v>11816</v>
      </c>
      <c r="C3646" s="1060" t="s">
        <v>2352</v>
      </c>
      <c r="D3646" s="1061">
        <v>103.97</v>
      </c>
    </row>
    <row r="3647" spans="1:4" ht="22.5" x14ac:dyDescent="0.2">
      <c r="A3647" s="1058">
        <v>9124</v>
      </c>
      <c r="B3647" s="1059" t="s">
        <v>10474</v>
      </c>
      <c r="C3647" s="1060" t="s">
        <v>2352</v>
      </c>
      <c r="D3647" s="1061">
        <v>71.08</v>
      </c>
    </row>
    <row r="3648" spans="1:4" x14ac:dyDescent="0.2">
      <c r="A3648" s="1058">
        <v>9875</v>
      </c>
      <c r="B3648" s="1059" t="s">
        <v>10986</v>
      </c>
      <c r="C3648" s="1060" t="s">
        <v>2352</v>
      </c>
      <c r="D3648" s="1061">
        <v>71.08</v>
      </c>
    </row>
    <row r="3649" spans="1:4" x14ac:dyDescent="0.2">
      <c r="A3649" s="1058">
        <v>7636</v>
      </c>
      <c r="B3649" s="1059" t="s">
        <v>9525</v>
      </c>
      <c r="C3649" s="1060" t="s">
        <v>2352</v>
      </c>
      <c r="D3649" s="1061">
        <v>71.08</v>
      </c>
    </row>
    <row r="3650" spans="1:4" x14ac:dyDescent="0.2">
      <c r="A3650" s="1058">
        <v>8919</v>
      </c>
      <c r="B3650" s="1059" t="s">
        <v>10324</v>
      </c>
      <c r="C3650" s="1060" t="s">
        <v>2352</v>
      </c>
      <c r="D3650" s="1061">
        <v>71.08</v>
      </c>
    </row>
    <row r="3651" spans="1:4" ht="22.5" x14ac:dyDescent="0.2">
      <c r="A3651" s="1058">
        <v>9881</v>
      </c>
      <c r="B3651" s="1059" t="s">
        <v>10992</v>
      </c>
      <c r="C3651" s="1060" t="s">
        <v>2352</v>
      </c>
      <c r="D3651" s="1061">
        <v>34.83</v>
      </c>
    </row>
    <row r="3652" spans="1:4" x14ac:dyDescent="0.2">
      <c r="A3652" s="1058">
        <v>11203</v>
      </c>
      <c r="B3652" s="1059" t="s">
        <v>11812</v>
      </c>
      <c r="C3652" s="1060" t="s">
        <v>2352</v>
      </c>
      <c r="D3652" s="1061">
        <v>66.260000000000005</v>
      </c>
    </row>
    <row r="3653" spans="1:4" x14ac:dyDescent="0.2">
      <c r="A3653" s="1058">
        <v>7627</v>
      </c>
      <c r="B3653" s="1059" t="s">
        <v>9516</v>
      </c>
      <c r="C3653" s="1060" t="s">
        <v>2352</v>
      </c>
      <c r="D3653" s="1061">
        <v>71.08</v>
      </c>
    </row>
    <row r="3654" spans="1:4" x14ac:dyDescent="0.2">
      <c r="A3654" s="1058">
        <v>11204</v>
      </c>
      <c r="B3654" s="1059" t="s">
        <v>11813</v>
      </c>
      <c r="C3654" s="1060" t="s">
        <v>2352</v>
      </c>
      <c r="D3654" s="1061">
        <v>52.27</v>
      </c>
    </row>
    <row r="3655" spans="1:4" x14ac:dyDescent="0.2">
      <c r="A3655" s="1058">
        <v>8914</v>
      </c>
      <c r="B3655" s="1059" t="s">
        <v>10319</v>
      </c>
      <c r="C3655" s="1060" t="s">
        <v>2352</v>
      </c>
      <c r="D3655" s="1061">
        <v>71.08</v>
      </c>
    </row>
    <row r="3656" spans="1:4" x14ac:dyDescent="0.2">
      <c r="A3656" s="1058">
        <v>11118</v>
      </c>
      <c r="B3656" s="1059" t="s">
        <v>11754</v>
      </c>
      <c r="C3656" s="1060" t="s">
        <v>2352</v>
      </c>
      <c r="D3656" s="1061">
        <v>6.26</v>
      </c>
    </row>
    <row r="3657" spans="1:4" ht="22.5" x14ac:dyDescent="0.2">
      <c r="A3657" s="1058">
        <v>9870</v>
      </c>
      <c r="B3657" s="1059" t="s">
        <v>10981</v>
      </c>
      <c r="C3657" s="1060" t="s">
        <v>2352</v>
      </c>
      <c r="D3657" s="1061">
        <v>14.54</v>
      </c>
    </row>
    <row r="3658" spans="1:4" ht="22.5" x14ac:dyDescent="0.2">
      <c r="A3658" s="1058">
        <v>7617</v>
      </c>
      <c r="B3658" s="1059" t="s">
        <v>9510</v>
      </c>
      <c r="C3658" s="1060" t="s">
        <v>2352</v>
      </c>
      <c r="D3658" s="1061">
        <v>11.2</v>
      </c>
    </row>
    <row r="3659" spans="1:4" ht="22.5" x14ac:dyDescent="0.2">
      <c r="A3659" s="1058">
        <v>11795</v>
      </c>
      <c r="B3659" s="1059" t="s">
        <v>12249</v>
      </c>
      <c r="C3659" s="1060" t="s">
        <v>2352</v>
      </c>
      <c r="D3659" s="1061">
        <v>93.05</v>
      </c>
    </row>
    <row r="3660" spans="1:4" x14ac:dyDescent="0.2">
      <c r="A3660" s="1058">
        <v>9879</v>
      </c>
      <c r="B3660" s="1059" t="s">
        <v>10990</v>
      </c>
      <c r="C3660" s="1060" t="s">
        <v>2352</v>
      </c>
      <c r="D3660" s="1061">
        <v>71.08</v>
      </c>
    </row>
    <row r="3661" spans="1:4" x14ac:dyDescent="0.2">
      <c r="A3661" s="1058">
        <v>8817</v>
      </c>
      <c r="B3661" s="1059" t="s">
        <v>10246</v>
      </c>
      <c r="C3661" s="1060" t="s">
        <v>2352</v>
      </c>
      <c r="D3661" s="1061">
        <v>7.28</v>
      </c>
    </row>
    <row r="3662" spans="1:4" x14ac:dyDescent="0.2">
      <c r="A3662" s="1058">
        <v>11797</v>
      </c>
      <c r="B3662" s="1059" t="s">
        <v>12251</v>
      </c>
      <c r="C3662" s="1060" t="s">
        <v>2352</v>
      </c>
      <c r="D3662" s="1061">
        <v>80.11</v>
      </c>
    </row>
    <row r="3663" spans="1:4" x14ac:dyDescent="0.2">
      <c r="A3663" s="1058">
        <v>8820</v>
      </c>
      <c r="B3663" s="1059" t="s">
        <v>10248</v>
      </c>
      <c r="C3663" s="1060" t="s">
        <v>2352</v>
      </c>
      <c r="D3663" s="1061">
        <v>9.6199999999999992</v>
      </c>
    </row>
    <row r="3664" spans="1:4" x14ac:dyDescent="0.2">
      <c r="A3664" s="1058">
        <v>8762</v>
      </c>
      <c r="B3664" s="1059" t="s">
        <v>10203</v>
      </c>
      <c r="C3664" s="1060" t="s">
        <v>2352</v>
      </c>
      <c r="D3664" s="1061">
        <v>35.950000000000003</v>
      </c>
    </row>
    <row r="3665" spans="1:4" ht="22.5" x14ac:dyDescent="0.2">
      <c r="A3665" s="1058">
        <v>8916</v>
      </c>
      <c r="B3665" s="1059" t="s">
        <v>10321</v>
      </c>
      <c r="C3665" s="1060" t="s">
        <v>2352</v>
      </c>
      <c r="D3665" s="1061">
        <v>129.30000000000001</v>
      </c>
    </row>
    <row r="3666" spans="1:4" ht="22.5" x14ac:dyDescent="0.2">
      <c r="A3666" s="1058">
        <v>7620</v>
      </c>
      <c r="B3666" s="1059" t="s">
        <v>9513</v>
      </c>
      <c r="C3666" s="1060" t="s">
        <v>2352</v>
      </c>
      <c r="D3666" s="1061">
        <v>13.9</v>
      </c>
    </row>
    <row r="3667" spans="1:4" ht="22.5" x14ac:dyDescent="0.2">
      <c r="A3667" s="1058">
        <v>7626</v>
      </c>
      <c r="B3667" s="1059" t="s">
        <v>9515</v>
      </c>
      <c r="C3667" s="1060" t="s">
        <v>2352</v>
      </c>
      <c r="D3667" s="1061">
        <v>76.510000000000005</v>
      </c>
    </row>
    <row r="3668" spans="1:4" x14ac:dyDescent="0.2">
      <c r="A3668" s="1058">
        <v>11205</v>
      </c>
      <c r="B3668" s="1059" t="s">
        <v>11814</v>
      </c>
      <c r="C3668" s="1060" t="s">
        <v>2352</v>
      </c>
      <c r="D3668" s="1061">
        <v>48.08</v>
      </c>
    </row>
    <row r="3669" spans="1:4" ht="22.5" x14ac:dyDescent="0.2">
      <c r="A3669" s="1058">
        <v>11796</v>
      </c>
      <c r="B3669" s="1059" t="s">
        <v>12250</v>
      </c>
      <c r="C3669" s="1060" t="s">
        <v>2352</v>
      </c>
      <c r="D3669" s="1061">
        <v>67.06</v>
      </c>
    </row>
    <row r="3670" spans="1:4" x14ac:dyDescent="0.2">
      <c r="A3670" s="1058">
        <v>7628</v>
      </c>
      <c r="B3670" s="1059" t="s">
        <v>9517</v>
      </c>
      <c r="C3670" s="1060" t="s">
        <v>2352</v>
      </c>
      <c r="D3670" s="1061">
        <v>69.099999999999994</v>
      </c>
    </row>
    <row r="3671" spans="1:4" ht="22.5" x14ac:dyDescent="0.2">
      <c r="A3671" s="1058">
        <v>8376</v>
      </c>
      <c r="B3671" s="1059" t="s">
        <v>9950</v>
      </c>
      <c r="C3671" s="1060" t="s">
        <v>2352</v>
      </c>
      <c r="D3671" s="1061">
        <v>232.71</v>
      </c>
    </row>
    <row r="3672" spans="1:4" ht="22.5" x14ac:dyDescent="0.2">
      <c r="A3672" s="1058">
        <v>11799</v>
      </c>
      <c r="B3672" s="1059" t="s">
        <v>12253</v>
      </c>
      <c r="C3672" s="1060" t="s">
        <v>2352</v>
      </c>
      <c r="D3672" s="1061">
        <v>51.84</v>
      </c>
    </row>
    <row r="3673" spans="1:4" ht="22.5" x14ac:dyDescent="0.2">
      <c r="A3673" s="1058">
        <v>11161</v>
      </c>
      <c r="B3673" s="1059" t="s">
        <v>11796</v>
      </c>
      <c r="C3673" s="1060" t="s">
        <v>2352</v>
      </c>
      <c r="D3673" s="1061">
        <v>61.33</v>
      </c>
    </row>
    <row r="3674" spans="1:4" x14ac:dyDescent="0.2">
      <c r="A3674" s="1058">
        <v>7674</v>
      </c>
      <c r="B3674" s="1059" t="s">
        <v>9553</v>
      </c>
      <c r="C3674" s="1060" t="s">
        <v>2352</v>
      </c>
      <c r="D3674" s="1061">
        <v>395.27</v>
      </c>
    </row>
    <row r="3675" spans="1:4" x14ac:dyDescent="0.2">
      <c r="A3675" s="1058">
        <v>9308</v>
      </c>
      <c r="B3675" s="1059" t="s">
        <v>10614</v>
      </c>
      <c r="C3675" s="1060" t="s">
        <v>2352</v>
      </c>
      <c r="D3675" s="1061">
        <v>81.98</v>
      </c>
    </row>
    <row r="3676" spans="1:4" ht="22.5" x14ac:dyDescent="0.2">
      <c r="A3676" s="1058">
        <v>9125</v>
      </c>
      <c r="B3676" s="1059" t="s">
        <v>10475</v>
      </c>
      <c r="C3676" s="1060" t="s">
        <v>2352</v>
      </c>
      <c r="D3676" s="1061">
        <v>71.08</v>
      </c>
    </row>
    <row r="3677" spans="1:4" ht="22.5" x14ac:dyDescent="0.2">
      <c r="A3677" s="1058">
        <v>7661</v>
      </c>
      <c r="B3677" s="1059" t="s">
        <v>9542</v>
      </c>
      <c r="C3677" s="1060" t="s">
        <v>2352</v>
      </c>
      <c r="D3677" s="1061">
        <v>35.03</v>
      </c>
    </row>
    <row r="3678" spans="1:4" x14ac:dyDescent="0.2">
      <c r="A3678" s="1058">
        <v>9307</v>
      </c>
      <c r="B3678" s="1059" t="s">
        <v>10613</v>
      </c>
      <c r="C3678" s="1060" t="s">
        <v>2352</v>
      </c>
      <c r="D3678" s="1061">
        <v>52.74</v>
      </c>
    </row>
    <row r="3679" spans="1:4" ht="22.5" x14ac:dyDescent="0.2">
      <c r="A3679" s="1058">
        <v>7775</v>
      </c>
      <c r="B3679" s="1059" t="s">
        <v>9630</v>
      </c>
      <c r="C3679" s="1060" t="s">
        <v>2352</v>
      </c>
      <c r="D3679" s="1061">
        <v>17.28</v>
      </c>
    </row>
    <row r="3680" spans="1:4" x14ac:dyDescent="0.2">
      <c r="A3680" s="1058">
        <v>9288</v>
      </c>
      <c r="B3680" s="1059" t="s">
        <v>10595</v>
      </c>
      <c r="C3680" s="1060" t="s">
        <v>2352</v>
      </c>
      <c r="D3680" s="1061">
        <v>190.97</v>
      </c>
    </row>
    <row r="3681" spans="1:4" ht="22.5" x14ac:dyDescent="0.2">
      <c r="A3681" s="1058">
        <v>7633</v>
      </c>
      <c r="B3681" s="1059" t="s">
        <v>9522</v>
      </c>
      <c r="C3681" s="1060" t="s">
        <v>2352</v>
      </c>
      <c r="D3681" s="1061">
        <v>69.099999999999994</v>
      </c>
    </row>
    <row r="3682" spans="1:4" ht="22.5" x14ac:dyDescent="0.2">
      <c r="A3682" s="1058">
        <v>7634</v>
      </c>
      <c r="B3682" s="1059" t="s">
        <v>9523</v>
      </c>
      <c r="C3682" s="1060" t="s">
        <v>2352</v>
      </c>
      <c r="D3682" s="1061">
        <v>69.099999999999994</v>
      </c>
    </row>
    <row r="3683" spans="1:4" x14ac:dyDescent="0.2">
      <c r="A3683" s="1058">
        <v>9126</v>
      </c>
      <c r="B3683" s="1059" t="s">
        <v>10476</v>
      </c>
      <c r="C3683" s="1060" t="s">
        <v>2352</v>
      </c>
      <c r="D3683" s="1061">
        <v>69.099999999999994</v>
      </c>
    </row>
    <row r="3684" spans="1:4" x14ac:dyDescent="0.2">
      <c r="A3684" s="1058">
        <v>11206</v>
      </c>
      <c r="B3684" s="1059" t="s">
        <v>11815</v>
      </c>
      <c r="C3684" s="1060" t="s">
        <v>2352</v>
      </c>
      <c r="D3684" s="1061">
        <v>49.5</v>
      </c>
    </row>
    <row r="3685" spans="1:4" ht="22.5" x14ac:dyDescent="0.2">
      <c r="A3685" s="1058">
        <v>9869</v>
      </c>
      <c r="B3685" s="1059" t="s">
        <v>10980</v>
      </c>
      <c r="C3685" s="1060" t="s">
        <v>2352</v>
      </c>
      <c r="D3685" s="1061">
        <v>15.95</v>
      </c>
    </row>
    <row r="3686" spans="1:4" x14ac:dyDescent="0.2">
      <c r="A3686" s="1058">
        <v>9867</v>
      </c>
      <c r="B3686" s="1059" t="s">
        <v>10978</v>
      </c>
      <c r="C3686" s="1060" t="s">
        <v>2352</v>
      </c>
      <c r="D3686" s="1061">
        <v>15.95</v>
      </c>
    </row>
    <row r="3687" spans="1:4" ht="22.5" x14ac:dyDescent="0.2">
      <c r="A3687" s="1058">
        <v>9868</v>
      </c>
      <c r="B3687" s="1059" t="s">
        <v>10979</v>
      </c>
      <c r="C3687" s="1060" t="s">
        <v>2352</v>
      </c>
      <c r="D3687" s="1061">
        <v>15.95</v>
      </c>
    </row>
    <row r="3688" spans="1:4" ht="22.5" x14ac:dyDescent="0.2">
      <c r="A3688" s="1058">
        <v>9872</v>
      </c>
      <c r="B3688" s="1059" t="s">
        <v>10983</v>
      </c>
      <c r="C3688" s="1060" t="s">
        <v>2352</v>
      </c>
      <c r="D3688" s="1061">
        <v>572.38</v>
      </c>
    </row>
    <row r="3689" spans="1:4" x14ac:dyDescent="0.2">
      <c r="A3689" s="1058">
        <v>9876</v>
      </c>
      <c r="B3689" s="1059" t="s">
        <v>10987</v>
      </c>
      <c r="C3689" s="1060" t="s">
        <v>2352</v>
      </c>
      <c r="D3689" s="1061">
        <v>43.84</v>
      </c>
    </row>
    <row r="3690" spans="1:4" ht="22.5" x14ac:dyDescent="0.2">
      <c r="A3690" s="1058">
        <v>11162</v>
      </c>
      <c r="B3690" s="1059" t="s">
        <v>11797</v>
      </c>
      <c r="C3690" s="1060" t="s">
        <v>2352</v>
      </c>
      <c r="D3690" s="1061">
        <v>53.91</v>
      </c>
    </row>
    <row r="3691" spans="1:4" ht="22.5" x14ac:dyDescent="0.2">
      <c r="A3691" s="1058">
        <v>8955</v>
      </c>
      <c r="B3691" s="1059" t="s">
        <v>10350</v>
      </c>
      <c r="C3691" s="1060" t="s">
        <v>2352</v>
      </c>
      <c r="D3691" s="1061">
        <v>558.75</v>
      </c>
    </row>
    <row r="3692" spans="1:4" x14ac:dyDescent="0.2">
      <c r="A3692" s="1058">
        <v>7773</v>
      </c>
      <c r="B3692" s="1059" t="s">
        <v>9628</v>
      </c>
      <c r="C3692" s="1060" t="s">
        <v>2352</v>
      </c>
      <c r="D3692" s="1061">
        <v>9.84</v>
      </c>
    </row>
    <row r="3693" spans="1:4" x14ac:dyDescent="0.2">
      <c r="A3693" s="1058">
        <v>11800</v>
      </c>
      <c r="B3693" s="1059" t="s">
        <v>12254</v>
      </c>
      <c r="C3693" s="1060" t="s">
        <v>2352</v>
      </c>
      <c r="D3693" s="1061">
        <v>9.6300000000000008</v>
      </c>
    </row>
    <row r="3694" spans="1:4" ht="22.5" x14ac:dyDescent="0.2">
      <c r="A3694" s="1058">
        <v>7619</v>
      </c>
      <c r="B3694" s="1059" t="s">
        <v>9512</v>
      </c>
      <c r="C3694" s="1060" t="s">
        <v>2352</v>
      </c>
      <c r="D3694" s="1061">
        <v>29.58</v>
      </c>
    </row>
    <row r="3695" spans="1:4" x14ac:dyDescent="0.2">
      <c r="A3695" s="1058">
        <v>7662</v>
      </c>
      <c r="B3695" s="1059" t="s">
        <v>9543</v>
      </c>
      <c r="C3695" s="1060" t="s">
        <v>2352</v>
      </c>
      <c r="D3695" s="1061">
        <v>19.32</v>
      </c>
    </row>
    <row r="3696" spans="1:4" ht="22.5" x14ac:dyDescent="0.2">
      <c r="A3696" s="1058">
        <v>7660</v>
      </c>
      <c r="B3696" s="1059" t="s">
        <v>9541</v>
      </c>
      <c r="C3696" s="1060" t="s">
        <v>2352</v>
      </c>
      <c r="D3696" s="1061">
        <v>44.56</v>
      </c>
    </row>
    <row r="3697" spans="1:4" ht="22.5" x14ac:dyDescent="0.2">
      <c r="A3697" s="1058">
        <v>11120</v>
      </c>
      <c r="B3697" s="1059" t="s">
        <v>11756</v>
      </c>
      <c r="C3697" s="1060" t="s">
        <v>2352</v>
      </c>
      <c r="D3697" s="1061">
        <v>52.74</v>
      </c>
    </row>
    <row r="3698" spans="1:4" x14ac:dyDescent="0.2">
      <c r="A3698" s="1058">
        <v>11355</v>
      </c>
      <c r="B3698" s="1059" t="s">
        <v>11941</v>
      </c>
      <c r="C3698" s="1060" t="s">
        <v>2352</v>
      </c>
      <c r="D3698" s="1061">
        <v>6.31</v>
      </c>
    </row>
    <row r="3699" spans="1:4" ht="22.5" x14ac:dyDescent="0.2">
      <c r="A3699" s="1058">
        <v>11160</v>
      </c>
      <c r="B3699" s="1059" t="s">
        <v>11795</v>
      </c>
      <c r="C3699" s="1060" t="s">
        <v>2352</v>
      </c>
      <c r="D3699" s="1061">
        <v>53.91</v>
      </c>
    </row>
    <row r="3700" spans="1:4" x14ac:dyDescent="0.2">
      <c r="A3700" s="1058">
        <v>11208</v>
      </c>
      <c r="B3700" s="1059" t="s">
        <v>11817</v>
      </c>
      <c r="C3700" s="1060" t="s">
        <v>2352</v>
      </c>
      <c r="D3700" s="1061">
        <v>90.02</v>
      </c>
    </row>
    <row r="3701" spans="1:4" ht="22.5" x14ac:dyDescent="0.2">
      <c r="A3701" s="1058">
        <v>8956</v>
      </c>
      <c r="B3701" s="1059" t="s">
        <v>10351</v>
      </c>
      <c r="C3701" s="1060" t="s">
        <v>2352</v>
      </c>
      <c r="D3701" s="1061">
        <v>116.1</v>
      </c>
    </row>
    <row r="3702" spans="1:4" x14ac:dyDescent="0.2">
      <c r="A3702" s="1058">
        <v>8917</v>
      </c>
      <c r="B3702" s="1059" t="s">
        <v>10322</v>
      </c>
      <c r="C3702" s="1060" t="s">
        <v>2352</v>
      </c>
      <c r="D3702" s="1061">
        <v>71.08</v>
      </c>
    </row>
    <row r="3703" spans="1:4" x14ac:dyDescent="0.2">
      <c r="A3703" s="1058">
        <v>9873</v>
      </c>
      <c r="B3703" s="1059" t="s">
        <v>10984</v>
      </c>
      <c r="C3703" s="1060" t="s">
        <v>2352</v>
      </c>
      <c r="D3703" s="1061">
        <v>71.08</v>
      </c>
    </row>
    <row r="3704" spans="1:4" ht="22.5" x14ac:dyDescent="0.2">
      <c r="A3704" s="1058">
        <v>9285</v>
      </c>
      <c r="B3704" s="1059" t="s">
        <v>10592</v>
      </c>
      <c r="C3704" s="1060" t="s">
        <v>2352</v>
      </c>
      <c r="D3704" s="1061">
        <v>70.44</v>
      </c>
    </row>
    <row r="3705" spans="1:4" ht="22.5" x14ac:dyDescent="0.2">
      <c r="A3705" s="1058">
        <v>9284</v>
      </c>
      <c r="B3705" s="1059" t="s">
        <v>10591</v>
      </c>
      <c r="C3705" s="1060" t="s">
        <v>2352</v>
      </c>
      <c r="D3705" s="1061">
        <v>70.44</v>
      </c>
    </row>
    <row r="3706" spans="1:4" ht="22.5" x14ac:dyDescent="0.2">
      <c r="A3706" s="1058">
        <v>11803</v>
      </c>
      <c r="B3706" s="1059" t="s">
        <v>12257</v>
      </c>
      <c r="C3706" s="1060" t="s">
        <v>2352</v>
      </c>
      <c r="D3706" s="1061">
        <v>9.6300000000000008</v>
      </c>
    </row>
    <row r="3707" spans="1:4" ht="22.5" x14ac:dyDescent="0.2">
      <c r="A3707" s="1058">
        <v>11104</v>
      </c>
      <c r="B3707" s="1059" t="s">
        <v>11744</v>
      </c>
      <c r="C3707" s="1060" t="s">
        <v>2352</v>
      </c>
      <c r="D3707" s="1061">
        <v>7.05</v>
      </c>
    </row>
    <row r="3708" spans="1:4" ht="22.5" x14ac:dyDescent="0.2">
      <c r="A3708" s="1058">
        <v>11159</v>
      </c>
      <c r="B3708" s="1059" t="s">
        <v>11794</v>
      </c>
      <c r="C3708" s="1060" t="s">
        <v>2352</v>
      </c>
      <c r="D3708" s="1061">
        <v>53.91</v>
      </c>
    </row>
    <row r="3709" spans="1:4" x14ac:dyDescent="0.2">
      <c r="A3709" s="1058">
        <v>7774</v>
      </c>
      <c r="B3709" s="1059" t="s">
        <v>9629</v>
      </c>
      <c r="C3709" s="1060" t="s">
        <v>2352</v>
      </c>
      <c r="D3709" s="1061">
        <v>35.03</v>
      </c>
    </row>
    <row r="3710" spans="1:4" x14ac:dyDescent="0.2">
      <c r="A3710" s="1058">
        <v>7630</v>
      </c>
      <c r="B3710" s="1059" t="s">
        <v>9519</v>
      </c>
      <c r="C3710" s="1060" t="s">
        <v>2352</v>
      </c>
      <c r="D3710" s="1061">
        <v>94.22</v>
      </c>
    </row>
    <row r="3711" spans="1:4" ht="22.5" x14ac:dyDescent="0.2">
      <c r="A3711" s="1058">
        <v>11156</v>
      </c>
      <c r="B3711" s="1059" t="s">
        <v>11791</v>
      </c>
      <c r="C3711" s="1060" t="s">
        <v>2352</v>
      </c>
      <c r="D3711" s="1061">
        <v>53.91</v>
      </c>
    </row>
    <row r="3712" spans="1:4" x14ac:dyDescent="0.2">
      <c r="A3712" s="1058">
        <v>9871</v>
      </c>
      <c r="B3712" s="1059" t="s">
        <v>10982</v>
      </c>
      <c r="C3712" s="1060" t="s">
        <v>2352</v>
      </c>
      <c r="D3712" s="1061">
        <v>35.67</v>
      </c>
    </row>
    <row r="3713" spans="1:4" x14ac:dyDescent="0.2">
      <c r="A3713" s="1058">
        <v>9127</v>
      </c>
      <c r="B3713" s="1059" t="s">
        <v>10477</v>
      </c>
      <c r="C3713" s="1060" t="s">
        <v>2352</v>
      </c>
      <c r="D3713" s="1061">
        <v>53.91</v>
      </c>
    </row>
    <row r="3714" spans="1:4" ht="22.5" x14ac:dyDescent="0.2">
      <c r="A3714" s="1058">
        <v>9380</v>
      </c>
      <c r="B3714" s="1059" t="s">
        <v>10652</v>
      </c>
      <c r="C3714" s="1060" t="s">
        <v>2352</v>
      </c>
      <c r="D3714" s="1061">
        <v>368.05</v>
      </c>
    </row>
    <row r="3715" spans="1:4" ht="22.5" x14ac:dyDescent="0.2">
      <c r="A3715" s="1058">
        <v>9381</v>
      </c>
      <c r="B3715" s="1059" t="s">
        <v>10653</v>
      </c>
      <c r="C3715" s="1060" t="s">
        <v>2352</v>
      </c>
      <c r="D3715" s="1061">
        <v>708.63</v>
      </c>
    </row>
    <row r="3716" spans="1:4" x14ac:dyDescent="0.2">
      <c r="A3716" s="1058">
        <v>8760</v>
      </c>
      <c r="B3716" s="1059" t="s">
        <v>10201</v>
      </c>
      <c r="C3716" s="1060" t="s">
        <v>2352</v>
      </c>
      <c r="D3716" s="1061">
        <v>129.62</v>
      </c>
    </row>
    <row r="3717" spans="1:4" ht="22.5" x14ac:dyDescent="0.2">
      <c r="A3717" s="1058">
        <v>9880</v>
      </c>
      <c r="B3717" s="1059" t="s">
        <v>10991</v>
      </c>
      <c r="C3717" s="1060" t="s">
        <v>2352</v>
      </c>
      <c r="D3717" s="1061">
        <v>426.23</v>
      </c>
    </row>
    <row r="3718" spans="1:4" ht="22.5" x14ac:dyDescent="0.2">
      <c r="A3718" s="1058">
        <v>7782</v>
      </c>
      <c r="B3718" s="1059" t="s">
        <v>9636</v>
      </c>
      <c r="C3718" s="1060" t="s">
        <v>2352</v>
      </c>
      <c r="D3718" s="1061">
        <v>250.25</v>
      </c>
    </row>
    <row r="3719" spans="1:4" x14ac:dyDescent="0.2">
      <c r="A3719" s="1058">
        <v>9260</v>
      </c>
      <c r="B3719" s="1059" t="s">
        <v>10579</v>
      </c>
      <c r="C3719" s="1060" t="s">
        <v>2352</v>
      </c>
      <c r="D3719" s="1061">
        <v>644.27</v>
      </c>
    </row>
    <row r="3720" spans="1:4" x14ac:dyDescent="0.2">
      <c r="A3720" s="1058">
        <v>10746</v>
      </c>
      <c r="B3720" s="1059" t="s">
        <v>11533</v>
      </c>
      <c r="C3720" s="1060" t="s">
        <v>2352</v>
      </c>
      <c r="D3720" s="1061">
        <v>1206.08</v>
      </c>
    </row>
    <row r="3721" spans="1:4" x14ac:dyDescent="0.2">
      <c r="A3721" s="1058">
        <v>7769</v>
      </c>
      <c r="B3721" s="1059" t="s">
        <v>9625</v>
      </c>
      <c r="C3721" s="1060" t="s">
        <v>2352</v>
      </c>
      <c r="D3721" s="1061">
        <v>354.44</v>
      </c>
    </row>
    <row r="3722" spans="1:4" ht="22.5" x14ac:dyDescent="0.2">
      <c r="A3722" s="1058">
        <v>11121</v>
      </c>
      <c r="B3722" s="1059" t="s">
        <v>11757</v>
      </c>
      <c r="C3722" s="1060" t="s">
        <v>2352</v>
      </c>
      <c r="D3722" s="1061">
        <v>504.29</v>
      </c>
    </row>
    <row r="3723" spans="1:4" x14ac:dyDescent="0.2">
      <c r="A3723" s="1058">
        <v>9864</v>
      </c>
      <c r="B3723" s="1059" t="s">
        <v>10975</v>
      </c>
      <c r="C3723" s="1060" t="s">
        <v>2352</v>
      </c>
      <c r="D3723" s="1061">
        <v>93.6</v>
      </c>
    </row>
    <row r="3724" spans="1:4" ht="22.5" x14ac:dyDescent="0.2">
      <c r="A3724" s="1058">
        <v>8851</v>
      </c>
      <c r="B3724" s="1059" t="s">
        <v>10266</v>
      </c>
      <c r="C3724" s="1060" t="s">
        <v>2352</v>
      </c>
      <c r="D3724" s="1061">
        <v>151.1</v>
      </c>
    </row>
    <row r="3725" spans="1:4" ht="22.5" x14ac:dyDescent="0.2">
      <c r="A3725" s="1058">
        <v>9286</v>
      </c>
      <c r="B3725" s="1059" t="s">
        <v>10593</v>
      </c>
      <c r="C3725" s="1060" t="s">
        <v>2352</v>
      </c>
      <c r="D3725" s="1061">
        <v>136.1</v>
      </c>
    </row>
    <row r="3726" spans="1:4" x14ac:dyDescent="0.2">
      <c r="A3726" s="1058">
        <v>8918</v>
      </c>
      <c r="B3726" s="1059" t="s">
        <v>10323</v>
      </c>
      <c r="C3726" s="1060" t="s">
        <v>2352</v>
      </c>
      <c r="D3726" s="1061">
        <v>71.08</v>
      </c>
    </row>
    <row r="3727" spans="1:4" ht="22.5" x14ac:dyDescent="0.2">
      <c r="A3727" s="1058">
        <v>11158</v>
      </c>
      <c r="B3727" s="1059" t="s">
        <v>11793</v>
      </c>
      <c r="C3727" s="1060" t="s">
        <v>2352</v>
      </c>
      <c r="D3727" s="1061">
        <v>53.91</v>
      </c>
    </row>
    <row r="3728" spans="1:4" ht="22.5" x14ac:dyDescent="0.2">
      <c r="A3728" s="1058">
        <v>7666</v>
      </c>
      <c r="B3728" s="1059" t="s">
        <v>9547</v>
      </c>
      <c r="C3728" s="1060" t="s">
        <v>2352</v>
      </c>
      <c r="D3728" s="1061">
        <v>71.08</v>
      </c>
    </row>
    <row r="3729" spans="1:4" ht="22.5" x14ac:dyDescent="0.2">
      <c r="A3729" s="1058">
        <v>11155</v>
      </c>
      <c r="B3729" s="1059" t="s">
        <v>11790</v>
      </c>
      <c r="C3729" s="1060" t="s">
        <v>2352</v>
      </c>
      <c r="D3729" s="1061">
        <v>53.91</v>
      </c>
    </row>
    <row r="3730" spans="1:4" ht="22.5" x14ac:dyDescent="0.2">
      <c r="A3730" s="1058">
        <v>7665</v>
      </c>
      <c r="B3730" s="1059" t="s">
        <v>9546</v>
      </c>
      <c r="C3730" s="1060" t="s">
        <v>2352</v>
      </c>
      <c r="D3730" s="1061">
        <v>204.58</v>
      </c>
    </row>
    <row r="3731" spans="1:4" ht="22.5" x14ac:dyDescent="0.2">
      <c r="A3731" s="1058">
        <v>7673</v>
      </c>
      <c r="B3731" s="1059" t="s">
        <v>9552</v>
      </c>
      <c r="C3731" s="1060" t="s">
        <v>2352</v>
      </c>
      <c r="D3731" s="1061">
        <v>26.83</v>
      </c>
    </row>
    <row r="3732" spans="1:4" x14ac:dyDescent="0.2">
      <c r="A3732" s="1058">
        <v>7618</v>
      </c>
      <c r="B3732" s="1059" t="s">
        <v>9511</v>
      </c>
      <c r="C3732" s="1060" t="s">
        <v>2352</v>
      </c>
      <c r="D3732" s="1061">
        <v>11.2</v>
      </c>
    </row>
    <row r="3733" spans="1:4" x14ac:dyDescent="0.2">
      <c r="A3733" s="1058">
        <v>7663</v>
      </c>
      <c r="B3733" s="1059" t="s">
        <v>9544</v>
      </c>
      <c r="C3733" s="1060" t="s">
        <v>2352</v>
      </c>
      <c r="D3733" s="1061">
        <v>11.2</v>
      </c>
    </row>
    <row r="3734" spans="1:4" x14ac:dyDescent="0.2">
      <c r="A3734" s="1058">
        <v>8761</v>
      </c>
      <c r="B3734" s="1059" t="s">
        <v>10202</v>
      </c>
      <c r="C3734" s="1060" t="s">
        <v>2352</v>
      </c>
      <c r="D3734" s="1061">
        <v>83.24</v>
      </c>
    </row>
    <row r="3735" spans="1:4" x14ac:dyDescent="0.2">
      <c r="A3735" s="1058">
        <v>9128</v>
      </c>
      <c r="B3735" s="1059" t="s">
        <v>10478</v>
      </c>
      <c r="C3735" s="1060" t="s">
        <v>2352</v>
      </c>
      <c r="D3735" s="1061">
        <v>71.08</v>
      </c>
    </row>
    <row r="3736" spans="1:4" ht="22.5" x14ac:dyDescent="0.2">
      <c r="A3736" s="1058">
        <v>7664</v>
      </c>
      <c r="B3736" s="1059" t="s">
        <v>9545</v>
      </c>
      <c r="C3736" s="1060" t="s">
        <v>2352</v>
      </c>
      <c r="D3736" s="1061">
        <v>71.08</v>
      </c>
    </row>
    <row r="3737" spans="1:4" ht="22.5" x14ac:dyDescent="0.2">
      <c r="A3737" s="1058">
        <v>9129</v>
      </c>
      <c r="B3737" s="1059" t="s">
        <v>10479</v>
      </c>
      <c r="C3737" s="1060" t="s">
        <v>2352</v>
      </c>
      <c r="D3737" s="1061">
        <v>62.3</v>
      </c>
    </row>
    <row r="3738" spans="1:4" x14ac:dyDescent="0.2">
      <c r="A3738" s="1058">
        <v>8915</v>
      </c>
      <c r="B3738" s="1059" t="s">
        <v>10320</v>
      </c>
      <c r="C3738" s="1060" t="s">
        <v>2352</v>
      </c>
      <c r="D3738" s="1061">
        <v>71.08</v>
      </c>
    </row>
    <row r="3739" spans="1:4" x14ac:dyDescent="0.2">
      <c r="A3739" s="1062"/>
      <c r="B3739" s="1059" t="s">
        <v>10977</v>
      </c>
      <c r="C3739" s="1062"/>
      <c r="D3739" s="1062"/>
    </row>
    <row r="3740" spans="1:4" x14ac:dyDescent="0.2">
      <c r="A3740" s="1058">
        <v>9866</v>
      </c>
      <c r="B3740" s="1062"/>
      <c r="C3740" s="1060" t="s">
        <v>2352</v>
      </c>
      <c r="D3740" s="1061">
        <v>91.09</v>
      </c>
    </row>
    <row r="3741" spans="1:4" ht="22.5" x14ac:dyDescent="0.2">
      <c r="A3741" s="1058">
        <v>9130</v>
      </c>
      <c r="B3741" s="1059" t="s">
        <v>10480</v>
      </c>
      <c r="C3741" s="1060" t="s">
        <v>2352</v>
      </c>
      <c r="D3741" s="1061">
        <v>71.08</v>
      </c>
    </row>
    <row r="3742" spans="1:4" ht="22.5" x14ac:dyDescent="0.2">
      <c r="A3742" s="1058">
        <v>11119</v>
      </c>
      <c r="B3742" s="1059" t="s">
        <v>11755</v>
      </c>
      <c r="C3742" s="1060" t="s">
        <v>2352</v>
      </c>
      <c r="D3742" s="1061">
        <v>10.51</v>
      </c>
    </row>
    <row r="3743" spans="1:4" x14ac:dyDescent="0.2">
      <c r="A3743" s="1058">
        <v>9131</v>
      </c>
      <c r="B3743" s="1059" t="s">
        <v>10481</v>
      </c>
      <c r="C3743" s="1060" t="s">
        <v>2352</v>
      </c>
      <c r="D3743" s="1061">
        <v>71.08</v>
      </c>
    </row>
    <row r="3744" spans="1:4" x14ac:dyDescent="0.2">
      <c r="A3744" s="1058">
        <v>8913</v>
      </c>
      <c r="B3744" s="1059" t="s">
        <v>10318</v>
      </c>
      <c r="C3744" s="1060" t="s">
        <v>2352</v>
      </c>
      <c r="D3744" s="1061">
        <v>136.1</v>
      </c>
    </row>
    <row r="3745" spans="1:4" ht="22.5" x14ac:dyDescent="0.2">
      <c r="A3745" s="1058">
        <v>8852</v>
      </c>
      <c r="B3745" s="1059" t="s">
        <v>10267</v>
      </c>
      <c r="C3745" s="1060" t="s">
        <v>2352</v>
      </c>
      <c r="D3745" s="1061">
        <v>10.4</v>
      </c>
    </row>
    <row r="3746" spans="1:4" ht="22.5" x14ac:dyDescent="0.2">
      <c r="A3746" s="1058">
        <v>9998</v>
      </c>
      <c r="B3746" s="1059" t="s">
        <v>11085</v>
      </c>
      <c r="C3746" s="1060" t="s">
        <v>2352</v>
      </c>
      <c r="D3746" s="1061">
        <v>308.08999999999997</v>
      </c>
    </row>
    <row r="3747" spans="1:4" x14ac:dyDescent="0.2">
      <c r="A3747" s="1058">
        <v>8921</v>
      </c>
      <c r="B3747" s="1059" t="s">
        <v>10326</v>
      </c>
      <c r="C3747" s="1060" t="s">
        <v>2352</v>
      </c>
      <c r="D3747" s="1061">
        <v>129.65</v>
      </c>
    </row>
    <row r="3748" spans="1:4" x14ac:dyDescent="0.2">
      <c r="A3748" s="1058">
        <v>8277</v>
      </c>
      <c r="B3748" s="1059" t="s">
        <v>9896</v>
      </c>
      <c r="C3748" s="1060" t="s">
        <v>24235</v>
      </c>
      <c r="D3748" s="1061">
        <v>2.4900000000000002</v>
      </c>
    </row>
    <row r="3749" spans="1:4" x14ac:dyDescent="0.2">
      <c r="A3749" s="1058">
        <v>10199</v>
      </c>
      <c r="B3749" s="1059" t="s">
        <v>11207</v>
      </c>
      <c r="C3749" s="1060" t="s">
        <v>24235</v>
      </c>
      <c r="D3749" s="1061">
        <v>2.4900000000000002</v>
      </c>
    </row>
    <row r="3750" spans="1:4" x14ac:dyDescent="0.2">
      <c r="A3750" s="1058">
        <v>9320</v>
      </c>
      <c r="B3750" s="1059" t="s">
        <v>10624</v>
      </c>
      <c r="C3750" s="1060" t="s">
        <v>2352</v>
      </c>
      <c r="D3750" s="1061">
        <v>41.1</v>
      </c>
    </row>
    <row r="3751" spans="1:4" x14ac:dyDescent="0.2">
      <c r="A3751" s="1058">
        <v>12144</v>
      </c>
      <c r="B3751" s="1059" t="s">
        <v>12499</v>
      </c>
      <c r="C3751" s="1060" t="s">
        <v>12500</v>
      </c>
      <c r="D3751" s="1061">
        <v>4270.7</v>
      </c>
    </row>
    <row r="3752" spans="1:4" ht="22.5" x14ac:dyDescent="0.2">
      <c r="A3752" s="1058">
        <v>8923</v>
      </c>
      <c r="B3752" s="1059" t="s">
        <v>10327</v>
      </c>
      <c r="C3752" s="1060" t="s">
        <v>2352</v>
      </c>
      <c r="D3752" s="1061">
        <v>180.26</v>
      </c>
    </row>
    <row r="3753" spans="1:4" ht="22.5" x14ac:dyDescent="0.2">
      <c r="A3753" s="1058">
        <v>10035</v>
      </c>
      <c r="B3753" s="1059" t="s">
        <v>11115</v>
      </c>
      <c r="C3753" s="1060" t="s">
        <v>2352</v>
      </c>
      <c r="D3753" s="1061">
        <v>265.91000000000003</v>
      </c>
    </row>
    <row r="3754" spans="1:4" ht="22.5" x14ac:dyDescent="0.2">
      <c r="A3754" s="1058">
        <v>12148</v>
      </c>
      <c r="B3754" s="1059" t="s">
        <v>12505</v>
      </c>
      <c r="C3754" s="1060" t="s">
        <v>12500</v>
      </c>
      <c r="D3754" s="1061">
        <v>4413.79</v>
      </c>
    </row>
    <row r="3755" spans="1:4" ht="45" x14ac:dyDescent="0.2">
      <c r="A3755" s="1058">
        <v>11705</v>
      </c>
      <c r="B3755" s="1059" t="s">
        <v>12182</v>
      </c>
      <c r="C3755" s="1060" t="s">
        <v>6741</v>
      </c>
      <c r="D3755" s="1061">
        <v>3965.96</v>
      </c>
    </row>
    <row r="3756" spans="1:4" ht="22.5" x14ac:dyDescent="0.2">
      <c r="A3756" s="1058">
        <v>12146</v>
      </c>
      <c r="B3756" s="1059" t="s">
        <v>12502</v>
      </c>
      <c r="C3756" s="1060" t="s">
        <v>12503</v>
      </c>
      <c r="D3756" s="1061">
        <v>4270.7</v>
      </c>
    </row>
    <row r="3757" spans="1:4" ht="22.5" x14ac:dyDescent="0.2">
      <c r="A3757" s="1058">
        <v>12145</v>
      </c>
      <c r="B3757" s="1059" t="s">
        <v>12501</v>
      </c>
      <c r="C3757" s="1060" t="s">
        <v>2721</v>
      </c>
      <c r="D3757" s="1061">
        <v>19771.36</v>
      </c>
    </row>
    <row r="3758" spans="1:4" x14ac:dyDescent="0.2">
      <c r="A3758" s="1058">
        <v>9892</v>
      </c>
      <c r="B3758" s="1059" t="s">
        <v>11002</v>
      </c>
      <c r="C3758" s="1060" t="s">
        <v>2352</v>
      </c>
      <c r="D3758" s="1061">
        <v>24.11</v>
      </c>
    </row>
    <row r="3759" spans="1:4" ht="22.5" x14ac:dyDescent="0.2">
      <c r="A3759" s="1058">
        <v>12152</v>
      </c>
      <c r="B3759" s="1059" t="s">
        <v>12510</v>
      </c>
      <c r="C3759" s="1060" t="s">
        <v>2721</v>
      </c>
      <c r="D3759" s="1061">
        <v>16180.99</v>
      </c>
    </row>
    <row r="3760" spans="1:4" ht="33.75" x14ac:dyDescent="0.2">
      <c r="A3760" s="1058">
        <v>4780</v>
      </c>
      <c r="B3760" s="1059" t="s">
        <v>7809</v>
      </c>
      <c r="C3760" s="1060" t="s">
        <v>24235</v>
      </c>
      <c r="D3760" s="1061">
        <v>67.7</v>
      </c>
    </row>
    <row r="3761" spans="1:4" x14ac:dyDescent="0.2">
      <c r="A3761" s="1058">
        <v>4515</v>
      </c>
      <c r="B3761" s="1059" t="s">
        <v>7635</v>
      </c>
      <c r="C3761" s="1060" t="s">
        <v>2723</v>
      </c>
      <c r="D3761" s="1061">
        <v>43.37</v>
      </c>
    </row>
    <row r="3762" spans="1:4" x14ac:dyDescent="0.2">
      <c r="A3762" s="1058">
        <v>4517</v>
      </c>
      <c r="B3762" s="1059" t="s">
        <v>7637</v>
      </c>
      <c r="C3762" s="1060" t="s">
        <v>2723</v>
      </c>
      <c r="D3762" s="1061">
        <v>47.17</v>
      </c>
    </row>
    <row r="3763" spans="1:4" x14ac:dyDescent="0.2">
      <c r="A3763" s="1058">
        <v>8712</v>
      </c>
      <c r="B3763" s="1059" t="s">
        <v>10161</v>
      </c>
      <c r="C3763" s="1060" t="s">
        <v>24235</v>
      </c>
      <c r="D3763" s="1061">
        <v>25.23</v>
      </c>
    </row>
    <row r="3764" spans="1:4" ht="22.5" x14ac:dyDescent="0.2">
      <c r="A3764" s="1058">
        <v>12365</v>
      </c>
      <c r="B3764" s="1059" t="s">
        <v>12692</v>
      </c>
      <c r="C3764" s="1060" t="s">
        <v>24235</v>
      </c>
      <c r="D3764" s="1061">
        <v>825.04</v>
      </c>
    </row>
    <row r="3765" spans="1:4" x14ac:dyDescent="0.2">
      <c r="A3765" s="1058">
        <v>4062</v>
      </c>
      <c r="B3765" s="1059" t="s">
        <v>7348</v>
      </c>
      <c r="C3765" s="1060" t="s">
        <v>24235</v>
      </c>
      <c r="D3765" s="1061">
        <v>45.68</v>
      </c>
    </row>
    <row r="3766" spans="1:4" ht="22.5" x14ac:dyDescent="0.2">
      <c r="A3766" s="1058">
        <v>12033</v>
      </c>
      <c r="B3766" s="1059" t="s">
        <v>12404</v>
      </c>
      <c r="C3766" s="1060" t="s">
        <v>24235</v>
      </c>
      <c r="D3766" s="1061">
        <v>14.99</v>
      </c>
    </row>
    <row r="3767" spans="1:4" ht="22.5" x14ac:dyDescent="0.2">
      <c r="A3767" s="1058">
        <v>4056</v>
      </c>
      <c r="B3767" s="1059" t="s">
        <v>7342</v>
      </c>
      <c r="C3767" s="1060" t="s">
        <v>24235</v>
      </c>
      <c r="D3767" s="1061">
        <v>44.16</v>
      </c>
    </row>
    <row r="3768" spans="1:4" x14ac:dyDescent="0.2">
      <c r="A3768" s="1058">
        <v>10999</v>
      </c>
      <c r="B3768" s="1059" t="s">
        <v>11675</v>
      </c>
      <c r="C3768" s="1060" t="s">
        <v>2721</v>
      </c>
      <c r="D3768" s="1061">
        <v>16126.11</v>
      </c>
    </row>
    <row r="3769" spans="1:4" x14ac:dyDescent="0.2">
      <c r="A3769" s="1058">
        <v>8715</v>
      </c>
      <c r="B3769" s="1059" t="s">
        <v>10162</v>
      </c>
      <c r="C3769" s="1060" t="s">
        <v>24235</v>
      </c>
      <c r="D3769" s="1061">
        <v>94.01</v>
      </c>
    </row>
    <row r="3770" spans="1:4" x14ac:dyDescent="0.2">
      <c r="A3770" s="1058">
        <v>8721</v>
      </c>
      <c r="B3770" s="1059" t="s">
        <v>10167</v>
      </c>
      <c r="C3770" s="1060" t="s">
        <v>24235</v>
      </c>
      <c r="D3770" s="1061">
        <v>2.93</v>
      </c>
    </row>
    <row r="3771" spans="1:4" ht="22.5" x14ac:dyDescent="0.2">
      <c r="A3771" s="1058">
        <v>8744</v>
      </c>
      <c r="B3771" s="1059" t="s">
        <v>10189</v>
      </c>
      <c r="C3771" s="1060" t="s">
        <v>24235</v>
      </c>
      <c r="D3771" s="1061">
        <v>663.93</v>
      </c>
    </row>
    <row r="3772" spans="1:4" ht="22.5" x14ac:dyDescent="0.2">
      <c r="A3772" s="1058">
        <v>8745</v>
      </c>
      <c r="B3772" s="1059" t="s">
        <v>10190</v>
      </c>
      <c r="C3772" s="1060" t="s">
        <v>24235</v>
      </c>
      <c r="D3772" s="1061">
        <v>446.95</v>
      </c>
    </row>
    <row r="3773" spans="1:4" ht="22.5" x14ac:dyDescent="0.2">
      <c r="A3773" s="1058">
        <v>8746</v>
      </c>
      <c r="B3773" s="1059" t="s">
        <v>10191</v>
      </c>
      <c r="C3773" s="1060" t="s">
        <v>24235</v>
      </c>
      <c r="D3773" s="1061">
        <v>317.01</v>
      </c>
    </row>
    <row r="3774" spans="1:4" ht="22.5" x14ac:dyDescent="0.2">
      <c r="A3774" s="1058">
        <v>8747</v>
      </c>
      <c r="B3774" s="1059" t="s">
        <v>10192</v>
      </c>
      <c r="C3774" s="1060" t="s">
        <v>24235</v>
      </c>
      <c r="D3774" s="1061">
        <v>273.55</v>
      </c>
    </row>
    <row r="3775" spans="1:4" ht="22.5" x14ac:dyDescent="0.2">
      <c r="A3775" s="1058">
        <v>12359</v>
      </c>
      <c r="B3775" s="1059" t="s">
        <v>12687</v>
      </c>
      <c r="C3775" s="1060" t="s">
        <v>24235</v>
      </c>
      <c r="D3775" s="1061">
        <v>408.58</v>
      </c>
    </row>
    <row r="3776" spans="1:4" x14ac:dyDescent="0.2">
      <c r="A3776" s="1058">
        <v>8716</v>
      </c>
      <c r="B3776" s="1059" t="s">
        <v>10163</v>
      </c>
      <c r="C3776" s="1060" t="s">
        <v>24235</v>
      </c>
      <c r="D3776" s="1061">
        <v>88.71</v>
      </c>
    </row>
    <row r="3777" spans="1:4" x14ac:dyDescent="0.2">
      <c r="A3777" s="1058">
        <v>8723</v>
      </c>
      <c r="B3777" s="1059" t="s">
        <v>10169</v>
      </c>
      <c r="C3777" s="1060" t="s">
        <v>24235</v>
      </c>
      <c r="D3777" s="1061">
        <v>158.78</v>
      </c>
    </row>
    <row r="3778" spans="1:4" ht="22.5" x14ac:dyDescent="0.2">
      <c r="A3778" s="1058">
        <v>4366</v>
      </c>
      <c r="B3778" s="1059" t="s">
        <v>7526</v>
      </c>
      <c r="C3778" s="1060" t="s">
        <v>24235</v>
      </c>
      <c r="D3778" s="1061">
        <v>18.420000000000002</v>
      </c>
    </row>
    <row r="3779" spans="1:4" ht="22.5" x14ac:dyDescent="0.2">
      <c r="A3779" s="1058">
        <v>4520</v>
      </c>
      <c r="B3779" s="1059" t="s">
        <v>7639</v>
      </c>
      <c r="C3779" s="1060" t="s">
        <v>24235</v>
      </c>
      <c r="D3779" s="1061">
        <v>26.62</v>
      </c>
    </row>
    <row r="3780" spans="1:4" x14ac:dyDescent="0.2">
      <c r="A3780" s="1058">
        <v>4512</v>
      </c>
      <c r="B3780" s="1059" t="s">
        <v>7632</v>
      </c>
      <c r="C3780" s="1060" t="s">
        <v>2974</v>
      </c>
      <c r="D3780" s="1061">
        <v>318.23</v>
      </c>
    </row>
    <row r="3781" spans="1:4" ht="22.5" x14ac:dyDescent="0.2">
      <c r="A3781" s="1058">
        <v>7895</v>
      </c>
      <c r="B3781" s="1059" t="s">
        <v>9714</v>
      </c>
      <c r="C3781" s="1060" t="s">
        <v>2974</v>
      </c>
      <c r="D3781" s="1061">
        <v>547.78</v>
      </c>
    </row>
    <row r="3782" spans="1:4" x14ac:dyDescent="0.2">
      <c r="A3782" s="1058">
        <v>4408</v>
      </c>
      <c r="B3782" s="1059" t="s">
        <v>7553</v>
      </c>
      <c r="C3782" s="1060" t="s">
        <v>24235</v>
      </c>
      <c r="D3782" s="1061">
        <v>3.91</v>
      </c>
    </row>
    <row r="3783" spans="1:4" ht="22.5" x14ac:dyDescent="0.2">
      <c r="A3783" s="1058">
        <v>4513</v>
      </c>
      <c r="B3783" s="1059" t="s">
        <v>7633</v>
      </c>
      <c r="C3783" s="1060" t="s">
        <v>2723</v>
      </c>
      <c r="D3783" s="1061">
        <v>14.85</v>
      </c>
    </row>
    <row r="3784" spans="1:4" ht="22.5" x14ac:dyDescent="0.2">
      <c r="A3784" s="1058">
        <v>8711</v>
      </c>
      <c r="B3784" s="1059" t="s">
        <v>10160</v>
      </c>
      <c r="C3784" s="1060" t="s">
        <v>2721</v>
      </c>
      <c r="D3784" s="1061">
        <v>657.49</v>
      </c>
    </row>
    <row r="3785" spans="1:4" x14ac:dyDescent="0.2">
      <c r="A3785" s="1058">
        <v>4367</v>
      </c>
      <c r="B3785" s="1059" t="s">
        <v>7527</v>
      </c>
      <c r="C3785" s="1060" t="s">
        <v>2352</v>
      </c>
      <c r="D3785" s="1061">
        <v>3.54</v>
      </c>
    </row>
    <row r="3786" spans="1:4" x14ac:dyDescent="0.2">
      <c r="A3786" s="1058">
        <v>3914</v>
      </c>
      <c r="B3786" s="1059" t="s">
        <v>7242</v>
      </c>
      <c r="C3786" s="1060" t="s">
        <v>24235</v>
      </c>
      <c r="D3786" s="1061">
        <v>116.77</v>
      </c>
    </row>
    <row r="3787" spans="1:4" x14ac:dyDescent="0.2">
      <c r="A3787" s="1058">
        <v>8717</v>
      </c>
      <c r="B3787" s="1059" t="s">
        <v>10164</v>
      </c>
      <c r="C3787" s="1060" t="s">
        <v>24235</v>
      </c>
      <c r="D3787" s="1061">
        <v>6.57</v>
      </c>
    </row>
    <row r="3788" spans="1:4" x14ac:dyDescent="0.2">
      <c r="A3788" s="1058">
        <v>4055</v>
      </c>
      <c r="B3788" s="1059" t="s">
        <v>7341</v>
      </c>
      <c r="C3788" s="1060" t="s">
        <v>24235</v>
      </c>
      <c r="D3788" s="1061">
        <v>21.81</v>
      </c>
    </row>
    <row r="3789" spans="1:4" x14ac:dyDescent="0.2">
      <c r="A3789" s="1058">
        <v>4368</v>
      </c>
      <c r="B3789" s="1059" t="s">
        <v>7528</v>
      </c>
      <c r="C3789" s="1060" t="s">
        <v>2352</v>
      </c>
      <c r="D3789" s="1061">
        <v>1.9</v>
      </c>
    </row>
    <row r="3790" spans="1:4" x14ac:dyDescent="0.2">
      <c r="A3790" s="1058">
        <v>8748</v>
      </c>
      <c r="B3790" s="1059" t="s">
        <v>10193</v>
      </c>
      <c r="C3790" s="1060" t="s">
        <v>24235</v>
      </c>
      <c r="D3790" s="1061">
        <v>7.26</v>
      </c>
    </row>
    <row r="3791" spans="1:4" ht="22.5" x14ac:dyDescent="0.2">
      <c r="A3791" s="1058">
        <v>3901</v>
      </c>
      <c r="B3791" s="1059" t="s">
        <v>21792</v>
      </c>
      <c r="C3791" s="1060" t="s">
        <v>24235</v>
      </c>
      <c r="D3791" s="1061">
        <v>87.63</v>
      </c>
    </row>
    <row r="3792" spans="1:4" ht="22.5" x14ac:dyDescent="0.2">
      <c r="A3792" s="1058">
        <v>4042</v>
      </c>
      <c r="B3792" s="1059" t="s">
        <v>21794</v>
      </c>
      <c r="C3792" s="1060" t="s">
        <v>24235</v>
      </c>
      <c r="D3792" s="1061">
        <v>69.7</v>
      </c>
    </row>
    <row r="3793" spans="1:4" ht="22.5" x14ac:dyDescent="0.2">
      <c r="A3793" s="1058">
        <v>3932</v>
      </c>
      <c r="B3793" s="1059" t="s">
        <v>21793</v>
      </c>
      <c r="C3793" s="1060" t="s">
        <v>24235</v>
      </c>
      <c r="D3793" s="1061">
        <v>94.29</v>
      </c>
    </row>
    <row r="3794" spans="1:4" x14ac:dyDescent="0.2">
      <c r="A3794" s="1058">
        <v>4063</v>
      </c>
      <c r="B3794" s="1059" t="s">
        <v>7349</v>
      </c>
      <c r="C3794" s="1060" t="s">
        <v>24235</v>
      </c>
      <c r="D3794" s="1061">
        <v>63.18</v>
      </c>
    </row>
    <row r="3795" spans="1:4" x14ac:dyDescent="0.2">
      <c r="A3795" s="1058">
        <v>3903</v>
      </c>
      <c r="B3795" s="1059" t="s">
        <v>7233</v>
      </c>
      <c r="C3795" s="1060" t="s">
        <v>24235</v>
      </c>
      <c r="D3795" s="1061">
        <v>149.76</v>
      </c>
    </row>
    <row r="3796" spans="1:4" x14ac:dyDescent="0.2">
      <c r="A3796" s="1058">
        <v>3940</v>
      </c>
      <c r="B3796" s="1059" t="s">
        <v>7263</v>
      </c>
      <c r="C3796" s="1060" t="s">
        <v>24235</v>
      </c>
      <c r="D3796" s="1061">
        <v>188.87</v>
      </c>
    </row>
    <row r="3797" spans="1:4" ht="22.5" x14ac:dyDescent="0.2">
      <c r="A3797" s="1058">
        <v>4365</v>
      </c>
      <c r="B3797" s="1059" t="s">
        <v>7525</v>
      </c>
      <c r="C3797" s="1060" t="s">
        <v>24235</v>
      </c>
      <c r="D3797" s="1061">
        <v>150.49</v>
      </c>
    </row>
    <row r="3798" spans="1:4" x14ac:dyDescent="0.2">
      <c r="A3798" s="1058">
        <v>4514</v>
      </c>
      <c r="B3798" s="1059" t="s">
        <v>7634</v>
      </c>
      <c r="C3798" s="1060" t="s">
        <v>2352</v>
      </c>
      <c r="D3798" s="1061">
        <v>42.04</v>
      </c>
    </row>
    <row r="3799" spans="1:4" ht="22.5" x14ac:dyDescent="0.2">
      <c r="A3799" s="1058">
        <v>12358</v>
      </c>
      <c r="B3799" s="1059" t="s">
        <v>12686</v>
      </c>
      <c r="C3799" s="1060" t="s">
        <v>24235</v>
      </c>
      <c r="D3799" s="1061">
        <v>563.89</v>
      </c>
    </row>
    <row r="3800" spans="1:4" x14ac:dyDescent="0.2">
      <c r="A3800" s="1058">
        <v>3906</v>
      </c>
      <c r="B3800" s="1059" t="s">
        <v>7235</v>
      </c>
      <c r="C3800" s="1060" t="s">
        <v>24235</v>
      </c>
      <c r="D3800" s="1061">
        <v>10.89</v>
      </c>
    </row>
    <row r="3801" spans="1:4" x14ac:dyDescent="0.2">
      <c r="A3801" s="1058">
        <v>4364</v>
      </c>
      <c r="B3801" s="1059" t="s">
        <v>7524</v>
      </c>
      <c r="C3801" s="1060" t="s">
        <v>24235</v>
      </c>
      <c r="D3801" s="1061">
        <v>132.25</v>
      </c>
    </row>
    <row r="3802" spans="1:4" ht="22.5" x14ac:dyDescent="0.2">
      <c r="A3802" s="1058">
        <v>4380</v>
      </c>
      <c r="B3802" s="1059" t="s">
        <v>7536</v>
      </c>
      <c r="C3802" s="1060" t="s">
        <v>2352</v>
      </c>
      <c r="D3802" s="1061">
        <v>50.05</v>
      </c>
    </row>
    <row r="3803" spans="1:4" x14ac:dyDescent="0.2">
      <c r="A3803" s="1058">
        <v>4379</v>
      </c>
      <c r="B3803" s="1059" t="s">
        <v>7535</v>
      </c>
      <c r="C3803" s="1060" t="s">
        <v>2352</v>
      </c>
      <c r="D3803" s="1061">
        <v>43.76</v>
      </c>
    </row>
    <row r="3804" spans="1:4" ht="22.5" x14ac:dyDescent="0.2">
      <c r="A3804" s="1058">
        <v>4052</v>
      </c>
      <c r="B3804" s="1059" t="s">
        <v>7339</v>
      </c>
      <c r="C3804" s="1060" t="s">
        <v>24235</v>
      </c>
      <c r="D3804" s="1061">
        <v>115.74</v>
      </c>
    </row>
    <row r="3805" spans="1:4" ht="22.5" x14ac:dyDescent="0.2">
      <c r="A3805" s="1058">
        <v>4044</v>
      </c>
      <c r="B3805" s="1059" t="s">
        <v>7334</v>
      </c>
      <c r="C3805" s="1060" t="s">
        <v>24235</v>
      </c>
      <c r="D3805" s="1061">
        <v>622.05999999999995</v>
      </c>
    </row>
    <row r="3806" spans="1:4" x14ac:dyDescent="0.2">
      <c r="A3806" s="1058">
        <v>3909</v>
      </c>
      <c r="B3806" s="1059" t="s">
        <v>7238</v>
      </c>
      <c r="C3806" s="1060" t="s">
        <v>24235</v>
      </c>
      <c r="D3806" s="1061">
        <v>93.94</v>
      </c>
    </row>
    <row r="3807" spans="1:4" x14ac:dyDescent="0.2">
      <c r="A3807" s="1058">
        <v>12391</v>
      </c>
      <c r="B3807" s="1059" t="s">
        <v>12707</v>
      </c>
      <c r="C3807" s="1060" t="s">
        <v>24235</v>
      </c>
      <c r="D3807" s="1061">
        <v>106.81</v>
      </c>
    </row>
    <row r="3808" spans="1:4" x14ac:dyDescent="0.2">
      <c r="A3808" s="1058">
        <v>3934</v>
      </c>
      <c r="B3808" s="1059" t="s">
        <v>7257</v>
      </c>
      <c r="C3808" s="1060" t="s">
        <v>24235</v>
      </c>
      <c r="D3808" s="1061">
        <v>81.98</v>
      </c>
    </row>
    <row r="3809" spans="1:4" x14ac:dyDescent="0.2">
      <c r="A3809" s="1058">
        <v>4060</v>
      </c>
      <c r="B3809" s="1059" t="s">
        <v>7346</v>
      </c>
      <c r="C3809" s="1060" t="s">
        <v>24235</v>
      </c>
      <c r="D3809" s="1061">
        <v>140.79</v>
      </c>
    </row>
    <row r="3810" spans="1:4" ht="22.5" x14ac:dyDescent="0.2">
      <c r="A3810" s="1058">
        <v>12357</v>
      </c>
      <c r="B3810" s="1059" t="s">
        <v>12685</v>
      </c>
      <c r="C3810" s="1060" t="s">
        <v>24235</v>
      </c>
      <c r="D3810" s="1061">
        <v>435.87</v>
      </c>
    </row>
    <row r="3811" spans="1:4" x14ac:dyDescent="0.2">
      <c r="A3811" s="1058">
        <v>12861</v>
      </c>
      <c r="B3811" s="1059" t="s">
        <v>24145</v>
      </c>
      <c r="C3811" s="1060" t="s">
        <v>24235</v>
      </c>
      <c r="D3811" s="1061">
        <v>1530.88</v>
      </c>
    </row>
    <row r="3812" spans="1:4" ht="22.5" x14ac:dyDescent="0.2">
      <c r="A3812" s="1058">
        <v>12389</v>
      </c>
      <c r="B3812" s="1059" t="s">
        <v>12705</v>
      </c>
      <c r="C3812" s="1060" t="s">
        <v>24235</v>
      </c>
      <c r="D3812" s="1061">
        <v>90.09</v>
      </c>
    </row>
    <row r="3813" spans="1:4" ht="22.5" x14ac:dyDescent="0.2">
      <c r="A3813" s="1058">
        <v>12351</v>
      </c>
      <c r="B3813" s="1059" t="s">
        <v>12680</v>
      </c>
      <c r="C3813" s="1060" t="s">
        <v>24235</v>
      </c>
      <c r="D3813" s="1061">
        <v>350.05</v>
      </c>
    </row>
    <row r="3814" spans="1:4" ht="22.5" x14ac:dyDescent="0.2">
      <c r="A3814" s="1058">
        <v>12350</v>
      </c>
      <c r="B3814" s="1059" t="s">
        <v>12679</v>
      </c>
      <c r="C3814" s="1060" t="s">
        <v>24235</v>
      </c>
      <c r="D3814" s="1061">
        <v>381.85</v>
      </c>
    </row>
    <row r="3815" spans="1:4" ht="22.5" x14ac:dyDescent="0.2">
      <c r="A3815" s="1058">
        <v>12349</v>
      </c>
      <c r="B3815" s="1059" t="s">
        <v>12678</v>
      </c>
      <c r="C3815" s="1060" t="s">
        <v>24235</v>
      </c>
      <c r="D3815" s="1061">
        <v>410.65</v>
      </c>
    </row>
    <row r="3816" spans="1:4" ht="22.5" x14ac:dyDescent="0.2">
      <c r="A3816" s="1058">
        <v>12348</v>
      </c>
      <c r="B3816" s="1059" t="s">
        <v>12677</v>
      </c>
      <c r="C3816" s="1060" t="s">
        <v>24235</v>
      </c>
      <c r="D3816" s="1061">
        <v>461.8</v>
      </c>
    </row>
    <row r="3817" spans="1:4" ht="22.5" x14ac:dyDescent="0.2">
      <c r="A3817" s="1058">
        <v>12366</v>
      </c>
      <c r="B3817" s="1059" t="s">
        <v>12693</v>
      </c>
      <c r="C3817" s="1060" t="s">
        <v>24235</v>
      </c>
      <c r="D3817" s="1061">
        <v>369.51</v>
      </c>
    </row>
    <row r="3818" spans="1:4" x14ac:dyDescent="0.2">
      <c r="A3818" s="1058">
        <v>4045</v>
      </c>
      <c r="B3818" s="1059" t="s">
        <v>7335</v>
      </c>
      <c r="C3818" s="1060" t="s">
        <v>24235</v>
      </c>
      <c r="D3818" s="1061">
        <v>18.02</v>
      </c>
    </row>
    <row r="3819" spans="1:4" x14ac:dyDescent="0.2">
      <c r="A3819" s="1058">
        <v>8719</v>
      </c>
      <c r="B3819" s="1059" t="s">
        <v>10166</v>
      </c>
      <c r="C3819" s="1060" t="s">
        <v>24235</v>
      </c>
      <c r="D3819" s="1061">
        <v>14.19</v>
      </c>
    </row>
    <row r="3820" spans="1:4" ht="22.5" x14ac:dyDescent="0.2">
      <c r="A3820" s="1058">
        <v>8259</v>
      </c>
      <c r="B3820" s="1059" t="s">
        <v>9882</v>
      </c>
      <c r="C3820" s="1060" t="s">
        <v>24235</v>
      </c>
      <c r="D3820" s="1061">
        <v>65.34</v>
      </c>
    </row>
    <row r="3821" spans="1:4" x14ac:dyDescent="0.2">
      <c r="A3821" s="1058">
        <v>4061</v>
      </c>
      <c r="B3821" s="1059" t="s">
        <v>7347</v>
      </c>
      <c r="C3821" s="1060" t="s">
        <v>24235</v>
      </c>
      <c r="D3821" s="1061">
        <v>41.05</v>
      </c>
    </row>
    <row r="3822" spans="1:4" x14ac:dyDescent="0.2">
      <c r="A3822" s="1058">
        <v>3943</v>
      </c>
      <c r="B3822" s="1059" t="s">
        <v>7265</v>
      </c>
      <c r="C3822" s="1060" t="s">
        <v>24235</v>
      </c>
      <c r="D3822" s="1061">
        <v>160.27000000000001</v>
      </c>
    </row>
    <row r="3823" spans="1:4" x14ac:dyDescent="0.2">
      <c r="A3823" s="1058">
        <v>4516</v>
      </c>
      <c r="B3823" s="1059" t="s">
        <v>7636</v>
      </c>
      <c r="C3823" s="1060" t="s">
        <v>2723</v>
      </c>
      <c r="D3823" s="1061">
        <v>21.16</v>
      </c>
    </row>
    <row r="3824" spans="1:4" x14ac:dyDescent="0.2">
      <c r="A3824" s="1058">
        <v>4046</v>
      </c>
      <c r="B3824" s="1059" t="s">
        <v>7336</v>
      </c>
      <c r="C3824" s="1060" t="s">
        <v>24235</v>
      </c>
      <c r="D3824" s="1061">
        <v>29.15</v>
      </c>
    </row>
    <row r="3825" spans="1:4" x14ac:dyDescent="0.2">
      <c r="A3825" s="1058">
        <v>4058</v>
      </c>
      <c r="B3825" s="1059" t="s">
        <v>7344</v>
      </c>
      <c r="C3825" s="1060" t="s">
        <v>24235</v>
      </c>
      <c r="D3825" s="1061">
        <v>47.84</v>
      </c>
    </row>
    <row r="3826" spans="1:4" x14ac:dyDescent="0.2">
      <c r="A3826" s="1058">
        <v>3942</v>
      </c>
      <c r="B3826" s="1059" t="s">
        <v>7264</v>
      </c>
      <c r="C3826" s="1060" t="s">
        <v>24235</v>
      </c>
      <c r="D3826" s="1061">
        <v>183.07</v>
      </c>
    </row>
    <row r="3827" spans="1:4" x14ac:dyDescent="0.2">
      <c r="A3827" s="1058">
        <v>3912</v>
      </c>
      <c r="B3827" s="1059" t="s">
        <v>7240</v>
      </c>
      <c r="C3827" s="1060" t="s">
        <v>2974</v>
      </c>
      <c r="D3827" s="1061">
        <v>91.81</v>
      </c>
    </row>
    <row r="3828" spans="1:4" ht="22.5" x14ac:dyDescent="0.2">
      <c r="A3828" s="1058">
        <v>3916</v>
      </c>
      <c r="B3828" s="1059" t="s">
        <v>7244</v>
      </c>
      <c r="C3828" s="1060" t="s">
        <v>24235</v>
      </c>
      <c r="D3828" s="1061">
        <v>54.34</v>
      </c>
    </row>
    <row r="3829" spans="1:4" x14ac:dyDescent="0.2">
      <c r="A3829" s="1058">
        <v>3908</v>
      </c>
      <c r="B3829" s="1059" t="s">
        <v>7237</v>
      </c>
      <c r="C3829" s="1060" t="s">
        <v>24235</v>
      </c>
      <c r="D3829" s="1061">
        <v>103.52</v>
      </c>
    </row>
    <row r="3830" spans="1:4" x14ac:dyDescent="0.2">
      <c r="A3830" s="1058">
        <v>3931</v>
      </c>
      <c r="B3830" s="1059" t="s">
        <v>7255</v>
      </c>
      <c r="C3830" s="1060" t="s">
        <v>24235</v>
      </c>
      <c r="D3830" s="1061">
        <v>101.16</v>
      </c>
    </row>
    <row r="3831" spans="1:4" x14ac:dyDescent="0.2">
      <c r="A3831" s="1058">
        <v>4043</v>
      </c>
      <c r="B3831" s="1059" t="s">
        <v>7333</v>
      </c>
      <c r="C3831" s="1060" t="s">
        <v>24235</v>
      </c>
      <c r="D3831" s="1061">
        <v>57.79</v>
      </c>
    </row>
    <row r="3832" spans="1:4" ht="22.5" x14ac:dyDescent="0.2">
      <c r="A3832" s="1058">
        <v>8727</v>
      </c>
      <c r="B3832" s="1059" t="s">
        <v>10172</v>
      </c>
      <c r="C3832" s="1060" t="s">
        <v>2974</v>
      </c>
      <c r="D3832" s="1061">
        <v>5.19</v>
      </c>
    </row>
    <row r="3833" spans="1:4" ht="22.5" x14ac:dyDescent="0.2">
      <c r="A3833" s="1058">
        <v>8728</v>
      </c>
      <c r="B3833" s="1059" t="s">
        <v>10173</v>
      </c>
      <c r="C3833" s="1060" t="s">
        <v>2974</v>
      </c>
      <c r="D3833" s="1061">
        <v>14.42</v>
      </c>
    </row>
    <row r="3834" spans="1:4" ht="22.5" x14ac:dyDescent="0.2">
      <c r="A3834" s="1058">
        <v>2448</v>
      </c>
      <c r="B3834" s="1059" t="s">
        <v>6257</v>
      </c>
      <c r="C3834" s="1060" t="s">
        <v>2352</v>
      </c>
      <c r="D3834" s="1061">
        <v>641.19000000000005</v>
      </c>
    </row>
    <row r="3835" spans="1:4" x14ac:dyDescent="0.2">
      <c r="A3835" s="1058">
        <v>2405</v>
      </c>
      <c r="B3835" s="1059" t="s">
        <v>6230</v>
      </c>
      <c r="C3835" s="1060" t="s">
        <v>6231</v>
      </c>
      <c r="D3835" s="1061">
        <v>488.82</v>
      </c>
    </row>
    <row r="3836" spans="1:4" ht="22.5" x14ac:dyDescent="0.2">
      <c r="A3836" s="1058">
        <v>2406</v>
      </c>
      <c r="B3836" s="1059" t="s">
        <v>6232</v>
      </c>
      <c r="C3836" s="1060" t="s">
        <v>2352</v>
      </c>
      <c r="D3836" s="1061">
        <v>2830</v>
      </c>
    </row>
    <row r="3837" spans="1:4" ht="33.75" x14ac:dyDescent="0.2">
      <c r="A3837" s="1058">
        <v>4868</v>
      </c>
      <c r="B3837" s="1059" t="s">
        <v>7878</v>
      </c>
      <c r="C3837" s="1060" t="s">
        <v>2352</v>
      </c>
      <c r="D3837" s="1061">
        <v>247.93</v>
      </c>
    </row>
    <row r="3838" spans="1:4" x14ac:dyDescent="0.2">
      <c r="A3838" s="1058">
        <v>8396</v>
      </c>
      <c r="B3838" s="1059" t="s">
        <v>9963</v>
      </c>
      <c r="C3838" s="1060" t="s">
        <v>2352</v>
      </c>
      <c r="D3838" s="1061">
        <v>399.77</v>
      </c>
    </row>
    <row r="3839" spans="1:4" ht="22.5" x14ac:dyDescent="0.2">
      <c r="A3839" s="1058">
        <v>2411</v>
      </c>
      <c r="B3839" s="1059" t="s">
        <v>6236</v>
      </c>
      <c r="C3839" s="1060" t="s">
        <v>2352</v>
      </c>
      <c r="D3839" s="1061">
        <v>1100</v>
      </c>
    </row>
    <row r="3840" spans="1:4" ht="22.5" x14ac:dyDescent="0.2">
      <c r="A3840" s="1058">
        <v>4105</v>
      </c>
      <c r="B3840" s="1059" t="s">
        <v>7370</v>
      </c>
      <c r="C3840" s="1060" t="s">
        <v>30787</v>
      </c>
      <c r="D3840" s="1061">
        <v>1693.11</v>
      </c>
    </row>
    <row r="3841" spans="1:4" ht="45" x14ac:dyDescent="0.2">
      <c r="A3841" s="1058">
        <v>3742</v>
      </c>
      <c r="B3841" s="1059" t="s">
        <v>21065</v>
      </c>
      <c r="C3841" s="1060" t="s">
        <v>2352</v>
      </c>
      <c r="D3841" s="1061">
        <v>2823.77</v>
      </c>
    </row>
    <row r="3842" spans="1:4" x14ac:dyDescent="0.2">
      <c r="A3842" s="1058">
        <v>2409</v>
      </c>
      <c r="B3842" s="1059" t="s">
        <v>6234</v>
      </c>
      <c r="C3842" s="1060" t="s">
        <v>2352</v>
      </c>
      <c r="D3842" s="1061">
        <v>175</v>
      </c>
    </row>
    <row r="3843" spans="1:4" ht="22.5" x14ac:dyDescent="0.2">
      <c r="A3843" s="1058">
        <v>12857</v>
      </c>
      <c r="B3843" s="1059" t="s">
        <v>22415</v>
      </c>
      <c r="C3843" s="1060" t="s">
        <v>2352</v>
      </c>
      <c r="D3843" s="1061">
        <v>436.63</v>
      </c>
    </row>
    <row r="3844" spans="1:4" x14ac:dyDescent="0.2">
      <c r="A3844" s="1058">
        <v>2410</v>
      </c>
      <c r="B3844" s="1059" t="s">
        <v>6235</v>
      </c>
      <c r="C3844" s="1060" t="s">
        <v>2352</v>
      </c>
      <c r="D3844" s="1061">
        <v>200</v>
      </c>
    </row>
    <row r="3845" spans="1:4" x14ac:dyDescent="0.2">
      <c r="A3845" s="1058">
        <v>8464</v>
      </c>
      <c r="B3845" s="1059" t="s">
        <v>10009</v>
      </c>
      <c r="C3845" s="1060" t="s">
        <v>2352</v>
      </c>
      <c r="D3845" s="1061">
        <v>557.53</v>
      </c>
    </row>
    <row r="3846" spans="1:4" ht="33.75" x14ac:dyDescent="0.2">
      <c r="A3846" s="1058">
        <v>10414</v>
      </c>
      <c r="B3846" s="1059" t="s">
        <v>11357</v>
      </c>
      <c r="C3846" s="1060" t="s">
        <v>2352</v>
      </c>
      <c r="D3846" s="1061">
        <v>2223.23</v>
      </c>
    </row>
    <row r="3847" spans="1:4" ht="22.5" x14ac:dyDescent="0.2">
      <c r="A3847" s="1058">
        <v>2444</v>
      </c>
      <c r="B3847" s="1059" t="s">
        <v>6255</v>
      </c>
      <c r="C3847" s="1060" t="s">
        <v>2352</v>
      </c>
      <c r="D3847" s="1061">
        <v>55.04</v>
      </c>
    </row>
    <row r="3848" spans="1:4" x14ac:dyDescent="0.2">
      <c r="A3848" s="1058">
        <v>2437</v>
      </c>
      <c r="B3848" s="1059" t="s">
        <v>6250</v>
      </c>
      <c r="C3848" s="1060" t="s">
        <v>2352</v>
      </c>
      <c r="D3848" s="1061">
        <v>661.58</v>
      </c>
    </row>
    <row r="3849" spans="1:4" ht="33.75" x14ac:dyDescent="0.2">
      <c r="A3849" s="1058">
        <v>13030</v>
      </c>
      <c r="B3849" s="1059" t="s">
        <v>31310</v>
      </c>
      <c r="C3849" s="1060" t="s">
        <v>2352</v>
      </c>
      <c r="D3849" s="1061">
        <v>3265.97</v>
      </c>
    </row>
    <row r="3850" spans="1:4" ht="22.5" x14ac:dyDescent="0.2">
      <c r="A3850" s="1058">
        <v>4629</v>
      </c>
      <c r="B3850" s="1059" t="s">
        <v>7726</v>
      </c>
      <c r="C3850" s="1060" t="s">
        <v>2974</v>
      </c>
      <c r="D3850" s="1061">
        <v>245.12</v>
      </c>
    </row>
    <row r="3851" spans="1:4" ht="33.75" x14ac:dyDescent="0.2">
      <c r="A3851" s="1058">
        <v>9165</v>
      </c>
      <c r="B3851" s="1059" t="s">
        <v>10499</v>
      </c>
      <c r="C3851" s="1060" t="s">
        <v>30787</v>
      </c>
      <c r="D3851" s="1061">
        <v>3981.1</v>
      </c>
    </row>
    <row r="3852" spans="1:4" x14ac:dyDescent="0.2">
      <c r="A3852" s="1058">
        <v>9157</v>
      </c>
      <c r="B3852" s="1059" t="s">
        <v>10493</v>
      </c>
      <c r="C3852" s="1060" t="s">
        <v>2352</v>
      </c>
      <c r="D3852" s="1061">
        <v>33.909999999999997</v>
      </c>
    </row>
    <row r="3853" spans="1:4" ht="22.5" x14ac:dyDescent="0.2">
      <c r="A3853" s="1058">
        <v>13082</v>
      </c>
      <c r="B3853" s="1059" t="s">
        <v>30802</v>
      </c>
      <c r="C3853" s="1060" t="s">
        <v>2352</v>
      </c>
      <c r="D3853" s="1061">
        <v>2021.26</v>
      </c>
    </row>
    <row r="3854" spans="1:4" ht="33.75" x14ac:dyDescent="0.2">
      <c r="A3854" s="1058">
        <v>9166</v>
      </c>
      <c r="B3854" s="1059" t="s">
        <v>10500</v>
      </c>
      <c r="C3854" s="1060" t="s">
        <v>2352</v>
      </c>
      <c r="D3854" s="1061">
        <v>3820.62</v>
      </c>
    </row>
    <row r="3855" spans="1:4" ht="22.5" x14ac:dyDescent="0.2">
      <c r="A3855" s="1058">
        <v>11097</v>
      </c>
      <c r="B3855" s="1059" t="s">
        <v>11738</v>
      </c>
      <c r="C3855" s="1060" t="s">
        <v>2352</v>
      </c>
      <c r="D3855" s="1061">
        <v>4921.26</v>
      </c>
    </row>
    <row r="3856" spans="1:4" ht="22.5" x14ac:dyDescent="0.2">
      <c r="A3856" s="1058">
        <v>13083</v>
      </c>
      <c r="B3856" s="1059" t="s">
        <v>31311</v>
      </c>
      <c r="C3856" s="1060" t="s">
        <v>2352</v>
      </c>
      <c r="D3856" s="1061">
        <v>750</v>
      </c>
    </row>
    <row r="3857" spans="1:4" ht="22.5" x14ac:dyDescent="0.2">
      <c r="A3857" s="1058">
        <v>13084</v>
      </c>
      <c r="B3857" s="1059" t="s">
        <v>31312</v>
      </c>
      <c r="C3857" s="1060" t="s">
        <v>2352</v>
      </c>
      <c r="D3857" s="1061">
        <v>750</v>
      </c>
    </row>
    <row r="3858" spans="1:4" ht="22.5" x14ac:dyDescent="0.2">
      <c r="A3858" s="1058">
        <v>13090</v>
      </c>
      <c r="B3858" s="1059" t="s">
        <v>30805</v>
      </c>
      <c r="C3858" s="1060" t="s">
        <v>2352</v>
      </c>
      <c r="D3858" s="1061">
        <v>32000</v>
      </c>
    </row>
    <row r="3859" spans="1:4" ht="22.5" x14ac:dyDescent="0.2">
      <c r="A3859" s="1058">
        <v>13085</v>
      </c>
      <c r="B3859" s="1059" t="s">
        <v>30806</v>
      </c>
      <c r="C3859" s="1060" t="s">
        <v>2352</v>
      </c>
      <c r="D3859" s="1061">
        <v>750</v>
      </c>
    </row>
    <row r="3860" spans="1:4" ht="22.5" x14ac:dyDescent="0.2">
      <c r="A3860" s="1058">
        <v>13087</v>
      </c>
      <c r="B3860" s="1059" t="s">
        <v>30807</v>
      </c>
      <c r="C3860" s="1060" t="s">
        <v>2352</v>
      </c>
      <c r="D3860" s="1061">
        <v>1500</v>
      </c>
    </row>
    <row r="3861" spans="1:4" x14ac:dyDescent="0.2">
      <c r="A3861" s="1058">
        <v>11704</v>
      </c>
      <c r="B3861" s="1059" t="s">
        <v>12171</v>
      </c>
      <c r="C3861" s="1060" t="s">
        <v>2352</v>
      </c>
      <c r="D3861" s="1061">
        <v>2500.02</v>
      </c>
    </row>
    <row r="3862" spans="1:4" x14ac:dyDescent="0.2">
      <c r="A3862" s="1058">
        <v>11678</v>
      </c>
      <c r="B3862" s="1059" t="s">
        <v>12171</v>
      </c>
      <c r="C3862" s="1060" t="s">
        <v>2352</v>
      </c>
      <c r="D3862" s="1061">
        <v>2504.9699999999998</v>
      </c>
    </row>
    <row r="3863" spans="1:4" ht="22.5" x14ac:dyDescent="0.2">
      <c r="A3863" s="1058">
        <v>12836</v>
      </c>
      <c r="B3863" s="1059" t="s">
        <v>22395</v>
      </c>
      <c r="C3863" s="1060" t="s">
        <v>2352</v>
      </c>
      <c r="D3863" s="1061">
        <v>2940.37</v>
      </c>
    </row>
    <row r="3864" spans="1:4" ht="22.5" x14ac:dyDescent="0.2">
      <c r="A3864" s="1058">
        <v>11096</v>
      </c>
      <c r="B3864" s="1059" t="s">
        <v>11737</v>
      </c>
      <c r="C3864" s="1060" t="s">
        <v>2352</v>
      </c>
      <c r="D3864" s="1061">
        <v>2769.76</v>
      </c>
    </row>
    <row r="3865" spans="1:4" ht="33.75" x14ac:dyDescent="0.2">
      <c r="A3865" s="1058">
        <v>9486</v>
      </c>
      <c r="B3865" s="1059" t="s">
        <v>10720</v>
      </c>
      <c r="C3865" s="1060" t="s">
        <v>2352</v>
      </c>
      <c r="D3865" s="1061">
        <v>4667.82</v>
      </c>
    </row>
    <row r="3866" spans="1:4" ht="22.5" x14ac:dyDescent="0.2">
      <c r="A3866" s="1058">
        <v>9158</v>
      </c>
      <c r="B3866" s="1059" t="s">
        <v>10494</v>
      </c>
      <c r="C3866" s="1060" t="s">
        <v>2352</v>
      </c>
      <c r="D3866" s="1061">
        <v>12198.29</v>
      </c>
    </row>
    <row r="3867" spans="1:4" ht="22.5" x14ac:dyDescent="0.2">
      <c r="A3867" s="1058">
        <v>13091</v>
      </c>
      <c r="B3867" s="1059" t="s">
        <v>30808</v>
      </c>
      <c r="C3867" s="1060" t="s">
        <v>2352</v>
      </c>
      <c r="D3867" s="1061">
        <v>24000</v>
      </c>
    </row>
    <row r="3868" spans="1:4" ht="22.5" x14ac:dyDescent="0.2">
      <c r="A3868" s="1058">
        <v>13086</v>
      </c>
      <c r="B3868" s="1059" t="s">
        <v>30809</v>
      </c>
      <c r="C3868" s="1060" t="s">
        <v>2352</v>
      </c>
      <c r="D3868" s="1061">
        <v>1760</v>
      </c>
    </row>
    <row r="3869" spans="1:4" ht="22.5" x14ac:dyDescent="0.2">
      <c r="A3869" s="1058">
        <v>9159</v>
      </c>
      <c r="B3869" s="1059" t="s">
        <v>10495</v>
      </c>
      <c r="C3869" s="1060" t="s">
        <v>2352</v>
      </c>
      <c r="D3869" s="1061">
        <v>5396.56</v>
      </c>
    </row>
    <row r="3870" spans="1:4" ht="22.5" x14ac:dyDescent="0.2">
      <c r="A3870" s="1058">
        <v>9483</v>
      </c>
      <c r="B3870" s="1059" t="s">
        <v>10717</v>
      </c>
      <c r="C3870" s="1060" t="s">
        <v>2352</v>
      </c>
      <c r="D3870" s="1061">
        <v>1178.8699999999999</v>
      </c>
    </row>
    <row r="3871" spans="1:4" ht="33.75" x14ac:dyDescent="0.2">
      <c r="A3871" s="1058">
        <v>9160</v>
      </c>
      <c r="B3871" s="1059" t="s">
        <v>10496</v>
      </c>
      <c r="C3871" s="1060" t="s">
        <v>2352</v>
      </c>
      <c r="D3871" s="1061">
        <v>3871.1</v>
      </c>
    </row>
    <row r="3872" spans="1:4" ht="22.5" x14ac:dyDescent="0.2">
      <c r="A3872" s="1058">
        <v>13088</v>
      </c>
      <c r="B3872" s="1059" t="s">
        <v>30810</v>
      </c>
      <c r="C3872" s="1060" t="s">
        <v>2352</v>
      </c>
      <c r="D3872" s="1061">
        <v>1900</v>
      </c>
    </row>
    <row r="3873" spans="1:4" ht="22.5" x14ac:dyDescent="0.2">
      <c r="A3873" s="1058">
        <v>13089</v>
      </c>
      <c r="B3873" s="1059" t="s">
        <v>30811</v>
      </c>
      <c r="C3873" s="1060" t="s">
        <v>2352</v>
      </c>
      <c r="D3873" s="1061">
        <v>4900</v>
      </c>
    </row>
    <row r="3874" spans="1:4" ht="22.5" x14ac:dyDescent="0.2">
      <c r="A3874" s="1058">
        <v>11098</v>
      </c>
      <c r="B3874" s="1059" t="s">
        <v>11739</v>
      </c>
      <c r="C3874" s="1060" t="s">
        <v>2352</v>
      </c>
      <c r="D3874" s="1061">
        <v>12124.56</v>
      </c>
    </row>
    <row r="3875" spans="1:4" ht="22.5" x14ac:dyDescent="0.2">
      <c r="A3875" s="1058">
        <v>9485</v>
      </c>
      <c r="B3875" s="1059" t="s">
        <v>10719</v>
      </c>
      <c r="C3875" s="1060" t="s">
        <v>2352</v>
      </c>
      <c r="D3875" s="1061">
        <v>4853.24</v>
      </c>
    </row>
    <row r="3876" spans="1:4" ht="22.5" x14ac:dyDescent="0.2">
      <c r="A3876" s="1058">
        <v>9487</v>
      </c>
      <c r="B3876" s="1059" t="s">
        <v>10721</v>
      </c>
      <c r="C3876" s="1060" t="s">
        <v>2352</v>
      </c>
      <c r="D3876" s="1061">
        <v>3431.69</v>
      </c>
    </row>
    <row r="3877" spans="1:4" ht="22.5" x14ac:dyDescent="0.2">
      <c r="A3877" s="1058">
        <v>13092</v>
      </c>
      <c r="B3877" s="1059" t="s">
        <v>30812</v>
      </c>
      <c r="C3877" s="1060" t="s">
        <v>2352</v>
      </c>
      <c r="D3877" s="1061">
        <v>750</v>
      </c>
    </row>
    <row r="3878" spans="1:4" ht="22.5" x14ac:dyDescent="0.2">
      <c r="A3878" s="1058">
        <v>13093</v>
      </c>
      <c r="B3878" s="1059" t="s">
        <v>30813</v>
      </c>
      <c r="C3878" s="1060" t="s">
        <v>2352</v>
      </c>
      <c r="D3878" s="1061">
        <v>14200</v>
      </c>
    </row>
    <row r="3879" spans="1:4" ht="22.5" x14ac:dyDescent="0.2">
      <c r="A3879" s="1058">
        <v>7783</v>
      </c>
      <c r="B3879" s="1059" t="s">
        <v>9637</v>
      </c>
      <c r="C3879" s="1060" t="s">
        <v>2352</v>
      </c>
      <c r="D3879" s="1061">
        <v>7624.44</v>
      </c>
    </row>
    <row r="3880" spans="1:4" ht="33.75" x14ac:dyDescent="0.2">
      <c r="A3880" s="1058">
        <v>7776</v>
      </c>
      <c r="B3880" s="1059" t="s">
        <v>9631</v>
      </c>
      <c r="C3880" s="1060" t="s">
        <v>30787</v>
      </c>
      <c r="D3880" s="1061">
        <v>2541.1</v>
      </c>
    </row>
    <row r="3881" spans="1:4" ht="22.5" x14ac:dyDescent="0.2">
      <c r="A3881" s="1058">
        <v>2441</v>
      </c>
      <c r="B3881" s="1059" t="s">
        <v>6252</v>
      </c>
      <c r="C3881" s="1060" t="s">
        <v>2352</v>
      </c>
      <c r="D3881" s="1061">
        <v>2990</v>
      </c>
    </row>
    <row r="3882" spans="1:4" ht="22.5" x14ac:dyDescent="0.2">
      <c r="A3882" s="1058">
        <v>2442</v>
      </c>
      <c r="B3882" s="1059" t="s">
        <v>6253</v>
      </c>
      <c r="C3882" s="1060" t="s">
        <v>2352</v>
      </c>
      <c r="D3882" s="1061">
        <v>2190</v>
      </c>
    </row>
    <row r="3883" spans="1:4" ht="22.5" x14ac:dyDescent="0.2">
      <c r="A3883" s="1058">
        <v>7186</v>
      </c>
      <c r="B3883" s="1059" t="s">
        <v>9175</v>
      </c>
      <c r="C3883" s="1060" t="s">
        <v>2352</v>
      </c>
      <c r="D3883" s="1061">
        <v>2410</v>
      </c>
    </row>
    <row r="3884" spans="1:4" ht="22.5" x14ac:dyDescent="0.2">
      <c r="A3884" s="1058">
        <v>7187</v>
      </c>
      <c r="B3884" s="1059" t="s">
        <v>9176</v>
      </c>
      <c r="C3884" s="1060" t="s">
        <v>2352</v>
      </c>
      <c r="D3884" s="1061">
        <v>2930</v>
      </c>
    </row>
    <row r="3885" spans="1:4" ht="33.75" x14ac:dyDescent="0.2">
      <c r="A3885" s="1058">
        <v>12975</v>
      </c>
      <c r="B3885" s="1059" t="s">
        <v>24182</v>
      </c>
      <c r="C3885" s="1060" t="s">
        <v>2352</v>
      </c>
      <c r="D3885" s="1061">
        <v>2359.7399999999998</v>
      </c>
    </row>
    <row r="3886" spans="1:4" ht="22.5" x14ac:dyDescent="0.2">
      <c r="A3886" s="1058">
        <v>4108</v>
      </c>
      <c r="B3886" s="1059" t="s">
        <v>7372</v>
      </c>
      <c r="C3886" s="1060" t="s">
        <v>30787</v>
      </c>
      <c r="D3886" s="1061">
        <v>6.58</v>
      </c>
    </row>
    <row r="3887" spans="1:4" ht="22.5" x14ac:dyDescent="0.2">
      <c r="A3887" s="1058">
        <v>4109</v>
      </c>
      <c r="B3887" s="1059" t="s">
        <v>7373</v>
      </c>
      <c r="C3887" s="1060" t="s">
        <v>30787</v>
      </c>
      <c r="D3887" s="1061">
        <v>9.5399999999999991</v>
      </c>
    </row>
    <row r="3888" spans="1:4" ht="22.5" x14ac:dyDescent="0.2">
      <c r="A3888" s="1058">
        <v>4110</v>
      </c>
      <c r="B3888" s="1059" t="s">
        <v>7374</v>
      </c>
      <c r="C3888" s="1060" t="s">
        <v>30787</v>
      </c>
      <c r="D3888" s="1061">
        <v>12.51</v>
      </c>
    </row>
    <row r="3889" spans="1:4" x14ac:dyDescent="0.2">
      <c r="A3889" s="1058">
        <v>2416</v>
      </c>
      <c r="B3889" s="1059" t="s">
        <v>6238</v>
      </c>
      <c r="C3889" s="1060" t="s">
        <v>2974</v>
      </c>
      <c r="D3889" s="1061">
        <v>0.45</v>
      </c>
    </row>
    <row r="3890" spans="1:4" x14ac:dyDescent="0.2">
      <c r="A3890" s="1058">
        <v>11090</v>
      </c>
      <c r="B3890" s="1059" t="s">
        <v>31313</v>
      </c>
      <c r="C3890" s="1060" t="s">
        <v>2352</v>
      </c>
      <c r="D3890" s="1061">
        <v>3417.09</v>
      </c>
    </row>
    <row r="3891" spans="1:4" x14ac:dyDescent="0.2">
      <c r="A3891" s="1058">
        <v>9143</v>
      </c>
      <c r="B3891" s="1059" t="s">
        <v>31314</v>
      </c>
      <c r="C3891" s="1060" t="s">
        <v>2352</v>
      </c>
      <c r="D3891" s="1061">
        <v>2642.09</v>
      </c>
    </row>
    <row r="3892" spans="1:4" ht="22.5" x14ac:dyDescent="0.2">
      <c r="A3892" s="1058">
        <v>9168</v>
      </c>
      <c r="B3892" s="1059" t="s">
        <v>10502</v>
      </c>
      <c r="C3892" s="1060" t="s">
        <v>30787</v>
      </c>
      <c r="D3892" s="1061">
        <v>2051.1</v>
      </c>
    </row>
    <row r="3893" spans="1:4" ht="22.5" x14ac:dyDescent="0.2">
      <c r="A3893" s="1058">
        <v>9169</v>
      </c>
      <c r="B3893" s="1059" t="s">
        <v>10503</v>
      </c>
      <c r="C3893" s="1060" t="s">
        <v>30787</v>
      </c>
      <c r="D3893" s="1061">
        <v>831.1</v>
      </c>
    </row>
    <row r="3894" spans="1:4" x14ac:dyDescent="0.2">
      <c r="A3894" s="1058">
        <v>9144</v>
      </c>
      <c r="B3894" s="1059" t="s">
        <v>31315</v>
      </c>
      <c r="C3894" s="1060" t="s">
        <v>2352</v>
      </c>
      <c r="D3894" s="1061">
        <v>2642.09</v>
      </c>
    </row>
    <row r="3895" spans="1:4" x14ac:dyDescent="0.2">
      <c r="A3895" s="1058">
        <v>9145</v>
      </c>
      <c r="B3895" s="1059" t="s">
        <v>31316</v>
      </c>
      <c r="C3895" s="1060" t="s">
        <v>2352</v>
      </c>
      <c r="D3895" s="1061">
        <v>2843.57</v>
      </c>
    </row>
    <row r="3896" spans="1:4" ht="22.5" x14ac:dyDescent="0.2">
      <c r="A3896" s="1058">
        <v>9167</v>
      </c>
      <c r="B3896" s="1059" t="s">
        <v>10501</v>
      </c>
      <c r="C3896" s="1060" t="s">
        <v>30787</v>
      </c>
      <c r="D3896" s="1061">
        <v>1851.1</v>
      </c>
    </row>
    <row r="3897" spans="1:4" x14ac:dyDescent="0.2">
      <c r="A3897" s="1058">
        <v>11109</v>
      </c>
      <c r="B3897" s="1059" t="s">
        <v>31317</v>
      </c>
      <c r="C3897" s="1060" t="s">
        <v>2352</v>
      </c>
      <c r="D3897" s="1061">
        <v>1954.09</v>
      </c>
    </row>
    <row r="3898" spans="1:4" x14ac:dyDescent="0.2">
      <c r="A3898" s="1058">
        <v>11110</v>
      </c>
      <c r="B3898" s="1059" t="s">
        <v>31318</v>
      </c>
      <c r="C3898" s="1060" t="s">
        <v>2352</v>
      </c>
      <c r="D3898" s="1061">
        <v>4191.09</v>
      </c>
    </row>
    <row r="3899" spans="1:4" x14ac:dyDescent="0.2">
      <c r="A3899" s="1058">
        <v>9147</v>
      </c>
      <c r="B3899" s="1059" t="s">
        <v>31319</v>
      </c>
      <c r="C3899" s="1060" t="s">
        <v>2352</v>
      </c>
      <c r="D3899" s="1061">
        <v>2814.09</v>
      </c>
    </row>
    <row r="3900" spans="1:4" x14ac:dyDescent="0.2">
      <c r="A3900" s="1058">
        <v>11091</v>
      </c>
      <c r="B3900" s="1059" t="s">
        <v>31320</v>
      </c>
      <c r="C3900" s="1060" t="s">
        <v>2352</v>
      </c>
      <c r="D3900" s="1061">
        <v>1954.09</v>
      </c>
    </row>
    <row r="3901" spans="1:4" ht="33.75" x14ac:dyDescent="0.2">
      <c r="A3901" s="1058">
        <v>9170</v>
      </c>
      <c r="B3901" s="1059" t="s">
        <v>10504</v>
      </c>
      <c r="C3901" s="1060" t="s">
        <v>30787</v>
      </c>
      <c r="D3901" s="1061">
        <v>1051.0999999999999</v>
      </c>
    </row>
    <row r="3902" spans="1:4" x14ac:dyDescent="0.2">
      <c r="A3902" s="1058">
        <v>11089</v>
      </c>
      <c r="B3902" s="1059" t="s">
        <v>31321</v>
      </c>
      <c r="C3902" s="1060" t="s">
        <v>2352</v>
      </c>
      <c r="D3902" s="1061">
        <v>1747.09</v>
      </c>
    </row>
    <row r="3903" spans="1:4" ht="22.5" x14ac:dyDescent="0.2">
      <c r="A3903" s="1058">
        <v>12448</v>
      </c>
      <c r="B3903" s="1059" t="s">
        <v>31322</v>
      </c>
      <c r="C3903" s="1060" t="s">
        <v>2352</v>
      </c>
      <c r="D3903" s="1061">
        <v>2384.09</v>
      </c>
    </row>
    <row r="3904" spans="1:4" ht="22.5" x14ac:dyDescent="0.2">
      <c r="A3904" s="1058">
        <v>9148</v>
      </c>
      <c r="B3904" s="1059" t="s">
        <v>31323</v>
      </c>
      <c r="C3904" s="1060" t="s">
        <v>2352</v>
      </c>
      <c r="D3904" s="1061">
        <v>4220.57</v>
      </c>
    </row>
    <row r="3905" spans="1:4" ht="22.5" x14ac:dyDescent="0.2">
      <c r="A3905" s="1058">
        <v>11387</v>
      </c>
      <c r="B3905" s="1059" t="s">
        <v>31324</v>
      </c>
      <c r="C3905" s="1060" t="s">
        <v>2352</v>
      </c>
      <c r="D3905" s="1061">
        <v>2671.57</v>
      </c>
    </row>
    <row r="3906" spans="1:4" ht="22.5" x14ac:dyDescent="0.2">
      <c r="A3906" s="1058">
        <v>11388</v>
      </c>
      <c r="B3906" s="1059" t="s">
        <v>31325</v>
      </c>
      <c r="C3906" s="1060" t="s">
        <v>2352</v>
      </c>
      <c r="D3906" s="1061">
        <v>2843.57</v>
      </c>
    </row>
    <row r="3907" spans="1:4" x14ac:dyDescent="0.2">
      <c r="A3907" s="1058">
        <v>12447</v>
      </c>
      <c r="B3907" s="1059" t="s">
        <v>31326</v>
      </c>
      <c r="C3907" s="1060" t="s">
        <v>2352</v>
      </c>
      <c r="D3907" s="1061">
        <v>2728.09</v>
      </c>
    </row>
    <row r="3908" spans="1:4" ht="22.5" x14ac:dyDescent="0.2">
      <c r="A3908" s="1058">
        <v>9146</v>
      </c>
      <c r="B3908" s="1059" t="s">
        <v>31327</v>
      </c>
      <c r="C3908" s="1060" t="s">
        <v>2352</v>
      </c>
      <c r="D3908" s="1061">
        <v>4959.09</v>
      </c>
    </row>
    <row r="3909" spans="1:4" x14ac:dyDescent="0.2">
      <c r="A3909" s="1058">
        <v>2417</v>
      </c>
      <c r="B3909" s="1059" t="s">
        <v>6239</v>
      </c>
      <c r="C3909" s="1060" t="s">
        <v>2974</v>
      </c>
      <c r="D3909" s="1061">
        <v>514.54</v>
      </c>
    </row>
    <row r="3910" spans="1:4" ht="22.5" x14ac:dyDescent="0.2">
      <c r="A3910" s="1058">
        <v>2418</v>
      </c>
      <c r="B3910" s="1059" t="s">
        <v>6240</v>
      </c>
      <c r="C3910" s="1060" t="s">
        <v>2352</v>
      </c>
      <c r="D3910" s="1061">
        <v>1690</v>
      </c>
    </row>
    <row r="3911" spans="1:4" x14ac:dyDescent="0.2">
      <c r="A3911" s="1058">
        <v>7185</v>
      </c>
      <c r="B3911" s="1059" t="s">
        <v>9174</v>
      </c>
      <c r="C3911" s="1060" t="s">
        <v>2352</v>
      </c>
      <c r="D3911" s="1061">
        <v>2465</v>
      </c>
    </row>
    <row r="3912" spans="1:4" ht="22.5" x14ac:dyDescent="0.2">
      <c r="A3912" s="1058">
        <v>2419</v>
      </c>
      <c r="B3912" s="1059" t="s">
        <v>20978</v>
      </c>
      <c r="C3912" s="1060" t="s">
        <v>6231</v>
      </c>
      <c r="D3912" s="1061">
        <v>6887.88</v>
      </c>
    </row>
    <row r="3913" spans="1:4" ht="33.75" x14ac:dyDescent="0.2">
      <c r="A3913" s="1058">
        <v>2449</v>
      </c>
      <c r="B3913" s="1059" t="s">
        <v>20979</v>
      </c>
      <c r="C3913" s="1060" t="s">
        <v>2352</v>
      </c>
      <c r="D3913" s="1061">
        <v>3172.09</v>
      </c>
    </row>
    <row r="3914" spans="1:4" ht="22.5" x14ac:dyDescent="0.2">
      <c r="A3914" s="1058">
        <v>7724</v>
      </c>
      <c r="B3914" s="1059" t="s">
        <v>21105</v>
      </c>
      <c r="C3914" s="1060" t="s">
        <v>6231</v>
      </c>
      <c r="D3914" s="1061">
        <v>8199.92</v>
      </c>
    </row>
    <row r="3915" spans="1:4" ht="22.5" x14ac:dyDescent="0.2">
      <c r="A3915" s="1058">
        <v>2440</v>
      </c>
      <c r="B3915" s="1059" t="s">
        <v>6251</v>
      </c>
      <c r="C3915" s="1060" t="s">
        <v>2352</v>
      </c>
      <c r="D3915" s="1061">
        <v>3990</v>
      </c>
    </row>
    <row r="3916" spans="1:4" x14ac:dyDescent="0.2">
      <c r="A3916" s="1058">
        <v>4112</v>
      </c>
      <c r="B3916" s="1059" t="s">
        <v>7376</v>
      </c>
      <c r="C3916" s="1060" t="s">
        <v>2829</v>
      </c>
      <c r="D3916" s="1061">
        <v>717.72</v>
      </c>
    </row>
    <row r="3917" spans="1:4" ht="22.5" x14ac:dyDescent="0.2">
      <c r="A3917" s="1058">
        <v>2443</v>
      </c>
      <c r="B3917" s="1059" t="s">
        <v>6254</v>
      </c>
      <c r="C3917" s="1060" t="s">
        <v>2974</v>
      </c>
      <c r="D3917" s="1061">
        <v>124.03</v>
      </c>
    </row>
    <row r="3918" spans="1:4" x14ac:dyDescent="0.2">
      <c r="A3918" s="1058">
        <v>2435</v>
      </c>
      <c r="B3918" s="1059" t="s">
        <v>3245</v>
      </c>
      <c r="C3918" s="1060" t="s">
        <v>2352</v>
      </c>
      <c r="D3918" s="1061">
        <v>127.85</v>
      </c>
    </row>
    <row r="3919" spans="1:4" x14ac:dyDescent="0.2">
      <c r="A3919" s="1058">
        <v>11728</v>
      </c>
      <c r="B3919" s="1059" t="s">
        <v>12193</v>
      </c>
      <c r="C3919" s="1060" t="s">
        <v>24235</v>
      </c>
      <c r="D3919" s="1061">
        <v>2.87</v>
      </c>
    </row>
    <row r="3920" spans="1:4" x14ac:dyDescent="0.2">
      <c r="A3920" s="1058">
        <v>4541</v>
      </c>
      <c r="B3920" s="1059" t="s">
        <v>7657</v>
      </c>
      <c r="C3920" s="1060" t="s">
        <v>2352</v>
      </c>
      <c r="D3920" s="1061">
        <v>707.19</v>
      </c>
    </row>
    <row r="3921" spans="1:4" ht="22.5" x14ac:dyDescent="0.2">
      <c r="A3921" s="1058">
        <v>4107</v>
      </c>
      <c r="B3921" s="1059" t="s">
        <v>7371</v>
      </c>
      <c r="C3921" s="1060" t="s">
        <v>30787</v>
      </c>
      <c r="D3921" s="1061">
        <v>1272.1500000000001</v>
      </c>
    </row>
    <row r="3922" spans="1:4" ht="22.5" x14ac:dyDescent="0.2">
      <c r="A3922" s="1058">
        <v>11939</v>
      </c>
      <c r="B3922" s="1059" t="s">
        <v>12337</v>
      </c>
      <c r="C3922" s="1060" t="s">
        <v>2352</v>
      </c>
      <c r="D3922" s="1061">
        <v>11041.03</v>
      </c>
    </row>
    <row r="3923" spans="1:4" ht="22.5" x14ac:dyDescent="0.2">
      <c r="A3923" s="1058">
        <v>11938</v>
      </c>
      <c r="B3923" s="1059" t="s">
        <v>12336</v>
      </c>
      <c r="C3923" s="1060" t="s">
        <v>2352</v>
      </c>
      <c r="D3923" s="1061">
        <v>21433.14</v>
      </c>
    </row>
    <row r="3924" spans="1:4" ht="22.5" x14ac:dyDescent="0.2">
      <c r="A3924" s="1058">
        <v>12379</v>
      </c>
      <c r="B3924" s="1059" t="s">
        <v>21171</v>
      </c>
      <c r="C3924" s="1060" t="s">
        <v>2352</v>
      </c>
      <c r="D3924" s="1061">
        <v>5265.69</v>
      </c>
    </row>
    <row r="3925" spans="1:4" ht="22.5" x14ac:dyDescent="0.2">
      <c r="A3925" s="1058">
        <v>12388</v>
      </c>
      <c r="B3925" s="1059" t="s">
        <v>21172</v>
      </c>
      <c r="C3925" s="1060" t="s">
        <v>2352</v>
      </c>
      <c r="D3925" s="1061">
        <v>6103.86</v>
      </c>
    </row>
    <row r="3926" spans="1:4" ht="22.5" x14ac:dyDescent="0.2">
      <c r="A3926" s="1058">
        <v>11742</v>
      </c>
      <c r="B3926" s="1059" t="s">
        <v>31328</v>
      </c>
      <c r="C3926" s="1060" t="s">
        <v>2352</v>
      </c>
      <c r="D3926" s="1061">
        <v>28682.98</v>
      </c>
    </row>
    <row r="3927" spans="1:4" ht="22.5" x14ac:dyDescent="0.2">
      <c r="A3927" s="1058">
        <v>12627</v>
      </c>
      <c r="B3927" s="1059" t="s">
        <v>21348</v>
      </c>
      <c r="C3927" s="1060" t="s">
        <v>2352</v>
      </c>
      <c r="D3927" s="1061">
        <v>664.1</v>
      </c>
    </row>
    <row r="3928" spans="1:4" ht="22.5" x14ac:dyDescent="0.2">
      <c r="A3928" s="1058">
        <v>12628</v>
      </c>
      <c r="B3928" s="1059" t="s">
        <v>31329</v>
      </c>
      <c r="C3928" s="1060" t="s">
        <v>2352</v>
      </c>
      <c r="D3928" s="1061">
        <v>3101.1</v>
      </c>
    </row>
    <row r="3929" spans="1:4" ht="33.75" x14ac:dyDescent="0.2">
      <c r="A3929" s="1058">
        <v>12110</v>
      </c>
      <c r="B3929" s="1059" t="s">
        <v>12469</v>
      </c>
      <c r="C3929" s="1060" t="s">
        <v>30787</v>
      </c>
      <c r="D3929" s="1061">
        <v>1248.4000000000001</v>
      </c>
    </row>
    <row r="3930" spans="1:4" ht="33.75" x14ac:dyDescent="0.2">
      <c r="A3930" s="1058">
        <v>12114</v>
      </c>
      <c r="B3930" s="1059" t="s">
        <v>12473</v>
      </c>
      <c r="C3930" s="1060" t="s">
        <v>30787</v>
      </c>
      <c r="D3930" s="1061">
        <v>633.84</v>
      </c>
    </row>
    <row r="3931" spans="1:4" x14ac:dyDescent="0.2">
      <c r="A3931" s="1058">
        <v>3740</v>
      </c>
      <c r="B3931" s="1059" t="s">
        <v>7150</v>
      </c>
      <c r="C3931" s="1060" t="s">
        <v>30787</v>
      </c>
      <c r="D3931" s="1061">
        <v>755.18</v>
      </c>
    </row>
    <row r="3932" spans="1:4" ht="33.75" x14ac:dyDescent="0.2">
      <c r="A3932" s="1058">
        <v>11677</v>
      </c>
      <c r="B3932" s="1059" t="s">
        <v>12170</v>
      </c>
      <c r="C3932" s="1060" t="s">
        <v>2352</v>
      </c>
      <c r="D3932" s="1061">
        <v>667.06</v>
      </c>
    </row>
    <row r="3933" spans="1:4" ht="33.75" x14ac:dyDescent="0.2">
      <c r="A3933" s="1058">
        <v>12112</v>
      </c>
      <c r="B3933" s="1059" t="s">
        <v>12471</v>
      </c>
      <c r="C3933" s="1060" t="s">
        <v>30787</v>
      </c>
      <c r="D3933" s="1061">
        <v>722.81</v>
      </c>
    </row>
    <row r="3934" spans="1:4" ht="33.75" x14ac:dyDescent="0.2">
      <c r="A3934" s="1058">
        <v>12111</v>
      </c>
      <c r="B3934" s="1059" t="s">
        <v>12470</v>
      </c>
      <c r="C3934" s="1060" t="s">
        <v>30787</v>
      </c>
      <c r="D3934" s="1061">
        <v>1155.49</v>
      </c>
    </row>
    <row r="3935" spans="1:4" ht="33.75" x14ac:dyDescent="0.2">
      <c r="A3935" s="1058">
        <v>12113</v>
      </c>
      <c r="B3935" s="1059" t="s">
        <v>12472</v>
      </c>
      <c r="C3935" s="1060" t="s">
        <v>30787</v>
      </c>
      <c r="D3935" s="1061">
        <v>1153.28</v>
      </c>
    </row>
    <row r="3936" spans="1:4" x14ac:dyDescent="0.2">
      <c r="A3936" s="1058">
        <v>4084</v>
      </c>
      <c r="B3936" s="1059" t="s">
        <v>7354</v>
      </c>
      <c r="C3936" s="1060" t="s">
        <v>2352</v>
      </c>
      <c r="D3936" s="1061">
        <v>16.68</v>
      </c>
    </row>
    <row r="3937" spans="1:4" x14ac:dyDescent="0.2">
      <c r="A3937" s="1058">
        <v>4085</v>
      </c>
      <c r="B3937" s="1059" t="s">
        <v>7355</v>
      </c>
      <c r="C3937" s="1060" t="s">
        <v>2352</v>
      </c>
      <c r="D3937" s="1061">
        <v>25.02</v>
      </c>
    </row>
    <row r="3938" spans="1:4" x14ac:dyDescent="0.2">
      <c r="A3938" s="1058">
        <v>4086</v>
      </c>
      <c r="B3938" s="1059" t="s">
        <v>7356</v>
      </c>
      <c r="C3938" s="1060" t="s">
        <v>2352</v>
      </c>
      <c r="D3938" s="1061">
        <v>33.36</v>
      </c>
    </row>
    <row r="3939" spans="1:4" x14ac:dyDescent="0.2">
      <c r="A3939" s="1058">
        <v>4087</v>
      </c>
      <c r="B3939" s="1059" t="s">
        <v>7357</v>
      </c>
      <c r="C3939" s="1060" t="s">
        <v>2352</v>
      </c>
      <c r="D3939" s="1061">
        <v>41.7</v>
      </c>
    </row>
    <row r="3940" spans="1:4" x14ac:dyDescent="0.2">
      <c r="A3940" s="1058">
        <v>4450</v>
      </c>
      <c r="B3940" s="1059" t="s">
        <v>7578</v>
      </c>
      <c r="C3940" s="1060" t="s">
        <v>2352</v>
      </c>
      <c r="D3940" s="1061">
        <v>34.26</v>
      </c>
    </row>
    <row r="3941" spans="1:4" x14ac:dyDescent="0.2">
      <c r="A3941" s="1058">
        <v>4451</v>
      </c>
      <c r="B3941" s="1059" t="s">
        <v>7579</v>
      </c>
      <c r="C3941" s="1060" t="s">
        <v>2352</v>
      </c>
      <c r="D3941" s="1061">
        <v>42.83</v>
      </c>
    </row>
    <row r="3942" spans="1:4" x14ac:dyDescent="0.2">
      <c r="A3942" s="1058">
        <v>4452</v>
      </c>
      <c r="B3942" s="1059" t="s">
        <v>7580</v>
      </c>
      <c r="C3942" s="1060" t="s">
        <v>2352</v>
      </c>
      <c r="D3942" s="1061">
        <v>51.39</v>
      </c>
    </row>
    <row r="3943" spans="1:4" x14ac:dyDescent="0.2">
      <c r="A3943" s="1058">
        <v>4453</v>
      </c>
      <c r="B3943" s="1059" t="s">
        <v>7581</v>
      </c>
      <c r="C3943" s="1060" t="s">
        <v>2352</v>
      </c>
      <c r="D3943" s="1061">
        <v>68.52</v>
      </c>
    </row>
    <row r="3944" spans="1:4" x14ac:dyDescent="0.2">
      <c r="A3944" s="1058">
        <v>4454</v>
      </c>
      <c r="B3944" s="1059" t="s">
        <v>7582</v>
      </c>
      <c r="C3944" s="1060" t="s">
        <v>2352</v>
      </c>
      <c r="D3944" s="1061">
        <v>85.65</v>
      </c>
    </row>
    <row r="3945" spans="1:4" x14ac:dyDescent="0.2">
      <c r="A3945" s="1058">
        <v>4245</v>
      </c>
      <c r="B3945" s="1059" t="s">
        <v>7454</v>
      </c>
      <c r="C3945" s="1060" t="s">
        <v>2352</v>
      </c>
      <c r="D3945" s="1061">
        <v>82.56</v>
      </c>
    </row>
    <row r="3946" spans="1:4" x14ac:dyDescent="0.2">
      <c r="A3946" s="1058">
        <v>4088</v>
      </c>
      <c r="B3946" s="1059" t="s">
        <v>7358</v>
      </c>
      <c r="C3946" s="1060" t="s">
        <v>2352</v>
      </c>
      <c r="D3946" s="1061">
        <v>123.84</v>
      </c>
    </row>
    <row r="3947" spans="1:4" x14ac:dyDescent="0.2">
      <c r="A3947" s="1058">
        <v>4089</v>
      </c>
      <c r="B3947" s="1059" t="s">
        <v>7359</v>
      </c>
      <c r="C3947" s="1060" t="s">
        <v>2352</v>
      </c>
      <c r="D3947" s="1061">
        <v>165.12</v>
      </c>
    </row>
    <row r="3948" spans="1:4" x14ac:dyDescent="0.2">
      <c r="A3948" s="1058">
        <v>4090</v>
      </c>
      <c r="B3948" s="1059" t="s">
        <v>7360</v>
      </c>
      <c r="C3948" s="1060" t="s">
        <v>2352</v>
      </c>
      <c r="D3948" s="1061">
        <v>206.4</v>
      </c>
    </row>
    <row r="3949" spans="1:4" x14ac:dyDescent="0.2">
      <c r="A3949" s="1058">
        <v>4091</v>
      </c>
      <c r="B3949" s="1059" t="s">
        <v>7361</v>
      </c>
      <c r="C3949" s="1060" t="s">
        <v>2352</v>
      </c>
      <c r="D3949" s="1061">
        <v>247.68</v>
      </c>
    </row>
    <row r="3950" spans="1:4" x14ac:dyDescent="0.2">
      <c r="A3950" s="1058">
        <v>9855</v>
      </c>
      <c r="B3950" s="1059" t="s">
        <v>10967</v>
      </c>
      <c r="C3950" s="1060" t="s">
        <v>2352</v>
      </c>
      <c r="D3950" s="1061">
        <v>288.95999999999998</v>
      </c>
    </row>
    <row r="3951" spans="1:4" x14ac:dyDescent="0.2">
      <c r="A3951" s="1058">
        <v>4243</v>
      </c>
      <c r="B3951" s="1059" t="s">
        <v>7452</v>
      </c>
      <c r="C3951" s="1060" t="s">
        <v>2352</v>
      </c>
      <c r="D3951" s="1061">
        <v>155.72</v>
      </c>
    </row>
    <row r="3952" spans="1:4" x14ac:dyDescent="0.2">
      <c r="A3952" s="1058">
        <v>4244</v>
      </c>
      <c r="B3952" s="1059" t="s">
        <v>7453</v>
      </c>
      <c r="C3952" s="1060" t="s">
        <v>2352</v>
      </c>
      <c r="D3952" s="1061">
        <v>233.58</v>
      </c>
    </row>
    <row r="3953" spans="1:4" x14ac:dyDescent="0.2">
      <c r="A3953" s="1058">
        <v>4092</v>
      </c>
      <c r="B3953" s="1059" t="s">
        <v>7362</v>
      </c>
      <c r="C3953" s="1060" t="s">
        <v>2352</v>
      </c>
      <c r="D3953" s="1061">
        <v>311.44</v>
      </c>
    </row>
    <row r="3954" spans="1:4" x14ac:dyDescent="0.2">
      <c r="A3954" s="1058">
        <v>4093</v>
      </c>
      <c r="B3954" s="1059" t="s">
        <v>7363</v>
      </c>
      <c r="C3954" s="1060" t="s">
        <v>2352</v>
      </c>
      <c r="D3954" s="1061">
        <v>389.3</v>
      </c>
    </row>
    <row r="3955" spans="1:4" x14ac:dyDescent="0.2">
      <c r="A3955" s="1058">
        <v>4094</v>
      </c>
      <c r="B3955" s="1059" t="s">
        <v>7364</v>
      </c>
      <c r="C3955" s="1060" t="s">
        <v>2352</v>
      </c>
      <c r="D3955" s="1061">
        <v>467.16</v>
      </c>
    </row>
    <row r="3956" spans="1:4" x14ac:dyDescent="0.2">
      <c r="A3956" s="1058">
        <v>4095</v>
      </c>
      <c r="B3956" s="1059" t="s">
        <v>7365</v>
      </c>
      <c r="C3956" s="1060" t="s">
        <v>2352</v>
      </c>
      <c r="D3956" s="1061">
        <v>545.02</v>
      </c>
    </row>
    <row r="3957" spans="1:4" x14ac:dyDescent="0.2">
      <c r="A3957" s="1058">
        <v>4247</v>
      </c>
      <c r="B3957" s="1059" t="s">
        <v>7455</v>
      </c>
      <c r="C3957" s="1060" t="s">
        <v>2352</v>
      </c>
      <c r="D3957" s="1061">
        <v>369.57</v>
      </c>
    </row>
    <row r="3958" spans="1:4" x14ac:dyDescent="0.2">
      <c r="A3958" s="1058">
        <v>4203</v>
      </c>
      <c r="B3958" s="1059" t="s">
        <v>7430</v>
      </c>
      <c r="C3958" s="1060" t="s">
        <v>2352</v>
      </c>
      <c r="D3958" s="1061">
        <v>492.76</v>
      </c>
    </row>
    <row r="3959" spans="1:4" x14ac:dyDescent="0.2">
      <c r="A3959" s="1058">
        <v>4204</v>
      </c>
      <c r="B3959" s="1059" t="s">
        <v>7431</v>
      </c>
      <c r="C3959" s="1060" t="s">
        <v>2352</v>
      </c>
      <c r="D3959" s="1061">
        <v>615.95000000000005</v>
      </c>
    </row>
    <row r="3960" spans="1:4" x14ac:dyDescent="0.2">
      <c r="A3960" s="1058">
        <v>4205</v>
      </c>
      <c r="B3960" s="1059" t="s">
        <v>7432</v>
      </c>
      <c r="C3960" s="1060" t="s">
        <v>2352</v>
      </c>
      <c r="D3960" s="1061">
        <v>739.14</v>
      </c>
    </row>
    <row r="3961" spans="1:4" x14ac:dyDescent="0.2">
      <c r="A3961" s="1058">
        <v>4206</v>
      </c>
      <c r="B3961" s="1059" t="s">
        <v>7433</v>
      </c>
      <c r="C3961" s="1060" t="s">
        <v>2352</v>
      </c>
      <c r="D3961" s="1061">
        <v>862.33</v>
      </c>
    </row>
    <row r="3962" spans="1:4" x14ac:dyDescent="0.2">
      <c r="A3962" s="1058">
        <v>10568</v>
      </c>
      <c r="B3962" s="1059" t="s">
        <v>11427</v>
      </c>
      <c r="C3962" s="1060" t="s">
        <v>2352</v>
      </c>
      <c r="D3962" s="1061">
        <v>62.38</v>
      </c>
    </row>
    <row r="3963" spans="1:4" ht="22.5" x14ac:dyDescent="0.2">
      <c r="A3963" s="1058">
        <v>2432</v>
      </c>
      <c r="B3963" s="1059" t="s">
        <v>6246</v>
      </c>
      <c r="C3963" s="1060" t="s">
        <v>6231</v>
      </c>
      <c r="D3963" s="1061">
        <v>971.21</v>
      </c>
    </row>
    <row r="3964" spans="1:4" ht="22.5" x14ac:dyDescent="0.2">
      <c r="A3964" s="1058">
        <v>2434</v>
      </c>
      <c r="B3964" s="1059" t="s">
        <v>6248</v>
      </c>
      <c r="C3964" s="1060" t="s">
        <v>24235</v>
      </c>
      <c r="D3964" s="1061">
        <v>219.65</v>
      </c>
    </row>
    <row r="3965" spans="1:4" ht="22.5" x14ac:dyDescent="0.2">
      <c r="A3965" s="1058">
        <v>2426</v>
      </c>
      <c r="B3965" s="1059" t="s">
        <v>6241</v>
      </c>
      <c r="C3965" s="1060" t="s">
        <v>6231</v>
      </c>
      <c r="D3965" s="1061">
        <v>334.54</v>
      </c>
    </row>
    <row r="3966" spans="1:4" ht="22.5" x14ac:dyDescent="0.2">
      <c r="A3966" s="1058">
        <v>2436</v>
      </c>
      <c r="B3966" s="1059" t="s">
        <v>6249</v>
      </c>
      <c r="C3966" s="1060" t="s">
        <v>6231</v>
      </c>
      <c r="D3966" s="1061">
        <v>46.65</v>
      </c>
    </row>
    <row r="3967" spans="1:4" ht="22.5" x14ac:dyDescent="0.2">
      <c r="A3967" s="1058">
        <v>2428</v>
      </c>
      <c r="B3967" s="1059" t="s">
        <v>6243</v>
      </c>
      <c r="C3967" s="1060" t="s">
        <v>2352</v>
      </c>
      <c r="D3967" s="1061">
        <v>857.12</v>
      </c>
    </row>
    <row r="3968" spans="1:4" x14ac:dyDescent="0.2">
      <c r="A3968" s="1058">
        <v>2427</v>
      </c>
      <c r="B3968" s="1059" t="s">
        <v>6242</v>
      </c>
      <c r="C3968" s="1060" t="s">
        <v>6231</v>
      </c>
      <c r="D3968" s="1061">
        <v>282.68</v>
      </c>
    </row>
    <row r="3969" spans="1:4" x14ac:dyDescent="0.2">
      <c r="A3969" s="1058">
        <v>2429</v>
      </c>
      <c r="B3969" s="1059" t="s">
        <v>6244</v>
      </c>
      <c r="C3969" s="1060" t="s">
        <v>2352</v>
      </c>
      <c r="D3969" s="1061">
        <v>238.6</v>
      </c>
    </row>
    <row r="3970" spans="1:4" ht="22.5" x14ac:dyDescent="0.2">
      <c r="A3970" s="1058">
        <v>4985</v>
      </c>
      <c r="B3970" s="1059" t="s">
        <v>7964</v>
      </c>
      <c r="C3970" s="1060" t="s">
        <v>2352</v>
      </c>
      <c r="D3970" s="1061">
        <v>47.86</v>
      </c>
    </row>
    <row r="3971" spans="1:4" ht="22.5" x14ac:dyDescent="0.2">
      <c r="A3971" s="1058">
        <v>2447</v>
      </c>
      <c r="B3971" s="1059" t="s">
        <v>6256</v>
      </c>
      <c r="C3971" s="1060" t="s">
        <v>2352</v>
      </c>
      <c r="D3971" s="1061">
        <v>791.39</v>
      </c>
    </row>
    <row r="3972" spans="1:4" ht="22.5" x14ac:dyDescent="0.2">
      <c r="A3972" s="1058">
        <v>10071</v>
      </c>
      <c r="B3972" s="1059" t="s">
        <v>11141</v>
      </c>
      <c r="C3972" s="1060" t="s">
        <v>6231</v>
      </c>
      <c r="D3972" s="1061">
        <v>2007.82</v>
      </c>
    </row>
    <row r="3973" spans="1:4" ht="22.5" x14ac:dyDescent="0.2">
      <c r="A3973" s="1058">
        <v>4544</v>
      </c>
      <c r="B3973" s="1059" t="s">
        <v>7658</v>
      </c>
      <c r="C3973" s="1060" t="s">
        <v>2352</v>
      </c>
      <c r="D3973" s="1061">
        <v>133.47</v>
      </c>
    </row>
    <row r="3974" spans="1:4" x14ac:dyDescent="0.2">
      <c r="A3974" s="1058">
        <v>2408</v>
      </c>
      <c r="B3974" s="1059" t="s">
        <v>6233</v>
      </c>
      <c r="C3974" s="1060" t="s">
        <v>6231</v>
      </c>
      <c r="D3974" s="1061">
        <v>2519.44</v>
      </c>
    </row>
    <row r="3975" spans="1:4" x14ac:dyDescent="0.2">
      <c r="A3975" s="1058">
        <v>2431</v>
      </c>
      <c r="B3975" s="1059" t="s">
        <v>6245</v>
      </c>
      <c r="C3975" s="1060" t="s">
        <v>6231</v>
      </c>
      <c r="D3975" s="1061">
        <v>3519.7</v>
      </c>
    </row>
    <row r="3976" spans="1:4" ht="22.5" x14ac:dyDescent="0.2">
      <c r="A3976" s="1058">
        <v>10069</v>
      </c>
      <c r="B3976" s="1059" t="s">
        <v>11140</v>
      </c>
      <c r="C3976" s="1060" t="s">
        <v>6231</v>
      </c>
      <c r="D3976" s="1061">
        <v>5018.0600000000004</v>
      </c>
    </row>
    <row r="3977" spans="1:4" ht="33.75" x14ac:dyDescent="0.2">
      <c r="A3977" s="1058">
        <v>9247</v>
      </c>
      <c r="B3977" s="1059" t="s">
        <v>10569</v>
      </c>
      <c r="C3977" s="1060" t="s">
        <v>2352</v>
      </c>
      <c r="D3977" s="1061">
        <v>418.67</v>
      </c>
    </row>
    <row r="3978" spans="1:4" x14ac:dyDescent="0.2">
      <c r="A3978" s="1058">
        <v>4097</v>
      </c>
      <c r="B3978" s="1062"/>
      <c r="C3978" s="1060" t="s">
        <v>2397</v>
      </c>
      <c r="D3978" s="1061">
        <v>2495.98</v>
      </c>
    </row>
    <row r="3979" spans="1:4" ht="22.5" x14ac:dyDescent="0.2">
      <c r="A3979" s="1062"/>
      <c r="B3979" s="1059" t="s">
        <v>7366</v>
      </c>
      <c r="C3979" s="1062"/>
      <c r="D3979" s="1062"/>
    </row>
    <row r="3980" spans="1:4" ht="22.5" x14ac:dyDescent="0.2">
      <c r="A3980" s="1058">
        <v>153</v>
      </c>
      <c r="B3980" s="1059" t="s">
        <v>20942</v>
      </c>
      <c r="C3980" s="1060" t="s">
        <v>24235</v>
      </c>
      <c r="D3980" s="1061">
        <v>78.11</v>
      </c>
    </row>
    <row r="3981" spans="1:4" ht="22.5" x14ac:dyDescent="0.2">
      <c r="A3981" s="1058">
        <v>165</v>
      </c>
      <c r="B3981" s="1059" t="s">
        <v>4533</v>
      </c>
      <c r="C3981" s="1060" t="s">
        <v>24235</v>
      </c>
      <c r="D3981" s="1061">
        <v>112.68</v>
      </c>
    </row>
    <row r="3982" spans="1:4" ht="22.5" x14ac:dyDescent="0.2">
      <c r="A3982" s="1058">
        <v>151</v>
      </c>
      <c r="B3982" s="1059" t="s">
        <v>20941</v>
      </c>
      <c r="C3982" s="1060" t="s">
        <v>24235</v>
      </c>
      <c r="D3982" s="1061">
        <v>39.96</v>
      </c>
    </row>
    <row r="3983" spans="1:4" ht="22.5" x14ac:dyDescent="0.2">
      <c r="A3983" s="1058">
        <v>10934</v>
      </c>
      <c r="B3983" s="1059" t="s">
        <v>21147</v>
      </c>
      <c r="C3983" s="1060" t="s">
        <v>2723</v>
      </c>
      <c r="D3983" s="1061">
        <v>100.94</v>
      </c>
    </row>
    <row r="3984" spans="1:4" ht="22.5" x14ac:dyDescent="0.2">
      <c r="A3984" s="1058">
        <v>10933</v>
      </c>
      <c r="B3984" s="1059" t="s">
        <v>21146</v>
      </c>
      <c r="C3984" s="1060" t="s">
        <v>2723</v>
      </c>
      <c r="D3984" s="1061">
        <v>98.51</v>
      </c>
    </row>
    <row r="3985" spans="1:4" ht="33.75" x14ac:dyDescent="0.2">
      <c r="A3985" s="1058">
        <v>10951</v>
      </c>
      <c r="B3985" s="1059" t="s">
        <v>21148</v>
      </c>
      <c r="C3985" s="1060" t="s">
        <v>2723</v>
      </c>
      <c r="D3985" s="1061">
        <v>71.790000000000006</v>
      </c>
    </row>
    <row r="3986" spans="1:4" ht="22.5" x14ac:dyDescent="0.2">
      <c r="A3986" s="1058">
        <v>162</v>
      </c>
      <c r="B3986" s="1059" t="s">
        <v>20949</v>
      </c>
      <c r="C3986" s="1060" t="s">
        <v>24235</v>
      </c>
      <c r="D3986" s="1061">
        <v>80.52</v>
      </c>
    </row>
    <row r="3987" spans="1:4" ht="22.5" x14ac:dyDescent="0.2">
      <c r="A3987" s="1058">
        <v>9382</v>
      </c>
      <c r="B3987" s="1059" t="s">
        <v>21125</v>
      </c>
      <c r="C3987" s="1060" t="s">
        <v>24235</v>
      </c>
      <c r="D3987" s="1061">
        <v>58.84</v>
      </c>
    </row>
    <row r="3988" spans="1:4" ht="22.5" x14ac:dyDescent="0.2">
      <c r="A3988" s="1058">
        <v>161</v>
      </c>
      <c r="B3988" s="1059" t="s">
        <v>4531</v>
      </c>
      <c r="C3988" s="1060" t="s">
        <v>24235</v>
      </c>
      <c r="D3988" s="1061">
        <v>49.28</v>
      </c>
    </row>
    <row r="3989" spans="1:4" ht="22.5" x14ac:dyDescent="0.2">
      <c r="A3989" s="1058">
        <v>160</v>
      </c>
      <c r="B3989" s="1059" t="s">
        <v>20948</v>
      </c>
      <c r="C3989" s="1060" t="s">
        <v>24235</v>
      </c>
      <c r="D3989" s="1061">
        <v>49.43</v>
      </c>
    </row>
    <row r="3990" spans="1:4" ht="22.5" x14ac:dyDescent="0.2">
      <c r="A3990" s="1058">
        <v>163</v>
      </c>
      <c r="B3990" s="1059" t="s">
        <v>4532</v>
      </c>
      <c r="C3990" s="1060" t="s">
        <v>24235</v>
      </c>
      <c r="D3990" s="1061">
        <v>550.54</v>
      </c>
    </row>
    <row r="3991" spans="1:4" ht="33.75" x14ac:dyDescent="0.2">
      <c r="A3991" s="1058">
        <v>7765</v>
      </c>
      <c r="B3991" s="1059" t="s">
        <v>9621</v>
      </c>
      <c r="C3991" s="1060" t="s">
        <v>24235</v>
      </c>
      <c r="D3991" s="1061">
        <v>35.020000000000003</v>
      </c>
    </row>
    <row r="3992" spans="1:4" ht="33.75" x14ac:dyDescent="0.2">
      <c r="A3992" s="1058">
        <v>7325</v>
      </c>
      <c r="B3992" s="1059" t="s">
        <v>21102</v>
      </c>
      <c r="C3992" s="1060" t="s">
        <v>24235</v>
      </c>
      <c r="D3992" s="1061">
        <v>119.73</v>
      </c>
    </row>
    <row r="3993" spans="1:4" ht="33.75" x14ac:dyDescent="0.2">
      <c r="A3993" s="1058">
        <v>154</v>
      </c>
      <c r="B3993" s="1059" t="s">
        <v>20943</v>
      </c>
      <c r="C3993" s="1060" t="s">
        <v>24235</v>
      </c>
      <c r="D3993" s="1061">
        <v>46.21</v>
      </c>
    </row>
    <row r="3994" spans="1:4" ht="33.75" x14ac:dyDescent="0.2">
      <c r="A3994" s="1058">
        <v>156</v>
      </c>
      <c r="B3994" s="1059" t="s">
        <v>20945</v>
      </c>
      <c r="C3994" s="1060" t="s">
        <v>24235</v>
      </c>
      <c r="D3994" s="1061">
        <v>85.4</v>
      </c>
    </row>
    <row r="3995" spans="1:4" ht="33.75" x14ac:dyDescent="0.2">
      <c r="A3995" s="1058">
        <v>155</v>
      </c>
      <c r="B3995" s="1059" t="s">
        <v>20944</v>
      </c>
      <c r="C3995" s="1060" t="s">
        <v>24235</v>
      </c>
      <c r="D3995" s="1061">
        <v>77.650000000000006</v>
      </c>
    </row>
    <row r="3996" spans="1:4" ht="22.5" x14ac:dyDescent="0.2">
      <c r="A3996" s="1058">
        <v>158</v>
      </c>
      <c r="B3996" s="1059" t="s">
        <v>20947</v>
      </c>
      <c r="C3996" s="1060" t="s">
        <v>24235</v>
      </c>
      <c r="D3996" s="1061">
        <v>187.99</v>
      </c>
    </row>
    <row r="3997" spans="1:4" ht="33.75" x14ac:dyDescent="0.2">
      <c r="A3997" s="1058">
        <v>157</v>
      </c>
      <c r="B3997" s="1059" t="s">
        <v>20946</v>
      </c>
      <c r="C3997" s="1060" t="s">
        <v>24235</v>
      </c>
      <c r="D3997" s="1061">
        <v>149.06</v>
      </c>
    </row>
    <row r="3998" spans="1:4" ht="33.75" x14ac:dyDescent="0.2">
      <c r="A3998" s="1058">
        <v>168</v>
      </c>
      <c r="B3998" s="1059" t="s">
        <v>20950</v>
      </c>
      <c r="C3998" s="1060" t="s">
        <v>2723</v>
      </c>
      <c r="D3998" s="1061">
        <v>326.23</v>
      </c>
    </row>
    <row r="3999" spans="1:4" x14ac:dyDescent="0.2">
      <c r="A3999" s="1058">
        <v>12655</v>
      </c>
      <c r="B3999" s="1059" t="s">
        <v>21370</v>
      </c>
      <c r="C3999" s="1060" t="s">
        <v>2974</v>
      </c>
      <c r="D3999" s="1061">
        <v>15.51</v>
      </c>
    </row>
    <row r="4000" spans="1:4" ht="22.5" x14ac:dyDescent="0.2">
      <c r="A4000" s="1058">
        <v>10024</v>
      </c>
      <c r="B4000" s="1059" t="s">
        <v>11106</v>
      </c>
      <c r="C4000" s="1060" t="s">
        <v>2974</v>
      </c>
      <c r="D4000" s="1061">
        <v>21.77</v>
      </c>
    </row>
    <row r="4001" spans="1:4" ht="22.5" x14ac:dyDescent="0.2">
      <c r="A4001" s="1058">
        <v>7295</v>
      </c>
      <c r="B4001" s="1059" t="s">
        <v>9227</v>
      </c>
      <c r="C4001" s="1060" t="s">
        <v>2974</v>
      </c>
      <c r="D4001" s="1061">
        <v>27.23</v>
      </c>
    </row>
    <row r="4002" spans="1:4" ht="22.5" x14ac:dyDescent="0.2">
      <c r="A4002" s="1058">
        <v>8256</v>
      </c>
      <c r="B4002" s="1059" t="s">
        <v>9879</v>
      </c>
      <c r="C4002" s="1060" t="s">
        <v>2974</v>
      </c>
      <c r="D4002" s="1061">
        <v>16.079999999999998</v>
      </c>
    </row>
    <row r="4003" spans="1:4" ht="33.75" x14ac:dyDescent="0.2">
      <c r="A4003" s="1058">
        <v>8175</v>
      </c>
      <c r="B4003" s="1059" t="s">
        <v>21111</v>
      </c>
      <c r="C4003" s="1060" t="s">
        <v>2974</v>
      </c>
      <c r="D4003" s="1061">
        <v>51.96</v>
      </c>
    </row>
    <row r="4004" spans="1:4" ht="33.75" x14ac:dyDescent="0.2">
      <c r="A4004" s="1058">
        <v>9907</v>
      </c>
      <c r="B4004" s="1059" t="s">
        <v>21135</v>
      </c>
      <c r="C4004" s="1060" t="s">
        <v>2974</v>
      </c>
      <c r="D4004" s="1061">
        <v>43.87</v>
      </c>
    </row>
    <row r="4005" spans="1:4" ht="22.5" x14ac:dyDescent="0.2">
      <c r="A4005" s="1058">
        <v>8264</v>
      </c>
      <c r="B4005" s="1059" t="s">
        <v>9885</v>
      </c>
      <c r="C4005" s="1060" t="s">
        <v>2974</v>
      </c>
      <c r="D4005" s="1061">
        <v>30.18</v>
      </c>
    </row>
    <row r="4006" spans="1:4" ht="22.5" x14ac:dyDescent="0.2">
      <c r="A4006" s="1058">
        <v>167</v>
      </c>
      <c r="B4006" s="1059" t="s">
        <v>4534</v>
      </c>
      <c r="C4006" s="1060" t="s">
        <v>2974</v>
      </c>
      <c r="D4006" s="1061">
        <v>28.75</v>
      </c>
    </row>
    <row r="4007" spans="1:4" ht="22.5" x14ac:dyDescent="0.2">
      <c r="A4007" s="1058">
        <v>8270</v>
      </c>
      <c r="B4007" s="1059" t="s">
        <v>9891</v>
      </c>
      <c r="C4007" s="1060" t="s">
        <v>2974</v>
      </c>
      <c r="D4007" s="1061">
        <v>29.12</v>
      </c>
    </row>
    <row r="4008" spans="1:4" ht="22.5" x14ac:dyDescent="0.2">
      <c r="A4008" s="1058">
        <v>8177</v>
      </c>
      <c r="B4008" s="1059" t="s">
        <v>9830</v>
      </c>
      <c r="C4008" s="1060" t="s">
        <v>2352</v>
      </c>
      <c r="D4008" s="1061">
        <v>8.8000000000000007</v>
      </c>
    </row>
    <row r="4009" spans="1:4" ht="22.5" x14ac:dyDescent="0.2">
      <c r="A4009" s="1058">
        <v>4448</v>
      </c>
      <c r="B4009" s="1059" t="s">
        <v>7576</v>
      </c>
      <c r="C4009" s="1060" t="s">
        <v>2974</v>
      </c>
      <c r="D4009" s="1061">
        <v>38.619999999999997</v>
      </c>
    </row>
    <row r="4010" spans="1:4" x14ac:dyDescent="0.2">
      <c r="A4010" s="1058">
        <v>4814</v>
      </c>
      <c r="B4010" s="1059" t="s">
        <v>7829</v>
      </c>
      <c r="C4010" s="1060" t="s">
        <v>2974</v>
      </c>
      <c r="D4010" s="1061">
        <v>9.02</v>
      </c>
    </row>
    <row r="4011" spans="1:4" x14ac:dyDescent="0.2">
      <c r="A4011" s="1058">
        <v>8743</v>
      </c>
      <c r="B4011" s="1059" t="s">
        <v>10188</v>
      </c>
      <c r="C4011" s="1060" t="s">
        <v>24235</v>
      </c>
      <c r="D4011" s="1061">
        <v>300.62</v>
      </c>
    </row>
    <row r="4012" spans="1:4" x14ac:dyDescent="0.2">
      <c r="A4012" s="1058">
        <v>192</v>
      </c>
      <c r="B4012" s="1059" t="s">
        <v>20951</v>
      </c>
      <c r="C4012" s="1060" t="s">
        <v>2974</v>
      </c>
      <c r="D4012" s="1061">
        <v>45.57</v>
      </c>
    </row>
    <row r="4013" spans="1:4" ht="22.5" x14ac:dyDescent="0.2">
      <c r="A4013" s="1058">
        <v>193</v>
      </c>
      <c r="B4013" s="1059" t="s">
        <v>4548</v>
      </c>
      <c r="C4013" s="1060" t="s">
        <v>2974</v>
      </c>
      <c r="D4013" s="1061">
        <v>117.36</v>
      </c>
    </row>
    <row r="4014" spans="1:4" ht="22.5" x14ac:dyDescent="0.2">
      <c r="A4014" s="1058">
        <v>194</v>
      </c>
      <c r="B4014" s="1059" t="s">
        <v>4549</v>
      </c>
      <c r="C4014" s="1060" t="s">
        <v>2974</v>
      </c>
      <c r="D4014" s="1061">
        <v>179.29</v>
      </c>
    </row>
    <row r="4015" spans="1:4" x14ac:dyDescent="0.2">
      <c r="A4015" s="1058">
        <v>180</v>
      </c>
      <c r="B4015" s="1059" t="s">
        <v>4541</v>
      </c>
      <c r="C4015" s="1060" t="s">
        <v>24235</v>
      </c>
      <c r="D4015" s="1061">
        <v>92.92</v>
      </c>
    </row>
    <row r="4016" spans="1:4" x14ac:dyDescent="0.2">
      <c r="A4016" s="1058">
        <v>9253</v>
      </c>
      <c r="B4016" s="1059" t="s">
        <v>10575</v>
      </c>
      <c r="C4016" s="1060" t="s">
        <v>30787</v>
      </c>
      <c r="D4016" s="1061">
        <v>12.1</v>
      </c>
    </row>
    <row r="4017" spans="1:4" x14ac:dyDescent="0.2">
      <c r="A4017" s="1058">
        <v>4345</v>
      </c>
      <c r="B4017" s="1059" t="s">
        <v>7511</v>
      </c>
      <c r="C4017" s="1060" t="s">
        <v>24235</v>
      </c>
      <c r="D4017" s="1061">
        <v>526.07000000000005</v>
      </c>
    </row>
    <row r="4018" spans="1:4" ht="22.5" x14ac:dyDescent="0.2">
      <c r="A4018" s="1058">
        <v>190</v>
      </c>
      <c r="B4018" s="1059" t="s">
        <v>4546</v>
      </c>
      <c r="C4018" s="1060" t="s">
        <v>24235</v>
      </c>
      <c r="D4018" s="1061">
        <v>374.01</v>
      </c>
    </row>
    <row r="4019" spans="1:4" ht="22.5" x14ac:dyDescent="0.2">
      <c r="A4019" s="1058">
        <v>11743</v>
      </c>
      <c r="B4019" s="1059" t="s">
        <v>12207</v>
      </c>
      <c r="C4019" s="1060" t="s">
        <v>24235</v>
      </c>
      <c r="D4019" s="1061">
        <v>559.76</v>
      </c>
    </row>
    <row r="4020" spans="1:4" ht="22.5" x14ac:dyDescent="0.2">
      <c r="A4020" s="1058">
        <v>7690</v>
      </c>
      <c r="B4020" s="1059" t="s">
        <v>9567</v>
      </c>
      <c r="C4020" s="1060" t="s">
        <v>24235</v>
      </c>
      <c r="D4020" s="1061">
        <v>974.79</v>
      </c>
    </row>
    <row r="4021" spans="1:4" ht="22.5" x14ac:dyDescent="0.2">
      <c r="A4021" s="1058">
        <v>12444</v>
      </c>
      <c r="B4021" s="1059" t="s">
        <v>21188</v>
      </c>
      <c r="C4021" s="1060" t="s">
        <v>24235</v>
      </c>
      <c r="D4021" s="1061">
        <v>567.46</v>
      </c>
    </row>
    <row r="4022" spans="1:4" ht="22.5" x14ac:dyDescent="0.2">
      <c r="A4022" s="1058">
        <v>4458</v>
      </c>
      <c r="B4022" s="1059" t="s">
        <v>7583</v>
      </c>
      <c r="C4022" s="1060" t="s">
        <v>24235</v>
      </c>
      <c r="D4022" s="1061">
        <v>439.94</v>
      </c>
    </row>
    <row r="4023" spans="1:4" ht="22.5" x14ac:dyDescent="0.2">
      <c r="A4023" s="1058">
        <v>191</v>
      </c>
      <c r="B4023" s="1059" t="s">
        <v>4547</v>
      </c>
      <c r="C4023" s="1060" t="s">
        <v>24235</v>
      </c>
      <c r="D4023" s="1061">
        <v>512.79</v>
      </c>
    </row>
    <row r="4024" spans="1:4" ht="22.5" x14ac:dyDescent="0.2">
      <c r="A4024" s="1058">
        <v>4304</v>
      </c>
      <c r="B4024" s="1059" t="s">
        <v>7495</v>
      </c>
      <c r="C4024" s="1060" t="s">
        <v>24235</v>
      </c>
      <c r="D4024" s="1061">
        <v>644.79</v>
      </c>
    </row>
    <row r="4025" spans="1:4" ht="22.5" x14ac:dyDescent="0.2">
      <c r="A4025" s="1058">
        <v>12288</v>
      </c>
      <c r="B4025" s="1059" t="s">
        <v>12626</v>
      </c>
      <c r="C4025" s="1060" t="s">
        <v>24235</v>
      </c>
      <c r="D4025" s="1061">
        <v>441.13</v>
      </c>
    </row>
    <row r="4026" spans="1:4" x14ac:dyDescent="0.2">
      <c r="A4026" s="1058">
        <v>10160</v>
      </c>
      <c r="B4026" s="1059" t="s">
        <v>11183</v>
      </c>
      <c r="C4026" s="1060" t="s">
        <v>24235</v>
      </c>
      <c r="D4026" s="1061">
        <v>187.77</v>
      </c>
    </row>
    <row r="4027" spans="1:4" ht="45" x14ac:dyDescent="0.2">
      <c r="A4027" s="1058">
        <v>7601</v>
      </c>
      <c r="B4027" s="1059" t="s">
        <v>9499</v>
      </c>
      <c r="C4027" s="1060" t="s">
        <v>24235</v>
      </c>
      <c r="D4027" s="1061">
        <v>593.04</v>
      </c>
    </row>
    <row r="4028" spans="1:4" ht="22.5" x14ac:dyDescent="0.2">
      <c r="A4028" s="1058">
        <v>176</v>
      </c>
      <c r="B4028" s="1059" t="s">
        <v>31330</v>
      </c>
      <c r="C4028" s="1060" t="s">
        <v>24235</v>
      </c>
      <c r="D4028" s="1061">
        <v>100</v>
      </c>
    </row>
    <row r="4029" spans="1:4" ht="22.5" x14ac:dyDescent="0.2">
      <c r="A4029" s="1058">
        <v>4065</v>
      </c>
      <c r="B4029" s="1059" t="s">
        <v>31331</v>
      </c>
      <c r="C4029" s="1060" t="s">
        <v>24235</v>
      </c>
      <c r="D4029" s="1061">
        <v>130</v>
      </c>
    </row>
    <row r="4030" spans="1:4" ht="22.5" x14ac:dyDescent="0.2">
      <c r="A4030" s="1058">
        <v>174</v>
      </c>
      <c r="B4030" s="1059" t="s">
        <v>4539</v>
      </c>
      <c r="C4030" s="1060" t="s">
        <v>24235</v>
      </c>
      <c r="D4030" s="1061">
        <v>378.44</v>
      </c>
    </row>
    <row r="4031" spans="1:4" ht="22.5" x14ac:dyDescent="0.2">
      <c r="A4031" s="1058">
        <v>9459</v>
      </c>
      <c r="B4031" s="1059" t="s">
        <v>10701</v>
      </c>
      <c r="C4031" s="1060" t="s">
        <v>2352</v>
      </c>
      <c r="D4031" s="1061">
        <v>63.97</v>
      </c>
    </row>
    <row r="4032" spans="1:4" ht="33.75" x14ac:dyDescent="0.2">
      <c r="A4032" s="1058">
        <v>178</v>
      </c>
      <c r="B4032" s="1059" t="s">
        <v>4540</v>
      </c>
      <c r="C4032" s="1060" t="s">
        <v>2397</v>
      </c>
      <c r="D4032" s="1061">
        <v>196.27</v>
      </c>
    </row>
    <row r="4033" spans="1:4" ht="22.5" x14ac:dyDescent="0.2">
      <c r="A4033" s="1058">
        <v>9683</v>
      </c>
      <c r="B4033" s="1059" t="s">
        <v>10847</v>
      </c>
      <c r="C4033" s="1060" t="s">
        <v>30787</v>
      </c>
      <c r="D4033" s="1061">
        <v>550</v>
      </c>
    </row>
    <row r="4034" spans="1:4" ht="33.75" x14ac:dyDescent="0.2">
      <c r="A4034" s="1058">
        <v>9714</v>
      </c>
      <c r="B4034" s="1059" t="s">
        <v>10866</v>
      </c>
      <c r="C4034" s="1060" t="s">
        <v>30787</v>
      </c>
      <c r="D4034" s="1061">
        <v>473.4</v>
      </c>
    </row>
    <row r="4035" spans="1:4" ht="33.75" x14ac:dyDescent="0.2">
      <c r="A4035" s="1058">
        <v>9715</v>
      </c>
      <c r="B4035" s="1059" t="s">
        <v>10867</v>
      </c>
      <c r="C4035" s="1060" t="s">
        <v>30787</v>
      </c>
      <c r="D4035" s="1061">
        <v>526</v>
      </c>
    </row>
    <row r="4036" spans="1:4" ht="22.5" x14ac:dyDescent="0.2">
      <c r="A4036" s="1058">
        <v>10161</v>
      </c>
      <c r="B4036" s="1059" t="s">
        <v>11184</v>
      </c>
      <c r="C4036" s="1060" t="s">
        <v>2352</v>
      </c>
      <c r="D4036" s="1061">
        <v>92.08</v>
      </c>
    </row>
    <row r="4037" spans="1:4" x14ac:dyDescent="0.2">
      <c r="A4037" s="1058">
        <v>10565</v>
      </c>
      <c r="B4037" s="1059" t="s">
        <v>11424</v>
      </c>
      <c r="C4037" s="1060" t="s">
        <v>24235</v>
      </c>
      <c r="D4037" s="1061">
        <v>51.35</v>
      </c>
    </row>
    <row r="4038" spans="1:4" ht="22.5" x14ac:dyDescent="0.2">
      <c r="A4038" s="1058">
        <v>10410</v>
      </c>
      <c r="B4038" s="1059" t="s">
        <v>11356</v>
      </c>
      <c r="C4038" s="1060" t="s">
        <v>24235</v>
      </c>
      <c r="D4038" s="1061">
        <v>94.68</v>
      </c>
    </row>
    <row r="4039" spans="1:4" ht="22.5" x14ac:dyDescent="0.2">
      <c r="A4039" s="1058">
        <v>11389</v>
      </c>
      <c r="B4039" s="1059" t="s">
        <v>11965</v>
      </c>
      <c r="C4039" s="1060" t="s">
        <v>24235</v>
      </c>
      <c r="D4039" s="1061">
        <v>154.03</v>
      </c>
    </row>
    <row r="4040" spans="1:4" ht="22.5" x14ac:dyDescent="0.2">
      <c r="A4040" s="1058">
        <v>188</v>
      </c>
      <c r="B4040" s="1059" t="s">
        <v>4544</v>
      </c>
      <c r="C4040" s="1060" t="s">
        <v>24235</v>
      </c>
      <c r="D4040" s="1061">
        <v>94.68</v>
      </c>
    </row>
    <row r="4041" spans="1:4" ht="22.5" x14ac:dyDescent="0.2">
      <c r="A4041" s="1058">
        <v>189</v>
      </c>
      <c r="B4041" s="1059" t="s">
        <v>4545</v>
      </c>
      <c r="C4041" s="1060" t="s">
        <v>24235</v>
      </c>
      <c r="D4041" s="1061">
        <v>126.24</v>
      </c>
    </row>
    <row r="4042" spans="1:4" ht="22.5" x14ac:dyDescent="0.2">
      <c r="A4042" s="1058">
        <v>3831</v>
      </c>
      <c r="B4042" s="1059" t="s">
        <v>7215</v>
      </c>
      <c r="C4042" s="1060" t="s">
        <v>24235</v>
      </c>
      <c r="D4042" s="1061">
        <v>126.24</v>
      </c>
    </row>
    <row r="4043" spans="1:4" ht="22.5" x14ac:dyDescent="0.2">
      <c r="A4043" s="1058">
        <v>186</v>
      </c>
      <c r="B4043" s="1059" t="s">
        <v>4542</v>
      </c>
      <c r="C4043" s="1060" t="s">
        <v>24235</v>
      </c>
      <c r="D4043" s="1061">
        <v>89.42</v>
      </c>
    </row>
    <row r="4044" spans="1:4" ht="22.5" x14ac:dyDescent="0.2">
      <c r="A4044" s="1058">
        <v>187</v>
      </c>
      <c r="B4044" s="1059" t="s">
        <v>4543</v>
      </c>
      <c r="C4044" s="1060" t="s">
        <v>24235</v>
      </c>
      <c r="D4044" s="1061">
        <v>126.24</v>
      </c>
    </row>
    <row r="4045" spans="1:4" ht="22.5" x14ac:dyDescent="0.2">
      <c r="A4045" s="1058">
        <v>4066</v>
      </c>
      <c r="B4045" s="1059" t="s">
        <v>7350</v>
      </c>
      <c r="C4045" s="1060" t="s">
        <v>30787</v>
      </c>
      <c r="D4045" s="1061">
        <v>312.10000000000002</v>
      </c>
    </row>
    <row r="4046" spans="1:4" x14ac:dyDescent="0.2">
      <c r="A4046" s="1058">
        <v>12630</v>
      </c>
      <c r="B4046" s="1059" t="s">
        <v>21350</v>
      </c>
      <c r="C4046" s="1060" t="s">
        <v>24235</v>
      </c>
      <c r="D4046" s="1061">
        <v>15.79</v>
      </c>
    </row>
    <row r="4047" spans="1:4" x14ac:dyDescent="0.2">
      <c r="A4047" s="1058">
        <v>9256</v>
      </c>
      <c r="B4047" s="1059" t="s">
        <v>10577</v>
      </c>
      <c r="C4047" s="1060" t="s">
        <v>24235</v>
      </c>
      <c r="D4047" s="1061">
        <v>15.79</v>
      </c>
    </row>
    <row r="4048" spans="1:4" x14ac:dyDescent="0.2">
      <c r="A4048" s="1058">
        <v>9257</v>
      </c>
      <c r="B4048" s="1059" t="s">
        <v>10578</v>
      </c>
      <c r="C4048" s="1060" t="s">
        <v>24235</v>
      </c>
      <c r="D4048" s="1061">
        <v>14.38</v>
      </c>
    </row>
    <row r="4049" spans="1:4" x14ac:dyDescent="0.2">
      <c r="A4049" s="1058">
        <v>9935</v>
      </c>
      <c r="B4049" s="1059" t="s">
        <v>11038</v>
      </c>
      <c r="C4049" s="1060" t="s">
        <v>24235</v>
      </c>
      <c r="D4049" s="1061">
        <v>71.62</v>
      </c>
    </row>
    <row r="4050" spans="1:4" x14ac:dyDescent="0.2">
      <c r="A4050" s="1058">
        <v>11396</v>
      </c>
      <c r="B4050" s="1059" t="s">
        <v>11972</v>
      </c>
      <c r="C4050" s="1060" t="s">
        <v>24235</v>
      </c>
      <c r="D4050" s="1061">
        <v>88.67</v>
      </c>
    </row>
    <row r="4051" spans="1:4" ht="22.5" x14ac:dyDescent="0.2">
      <c r="A4051" s="1058">
        <v>10783</v>
      </c>
      <c r="B4051" s="1059" t="s">
        <v>11558</v>
      </c>
      <c r="C4051" s="1060" t="s">
        <v>24235</v>
      </c>
      <c r="D4051" s="1061">
        <v>153.47</v>
      </c>
    </row>
    <row r="4052" spans="1:4" x14ac:dyDescent="0.2">
      <c r="A4052" s="1058">
        <v>171</v>
      </c>
      <c r="B4052" s="1059" t="s">
        <v>4537</v>
      </c>
      <c r="C4052" s="1060" t="s">
        <v>24235</v>
      </c>
      <c r="D4052" s="1061">
        <v>63.87</v>
      </c>
    </row>
    <row r="4053" spans="1:4" x14ac:dyDescent="0.2">
      <c r="A4053" s="1058">
        <v>170</v>
      </c>
      <c r="B4053" s="1059" t="s">
        <v>4536</v>
      </c>
      <c r="C4053" s="1060" t="s">
        <v>24235</v>
      </c>
      <c r="D4053" s="1061">
        <v>116.92</v>
      </c>
    </row>
    <row r="4054" spans="1:4" x14ac:dyDescent="0.2">
      <c r="A4054" s="1058">
        <v>169</v>
      </c>
      <c r="B4054" s="1059" t="s">
        <v>4535</v>
      </c>
      <c r="C4054" s="1060" t="s">
        <v>24235</v>
      </c>
      <c r="D4054" s="1061">
        <v>101.55</v>
      </c>
    </row>
    <row r="4055" spans="1:4" ht="33.75" x14ac:dyDescent="0.2">
      <c r="A4055" s="1058">
        <v>9943</v>
      </c>
      <c r="B4055" s="1059" t="s">
        <v>11043</v>
      </c>
      <c r="C4055" s="1060" t="s">
        <v>24235</v>
      </c>
      <c r="D4055" s="1061">
        <v>297.36</v>
      </c>
    </row>
    <row r="4056" spans="1:4" ht="22.5" x14ac:dyDescent="0.2">
      <c r="A4056" s="1058">
        <v>173</v>
      </c>
      <c r="B4056" s="1059" t="s">
        <v>4538</v>
      </c>
      <c r="C4056" s="1060" t="s">
        <v>24235</v>
      </c>
      <c r="D4056" s="1061">
        <v>967.68</v>
      </c>
    </row>
    <row r="4057" spans="1:4" x14ac:dyDescent="0.2">
      <c r="A4057" s="1058">
        <v>12995</v>
      </c>
      <c r="B4057" s="1059" t="s">
        <v>24598</v>
      </c>
      <c r="C4057" s="1060" t="s">
        <v>24235</v>
      </c>
      <c r="D4057" s="1061">
        <v>193.23</v>
      </c>
    </row>
    <row r="4058" spans="1:4" x14ac:dyDescent="0.2">
      <c r="A4058" s="1058">
        <v>9718</v>
      </c>
      <c r="B4058" s="1059" t="s">
        <v>10870</v>
      </c>
      <c r="C4058" s="1060" t="s">
        <v>24235</v>
      </c>
      <c r="D4058" s="1061">
        <v>512.88</v>
      </c>
    </row>
    <row r="4059" spans="1:4" x14ac:dyDescent="0.2">
      <c r="A4059" s="1058">
        <v>1888</v>
      </c>
      <c r="B4059" s="1059" t="s">
        <v>5933</v>
      </c>
      <c r="C4059" s="1060" t="s">
        <v>24235</v>
      </c>
      <c r="D4059" s="1061">
        <v>181.13</v>
      </c>
    </row>
    <row r="4060" spans="1:4" x14ac:dyDescent="0.2">
      <c r="A4060" s="1058">
        <v>1889</v>
      </c>
      <c r="B4060" s="1059" t="s">
        <v>5934</v>
      </c>
      <c r="C4060" s="1060" t="s">
        <v>24235</v>
      </c>
      <c r="D4060" s="1061">
        <v>496.88</v>
      </c>
    </row>
    <row r="4061" spans="1:4" x14ac:dyDescent="0.2">
      <c r="A4061" s="1058">
        <v>12516</v>
      </c>
      <c r="B4061" s="1059" t="s">
        <v>21250</v>
      </c>
      <c r="C4061" s="1060" t="s">
        <v>24235</v>
      </c>
      <c r="D4061" s="1061">
        <v>563.14</v>
      </c>
    </row>
    <row r="4062" spans="1:4" x14ac:dyDescent="0.2">
      <c r="A4062" s="1058">
        <v>12517</v>
      </c>
      <c r="B4062" s="1059" t="s">
        <v>21251</v>
      </c>
      <c r="C4062" s="1060" t="s">
        <v>2974</v>
      </c>
      <c r="D4062" s="1061">
        <v>44.45</v>
      </c>
    </row>
    <row r="4063" spans="1:4" x14ac:dyDescent="0.2">
      <c r="A4063" s="1058">
        <v>9039</v>
      </c>
      <c r="B4063" s="1059" t="s">
        <v>10417</v>
      </c>
      <c r="C4063" s="1060" t="s">
        <v>24235</v>
      </c>
      <c r="D4063" s="1061">
        <v>379.83</v>
      </c>
    </row>
    <row r="4064" spans="1:4" ht="22.5" x14ac:dyDescent="0.2">
      <c r="A4064" s="1058">
        <v>11945</v>
      </c>
      <c r="B4064" s="1059" t="s">
        <v>12343</v>
      </c>
      <c r="C4064" s="1060" t="s">
        <v>24235</v>
      </c>
      <c r="D4064" s="1061">
        <v>452.94</v>
      </c>
    </row>
    <row r="4065" spans="1:4" x14ac:dyDescent="0.2">
      <c r="A4065" s="1058">
        <v>7827</v>
      </c>
      <c r="B4065" s="1059" t="s">
        <v>9668</v>
      </c>
      <c r="C4065" s="1060" t="s">
        <v>2974</v>
      </c>
      <c r="D4065" s="1061">
        <v>145.68</v>
      </c>
    </row>
    <row r="4066" spans="1:4" x14ac:dyDescent="0.2">
      <c r="A4066" s="1058">
        <v>4388</v>
      </c>
      <c r="B4066" s="1059" t="s">
        <v>7541</v>
      </c>
      <c r="C4066" s="1060" t="s">
        <v>2974</v>
      </c>
      <c r="D4066" s="1061">
        <v>361.01</v>
      </c>
    </row>
    <row r="4067" spans="1:4" x14ac:dyDescent="0.2">
      <c r="A4067" s="1058">
        <v>9635</v>
      </c>
      <c r="B4067" s="1059" t="s">
        <v>10814</v>
      </c>
      <c r="C4067" s="1060" t="s">
        <v>24235</v>
      </c>
      <c r="D4067" s="1061">
        <v>357.18</v>
      </c>
    </row>
    <row r="4068" spans="1:4" ht="33.75" x14ac:dyDescent="0.2">
      <c r="A4068" s="1058">
        <v>12983</v>
      </c>
      <c r="B4068" s="1059" t="s">
        <v>24251</v>
      </c>
      <c r="C4068" s="1060" t="s">
        <v>30744</v>
      </c>
      <c r="D4068" s="1061">
        <v>121.34</v>
      </c>
    </row>
    <row r="4069" spans="1:4" ht="33.75" x14ac:dyDescent="0.2">
      <c r="A4069" s="1058">
        <v>12985</v>
      </c>
      <c r="B4069" s="1059" t="s">
        <v>24253</v>
      </c>
      <c r="C4069" s="1060" t="s">
        <v>30744</v>
      </c>
      <c r="D4069" s="1061">
        <v>212.41</v>
      </c>
    </row>
    <row r="4070" spans="1:4" ht="33.75" x14ac:dyDescent="0.2">
      <c r="A4070" s="1058">
        <v>12986</v>
      </c>
      <c r="B4070" s="1059" t="s">
        <v>24254</v>
      </c>
      <c r="C4070" s="1060" t="s">
        <v>30744</v>
      </c>
      <c r="D4070" s="1061">
        <v>109.96</v>
      </c>
    </row>
    <row r="4071" spans="1:4" ht="45" x14ac:dyDescent="0.2">
      <c r="A4071" s="1058">
        <v>12093</v>
      </c>
      <c r="B4071" s="1059" t="s">
        <v>12453</v>
      </c>
      <c r="C4071" s="1060" t="s">
        <v>24235</v>
      </c>
      <c r="D4071" s="1061">
        <v>482.26</v>
      </c>
    </row>
    <row r="4072" spans="1:4" ht="33.75" x14ac:dyDescent="0.2">
      <c r="A4072" s="1058">
        <v>11494</v>
      </c>
      <c r="B4072" s="1059" t="s">
        <v>12034</v>
      </c>
      <c r="C4072" s="1060" t="s">
        <v>24235</v>
      </c>
      <c r="D4072" s="1061">
        <v>320.36</v>
      </c>
    </row>
    <row r="4073" spans="1:4" x14ac:dyDescent="0.2">
      <c r="A4073" s="1058">
        <v>1843</v>
      </c>
      <c r="B4073" s="1059" t="s">
        <v>5892</v>
      </c>
      <c r="C4073" s="1060" t="s">
        <v>24235</v>
      </c>
      <c r="D4073" s="1061">
        <v>305.52</v>
      </c>
    </row>
    <row r="4074" spans="1:4" ht="45" x14ac:dyDescent="0.2">
      <c r="A4074" s="1058">
        <v>3750</v>
      </c>
      <c r="B4074" s="1059" t="s">
        <v>7154</v>
      </c>
      <c r="C4074" s="1060" t="s">
        <v>2974</v>
      </c>
      <c r="D4074" s="1061">
        <v>1188.3900000000001</v>
      </c>
    </row>
    <row r="4075" spans="1:4" ht="22.5" x14ac:dyDescent="0.2">
      <c r="A4075" s="1058">
        <v>11944</v>
      </c>
      <c r="B4075" s="1059" t="s">
        <v>12342</v>
      </c>
      <c r="C4075" s="1060" t="s">
        <v>24235</v>
      </c>
      <c r="D4075" s="1061">
        <v>282.94</v>
      </c>
    </row>
    <row r="4076" spans="1:4" ht="22.5" x14ac:dyDescent="0.2">
      <c r="A4076" s="1058">
        <v>11941</v>
      </c>
      <c r="B4076" s="1059" t="s">
        <v>12339</v>
      </c>
      <c r="C4076" s="1060" t="s">
        <v>24235</v>
      </c>
      <c r="D4076" s="1061">
        <v>267.94</v>
      </c>
    </row>
    <row r="4077" spans="1:4" ht="22.5" x14ac:dyDescent="0.2">
      <c r="A4077" s="1058">
        <v>11940</v>
      </c>
      <c r="B4077" s="1059" t="s">
        <v>12338</v>
      </c>
      <c r="C4077" s="1060" t="s">
        <v>24235</v>
      </c>
      <c r="D4077" s="1061">
        <v>297.94</v>
      </c>
    </row>
    <row r="4078" spans="1:4" ht="22.5" x14ac:dyDescent="0.2">
      <c r="A4078" s="1058">
        <v>11943</v>
      </c>
      <c r="B4078" s="1059" t="s">
        <v>12341</v>
      </c>
      <c r="C4078" s="1060" t="s">
        <v>24235</v>
      </c>
      <c r="D4078" s="1061">
        <v>332.94</v>
      </c>
    </row>
    <row r="4079" spans="1:4" x14ac:dyDescent="0.2">
      <c r="A4079" s="1058">
        <v>11942</v>
      </c>
      <c r="B4079" s="1059" t="s">
        <v>12340</v>
      </c>
      <c r="C4079" s="1060" t="s">
        <v>24235</v>
      </c>
      <c r="D4079" s="1061">
        <v>312.94</v>
      </c>
    </row>
    <row r="4080" spans="1:4" ht="22.5" x14ac:dyDescent="0.2">
      <c r="A4080" s="1058">
        <v>12332</v>
      </c>
      <c r="B4080" s="1059" t="s">
        <v>12666</v>
      </c>
      <c r="C4080" s="1060" t="s">
        <v>24235</v>
      </c>
      <c r="D4080" s="1061">
        <v>384.72</v>
      </c>
    </row>
    <row r="4081" spans="1:4" x14ac:dyDescent="0.2">
      <c r="A4081" s="1058">
        <v>11088</v>
      </c>
      <c r="B4081" s="1059" t="s">
        <v>11733</v>
      </c>
      <c r="C4081" s="1060" t="s">
        <v>2974</v>
      </c>
      <c r="D4081" s="1061">
        <v>28.48</v>
      </c>
    </row>
    <row r="4082" spans="1:4" x14ac:dyDescent="0.2">
      <c r="A4082" s="1058">
        <v>9638</v>
      </c>
      <c r="B4082" s="1059" t="s">
        <v>10816</v>
      </c>
      <c r="C4082" s="1060" t="s">
        <v>2974</v>
      </c>
      <c r="D4082" s="1061">
        <v>22.38</v>
      </c>
    </row>
    <row r="4083" spans="1:4" x14ac:dyDescent="0.2">
      <c r="A4083" s="1058">
        <v>12159</v>
      </c>
      <c r="B4083" s="1059" t="s">
        <v>12517</v>
      </c>
      <c r="C4083" s="1060" t="s">
        <v>2974</v>
      </c>
      <c r="D4083" s="1061">
        <v>51.11</v>
      </c>
    </row>
    <row r="4084" spans="1:4" x14ac:dyDescent="0.2">
      <c r="A4084" s="1058">
        <v>9803</v>
      </c>
      <c r="B4084" s="1059" t="s">
        <v>10929</v>
      </c>
      <c r="C4084" s="1060" t="s">
        <v>2974</v>
      </c>
      <c r="D4084" s="1061">
        <v>39.72</v>
      </c>
    </row>
    <row r="4085" spans="1:4" ht="22.5" x14ac:dyDescent="0.2">
      <c r="A4085" s="1058">
        <v>12334</v>
      </c>
      <c r="B4085" s="1059" t="s">
        <v>12668</v>
      </c>
      <c r="C4085" s="1060" t="s">
        <v>24235</v>
      </c>
      <c r="D4085" s="1061">
        <v>412.9</v>
      </c>
    </row>
    <row r="4086" spans="1:4" ht="22.5" x14ac:dyDescent="0.2">
      <c r="A4086" s="1058">
        <v>9470</v>
      </c>
      <c r="B4086" s="1059" t="s">
        <v>10709</v>
      </c>
      <c r="C4086" s="1060" t="s">
        <v>24235</v>
      </c>
      <c r="D4086" s="1061">
        <v>420.02</v>
      </c>
    </row>
    <row r="4087" spans="1:4" ht="33.75" x14ac:dyDescent="0.2">
      <c r="A4087" s="1058">
        <v>12060</v>
      </c>
      <c r="B4087" s="1059" t="s">
        <v>12425</v>
      </c>
      <c r="C4087" s="1060" t="s">
        <v>24235</v>
      </c>
      <c r="D4087" s="1061">
        <v>301.92</v>
      </c>
    </row>
    <row r="4088" spans="1:4" ht="33.75" x14ac:dyDescent="0.2">
      <c r="A4088" s="1058">
        <v>13049</v>
      </c>
      <c r="B4088" s="1059" t="s">
        <v>30788</v>
      </c>
      <c r="C4088" s="1060" t="s">
        <v>24235</v>
      </c>
      <c r="D4088" s="1061">
        <v>588.49</v>
      </c>
    </row>
    <row r="4089" spans="1:4" ht="22.5" x14ac:dyDescent="0.2">
      <c r="A4089" s="1058">
        <v>11946</v>
      </c>
      <c r="B4089" s="1059" t="s">
        <v>12344</v>
      </c>
      <c r="C4089" s="1060" t="s">
        <v>24235</v>
      </c>
      <c r="D4089" s="1061">
        <v>299.94</v>
      </c>
    </row>
    <row r="4090" spans="1:4" ht="22.5" x14ac:dyDescent="0.2">
      <c r="A4090" s="1058">
        <v>1838</v>
      </c>
      <c r="B4090" s="1059" t="s">
        <v>5890</v>
      </c>
      <c r="C4090" s="1060" t="s">
        <v>24235</v>
      </c>
      <c r="D4090" s="1061">
        <v>352.94</v>
      </c>
    </row>
    <row r="4091" spans="1:4" ht="33.75" x14ac:dyDescent="0.2">
      <c r="A4091" s="1058">
        <v>11947</v>
      </c>
      <c r="B4091" s="1059" t="s">
        <v>12345</v>
      </c>
      <c r="C4091" s="1060" t="s">
        <v>24235</v>
      </c>
      <c r="D4091" s="1061">
        <v>302.94</v>
      </c>
    </row>
    <row r="4092" spans="1:4" ht="22.5" x14ac:dyDescent="0.2">
      <c r="A4092" s="1058">
        <v>11956</v>
      </c>
      <c r="B4092" s="1059" t="s">
        <v>12352</v>
      </c>
      <c r="C4092" s="1060" t="s">
        <v>24235</v>
      </c>
      <c r="D4092" s="1061">
        <v>282.94</v>
      </c>
    </row>
    <row r="4093" spans="1:4" ht="22.5" x14ac:dyDescent="0.2">
      <c r="A4093" s="1058">
        <v>11183</v>
      </c>
      <c r="B4093" s="1059" t="s">
        <v>11809</v>
      </c>
      <c r="C4093" s="1060" t="s">
        <v>24235</v>
      </c>
      <c r="D4093" s="1061">
        <v>426.02</v>
      </c>
    </row>
    <row r="4094" spans="1:4" ht="33.75" x14ac:dyDescent="0.2">
      <c r="A4094" s="1058">
        <v>11948</v>
      </c>
      <c r="B4094" s="1059" t="s">
        <v>12346</v>
      </c>
      <c r="C4094" s="1060" t="s">
        <v>24235</v>
      </c>
      <c r="D4094" s="1061">
        <v>312.94</v>
      </c>
    </row>
    <row r="4095" spans="1:4" ht="22.5" x14ac:dyDescent="0.2">
      <c r="A4095" s="1058">
        <v>10204</v>
      </c>
      <c r="B4095" s="1059" t="s">
        <v>11210</v>
      </c>
      <c r="C4095" s="1060" t="s">
        <v>24235</v>
      </c>
      <c r="D4095" s="1061">
        <v>174.37</v>
      </c>
    </row>
    <row r="4096" spans="1:4" ht="33.75" x14ac:dyDescent="0.2">
      <c r="A4096" s="1058">
        <v>12333</v>
      </c>
      <c r="B4096" s="1059" t="s">
        <v>12667</v>
      </c>
      <c r="C4096" s="1060" t="s">
        <v>24235</v>
      </c>
      <c r="D4096" s="1061">
        <v>438.4</v>
      </c>
    </row>
    <row r="4097" spans="1:4" ht="33.75" x14ac:dyDescent="0.2">
      <c r="A4097" s="1058">
        <v>10891</v>
      </c>
      <c r="B4097" s="1059" t="s">
        <v>11634</v>
      </c>
      <c r="C4097" s="1060" t="s">
        <v>24235</v>
      </c>
      <c r="D4097" s="1061">
        <v>449.29</v>
      </c>
    </row>
    <row r="4098" spans="1:4" ht="22.5" x14ac:dyDescent="0.2">
      <c r="A4098" s="1058">
        <v>11955</v>
      </c>
      <c r="B4098" s="1059" t="s">
        <v>12351</v>
      </c>
      <c r="C4098" s="1060" t="s">
        <v>24235</v>
      </c>
      <c r="D4098" s="1061">
        <v>325.7</v>
      </c>
    </row>
    <row r="4099" spans="1:4" ht="22.5" x14ac:dyDescent="0.2">
      <c r="A4099" s="1058">
        <v>9072</v>
      </c>
      <c r="B4099" s="1059" t="s">
        <v>10434</v>
      </c>
      <c r="C4099" s="1060" t="s">
        <v>24235</v>
      </c>
      <c r="D4099" s="1061">
        <v>758.32</v>
      </c>
    </row>
    <row r="4100" spans="1:4" ht="33.75" x14ac:dyDescent="0.2">
      <c r="A4100" s="1058">
        <v>12220</v>
      </c>
      <c r="B4100" s="1059" t="s">
        <v>21162</v>
      </c>
      <c r="C4100" s="1060" t="s">
        <v>24235</v>
      </c>
      <c r="D4100" s="1061">
        <v>390.02</v>
      </c>
    </row>
    <row r="4101" spans="1:4" ht="33.75" x14ac:dyDescent="0.2">
      <c r="A4101" s="1058">
        <v>12219</v>
      </c>
      <c r="B4101" s="1059" t="s">
        <v>21161</v>
      </c>
      <c r="C4101" s="1060" t="s">
        <v>24235</v>
      </c>
      <c r="D4101" s="1061">
        <v>386.69</v>
      </c>
    </row>
    <row r="4102" spans="1:4" ht="22.5" x14ac:dyDescent="0.2">
      <c r="A4102" s="1058">
        <v>3829</v>
      </c>
      <c r="B4102" s="1059" t="s">
        <v>7214</v>
      </c>
      <c r="C4102" s="1060" t="s">
        <v>24235</v>
      </c>
      <c r="D4102" s="1061">
        <v>351.27</v>
      </c>
    </row>
    <row r="4103" spans="1:4" x14ac:dyDescent="0.2">
      <c r="A4103" s="1058">
        <v>1841</v>
      </c>
      <c r="B4103" s="1059" t="s">
        <v>5891</v>
      </c>
      <c r="C4103" s="1060" t="s">
        <v>24235</v>
      </c>
      <c r="D4103" s="1061">
        <v>92.4</v>
      </c>
    </row>
    <row r="4104" spans="1:4" ht="22.5" x14ac:dyDescent="0.2">
      <c r="A4104" s="1058">
        <v>8970</v>
      </c>
      <c r="B4104" s="1059" t="s">
        <v>10362</v>
      </c>
      <c r="C4104" s="1060" t="s">
        <v>24235</v>
      </c>
      <c r="D4104" s="1061">
        <v>83.76</v>
      </c>
    </row>
    <row r="4105" spans="1:4" x14ac:dyDescent="0.2">
      <c r="A4105" s="1058">
        <v>9571</v>
      </c>
      <c r="B4105" s="1059" t="s">
        <v>10785</v>
      </c>
      <c r="C4105" s="1060" t="s">
        <v>24235</v>
      </c>
      <c r="D4105" s="1061">
        <v>140.4</v>
      </c>
    </row>
    <row r="4106" spans="1:4" x14ac:dyDescent="0.2">
      <c r="A4106" s="1058">
        <v>1816</v>
      </c>
      <c r="B4106" s="1059" t="s">
        <v>5887</v>
      </c>
      <c r="C4106" s="1060" t="s">
        <v>24235</v>
      </c>
      <c r="D4106" s="1061">
        <v>180</v>
      </c>
    </row>
    <row r="4107" spans="1:4" x14ac:dyDescent="0.2">
      <c r="A4107" s="1058">
        <v>8969</v>
      </c>
      <c r="B4107" s="1059" t="s">
        <v>10361</v>
      </c>
      <c r="C4107" s="1060" t="s">
        <v>24235</v>
      </c>
      <c r="D4107" s="1061">
        <v>330</v>
      </c>
    </row>
    <row r="4108" spans="1:4" x14ac:dyDescent="0.2">
      <c r="A4108" s="1058">
        <v>8968</v>
      </c>
      <c r="B4108" s="1059" t="s">
        <v>10360</v>
      </c>
      <c r="C4108" s="1060" t="s">
        <v>24235</v>
      </c>
      <c r="D4108" s="1061">
        <v>240</v>
      </c>
    </row>
    <row r="4109" spans="1:4" ht="45" x14ac:dyDescent="0.2">
      <c r="A4109" s="1058">
        <v>4301</v>
      </c>
      <c r="B4109" s="1059" t="s">
        <v>7492</v>
      </c>
      <c r="C4109" s="1060" t="s">
        <v>2974</v>
      </c>
      <c r="D4109" s="1061">
        <v>426.7</v>
      </c>
    </row>
    <row r="4110" spans="1:4" ht="45" x14ac:dyDescent="0.2">
      <c r="A4110" s="1058">
        <v>4299</v>
      </c>
      <c r="B4110" s="1059" t="s">
        <v>7491</v>
      </c>
      <c r="C4110" s="1060" t="s">
        <v>2974</v>
      </c>
      <c r="D4110" s="1061">
        <v>700.74</v>
      </c>
    </row>
    <row r="4111" spans="1:4" x14ac:dyDescent="0.2">
      <c r="A4111" s="1058">
        <v>1845</v>
      </c>
      <c r="B4111" s="1059" t="s">
        <v>5893</v>
      </c>
      <c r="C4111" s="1060" t="s">
        <v>24235</v>
      </c>
      <c r="D4111" s="1061">
        <v>569.30999999999995</v>
      </c>
    </row>
    <row r="4112" spans="1:4" x14ac:dyDescent="0.2">
      <c r="A4112" s="1058">
        <v>8764</v>
      </c>
      <c r="B4112" s="1059" t="s">
        <v>10205</v>
      </c>
      <c r="C4112" s="1060" t="s">
        <v>2352</v>
      </c>
      <c r="D4112" s="1061">
        <v>87</v>
      </c>
    </row>
    <row r="4113" spans="1:4" x14ac:dyDescent="0.2">
      <c r="A4113" s="1058">
        <v>1870</v>
      </c>
      <c r="B4113" s="1059" t="s">
        <v>5917</v>
      </c>
      <c r="C4113" s="1060" t="s">
        <v>24235</v>
      </c>
      <c r="D4113" s="1061">
        <v>374.26</v>
      </c>
    </row>
    <row r="4114" spans="1:4" ht="33.75" x14ac:dyDescent="0.2">
      <c r="A4114" s="1058">
        <v>11714</v>
      </c>
      <c r="B4114" s="1059" t="s">
        <v>12187</v>
      </c>
      <c r="C4114" s="1060" t="s">
        <v>24235</v>
      </c>
      <c r="D4114" s="1061">
        <v>2048.81</v>
      </c>
    </row>
    <row r="4115" spans="1:4" ht="22.5" x14ac:dyDescent="0.2">
      <c r="A4115" s="1058">
        <v>11865</v>
      </c>
      <c r="B4115" s="1059" t="s">
        <v>12298</v>
      </c>
      <c r="C4115" s="1060" t="s">
        <v>30744</v>
      </c>
      <c r="D4115" s="1061">
        <v>31.9</v>
      </c>
    </row>
    <row r="4116" spans="1:4" ht="45" x14ac:dyDescent="0.2">
      <c r="A4116" s="1058">
        <v>12624</v>
      </c>
      <c r="B4116" s="1059" t="s">
        <v>21346</v>
      </c>
      <c r="C4116" s="1060" t="s">
        <v>2974</v>
      </c>
      <c r="D4116" s="1061">
        <v>362.26</v>
      </c>
    </row>
    <row r="4117" spans="1:4" ht="45" x14ac:dyDescent="0.2">
      <c r="A4117" s="1058">
        <v>12190</v>
      </c>
      <c r="B4117" s="1059" t="s">
        <v>12547</v>
      </c>
      <c r="C4117" s="1060" t="s">
        <v>2974</v>
      </c>
      <c r="D4117" s="1061">
        <v>150</v>
      </c>
    </row>
    <row r="4118" spans="1:4" ht="33.75" x14ac:dyDescent="0.2">
      <c r="A4118" s="1058">
        <v>12180</v>
      </c>
      <c r="B4118" s="1059" t="s">
        <v>12538</v>
      </c>
      <c r="C4118" s="1060" t="s">
        <v>2352</v>
      </c>
      <c r="D4118" s="1061">
        <v>225.06</v>
      </c>
    </row>
    <row r="4119" spans="1:4" ht="33.75" x14ac:dyDescent="0.2">
      <c r="A4119" s="1058">
        <v>11935</v>
      </c>
      <c r="B4119" s="1059" t="s">
        <v>12334</v>
      </c>
      <c r="C4119" s="1060" t="s">
        <v>2974</v>
      </c>
      <c r="D4119" s="1061">
        <v>205.37</v>
      </c>
    </row>
    <row r="4120" spans="1:4" ht="33.75" x14ac:dyDescent="0.2">
      <c r="A4120" s="1058">
        <v>11905</v>
      </c>
      <c r="B4120" s="1059" t="s">
        <v>12315</v>
      </c>
      <c r="C4120" s="1060" t="s">
        <v>2352</v>
      </c>
      <c r="D4120" s="1061">
        <v>289.43</v>
      </c>
    </row>
    <row r="4121" spans="1:4" ht="22.5" x14ac:dyDescent="0.2">
      <c r="A4121" s="1058">
        <v>12189</v>
      </c>
      <c r="B4121" s="1059" t="s">
        <v>12546</v>
      </c>
      <c r="C4121" s="1060" t="s">
        <v>2974</v>
      </c>
      <c r="D4121" s="1061">
        <v>493.8</v>
      </c>
    </row>
    <row r="4122" spans="1:4" ht="22.5" x14ac:dyDescent="0.2">
      <c r="A4122" s="1058">
        <v>12188</v>
      </c>
      <c r="B4122" s="1059" t="s">
        <v>12545</v>
      </c>
      <c r="C4122" s="1060" t="s">
        <v>2974</v>
      </c>
      <c r="D4122" s="1061">
        <v>218.71</v>
      </c>
    </row>
    <row r="4123" spans="1:4" x14ac:dyDescent="0.2">
      <c r="A4123" s="1058">
        <v>8759</v>
      </c>
      <c r="B4123" s="1059" t="s">
        <v>10200</v>
      </c>
      <c r="C4123" s="1060" t="s">
        <v>2974</v>
      </c>
      <c r="D4123" s="1061">
        <v>297.35000000000002</v>
      </c>
    </row>
    <row r="4124" spans="1:4" ht="33.75" x14ac:dyDescent="0.2">
      <c r="A4124" s="1058">
        <v>8779</v>
      </c>
      <c r="B4124" s="1059" t="s">
        <v>10215</v>
      </c>
      <c r="C4124" s="1060" t="s">
        <v>2974</v>
      </c>
      <c r="D4124" s="1061">
        <v>259.69</v>
      </c>
    </row>
    <row r="4125" spans="1:4" ht="33.75" x14ac:dyDescent="0.2">
      <c r="A4125" s="1058">
        <v>8613</v>
      </c>
      <c r="B4125" s="1059" t="s">
        <v>10099</v>
      </c>
      <c r="C4125" s="1060" t="s">
        <v>2974</v>
      </c>
      <c r="D4125" s="1061">
        <v>269.17</v>
      </c>
    </row>
    <row r="4126" spans="1:4" ht="45" x14ac:dyDescent="0.2">
      <c r="A4126" s="1058">
        <v>10076</v>
      </c>
      <c r="B4126" s="1059" t="s">
        <v>11144</v>
      </c>
      <c r="C4126" s="1060" t="s">
        <v>2974</v>
      </c>
      <c r="D4126" s="1061">
        <v>387.61</v>
      </c>
    </row>
    <row r="4127" spans="1:4" ht="22.5" x14ac:dyDescent="0.2">
      <c r="A4127" s="1058">
        <v>3556</v>
      </c>
      <c r="B4127" s="1059" t="s">
        <v>7052</v>
      </c>
      <c r="C4127" s="1060" t="s">
        <v>2974</v>
      </c>
      <c r="D4127" s="1061">
        <v>104.99</v>
      </c>
    </row>
    <row r="4128" spans="1:4" ht="22.5" x14ac:dyDescent="0.2">
      <c r="A4128" s="1058">
        <v>3557</v>
      </c>
      <c r="B4128" s="1059" t="s">
        <v>7053</v>
      </c>
      <c r="C4128" s="1060" t="s">
        <v>2974</v>
      </c>
      <c r="D4128" s="1061">
        <v>131.63</v>
      </c>
    </row>
    <row r="4129" spans="1:4" ht="22.5" x14ac:dyDescent="0.2">
      <c r="A4129" s="1058">
        <v>3558</v>
      </c>
      <c r="B4129" s="1059" t="s">
        <v>7054</v>
      </c>
      <c r="C4129" s="1060" t="s">
        <v>2974</v>
      </c>
      <c r="D4129" s="1061">
        <v>117.6</v>
      </c>
    </row>
    <row r="4130" spans="1:4" ht="22.5" x14ac:dyDescent="0.2">
      <c r="A4130" s="1058">
        <v>9038</v>
      </c>
      <c r="B4130" s="1059" t="s">
        <v>10416</v>
      </c>
      <c r="C4130" s="1060" t="s">
        <v>2974</v>
      </c>
      <c r="D4130" s="1061">
        <v>108.62</v>
      </c>
    </row>
    <row r="4131" spans="1:4" ht="33.75" x14ac:dyDescent="0.2">
      <c r="A4131" s="1058">
        <v>10839</v>
      </c>
      <c r="B4131" s="1059" t="s">
        <v>23964</v>
      </c>
      <c r="C4131" s="1060" t="s">
        <v>2974</v>
      </c>
      <c r="D4131" s="1061">
        <v>170.61</v>
      </c>
    </row>
    <row r="4132" spans="1:4" ht="33.75" x14ac:dyDescent="0.2">
      <c r="A4132" s="1058">
        <v>10840</v>
      </c>
      <c r="B4132" s="1059" t="s">
        <v>11596</v>
      </c>
      <c r="C4132" s="1060" t="s">
        <v>2974</v>
      </c>
      <c r="D4132" s="1061">
        <v>366.35</v>
      </c>
    </row>
    <row r="4133" spans="1:4" x14ac:dyDescent="0.2">
      <c r="A4133" s="1058">
        <v>11984</v>
      </c>
      <c r="B4133" s="1062"/>
      <c r="C4133" s="1060" t="s">
        <v>2974</v>
      </c>
      <c r="D4133" s="1061">
        <v>138.19999999999999</v>
      </c>
    </row>
    <row r="4134" spans="1:4" ht="33.75" x14ac:dyDescent="0.2">
      <c r="A4134" s="1062"/>
      <c r="B4134" s="1059" t="s">
        <v>12375</v>
      </c>
      <c r="C4134" s="1062"/>
      <c r="D4134" s="1062"/>
    </row>
    <row r="4135" spans="1:4" ht="22.5" x14ac:dyDescent="0.2">
      <c r="A4135" s="1058">
        <v>8495</v>
      </c>
      <c r="B4135" s="1059" t="s">
        <v>10021</v>
      </c>
      <c r="C4135" s="1060" t="s">
        <v>2352</v>
      </c>
      <c r="D4135" s="1061">
        <v>6.61</v>
      </c>
    </row>
    <row r="4136" spans="1:4" ht="33.75" x14ac:dyDescent="0.2">
      <c r="A4136" s="1058">
        <v>8511</v>
      </c>
      <c r="B4136" s="1059" t="s">
        <v>10030</v>
      </c>
      <c r="C4136" s="1060" t="s">
        <v>2352</v>
      </c>
      <c r="D4136" s="1061">
        <v>14053.94</v>
      </c>
    </row>
    <row r="4137" spans="1:4" x14ac:dyDescent="0.2">
      <c r="A4137" s="1058">
        <v>1862</v>
      </c>
      <c r="B4137" s="1059" t="s">
        <v>5909</v>
      </c>
      <c r="C4137" s="1060" t="s">
        <v>2974</v>
      </c>
      <c r="D4137" s="1061">
        <v>565.15</v>
      </c>
    </row>
    <row r="4138" spans="1:4" ht="33.75" x14ac:dyDescent="0.2">
      <c r="A4138" s="1058">
        <v>8535</v>
      </c>
      <c r="B4138" s="1059" t="s">
        <v>10040</v>
      </c>
      <c r="C4138" s="1060" t="s">
        <v>2352</v>
      </c>
      <c r="D4138" s="1061">
        <v>14247.89</v>
      </c>
    </row>
    <row r="4139" spans="1:4" ht="22.5" x14ac:dyDescent="0.2">
      <c r="A4139" s="1058">
        <v>8538</v>
      </c>
      <c r="B4139" s="1059" t="s">
        <v>10043</v>
      </c>
      <c r="C4139" s="1060" t="s">
        <v>2974</v>
      </c>
      <c r="D4139" s="1061">
        <v>195.74</v>
      </c>
    </row>
    <row r="4140" spans="1:4" ht="22.5" x14ac:dyDescent="0.2">
      <c r="A4140" s="1058">
        <v>8537</v>
      </c>
      <c r="B4140" s="1059" t="s">
        <v>10042</v>
      </c>
      <c r="C4140" s="1060" t="s">
        <v>2974</v>
      </c>
      <c r="D4140" s="1061">
        <v>1467.05</v>
      </c>
    </row>
    <row r="4141" spans="1:4" ht="33.75" x14ac:dyDescent="0.2">
      <c r="A4141" s="1058">
        <v>8536</v>
      </c>
      <c r="B4141" s="1059" t="s">
        <v>10041</v>
      </c>
      <c r="C4141" s="1060" t="s">
        <v>2352</v>
      </c>
      <c r="D4141" s="1061">
        <v>13905.28</v>
      </c>
    </row>
    <row r="4142" spans="1:4" x14ac:dyDescent="0.2">
      <c r="A4142" s="1058">
        <v>10450</v>
      </c>
      <c r="B4142" s="1059" t="s">
        <v>11386</v>
      </c>
      <c r="C4142" s="1060" t="s">
        <v>24235</v>
      </c>
      <c r="D4142" s="1061">
        <v>459.09</v>
      </c>
    </row>
    <row r="4143" spans="1:4" ht="22.5" x14ac:dyDescent="0.2">
      <c r="A4143" s="1058">
        <v>8865</v>
      </c>
      <c r="B4143" s="1059" t="s">
        <v>10276</v>
      </c>
      <c r="C4143" s="1060" t="s">
        <v>2974</v>
      </c>
      <c r="D4143" s="1061">
        <v>33.96</v>
      </c>
    </row>
    <row r="4144" spans="1:4" ht="22.5" x14ac:dyDescent="0.2">
      <c r="A4144" s="1058">
        <v>12926</v>
      </c>
      <c r="B4144" s="1059" t="s">
        <v>24168</v>
      </c>
      <c r="C4144" s="1060" t="s">
        <v>2974</v>
      </c>
      <c r="D4144" s="1061">
        <v>71.510000000000005</v>
      </c>
    </row>
    <row r="4145" spans="1:4" ht="22.5" x14ac:dyDescent="0.2">
      <c r="A4145" s="1058">
        <v>12927</v>
      </c>
      <c r="B4145" s="1059" t="s">
        <v>24169</v>
      </c>
      <c r="C4145" s="1060" t="s">
        <v>2974</v>
      </c>
      <c r="D4145" s="1061">
        <v>123.13</v>
      </c>
    </row>
    <row r="4146" spans="1:4" ht="22.5" x14ac:dyDescent="0.2">
      <c r="A4146" s="1058">
        <v>12928</v>
      </c>
      <c r="B4146" s="1059" t="s">
        <v>24170</v>
      </c>
      <c r="C4146" s="1060" t="s">
        <v>2974</v>
      </c>
      <c r="D4146" s="1061">
        <v>182.95</v>
      </c>
    </row>
    <row r="4147" spans="1:4" x14ac:dyDescent="0.2">
      <c r="A4147" s="1058">
        <v>4731</v>
      </c>
      <c r="B4147" s="1059" t="s">
        <v>7781</v>
      </c>
      <c r="C4147" s="1060" t="s">
        <v>2974</v>
      </c>
      <c r="D4147" s="1061">
        <v>169.66</v>
      </c>
    </row>
    <row r="4148" spans="1:4" x14ac:dyDescent="0.2">
      <c r="A4148" s="1058">
        <v>9889</v>
      </c>
      <c r="B4148" s="1059" t="s">
        <v>11000</v>
      </c>
      <c r="C4148" s="1060" t="s">
        <v>2974</v>
      </c>
      <c r="D4148" s="1061">
        <v>50.73</v>
      </c>
    </row>
    <row r="4149" spans="1:4" x14ac:dyDescent="0.2">
      <c r="A4149" s="1058">
        <v>4963</v>
      </c>
      <c r="B4149" s="1059" t="s">
        <v>7951</v>
      </c>
      <c r="C4149" s="1060" t="s">
        <v>2974</v>
      </c>
      <c r="D4149" s="1061">
        <v>107.43</v>
      </c>
    </row>
    <row r="4150" spans="1:4" ht="22.5" x14ac:dyDescent="0.2">
      <c r="A4150" s="1058">
        <v>9639</v>
      </c>
      <c r="B4150" s="1059" t="s">
        <v>10817</v>
      </c>
      <c r="C4150" s="1060" t="s">
        <v>24235</v>
      </c>
      <c r="D4150" s="1061">
        <v>300.68</v>
      </c>
    </row>
    <row r="4151" spans="1:4" ht="22.5" x14ac:dyDescent="0.2">
      <c r="A4151" s="1058">
        <v>8773</v>
      </c>
      <c r="B4151" s="1059" t="s">
        <v>21120</v>
      </c>
      <c r="C4151" s="1060" t="s">
        <v>24235</v>
      </c>
      <c r="D4151" s="1061">
        <v>432.32</v>
      </c>
    </row>
    <row r="4152" spans="1:4" x14ac:dyDescent="0.2">
      <c r="A4152" s="1058">
        <v>1864</v>
      </c>
      <c r="B4152" s="1059" t="s">
        <v>5911</v>
      </c>
      <c r="C4152" s="1060" t="s">
        <v>2352</v>
      </c>
      <c r="D4152" s="1061">
        <v>10.050000000000001</v>
      </c>
    </row>
    <row r="4153" spans="1:4" ht="22.5" x14ac:dyDescent="0.2">
      <c r="A4153" s="1058">
        <v>5050</v>
      </c>
      <c r="B4153" s="1059" t="s">
        <v>8014</v>
      </c>
      <c r="C4153" s="1060" t="s">
        <v>2974</v>
      </c>
      <c r="D4153" s="1061">
        <v>530.53</v>
      </c>
    </row>
    <row r="4154" spans="1:4" x14ac:dyDescent="0.2">
      <c r="A4154" s="1058">
        <v>12943</v>
      </c>
      <c r="B4154" s="1059" t="s">
        <v>24172</v>
      </c>
      <c r="C4154" s="1060" t="s">
        <v>2974</v>
      </c>
      <c r="D4154" s="1061">
        <v>64.47</v>
      </c>
    </row>
    <row r="4155" spans="1:4" x14ac:dyDescent="0.2">
      <c r="A4155" s="1058">
        <v>12944</v>
      </c>
      <c r="B4155" s="1059" t="s">
        <v>24173</v>
      </c>
      <c r="C4155" s="1060" t="s">
        <v>2974</v>
      </c>
      <c r="D4155" s="1061">
        <v>116.09</v>
      </c>
    </row>
    <row r="4156" spans="1:4" x14ac:dyDescent="0.2">
      <c r="A4156" s="1058">
        <v>12945</v>
      </c>
      <c r="B4156" s="1059" t="s">
        <v>24174</v>
      </c>
      <c r="C4156" s="1060" t="s">
        <v>2974</v>
      </c>
      <c r="D4156" s="1061">
        <v>175.91</v>
      </c>
    </row>
    <row r="4157" spans="1:4" x14ac:dyDescent="0.2">
      <c r="A4157" s="1058">
        <v>12946</v>
      </c>
      <c r="B4157" s="1059" t="s">
        <v>24175</v>
      </c>
      <c r="C4157" s="1060" t="s">
        <v>2974</v>
      </c>
      <c r="D4157" s="1061">
        <v>247.03</v>
      </c>
    </row>
    <row r="4158" spans="1:4" ht="22.5" x14ac:dyDescent="0.2">
      <c r="A4158" s="1058">
        <v>8547</v>
      </c>
      <c r="B4158" s="1059" t="s">
        <v>10052</v>
      </c>
      <c r="C4158" s="1060" t="s">
        <v>2352</v>
      </c>
      <c r="D4158" s="1061">
        <v>95.09</v>
      </c>
    </row>
    <row r="4159" spans="1:4" ht="22.5" x14ac:dyDescent="0.2">
      <c r="A4159" s="1058">
        <v>12105</v>
      </c>
      <c r="B4159" s="1059" t="s">
        <v>12464</v>
      </c>
      <c r="C4159" s="1060" t="s">
        <v>24235</v>
      </c>
      <c r="D4159" s="1061">
        <v>401.31</v>
      </c>
    </row>
    <row r="4160" spans="1:4" ht="33.75" x14ac:dyDescent="0.2">
      <c r="A4160" s="1058">
        <v>8898</v>
      </c>
      <c r="B4160" s="1059" t="s">
        <v>10305</v>
      </c>
      <c r="C4160" s="1060" t="s">
        <v>24235</v>
      </c>
      <c r="D4160" s="1061">
        <v>971.19</v>
      </c>
    </row>
    <row r="4161" spans="1:4" ht="45" x14ac:dyDescent="0.2">
      <c r="A4161" s="1058">
        <v>7734</v>
      </c>
      <c r="B4161" s="1059" t="s">
        <v>9601</v>
      </c>
      <c r="C4161" s="1060" t="s">
        <v>24235</v>
      </c>
      <c r="D4161" s="1061">
        <v>462.73</v>
      </c>
    </row>
    <row r="4162" spans="1:4" ht="33.75" x14ac:dyDescent="0.2">
      <c r="A4162" s="1058">
        <v>8897</v>
      </c>
      <c r="B4162" s="1059" t="s">
        <v>10304</v>
      </c>
      <c r="C4162" s="1060" t="s">
        <v>24235</v>
      </c>
      <c r="D4162" s="1061">
        <v>1119.74</v>
      </c>
    </row>
    <row r="4163" spans="1:4" ht="22.5" x14ac:dyDescent="0.2">
      <c r="A4163" s="1058">
        <v>10976</v>
      </c>
      <c r="B4163" s="1059" t="s">
        <v>11661</v>
      </c>
      <c r="C4163" s="1060" t="s">
        <v>24235</v>
      </c>
      <c r="D4163" s="1061">
        <v>468.52</v>
      </c>
    </row>
    <row r="4164" spans="1:4" ht="33.75" x14ac:dyDescent="0.2">
      <c r="A4164" s="1058">
        <v>9945</v>
      </c>
      <c r="B4164" s="1059" t="s">
        <v>11045</v>
      </c>
      <c r="C4164" s="1060" t="s">
        <v>24235</v>
      </c>
      <c r="D4164" s="1061">
        <v>149.13999999999999</v>
      </c>
    </row>
    <row r="4165" spans="1:4" ht="45" x14ac:dyDescent="0.2">
      <c r="A4165" s="1058">
        <v>10236</v>
      </c>
      <c r="B4165" s="1059" t="s">
        <v>11236</v>
      </c>
      <c r="C4165" s="1060" t="s">
        <v>2974</v>
      </c>
      <c r="D4165" s="1061">
        <v>363.35</v>
      </c>
    </row>
    <row r="4166" spans="1:4" ht="45" x14ac:dyDescent="0.2">
      <c r="A4166" s="1058">
        <v>4331</v>
      </c>
      <c r="B4166" s="1059" t="s">
        <v>7504</v>
      </c>
      <c r="C4166" s="1060" t="s">
        <v>2974</v>
      </c>
      <c r="D4166" s="1061">
        <v>406.57</v>
      </c>
    </row>
    <row r="4167" spans="1:4" ht="45" x14ac:dyDescent="0.2">
      <c r="A4167" s="1058">
        <v>1868</v>
      </c>
      <c r="B4167" s="1059" t="s">
        <v>5915</v>
      </c>
      <c r="C4167" s="1060" t="s">
        <v>2974</v>
      </c>
      <c r="D4167" s="1061">
        <v>602.29</v>
      </c>
    </row>
    <row r="4168" spans="1:4" ht="45" x14ac:dyDescent="0.2">
      <c r="A4168" s="1058">
        <v>10651</v>
      </c>
      <c r="B4168" s="1059" t="s">
        <v>11479</v>
      </c>
      <c r="C4168" s="1060" t="s">
        <v>2974</v>
      </c>
      <c r="D4168" s="1061">
        <v>589.6</v>
      </c>
    </row>
    <row r="4169" spans="1:4" ht="45" x14ac:dyDescent="0.2">
      <c r="A4169" s="1058">
        <v>12206</v>
      </c>
      <c r="B4169" s="1059" t="s">
        <v>12561</v>
      </c>
      <c r="C4169" s="1060" t="s">
        <v>24235</v>
      </c>
      <c r="D4169" s="1061">
        <v>435.62</v>
      </c>
    </row>
    <row r="4170" spans="1:4" ht="33.75" x14ac:dyDescent="0.2">
      <c r="A4170" s="1058">
        <v>12028</v>
      </c>
      <c r="B4170" s="1059" t="s">
        <v>12400</v>
      </c>
      <c r="C4170" s="1060" t="s">
        <v>24235</v>
      </c>
      <c r="D4170" s="1061">
        <v>433.88</v>
      </c>
    </row>
    <row r="4171" spans="1:4" ht="22.5" x14ac:dyDescent="0.2">
      <c r="A4171" s="1058">
        <v>8821</v>
      </c>
      <c r="B4171" s="1059" t="s">
        <v>10249</v>
      </c>
      <c r="C4171" s="1060" t="s">
        <v>24235</v>
      </c>
      <c r="D4171" s="1061">
        <v>269.68</v>
      </c>
    </row>
    <row r="4172" spans="1:4" ht="33.75" x14ac:dyDescent="0.2">
      <c r="A4172" s="1058">
        <v>8551</v>
      </c>
      <c r="B4172" s="1059" t="s">
        <v>10055</v>
      </c>
      <c r="C4172" s="1060" t="s">
        <v>24235</v>
      </c>
      <c r="D4172" s="1061">
        <v>535.17999999999995</v>
      </c>
    </row>
    <row r="4173" spans="1:4" ht="22.5" x14ac:dyDescent="0.2">
      <c r="A4173" s="1058">
        <v>7340</v>
      </c>
      <c r="B4173" s="1059" t="s">
        <v>9263</v>
      </c>
      <c r="C4173" s="1060" t="s">
        <v>24235</v>
      </c>
      <c r="D4173" s="1061">
        <v>770.81</v>
      </c>
    </row>
    <row r="4174" spans="1:4" ht="33.75" x14ac:dyDescent="0.2">
      <c r="A4174" s="1058">
        <v>4347</v>
      </c>
      <c r="B4174" s="1059" t="s">
        <v>7513</v>
      </c>
      <c r="C4174" s="1060" t="s">
        <v>24235</v>
      </c>
      <c r="D4174" s="1061">
        <v>916.32</v>
      </c>
    </row>
    <row r="4175" spans="1:4" ht="22.5" x14ac:dyDescent="0.2">
      <c r="A4175" s="1058">
        <v>12948</v>
      </c>
      <c r="B4175" s="1059" t="s">
        <v>24177</v>
      </c>
      <c r="C4175" s="1060" t="s">
        <v>24235</v>
      </c>
      <c r="D4175" s="1061">
        <v>260.60000000000002</v>
      </c>
    </row>
    <row r="4176" spans="1:4" ht="33.75" x14ac:dyDescent="0.2">
      <c r="A4176" s="1058">
        <v>1854</v>
      </c>
      <c r="B4176" s="1059" t="s">
        <v>5902</v>
      </c>
      <c r="C4176" s="1060" t="s">
        <v>24235</v>
      </c>
      <c r="D4176" s="1061">
        <v>585.29</v>
      </c>
    </row>
    <row r="4177" spans="1:4" ht="33.75" x14ac:dyDescent="0.2">
      <c r="A4177" s="1058">
        <v>5015</v>
      </c>
      <c r="B4177" s="1059" t="s">
        <v>7987</v>
      </c>
      <c r="C4177" s="1060" t="s">
        <v>24235</v>
      </c>
      <c r="D4177" s="1061">
        <v>557.73</v>
      </c>
    </row>
    <row r="4178" spans="1:4" ht="33.75" x14ac:dyDescent="0.2">
      <c r="A4178" s="1058">
        <v>8388</v>
      </c>
      <c r="B4178" s="1059" t="s">
        <v>9958</v>
      </c>
      <c r="C4178" s="1060" t="s">
        <v>2974</v>
      </c>
      <c r="D4178" s="1061">
        <v>1463.21</v>
      </c>
    </row>
    <row r="4179" spans="1:4" ht="33.75" x14ac:dyDescent="0.2">
      <c r="A4179" s="1058">
        <v>7682</v>
      </c>
      <c r="B4179" s="1059" t="s">
        <v>9560</v>
      </c>
      <c r="C4179" s="1060" t="s">
        <v>24235</v>
      </c>
      <c r="D4179" s="1061">
        <v>553.5</v>
      </c>
    </row>
    <row r="4180" spans="1:4" ht="22.5" x14ac:dyDescent="0.2">
      <c r="A4180" s="1058">
        <v>11709</v>
      </c>
      <c r="B4180" s="1059" t="s">
        <v>12184</v>
      </c>
      <c r="C4180" s="1060" t="s">
        <v>24235</v>
      </c>
      <c r="D4180" s="1061">
        <v>975.84</v>
      </c>
    </row>
    <row r="4181" spans="1:4" ht="45" x14ac:dyDescent="0.2">
      <c r="A4181" s="1058">
        <v>12035</v>
      </c>
      <c r="B4181" s="1059" t="s">
        <v>12406</v>
      </c>
      <c r="C4181" s="1060" t="s">
        <v>24235</v>
      </c>
      <c r="D4181" s="1061">
        <v>614.42999999999995</v>
      </c>
    </row>
    <row r="4182" spans="1:4" ht="33.75" x14ac:dyDescent="0.2">
      <c r="A4182" s="1058">
        <v>8553</v>
      </c>
      <c r="B4182" s="1059" t="s">
        <v>21117</v>
      </c>
      <c r="C4182" s="1060" t="s">
        <v>24235</v>
      </c>
      <c r="D4182" s="1061">
        <v>609.54</v>
      </c>
    </row>
    <row r="4183" spans="1:4" ht="45" x14ac:dyDescent="0.2">
      <c r="A4183" s="1058">
        <v>8506</v>
      </c>
      <c r="B4183" s="1059" t="s">
        <v>10028</v>
      </c>
      <c r="C4183" s="1060" t="s">
        <v>24235</v>
      </c>
      <c r="D4183" s="1061">
        <v>653.09</v>
      </c>
    </row>
    <row r="4184" spans="1:4" x14ac:dyDescent="0.2">
      <c r="A4184" s="1058">
        <v>4716</v>
      </c>
      <c r="B4184" s="1059" t="s">
        <v>7773</v>
      </c>
      <c r="C4184" s="1060" t="s">
        <v>24235</v>
      </c>
      <c r="D4184" s="1061">
        <v>273.74</v>
      </c>
    </row>
    <row r="4185" spans="1:4" x14ac:dyDescent="0.2">
      <c r="A4185" s="1058">
        <v>1853</v>
      </c>
      <c r="B4185" s="1059" t="s">
        <v>5901</v>
      </c>
      <c r="C4185" s="1060" t="s">
        <v>24235</v>
      </c>
      <c r="D4185" s="1061">
        <v>207.82</v>
      </c>
    </row>
    <row r="4186" spans="1:4" x14ac:dyDescent="0.2">
      <c r="A4186" s="1058">
        <v>1846</v>
      </c>
      <c r="B4186" s="1059" t="s">
        <v>5894</v>
      </c>
      <c r="C4186" s="1060" t="s">
        <v>24235</v>
      </c>
      <c r="D4186" s="1061">
        <v>129.68</v>
      </c>
    </row>
    <row r="4187" spans="1:4" ht="33.75" x14ac:dyDescent="0.2">
      <c r="A4187" s="1058">
        <v>10843</v>
      </c>
      <c r="B4187" s="1059" t="s">
        <v>11599</v>
      </c>
      <c r="C4187" s="1060" t="s">
        <v>24235</v>
      </c>
      <c r="D4187" s="1061">
        <v>253.9</v>
      </c>
    </row>
    <row r="4188" spans="1:4" ht="22.5" x14ac:dyDescent="0.2">
      <c r="A4188" s="1058">
        <v>8513</v>
      </c>
      <c r="B4188" s="1059" t="s">
        <v>10032</v>
      </c>
      <c r="C4188" s="1060" t="s">
        <v>24235</v>
      </c>
      <c r="D4188" s="1061">
        <v>892.91</v>
      </c>
    </row>
    <row r="4189" spans="1:4" x14ac:dyDescent="0.2">
      <c r="A4189" s="1058">
        <v>1848</v>
      </c>
      <c r="B4189" s="1059" t="s">
        <v>5896</v>
      </c>
      <c r="C4189" s="1060" t="s">
        <v>24235</v>
      </c>
      <c r="D4189" s="1061">
        <v>108.44</v>
      </c>
    </row>
    <row r="4190" spans="1:4" x14ac:dyDescent="0.2">
      <c r="A4190" s="1058">
        <v>1849</v>
      </c>
      <c r="B4190" s="1059" t="s">
        <v>5897</v>
      </c>
      <c r="C4190" s="1060" t="s">
        <v>24235</v>
      </c>
      <c r="D4190" s="1061">
        <v>151.22999999999999</v>
      </c>
    </row>
    <row r="4191" spans="1:4" x14ac:dyDescent="0.2">
      <c r="A4191" s="1058">
        <v>7855</v>
      </c>
      <c r="B4191" s="1059" t="s">
        <v>9682</v>
      </c>
      <c r="C4191" s="1060" t="s">
        <v>24235</v>
      </c>
      <c r="D4191" s="1061">
        <v>610.05999999999995</v>
      </c>
    </row>
    <row r="4192" spans="1:4" x14ac:dyDescent="0.2">
      <c r="A4192" s="1058">
        <v>1850</v>
      </c>
      <c r="B4192" s="1059" t="s">
        <v>5898</v>
      </c>
      <c r="C4192" s="1060" t="s">
        <v>24235</v>
      </c>
      <c r="D4192" s="1061">
        <v>151.22999999999999</v>
      </c>
    </row>
    <row r="4193" spans="1:4" x14ac:dyDescent="0.2">
      <c r="A4193" s="1058">
        <v>1851</v>
      </c>
      <c r="B4193" s="1059" t="s">
        <v>5899</v>
      </c>
      <c r="C4193" s="1060" t="s">
        <v>24235</v>
      </c>
      <c r="D4193" s="1061">
        <v>236.44</v>
      </c>
    </row>
    <row r="4194" spans="1:4" x14ac:dyDescent="0.2">
      <c r="A4194" s="1058">
        <v>1852</v>
      </c>
      <c r="B4194" s="1059" t="s">
        <v>5900</v>
      </c>
      <c r="C4194" s="1060" t="s">
        <v>24235</v>
      </c>
      <c r="D4194" s="1061">
        <v>409.14</v>
      </c>
    </row>
    <row r="4195" spans="1:4" ht="33.75" x14ac:dyDescent="0.2">
      <c r="A4195" s="1058">
        <v>9580</v>
      </c>
      <c r="B4195" s="1059" t="s">
        <v>10789</v>
      </c>
      <c r="C4195" s="1060" t="s">
        <v>24235</v>
      </c>
      <c r="D4195" s="1061">
        <v>1093.27</v>
      </c>
    </row>
    <row r="4196" spans="1:4" ht="22.5" x14ac:dyDescent="0.2">
      <c r="A4196" s="1058">
        <v>11201</v>
      </c>
      <c r="B4196" s="1059" t="s">
        <v>11810</v>
      </c>
      <c r="C4196" s="1060" t="s">
        <v>24235</v>
      </c>
      <c r="D4196" s="1061">
        <v>245</v>
      </c>
    </row>
    <row r="4197" spans="1:4" ht="45" x14ac:dyDescent="0.2">
      <c r="A4197" s="1058">
        <v>11236</v>
      </c>
      <c r="B4197" s="1059" t="s">
        <v>11842</v>
      </c>
      <c r="C4197" s="1060" t="s">
        <v>24235</v>
      </c>
      <c r="D4197" s="1061">
        <v>528.24</v>
      </c>
    </row>
    <row r="4198" spans="1:4" ht="33.75" x14ac:dyDescent="0.2">
      <c r="A4198" s="1058">
        <v>10789</v>
      </c>
      <c r="B4198" s="1059" t="s">
        <v>11563</v>
      </c>
      <c r="C4198" s="1060" t="s">
        <v>24235</v>
      </c>
      <c r="D4198" s="1061">
        <v>334.85</v>
      </c>
    </row>
    <row r="4199" spans="1:4" ht="22.5" x14ac:dyDescent="0.2">
      <c r="A4199" s="1058">
        <v>1871</v>
      </c>
      <c r="B4199" s="1059" t="s">
        <v>5918</v>
      </c>
      <c r="C4199" s="1060" t="s">
        <v>2723</v>
      </c>
      <c r="D4199" s="1061">
        <v>453.94</v>
      </c>
    </row>
    <row r="4200" spans="1:4" ht="33.75" x14ac:dyDescent="0.2">
      <c r="A4200" s="1058">
        <v>3958</v>
      </c>
      <c r="B4200" s="1059" t="s">
        <v>7277</v>
      </c>
      <c r="C4200" s="1060" t="s">
        <v>24235</v>
      </c>
      <c r="D4200" s="1061">
        <v>164.1</v>
      </c>
    </row>
    <row r="4201" spans="1:4" ht="45" x14ac:dyDescent="0.2">
      <c r="A4201" s="1058">
        <v>10622</v>
      </c>
      <c r="B4201" s="1059" t="s">
        <v>11474</v>
      </c>
      <c r="C4201" s="1060" t="s">
        <v>2974</v>
      </c>
      <c r="D4201" s="1061">
        <v>638.99</v>
      </c>
    </row>
    <row r="4202" spans="1:4" ht="33.75" x14ac:dyDescent="0.2">
      <c r="A4202" s="1058">
        <v>12974</v>
      </c>
      <c r="B4202" s="1059" t="s">
        <v>24181</v>
      </c>
      <c r="C4202" s="1060" t="s">
        <v>24235</v>
      </c>
      <c r="D4202" s="1061">
        <v>607.25</v>
      </c>
    </row>
    <row r="4203" spans="1:4" ht="22.5" x14ac:dyDescent="0.2">
      <c r="A4203" s="1058">
        <v>8522</v>
      </c>
      <c r="B4203" s="1059" t="s">
        <v>10037</v>
      </c>
      <c r="C4203" s="1060" t="s">
        <v>2974</v>
      </c>
      <c r="D4203" s="1061">
        <v>1652.25</v>
      </c>
    </row>
    <row r="4204" spans="1:4" ht="33.75" x14ac:dyDescent="0.2">
      <c r="A4204" s="1058">
        <v>4339</v>
      </c>
      <c r="B4204" s="1059" t="s">
        <v>7508</v>
      </c>
      <c r="C4204" s="1060" t="s">
        <v>24235</v>
      </c>
      <c r="D4204" s="1061">
        <v>485.37</v>
      </c>
    </row>
    <row r="4205" spans="1:4" ht="22.5" x14ac:dyDescent="0.2">
      <c r="A4205" s="1058">
        <v>3783</v>
      </c>
      <c r="B4205" s="1059" t="s">
        <v>7178</v>
      </c>
      <c r="C4205" s="1060" t="s">
        <v>2723</v>
      </c>
      <c r="D4205" s="1061">
        <v>861.1</v>
      </c>
    </row>
    <row r="4206" spans="1:4" ht="45" x14ac:dyDescent="0.2">
      <c r="A4206" s="1058">
        <v>9187</v>
      </c>
      <c r="B4206" s="1059" t="s">
        <v>10518</v>
      </c>
      <c r="C4206" s="1060" t="s">
        <v>2974</v>
      </c>
      <c r="D4206" s="1061">
        <v>531.59</v>
      </c>
    </row>
    <row r="4207" spans="1:4" ht="45" x14ac:dyDescent="0.2">
      <c r="A4207" s="1058">
        <v>12596</v>
      </c>
      <c r="B4207" s="1059" t="s">
        <v>21323</v>
      </c>
      <c r="C4207" s="1060" t="s">
        <v>2974</v>
      </c>
      <c r="D4207" s="1061">
        <v>215.65</v>
      </c>
    </row>
    <row r="4208" spans="1:4" ht="45" x14ac:dyDescent="0.2">
      <c r="A4208" s="1058">
        <v>11887</v>
      </c>
      <c r="B4208" s="1059" t="s">
        <v>12305</v>
      </c>
      <c r="C4208" s="1060" t="s">
        <v>2974</v>
      </c>
      <c r="D4208" s="1061">
        <v>279.48</v>
      </c>
    </row>
    <row r="4209" spans="1:4" ht="33.75" x14ac:dyDescent="0.2">
      <c r="A4209" s="1058">
        <v>12244</v>
      </c>
      <c r="B4209" s="1059" t="s">
        <v>21164</v>
      </c>
      <c r="C4209" s="1060" t="s">
        <v>2974</v>
      </c>
      <c r="D4209" s="1061">
        <v>381.97</v>
      </c>
    </row>
    <row r="4210" spans="1:4" ht="33.75" x14ac:dyDescent="0.2">
      <c r="A4210" s="1058">
        <v>13020</v>
      </c>
      <c r="B4210" s="1059" t="s">
        <v>31332</v>
      </c>
      <c r="C4210" s="1060" t="s">
        <v>2974</v>
      </c>
      <c r="D4210" s="1061">
        <v>352.92</v>
      </c>
    </row>
    <row r="4211" spans="1:4" ht="22.5" x14ac:dyDescent="0.2">
      <c r="A4211" s="1058">
        <v>10074</v>
      </c>
      <c r="B4211" s="1059" t="s">
        <v>11143</v>
      </c>
      <c r="C4211" s="1060" t="s">
        <v>2974</v>
      </c>
      <c r="D4211" s="1061">
        <v>209.41</v>
      </c>
    </row>
    <row r="4212" spans="1:4" ht="33.75" x14ac:dyDescent="0.2">
      <c r="A4212" s="1058">
        <v>9431</v>
      </c>
      <c r="B4212" s="1059" t="s">
        <v>10684</v>
      </c>
      <c r="C4212" s="1060" t="s">
        <v>2974</v>
      </c>
      <c r="D4212" s="1061">
        <v>308.24</v>
      </c>
    </row>
    <row r="4213" spans="1:4" ht="33.75" x14ac:dyDescent="0.2">
      <c r="A4213" s="1058">
        <v>9297</v>
      </c>
      <c r="B4213" s="1059" t="s">
        <v>10603</v>
      </c>
      <c r="C4213" s="1060" t="s">
        <v>2974</v>
      </c>
      <c r="D4213" s="1061">
        <v>290.55</v>
      </c>
    </row>
    <row r="4214" spans="1:4" ht="22.5" x14ac:dyDescent="0.2">
      <c r="A4214" s="1058">
        <v>8515</v>
      </c>
      <c r="B4214" s="1059" t="s">
        <v>10034</v>
      </c>
      <c r="C4214" s="1060" t="s">
        <v>24235</v>
      </c>
      <c r="D4214" s="1061">
        <v>497.28</v>
      </c>
    </row>
    <row r="4215" spans="1:4" ht="22.5" x14ac:dyDescent="0.2">
      <c r="A4215" s="1058">
        <v>1855</v>
      </c>
      <c r="B4215" s="1059" t="s">
        <v>5903</v>
      </c>
      <c r="C4215" s="1060" t="s">
        <v>2974</v>
      </c>
      <c r="D4215" s="1061">
        <v>176.71</v>
      </c>
    </row>
    <row r="4216" spans="1:4" ht="33.75" x14ac:dyDescent="0.2">
      <c r="A4216" s="1058">
        <v>7772</v>
      </c>
      <c r="B4216" s="1059" t="s">
        <v>9627</v>
      </c>
      <c r="C4216" s="1060" t="s">
        <v>2974</v>
      </c>
      <c r="D4216" s="1061">
        <v>582.6</v>
      </c>
    </row>
    <row r="4217" spans="1:4" ht="22.5" x14ac:dyDescent="0.2">
      <c r="A4217" s="1058">
        <v>1867</v>
      </c>
      <c r="B4217" s="1059" t="s">
        <v>5914</v>
      </c>
      <c r="C4217" s="1060" t="s">
        <v>2974</v>
      </c>
      <c r="D4217" s="1061">
        <v>121.74</v>
      </c>
    </row>
    <row r="4218" spans="1:4" ht="22.5" x14ac:dyDescent="0.2">
      <c r="A4218" s="1058">
        <v>1869</v>
      </c>
      <c r="B4218" s="1059" t="s">
        <v>5916</v>
      </c>
      <c r="C4218" s="1060" t="s">
        <v>2974</v>
      </c>
      <c r="D4218" s="1061">
        <v>266.70999999999998</v>
      </c>
    </row>
    <row r="4219" spans="1:4" ht="33.75" x14ac:dyDescent="0.2">
      <c r="A4219" s="1058">
        <v>7967</v>
      </c>
      <c r="B4219" s="1059" t="s">
        <v>9748</v>
      </c>
      <c r="C4219" s="1060" t="s">
        <v>2974</v>
      </c>
      <c r="D4219" s="1061">
        <v>731.55</v>
      </c>
    </row>
    <row r="4220" spans="1:4" ht="22.5" x14ac:dyDescent="0.2">
      <c r="A4220" s="1058">
        <v>7972</v>
      </c>
      <c r="B4220" s="1059" t="s">
        <v>9750</v>
      </c>
      <c r="C4220" s="1060" t="s">
        <v>2974</v>
      </c>
      <c r="D4220" s="1061">
        <v>675.98</v>
      </c>
    </row>
    <row r="4221" spans="1:4" ht="33.75" x14ac:dyDescent="0.2">
      <c r="A4221" s="1058">
        <v>7733</v>
      </c>
      <c r="B4221" s="1059" t="s">
        <v>9600</v>
      </c>
      <c r="C4221" s="1060" t="s">
        <v>2974</v>
      </c>
      <c r="D4221" s="1061">
        <v>689.7</v>
      </c>
    </row>
    <row r="4222" spans="1:4" ht="33.75" x14ac:dyDescent="0.2">
      <c r="A4222" s="1058">
        <v>7693</v>
      </c>
      <c r="B4222" s="1059" t="s">
        <v>9570</v>
      </c>
      <c r="C4222" s="1060" t="s">
        <v>2974</v>
      </c>
      <c r="D4222" s="1061">
        <v>887.73</v>
      </c>
    </row>
    <row r="4223" spans="1:4" ht="33.75" x14ac:dyDescent="0.2">
      <c r="A4223" s="1058">
        <v>9222</v>
      </c>
      <c r="B4223" s="1059" t="s">
        <v>10544</v>
      </c>
      <c r="C4223" s="1060" t="s">
        <v>2974</v>
      </c>
      <c r="D4223" s="1061">
        <v>336.44</v>
      </c>
    </row>
    <row r="4224" spans="1:4" ht="33.75" x14ac:dyDescent="0.2">
      <c r="A4224" s="1058">
        <v>3554</v>
      </c>
      <c r="B4224" s="1059" t="s">
        <v>7050</v>
      </c>
      <c r="C4224" s="1060" t="s">
        <v>2974</v>
      </c>
      <c r="D4224" s="1061">
        <v>287.68</v>
      </c>
    </row>
    <row r="4225" spans="1:4" ht="33.75" x14ac:dyDescent="0.2">
      <c r="A4225" s="1058">
        <v>3551</v>
      </c>
      <c r="B4225" s="1059" t="s">
        <v>7047</v>
      </c>
      <c r="C4225" s="1060" t="s">
        <v>2974</v>
      </c>
      <c r="D4225" s="1061">
        <v>205.65</v>
      </c>
    </row>
    <row r="4226" spans="1:4" ht="33.75" x14ac:dyDescent="0.2">
      <c r="A4226" s="1058">
        <v>3555</v>
      </c>
      <c r="B4226" s="1059" t="s">
        <v>7051</v>
      </c>
      <c r="C4226" s="1060" t="s">
        <v>2974</v>
      </c>
      <c r="D4226" s="1061">
        <v>191.62</v>
      </c>
    </row>
    <row r="4227" spans="1:4" ht="33.75" x14ac:dyDescent="0.2">
      <c r="A4227" s="1058">
        <v>3553</v>
      </c>
      <c r="B4227" s="1059" t="s">
        <v>7049</v>
      </c>
      <c r="C4227" s="1060" t="s">
        <v>2974</v>
      </c>
      <c r="D4227" s="1061">
        <v>234.36</v>
      </c>
    </row>
    <row r="4228" spans="1:4" ht="33.75" x14ac:dyDescent="0.2">
      <c r="A4228" s="1058">
        <v>3550</v>
      </c>
      <c r="B4228" s="1059" t="s">
        <v>7046</v>
      </c>
      <c r="C4228" s="1060" t="s">
        <v>2974</v>
      </c>
      <c r="D4228" s="1061">
        <v>261</v>
      </c>
    </row>
    <row r="4229" spans="1:4" ht="33.75" x14ac:dyDescent="0.2">
      <c r="A4229" s="1058">
        <v>3552</v>
      </c>
      <c r="B4229" s="1059" t="s">
        <v>7048</v>
      </c>
      <c r="C4229" s="1060" t="s">
        <v>2974</v>
      </c>
      <c r="D4229" s="1061">
        <v>246.97</v>
      </c>
    </row>
    <row r="4230" spans="1:4" ht="33.75" x14ac:dyDescent="0.2">
      <c r="A4230" s="1058">
        <v>4819</v>
      </c>
      <c r="B4230" s="1059" t="s">
        <v>7833</v>
      </c>
      <c r="C4230" s="1060" t="s">
        <v>2974</v>
      </c>
      <c r="D4230" s="1061">
        <v>456.14</v>
      </c>
    </row>
    <row r="4231" spans="1:4" ht="33.75" x14ac:dyDescent="0.2">
      <c r="A4231" s="1058">
        <v>12385</v>
      </c>
      <c r="B4231" s="1059" t="s">
        <v>12702</v>
      </c>
      <c r="C4231" s="1060" t="s">
        <v>2974</v>
      </c>
      <c r="D4231" s="1061">
        <v>1139.44</v>
      </c>
    </row>
    <row r="4232" spans="1:4" ht="33.75" x14ac:dyDescent="0.2">
      <c r="A4232" s="1058">
        <v>11985</v>
      </c>
      <c r="B4232" s="1059" t="s">
        <v>12376</v>
      </c>
      <c r="C4232" s="1060" t="s">
        <v>2974</v>
      </c>
      <c r="D4232" s="1061">
        <v>158.76</v>
      </c>
    </row>
    <row r="4233" spans="1:4" ht="33.75" x14ac:dyDescent="0.2">
      <c r="A4233" s="1058">
        <v>11499</v>
      </c>
      <c r="B4233" s="1059" t="s">
        <v>12037</v>
      </c>
      <c r="C4233" s="1060" t="s">
        <v>2974</v>
      </c>
      <c r="D4233" s="1061">
        <v>99.3</v>
      </c>
    </row>
    <row r="4234" spans="1:4" ht="33.75" x14ac:dyDescent="0.2">
      <c r="A4234" s="1058">
        <v>11888</v>
      </c>
      <c r="B4234" s="1059" t="s">
        <v>12306</v>
      </c>
      <c r="C4234" s="1060" t="s">
        <v>2974</v>
      </c>
      <c r="D4234" s="1061">
        <v>224.01</v>
      </c>
    </row>
    <row r="4235" spans="1:4" ht="33.75" x14ac:dyDescent="0.2">
      <c r="A4235" s="1058">
        <v>12184</v>
      </c>
      <c r="B4235" s="1059" t="s">
        <v>12542</v>
      </c>
      <c r="C4235" s="1060" t="s">
        <v>2974</v>
      </c>
      <c r="D4235" s="1061">
        <v>225.45</v>
      </c>
    </row>
    <row r="4236" spans="1:4" x14ac:dyDescent="0.2">
      <c r="A4236" s="1058">
        <v>1873</v>
      </c>
      <c r="B4236" s="1059" t="s">
        <v>5919</v>
      </c>
      <c r="C4236" s="1060" t="s">
        <v>2974</v>
      </c>
      <c r="D4236" s="1061">
        <v>255.85</v>
      </c>
    </row>
    <row r="4237" spans="1:4" ht="22.5" x14ac:dyDescent="0.2">
      <c r="A4237" s="1058">
        <v>7970</v>
      </c>
      <c r="B4237" s="1059" t="s">
        <v>9749</v>
      </c>
      <c r="C4237" s="1060" t="s">
        <v>2974</v>
      </c>
      <c r="D4237" s="1061">
        <v>207.9</v>
      </c>
    </row>
    <row r="4238" spans="1:4" ht="33.75" x14ac:dyDescent="0.2">
      <c r="A4238" s="1058">
        <v>12181</v>
      </c>
      <c r="B4238" s="1059" t="s">
        <v>12539</v>
      </c>
      <c r="C4238" s="1060" t="s">
        <v>2974</v>
      </c>
      <c r="D4238" s="1061">
        <v>190.68</v>
      </c>
    </row>
    <row r="4239" spans="1:4" ht="33.75" x14ac:dyDescent="0.2">
      <c r="A4239" s="1058">
        <v>11497</v>
      </c>
      <c r="B4239" s="1059" t="s">
        <v>12035</v>
      </c>
      <c r="C4239" s="1060" t="s">
        <v>2974</v>
      </c>
      <c r="D4239" s="1061">
        <v>200.89</v>
      </c>
    </row>
    <row r="4240" spans="1:4" ht="33.75" x14ac:dyDescent="0.2">
      <c r="A4240" s="1058">
        <v>11498</v>
      </c>
      <c r="B4240" s="1059" t="s">
        <v>12036</v>
      </c>
      <c r="C4240" s="1060" t="s">
        <v>2974</v>
      </c>
      <c r="D4240" s="1061">
        <v>233.97</v>
      </c>
    </row>
    <row r="4241" spans="1:4" ht="22.5" x14ac:dyDescent="0.2">
      <c r="A4241" s="1058">
        <v>10838</v>
      </c>
      <c r="B4241" s="1059" t="s">
        <v>11595</v>
      </c>
      <c r="C4241" s="1060" t="s">
        <v>2974</v>
      </c>
      <c r="D4241" s="1061">
        <v>233.97</v>
      </c>
    </row>
    <row r="4242" spans="1:4" ht="22.5" x14ac:dyDescent="0.2">
      <c r="A4242" s="1058">
        <v>11964</v>
      </c>
      <c r="B4242" s="1059" t="s">
        <v>12359</v>
      </c>
      <c r="C4242" s="1060" t="s">
        <v>24235</v>
      </c>
      <c r="D4242" s="1061">
        <v>2228.25</v>
      </c>
    </row>
    <row r="4243" spans="1:4" ht="22.5" x14ac:dyDescent="0.2">
      <c r="A4243" s="1058">
        <v>12084</v>
      </c>
      <c r="B4243" s="1059" t="s">
        <v>12445</v>
      </c>
      <c r="C4243" s="1060" t="s">
        <v>24235</v>
      </c>
      <c r="D4243" s="1061">
        <v>3920.78</v>
      </c>
    </row>
    <row r="4244" spans="1:4" ht="22.5" x14ac:dyDescent="0.2">
      <c r="A4244" s="1058">
        <v>12085</v>
      </c>
      <c r="B4244" s="1059" t="s">
        <v>12446</v>
      </c>
      <c r="C4244" s="1060" t="s">
        <v>24235</v>
      </c>
      <c r="D4244" s="1061">
        <v>479.36</v>
      </c>
    </row>
    <row r="4245" spans="1:4" ht="33.75" x14ac:dyDescent="0.2">
      <c r="A4245" s="1058">
        <v>11711</v>
      </c>
      <c r="B4245" s="1059" t="s">
        <v>12186</v>
      </c>
      <c r="C4245" s="1060" t="s">
        <v>24235</v>
      </c>
      <c r="D4245" s="1061">
        <v>2013.88</v>
      </c>
    </row>
    <row r="4246" spans="1:4" ht="33.75" x14ac:dyDescent="0.2">
      <c r="A4246" s="1058">
        <v>10107</v>
      </c>
      <c r="B4246" s="1059" t="s">
        <v>11168</v>
      </c>
      <c r="C4246" s="1060" t="s">
        <v>2352</v>
      </c>
      <c r="D4246" s="1061">
        <v>2428.33</v>
      </c>
    </row>
    <row r="4247" spans="1:4" ht="22.5" x14ac:dyDescent="0.2">
      <c r="A4247" s="1058">
        <v>8245</v>
      </c>
      <c r="B4247" s="1059" t="s">
        <v>9875</v>
      </c>
      <c r="C4247" s="1060" t="s">
        <v>24235</v>
      </c>
      <c r="D4247" s="1061">
        <v>265.57</v>
      </c>
    </row>
    <row r="4248" spans="1:4" ht="33.75" x14ac:dyDescent="0.2">
      <c r="A4248" s="1058">
        <v>10566</v>
      </c>
      <c r="B4248" s="1059" t="s">
        <v>11425</v>
      </c>
      <c r="C4248" s="1060" t="s">
        <v>2352</v>
      </c>
      <c r="D4248" s="1061">
        <v>310.07</v>
      </c>
    </row>
    <row r="4249" spans="1:4" x14ac:dyDescent="0.2">
      <c r="A4249" s="1058">
        <v>8585</v>
      </c>
      <c r="B4249" s="1059" t="s">
        <v>10087</v>
      </c>
      <c r="C4249" s="1060" t="s">
        <v>2352</v>
      </c>
      <c r="D4249" s="1061">
        <v>461.72</v>
      </c>
    </row>
    <row r="4250" spans="1:4" ht="22.5" x14ac:dyDescent="0.2">
      <c r="A4250" s="1058">
        <v>8498</v>
      </c>
      <c r="B4250" s="1059" t="s">
        <v>10024</v>
      </c>
      <c r="C4250" s="1060" t="s">
        <v>2352</v>
      </c>
      <c r="D4250" s="1061">
        <v>61.66</v>
      </c>
    </row>
    <row r="4251" spans="1:4" ht="22.5" x14ac:dyDescent="0.2">
      <c r="A4251" s="1058">
        <v>8584</v>
      </c>
      <c r="B4251" s="1059" t="s">
        <v>10086</v>
      </c>
      <c r="C4251" s="1060" t="s">
        <v>24235</v>
      </c>
      <c r="D4251" s="1061">
        <v>2632.8</v>
      </c>
    </row>
    <row r="4252" spans="1:4" ht="22.5" x14ac:dyDescent="0.2">
      <c r="A4252" s="1058">
        <v>9309</v>
      </c>
      <c r="B4252" s="1059" t="s">
        <v>10615</v>
      </c>
      <c r="C4252" s="1060" t="s">
        <v>24235</v>
      </c>
      <c r="D4252" s="1061">
        <v>1042.45</v>
      </c>
    </row>
    <row r="4253" spans="1:4" ht="45" x14ac:dyDescent="0.2">
      <c r="A4253" s="1058">
        <v>11960</v>
      </c>
      <c r="B4253" s="1059" t="s">
        <v>12356</v>
      </c>
      <c r="C4253" s="1060" t="s">
        <v>2352</v>
      </c>
      <c r="D4253" s="1061">
        <v>1031.82</v>
      </c>
    </row>
    <row r="4254" spans="1:4" ht="45" x14ac:dyDescent="0.2">
      <c r="A4254" s="1058">
        <v>10721</v>
      </c>
      <c r="B4254" s="1059" t="s">
        <v>11517</v>
      </c>
      <c r="C4254" s="1060" t="s">
        <v>2352</v>
      </c>
      <c r="D4254" s="1061">
        <v>2672.63</v>
      </c>
    </row>
    <row r="4255" spans="1:4" ht="45" x14ac:dyDescent="0.2">
      <c r="A4255" s="1058">
        <v>12168</v>
      </c>
      <c r="B4255" s="1059" t="s">
        <v>12526</v>
      </c>
      <c r="C4255" s="1060" t="s">
        <v>2352</v>
      </c>
      <c r="D4255" s="1061">
        <v>2672.63</v>
      </c>
    </row>
    <row r="4256" spans="1:4" ht="45" x14ac:dyDescent="0.2">
      <c r="A4256" s="1058">
        <v>12169</v>
      </c>
      <c r="B4256" s="1059" t="s">
        <v>12527</v>
      </c>
      <c r="C4256" s="1060" t="s">
        <v>2352</v>
      </c>
      <c r="D4256" s="1061">
        <v>2888.81</v>
      </c>
    </row>
    <row r="4257" spans="1:4" ht="45" x14ac:dyDescent="0.2">
      <c r="A4257" s="1058">
        <v>12167</v>
      </c>
      <c r="B4257" s="1059" t="s">
        <v>12525</v>
      </c>
      <c r="C4257" s="1060" t="s">
        <v>2352</v>
      </c>
      <c r="D4257" s="1061">
        <v>3249.38</v>
      </c>
    </row>
    <row r="4258" spans="1:4" ht="45" x14ac:dyDescent="0.2">
      <c r="A4258" s="1058">
        <v>12923</v>
      </c>
      <c r="B4258" s="1059" t="s">
        <v>24085</v>
      </c>
      <c r="C4258" s="1060" t="s">
        <v>2352</v>
      </c>
      <c r="D4258" s="1061">
        <v>4798.57</v>
      </c>
    </row>
    <row r="4259" spans="1:4" ht="45" x14ac:dyDescent="0.2">
      <c r="A4259" s="1058">
        <v>12098</v>
      </c>
      <c r="B4259" s="1059" t="s">
        <v>12458</v>
      </c>
      <c r="C4259" s="1060" t="s">
        <v>24235</v>
      </c>
      <c r="D4259" s="1061">
        <v>571.16</v>
      </c>
    </row>
    <row r="4260" spans="1:4" ht="33.75" x14ac:dyDescent="0.2">
      <c r="A4260" s="1058">
        <v>12088</v>
      </c>
      <c r="B4260" s="1059" t="s">
        <v>12448</v>
      </c>
      <c r="C4260" s="1060" t="s">
        <v>24235</v>
      </c>
      <c r="D4260" s="1061">
        <v>1516.08</v>
      </c>
    </row>
    <row r="4261" spans="1:4" ht="45" x14ac:dyDescent="0.2">
      <c r="A4261" s="1058">
        <v>12066</v>
      </c>
      <c r="B4261" s="1059" t="s">
        <v>12428</v>
      </c>
      <c r="C4261" s="1060" t="s">
        <v>24235</v>
      </c>
      <c r="D4261" s="1061">
        <v>1667.4</v>
      </c>
    </row>
    <row r="4262" spans="1:4" ht="45" x14ac:dyDescent="0.2">
      <c r="A4262" s="1058">
        <v>12086</v>
      </c>
      <c r="B4262" s="1059" t="s">
        <v>12447</v>
      </c>
      <c r="C4262" s="1060" t="s">
        <v>24235</v>
      </c>
      <c r="D4262" s="1061">
        <v>2278.89</v>
      </c>
    </row>
    <row r="4263" spans="1:4" ht="22.5" x14ac:dyDescent="0.2">
      <c r="A4263" s="1058">
        <v>12710</v>
      </c>
      <c r="B4263" s="1059" t="s">
        <v>21409</v>
      </c>
      <c r="C4263" s="1060" t="s">
        <v>24235</v>
      </c>
      <c r="D4263" s="1061">
        <v>317.5</v>
      </c>
    </row>
    <row r="4264" spans="1:4" ht="45" x14ac:dyDescent="0.2">
      <c r="A4264" s="1058">
        <v>12987</v>
      </c>
      <c r="B4264" s="1059" t="s">
        <v>24255</v>
      </c>
      <c r="C4264" s="1060" t="s">
        <v>30744</v>
      </c>
      <c r="D4264" s="1061">
        <v>1536.21</v>
      </c>
    </row>
    <row r="4265" spans="1:4" ht="45" x14ac:dyDescent="0.2">
      <c r="A4265" s="1058">
        <v>12988</v>
      </c>
      <c r="B4265" s="1059" t="s">
        <v>24256</v>
      </c>
      <c r="C4265" s="1060" t="s">
        <v>24235</v>
      </c>
      <c r="D4265" s="1061">
        <v>1424.29</v>
      </c>
    </row>
    <row r="4266" spans="1:4" ht="33.75" x14ac:dyDescent="0.2">
      <c r="A4266" s="1058">
        <v>12307</v>
      </c>
      <c r="B4266" s="1059" t="s">
        <v>12645</v>
      </c>
      <c r="C4266" s="1060" t="s">
        <v>24235</v>
      </c>
      <c r="D4266" s="1061">
        <v>421.06</v>
      </c>
    </row>
    <row r="4267" spans="1:4" ht="33.75" x14ac:dyDescent="0.2">
      <c r="A4267" s="1058">
        <v>12068</v>
      </c>
      <c r="B4267" s="1059" t="s">
        <v>12430</v>
      </c>
      <c r="C4267" s="1060" t="s">
        <v>24235</v>
      </c>
      <c r="D4267" s="1061">
        <v>1516.7</v>
      </c>
    </row>
    <row r="4268" spans="1:4" ht="45" x14ac:dyDescent="0.2">
      <c r="A4268" s="1058">
        <v>12067</v>
      </c>
      <c r="B4268" s="1059" t="s">
        <v>12429</v>
      </c>
      <c r="C4268" s="1060" t="s">
        <v>24235</v>
      </c>
      <c r="D4268" s="1061">
        <v>1668.02</v>
      </c>
    </row>
    <row r="4269" spans="1:4" x14ac:dyDescent="0.2">
      <c r="A4269" s="1058">
        <v>1857</v>
      </c>
      <c r="B4269" s="1059" t="s">
        <v>5904</v>
      </c>
      <c r="C4269" s="1060" t="s">
        <v>24235</v>
      </c>
      <c r="D4269" s="1061">
        <v>186.97</v>
      </c>
    </row>
    <row r="4270" spans="1:4" ht="45" x14ac:dyDescent="0.2">
      <c r="A4270" s="1058">
        <v>12739</v>
      </c>
      <c r="B4270" s="1059" t="s">
        <v>21434</v>
      </c>
      <c r="C4270" s="1060" t="s">
        <v>2352</v>
      </c>
      <c r="D4270" s="1061">
        <v>3752.99</v>
      </c>
    </row>
    <row r="4271" spans="1:4" ht="45" x14ac:dyDescent="0.2">
      <c r="A4271" s="1058">
        <v>12741</v>
      </c>
      <c r="B4271" s="1059" t="s">
        <v>21436</v>
      </c>
      <c r="C4271" s="1060" t="s">
        <v>2352</v>
      </c>
      <c r="D4271" s="1061">
        <v>4030.08</v>
      </c>
    </row>
    <row r="4272" spans="1:4" ht="45" x14ac:dyDescent="0.2">
      <c r="A4272" s="1058">
        <v>12742</v>
      </c>
      <c r="B4272" s="1059" t="s">
        <v>21437</v>
      </c>
      <c r="C4272" s="1060" t="s">
        <v>2352</v>
      </c>
      <c r="D4272" s="1061">
        <v>7089.24</v>
      </c>
    </row>
    <row r="4273" spans="1:4" ht="45" x14ac:dyDescent="0.2">
      <c r="A4273" s="1058">
        <v>12753</v>
      </c>
      <c r="B4273" s="1059" t="s">
        <v>21447</v>
      </c>
      <c r="C4273" s="1060" t="s">
        <v>2352</v>
      </c>
      <c r="D4273" s="1061">
        <v>4840.1899999999996</v>
      </c>
    </row>
    <row r="4274" spans="1:4" ht="45" x14ac:dyDescent="0.2">
      <c r="A4274" s="1058">
        <v>12746</v>
      </c>
      <c r="B4274" s="1059" t="s">
        <v>21441</v>
      </c>
      <c r="C4274" s="1060" t="s">
        <v>2352</v>
      </c>
      <c r="D4274" s="1061">
        <v>3517.67</v>
      </c>
    </row>
    <row r="4275" spans="1:4" ht="33.75" x14ac:dyDescent="0.2">
      <c r="A4275" s="1058">
        <v>12743</v>
      </c>
      <c r="B4275" s="1059" t="s">
        <v>21438</v>
      </c>
      <c r="C4275" s="1060" t="s">
        <v>2352</v>
      </c>
      <c r="D4275" s="1061">
        <v>2500.2600000000002</v>
      </c>
    </row>
    <row r="4276" spans="1:4" ht="33.75" x14ac:dyDescent="0.2">
      <c r="A4276" s="1058">
        <v>12744</v>
      </c>
      <c r="B4276" s="1059" t="s">
        <v>21439</v>
      </c>
      <c r="C4276" s="1060" t="s">
        <v>2352</v>
      </c>
      <c r="D4276" s="1061">
        <v>2772.71</v>
      </c>
    </row>
    <row r="4277" spans="1:4" ht="33.75" x14ac:dyDescent="0.2">
      <c r="A4277" s="1058">
        <v>12749</v>
      </c>
      <c r="B4277" s="1059" t="s">
        <v>21443</v>
      </c>
      <c r="C4277" s="1060" t="s">
        <v>2352</v>
      </c>
      <c r="D4277" s="1061">
        <v>2885.12</v>
      </c>
    </row>
    <row r="4278" spans="1:4" ht="33.75" x14ac:dyDescent="0.2">
      <c r="A4278" s="1058">
        <v>12745</v>
      </c>
      <c r="B4278" s="1059" t="s">
        <v>21440</v>
      </c>
      <c r="C4278" s="1060" t="s">
        <v>2352</v>
      </c>
      <c r="D4278" s="1061">
        <v>3322.52</v>
      </c>
    </row>
    <row r="4279" spans="1:4" ht="33.75" x14ac:dyDescent="0.2">
      <c r="A4279" s="1058">
        <v>12750</v>
      </c>
      <c r="B4279" s="1059" t="s">
        <v>21444</v>
      </c>
      <c r="C4279" s="1060" t="s">
        <v>2352</v>
      </c>
      <c r="D4279" s="1061">
        <v>5177.12</v>
      </c>
    </row>
    <row r="4280" spans="1:4" ht="33.75" x14ac:dyDescent="0.2">
      <c r="A4280" s="1058">
        <v>12751</v>
      </c>
      <c r="B4280" s="1059" t="s">
        <v>21445</v>
      </c>
      <c r="C4280" s="1060" t="s">
        <v>2352</v>
      </c>
      <c r="D4280" s="1061">
        <v>6231.59</v>
      </c>
    </row>
    <row r="4281" spans="1:4" ht="33.75" x14ac:dyDescent="0.2">
      <c r="A4281" s="1058">
        <v>12747</v>
      </c>
      <c r="B4281" s="1059" t="s">
        <v>21442</v>
      </c>
      <c r="C4281" s="1060" t="s">
        <v>2352</v>
      </c>
      <c r="D4281" s="1061">
        <v>6498.85</v>
      </c>
    </row>
    <row r="4282" spans="1:4" ht="33.75" x14ac:dyDescent="0.2">
      <c r="A4282" s="1058">
        <v>12752</v>
      </c>
      <c r="B4282" s="1059" t="s">
        <v>21446</v>
      </c>
      <c r="C4282" s="1060" t="s">
        <v>2352</v>
      </c>
      <c r="D4282" s="1061">
        <v>4546.7700000000004</v>
      </c>
    </row>
    <row r="4283" spans="1:4" ht="33.75" x14ac:dyDescent="0.2">
      <c r="A4283" s="1058">
        <v>12754</v>
      </c>
      <c r="B4283" s="1059" t="s">
        <v>21448</v>
      </c>
      <c r="C4283" s="1060" t="s">
        <v>2352</v>
      </c>
      <c r="D4283" s="1061">
        <v>3369.82</v>
      </c>
    </row>
    <row r="4284" spans="1:4" ht="33.75" x14ac:dyDescent="0.2">
      <c r="A4284" s="1058">
        <v>12178</v>
      </c>
      <c r="B4284" s="1059" t="s">
        <v>12536</v>
      </c>
      <c r="C4284" s="1060" t="s">
        <v>24235</v>
      </c>
      <c r="D4284" s="1061">
        <v>943.41</v>
      </c>
    </row>
    <row r="4285" spans="1:4" ht="45" x14ac:dyDescent="0.2">
      <c r="A4285" s="1058">
        <v>12179</v>
      </c>
      <c r="B4285" s="1059" t="s">
        <v>12537</v>
      </c>
      <c r="C4285" s="1060" t="s">
        <v>24235</v>
      </c>
      <c r="D4285" s="1061">
        <v>994.69</v>
      </c>
    </row>
    <row r="4286" spans="1:4" ht="45" x14ac:dyDescent="0.2">
      <c r="A4286" s="1058">
        <v>12205</v>
      </c>
      <c r="B4286" s="1059" t="s">
        <v>12560</v>
      </c>
      <c r="C4286" s="1060" t="s">
        <v>24235</v>
      </c>
      <c r="D4286" s="1061">
        <v>813.65</v>
      </c>
    </row>
    <row r="4287" spans="1:4" ht="45" x14ac:dyDescent="0.2">
      <c r="A4287" s="1058">
        <v>10860</v>
      </c>
      <c r="B4287" s="1059" t="s">
        <v>11611</v>
      </c>
      <c r="C4287" s="1060" t="s">
        <v>2352</v>
      </c>
      <c r="D4287" s="1061">
        <v>3865.9</v>
      </c>
    </row>
    <row r="4288" spans="1:4" x14ac:dyDescent="0.2">
      <c r="A4288" s="1058">
        <v>10857</v>
      </c>
      <c r="B4288" s="1062"/>
      <c r="C4288" s="1060" t="s">
        <v>2352</v>
      </c>
      <c r="D4288" s="1061">
        <v>2897.16</v>
      </c>
    </row>
    <row r="4289" spans="1:4" ht="33.75" x14ac:dyDescent="0.2">
      <c r="A4289" s="1062"/>
      <c r="B4289" s="1059" t="s">
        <v>11610</v>
      </c>
      <c r="C4289" s="1062"/>
      <c r="D4289" s="1062"/>
    </row>
    <row r="4290" spans="1:4" ht="45" x14ac:dyDescent="0.2">
      <c r="A4290" s="1058">
        <v>8500</v>
      </c>
      <c r="B4290" s="1059" t="s">
        <v>10026</v>
      </c>
      <c r="C4290" s="1060" t="s">
        <v>2352</v>
      </c>
      <c r="D4290" s="1061">
        <v>3182.66</v>
      </c>
    </row>
    <row r="4291" spans="1:4" ht="45" x14ac:dyDescent="0.2">
      <c r="A4291" s="1058">
        <v>8494</v>
      </c>
      <c r="B4291" s="1059" t="s">
        <v>10020</v>
      </c>
      <c r="C4291" s="1060" t="s">
        <v>2352</v>
      </c>
      <c r="D4291" s="1061">
        <v>3558.13</v>
      </c>
    </row>
    <row r="4292" spans="1:4" x14ac:dyDescent="0.2">
      <c r="A4292" s="1058">
        <v>1847</v>
      </c>
      <c r="B4292" s="1059" t="s">
        <v>5895</v>
      </c>
      <c r="C4292" s="1060" t="s">
        <v>24235</v>
      </c>
      <c r="D4292" s="1061">
        <v>287.94</v>
      </c>
    </row>
    <row r="4293" spans="1:4" ht="45" x14ac:dyDescent="0.2">
      <c r="A4293" s="1058">
        <v>8530</v>
      </c>
      <c r="B4293" s="1059" t="s">
        <v>21116</v>
      </c>
      <c r="C4293" s="1060" t="s">
        <v>2352</v>
      </c>
      <c r="D4293" s="1061">
        <v>1359.57</v>
      </c>
    </row>
    <row r="4294" spans="1:4" ht="45" x14ac:dyDescent="0.2">
      <c r="A4294" s="1058">
        <v>12012</v>
      </c>
      <c r="B4294" s="1059" t="s">
        <v>12386</v>
      </c>
      <c r="C4294" s="1060" t="s">
        <v>24235</v>
      </c>
      <c r="D4294" s="1061">
        <v>826.66</v>
      </c>
    </row>
    <row r="4295" spans="1:4" ht="22.5" x14ac:dyDescent="0.2">
      <c r="A4295" s="1058">
        <v>9578</v>
      </c>
      <c r="B4295" s="1059" t="s">
        <v>10788</v>
      </c>
      <c r="C4295" s="1060" t="s">
        <v>2352</v>
      </c>
      <c r="D4295" s="1061">
        <v>2949.11</v>
      </c>
    </row>
    <row r="4296" spans="1:4" ht="33.75" x14ac:dyDescent="0.2">
      <c r="A4296" s="1058">
        <v>12758</v>
      </c>
      <c r="B4296" s="1059" t="s">
        <v>21452</v>
      </c>
      <c r="C4296" s="1060" t="s">
        <v>2352</v>
      </c>
      <c r="D4296" s="1061">
        <v>3374.1</v>
      </c>
    </row>
    <row r="4297" spans="1:4" ht="33.75" x14ac:dyDescent="0.2">
      <c r="A4297" s="1058">
        <v>12980</v>
      </c>
      <c r="B4297" s="1059" t="s">
        <v>21452</v>
      </c>
      <c r="C4297" s="1060" t="s">
        <v>24235</v>
      </c>
      <c r="D4297" s="1061">
        <v>763.06</v>
      </c>
    </row>
    <row r="4298" spans="1:4" ht="33.75" x14ac:dyDescent="0.2">
      <c r="A4298" s="1058">
        <v>12759</v>
      </c>
      <c r="B4298" s="1059" t="s">
        <v>21453</v>
      </c>
      <c r="C4298" s="1060" t="s">
        <v>2352</v>
      </c>
      <c r="D4298" s="1061">
        <v>5266.86</v>
      </c>
    </row>
    <row r="4299" spans="1:4" ht="45" x14ac:dyDescent="0.2">
      <c r="A4299" s="1058">
        <v>12013</v>
      </c>
      <c r="B4299" s="1059" t="s">
        <v>12387</v>
      </c>
      <c r="C4299" s="1060" t="s">
        <v>24235</v>
      </c>
      <c r="D4299" s="1061">
        <v>2278.89</v>
      </c>
    </row>
    <row r="4300" spans="1:4" ht="45" x14ac:dyDescent="0.2">
      <c r="A4300" s="1058">
        <v>8900</v>
      </c>
      <c r="B4300" s="1059" t="s">
        <v>10307</v>
      </c>
      <c r="C4300" s="1060" t="s">
        <v>24235</v>
      </c>
      <c r="D4300" s="1061">
        <v>577.9</v>
      </c>
    </row>
    <row r="4301" spans="1:4" ht="33.75" x14ac:dyDescent="0.2">
      <c r="A4301" s="1058">
        <v>9290</v>
      </c>
      <c r="B4301" s="1059" t="s">
        <v>10596</v>
      </c>
      <c r="C4301" s="1060" t="s">
        <v>24235</v>
      </c>
      <c r="D4301" s="1061">
        <v>332.42</v>
      </c>
    </row>
    <row r="4302" spans="1:4" ht="33.75" x14ac:dyDescent="0.2">
      <c r="A4302" s="1058">
        <v>12756</v>
      </c>
      <c r="B4302" s="1059" t="s">
        <v>21450</v>
      </c>
      <c r="C4302" s="1060" t="s">
        <v>2352</v>
      </c>
      <c r="D4302" s="1061">
        <v>14054.34</v>
      </c>
    </row>
    <row r="4303" spans="1:4" ht="33.75" x14ac:dyDescent="0.2">
      <c r="A4303" s="1058">
        <v>12755</v>
      </c>
      <c r="B4303" s="1059" t="s">
        <v>21449</v>
      </c>
      <c r="C4303" s="1060" t="s">
        <v>2352</v>
      </c>
      <c r="D4303" s="1061">
        <v>10720.78</v>
      </c>
    </row>
    <row r="4304" spans="1:4" ht="22.5" x14ac:dyDescent="0.2">
      <c r="A4304" s="1058">
        <v>11718</v>
      </c>
      <c r="B4304" s="1059" t="s">
        <v>12188</v>
      </c>
      <c r="C4304" s="1060" t="s">
        <v>24235</v>
      </c>
      <c r="D4304" s="1061">
        <v>498.81</v>
      </c>
    </row>
    <row r="4305" spans="1:4" ht="45" x14ac:dyDescent="0.2">
      <c r="A4305" s="1058">
        <v>10384</v>
      </c>
      <c r="B4305" s="1059" t="s">
        <v>11331</v>
      </c>
      <c r="C4305" s="1060" t="s">
        <v>2352</v>
      </c>
      <c r="D4305" s="1061">
        <v>3210.42</v>
      </c>
    </row>
    <row r="4306" spans="1:4" ht="33.75" x14ac:dyDescent="0.2">
      <c r="A4306" s="1058">
        <v>8899</v>
      </c>
      <c r="B4306" s="1059" t="s">
        <v>10306</v>
      </c>
      <c r="C4306" s="1060" t="s">
        <v>24235</v>
      </c>
      <c r="D4306" s="1061">
        <v>579.96</v>
      </c>
    </row>
    <row r="4307" spans="1:4" ht="22.5" x14ac:dyDescent="0.2">
      <c r="A4307" s="1058">
        <v>8523</v>
      </c>
      <c r="B4307" s="1059" t="s">
        <v>10038</v>
      </c>
      <c r="C4307" s="1060" t="s">
        <v>2352</v>
      </c>
      <c r="D4307" s="1061">
        <v>1125.68</v>
      </c>
    </row>
    <row r="4308" spans="1:4" x14ac:dyDescent="0.2">
      <c r="A4308" s="1058">
        <v>12036</v>
      </c>
      <c r="B4308" s="1059" t="s">
        <v>12407</v>
      </c>
      <c r="C4308" s="1060" t="s">
        <v>24235</v>
      </c>
      <c r="D4308" s="1061">
        <v>747.65</v>
      </c>
    </row>
    <row r="4309" spans="1:4" x14ac:dyDescent="0.2">
      <c r="A4309" s="1058">
        <v>12989</v>
      </c>
      <c r="B4309" s="1059" t="s">
        <v>24257</v>
      </c>
      <c r="C4309" s="1060" t="s">
        <v>24235</v>
      </c>
      <c r="D4309" s="1061">
        <v>720.72</v>
      </c>
    </row>
    <row r="4310" spans="1:4" ht="33.75" x14ac:dyDescent="0.2">
      <c r="A4310" s="1058">
        <v>12038</v>
      </c>
      <c r="B4310" s="1059" t="s">
        <v>12409</v>
      </c>
      <c r="C4310" s="1060" t="s">
        <v>24235</v>
      </c>
      <c r="D4310" s="1061">
        <v>610.96</v>
      </c>
    </row>
    <row r="4311" spans="1:4" ht="33.75" x14ac:dyDescent="0.2">
      <c r="A4311" s="1058">
        <v>12207</v>
      </c>
      <c r="B4311" s="1059" t="s">
        <v>12562</v>
      </c>
      <c r="C4311" s="1060" t="s">
        <v>24235</v>
      </c>
      <c r="D4311" s="1061">
        <v>465.24</v>
      </c>
    </row>
    <row r="4312" spans="1:4" ht="45" x14ac:dyDescent="0.2">
      <c r="A4312" s="1058">
        <v>8753</v>
      </c>
      <c r="B4312" s="1059" t="s">
        <v>10196</v>
      </c>
      <c r="C4312" s="1060" t="s">
        <v>24235</v>
      </c>
      <c r="D4312" s="1061">
        <v>389.02</v>
      </c>
    </row>
    <row r="4313" spans="1:4" ht="22.5" x14ac:dyDescent="0.2">
      <c r="A4313" s="1058">
        <v>8702</v>
      </c>
      <c r="B4313" s="1059" t="s">
        <v>10151</v>
      </c>
      <c r="C4313" s="1060" t="s">
        <v>24235</v>
      </c>
      <c r="D4313" s="1061">
        <v>669.43</v>
      </c>
    </row>
    <row r="4314" spans="1:4" ht="22.5" x14ac:dyDescent="0.2">
      <c r="A4314" s="1058">
        <v>4797</v>
      </c>
      <c r="B4314" s="1059" t="s">
        <v>7816</v>
      </c>
      <c r="C4314" s="1060" t="s">
        <v>24235</v>
      </c>
      <c r="D4314" s="1061">
        <v>320.68</v>
      </c>
    </row>
    <row r="4315" spans="1:4" ht="22.5" x14ac:dyDescent="0.2">
      <c r="A4315" s="1058">
        <v>4318</v>
      </c>
      <c r="B4315" s="1059" t="s">
        <v>7498</v>
      </c>
      <c r="C4315" s="1060" t="s">
        <v>30787</v>
      </c>
      <c r="D4315" s="1061">
        <v>5674.11</v>
      </c>
    </row>
    <row r="4316" spans="1:4" x14ac:dyDescent="0.2">
      <c r="A4316" s="1058">
        <v>4330</v>
      </c>
      <c r="B4316" s="1059" t="s">
        <v>7503</v>
      </c>
      <c r="C4316" s="1060" t="s">
        <v>24235</v>
      </c>
      <c r="D4316" s="1061">
        <v>473.36</v>
      </c>
    </row>
    <row r="4317" spans="1:4" x14ac:dyDescent="0.2">
      <c r="A4317" s="1058">
        <v>4338</v>
      </c>
      <c r="B4317" s="1059" t="s">
        <v>7507</v>
      </c>
      <c r="C4317" s="1060" t="s">
        <v>30787</v>
      </c>
      <c r="D4317" s="1061">
        <v>3342.27</v>
      </c>
    </row>
    <row r="4318" spans="1:4" x14ac:dyDescent="0.2">
      <c r="A4318" s="1058">
        <v>4276</v>
      </c>
      <c r="B4318" s="1059" t="s">
        <v>7472</v>
      </c>
      <c r="C4318" s="1060" t="s">
        <v>30787</v>
      </c>
      <c r="D4318" s="1061">
        <v>10735.25</v>
      </c>
    </row>
    <row r="4319" spans="1:4" ht="22.5" x14ac:dyDescent="0.2">
      <c r="A4319" s="1058">
        <v>8703</v>
      </c>
      <c r="B4319" s="1059" t="s">
        <v>10152</v>
      </c>
      <c r="C4319" s="1060" t="s">
        <v>24235</v>
      </c>
      <c r="D4319" s="1061">
        <v>986.7</v>
      </c>
    </row>
    <row r="4320" spans="1:4" ht="33.75" x14ac:dyDescent="0.2">
      <c r="A4320" s="1058">
        <v>12954</v>
      </c>
      <c r="B4320" s="1059" t="s">
        <v>21451</v>
      </c>
      <c r="C4320" s="1060" t="s">
        <v>2352</v>
      </c>
      <c r="D4320" s="1061">
        <v>1517.32</v>
      </c>
    </row>
    <row r="4321" spans="1:4" x14ac:dyDescent="0.2">
      <c r="A4321" s="1058">
        <v>12757</v>
      </c>
      <c r="B4321" s="1062"/>
      <c r="C4321" s="1060" t="s">
        <v>2352</v>
      </c>
      <c r="D4321" s="1061">
        <v>1533.08</v>
      </c>
    </row>
    <row r="4322" spans="1:4" ht="33.75" x14ac:dyDescent="0.2">
      <c r="A4322" s="1062"/>
      <c r="B4322" s="1059" t="s">
        <v>24134</v>
      </c>
      <c r="C4322" s="1062"/>
      <c r="D4322" s="1062"/>
    </row>
    <row r="4323" spans="1:4" ht="33.75" x14ac:dyDescent="0.2">
      <c r="A4323" s="1058">
        <v>12953</v>
      </c>
      <c r="B4323" s="1059" t="s">
        <v>24180</v>
      </c>
      <c r="C4323" s="1060" t="s">
        <v>24235</v>
      </c>
      <c r="D4323" s="1061">
        <v>810.84</v>
      </c>
    </row>
    <row r="4324" spans="1:4" ht="45" x14ac:dyDescent="0.2">
      <c r="A4324" s="1058">
        <v>10151</v>
      </c>
      <c r="B4324" s="1059" t="s">
        <v>11175</v>
      </c>
      <c r="C4324" s="1060" t="s">
        <v>2352</v>
      </c>
      <c r="D4324" s="1061">
        <v>442.97</v>
      </c>
    </row>
    <row r="4325" spans="1:4" ht="22.5" x14ac:dyDescent="0.2">
      <c r="A4325" s="1058">
        <v>10347</v>
      </c>
      <c r="B4325" s="1059" t="s">
        <v>22359</v>
      </c>
      <c r="C4325" s="1060" t="s">
        <v>2974</v>
      </c>
      <c r="D4325" s="1061">
        <v>42.5</v>
      </c>
    </row>
    <row r="4326" spans="1:4" x14ac:dyDescent="0.2">
      <c r="A4326" s="1058">
        <v>9246</v>
      </c>
      <c r="B4326" s="1059" t="s">
        <v>10568</v>
      </c>
      <c r="C4326" s="1060" t="s">
        <v>24235</v>
      </c>
      <c r="D4326" s="1061">
        <v>16.600000000000001</v>
      </c>
    </row>
    <row r="4327" spans="1:4" ht="22.5" x14ac:dyDescent="0.2">
      <c r="A4327" s="1058">
        <v>10797</v>
      </c>
      <c r="B4327" s="1059" t="s">
        <v>11568</v>
      </c>
      <c r="C4327" s="1060" t="s">
        <v>2352</v>
      </c>
      <c r="D4327" s="1061">
        <v>4134.41</v>
      </c>
    </row>
    <row r="4328" spans="1:4" x14ac:dyDescent="0.2">
      <c r="A4328" s="1058">
        <v>1859</v>
      </c>
      <c r="B4328" s="1059" t="s">
        <v>5906</v>
      </c>
      <c r="C4328" s="1060" t="s">
        <v>24235</v>
      </c>
      <c r="D4328" s="1061">
        <v>145.29</v>
      </c>
    </row>
    <row r="4329" spans="1:4" ht="22.5" x14ac:dyDescent="0.2">
      <c r="A4329" s="1058">
        <v>11862</v>
      </c>
      <c r="B4329" s="1059" t="s">
        <v>12297</v>
      </c>
      <c r="C4329" s="1060" t="s">
        <v>2352</v>
      </c>
      <c r="D4329" s="1061">
        <v>39.36</v>
      </c>
    </row>
    <row r="4330" spans="1:4" ht="22.5" x14ac:dyDescent="0.2">
      <c r="A4330" s="1058">
        <v>7753</v>
      </c>
      <c r="B4330" s="1059" t="s">
        <v>9612</v>
      </c>
      <c r="C4330" s="1060" t="s">
        <v>24235</v>
      </c>
      <c r="D4330" s="1061">
        <v>499.77</v>
      </c>
    </row>
    <row r="4331" spans="1:4" ht="22.5" x14ac:dyDescent="0.2">
      <c r="A4331" s="1058">
        <v>11542</v>
      </c>
      <c r="B4331" s="1059" t="s">
        <v>12074</v>
      </c>
      <c r="C4331" s="1060" t="s">
        <v>2352</v>
      </c>
      <c r="D4331" s="1061">
        <v>711.5</v>
      </c>
    </row>
    <row r="4332" spans="1:4" ht="22.5" x14ac:dyDescent="0.2">
      <c r="A4332" s="1058">
        <v>8512</v>
      </c>
      <c r="B4332" s="1059" t="s">
        <v>10031</v>
      </c>
      <c r="C4332" s="1060" t="s">
        <v>24235</v>
      </c>
      <c r="D4332" s="1061">
        <v>792.12</v>
      </c>
    </row>
    <row r="4333" spans="1:4" x14ac:dyDescent="0.2">
      <c r="A4333" s="1058">
        <v>9310</v>
      </c>
      <c r="B4333" s="1059" t="s">
        <v>10616</v>
      </c>
      <c r="C4333" s="1060" t="s">
        <v>24235</v>
      </c>
      <c r="D4333" s="1061">
        <v>171.37</v>
      </c>
    </row>
    <row r="4334" spans="1:4" ht="22.5" x14ac:dyDescent="0.2">
      <c r="A4334" s="1058">
        <v>8497</v>
      </c>
      <c r="B4334" s="1059" t="s">
        <v>10023</v>
      </c>
      <c r="C4334" s="1060" t="s">
        <v>2352</v>
      </c>
      <c r="D4334" s="1061">
        <v>28.72</v>
      </c>
    </row>
    <row r="4335" spans="1:4" x14ac:dyDescent="0.2">
      <c r="A4335" s="1058">
        <v>1875</v>
      </c>
      <c r="B4335" s="1059" t="s">
        <v>5921</v>
      </c>
      <c r="C4335" s="1060" t="s">
        <v>2352</v>
      </c>
      <c r="D4335" s="1061">
        <v>528.14</v>
      </c>
    </row>
    <row r="4336" spans="1:4" x14ac:dyDescent="0.2">
      <c r="A4336" s="1058">
        <v>1876</v>
      </c>
      <c r="B4336" s="1059" t="s">
        <v>5922</v>
      </c>
      <c r="C4336" s="1060" t="s">
        <v>2352</v>
      </c>
      <c r="D4336" s="1061">
        <v>1539.1</v>
      </c>
    </row>
    <row r="4337" spans="1:4" ht="22.5" x14ac:dyDescent="0.2">
      <c r="A4337" s="1058">
        <v>12774</v>
      </c>
      <c r="B4337" s="1059" t="s">
        <v>21465</v>
      </c>
      <c r="C4337" s="1060" t="s">
        <v>2352</v>
      </c>
      <c r="D4337" s="1061">
        <v>98.59</v>
      </c>
    </row>
    <row r="4338" spans="1:4" ht="22.5" x14ac:dyDescent="0.2">
      <c r="A4338" s="1058">
        <v>12773</v>
      </c>
      <c r="B4338" s="1059" t="s">
        <v>21464</v>
      </c>
      <c r="C4338" s="1060" t="s">
        <v>2352</v>
      </c>
      <c r="D4338" s="1061">
        <v>391.59</v>
      </c>
    </row>
    <row r="4339" spans="1:4" ht="22.5" x14ac:dyDescent="0.2">
      <c r="A4339" s="1058">
        <v>12772</v>
      </c>
      <c r="B4339" s="1059" t="s">
        <v>21463</v>
      </c>
      <c r="C4339" s="1060" t="s">
        <v>2352</v>
      </c>
      <c r="D4339" s="1061">
        <v>450.31</v>
      </c>
    </row>
    <row r="4340" spans="1:4" ht="22.5" x14ac:dyDescent="0.2">
      <c r="A4340" s="1058">
        <v>8499</v>
      </c>
      <c r="B4340" s="1059" t="s">
        <v>10025</v>
      </c>
      <c r="C4340" s="1060" t="s">
        <v>2352</v>
      </c>
      <c r="D4340" s="1061">
        <v>175.05</v>
      </c>
    </row>
    <row r="4341" spans="1:4" ht="33.75" x14ac:dyDescent="0.2">
      <c r="A4341" s="1058">
        <v>8501</v>
      </c>
      <c r="B4341" s="1059" t="s">
        <v>10027</v>
      </c>
      <c r="C4341" s="1060" t="s">
        <v>2352</v>
      </c>
      <c r="D4341" s="1061">
        <v>32.5</v>
      </c>
    </row>
    <row r="4342" spans="1:4" ht="33.75" x14ac:dyDescent="0.2">
      <c r="A4342" s="1058">
        <v>11729</v>
      </c>
      <c r="B4342" s="1059" t="s">
        <v>12194</v>
      </c>
      <c r="C4342" s="1060" t="s">
        <v>2974</v>
      </c>
      <c r="D4342" s="1061">
        <v>90.18</v>
      </c>
    </row>
    <row r="4343" spans="1:4" x14ac:dyDescent="0.2">
      <c r="A4343" s="1058">
        <v>8552</v>
      </c>
      <c r="B4343" s="1059" t="s">
        <v>10056</v>
      </c>
      <c r="C4343" s="1060" t="s">
        <v>24235</v>
      </c>
      <c r="D4343" s="1061">
        <v>964.06</v>
      </c>
    </row>
    <row r="4344" spans="1:4" ht="22.5" x14ac:dyDescent="0.2">
      <c r="A4344" s="1058">
        <v>12074</v>
      </c>
      <c r="B4344" s="1059" t="s">
        <v>12435</v>
      </c>
      <c r="C4344" s="1060" t="s">
        <v>2352</v>
      </c>
      <c r="D4344" s="1061">
        <v>285.49</v>
      </c>
    </row>
    <row r="4345" spans="1:4" ht="22.5" x14ac:dyDescent="0.2">
      <c r="A4345" s="1058">
        <v>8496</v>
      </c>
      <c r="B4345" s="1059" t="s">
        <v>10022</v>
      </c>
      <c r="C4345" s="1060" t="s">
        <v>2352</v>
      </c>
      <c r="D4345" s="1061">
        <v>285.49</v>
      </c>
    </row>
    <row r="4346" spans="1:4" ht="22.5" x14ac:dyDescent="0.2">
      <c r="A4346" s="1058">
        <v>8548</v>
      </c>
      <c r="B4346" s="1059" t="s">
        <v>10053</v>
      </c>
      <c r="C4346" s="1060" t="s">
        <v>2352</v>
      </c>
      <c r="D4346" s="1061">
        <v>4121.2700000000004</v>
      </c>
    </row>
    <row r="4347" spans="1:4" ht="22.5" x14ac:dyDescent="0.2">
      <c r="A4347" s="1058">
        <v>8549</v>
      </c>
      <c r="B4347" s="1059" t="s">
        <v>10054</v>
      </c>
      <c r="C4347" s="1060" t="s">
        <v>2352</v>
      </c>
      <c r="D4347" s="1061">
        <v>4952.63</v>
      </c>
    </row>
    <row r="4348" spans="1:4" ht="22.5" x14ac:dyDescent="0.2">
      <c r="A4348" s="1058">
        <v>8543</v>
      </c>
      <c r="B4348" s="1059" t="s">
        <v>10048</v>
      </c>
      <c r="C4348" s="1060" t="s">
        <v>2352</v>
      </c>
      <c r="D4348" s="1061">
        <v>7828.05</v>
      </c>
    </row>
    <row r="4349" spans="1:4" ht="22.5" x14ac:dyDescent="0.2">
      <c r="A4349" s="1058">
        <v>8544</v>
      </c>
      <c r="B4349" s="1059" t="s">
        <v>10049</v>
      </c>
      <c r="C4349" s="1060" t="s">
        <v>2352</v>
      </c>
      <c r="D4349" s="1061">
        <v>8995.33</v>
      </c>
    </row>
    <row r="4350" spans="1:4" ht="22.5" x14ac:dyDescent="0.2">
      <c r="A4350" s="1058">
        <v>8545</v>
      </c>
      <c r="B4350" s="1059" t="s">
        <v>10050</v>
      </c>
      <c r="C4350" s="1060" t="s">
        <v>2352</v>
      </c>
      <c r="D4350" s="1061">
        <v>11269.54</v>
      </c>
    </row>
    <row r="4351" spans="1:4" ht="22.5" x14ac:dyDescent="0.2">
      <c r="A4351" s="1058">
        <v>8546</v>
      </c>
      <c r="B4351" s="1059" t="s">
        <v>10051</v>
      </c>
      <c r="C4351" s="1060" t="s">
        <v>2352</v>
      </c>
      <c r="D4351" s="1061">
        <v>14645.07</v>
      </c>
    </row>
    <row r="4352" spans="1:4" ht="22.5" x14ac:dyDescent="0.2">
      <c r="A4352" s="1058">
        <v>8534</v>
      </c>
      <c r="B4352" s="1059" t="s">
        <v>10039</v>
      </c>
      <c r="C4352" s="1060" t="s">
        <v>2352</v>
      </c>
      <c r="D4352" s="1061">
        <v>5570.83</v>
      </c>
    </row>
    <row r="4353" spans="1:4" ht="22.5" x14ac:dyDescent="0.2">
      <c r="A4353" s="1058">
        <v>8542</v>
      </c>
      <c r="B4353" s="1059" t="s">
        <v>10047</v>
      </c>
      <c r="C4353" s="1060" t="s">
        <v>2352</v>
      </c>
      <c r="D4353" s="1061">
        <v>6723.88</v>
      </c>
    </row>
    <row r="4354" spans="1:4" ht="22.5" x14ac:dyDescent="0.2">
      <c r="A4354" s="1058">
        <v>12062</v>
      </c>
      <c r="B4354" s="1059" t="s">
        <v>12426</v>
      </c>
      <c r="C4354" s="1060" t="s">
        <v>24235</v>
      </c>
      <c r="D4354" s="1061">
        <v>7004.55</v>
      </c>
    </row>
    <row r="4355" spans="1:4" ht="33.75" x14ac:dyDescent="0.2">
      <c r="A4355" s="1058">
        <v>12027</v>
      </c>
      <c r="B4355" s="1059" t="s">
        <v>12399</v>
      </c>
      <c r="C4355" s="1060" t="s">
        <v>24235</v>
      </c>
      <c r="D4355" s="1061">
        <v>1399.49</v>
      </c>
    </row>
    <row r="4356" spans="1:4" x14ac:dyDescent="0.2">
      <c r="A4356" s="1058">
        <v>1803</v>
      </c>
      <c r="B4356" s="1059" t="s">
        <v>5880</v>
      </c>
      <c r="C4356" s="1060" t="s">
        <v>2397</v>
      </c>
      <c r="D4356" s="1061">
        <v>226.99</v>
      </c>
    </row>
    <row r="4357" spans="1:4" x14ac:dyDescent="0.2">
      <c r="A4357" s="1058">
        <v>8091</v>
      </c>
      <c r="B4357" s="1059" t="s">
        <v>9810</v>
      </c>
      <c r="C4357" s="1060" t="s">
        <v>24235</v>
      </c>
      <c r="D4357" s="1061">
        <v>458.64</v>
      </c>
    </row>
    <row r="4358" spans="1:4" x14ac:dyDescent="0.2">
      <c r="A4358" s="1058">
        <v>1796</v>
      </c>
      <c r="B4358" s="1059" t="s">
        <v>5875</v>
      </c>
      <c r="C4358" s="1060" t="s">
        <v>24235</v>
      </c>
      <c r="D4358" s="1061">
        <v>1519.71</v>
      </c>
    </row>
    <row r="4359" spans="1:4" x14ac:dyDescent="0.2">
      <c r="A4359" s="1058">
        <v>1767</v>
      </c>
      <c r="B4359" s="1059" t="s">
        <v>5856</v>
      </c>
      <c r="C4359" s="1060" t="s">
        <v>24235</v>
      </c>
      <c r="D4359" s="1061">
        <v>901.71</v>
      </c>
    </row>
    <row r="4360" spans="1:4" x14ac:dyDescent="0.2">
      <c r="A4360" s="1058">
        <v>1768</v>
      </c>
      <c r="B4360" s="1059" t="s">
        <v>5857</v>
      </c>
      <c r="C4360" s="1060" t="s">
        <v>24235</v>
      </c>
      <c r="D4360" s="1061">
        <v>556.58000000000004</v>
      </c>
    </row>
    <row r="4361" spans="1:4" ht="22.5" x14ac:dyDescent="0.2">
      <c r="A4361" s="1058">
        <v>1770</v>
      </c>
      <c r="B4361" s="1059" t="s">
        <v>5859</v>
      </c>
      <c r="C4361" s="1060" t="s">
        <v>2974</v>
      </c>
      <c r="D4361" s="1061">
        <v>56.48</v>
      </c>
    </row>
    <row r="4362" spans="1:4" ht="22.5" x14ac:dyDescent="0.2">
      <c r="A4362" s="1058">
        <v>1769</v>
      </c>
      <c r="B4362" s="1059" t="s">
        <v>5858</v>
      </c>
      <c r="C4362" s="1060" t="s">
        <v>2352</v>
      </c>
      <c r="D4362" s="1061">
        <v>376.13</v>
      </c>
    </row>
    <row r="4363" spans="1:4" ht="22.5" x14ac:dyDescent="0.2">
      <c r="A4363" s="1058">
        <v>8162</v>
      </c>
      <c r="B4363" s="1059" t="s">
        <v>9824</v>
      </c>
      <c r="C4363" s="1060" t="s">
        <v>2352</v>
      </c>
      <c r="D4363" s="1061">
        <v>591.5</v>
      </c>
    </row>
    <row r="4364" spans="1:4" ht="22.5" x14ac:dyDescent="0.2">
      <c r="A4364" s="1058">
        <v>8163</v>
      </c>
      <c r="B4364" s="1059" t="s">
        <v>9825</v>
      </c>
      <c r="C4364" s="1060" t="s">
        <v>2974</v>
      </c>
      <c r="D4364" s="1061">
        <v>122.2</v>
      </c>
    </row>
    <row r="4365" spans="1:4" ht="22.5" x14ac:dyDescent="0.2">
      <c r="A4365" s="1058">
        <v>8588</v>
      </c>
      <c r="B4365" s="1059" t="s">
        <v>10088</v>
      </c>
      <c r="C4365" s="1060" t="s">
        <v>2352</v>
      </c>
      <c r="D4365" s="1061">
        <v>728.75</v>
      </c>
    </row>
    <row r="4366" spans="1:4" ht="33.75" x14ac:dyDescent="0.2">
      <c r="A4366" s="1058">
        <v>3488</v>
      </c>
      <c r="B4366" s="1059" t="s">
        <v>7019</v>
      </c>
      <c r="C4366" s="1060" t="s">
        <v>2352</v>
      </c>
      <c r="D4366" s="1061">
        <v>593.65</v>
      </c>
    </row>
    <row r="4367" spans="1:4" ht="22.5" x14ac:dyDescent="0.2">
      <c r="A4367" s="1058">
        <v>1771</v>
      </c>
      <c r="B4367" s="1059" t="s">
        <v>5860</v>
      </c>
      <c r="C4367" s="1060" t="s">
        <v>2974</v>
      </c>
      <c r="D4367" s="1061">
        <v>110.41</v>
      </c>
    </row>
    <row r="4368" spans="1:4" ht="22.5" x14ac:dyDescent="0.2">
      <c r="A4368" s="1058">
        <v>8516</v>
      </c>
      <c r="B4368" s="1059" t="s">
        <v>10035</v>
      </c>
      <c r="C4368" s="1060" t="s">
        <v>2352</v>
      </c>
      <c r="D4368" s="1061">
        <v>102.25</v>
      </c>
    </row>
    <row r="4369" spans="1:4" ht="22.5" x14ac:dyDescent="0.2">
      <c r="A4369" s="1058">
        <v>1772</v>
      </c>
      <c r="B4369" s="1059" t="s">
        <v>5861</v>
      </c>
      <c r="C4369" s="1060" t="s">
        <v>2352</v>
      </c>
      <c r="D4369" s="1061">
        <v>115.27</v>
      </c>
    </row>
    <row r="4370" spans="1:4" x14ac:dyDescent="0.2">
      <c r="A4370" s="1058">
        <v>8517</v>
      </c>
      <c r="B4370" s="1059" t="s">
        <v>10036</v>
      </c>
      <c r="C4370" s="1060" t="s">
        <v>2352</v>
      </c>
      <c r="D4370" s="1061">
        <v>119.45</v>
      </c>
    </row>
    <row r="4371" spans="1:4" ht="22.5" x14ac:dyDescent="0.2">
      <c r="A4371" s="1058">
        <v>8694</v>
      </c>
      <c r="B4371" s="1059" t="s">
        <v>5862</v>
      </c>
      <c r="C4371" s="1060" t="s">
        <v>2974</v>
      </c>
      <c r="D4371" s="1061">
        <v>13.38</v>
      </c>
    </row>
    <row r="4372" spans="1:4" ht="22.5" x14ac:dyDescent="0.2">
      <c r="A4372" s="1058">
        <v>1773</v>
      </c>
      <c r="B4372" s="1059" t="s">
        <v>31333</v>
      </c>
      <c r="C4372" s="1060" t="s">
        <v>2352</v>
      </c>
      <c r="D4372" s="1061">
        <v>115.27</v>
      </c>
    </row>
    <row r="4373" spans="1:4" ht="45" x14ac:dyDescent="0.2">
      <c r="A4373" s="1058">
        <v>1784</v>
      </c>
      <c r="B4373" s="1059" t="s">
        <v>5869</v>
      </c>
      <c r="C4373" s="1060" t="s">
        <v>2397</v>
      </c>
      <c r="D4373" s="1061">
        <v>192.19</v>
      </c>
    </row>
    <row r="4374" spans="1:4" ht="45" x14ac:dyDescent="0.2">
      <c r="A4374" s="1058">
        <v>1783</v>
      </c>
      <c r="B4374" s="1059" t="s">
        <v>5868</v>
      </c>
      <c r="C4374" s="1060" t="s">
        <v>2397</v>
      </c>
      <c r="D4374" s="1061">
        <v>257.5</v>
      </c>
    </row>
    <row r="4375" spans="1:4" x14ac:dyDescent="0.2">
      <c r="A4375" s="1058">
        <v>1795</v>
      </c>
      <c r="B4375" s="1059" t="s">
        <v>5874</v>
      </c>
      <c r="C4375" s="1060" t="s">
        <v>2974</v>
      </c>
      <c r="D4375" s="1061">
        <v>278.17</v>
      </c>
    </row>
    <row r="4376" spans="1:4" x14ac:dyDescent="0.2">
      <c r="A4376" s="1058">
        <v>1775</v>
      </c>
      <c r="B4376" s="1059" t="s">
        <v>5863</v>
      </c>
      <c r="C4376" s="1060" t="s">
        <v>2974</v>
      </c>
      <c r="D4376" s="1061">
        <v>100.94</v>
      </c>
    </row>
    <row r="4377" spans="1:4" ht="22.5" x14ac:dyDescent="0.2">
      <c r="A4377" s="1058">
        <v>3790</v>
      </c>
      <c r="B4377" s="1059" t="s">
        <v>7184</v>
      </c>
      <c r="C4377" s="1060" t="s">
        <v>2974</v>
      </c>
      <c r="D4377" s="1061">
        <v>51.88</v>
      </c>
    </row>
    <row r="4378" spans="1:4" ht="22.5" x14ac:dyDescent="0.2">
      <c r="A4378" s="1058">
        <v>8026</v>
      </c>
      <c r="B4378" s="1059" t="s">
        <v>9785</v>
      </c>
      <c r="C4378" s="1060" t="s">
        <v>2974</v>
      </c>
      <c r="D4378" s="1061">
        <v>62.63</v>
      </c>
    </row>
    <row r="4379" spans="1:4" ht="33.75" x14ac:dyDescent="0.2">
      <c r="A4379" s="1058">
        <v>12711</v>
      </c>
      <c r="B4379" s="1059" t="s">
        <v>21410</v>
      </c>
      <c r="C4379" s="1060" t="s">
        <v>2352</v>
      </c>
      <c r="D4379" s="1061">
        <v>58.02</v>
      </c>
    </row>
    <row r="4380" spans="1:4" x14ac:dyDescent="0.2">
      <c r="A4380" s="1058">
        <v>8666</v>
      </c>
      <c r="B4380" s="1059" t="s">
        <v>10130</v>
      </c>
      <c r="C4380" s="1060" t="s">
        <v>2974</v>
      </c>
      <c r="D4380" s="1061">
        <v>189.27</v>
      </c>
    </row>
    <row r="4381" spans="1:4" ht="33.75" x14ac:dyDescent="0.2">
      <c r="A4381" s="1058">
        <v>8704</v>
      </c>
      <c r="B4381" s="1059" t="s">
        <v>10153</v>
      </c>
      <c r="C4381" s="1060" t="s">
        <v>24235</v>
      </c>
      <c r="D4381" s="1061">
        <v>477.07</v>
      </c>
    </row>
    <row r="4382" spans="1:4" ht="33.75" x14ac:dyDescent="0.2">
      <c r="A4382" s="1058">
        <v>7209</v>
      </c>
      <c r="B4382" s="1059" t="s">
        <v>9184</v>
      </c>
      <c r="C4382" s="1060" t="s">
        <v>24235</v>
      </c>
      <c r="D4382" s="1061">
        <v>742.41</v>
      </c>
    </row>
    <row r="4383" spans="1:4" ht="22.5" x14ac:dyDescent="0.2">
      <c r="A4383" s="1058">
        <v>1810</v>
      </c>
      <c r="B4383" s="1059" t="s">
        <v>5883</v>
      </c>
      <c r="C4383" s="1060" t="s">
        <v>24235</v>
      </c>
      <c r="D4383" s="1061">
        <v>944.03</v>
      </c>
    </row>
    <row r="4384" spans="1:4" ht="22.5" x14ac:dyDescent="0.2">
      <c r="A4384" s="1058">
        <v>1760</v>
      </c>
      <c r="B4384" s="1059" t="s">
        <v>5852</v>
      </c>
      <c r="C4384" s="1060" t="s">
        <v>24235</v>
      </c>
      <c r="D4384" s="1061">
        <v>847.5</v>
      </c>
    </row>
    <row r="4385" spans="1:4" ht="22.5" x14ac:dyDescent="0.2">
      <c r="A4385" s="1058">
        <v>11578</v>
      </c>
      <c r="B4385" s="1059" t="s">
        <v>12100</v>
      </c>
      <c r="C4385" s="1060" t="s">
        <v>24235</v>
      </c>
      <c r="D4385" s="1061">
        <v>865.49</v>
      </c>
    </row>
    <row r="4386" spans="1:4" ht="33.75" x14ac:dyDescent="0.2">
      <c r="A4386" s="1058">
        <v>8665</v>
      </c>
      <c r="B4386" s="1059" t="s">
        <v>10129</v>
      </c>
      <c r="C4386" s="1060" t="s">
        <v>24235</v>
      </c>
      <c r="D4386" s="1061">
        <v>611.72</v>
      </c>
    </row>
    <row r="4387" spans="1:4" ht="33.75" x14ac:dyDescent="0.2">
      <c r="A4387" s="1058">
        <v>11577</v>
      </c>
      <c r="B4387" s="1059" t="s">
        <v>12099</v>
      </c>
      <c r="C4387" s="1060" t="s">
        <v>24235</v>
      </c>
      <c r="D4387" s="1061">
        <v>609.99</v>
      </c>
    </row>
    <row r="4388" spans="1:4" ht="22.5" x14ac:dyDescent="0.2">
      <c r="A4388" s="1058">
        <v>1766</v>
      </c>
      <c r="B4388" s="1059" t="s">
        <v>5855</v>
      </c>
      <c r="C4388" s="1060" t="s">
        <v>24235</v>
      </c>
      <c r="D4388" s="1061">
        <v>643.97</v>
      </c>
    </row>
    <row r="4389" spans="1:4" ht="22.5" x14ac:dyDescent="0.2">
      <c r="A4389" s="1058">
        <v>1765</v>
      </c>
      <c r="B4389" s="1059" t="s">
        <v>5854</v>
      </c>
      <c r="C4389" s="1060" t="s">
        <v>24235</v>
      </c>
      <c r="D4389" s="1061">
        <v>643.41</v>
      </c>
    </row>
    <row r="4390" spans="1:4" ht="22.5" x14ac:dyDescent="0.2">
      <c r="A4390" s="1058">
        <v>11575</v>
      </c>
      <c r="B4390" s="1059" t="s">
        <v>12097</v>
      </c>
      <c r="C4390" s="1060" t="s">
        <v>24235</v>
      </c>
      <c r="D4390" s="1061">
        <v>643.97</v>
      </c>
    </row>
    <row r="4391" spans="1:4" ht="22.5" x14ac:dyDescent="0.2">
      <c r="A4391" s="1058">
        <v>11576</v>
      </c>
      <c r="B4391" s="1059" t="s">
        <v>12098</v>
      </c>
      <c r="C4391" s="1060" t="s">
        <v>24235</v>
      </c>
      <c r="D4391" s="1061">
        <v>643.97</v>
      </c>
    </row>
    <row r="4392" spans="1:4" ht="22.5" x14ac:dyDescent="0.2">
      <c r="A4392" s="1058">
        <v>1762</v>
      </c>
      <c r="B4392" s="1059" t="s">
        <v>5853</v>
      </c>
      <c r="C4392" s="1060" t="s">
        <v>24235</v>
      </c>
      <c r="D4392" s="1061">
        <v>652.55999999999995</v>
      </c>
    </row>
    <row r="4393" spans="1:4" ht="22.5" x14ac:dyDescent="0.2">
      <c r="A4393" s="1058">
        <v>11579</v>
      </c>
      <c r="B4393" s="1059" t="s">
        <v>12101</v>
      </c>
      <c r="C4393" s="1060" t="s">
        <v>24235</v>
      </c>
      <c r="D4393" s="1061">
        <v>652.55999999999995</v>
      </c>
    </row>
    <row r="4394" spans="1:4" ht="22.5" x14ac:dyDescent="0.2">
      <c r="A4394" s="1058">
        <v>9179</v>
      </c>
      <c r="B4394" s="1059" t="s">
        <v>10512</v>
      </c>
      <c r="C4394" s="1060" t="s">
        <v>24235</v>
      </c>
      <c r="D4394" s="1061">
        <v>313.10000000000002</v>
      </c>
    </row>
    <row r="4395" spans="1:4" ht="22.5" x14ac:dyDescent="0.2">
      <c r="A4395" s="1058">
        <v>1759</v>
      </c>
      <c r="B4395" s="1059" t="s">
        <v>5851</v>
      </c>
      <c r="C4395" s="1060" t="s">
        <v>24235</v>
      </c>
      <c r="D4395" s="1061">
        <v>215.64</v>
      </c>
    </row>
    <row r="4396" spans="1:4" ht="22.5" x14ac:dyDescent="0.2">
      <c r="A4396" s="1058">
        <v>8610</v>
      </c>
      <c r="B4396" s="1059" t="s">
        <v>10097</v>
      </c>
      <c r="C4396" s="1060" t="s">
        <v>24235</v>
      </c>
      <c r="D4396" s="1061">
        <v>346.75</v>
      </c>
    </row>
    <row r="4397" spans="1:4" ht="22.5" x14ac:dyDescent="0.2">
      <c r="A4397" s="1058">
        <v>12938</v>
      </c>
      <c r="B4397" s="1059" t="s">
        <v>24111</v>
      </c>
      <c r="C4397" s="1060" t="s">
        <v>2352</v>
      </c>
      <c r="D4397" s="1061">
        <v>5540.58</v>
      </c>
    </row>
    <row r="4398" spans="1:4" ht="22.5" x14ac:dyDescent="0.2">
      <c r="A4398" s="1058">
        <v>12939</v>
      </c>
      <c r="B4398" s="1059" t="s">
        <v>24114</v>
      </c>
      <c r="C4398" s="1060" t="s">
        <v>2352</v>
      </c>
      <c r="D4398" s="1061">
        <v>6928.42</v>
      </c>
    </row>
    <row r="4399" spans="1:4" ht="22.5" x14ac:dyDescent="0.2">
      <c r="A4399" s="1058">
        <v>12940</v>
      </c>
      <c r="B4399" s="1059" t="s">
        <v>24112</v>
      </c>
      <c r="C4399" s="1060" t="s">
        <v>2352</v>
      </c>
      <c r="D4399" s="1061">
        <v>6512.12</v>
      </c>
    </row>
    <row r="4400" spans="1:4" ht="22.5" x14ac:dyDescent="0.2">
      <c r="A4400" s="1058">
        <v>12941</v>
      </c>
      <c r="B4400" s="1059" t="s">
        <v>24113</v>
      </c>
      <c r="C4400" s="1060" t="s">
        <v>2352</v>
      </c>
      <c r="D4400" s="1061">
        <v>7886.1</v>
      </c>
    </row>
    <row r="4401" spans="1:4" ht="45" x14ac:dyDescent="0.2">
      <c r="A4401" s="1058">
        <v>12335</v>
      </c>
      <c r="B4401" s="1059" t="s">
        <v>12669</v>
      </c>
      <c r="C4401" s="1060" t="s">
        <v>2352</v>
      </c>
      <c r="D4401" s="1061">
        <v>30328.14</v>
      </c>
    </row>
    <row r="4402" spans="1:4" x14ac:dyDescent="0.2">
      <c r="A4402" s="1058">
        <v>9809</v>
      </c>
      <c r="B4402" s="1062"/>
      <c r="C4402" s="1060" t="s">
        <v>2352</v>
      </c>
      <c r="D4402" s="1061">
        <v>1745.64</v>
      </c>
    </row>
    <row r="4403" spans="1:4" ht="33.75" x14ac:dyDescent="0.2">
      <c r="A4403" s="1062"/>
      <c r="B4403" s="1059" t="s">
        <v>10934</v>
      </c>
      <c r="C4403" s="1062"/>
      <c r="D4403" s="1062"/>
    </row>
    <row r="4404" spans="1:4" ht="33.75" x14ac:dyDescent="0.2">
      <c r="A4404" s="1058">
        <v>9692</v>
      </c>
      <c r="B4404" s="1059" t="s">
        <v>10856</v>
      </c>
      <c r="C4404" s="1060" t="s">
        <v>2352</v>
      </c>
      <c r="D4404" s="1061">
        <v>829.68</v>
      </c>
    </row>
    <row r="4405" spans="1:4" ht="33.75" x14ac:dyDescent="0.2">
      <c r="A4405" s="1058">
        <v>12515</v>
      </c>
      <c r="B4405" s="1059" t="s">
        <v>21249</v>
      </c>
      <c r="C4405" s="1060" t="s">
        <v>2352</v>
      </c>
      <c r="D4405" s="1061">
        <v>822.44</v>
      </c>
    </row>
    <row r="4406" spans="1:4" ht="33.75" x14ac:dyDescent="0.2">
      <c r="A4406" s="1058">
        <v>3625</v>
      </c>
      <c r="B4406" s="1059" t="s">
        <v>7065</v>
      </c>
      <c r="C4406" s="1060" t="s">
        <v>2352</v>
      </c>
      <c r="D4406" s="1061">
        <v>879.35</v>
      </c>
    </row>
    <row r="4407" spans="1:4" ht="33.75" x14ac:dyDescent="0.2">
      <c r="A4407" s="1058">
        <v>7788</v>
      </c>
      <c r="B4407" s="1059" t="s">
        <v>9642</v>
      </c>
      <c r="C4407" s="1060" t="s">
        <v>2352</v>
      </c>
      <c r="D4407" s="1061">
        <v>1161.42</v>
      </c>
    </row>
    <row r="4408" spans="1:4" ht="33.75" x14ac:dyDescent="0.2">
      <c r="A4408" s="1058">
        <v>13034</v>
      </c>
      <c r="B4408" s="1059" t="s">
        <v>31334</v>
      </c>
      <c r="C4408" s="1060" t="s">
        <v>2352</v>
      </c>
      <c r="D4408" s="1061">
        <v>612.04</v>
      </c>
    </row>
    <row r="4409" spans="1:4" ht="33.75" x14ac:dyDescent="0.2">
      <c r="A4409" s="1058">
        <v>8410</v>
      </c>
      <c r="B4409" s="1059" t="s">
        <v>9971</v>
      </c>
      <c r="C4409" s="1060" t="s">
        <v>2352</v>
      </c>
      <c r="D4409" s="1061">
        <v>821.02</v>
      </c>
    </row>
    <row r="4410" spans="1:4" ht="22.5" x14ac:dyDescent="0.2">
      <c r="A4410" s="1058">
        <v>3494</v>
      </c>
      <c r="B4410" s="1059" t="s">
        <v>7024</v>
      </c>
      <c r="C4410" s="1060" t="s">
        <v>2352</v>
      </c>
      <c r="D4410" s="1061">
        <v>159.51</v>
      </c>
    </row>
    <row r="4411" spans="1:4" ht="22.5" x14ac:dyDescent="0.2">
      <c r="A4411" s="1058">
        <v>3495</v>
      </c>
      <c r="B4411" s="1059" t="s">
        <v>7025</v>
      </c>
      <c r="C4411" s="1060" t="s">
        <v>2352</v>
      </c>
      <c r="D4411" s="1061">
        <v>160.93</v>
      </c>
    </row>
    <row r="4412" spans="1:4" ht="22.5" x14ac:dyDescent="0.2">
      <c r="A4412" s="1058">
        <v>3496</v>
      </c>
      <c r="B4412" s="1059" t="s">
        <v>7026</v>
      </c>
      <c r="C4412" s="1060" t="s">
        <v>2352</v>
      </c>
      <c r="D4412" s="1061">
        <v>175.49</v>
      </c>
    </row>
    <row r="4413" spans="1:4" ht="22.5" x14ac:dyDescent="0.2">
      <c r="A4413" s="1058">
        <v>3764</v>
      </c>
      <c r="B4413" s="1059" t="s">
        <v>7162</v>
      </c>
      <c r="C4413" s="1060" t="s">
        <v>2352</v>
      </c>
      <c r="D4413" s="1061">
        <v>1003.23</v>
      </c>
    </row>
    <row r="4414" spans="1:4" ht="22.5" x14ac:dyDescent="0.2">
      <c r="A4414" s="1058">
        <v>9467</v>
      </c>
      <c r="B4414" s="1059" t="s">
        <v>10707</v>
      </c>
      <c r="C4414" s="1060" t="s">
        <v>2352</v>
      </c>
      <c r="D4414" s="1061">
        <v>778.49</v>
      </c>
    </row>
    <row r="4415" spans="1:4" ht="22.5" x14ac:dyDescent="0.2">
      <c r="A4415" s="1058">
        <v>3497</v>
      </c>
      <c r="B4415" s="1059" t="s">
        <v>7027</v>
      </c>
      <c r="C4415" s="1060" t="s">
        <v>2352</v>
      </c>
      <c r="D4415" s="1061">
        <v>279</v>
      </c>
    </row>
    <row r="4416" spans="1:4" ht="33.75" x14ac:dyDescent="0.2">
      <c r="A4416" s="1058">
        <v>7165</v>
      </c>
      <c r="B4416" s="1059" t="s">
        <v>9160</v>
      </c>
      <c r="C4416" s="1060" t="s">
        <v>2352</v>
      </c>
      <c r="D4416" s="1061">
        <v>1181.8399999999999</v>
      </c>
    </row>
    <row r="4417" spans="1:4" ht="22.5" x14ac:dyDescent="0.2">
      <c r="A4417" s="1058">
        <v>9982</v>
      </c>
      <c r="B4417" s="1059" t="s">
        <v>11074</v>
      </c>
      <c r="C4417" s="1060" t="s">
        <v>2352</v>
      </c>
      <c r="D4417" s="1061">
        <v>1128.78</v>
      </c>
    </row>
    <row r="4418" spans="1:4" ht="22.5" x14ac:dyDescent="0.2">
      <c r="A4418" s="1058">
        <v>8168</v>
      </c>
      <c r="B4418" s="1059" t="s">
        <v>9826</v>
      </c>
      <c r="C4418" s="1060" t="s">
        <v>2352</v>
      </c>
      <c r="D4418" s="1061">
        <v>1156.93</v>
      </c>
    </row>
    <row r="4419" spans="1:4" ht="33.75" x14ac:dyDescent="0.2">
      <c r="A4419" s="1058">
        <v>8205</v>
      </c>
      <c r="B4419" s="1059" t="s">
        <v>9845</v>
      </c>
      <c r="C4419" s="1060" t="s">
        <v>2352</v>
      </c>
      <c r="D4419" s="1061">
        <v>1578.99</v>
      </c>
    </row>
    <row r="4420" spans="1:4" ht="33.75" x14ac:dyDescent="0.2">
      <c r="A4420" s="1058">
        <v>7226</v>
      </c>
      <c r="B4420" s="1059" t="s">
        <v>9199</v>
      </c>
      <c r="C4420" s="1060" t="s">
        <v>2352</v>
      </c>
      <c r="D4420" s="1061">
        <v>1248.29</v>
      </c>
    </row>
    <row r="4421" spans="1:4" ht="33.75" x14ac:dyDescent="0.2">
      <c r="A4421" s="1058">
        <v>8198</v>
      </c>
      <c r="B4421" s="1059" t="s">
        <v>9843</v>
      </c>
      <c r="C4421" s="1060" t="s">
        <v>2352</v>
      </c>
      <c r="D4421" s="1061">
        <v>1725.46</v>
      </c>
    </row>
    <row r="4422" spans="1:4" ht="33.75" x14ac:dyDescent="0.2">
      <c r="A4422" s="1058">
        <v>8106</v>
      </c>
      <c r="B4422" s="1059" t="s">
        <v>9814</v>
      </c>
      <c r="C4422" s="1060" t="s">
        <v>2352</v>
      </c>
      <c r="D4422" s="1061">
        <v>1260.0899999999999</v>
      </c>
    </row>
    <row r="4423" spans="1:4" ht="33.75" x14ac:dyDescent="0.2">
      <c r="A4423" s="1058">
        <v>8374</v>
      </c>
      <c r="B4423" s="1059" t="s">
        <v>9949</v>
      </c>
      <c r="C4423" s="1060" t="s">
        <v>2352</v>
      </c>
      <c r="D4423" s="1061">
        <v>1652.59</v>
      </c>
    </row>
    <row r="4424" spans="1:4" ht="33.75" x14ac:dyDescent="0.2">
      <c r="A4424" s="1058">
        <v>8170</v>
      </c>
      <c r="B4424" s="1059" t="s">
        <v>9827</v>
      </c>
      <c r="C4424" s="1060" t="s">
        <v>2352</v>
      </c>
      <c r="D4424" s="1061">
        <v>1637.72</v>
      </c>
    </row>
    <row r="4425" spans="1:4" ht="33.75" x14ac:dyDescent="0.2">
      <c r="A4425" s="1058">
        <v>7766</v>
      </c>
      <c r="B4425" s="1059" t="s">
        <v>9622</v>
      </c>
      <c r="C4425" s="1060" t="s">
        <v>2352</v>
      </c>
      <c r="D4425" s="1061">
        <v>1175.79</v>
      </c>
    </row>
    <row r="4426" spans="1:4" ht="22.5" x14ac:dyDescent="0.2">
      <c r="A4426" s="1058">
        <v>9983</v>
      </c>
      <c r="B4426" s="1059" t="s">
        <v>11075</v>
      </c>
      <c r="C4426" s="1060" t="s">
        <v>2352</v>
      </c>
      <c r="D4426" s="1061">
        <v>1181.71</v>
      </c>
    </row>
    <row r="4427" spans="1:4" ht="22.5" x14ac:dyDescent="0.2">
      <c r="A4427" s="1058">
        <v>11836</v>
      </c>
      <c r="B4427" s="1059" t="s">
        <v>12284</v>
      </c>
      <c r="C4427" s="1060" t="s">
        <v>2352</v>
      </c>
      <c r="D4427" s="1061">
        <v>879.06</v>
      </c>
    </row>
    <row r="4428" spans="1:4" ht="22.5" x14ac:dyDescent="0.2">
      <c r="A4428" s="1058">
        <v>4723</v>
      </c>
      <c r="B4428" s="1059" t="s">
        <v>7779</v>
      </c>
      <c r="C4428" s="1060" t="s">
        <v>2352</v>
      </c>
      <c r="D4428" s="1061">
        <v>1264.32</v>
      </c>
    </row>
    <row r="4429" spans="1:4" ht="22.5" x14ac:dyDescent="0.2">
      <c r="A4429" s="1058">
        <v>8837</v>
      </c>
      <c r="B4429" s="1059" t="s">
        <v>10260</v>
      </c>
      <c r="C4429" s="1060" t="s">
        <v>2352</v>
      </c>
      <c r="D4429" s="1061">
        <v>909.2</v>
      </c>
    </row>
    <row r="4430" spans="1:4" ht="22.5" x14ac:dyDescent="0.2">
      <c r="A4430" s="1058">
        <v>9984</v>
      </c>
      <c r="B4430" s="1059" t="s">
        <v>11076</v>
      </c>
      <c r="C4430" s="1060" t="s">
        <v>2352</v>
      </c>
      <c r="D4430" s="1061">
        <v>1316.17</v>
      </c>
    </row>
    <row r="4431" spans="1:4" ht="33.75" x14ac:dyDescent="0.2">
      <c r="A4431" s="1058">
        <v>8172</v>
      </c>
      <c r="B4431" s="1059" t="s">
        <v>9828</v>
      </c>
      <c r="C4431" s="1060" t="s">
        <v>2352</v>
      </c>
      <c r="D4431" s="1061">
        <v>1513.09</v>
      </c>
    </row>
    <row r="4432" spans="1:4" ht="22.5" x14ac:dyDescent="0.2">
      <c r="A4432" s="1058">
        <v>8036</v>
      </c>
      <c r="B4432" s="1059" t="s">
        <v>9790</v>
      </c>
      <c r="C4432" s="1060" t="s">
        <v>2352</v>
      </c>
      <c r="D4432" s="1061">
        <v>877.53</v>
      </c>
    </row>
    <row r="4433" spans="1:4" ht="22.5" x14ac:dyDescent="0.2">
      <c r="A4433" s="1058">
        <v>1805</v>
      </c>
      <c r="B4433" s="1059" t="s">
        <v>5882</v>
      </c>
      <c r="C4433" s="1060" t="s">
        <v>2352</v>
      </c>
      <c r="D4433" s="1061">
        <v>159.51</v>
      </c>
    </row>
    <row r="4434" spans="1:4" ht="22.5" x14ac:dyDescent="0.2">
      <c r="A4434" s="1058">
        <v>1794</v>
      </c>
      <c r="B4434" s="1059" t="s">
        <v>5873</v>
      </c>
      <c r="C4434" s="1060" t="s">
        <v>2352</v>
      </c>
      <c r="D4434" s="1061">
        <v>160.93</v>
      </c>
    </row>
    <row r="4435" spans="1:4" ht="22.5" x14ac:dyDescent="0.2">
      <c r="A4435" s="1058">
        <v>1753</v>
      </c>
      <c r="B4435" s="1059" t="s">
        <v>5847</v>
      </c>
      <c r="C4435" s="1060" t="s">
        <v>2352</v>
      </c>
      <c r="D4435" s="1061">
        <v>175.49</v>
      </c>
    </row>
    <row r="4436" spans="1:4" x14ac:dyDescent="0.2">
      <c r="A4436" s="1058">
        <v>8033</v>
      </c>
      <c r="B4436" s="1062"/>
      <c r="C4436" s="1060" t="s">
        <v>2352</v>
      </c>
      <c r="D4436" s="1061">
        <v>1612.12</v>
      </c>
    </row>
    <row r="4437" spans="1:4" ht="33.75" x14ac:dyDescent="0.2">
      <c r="A4437" s="1062"/>
      <c r="B4437" s="1059" t="s">
        <v>9788</v>
      </c>
      <c r="C4437" s="1062"/>
      <c r="D4437" s="1062"/>
    </row>
    <row r="4438" spans="1:4" ht="22.5" x14ac:dyDescent="0.2">
      <c r="A4438" s="1058">
        <v>8037</v>
      </c>
      <c r="B4438" s="1059" t="s">
        <v>9791</v>
      </c>
      <c r="C4438" s="1060" t="s">
        <v>2352</v>
      </c>
      <c r="D4438" s="1061">
        <v>1863.84</v>
      </c>
    </row>
    <row r="4439" spans="1:4" x14ac:dyDescent="0.2">
      <c r="A4439" s="1058">
        <v>8709</v>
      </c>
      <c r="B4439" s="1059" t="s">
        <v>10158</v>
      </c>
      <c r="C4439" s="1060" t="s">
        <v>24235</v>
      </c>
      <c r="D4439" s="1061">
        <v>428.43</v>
      </c>
    </row>
    <row r="4440" spans="1:4" ht="22.5" x14ac:dyDescent="0.2">
      <c r="A4440" s="1058">
        <v>10032</v>
      </c>
      <c r="B4440" s="1059" t="s">
        <v>11113</v>
      </c>
      <c r="C4440" s="1060" t="s">
        <v>2352</v>
      </c>
      <c r="D4440" s="1061">
        <v>1179.23</v>
      </c>
    </row>
    <row r="4441" spans="1:4" ht="22.5" x14ac:dyDescent="0.2">
      <c r="A4441" s="1058">
        <v>1756</v>
      </c>
      <c r="B4441" s="1059" t="s">
        <v>5849</v>
      </c>
      <c r="C4441" s="1060" t="s">
        <v>2352</v>
      </c>
      <c r="D4441" s="1061">
        <v>675.4</v>
      </c>
    </row>
    <row r="4442" spans="1:4" ht="22.5" x14ac:dyDescent="0.2">
      <c r="A4442" s="1058">
        <v>8729</v>
      </c>
      <c r="B4442" s="1059" t="s">
        <v>10174</v>
      </c>
      <c r="C4442" s="1060" t="s">
        <v>2352</v>
      </c>
      <c r="D4442" s="1061">
        <v>1288.48</v>
      </c>
    </row>
    <row r="4443" spans="1:4" ht="22.5" x14ac:dyDescent="0.2">
      <c r="A4443" s="1058">
        <v>1804</v>
      </c>
      <c r="B4443" s="1059" t="s">
        <v>5881</v>
      </c>
      <c r="C4443" s="1060" t="s">
        <v>2352</v>
      </c>
      <c r="D4443" s="1061">
        <v>697.4</v>
      </c>
    </row>
    <row r="4444" spans="1:4" x14ac:dyDescent="0.2">
      <c r="A4444" s="1058">
        <v>1757</v>
      </c>
      <c r="B4444" s="1059" t="s">
        <v>5850</v>
      </c>
      <c r="C4444" s="1060" t="s">
        <v>2352</v>
      </c>
      <c r="D4444" s="1061">
        <v>822.62</v>
      </c>
    </row>
    <row r="4445" spans="1:4" x14ac:dyDescent="0.2">
      <c r="A4445" s="1058">
        <v>1800</v>
      </c>
      <c r="B4445" s="1059" t="s">
        <v>5877</v>
      </c>
      <c r="C4445" s="1060" t="s">
        <v>2352</v>
      </c>
      <c r="D4445" s="1061">
        <v>1075.9000000000001</v>
      </c>
    </row>
    <row r="4446" spans="1:4" ht="22.5" x14ac:dyDescent="0.2">
      <c r="A4446" s="1058">
        <v>9429</v>
      </c>
      <c r="B4446" s="1059" t="s">
        <v>10683</v>
      </c>
      <c r="C4446" s="1060" t="s">
        <v>2352</v>
      </c>
      <c r="D4446" s="1061">
        <v>1833.24</v>
      </c>
    </row>
    <row r="4447" spans="1:4" x14ac:dyDescent="0.2">
      <c r="A4447" s="1058">
        <v>1801</v>
      </c>
      <c r="B4447" s="1059" t="s">
        <v>5878</v>
      </c>
      <c r="C4447" s="1060" t="s">
        <v>2352</v>
      </c>
      <c r="D4447" s="1061">
        <v>779.86</v>
      </c>
    </row>
    <row r="4448" spans="1:4" ht="22.5" x14ac:dyDescent="0.2">
      <c r="A4448" s="1058">
        <v>8664</v>
      </c>
      <c r="B4448" s="1059" t="s">
        <v>10128</v>
      </c>
      <c r="C4448" s="1060" t="s">
        <v>24235</v>
      </c>
      <c r="D4448" s="1061">
        <v>687.37</v>
      </c>
    </row>
    <row r="4449" spans="1:4" ht="22.5" x14ac:dyDescent="0.2">
      <c r="A4449" s="1058">
        <v>8800</v>
      </c>
      <c r="B4449" s="1059" t="s">
        <v>10235</v>
      </c>
      <c r="C4449" s="1060" t="s">
        <v>2352</v>
      </c>
      <c r="D4449" s="1061">
        <v>880.58</v>
      </c>
    </row>
    <row r="4450" spans="1:4" ht="22.5" x14ac:dyDescent="0.2">
      <c r="A4450" s="1058">
        <v>8258</v>
      </c>
      <c r="B4450" s="1059" t="s">
        <v>9881</v>
      </c>
      <c r="C4450" s="1060" t="s">
        <v>2352</v>
      </c>
      <c r="D4450" s="1061">
        <v>912.97</v>
      </c>
    </row>
    <row r="4451" spans="1:4" ht="22.5" x14ac:dyDescent="0.2">
      <c r="A4451" s="1058">
        <v>8379</v>
      </c>
      <c r="B4451" s="1059" t="s">
        <v>9952</v>
      </c>
      <c r="C4451" s="1060" t="s">
        <v>2352</v>
      </c>
      <c r="D4451" s="1061">
        <v>931.54</v>
      </c>
    </row>
    <row r="4452" spans="1:4" ht="22.5" x14ac:dyDescent="0.2">
      <c r="A4452" s="1058">
        <v>8204</v>
      </c>
      <c r="B4452" s="1059" t="s">
        <v>22355</v>
      </c>
      <c r="C4452" s="1060" t="s">
        <v>2352</v>
      </c>
      <c r="D4452" s="1061">
        <v>1006.03</v>
      </c>
    </row>
    <row r="4453" spans="1:4" ht="22.5" x14ac:dyDescent="0.2">
      <c r="A4453" s="1058">
        <v>11612</v>
      </c>
      <c r="B4453" s="1059" t="s">
        <v>12122</v>
      </c>
      <c r="C4453" s="1060" t="s">
        <v>24235</v>
      </c>
      <c r="D4453" s="1061">
        <v>671.63</v>
      </c>
    </row>
    <row r="4454" spans="1:4" ht="22.5" x14ac:dyDescent="0.2">
      <c r="A4454" s="1058">
        <v>11611</v>
      </c>
      <c r="B4454" s="1059" t="s">
        <v>12121</v>
      </c>
      <c r="C4454" s="1060" t="s">
        <v>24235</v>
      </c>
      <c r="D4454" s="1061">
        <v>687.37</v>
      </c>
    </row>
    <row r="4455" spans="1:4" ht="22.5" x14ac:dyDescent="0.2">
      <c r="A4455" s="1058">
        <v>13079</v>
      </c>
      <c r="B4455" s="1059" t="s">
        <v>31335</v>
      </c>
      <c r="C4455" s="1060" t="s">
        <v>2352</v>
      </c>
      <c r="D4455" s="1061">
        <v>2077.7800000000002</v>
      </c>
    </row>
    <row r="4456" spans="1:4" ht="22.5" x14ac:dyDescent="0.2">
      <c r="A4456" s="1058">
        <v>13078</v>
      </c>
      <c r="B4456" s="1059" t="s">
        <v>31336</v>
      </c>
      <c r="C4456" s="1060" t="s">
        <v>2352</v>
      </c>
      <c r="D4456" s="1061">
        <v>1943.78</v>
      </c>
    </row>
    <row r="4457" spans="1:4" ht="22.5" x14ac:dyDescent="0.2">
      <c r="A4457" s="1058">
        <v>8029</v>
      </c>
      <c r="B4457" s="1059" t="s">
        <v>9786</v>
      </c>
      <c r="C4457" s="1060" t="s">
        <v>2352</v>
      </c>
      <c r="D4457" s="1061">
        <v>960.98</v>
      </c>
    </row>
    <row r="4458" spans="1:4" ht="22.5" x14ac:dyDescent="0.2">
      <c r="A4458" s="1058">
        <v>8030</v>
      </c>
      <c r="B4458" s="1059" t="s">
        <v>9787</v>
      </c>
      <c r="C4458" s="1060" t="s">
        <v>2352</v>
      </c>
      <c r="D4458" s="1061">
        <v>1016.76</v>
      </c>
    </row>
    <row r="4459" spans="1:4" ht="22.5" x14ac:dyDescent="0.2">
      <c r="A4459" s="1058">
        <v>5087</v>
      </c>
      <c r="B4459" s="1059" t="s">
        <v>8038</v>
      </c>
      <c r="C4459" s="1060" t="s">
        <v>2352</v>
      </c>
      <c r="D4459" s="1061">
        <v>1042.08</v>
      </c>
    </row>
    <row r="4460" spans="1:4" ht="22.5" x14ac:dyDescent="0.2">
      <c r="A4460" s="1058">
        <v>8425</v>
      </c>
      <c r="B4460" s="1059" t="s">
        <v>9983</v>
      </c>
      <c r="C4460" s="1060" t="s">
        <v>2352</v>
      </c>
      <c r="D4460" s="1061">
        <v>944.4</v>
      </c>
    </row>
    <row r="4461" spans="1:4" ht="22.5" x14ac:dyDescent="0.2">
      <c r="A4461" s="1058">
        <v>9177</v>
      </c>
      <c r="B4461" s="1059" t="s">
        <v>10510</v>
      </c>
      <c r="C4461" s="1060" t="s">
        <v>2352</v>
      </c>
      <c r="D4461" s="1061">
        <v>429</v>
      </c>
    </row>
    <row r="4462" spans="1:4" ht="22.5" x14ac:dyDescent="0.2">
      <c r="A4462" s="1058">
        <v>5086</v>
      </c>
      <c r="B4462" s="1059" t="s">
        <v>8037</v>
      </c>
      <c r="C4462" s="1060" t="s">
        <v>2352</v>
      </c>
      <c r="D4462" s="1061">
        <v>1042.08</v>
      </c>
    </row>
    <row r="4463" spans="1:4" ht="22.5" x14ac:dyDescent="0.2">
      <c r="A4463" s="1058">
        <v>8426</v>
      </c>
      <c r="B4463" s="1059" t="s">
        <v>9984</v>
      </c>
      <c r="C4463" s="1060" t="s">
        <v>2352</v>
      </c>
      <c r="D4463" s="1061">
        <v>944.4</v>
      </c>
    </row>
    <row r="4464" spans="1:4" ht="22.5" x14ac:dyDescent="0.2">
      <c r="A4464" s="1058">
        <v>9178</v>
      </c>
      <c r="B4464" s="1059" t="s">
        <v>10511</v>
      </c>
      <c r="C4464" s="1060" t="s">
        <v>2352</v>
      </c>
      <c r="D4464" s="1061">
        <v>429</v>
      </c>
    </row>
    <row r="4465" spans="1:4" ht="22.5" x14ac:dyDescent="0.2">
      <c r="A4465" s="1058">
        <v>4887</v>
      </c>
      <c r="B4465" s="1059" t="s">
        <v>7892</v>
      </c>
      <c r="C4465" s="1060" t="s">
        <v>2352</v>
      </c>
      <c r="D4465" s="1061">
        <v>1042.08</v>
      </c>
    </row>
    <row r="4466" spans="1:4" ht="22.5" x14ac:dyDescent="0.2">
      <c r="A4466" s="1058">
        <v>8427</v>
      </c>
      <c r="B4466" s="1059" t="s">
        <v>9985</v>
      </c>
      <c r="C4466" s="1060" t="s">
        <v>2352</v>
      </c>
      <c r="D4466" s="1061">
        <v>944.4</v>
      </c>
    </row>
    <row r="4467" spans="1:4" ht="22.5" x14ac:dyDescent="0.2">
      <c r="A4467" s="1058">
        <v>13033</v>
      </c>
      <c r="B4467" s="1059" t="s">
        <v>31337</v>
      </c>
      <c r="C4467" s="1060" t="s">
        <v>2352</v>
      </c>
      <c r="D4467" s="1061">
        <v>380.98</v>
      </c>
    </row>
    <row r="4468" spans="1:4" ht="22.5" x14ac:dyDescent="0.2">
      <c r="A4468" s="1058">
        <v>13032</v>
      </c>
      <c r="B4468" s="1059" t="s">
        <v>31338</v>
      </c>
      <c r="C4468" s="1060" t="s">
        <v>2352</v>
      </c>
      <c r="D4468" s="1061">
        <v>994.06</v>
      </c>
    </row>
    <row r="4469" spans="1:4" ht="22.5" x14ac:dyDescent="0.2">
      <c r="A4469" s="1058">
        <v>12633</v>
      </c>
      <c r="B4469" s="1059" t="s">
        <v>21353</v>
      </c>
      <c r="C4469" s="1060" t="s">
        <v>2352</v>
      </c>
      <c r="D4469" s="1061">
        <v>1209.01</v>
      </c>
    </row>
    <row r="4470" spans="1:4" ht="22.5" x14ac:dyDescent="0.2">
      <c r="A4470" s="1058">
        <v>12634</v>
      </c>
      <c r="B4470" s="1059" t="s">
        <v>21354</v>
      </c>
      <c r="C4470" s="1060" t="s">
        <v>2352</v>
      </c>
      <c r="D4470" s="1061">
        <v>1337.55</v>
      </c>
    </row>
    <row r="4471" spans="1:4" x14ac:dyDescent="0.2">
      <c r="A4471" s="1058">
        <v>1755</v>
      </c>
      <c r="B4471" s="1059" t="s">
        <v>5848</v>
      </c>
      <c r="C4471" s="1060" t="s">
        <v>2352</v>
      </c>
      <c r="D4471" s="1061">
        <v>70</v>
      </c>
    </row>
    <row r="4472" spans="1:4" ht="22.5" x14ac:dyDescent="0.2">
      <c r="A4472" s="1058">
        <v>9191</v>
      </c>
      <c r="B4472" s="1059" t="s">
        <v>10520</v>
      </c>
      <c r="C4472" s="1060" t="s">
        <v>2352</v>
      </c>
      <c r="D4472" s="1061">
        <v>239.58</v>
      </c>
    </row>
    <row r="4473" spans="1:4" ht="22.5" x14ac:dyDescent="0.2">
      <c r="A4473" s="1058">
        <v>4885</v>
      </c>
      <c r="B4473" s="1059" t="s">
        <v>7890</v>
      </c>
      <c r="C4473" s="1060" t="s">
        <v>2352</v>
      </c>
      <c r="D4473" s="1061">
        <v>333.35</v>
      </c>
    </row>
    <row r="4474" spans="1:4" ht="22.5" x14ac:dyDescent="0.2">
      <c r="A4474" s="1058">
        <v>9190</v>
      </c>
      <c r="B4474" s="1059" t="s">
        <v>10519</v>
      </c>
      <c r="C4474" s="1060" t="s">
        <v>2352</v>
      </c>
      <c r="D4474" s="1061">
        <v>243.58</v>
      </c>
    </row>
    <row r="4475" spans="1:4" ht="22.5" x14ac:dyDescent="0.2">
      <c r="A4475" s="1058">
        <v>4886</v>
      </c>
      <c r="B4475" s="1059" t="s">
        <v>7891</v>
      </c>
      <c r="C4475" s="1060" t="s">
        <v>2352</v>
      </c>
      <c r="D4475" s="1061">
        <v>337.35</v>
      </c>
    </row>
    <row r="4476" spans="1:4" ht="22.5" x14ac:dyDescent="0.2">
      <c r="A4476" s="1058">
        <v>5085</v>
      </c>
      <c r="B4476" s="1059" t="s">
        <v>8036</v>
      </c>
      <c r="C4476" s="1060" t="s">
        <v>2352</v>
      </c>
      <c r="D4476" s="1061">
        <v>347.25</v>
      </c>
    </row>
    <row r="4477" spans="1:4" x14ac:dyDescent="0.2">
      <c r="A4477" s="1058">
        <v>1818</v>
      </c>
      <c r="B4477" s="1059" t="s">
        <v>5889</v>
      </c>
      <c r="C4477" s="1060" t="s">
        <v>2352</v>
      </c>
      <c r="D4477" s="1061">
        <v>142.80000000000001</v>
      </c>
    </row>
    <row r="4478" spans="1:4" x14ac:dyDescent="0.2">
      <c r="A4478" s="1058">
        <v>5024</v>
      </c>
      <c r="B4478" s="1059" t="s">
        <v>7995</v>
      </c>
      <c r="C4478" s="1060" t="s">
        <v>2352</v>
      </c>
      <c r="D4478" s="1061">
        <v>145.77000000000001</v>
      </c>
    </row>
    <row r="4479" spans="1:4" x14ac:dyDescent="0.2">
      <c r="A4479" s="1058">
        <v>5079</v>
      </c>
      <c r="B4479" s="1059" t="s">
        <v>8032</v>
      </c>
      <c r="C4479" s="1060" t="s">
        <v>24235</v>
      </c>
      <c r="D4479" s="1061">
        <v>90.24</v>
      </c>
    </row>
    <row r="4480" spans="1:4" ht="22.5" x14ac:dyDescent="0.2">
      <c r="A4480" s="1058">
        <v>1817</v>
      </c>
      <c r="B4480" s="1059" t="s">
        <v>5888</v>
      </c>
      <c r="C4480" s="1060" t="s">
        <v>2352</v>
      </c>
      <c r="D4480" s="1061">
        <v>186.84</v>
      </c>
    </row>
    <row r="4481" spans="1:4" x14ac:dyDescent="0.2">
      <c r="A4481" s="1058">
        <v>1779</v>
      </c>
      <c r="B4481" s="1059" t="s">
        <v>5867</v>
      </c>
      <c r="C4481" s="1060" t="s">
        <v>24235</v>
      </c>
      <c r="D4481" s="1061">
        <v>31.55</v>
      </c>
    </row>
    <row r="4482" spans="1:4" x14ac:dyDescent="0.2">
      <c r="A4482" s="1058">
        <v>1815</v>
      </c>
      <c r="B4482" s="1059" t="s">
        <v>5886</v>
      </c>
      <c r="C4482" s="1060" t="s">
        <v>2974</v>
      </c>
      <c r="D4482" s="1061">
        <v>68.02</v>
      </c>
    </row>
    <row r="4483" spans="1:4" x14ac:dyDescent="0.2">
      <c r="A4483" s="1058">
        <v>1776</v>
      </c>
      <c r="B4483" s="1059" t="s">
        <v>5864</v>
      </c>
      <c r="C4483" s="1060" t="s">
        <v>24235</v>
      </c>
      <c r="D4483" s="1061">
        <v>406.33</v>
      </c>
    </row>
    <row r="4484" spans="1:4" x14ac:dyDescent="0.2">
      <c r="A4484" s="1058">
        <v>1777</v>
      </c>
      <c r="B4484" s="1059" t="s">
        <v>5865</v>
      </c>
      <c r="C4484" s="1060" t="s">
        <v>24235</v>
      </c>
      <c r="D4484" s="1061">
        <v>406.33</v>
      </c>
    </row>
    <row r="4485" spans="1:4" x14ac:dyDescent="0.2">
      <c r="A4485" s="1058">
        <v>3627</v>
      </c>
      <c r="B4485" s="1059" t="s">
        <v>7067</v>
      </c>
      <c r="C4485" s="1060" t="s">
        <v>24235</v>
      </c>
      <c r="D4485" s="1061">
        <v>63.18</v>
      </c>
    </row>
    <row r="4486" spans="1:4" x14ac:dyDescent="0.2">
      <c r="A4486" s="1058">
        <v>3626</v>
      </c>
      <c r="B4486" s="1059" t="s">
        <v>7066</v>
      </c>
      <c r="C4486" s="1060" t="s">
        <v>24235</v>
      </c>
      <c r="D4486" s="1061">
        <v>53.7</v>
      </c>
    </row>
    <row r="4487" spans="1:4" x14ac:dyDescent="0.2">
      <c r="A4487" s="1058">
        <v>3789</v>
      </c>
      <c r="B4487" s="1059" t="s">
        <v>7183</v>
      </c>
      <c r="C4487" s="1060" t="s">
        <v>2974</v>
      </c>
      <c r="D4487" s="1061">
        <v>145.30000000000001</v>
      </c>
    </row>
    <row r="4488" spans="1:4" ht="33.75" x14ac:dyDescent="0.2">
      <c r="A4488" s="1058">
        <v>1808</v>
      </c>
      <c r="B4488" s="1059" t="s">
        <v>31339</v>
      </c>
      <c r="C4488" s="1060" t="s">
        <v>24235</v>
      </c>
      <c r="D4488" s="1061">
        <v>400.54</v>
      </c>
    </row>
    <row r="4489" spans="1:4" x14ac:dyDescent="0.2">
      <c r="A4489" s="1058">
        <v>1797</v>
      </c>
      <c r="B4489" s="1059" t="s">
        <v>5876</v>
      </c>
      <c r="C4489" s="1060" t="s">
        <v>24235</v>
      </c>
      <c r="D4489" s="1061">
        <v>82.04</v>
      </c>
    </row>
    <row r="4490" spans="1:4" ht="22.5" x14ac:dyDescent="0.2">
      <c r="A4490" s="1058">
        <v>1811</v>
      </c>
      <c r="B4490" s="1059" t="s">
        <v>5884</v>
      </c>
      <c r="C4490" s="1060" t="s">
        <v>2723</v>
      </c>
      <c r="D4490" s="1061">
        <v>206.34</v>
      </c>
    </row>
    <row r="4491" spans="1:4" ht="22.5" x14ac:dyDescent="0.2">
      <c r="A4491" s="1058">
        <v>1802</v>
      </c>
      <c r="B4491" s="1059" t="s">
        <v>5879</v>
      </c>
      <c r="C4491" s="1060" t="s">
        <v>2723</v>
      </c>
      <c r="D4491" s="1061">
        <v>105.07</v>
      </c>
    </row>
    <row r="4492" spans="1:4" ht="22.5" x14ac:dyDescent="0.2">
      <c r="A4492" s="1058">
        <v>9321</v>
      </c>
      <c r="B4492" s="1059" t="s">
        <v>10625</v>
      </c>
      <c r="C4492" s="1060" t="s">
        <v>2974</v>
      </c>
      <c r="D4492" s="1061">
        <v>17.13</v>
      </c>
    </row>
    <row r="4493" spans="1:4" x14ac:dyDescent="0.2">
      <c r="A4493" s="1058">
        <v>1812</v>
      </c>
      <c r="B4493" s="1059" t="s">
        <v>5885</v>
      </c>
      <c r="C4493" s="1060" t="s">
        <v>2974</v>
      </c>
      <c r="D4493" s="1061">
        <v>18.8</v>
      </c>
    </row>
    <row r="4494" spans="1:4" x14ac:dyDescent="0.2">
      <c r="A4494" s="1058">
        <v>12200</v>
      </c>
      <c r="B4494" s="1059" t="s">
        <v>12554</v>
      </c>
      <c r="C4494" s="1060" t="s">
        <v>2352</v>
      </c>
      <c r="D4494" s="1061">
        <v>9.5399999999999991</v>
      </c>
    </row>
    <row r="4495" spans="1:4" x14ac:dyDescent="0.2">
      <c r="A4495" s="1058">
        <v>12199</v>
      </c>
      <c r="B4495" s="1059" t="s">
        <v>12553</v>
      </c>
      <c r="C4495" s="1060" t="s">
        <v>2352</v>
      </c>
      <c r="D4495" s="1061">
        <v>11.6</v>
      </c>
    </row>
    <row r="4496" spans="1:4" x14ac:dyDescent="0.2">
      <c r="A4496" s="1058">
        <v>12198</v>
      </c>
      <c r="B4496" s="1059" t="s">
        <v>12552</v>
      </c>
      <c r="C4496" s="1060" t="s">
        <v>2352</v>
      </c>
      <c r="D4496" s="1061">
        <v>12.54</v>
      </c>
    </row>
    <row r="4497" spans="1:4" ht="22.5" x14ac:dyDescent="0.2">
      <c r="A4497" s="1058">
        <v>9053</v>
      </c>
      <c r="B4497" s="1059" t="s">
        <v>10429</v>
      </c>
      <c r="C4497" s="1060" t="s">
        <v>24235</v>
      </c>
      <c r="D4497" s="1061">
        <v>118.9</v>
      </c>
    </row>
    <row r="4498" spans="1:4" ht="22.5" x14ac:dyDescent="0.2">
      <c r="A4498" s="1058">
        <v>9736</v>
      </c>
      <c r="B4498" s="1059" t="s">
        <v>10887</v>
      </c>
      <c r="C4498" s="1060" t="s">
        <v>30787</v>
      </c>
      <c r="D4498" s="1061">
        <v>1009.18</v>
      </c>
    </row>
    <row r="4499" spans="1:4" ht="33.75" x14ac:dyDescent="0.2">
      <c r="A4499" s="1058">
        <v>7361</v>
      </c>
      <c r="B4499" s="1059" t="s">
        <v>9279</v>
      </c>
      <c r="C4499" s="1060" t="s">
        <v>2352</v>
      </c>
      <c r="D4499" s="1061">
        <v>55.45</v>
      </c>
    </row>
    <row r="4500" spans="1:4" ht="33.75" x14ac:dyDescent="0.2">
      <c r="A4500" s="1058">
        <v>7359</v>
      </c>
      <c r="B4500" s="1059" t="s">
        <v>9277</v>
      </c>
      <c r="C4500" s="1060" t="s">
        <v>2352</v>
      </c>
      <c r="D4500" s="1061">
        <v>47.45</v>
      </c>
    </row>
    <row r="4501" spans="1:4" ht="33.75" x14ac:dyDescent="0.2">
      <c r="A4501" s="1058">
        <v>7360</v>
      </c>
      <c r="B4501" s="1059" t="s">
        <v>9278</v>
      </c>
      <c r="C4501" s="1060" t="s">
        <v>2352</v>
      </c>
      <c r="D4501" s="1061">
        <v>50.45</v>
      </c>
    </row>
    <row r="4502" spans="1:4" ht="33.75" x14ac:dyDescent="0.2">
      <c r="A4502" s="1058">
        <v>7979</v>
      </c>
      <c r="B4502" s="1059" t="s">
        <v>9751</v>
      </c>
      <c r="C4502" s="1060" t="s">
        <v>2352</v>
      </c>
      <c r="D4502" s="1061">
        <v>72.03</v>
      </c>
    </row>
    <row r="4503" spans="1:4" ht="22.5" x14ac:dyDescent="0.2">
      <c r="A4503" s="1058">
        <v>8803</v>
      </c>
      <c r="B4503" s="1059" t="s">
        <v>10236</v>
      </c>
      <c r="C4503" s="1060" t="s">
        <v>24235</v>
      </c>
      <c r="D4503" s="1061">
        <v>271.52</v>
      </c>
    </row>
    <row r="4504" spans="1:4" ht="22.5" x14ac:dyDescent="0.2">
      <c r="A4504" s="1058">
        <v>10004</v>
      </c>
      <c r="B4504" s="1059" t="s">
        <v>11089</v>
      </c>
      <c r="C4504" s="1060" t="s">
        <v>2352</v>
      </c>
      <c r="D4504" s="1061">
        <v>88.43</v>
      </c>
    </row>
    <row r="4505" spans="1:4" ht="22.5" x14ac:dyDescent="0.2">
      <c r="A4505" s="1058">
        <v>12629</v>
      </c>
      <c r="B4505" s="1059" t="s">
        <v>21349</v>
      </c>
      <c r="C4505" s="1060" t="s">
        <v>2352</v>
      </c>
      <c r="D4505" s="1061">
        <v>46.59</v>
      </c>
    </row>
    <row r="4506" spans="1:4" ht="33.75" x14ac:dyDescent="0.2">
      <c r="A4506" s="1058">
        <v>4662</v>
      </c>
      <c r="B4506" s="1059" t="s">
        <v>21082</v>
      </c>
      <c r="C4506" s="1060" t="s">
        <v>2352</v>
      </c>
      <c r="D4506" s="1061">
        <v>187.71</v>
      </c>
    </row>
    <row r="4507" spans="1:4" ht="22.5" x14ac:dyDescent="0.2">
      <c r="A4507" s="1058">
        <v>11593</v>
      </c>
      <c r="B4507" s="1059" t="s">
        <v>12106</v>
      </c>
      <c r="C4507" s="1060" t="s">
        <v>2397</v>
      </c>
      <c r="D4507" s="1061">
        <v>86.83</v>
      </c>
    </row>
    <row r="4508" spans="1:4" ht="22.5" x14ac:dyDescent="0.2">
      <c r="A4508" s="1058">
        <v>11605</v>
      </c>
      <c r="B4508" s="1059" t="s">
        <v>12117</v>
      </c>
      <c r="C4508" s="1060" t="s">
        <v>2397</v>
      </c>
      <c r="D4508" s="1061">
        <v>114.5</v>
      </c>
    </row>
    <row r="4509" spans="1:4" ht="22.5" x14ac:dyDescent="0.2">
      <c r="A4509" s="1058">
        <v>11592</v>
      </c>
      <c r="B4509" s="1059" t="s">
        <v>12105</v>
      </c>
      <c r="C4509" s="1060" t="s">
        <v>2397</v>
      </c>
      <c r="D4509" s="1061">
        <v>120.81</v>
      </c>
    </row>
    <row r="4510" spans="1:4" ht="22.5" x14ac:dyDescent="0.2">
      <c r="A4510" s="1058">
        <v>11608</v>
      </c>
      <c r="B4510" s="1059" t="s">
        <v>12119</v>
      </c>
      <c r="C4510" s="1060" t="s">
        <v>2397</v>
      </c>
      <c r="D4510" s="1061">
        <v>399.67</v>
      </c>
    </row>
    <row r="4511" spans="1:4" ht="22.5" x14ac:dyDescent="0.2">
      <c r="A4511" s="1058">
        <v>11606</v>
      </c>
      <c r="B4511" s="1059" t="s">
        <v>12118</v>
      </c>
      <c r="C4511" s="1060" t="s">
        <v>2397</v>
      </c>
      <c r="D4511" s="1061">
        <v>332.85</v>
      </c>
    </row>
    <row r="4512" spans="1:4" ht="22.5" x14ac:dyDescent="0.2">
      <c r="A4512" s="1058">
        <v>11589</v>
      </c>
      <c r="B4512" s="1059" t="s">
        <v>12103</v>
      </c>
      <c r="C4512" s="1060" t="s">
        <v>2397</v>
      </c>
      <c r="D4512" s="1061">
        <v>323.52999999999997</v>
      </c>
    </row>
    <row r="4513" spans="1:4" ht="22.5" x14ac:dyDescent="0.2">
      <c r="A4513" s="1058">
        <v>11590</v>
      </c>
      <c r="B4513" s="1059" t="s">
        <v>12104</v>
      </c>
      <c r="C4513" s="1060" t="s">
        <v>2397</v>
      </c>
      <c r="D4513" s="1061">
        <v>206.23</v>
      </c>
    </row>
    <row r="4514" spans="1:4" ht="22.5" x14ac:dyDescent="0.2">
      <c r="A4514" s="1058">
        <v>11594</v>
      </c>
      <c r="B4514" s="1059" t="s">
        <v>12107</v>
      </c>
      <c r="C4514" s="1060" t="s">
        <v>2397</v>
      </c>
      <c r="D4514" s="1061">
        <v>158.68</v>
      </c>
    </row>
    <row r="4515" spans="1:4" ht="22.5" x14ac:dyDescent="0.2">
      <c r="A4515" s="1058">
        <v>11610</v>
      </c>
      <c r="B4515" s="1059" t="s">
        <v>12120</v>
      </c>
      <c r="C4515" s="1060" t="s">
        <v>2397</v>
      </c>
      <c r="D4515" s="1061">
        <v>286.66000000000003</v>
      </c>
    </row>
    <row r="4516" spans="1:4" ht="22.5" x14ac:dyDescent="0.2">
      <c r="A4516" s="1058">
        <v>11602</v>
      </c>
      <c r="B4516" s="1059" t="s">
        <v>24247</v>
      </c>
      <c r="C4516" s="1060" t="s">
        <v>2397</v>
      </c>
      <c r="D4516" s="1061">
        <v>541.87</v>
      </c>
    </row>
    <row r="4517" spans="1:4" ht="22.5" x14ac:dyDescent="0.2">
      <c r="A4517" s="1058">
        <v>11596</v>
      </c>
      <c r="B4517" s="1059" t="s">
        <v>12109</v>
      </c>
      <c r="C4517" s="1060" t="s">
        <v>2397</v>
      </c>
      <c r="D4517" s="1061">
        <v>211</v>
      </c>
    </row>
    <row r="4518" spans="1:4" ht="22.5" x14ac:dyDescent="0.2">
      <c r="A4518" s="1058">
        <v>11595</v>
      </c>
      <c r="B4518" s="1059" t="s">
        <v>12108</v>
      </c>
      <c r="C4518" s="1060" t="s">
        <v>2397</v>
      </c>
      <c r="D4518" s="1061">
        <v>204.27</v>
      </c>
    </row>
    <row r="4519" spans="1:4" ht="22.5" x14ac:dyDescent="0.2">
      <c r="A4519" s="1058">
        <v>11597</v>
      </c>
      <c r="B4519" s="1059" t="s">
        <v>12110</v>
      </c>
      <c r="C4519" s="1060" t="s">
        <v>2397</v>
      </c>
      <c r="D4519" s="1061">
        <v>340.75</v>
      </c>
    </row>
    <row r="4520" spans="1:4" ht="22.5" x14ac:dyDescent="0.2">
      <c r="A4520" s="1058">
        <v>11598</v>
      </c>
      <c r="B4520" s="1059" t="s">
        <v>12111</v>
      </c>
      <c r="C4520" s="1060" t="s">
        <v>2397</v>
      </c>
      <c r="D4520" s="1061">
        <v>212.71</v>
      </c>
    </row>
    <row r="4521" spans="1:4" ht="22.5" x14ac:dyDescent="0.2">
      <c r="A4521" s="1058">
        <v>11603</v>
      </c>
      <c r="B4521" s="1059" t="s">
        <v>12115</v>
      </c>
      <c r="C4521" s="1060" t="s">
        <v>2397</v>
      </c>
      <c r="D4521" s="1061">
        <v>223.83</v>
      </c>
    </row>
    <row r="4522" spans="1:4" x14ac:dyDescent="0.2">
      <c r="A4522" s="1058">
        <v>11599</v>
      </c>
      <c r="B4522" s="1062"/>
      <c r="C4522" s="1060" t="s">
        <v>2397</v>
      </c>
      <c r="D4522" s="1061">
        <v>168.74</v>
      </c>
    </row>
    <row r="4523" spans="1:4" ht="22.5" x14ac:dyDescent="0.2">
      <c r="A4523" s="1062"/>
      <c r="B4523" s="1059" t="s">
        <v>12112</v>
      </c>
      <c r="C4523" s="1062"/>
      <c r="D4523" s="1062"/>
    </row>
    <row r="4524" spans="1:4" ht="22.5" x14ac:dyDescent="0.2">
      <c r="A4524" s="1058">
        <v>11600</v>
      </c>
      <c r="B4524" s="1059" t="s">
        <v>12113</v>
      </c>
      <c r="C4524" s="1060" t="s">
        <v>2397</v>
      </c>
      <c r="D4524" s="1061">
        <v>248.97</v>
      </c>
    </row>
    <row r="4525" spans="1:4" ht="22.5" x14ac:dyDescent="0.2">
      <c r="A4525" s="1058">
        <v>11601</v>
      </c>
      <c r="B4525" s="1059" t="s">
        <v>12114</v>
      </c>
      <c r="C4525" s="1060" t="s">
        <v>2397</v>
      </c>
      <c r="D4525" s="1061">
        <v>322.57</v>
      </c>
    </row>
    <row r="4526" spans="1:4" ht="22.5" x14ac:dyDescent="0.2">
      <c r="A4526" s="1058">
        <v>11604</v>
      </c>
      <c r="B4526" s="1059" t="s">
        <v>12116</v>
      </c>
      <c r="C4526" s="1060" t="s">
        <v>2397</v>
      </c>
      <c r="D4526" s="1061">
        <v>223.83</v>
      </c>
    </row>
    <row r="4527" spans="1:4" ht="22.5" x14ac:dyDescent="0.2">
      <c r="A4527" s="1058">
        <v>4663</v>
      </c>
      <c r="B4527" s="1059" t="s">
        <v>7746</v>
      </c>
      <c r="C4527" s="1060" t="s">
        <v>2352</v>
      </c>
      <c r="D4527" s="1061">
        <v>104.06</v>
      </c>
    </row>
    <row r="4528" spans="1:4" ht="22.5" x14ac:dyDescent="0.2">
      <c r="A4528" s="1058">
        <v>5025</v>
      </c>
      <c r="B4528" s="1059" t="s">
        <v>7996</v>
      </c>
      <c r="C4528" s="1060" t="s">
        <v>2352</v>
      </c>
      <c r="D4528" s="1061">
        <v>75.489999999999995</v>
      </c>
    </row>
    <row r="4529" spans="1:4" x14ac:dyDescent="0.2">
      <c r="A4529" s="1058">
        <v>8957</v>
      </c>
      <c r="B4529" s="1059" t="s">
        <v>10352</v>
      </c>
      <c r="C4529" s="1060" t="s">
        <v>2352</v>
      </c>
      <c r="D4529" s="1061">
        <v>26.78</v>
      </c>
    </row>
    <row r="4530" spans="1:4" x14ac:dyDescent="0.2">
      <c r="A4530" s="1058">
        <v>8958</v>
      </c>
      <c r="B4530" s="1059" t="s">
        <v>10353</v>
      </c>
      <c r="C4530" s="1060" t="s">
        <v>2352</v>
      </c>
      <c r="D4530" s="1061">
        <v>23.6</v>
      </c>
    </row>
    <row r="4531" spans="1:4" x14ac:dyDescent="0.2">
      <c r="A4531" s="1058">
        <v>3737</v>
      </c>
      <c r="B4531" s="1059" t="s">
        <v>21063</v>
      </c>
      <c r="C4531" s="1060" t="s">
        <v>2352</v>
      </c>
      <c r="D4531" s="1061">
        <v>4.16</v>
      </c>
    </row>
    <row r="4532" spans="1:4" x14ac:dyDescent="0.2">
      <c r="A4532" s="1058">
        <v>8961</v>
      </c>
      <c r="B4532" s="1059" t="s">
        <v>10356</v>
      </c>
      <c r="C4532" s="1060" t="s">
        <v>2352</v>
      </c>
      <c r="D4532" s="1061">
        <v>42.6</v>
      </c>
    </row>
    <row r="4533" spans="1:4" x14ac:dyDescent="0.2">
      <c r="A4533" s="1058">
        <v>8962</v>
      </c>
      <c r="B4533" s="1059" t="s">
        <v>10357</v>
      </c>
      <c r="C4533" s="1060" t="s">
        <v>2352</v>
      </c>
      <c r="D4533" s="1061">
        <v>53.84</v>
      </c>
    </row>
    <row r="4534" spans="1:4" x14ac:dyDescent="0.2">
      <c r="A4534" s="1058">
        <v>8959</v>
      </c>
      <c r="B4534" s="1059" t="s">
        <v>10354</v>
      </c>
      <c r="C4534" s="1060" t="s">
        <v>2352</v>
      </c>
      <c r="D4534" s="1061">
        <v>27.13</v>
      </c>
    </row>
    <row r="4535" spans="1:4" x14ac:dyDescent="0.2">
      <c r="A4535" s="1058">
        <v>8960</v>
      </c>
      <c r="B4535" s="1059" t="s">
        <v>10355</v>
      </c>
      <c r="C4535" s="1060" t="s">
        <v>2352</v>
      </c>
      <c r="D4535" s="1061">
        <v>26.49</v>
      </c>
    </row>
    <row r="4536" spans="1:4" ht="22.5" x14ac:dyDescent="0.2">
      <c r="A4536" s="1058">
        <v>4361</v>
      </c>
      <c r="B4536" s="1059" t="s">
        <v>7522</v>
      </c>
      <c r="C4536" s="1060" t="s">
        <v>2352</v>
      </c>
      <c r="D4536" s="1061">
        <v>66.599999999999994</v>
      </c>
    </row>
    <row r="4537" spans="1:4" ht="33.75" x14ac:dyDescent="0.2">
      <c r="A4537" s="1058">
        <v>1866</v>
      </c>
      <c r="B4537" s="1059" t="s">
        <v>5913</v>
      </c>
      <c r="C4537" s="1060" t="s">
        <v>2352</v>
      </c>
      <c r="D4537" s="1061">
        <v>111.43</v>
      </c>
    </row>
    <row r="4538" spans="1:4" ht="22.5" x14ac:dyDescent="0.2">
      <c r="A4538" s="1058">
        <v>12154</v>
      </c>
      <c r="B4538" s="1059" t="s">
        <v>12512</v>
      </c>
      <c r="C4538" s="1060" t="s">
        <v>30787</v>
      </c>
      <c r="D4538" s="1061">
        <v>236.17</v>
      </c>
    </row>
    <row r="4539" spans="1:4" ht="33.75" x14ac:dyDescent="0.2">
      <c r="A4539" s="1058">
        <v>10003</v>
      </c>
      <c r="B4539" s="1059" t="s">
        <v>11088</v>
      </c>
      <c r="C4539" s="1060" t="s">
        <v>2352</v>
      </c>
      <c r="D4539" s="1061">
        <v>91.44</v>
      </c>
    </row>
    <row r="4540" spans="1:4" ht="33.75" x14ac:dyDescent="0.2">
      <c r="A4540" s="1058">
        <v>12632</v>
      </c>
      <c r="B4540" s="1059" t="s">
        <v>21352</v>
      </c>
      <c r="C4540" s="1060" t="s">
        <v>2352</v>
      </c>
      <c r="D4540" s="1061">
        <v>239.25</v>
      </c>
    </row>
    <row r="4541" spans="1:4" ht="22.5" x14ac:dyDescent="0.2">
      <c r="A4541" s="1058">
        <v>7756</v>
      </c>
      <c r="B4541" s="1059" t="s">
        <v>9615</v>
      </c>
      <c r="C4541" s="1060" t="s">
        <v>2352</v>
      </c>
      <c r="D4541" s="1061">
        <v>118.57</v>
      </c>
    </row>
    <row r="4542" spans="1:4" x14ac:dyDescent="0.2">
      <c r="A4542" s="1058">
        <v>3736</v>
      </c>
      <c r="B4542" s="1059" t="s">
        <v>7148</v>
      </c>
      <c r="C4542" s="1060" t="s">
        <v>2352</v>
      </c>
      <c r="D4542" s="1061">
        <v>122.75</v>
      </c>
    </row>
    <row r="4543" spans="1:4" ht="22.5" x14ac:dyDescent="0.2">
      <c r="A4543" s="1058">
        <v>8514</v>
      </c>
      <c r="B4543" s="1059" t="s">
        <v>10033</v>
      </c>
      <c r="C4543" s="1060" t="s">
        <v>2352</v>
      </c>
      <c r="D4543" s="1061">
        <v>123.2</v>
      </c>
    </row>
    <row r="4544" spans="1:4" ht="22.5" x14ac:dyDescent="0.2">
      <c r="A4544" s="1058">
        <v>7315</v>
      </c>
      <c r="B4544" s="1059" t="s">
        <v>9241</v>
      </c>
      <c r="C4544" s="1060" t="s">
        <v>2352</v>
      </c>
      <c r="D4544" s="1061">
        <v>168.51</v>
      </c>
    </row>
    <row r="4545" spans="1:4" ht="22.5" x14ac:dyDescent="0.2">
      <c r="A4545" s="1058">
        <v>4359</v>
      </c>
      <c r="B4545" s="1059" t="s">
        <v>7521</v>
      </c>
      <c r="C4545" s="1060" t="s">
        <v>2352</v>
      </c>
      <c r="D4545" s="1061">
        <v>221.07</v>
      </c>
    </row>
    <row r="4546" spans="1:4" ht="22.5" x14ac:dyDescent="0.2">
      <c r="A4546" s="1058">
        <v>1865</v>
      </c>
      <c r="B4546" s="1059" t="s">
        <v>5912</v>
      </c>
      <c r="C4546" s="1060" t="s">
        <v>2352</v>
      </c>
      <c r="D4546" s="1061">
        <v>34.54</v>
      </c>
    </row>
    <row r="4547" spans="1:4" x14ac:dyDescent="0.2">
      <c r="A4547" s="1058">
        <v>1861</v>
      </c>
      <c r="B4547" s="1059" t="s">
        <v>5908</v>
      </c>
      <c r="C4547" s="1060" t="s">
        <v>2352</v>
      </c>
      <c r="D4547" s="1061">
        <v>17.850000000000001</v>
      </c>
    </row>
    <row r="4548" spans="1:4" x14ac:dyDescent="0.2">
      <c r="A4548" s="1058">
        <v>1874</v>
      </c>
      <c r="B4548" s="1059" t="s">
        <v>5920</v>
      </c>
      <c r="C4548" s="1060" t="s">
        <v>2352</v>
      </c>
      <c r="D4548" s="1061">
        <v>25.62</v>
      </c>
    </row>
    <row r="4549" spans="1:4" ht="22.5" x14ac:dyDescent="0.2">
      <c r="A4549" s="1058">
        <v>4508</v>
      </c>
      <c r="B4549" s="1059" t="s">
        <v>7630</v>
      </c>
      <c r="C4549" s="1060" t="s">
        <v>2352</v>
      </c>
      <c r="D4549" s="1061">
        <v>50.1</v>
      </c>
    </row>
    <row r="4550" spans="1:4" ht="22.5" x14ac:dyDescent="0.2">
      <c r="A4550" s="1058">
        <v>4507</v>
      </c>
      <c r="B4550" s="1059" t="s">
        <v>7629</v>
      </c>
      <c r="C4550" s="1060" t="s">
        <v>2352</v>
      </c>
      <c r="D4550" s="1061">
        <v>54.29</v>
      </c>
    </row>
    <row r="4551" spans="1:4" x14ac:dyDescent="0.2">
      <c r="A4551" s="1058">
        <v>1814</v>
      </c>
      <c r="B4551" s="1059" t="s">
        <v>24245</v>
      </c>
      <c r="C4551" s="1060" t="s">
        <v>2352</v>
      </c>
      <c r="D4551" s="1061">
        <v>35.520000000000003</v>
      </c>
    </row>
    <row r="4552" spans="1:4" ht="22.5" x14ac:dyDescent="0.2">
      <c r="A4552" s="1058">
        <v>1789</v>
      </c>
      <c r="B4552" s="1059" t="s">
        <v>5871</v>
      </c>
      <c r="C4552" s="1060" t="s">
        <v>2352</v>
      </c>
      <c r="D4552" s="1061">
        <v>18.809999999999999</v>
      </c>
    </row>
    <row r="4553" spans="1:4" ht="22.5" x14ac:dyDescent="0.2">
      <c r="A4553" s="1058">
        <v>1790</v>
      </c>
      <c r="B4553" s="1059" t="s">
        <v>5872</v>
      </c>
      <c r="C4553" s="1060" t="s">
        <v>2352</v>
      </c>
      <c r="D4553" s="1061">
        <v>49.95</v>
      </c>
    </row>
    <row r="4554" spans="1:4" x14ac:dyDescent="0.2">
      <c r="A4554" s="1058">
        <v>1788</v>
      </c>
      <c r="B4554" s="1059" t="s">
        <v>5870</v>
      </c>
      <c r="C4554" s="1060" t="s">
        <v>2352</v>
      </c>
      <c r="D4554" s="1061">
        <v>12.81</v>
      </c>
    </row>
    <row r="4555" spans="1:4" x14ac:dyDescent="0.2">
      <c r="A4555" s="1058">
        <v>1778</v>
      </c>
      <c r="B4555" s="1059" t="s">
        <v>5866</v>
      </c>
      <c r="C4555" s="1060" t="s">
        <v>2352</v>
      </c>
      <c r="D4555" s="1061">
        <v>202.9</v>
      </c>
    </row>
    <row r="4556" spans="1:4" x14ac:dyDescent="0.2">
      <c r="A4556" s="1058">
        <v>1863</v>
      </c>
      <c r="B4556" s="1059" t="s">
        <v>5910</v>
      </c>
      <c r="C4556" s="1060" t="s">
        <v>2352</v>
      </c>
      <c r="D4556" s="1061">
        <v>52.14</v>
      </c>
    </row>
    <row r="4557" spans="1:4" ht="22.5" x14ac:dyDescent="0.2">
      <c r="A4557" s="1058">
        <v>9733</v>
      </c>
      <c r="B4557" s="1059" t="s">
        <v>10884</v>
      </c>
      <c r="C4557" s="1060" t="s">
        <v>30787</v>
      </c>
      <c r="D4557" s="1061">
        <v>191.58</v>
      </c>
    </row>
    <row r="4558" spans="1:4" ht="22.5" x14ac:dyDescent="0.2">
      <c r="A4558" s="1058">
        <v>7613</v>
      </c>
      <c r="B4558" s="1059" t="s">
        <v>9507</v>
      </c>
      <c r="C4558" s="1060" t="s">
        <v>30787</v>
      </c>
      <c r="D4558" s="1061">
        <v>738.36</v>
      </c>
    </row>
    <row r="4559" spans="1:4" x14ac:dyDescent="0.2">
      <c r="A4559" s="1058">
        <v>4271</v>
      </c>
      <c r="B4559" s="1059" t="s">
        <v>7468</v>
      </c>
      <c r="C4559" s="1060" t="s">
        <v>30787</v>
      </c>
      <c r="D4559" s="1061">
        <v>24.52</v>
      </c>
    </row>
    <row r="4560" spans="1:4" x14ac:dyDescent="0.2">
      <c r="A4560" s="1058">
        <v>9013</v>
      </c>
      <c r="B4560" s="1059" t="s">
        <v>10396</v>
      </c>
      <c r="C4560" s="1060" t="s">
        <v>30787</v>
      </c>
      <c r="D4560" s="1061">
        <v>18.75</v>
      </c>
    </row>
    <row r="4561" spans="1:4" x14ac:dyDescent="0.2">
      <c r="A4561" s="1058">
        <v>8856</v>
      </c>
      <c r="B4561" s="1059" t="s">
        <v>10271</v>
      </c>
      <c r="C4561" s="1060" t="s">
        <v>24235</v>
      </c>
      <c r="D4561" s="1061">
        <v>87.94</v>
      </c>
    </row>
    <row r="4562" spans="1:4" ht="22.5" x14ac:dyDescent="0.2">
      <c r="A4562" s="1058">
        <v>8854</v>
      </c>
      <c r="B4562" s="1059" t="s">
        <v>10269</v>
      </c>
      <c r="C4562" s="1060" t="s">
        <v>24235</v>
      </c>
      <c r="D4562" s="1061">
        <v>120.67</v>
      </c>
    </row>
    <row r="4563" spans="1:4" ht="22.5" x14ac:dyDescent="0.2">
      <c r="A4563" s="1058">
        <v>8372</v>
      </c>
      <c r="B4563" s="1059" t="s">
        <v>9947</v>
      </c>
      <c r="C4563" s="1060" t="s">
        <v>24235</v>
      </c>
      <c r="D4563" s="1061">
        <v>271.52</v>
      </c>
    </row>
    <row r="4564" spans="1:4" ht="22.5" x14ac:dyDescent="0.2">
      <c r="A4564" s="1058">
        <v>8182</v>
      </c>
      <c r="B4564" s="1059" t="s">
        <v>9833</v>
      </c>
      <c r="C4564" s="1060" t="s">
        <v>2397</v>
      </c>
      <c r="D4564" s="1061">
        <v>7390</v>
      </c>
    </row>
    <row r="4565" spans="1:4" x14ac:dyDescent="0.2">
      <c r="A4565" s="1058">
        <v>4987</v>
      </c>
      <c r="B4565" s="1059" t="s">
        <v>7966</v>
      </c>
      <c r="C4565" s="1060" t="s">
        <v>2974</v>
      </c>
      <c r="D4565" s="1061">
        <v>34.630000000000003</v>
      </c>
    </row>
    <row r="4566" spans="1:4" ht="22.5" x14ac:dyDescent="0.2">
      <c r="A4566" s="1058">
        <v>3532</v>
      </c>
      <c r="B4566" s="1059" t="s">
        <v>7033</v>
      </c>
      <c r="C4566" s="1060" t="s">
        <v>2974</v>
      </c>
      <c r="D4566" s="1061">
        <v>38.49</v>
      </c>
    </row>
    <row r="4567" spans="1:4" ht="22.5" x14ac:dyDescent="0.2">
      <c r="A4567" s="1058">
        <v>3533</v>
      </c>
      <c r="B4567" s="1059" t="s">
        <v>7034</v>
      </c>
      <c r="C4567" s="1060" t="s">
        <v>2974</v>
      </c>
      <c r="D4567" s="1061">
        <v>104.42</v>
      </c>
    </row>
    <row r="4568" spans="1:4" x14ac:dyDescent="0.2">
      <c r="A4568" s="1058">
        <v>4382</v>
      </c>
      <c r="B4568" s="1059" t="s">
        <v>7538</v>
      </c>
      <c r="C4568" s="1060" t="s">
        <v>2974</v>
      </c>
      <c r="D4568" s="1061">
        <v>111.5</v>
      </c>
    </row>
    <row r="4569" spans="1:4" x14ac:dyDescent="0.2">
      <c r="A4569" s="1058">
        <v>4381</v>
      </c>
      <c r="B4569" s="1059" t="s">
        <v>7537</v>
      </c>
      <c r="C4569" s="1060" t="s">
        <v>2974</v>
      </c>
      <c r="D4569" s="1061">
        <v>90.56</v>
      </c>
    </row>
    <row r="4570" spans="1:4" x14ac:dyDescent="0.2">
      <c r="A4570" s="1058">
        <v>1899</v>
      </c>
      <c r="B4570" s="1059" t="s">
        <v>5942</v>
      </c>
      <c r="C4570" s="1060" t="s">
        <v>24235</v>
      </c>
      <c r="D4570" s="1061">
        <v>27.56</v>
      </c>
    </row>
    <row r="4571" spans="1:4" x14ac:dyDescent="0.2">
      <c r="A4571" s="1058">
        <v>9074</v>
      </c>
      <c r="B4571" s="1059" t="s">
        <v>10435</v>
      </c>
      <c r="C4571" s="1060" t="s">
        <v>24235</v>
      </c>
      <c r="D4571" s="1061">
        <v>530.54</v>
      </c>
    </row>
    <row r="4572" spans="1:4" x14ac:dyDescent="0.2">
      <c r="A4572" s="1058">
        <v>1896</v>
      </c>
      <c r="B4572" s="1059" t="s">
        <v>5940</v>
      </c>
      <c r="C4572" s="1060" t="s">
        <v>24235</v>
      </c>
      <c r="D4572" s="1061">
        <v>140</v>
      </c>
    </row>
    <row r="4573" spans="1:4" x14ac:dyDescent="0.2">
      <c r="A4573" s="1058">
        <v>1895</v>
      </c>
      <c r="B4573" s="1059" t="s">
        <v>5939</v>
      </c>
      <c r="C4573" s="1060" t="s">
        <v>24235</v>
      </c>
      <c r="D4573" s="1061">
        <v>130</v>
      </c>
    </row>
    <row r="4574" spans="1:4" x14ac:dyDescent="0.2">
      <c r="A4574" s="1058">
        <v>1894</v>
      </c>
      <c r="B4574" s="1059" t="s">
        <v>5938</v>
      </c>
      <c r="C4574" s="1060" t="s">
        <v>24235</v>
      </c>
      <c r="D4574" s="1061">
        <v>72.209999999999994</v>
      </c>
    </row>
    <row r="4575" spans="1:4" x14ac:dyDescent="0.2">
      <c r="A4575" s="1058">
        <v>1893</v>
      </c>
      <c r="B4575" s="1059" t="s">
        <v>5937</v>
      </c>
      <c r="C4575" s="1060" t="s">
        <v>24235</v>
      </c>
      <c r="D4575" s="1061">
        <v>300</v>
      </c>
    </row>
    <row r="4576" spans="1:4" x14ac:dyDescent="0.2">
      <c r="A4576" s="1058">
        <v>1891</v>
      </c>
      <c r="B4576" s="1059" t="s">
        <v>5935</v>
      </c>
      <c r="C4576" s="1060" t="s">
        <v>24235</v>
      </c>
      <c r="D4576" s="1061">
        <v>150</v>
      </c>
    </row>
    <row r="4577" spans="1:4" x14ac:dyDescent="0.2">
      <c r="A4577" s="1058">
        <v>1892</v>
      </c>
      <c r="B4577" s="1059" t="s">
        <v>5936</v>
      </c>
      <c r="C4577" s="1060" t="s">
        <v>24235</v>
      </c>
      <c r="D4577" s="1061">
        <v>120</v>
      </c>
    </row>
    <row r="4578" spans="1:4" ht="22.5" x14ac:dyDescent="0.2">
      <c r="A4578" s="1058">
        <v>1897</v>
      </c>
      <c r="B4578" s="1059" t="s">
        <v>5941</v>
      </c>
      <c r="C4578" s="1060" t="s">
        <v>24235</v>
      </c>
      <c r="D4578" s="1061">
        <v>63.78</v>
      </c>
    </row>
    <row r="4579" spans="1:4" ht="22.5" x14ac:dyDescent="0.2">
      <c r="A4579" s="1058">
        <v>11732</v>
      </c>
      <c r="B4579" s="1059" t="s">
        <v>12197</v>
      </c>
      <c r="C4579" s="1060" t="s">
        <v>24235</v>
      </c>
      <c r="D4579" s="1061">
        <v>262.45999999999998</v>
      </c>
    </row>
    <row r="4580" spans="1:4" ht="22.5" x14ac:dyDescent="0.2">
      <c r="A4580" s="1058">
        <v>11347</v>
      </c>
      <c r="B4580" s="1059" t="s">
        <v>11935</v>
      </c>
      <c r="C4580" s="1060" t="s">
        <v>24235</v>
      </c>
      <c r="D4580" s="1061">
        <v>1250</v>
      </c>
    </row>
    <row r="4581" spans="1:4" ht="45" x14ac:dyDescent="0.2">
      <c r="A4581" s="1058">
        <v>10036</v>
      </c>
      <c r="B4581" s="1059" t="s">
        <v>11116</v>
      </c>
      <c r="C4581" s="1060" t="s">
        <v>24235</v>
      </c>
      <c r="D4581" s="1061">
        <v>1374.52</v>
      </c>
    </row>
    <row r="4582" spans="1:4" x14ac:dyDescent="0.2">
      <c r="A4582" s="1058">
        <v>3731</v>
      </c>
      <c r="B4582" s="1059" t="s">
        <v>7145</v>
      </c>
      <c r="C4582" s="1060" t="s">
        <v>24235</v>
      </c>
      <c r="D4582" s="1061">
        <v>722.22</v>
      </c>
    </row>
    <row r="4583" spans="1:4" x14ac:dyDescent="0.2">
      <c r="A4583" s="1058">
        <v>3657</v>
      </c>
      <c r="B4583" s="1059" t="s">
        <v>7086</v>
      </c>
      <c r="C4583" s="1060" t="s">
        <v>24235</v>
      </c>
      <c r="D4583" s="1061">
        <v>829.67</v>
      </c>
    </row>
    <row r="4584" spans="1:4" x14ac:dyDescent="0.2">
      <c r="A4584" s="1058">
        <v>8423</v>
      </c>
      <c r="B4584" s="1059" t="s">
        <v>9981</v>
      </c>
      <c r="C4584" s="1060" t="s">
        <v>24235</v>
      </c>
      <c r="D4584" s="1061">
        <v>433.33</v>
      </c>
    </row>
    <row r="4585" spans="1:4" x14ac:dyDescent="0.2">
      <c r="A4585" s="1058">
        <v>8836</v>
      </c>
      <c r="B4585" s="1059" t="s">
        <v>10259</v>
      </c>
      <c r="C4585" s="1060" t="s">
        <v>24235</v>
      </c>
      <c r="D4585" s="1061">
        <v>202.22</v>
      </c>
    </row>
    <row r="4586" spans="1:4" x14ac:dyDescent="0.2">
      <c r="A4586" s="1058">
        <v>1881</v>
      </c>
      <c r="B4586" s="1059" t="s">
        <v>5927</v>
      </c>
      <c r="C4586" s="1060" t="s">
        <v>24235</v>
      </c>
      <c r="D4586" s="1061">
        <v>231.11</v>
      </c>
    </row>
    <row r="4587" spans="1:4" x14ac:dyDescent="0.2">
      <c r="A4587" s="1058">
        <v>1882</v>
      </c>
      <c r="B4587" s="1059" t="s">
        <v>5928</v>
      </c>
      <c r="C4587" s="1060" t="s">
        <v>24235</v>
      </c>
      <c r="D4587" s="1061">
        <v>346.66</v>
      </c>
    </row>
    <row r="4588" spans="1:4" x14ac:dyDescent="0.2">
      <c r="A4588" s="1058">
        <v>1877</v>
      </c>
      <c r="B4588" s="1059" t="s">
        <v>5923</v>
      </c>
      <c r="C4588" s="1060" t="s">
        <v>24235</v>
      </c>
      <c r="D4588" s="1061">
        <v>130</v>
      </c>
    </row>
    <row r="4589" spans="1:4" x14ac:dyDescent="0.2">
      <c r="A4589" s="1058">
        <v>1878</v>
      </c>
      <c r="B4589" s="1059" t="s">
        <v>5924</v>
      </c>
      <c r="C4589" s="1060" t="s">
        <v>24235</v>
      </c>
      <c r="D4589" s="1061">
        <v>173.33</v>
      </c>
    </row>
    <row r="4590" spans="1:4" x14ac:dyDescent="0.2">
      <c r="A4590" s="1058">
        <v>1879</v>
      </c>
      <c r="B4590" s="1059" t="s">
        <v>5925</v>
      </c>
      <c r="C4590" s="1060" t="s">
        <v>24235</v>
      </c>
      <c r="D4590" s="1061">
        <v>202.22</v>
      </c>
    </row>
    <row r="4591" spans="1:4" x14ac:dyDescent="0.2">
      <c r="A4591" s="1058">
        <v>1880</v>
      </c>
      <c r="B4591" s="1059" t="s">
        <v>5926</v>
      </c>
      <c r="C4591" s="1060" t="s">
        <v>24235</v>
      </c>
      <c r="D4591" s="1061">
        <v>245.55</v>
      </c>
    </row>
    <row r="4592" spans="1:4" x14ac:dyDescent="0.2">
      <c r="A4592" s="1058">
        <v>10373</v>
      </c>
      <c r="B4592" s="1059" t="s">
        <v>11322</v>
      </c>
      <c r="C4592" s="1060" t="s">
        <v>24235</v>
      </c>
      <c r="D4592" s="1061">
        <v>358.22</v>
      </c>
    </row>
    <row r="4593" spans="1:4" ht="33.75" x14ac:dyDescent="0.2">
      <c r="A4593" s="1058">
        <v>12476</v>
      </c>
      <c r="B4593" s="1059" t="s">
        <v>22372</v>
      </c>
      <c r="C4593" s="1060" t="s">
        <v>24235</v>
      </c>
      <c r="D4593" s="1061">
        <v>284.24</v>
      </c>
    </row>
    <row r="4594" spans="1:4" x14ac:dyDescent="0.2">
      <c r="A4594" s="1058">
        <v>1886</v>
      </c>
      <c r="B4594" s="1059" t="s">
        <v>5932</v>
      </c>
      <c r="C4594" s="1060" t="s">
        <v>2352</v>
      </c>
      <c r="D4594" s="1061">
        <v>777.28</v>
      </c>
    </row>
    <row r="4595" spans="1:4" ht="33.75" x14ac:dyDescent="0.2">
      <c r="A4595" s="1058">
        <v>11906</v>
      </c>
      <c r="B4595" s="1059" t="s">
        <v>12316</v>
      </c>
      <c r="C4595" s="1060" t="s">
        <v>24235</v>
      </c>
      <c r="D4595" s="1061">
        <v>717.37</v>
      </c>
    </row>
    <row r="4596" spans="1:4" ht="22.5" x14ac:dyDescent="0.2">
      <c r="A4596" s="1058">
        <v>9565</v>
      </c>
      <c r="B4596" s="1059" t="s">
        <v>24125</v>
      </c>
      <c r="C4596" s="1060" t="s">
        <v>24235</v>
      </c>
      <c r="D4596" s="1061">
        <v>520</v>
      </c>
    </row>
    <row r="4597" spans="1:4" ht="22.5" x14ac:dyDescent="0.2">
      <c r="A4597" s="1058">
        <v>13096</v>
      </c>
      <c r="B4597" s="1059" t="s">
        <v>31150</v>
      </c>
      <c r="C4597" s="1060" t="s">
        <v>24235</v>
      </c>
      <c r="D4597" s="1061">
        <v>470</v>
      </c>
    </row>
    <row r="4598" spans="1:4" ht="22.5" x14ac:dyDescent="0.2">
      <c r="A4598" s="1058">
        <v>13095</v>
      </c>
      <c r="B4598" s="1059" t="s">
        <v>31151</v>
      </c>
      <c r="C4598" s="1060" t="s">
        <v>24235</v>
      </c>
      <c r="D4598" s="1061">
        <v>520</v>
      </c>
    </row>
    <row r="4599" spans="1:4" x14ac:dyDescent="0.2">
      <c r="A4599" s="1058">
        <v>8967</v>
      </c>
      <c r="B4599" s="1059" t="s">
        <v>10359</v>
      </c>
      <c r="C4599" s="1060" t="s">
        <v>24235</v>
      </c>
      <c r="D4599" s="1061">
        <v>272.77</v>
      </c>
    </row>
    <row r="4600" spans="1:4" x14ac:dyDescent="0.2">
      <c r="A4600" s="1058">
        <v>1884</v>
      </c>
      <c r="B4600" s="1059" t="s">
        <v>5930</v>
      </c>
      <c r="C4600" s="1060" t="s">
        <v>24235</v>
      </c>
      <c r="D4600" s="1061">
        <v>356.08</v>
      </c>
    </row>
    <row r="4601" spans="1:4" x14ac:dyDescent="0.2">
      <c r="A4601" s="1058">
        <v>1885</v>
      </c>
      <c r="B4601" s="1059" t="s">
        <v>5931</v>
      </c>
      <c r="C4601" s="1060" t="s">
        <v>24235</v>
      </c>
      <c r="D4601" s="1061">
        <v>460.85</v>
      </c>
    </row>
    <row r="4602" spans="1:4" x14ac:dyDescent="0.2">
      <c r="A4602" s="1058">
        <v>9548</v>
      </c>
      <c r="B4602" s="1059" t="s">
        <v>10772</v>
      </c>
      <c r="C4602" s="1060" t="s">
        <v>24235</v>
      </c>
      <c r="D4602" s="1061">
        <v>493.73</v>
      </c>
    </row>
    <row r="4603" spans="1:4" x14ac:dyDescent="0.2">
      <c r="A4603" s="1058">
        <v>4263</v>
      </c>
      <c r="B4603" s="1059" t="s">
        <v>7462</v>
      </c>
      <c r="C4603" s="1060" t="s">
        <v>24235</v>
      </c>
      <c r="D4603" s="1061">
        <v>493.73</v>
      </c>
    </row>
    <row r="4604" spans="1:4" x14ac:dyDescent="0.2">
      <c r="A4604" s="1058">
        <v>9631</v>
      </c>
      <c r="B4604" s="1059" t="s">
        <v>10810</v>
      </c>
      <c r="C4604" s="1060" t="s">
        <v>24235</v>
      </c>
      <c r="D4604" s="1061">
        <v>493.73</v>
      </c>
    </row>
    <row r="4605" spans="1:4" x14ac:dyDescent="0.2">
      <c r="A4605" s="1058">
        <v>4895</v>
      </c>
      <c r="B4605" s="1059" t="s">
        <v>7897</v>
      </c>
      <c r="C4605" s="1060" t="s">
        <v>24235</v>
      </c>
      <c r="D4605" s="1061">
        <v>4320.67</v>
      </c>
    </row>
    <row r="4606" spans="1:4" x14ac:dyDescent="0.2">
      <c r="A4606" s="1058">
        <v>4894</v>
      </c>
      <c r="B4606" s="1059" t="s">
        <v>7896</v>
      </c>
      <c r="C4606" s="1060" t="s">
        <v>24235</v>
      </c>
      <c r="D4606" s="1061">
        <v>6916.67</v>
      </c>
    </row>
    <row r="4607" spans="1:4" x14ac:dyDescent="0.2">
      <c r="A4607" s="1058">
        <v>1883</v>
      </c>
      <c r="B4607" s="1059" t="s">
        <v>5929</v>
      </c>
      <c r="C4607" s="1060" t="s">
        <v>24235</v>
      </c>
      <c r="D4607" s="1061">
        <v>144.44</v>
      </c>
    </row>
    <row r="4608" spans="1:4" ht="33.75" x14ac:dyDescent="0.2">
      <c r="A4608" s="1058">
        <v>139</v>
      </c>
      <c r="B4608" s="1059" t="s">
        <v>20937</v>
      </c>
      <c r="C4608" s="1060" t="s">
        <v>3038</v>
      </c>
      <c r="D4608" s="1061">
        <v>14.63</v>
      </c>
    </row>
    <row r="4609" spans="1:4" ht="33.75" x14ac:dyDescent="0.2">
      <c r="A4609" s="1058">
        <v>8232</v>
      </c>
      <c r="B4609" s="1059" t="s">
        <v>22356</v>
      </c>
      <c r="C4609" s="1060" t="s">
        <v>3038</v>
      </c>
      <c r="D4609" s="1061">
        <v>14.39</v>
      </c>
    </row>
    <row r="4610" spans="1:4" ht="33.75" x14ac:dyDescent="0.2">
      <c r="A4610" s="1058">
        <v>8233</v>
      </c>
      <c r="B4610" s="1059" t="s">
        <v>22357</v>
      </c>
      <c r="C4610" s="1060" t="s">
        <v>3038</v>
      </c>
      <c r="D4610" s="1061">
        <v>16.03</v>
      </c>
    </row>
    <row r="4611" spans="1:4" ht="33.75" x14ac:dyDescent="0.2">
      <c r="A4611" s="1058">
        <v>10452</v>
      </c>
      <c r="B4611" s="1059" t="s">
        <v>22364</v>
      </c>
      <c r="C4611" s="1060" t="s">
        <v>3038</v>
      </c>
      <c r="D4611" s="1061">
        <v>16.079999999999998</v>
      </c>
    </row>
    <row r="4612" spans="1:4" ht="33.75" x14ac:dyDescent="0.2">
      <c r="A4612" s="1058">
        <v>140</v>
      </c>
      <c r="B4612" s="1059" t="s">
        <v>20938</v>
      </c>
      <c r="C4612" s="1060" t="s">
        <v>3038</v>
      </c>
      <c r="D4612" s="1061">
        <v>15.11</v>
      </c>
    </row>
    <row r="4613" spans="1:4" ht="33.75" x14ac:dyDescent="0.2">
      <c r="A4613" s="1058">
        <v>141</v>
      </c>
      <c r="B4613" s="1059" t="s">
        <v>20939</v>
      </c>
      <c r="C4613" s="1060" t="s">
        <v>3038</v>
      </c>
      <c r="D4613" s="1061">
        <v>14.16</v>
      </c>
    </row>
    <row r="4614" spans="1:4" x14ac:dyDescent="0.2">
      <c r="A4614" s="1058">
        <v>11266</v>
      </c>
      <c r="B4614" s="1062"/>
      <c r="C4614" s="1060" t="s">
        <v>3038</v>
      </c>
      <c r="D4614" s="1061">
        <v>16</v>
      </c>
    </row>
    <row r="4615" spans="1:4" ht="22.5" x14ac:dyDescent="0.2">
      <c r="A4615" s="1062"/>
      <c r="B4615" s="1059" t="s">
        <v>22366</v>
      </c>
      <c r="C4615" s="1062"/>
      <c r="D4615" s="1062"/>
    </row>
    <row r="4616" spans="1:4" ht="22.5" x14ac:dyDescent="0.2">
      <c r="A4616" s="1058">
        <v>10844</v>
      </c>
      <c r="B4616" s="1059" t="s">
        <v>11600</v>
      </c>
      <c r="C4616" s="1060" t="s">
        <v>2397</v>
      </c>
      <c r="D4616" s="1061">
        <v>86.69</v>
      </c>
    </row>
    <row r="4617" spans="1:4" ht="22.5" x14ac:dyDescent="0.2">
      <c r="A4617" s="1058">
        <v>10848</v>
      </c>
      <c r="B4617" s="1059" t="s">
        <v>11604</v>
      </c>
      <c r="C4617" s="1060" t="s">
        <v>2397</v>
      </c>
      <c r="D4617" s="1061">
        <v>82.63</v>
      </c>
    </row>
    <row r="4618" spans="1:4" ht="22.5" x14ac:dyDescent="0.2">
      <c r="A4618" s="1058">
        <v>10846</v>
      </c>
      <c r="B4618" s="1059" t="s">
        <v>11602</v>
      </c>
      <c r="C4618" s="1060" t="s">
        <v>2397</v>
      </c>
      <c r="D4618" s="1061">
        <v>88.81</v>
      </c>
    </row>
    <row r="4619" spans="1:4" ht="22.5" x14ac:dyDescent="0.2">
      <c r="A4619" s="1058">
        <v>10847</v>
      </c>
      <c r="B4619" s="1059" t="s">
        <v>11603</v>
      </c>
      <c r="C4619" s="1060" t="s">
        <v>2397</v>
      </c>
      <c r="D4619" s="1061">
        <v>100.07</v>
      </c>
    </row>
    <row r="4620" spans="1:4" ht="22.5" x14ac:dyDescent="0.2">
      <c r="A4620" s="1058">
        <v>10845</v>
      </c>
      <c r="B4620" s="1059" t="s">
        <v>11601</v>
      </c>
      <c r="C4620" s="1060" t="s">
        <v>2397</v>
      </c>
      <c r="D4620" s="1061">
        <v>105.22</v>
      </c>
    </row>
    <row r="4621" spans="1:4" ht="22.5" x14ac:dyDescent="0.2">
      <c r="A4621" s="1058">
        <v>4958</v>
      </c>
      <c r="B4621" s="1059" t="s">
        <v>7947</v>
      </c>
      <c r="C4621" s="1060" t="s">
        <v>3038</v>
      </c>
      <c r="D4621" s="1061">
        <v>3.85</v>
      </c>
    </row>
    <row r="4622" spans="1:4" ht="33.75" x14ac:dyDescent="0.2">
      <c r="A4622" s="1058">
        <v>4959</v>
      </c>
      <c r="B4622" s="1059" t="s">
        <v>7948</v>
      </c>
      <c r="C4622" s="1060" t="s">
        <v>3038</v>
      </c>
      <c r="D4622" s="1061">
        <v>2.9</v>
      </c>
    </row>
    <row r="4623" spans="1:4" ht="22.5" x14ac:dyDescent="0.2">
      <c r="A4623" s="1058">
        <v>11475</v>
      </c>
      <c r="B4623" s="1059" t="s">
        <v>12020</v>
      </c>
      <c r="C4623" s="1060" t="s">
        <v>2352</v>
      </c>
      <c r="D4623" s="1061">
        <v>1.26</v>
      </c>
    </row>
    <row r="4624" spans="1:4" ht="33.75" x14ac:dyDescent="0.2">
      <c r="A4624" s="1058">
        <v>10011</v>
      </c>
      <c r="B4624" s="1059" t="s">
        <v>11095</v>
      </c>
      <c r="C4624" s="1060" t="s">
        <v>24235</v>
      </c>
      <c r="D4624" s="1061">
        <v>26.39</v>
      </c>
    </row>
    <row r="4625" spans="1:4" ht="33.75" x14ac:dyDescent="0.2">
      <c r="A4625" s="1058">
        <v>10012</v>
      </c>
      <c r="B4625" s="1059" t="s">
        <v>11096</v>
      </c>
      <c r="C4625" s="1060" t="s">
        <v>24235</v>
      </c>
      <c r="D4625" s="1061">
        <v>36.090000000000003</v>
      </c>
    </row>
    <row r="4626" spans="1:4" ht="33.75" x14ac:dyDescent="0.2">
      <c r="A4626" s="1058">
        <v>11380</v>
      </c>
      <c r="B4626" s="1059" t="s">
        <v>11959</v>
      </c>
      <c r="C4626" s="1060" t="s">
        <v>24235</v>
      </c>
      <c r="D4626" s="1061">
        <v>9.9499999999999993</v>
      </c>
    </row>
    <row r="4627" spans="1:4" ht="33.75" x14ac:dyDescent="0.2">
      <c r="A4627" s="1058">
        <v>7291</v>
      </c>
      <c r="B4627" s="1059" t="s">
        <v>31340</v>
      </c>
      <c r="C4627" s="1060" t="s">
        <v>24235</v>
      </c>
      <c r="D4627" s="1061">
        <v>49.53</v>
      </c>
    </row>
    <row r="4628" spans="1:4" ht="33.75" x14ac:dyDescent="0.2">
      <c r="A4628" s="1058">
        <v>3638</v>
      </c>
      <c r="B4628" s="1059" t="s">
        <v>31341</v>
      </c>
      <c r="C4628" s="1060" t="s">
        <v>24235</v>
      </c>
      <c r="D4628" s="1061">
        <v>67.28</v>
      </c>
    </row>
    <row r="4629" spans="1:4" ht="33.75" x14ac:dyDescent="0.2">
      <c r="A4629" s="1058">
        <v>11324</v>
      </c>
      <c r="B4629" s="1059" t="s">
        <v>31342</v>
      </c>
      <c r="C4629" s="1060" t="s">
        <v>24235</v>
      </c>
      <c r="D4629" s="1061">
        <v>50.44</v>
      </c>
    </row>
    <row r="4630" spans="1:4" ht="33.75" x14ac:dyDescent="0.2">
      <c r="A4630" s="1058">
        <v>3639</v>
      </c>
      <c r="B4630" s="1059" t="s">
        <v>31343</v>
      </c>
      <c r="C4630" s="1060" t="s">
        <v>24235</v>
      </c>
      <c r="D4630" s="1061">
        <v>92.54</v>
      </c>
    </row>
    <row r="4631" spans="1:4" ht="33.75" x14ac:dyDescent="0.2">
      <c r="A4631" s="1058">
        <v>10364</v>
      </c>
      <c r="B4631" s="1059" t="s">
        <v>31344</v>
      </c>
      <c r="C4631" s="1060" t="s">
        <v>24235</v>
      </c>
      <c r="D4631" s="1061">
        <v>69.849999999999994</v>
      </c>
    </row>
    <row r="4632" spans="1:4" ht="33.75" x14ac:dyDescent="0.2">
      <c r="A4632" s="1058">
        <v>3228</v>
      </c>
      <c r="B4632" s="1059" t="s">
        <v>31345</v>
      </c>
      <c r="C4632" s="1060" t="s">
        <v>24235</v>
      </c>
      <c r="D4632" s="1061">
        <v>26.39</v>
      </c>
    </row>
    <row r="4633" spans="1:4" ht="33.75" x14ac:dyDescent="0.2">
      <c r="A4633" s="1058">
        <v>10842</v>
      </c>
      <c r="B4633" s="1059" t="s">
        <v>11598</v>
      </c>
      <c r="C4633" s="1060" t="s">
        <v>24235</v>
      </c>
      <c r="D4633" s="1061">
        <v>123.62</v>
      </c>
    </row>
    <row r="4634" spans="1:4" ht="33.75" x14ac:dyDescent="0.2">
      <c r="A4634" s="1058">
        <v>12134</v>
      </c>
      <c r="B4634" s="1059" t="s">
        <v>12491</v>
      </c>
      <c r="C4634" s="1060" t="s">
        <v>24235</v>
      </c>
      <c r="D4634" s="1061">
        <v>87.05</v>
      </c>
    </row>
    <row r="4635" spans="1:4" ht="33.75" x14ac:dyDescent="0.2">
      <c r="A4635" s="1058">
        <v>3637</v>
      </c>
      <c r="B4635" s="1059" t="s">
        <v>31346</v>
      </c>
      <c r="C4635" s="1060" t="s">
        <v>24235</v>
      </c>
      <c r="D4635" s="1061">
        <v>37.46</v>
      </c>
    </row>
    <row r="4636" spans="1:4" ht="22.5" x14ac:dyDescent="0.2">
      <c r="A4636" s="1058">
        <v>11325</v>
      </c>
      <c r="B4636" s="1059" t="s">
        <v>11916</v>
      </c>
      <c r="C4636" s="1060" t="s">
        <v>2974</v>
      </c>
      <c r="D4636" s="1061">
        <v>28.12</v>
      </c>
    </row>
    <row r="4637" spans="1:4" ht="45" x14ac:dyDescent="0.2">
      <c r="A4637" s="1058">
        <v>4778</v>
      </c>
      <c r="B4637" s="1059" t="s">
        <v>7807</v>
      </c>
      <c r="C4637" s="1060" t="s">
        <v>2974</v>
      </c>
      <c r="D4637" s="1061">
        <v>30.45</v>
      </c>
    </row>
    <row r="4638" spans="1:4" ht="45" x14ac:dyDescent="0.2">
      <c r="A4638" s="1058">
        <v>4779</v>
      </c>
      <c r="B4638" s="1059" t="s">
        <v>7808</v>
      </c>
      <c r="C4638" s="1060" t="s">
        <v>2974</v>
      </c>
      <c r="D4638" s="1061">
        <v>61.37</v>
      </c>
    </row>
    <row r="4639" spans="1:4" ht="45" x14ac:dyDescent="0.2">
      <c r="A4639" s="1058">
        <v>4776</v>
      </c>
      <c r="B4639" s="1059" t="s">
        <v>7805</v>
      </c>
      <c r="C4639" s="1060" t="s">
        <v>2974</v>
      </c>
      <c r="D4639" s="1061">
        <v>32.270000000000003</v>
      </c>
    </row>
    <row r="4640" spans="1:4" ht="45" x14ac:dyDescent="0.2">
      <c r="A4640" s="1058">
        <v>4761</v>
      </c>
      <c r="B4640" s="1059" t="s">
        <v>7793</v>
      </c>
      <c r="C4640" s="1060" t="s">
        <v>2974</v>
      </c>
      <c r="D4640" s="1061">
        <v>34.99</v>
      </c>
    </row>
    <row r="4641" spans="1:4" ht="45" x14ac:dyDescent="0.2">
      <c r="A4641" s="1058">
        <v>4777</v>
      </c>
      <c r="B4641" s="1059" t="s">
        <v>7806</v>
      </c>
      <c r="C4641" s="1060" t="s">
        <v>2974</v>
      </c>
      <c r="D4641" s="1061">
        <v>48.93</v>
      </c>
    </row>
    <row r="4642" spans="1:4" x14ac:dyDescent="0.2">
      <c r="A4642" s="1058">
        <v>9292</v>
      </c>
      <c r="B4642" s="1059" t="s">
        <v>10598</v>
      </c>
      <c r="C4642" s="1060" t="s">
        <v>3038</v>
      </c>
      <c r="D4642" s="1061">
        <v>5.04</v>
      </c>
    </row>
    <row r="4643" spans="1:4" ht="22.5" x14ac:dyDescent="0.2">
      <c r="A4643" s="1058">
        <v>8742</v>
      </c>
      <c r="B4643" s="1059" t="s">
        <v>10187</v>
      </c>
      <c r="C4643" s="1060" t="s">
        <v>2974</v>
      </c>
      <c r="D4643" s="1061">
        <v>793.03</v>
      </c>
    </row>
    <row r="4644" spans="1:4" ht="22.5" x14ac:dyDescent="0.2">
      <c r="A4644" s="1058">
        <v>7731</v>
      </c>
      <c r="B4644" s="1059" t="s">
        <v>9598</v>
      </c>
      <c r="C4644" s="1060" t="s">
        <v>2352</v>
      </c>
      <c r="D4644" s="1061">
        <v>134716.82999999999</v>
      </c>
    </row>
    <row r="4645" spans="1:4" ht="22.5" x14ac:dyDescent="0.2">
      <c r="A4645" s="1058">
        <v>7736</v>
      </c>
      <c r="B4645" s="1059" t="s">
        <v>9602</v>
      </c>
      <c r="C4645" s="1060" t="s">
        <v>2352</v>
      </c>
      <c r="D4645" s="1061">
        <v>168841.66</v>
      </c>
    </row>
    <row r="4646" spans="1:4" ht="22.5" x14ac:dyDescent="0.2">
      <c r="A4646" s="1058">
        <v>7737</v>
      </c>
      <c r="B4646" s="1059" t="s">
        <v>9603</v>
      </c>
      <c r="C4646" s="1060" t="s">
        <v>2352</v>
      </c>
      <c r="D4646" s="1061">
        <v>192227.18</v>
      </c>
    </row>
    <row r="4647" spans="1:4" ht="22.5" x14ac:dyDescent="0.2">
      <c r="A4647" s="1058">
        <v>5067</v>
      </c>
      <c r="B4647" s="1059" t="s">
        <v>8025</v>
      </c>
      <c r="C4647" s="1060" t="s">
        <v>24235</v>
      </c>
      <c r="D4647" s="1061">
        <v>14.79</v>
      </c>
    </row>
    <row r="4648" spans="1:4" ht="22.5" x14ac:dyDescent="0.2">
      <c r="A4648" s="1058">
        <v>12317</v>
      </c>
      <c r="B4648" s="1059" t="s">
        <v>12651</v>
      </c>
      <c r="C4648" s="1060" t="s">
        <v>2352</v>
      </c>
      <c r="D4648" s="1061">
        <v>3.35</v>
      </c>
    </row>
    <row r="4649" spans="1:4" ht="33.75" x14ac:dyDescent="0.2">
      <c r="A4649" s="1058">
        <v>8540</v>
      </c>
      <c r="B4649" s="1059" t="s">
        <v>10045</v>
      </c>
      <c r="C4649" s="1060" t="s">
        <v>2397</v>
      </c>
      <c r="D4649" s="1061">
        <v>4636.07</v>
      </c>
    </row>
    <row r="4650" spans="1:4" x14ac:dyDescent="0.2">
      <c r="A4650" s="1058">
        <v>10391</v>
      </c>
      <c r="B4650" s="1059" t="s">
        <v>11337</v>
      </c>
      <c r="C4650" s="1060" t="s">
        <v>2352</v>
      </c>
      <c r="D4650" s="1061">
        <v>1203.71</v>
      </c>
    </row>
    <row r="4651" spans="1:4" x14ac:dyDescent="0.2">
      <c r="A4651" s="1058">
        <v>10392</v>
      </c>
      <c r="B4651" s="1059" t="s">
        <v>11338</v>
      </c>
      <c r="C4651" s="1060" t="s">
        <v>2352</v>
      </c>
      <c r="D4651" s="1061">
        <v>1402.57</v>
      </c>
    </row>
    <row r="4652" spans="1:4" x14ac:dyDescent="0.2">
      <c r="A4652" s="1058">
        <v>10393</v>
      </c>
      <c r="B4652" s="1059" t="s">
        <v>11339</v>
      </c>
      <c r="C4652" s="1060" t="s">
        <v>2352</v>
      </c>
      <c r="D4652" s="1061">
        <v>2111.12</v>
      </c>
    </row>
    <row r="4653" spans="1:4" x14ac:dyDescent="0.2">
      <c r="A4653" s="1058">
        <v>10394</v>
      </c>
      <c r="B4653" s="1059" t="s">
        <v>11340</v>
      </c>
      <c r="C4653" s="1060" t="s">
        <v>2352</v>
      </c>
      <c r="D4653" s="1061">
        <v>3152.81</v>
      </c>
    </row>
    <row r="4654" spans="1:4" x14ac:dyDescent="0.2">
      <c r="A4654" s="1058">
        <v>10395</v>
      </c>
      <c r="B4654" s="1059" t="s">
        <v>11341</v>
      </c>
      <c r="C4654" s="1060" t="s">
        <v>2352</v>
      </c>
      <c r="D4654" s="1061">
        <v>3720.91</v>
      </c>
    </row>
    <row r="4655" spans="1:4" x14ac:dyDescent="0.2">
      <c r="A4655" s="1058">
        <v>10396</v>
      </c>
      <c r="B4655" s="1059" t="s">
        <v>11342</v>
      </c>
      <c r="C4655" s="1060" t="s">
        <v>2352</v>
      </c>
      <c r="D4655" s="1061">
        <v>4577.45</v>
      </c>
    </row>
    <row r="4656" spans="1:4" x14ac:dyDescent="0.2">
      <c r="A4656" s="1058">
        <v>10397</v>
      </c>
      <c r="B4656" s="1059" t="s">
        <v>11343</v>
      </c>
      <c r="C4656" s="1060" t="s">
        <v>2352</v>
      </c>
      <c r="D4656" s="1061">
        <v>5346.08</v>
      </c>
    </row>
    <row r="4657" spans="1:4" x14ac:dyDescent="0.2">
      <c r="A4657" s="1058">
        <v>10398</v>
      </c>
      <c r="B4657" s="1059" t="s">
        <v>11344</v>
      </c>
      <c r="C4657" s="1060" t="s">
        <v>2352</v>
      </c>
      <c r="D4657" s="1061">
        <v>5879.28</v>
      </c>
    </row>
    <row r="4658" spans="1:4" x14ac:dyDescent="0.2">
      <c r="A4658" s="1058">
        <v>10399</v>
      </c>
      <c r="B4658" s="1059" t="s">
        <v>11345</v>
      </c>
      <c r="C4658" s="1060" t="s">
        <v>2352</v>
      </c>
      <c r="D4658" s="1061">
        <v>5682.83</v>
      </c>
    </row>
    <row r="4659" spans="1:4" x14ac:dyDescent="0.2">
      <c r="A4659" s="1058">
        <v>10400</v>
      </c>
      <c r="B4659" s="1059" t="s">
        <v>11346</v>
      </c>
      <c r="C4659" s="1060" t="s">
        <v>2352</v>
      </c>
      <c r="D4659" s="1061">
        <v>6828.78</v>
      </c>
    </row>
    <row r="4660" spans="1:4" x14ac:dyDescent="0.2">
      <c r="A4660" s="1058">
        <v>10401</v>
      </c>
      <c r="B4660" s="1059" t="s">
        <v>11347</v>
      </c>
      <c r="C4660" s="1060" t="s">
        <v>2352</v>
      </c>
      <c r="D4660" s="1061">
        <v>6782.25</v>
      </c>
    </row>
    <row r="4661" spans="1:4" x14ac:dyDescent="0.2">
      <c r="A4661" s="1058">
        <v>10402</v>
      </c>
      <c r="B4661" s="1059" t="s">
        <v>11348</v>
      </c>
      <c r="C4661" s="1060" t="s">
        <v>2352</v>
      </c>
      <c r="D4661" s="1061">
        <v>7454.93</v>
      </c>
    </row>
    <row r="4662" spans="1:4" ht="22.5" x14ac:dyDescent="0.2">
      <c r="A4662" s="1058">
        <v>10403</v>
      </c>
      <c r="B4662" s="1059" t="s">
        <v>11349</v>
      </c>
      <c r="C4662" s="1060" t="s">
        <v>2352</v>
      </c>
      <c r="D4662" s="1061">
        <v>1533.25</v>
      </c>
    </row>
    <row r="4663" spans="1:4" ht="22.5" x14ac:dyDescent="0.2">
      <c r="A4663" s="1058">
        <v>10404</v>
      </c>
      <c r="B4663" s="1059" t="s">
        <v>11350</v>
      </c>
      <c r="C4663" s="1060" t="s">
        <v>2352</v>
      </c>
      <c r="D4663" s="1061">
        <v>624.36</v>
      </c>
    </row>
    <row r="4664" spans="1:4" ht="22.5" x14ac:dyDescent="0.2">
      <c r="A4664" s="1058">
        <v>10405</v>
      </c>
      <c r="B4664" s="1059" t="s">
        <v>11351</v>
      </c>
      <c r="C4664" s="1060" t="s">
        <v>2352</v>
      </c>
      <c r="D4664" s="1061">
        <v>972.09</v>
      </c>
    </row>
    <row r="4665" spans="1:4" ht="22.5" x14ac:dyDescent="0.2">
      <c r="A4665" s="1058">
        <v>10406</v>
      </c>
      <c r="B4665" s="1059" t="s">
        <v>11352</v>
      </c>
      <c r="C4665" s="1060" t="s">
        <v>2352</v>
      </c>
      <c r="D4665" s="1061">
        <v>2398.13</v>
      </c>
    </row>
    <row r="4666" spans="1:4" x14ac:dyDescent="0.2">
      <c r="A4666" s="1058">
        <v>2433</v>
      </c>
      <c r="B4666" s="1059" t="s">
        <v>6247</v>
      </c>
      <c r="C4666" s="1060" t="s">
        <v>2974</v>
      </c>
      <c r="D4666" s="1061">
        <v>126.11</v>
      </c>
    </row>
    <row r="4667" spans="1:4" x14ac:dyDescent="0.2">
      <c r="A4667" s="1058">
        <v>9745</v>
      </c>
      <c r="B4667" s="1059" t="s">
        <v>10891</v>
      </c>
      <c r="C4667" s="1060" t="s">
        <v>2974</v>
      </c>
      <c r="D4667" s="1061">
        <v>203.24</v>
      </c>
    </row>
    <row r="4668" spans="1:4" ht="22.5" x14ac:dyDescent="0.2">
      <c r="A4668" s="1058">
        <v>9746</v>
      </c>
      <c r="B4668" s="1059" t="s">
        <v>10892</v>
      </c>
      <c r="C4668" s="1060" t="s">
        <v>2974</v>
      </c>
      <c r="D4668" s="1061">
        <v>255.37</v>
      </c>
    </row>
    <row r="4669" spans="1:4" x14ac:dyDescent="0.2">
      <c r="A4669" s="1058">
        <v>12019</v>
      </c>
      <c r="B4669" s="1059" t="s">
        <v>12392</v>
      </c>
      <c r="C4669" s="1060" t="s">
        <v>24235</v>
      </c>
      <c r="D4669" s="1061">
        <v>303.61</v>
      </c>
    </row>
    <row r="4670" spans="1:4" x14ac:dyDescent="0.2">
      <c r="A4670" s="1058">
        <v>9788</v>
      </c>
      <c r="B4670" s="1059" t="s">
        <v>10915</v>
      </c>
      <c r="C4670" s="1060" t="s">
        <v>30784</v>
      </c>
      <c r="D4670" s="1061">
        <v>2439.3000000000002</v>
      </c>
    </row>
    <row r="4671" spans="1:4" x14ac:dyDescent="0.2">
      <c r="A4671" s="1058">
        <v>9948</v>
      </c>
      <c r="B4671" s="1059" t="s">
        <v>11048</v>
      </c>
      <c r="C4671" s="1060" t="s">
        <v>2352</v>
      </c>
      <c r="D4671" s="1061">
        <v>57.36</v>
      </c>
    </row>
    <row r="4672" spans="1:4" x14ac:dyDescent="0.2">
      <c r="A4672" s="1058">
        <v>11134</v>
      </c>
      <c r="B4672" s="1059" t="s">
        <v>11769</v>
      </c>
      <c r="C4672" s="1060" t="s">
        <v>2352</v>
      </c>
      <c r="D4672" s="1061">
        <v>71.900000000000006</v>
      </c>
    </row>
    <row r="4673" spans="1:4" x14ac:dyDescent="0.2">
      <c r="A4673" s="1058">
        <v>9698</v>
      </c>
      <c r="B4673" s="1059" t="s">
        <v>10857</v>
      </c>
      <c r="C4673" s="1060" t="s">
        <v>2352</v>
      </c>
      <c r="D4673" s="1061">
        <v>58.56</v>
      </c>
    </row>
    <row r="4674" spans="1:4" x14ac:dyDescent="0.2">
      <c r="A4674" s="1058">
        <v>11135</v>
      </c>
      <c r="B4674" s="1059" t="s">
        <v>11770</v>
      </c>
      <c r="C4674" s="1060" t="s">
        <v>2352</v>
      </c>
      <c r="D4674" s="1061">
        <v>200.84</v>
      </c>
    </row>
    <row r="4675" spans="1:4" x14ac:dyDescent="0.2">
      <c r="A4675" s="1058">
        <v>9749</v>
      </c>
      <c r="B4675" s="1059" t="s">
        <v>10895</v>
      </c>
      <c r="C4675" s="1060" t="s">
        <v>2352</v>
      </c>
      <c r="D4675" s="1061">
        <v>41.79</v>
      </c>
    </row>
    <row r="4676" spans="1:4" x14ac:dyDescent="0.2">
      <c r="A4676" s="1058">
        <v>9750</v>
      </c>
      <c r="B4676" s="1059" t="s">
        <v>10896</v>
      </c>
      <c r="C4676" s="1060" t="s">
        <v>2352</v>
      </c>
      <c r="D4676" s="1061">
        <v>83.67</v>
      </c>
    </row>
    <row r="4677" spans="1:4" x14ac:dyDescent="0.2">
      <c r="A4677" s="1058">
        <v>9787</v>
      </c>
      <c r="B4677" s="1059" t="s">
        <v>10914</v>
      </c>
      <c r="C4677" s="1060" t="s">
        <v>30784</v>
      </c>
      <c r="D4677" s="1061">
        <v>2439.3000000000002</v>
      </c>
    </row>
    <row r="4678" spans="1:4" x14ac:dyDescent="0.2">
      <c r="A4678" s="1058">
        <v>129</v>
      </c>
      <c r="B4678" s="1059" t="s">
        <v>4521</v>
      </c>
      <c r="C4678" s="1060" t="s">
        <v>30784</v>
      </c>
      <c r="D4678" s="1061">
        <v>40.549999999999997</v>
      </c>
    </row>
    <row r="4679" spans="1:4" x14ac:dyDescent="0.2">
      <c r="A4679" s="1058">
        <v>12810</v>
      </c>
      <c r="B4679" s="1059" t="s">
        <v>31347</v>
      </c>
      <c r="C4679" s="1060" t="s">
        <v>30784</v>
      </c>
      <c r="D4679" s="1061">
        <v>1145.93</v>
      </c>
    </row>
    <row r="4680" spans="1:4" x14ac:dyDescent="0.2">
      <c r="A4680" s="1058">
        <v>3782</v>
      </c>
      <c r="B4680" s="1059" t="s">
        <v>7177</v>
      </c>
      <c r="C4680" s="1060" t="s">
        <v>30784</v>
      </c>
      <c r="D4680" s="1061">
        <v>411.42</v>
      </c>
    </row>
    <row r="4681" spans="1:4" ht="22.5" x14ac:dyDescent="0.2">
      <c r="A4681" s="1058">
        <v>124</v>
      </c>
      <c r="B4681" s="1059" t="s">
        <v>4516</v>
      </c>
      <c r="C4681" s="1060" t="s">
        <v>30784</v>
      </c>
      <c r="D4681" s="1061">
        <v>422.49</v>
      </c>
    </row>
    <row r="4682" spans="1:4" x14ac:dyDescent="0.2">
      <c r="A4682" s="1058">
        <v>126</v>
      </c>
      <c r="B4682" s="1059" t="s">
        <v>4518</v>
      </c>
      <c r="C4682" s="1060" t="s">
        <v>30784</v>
      </c>
      <c r="D4682" s="1061">
        <v>483.85</v>
      </c>
    </row>
    <row r="4683" spans="1:4" x14ac:dyDescent="0.2">
      <c r="A4683" s="1058">
        <v>7691</v>
      </c>
      <c r="B4683" s="1059" t="s">
        <v>9568</v>
      </c>
      <c r="C4683" s="1060" t="s">
        <v>30784</v>
      </c>
      <c r="D4683" s="1061">
        <v>497</v>
      </c>
    </row>
    <row r="4684" spans="1:4" x14ac:dyDescent="0.2">
      <c r="A4684" s="1058">
        <v>9399</v>
      </c>
      <c r="B4684" s="1059" t="s">
        <v>10667</v>
      </c>
      <c r="C4684" s="1060" t="s">
        <v>30784</v>
      </c>
      <c r="D4684" s="1061">
        <v>513.9</v>
      </c>
    </row>
    <row r="4685" spans="1:4" ht="22.5" x14ac:dyDescent="0.2">
      <c r="A4685" s="1058">
        <v>125</v>
      </c>
      <c r="B4685" s="1059" t="s">
        <v>4517</v>
      </c>
      <c r="C4685" s="1060" t="s">
        <v>30784</v>
      </c>
      <c r="D4685" s="1061">
        <v>445.33</v>
      </c>
    </row>
    <row r="4686" spans="1:4" ht="22.5" x14ac:dyDescent="0.2">
      <c r="A4686" s="1058">
        <v>3429</v>
      </c>
      <c r="B4686" s="1059" t="s">
        <v>6988</v>
      </c>
      <c r="C4686" s="1060" t="s">
        <v>30784</v>
      </c>
      <c r="D4686" s="1061">
        <v>458.48</v>
      </c>
    </row>
    <row r="4687" spans="1:4" ht="22.5" x14ac:dyDescent="0.2">
      <c r="A4687" s="1058">
        <v>8432</v>
      </c>
      <c r="B4687" s="1059" t="s">
        <v>9986</v>
      </c>
      <c r="C4687" s="1060" t="s">
        <v>30784</v>
      </c>
      <c r="D4687" s="1061">
        <v>472.88</v>
      </c>
    </row>
    <row r="4688" spans="1:4" ht="22.5" x14ac:dyDescent="0.2">
      <c r="A4688" s="1058">
        <v>9398</v>
      </c>
      <c r="B4688" s="1059" t="s">
        <v>10666</v>
      </c>
      <c r="C4688" s="1060" t="s">
        <v>30784</v>
      </c>
      <c r="D4688" s="1061">
        <v>475.38</v>
      </c>
    </row>
    <row r="4689" spans="1:4" ht="22.5" x14ac:dyDescent="0.2">
      <c r="A4689" s="1058">
        <v>131</v>
      </c>
      <c r="B4689" s="1059" t="s">
        <v>4524</v>
      </c>
      <c r="C4689" s="1060" t="s">
        <v>30784</v>
      </c>
      <c r="D4689" s="1061">
        <v>638.37</v>
      </c>
    </row>
    <row r="4690" spans="1:4" ht="22.5" x14ac:dyDescent="0.2">
      <c r="A4690" s="1058">
        <v>11619</v>
      </c>
      <c r="B4690" s="1059" t="s">
        <v>12128</v>
      </c>
      <c r="C4690" s="1060" t="s">
        <v>30784</v>
      </c>
      <c r="D4690" s="1061">
        <v>435.54</v>
      </c>
    </row>
    <row r="4691" spans="1:4" ht="22.5" x14ac:dyDescent="0.2">
      <c r="A4691" s="1058">
        <v>127</v>
      </c>
      <c r="B4691" s="1059" t="s">
        <v>4519</v>
      </c>
      <c r="C4691" s="1060" t="s">
        <v>30784</v>
      </c>
      <c r="D4691" s="1061">
        <v>435.54</v>
      </c>
    </row>
    <row r="4692" spans="1:4" ht="22.5" x14ac:dyDescent="0.2">
      <c r="A4692" s="1058">
        <v>11484</v>
      </c>
      <c r="B4692" s="1059" t="s">
        <v>12025</v>
      </c>
      <c r="C4692" s="1060" t="s">
        <v>30784</v>
      </c>
      <c r="D4692" s="1061">
        <v>420.47</v>
      </c>
    </row>
    <row r="4693" spans="1:4" ht="33.75" x14ac:dyDescent="0.2">
      <c r="A4693" s="1058">
        <v>12811</v>
      </c>
      <c r="B4693" s="1059" t="s">
        <v>22379</v>
      </c>
      <c r="C4693" s="1060" t="s">
        <v>30784</v>
      </c>
      <c r="D4693" s="1061">
        <v>502.4</v>
      </c>
    </row>
    <row r="4694" spans="1:4" ht="22.5" x14ac:dyDescent="0.2">
      <c r="A4694" s="1058">
        <v>130</v>
      </c>
      <c r="B4694" s="1059" t="s">
        <v>4522</v>
      </c>
      <c r="C4694" s="1060" t="s">
        <v>4523</v>
      </c>
      <c r="D4694" s="1061">
        <v>418.69</v>
      </c>
    </row>
    <row r="4695" spans="1:4" ht="22.5" x14ac:dyDescent="0.2">
      <c r="A4695" s="1058">
        <v>7692</v>
      </c>
      <c r="B4695" s="1059" t="s">
        <v>9569</v>
      </c>
      <c r="C4695" s="1060" t="s">
        <v>30784</v>
      </c>
      <c r="D4695" s="1061">
        <v>38.53</v>
      </c>
    </row>
    <row r="4696" spans="1:4" ht="22.5" x14ac:dyDescent="0.2">
      <c r="A4696" s="1058">
        <v>11488</v>
      </c>
      <c r="B4696" s="1059" t="s">
        <v>12029</v>
      </c>
      <c r="C4696" s="1060" t="s">
        <v>30784</v>
      </c>
      <c r="D4696" s="1061">
        <v>23.46</v>
      </c>
    </row>
    <row r="4697" spans="1:4" ht="22.5" x14ac:dyDescent="0.2">
      <c r="A4697" s="1058">
        <v>12813</v>
      </c>
      <c r="B4697" s="1059" t="s">
        <v>22381</v>
      </c>
      <c r="C4697" s="1060" t="s">
        <v>30784</v>
      </c>
      <c r="D4697" s="1061">
        <v>29.76</v>
      </c>
    </row>
    <row r="4698" spans="1:4" ht="22.5" x14ac:dyDescent="0.2">
      <c r="A4698" s="1058">
        <v>128</v>
      </c>
      <c r="B4698" s="1059" t="s">
        <v>4520</v>
      </c>
      <c r="C4698" s="1060" t="s">
        <v>30784</v>
      </c>
      <c r="D4698" s="1061">
        <v>38.53</v>
      </c>
    </row>
    <row r="4699" spans="1:4" ht="22.5" x14ac:dyDescent="0.2">
      <c r="A4699" s="1058">
        <v>11477</v>
      </c>
      <c r="B4699" s="1059" t="s">
        <v>12021</v>
      </c>
      <c r="C4699" s="1060" t="s">
        <v>30784</v>
      </c>
      <c r="D4699" s="1061">
        <v>23.46</v>
      </c>
    </row>
    <row r="4700" spans="1:4" x14ac:dyDescent="0.2">
      <c r="A4700" s="1058">
        <v>6320</v>
      </c>
      <c r="B4700" s="1059" t="s">
        <v>8820</v>
      </c>
      <c r="C4700" s="1060" t="s">
        <v>30784</v>
      </c>
      <c r="D4700" s="1061">
        <v>483.85</v>
      </c>
    </row>
    <row r="4701" spans="1:4" ht="33.75" x14ac:dyDescent="0.2">
      <c r="A4701" s="1058">
        <v>7307</v>
      </c>
      <c r="B4701" s="1059" t="s">
        <v>9237</v>
      </c>
      <c r="C4701" s="1060" t="s">
        <v>3039</v>
      </c>
      <c r="D4701" s="1061">
        <v>53.97</v>
      </c>
    </row>
    <row r="4702" spans="1:4" ht="22.5" x14ac:dyDescent="0.2">
      <c r="A4702" s="1058">
        <v>136</v>
      </c>
      <c r="B4702" s="1059" t="s">
        <v>4528</v>
      </c>
      <c r="C4702" s="1060" t="s">
        <v>30784</v>
      </c>
      <c r="D4702" s="1061">
        <v>7.75</v>
      </c>
    </row>
    <row r="4703" spans="1:4" ht="22.5" x14ac:dyDescent="0.2">
      <c r="A4703" s="1058">
        <v>7629</v>
      </c>
      <c r="B4703" s="1059" t="s">
        <v>9518</v>
      </c>
      <c r="C4703" s="1060" t="s">
        <v>24235</v>
      </c>
      <c r="D4703" s="1061">
        <v>18.14</v>
      </c>
    </row>
    <row r="4704" spans="1:4" ht="22.5" x14ac:dyDescent="0.2">
      <c r="A4704" s="1058">
        <v>7631</v>
      </c>
      <c r="B4704" s="1059" t="s">
        <v>9520</v>
      </c>
      <c r="C4704" s="1060" t="s">
        <v>24235</v>
      </c>
      <c r="D4704" s="1061">
        <v>18.14</v>
      </c>
    </row>
    <row r="4705" spans="1:4" ht="22.5" x14ac:dyDescent="0.2">
      <c r="A4705" s="1058">
        <v>7632</v>
      </c>
      <c r="B4705" s="1059" t="s">
        <v>9521</v>
      </c>
      <c r="C4705" s="1060" t="s">
        <v>24235</v>
      </c>
      <c r="D4705" s="1061">
        <v>16.940000000000001</v>
      </c>
    </row>
    <row r="4706" spans="1:4" ht="22.5" x14ac:dyDescent="0.2">
      <c r="A4706" s="1058">
        <v>11531</v>
      </c>
      <c r="B4706" s="1059" t="s">
        <v>12063</v>
      </c>
      <c r="C4706" s="1060" t="s">
        <v>24235</v>
      </c>
      <c r="D4706" s="1061">
        <v>51.9</v>
      </c>
    </row>
    <row r="4707" spans="1:4" x14ac:dyDescent="0.2">
      <c r="A4707" s="1058">
        <v>135</v>
      </c>
      <c r="B4707" s="1059" t="s">
        <v>4526</v>
      </c>
      <c r="C4707" s="1060" t="s">
        <v>4527</v>
      </c>
      <c r="D4707" s="1061">
        <v>9.59</v>
      </c>
    </row>
    <row r="4708" spans="1:4" ht="22.5" x14ac:dyDescent="0.2">
      <c r="A4708" s="1058">
        <v>3387</v>
      </c>
      <c r="B4708" s="1059" t="s">
        <v>6962</v>
      </c>
      <c r="C4708" s="1060" t="s">
        <v>24235</v>
      </c>
      <c r="D4708" s="1061">
        <v>7.53</v>
      </c>
    </row>
    <row r="4709" spans="1:4" ht="22.5" x14ac:dyDescent="0.2">
      <c r="A4709" s="1058">
        <v>134</v>
      </c>
      <c r="B4709" s="1059" t="s">
        <v>4525</v>
      </c>
      <c r="C4709" s="1060" t="s">
        <v>30784</v>
      </c>
      <c r="D4709" s="1061">
        <v>9278.4</v>
      </c>
    </row>
    <row r="4710" spans="1:4" ht="22.5" x14ac:dyDescent="0.2">
      <c r="A4710" s="1058">
        <v>6095</v>
      </c>
      <c r="B4710" s="1059" t="s">
        <v>8624</v>
      </c>
      <c r="C4710" s="1060" t="s">
        <v>2352</v>
      </c>
      <c r="D4710" s="1061">
        <v>101.63</v>
      </c>
    </row>
    <row r="4711" spans="1:4" ht="22.5" x14ac:dyDescent="0.2">
      <c r="A4711" s="1058">
        <v>147</v>
      </c>
      <c r="B4711" s="1059" t="s">
        <v>4530</v>
      </c>
      <c r="C4711" s="1060" t="s">
        <v>2974</v>
      </c>
      <c r="D4711" s="1061">
        <v>42.65</v>
      </c>
    </row>
    <row r="4712" spans="1:4" ht="33.75" x14ac:dyDescent="0.2">
      <c r="A4712" s="1058">
        <v>146</v>
      </c>
      <c r="B4712" s="1059" t="s">
        <v>20940</v>
      </c>
      <c r="C4712" s="1060" t="s">
        <v>24235</v>
      </c>
      <c r="D4712" s="1061">
        <v>240</v>
      </c>
    </row>
    <row r="4713" spans="1:4" ht="22.5" x14ac:dyDescent="0.2">
      <c r="A4713" s="1058">
        <v>4875</v>
      </c>
      <c r="B4713" s="1059" t="s">
        <v>21087</v>
      </c>
      <c r="C4713" s="1060" t="s">
        <v>24235</v>
      </c>
      <c r="D4713" s="1061">
        <v>220</v>
      </c>
    </row>
    <row r="4714" spans="1:4" ht="22.5" x14ac:dyDescent="0.2">
      <c r="A4714" s="1058">
        <v>4348</v>
      </c>
      <c r="B4714" s="1059" t="s">
        <v>21078</v>
      </c>
      <c r="C4714" s="1060" t="s">
        <v>24235</v>
      </c>
      <c r="D4714" s="1061">
        <v>250</v>
      </c>
    </row>
    <row r="4715" spans="1:4" ht="22.5" x14ac:dyDescent="0.2">
      <c r="A4715" s="1058">
        <v>4874</v>
      </c>
      <c r="B4715" s="1059" t="s">
        <v>21086</v>
      </c>
      <c r="C4715" s="1060" t="s">
        <v>24235</v>
      </c>
      <c r="D4715" s="1061">
        <v>210</v>
      </c>
    </row>
    <row r="4716" spans="1:4" ht="45" x14ac:dyDescent="0.2">
      <c r="A4716" s="1058">
        <v>12991</v>
      </c>
      <c r="B4716" s="1059" t="s">
        <v>24259</v>
      </c>
      <c r="C4716" s="1060" t="s">
        <v>24235</v>
      </c>
      <c r="D4716" s="1061">
        <v>300</v>
      </c>
    </row>
    <row r="4717" spans="1:4" ht="45" x14ac:dyDescent="0.2">
      <c r="A4717" s="1058">
        <v>12994</v>
      </c>
      <c r="B4717" s="1059" t="s">
        <v>24261</v>
      </c>
      <c r="C4717" s="1060" t="s">
        <v>24235</v>
      </c>
      <c r="D4717" s="1061">
        <v>266.8</v>
      </c>
    </row>
    <row r="4718" spans="1:4" ht="22.5" x14ac:dyDescent="0.2">
      <c r="A4718" s="1058">
        <v>12812</v>
      </c>
      <c r="B4718" s="1059" t="s">
        <v>22380</v>
      </c>
      <c r="C4718" s="1060" t="s">
        <v>14954</v>
      </c>
      <c r="D4718" s="1061">
        <v>27.54</v>
      </c>
    </row>
    <row r="4719" spans="1:4" ht="45" x14ac:dyDescent="0.2">
      <c r="A4719" s="1058">
        <v>12218</v>
      </c>
      <c r="B4719" s="1059" t="s">
        <v>31131</v>
      </c>
      <c r="C4719" s="1060" t="s">
        <v>24235</v>
      </c>
      <c r="D4719" s="1061">
        <v>111.26</v>
      </c>
    </row>
    <row r="4720" spans="1:4" ht="22.5" x14ac:dyDescent="0.2">
      <c r="A4720" s="1058">
        <v>145</v>
      </c>
      <c r="B4720" s="1059" t="s">
        <v>4529</v>
      </c>
      <c r="C4720" s="1060" t="s">
        <v>24235</v>
      </c>
      <c r="D4720" s="1061">
        <v>122.43</v>
      </c>
    </row>
    <row r="4721" spans="1:4" ht="22.5" x14ac:dyDescent="0.2">
      <c r="A4721" s="1058">
        <v>7947</v>
      </c>
      <c r="B4721" s="1059" t="s">
        <v>9744</v>
      </c>
      <c r="C4721" s="1060" t="s">
        <v>2723</v>
      </c>
      <c r="D4721" s="1061">
        <v>266.8</v>
      </c>
    </row>
    <row r="4722" spans="1:4" ht="33.75" x14ac:dyDescent="0.2">
      <c r="A4722" s="1058">
        <v>9904</v>
      </c>
      <c r="B4722" s="1059" t="s">
        <v>11014</v>
      </c>
      <c r="C4722" s="1060" t="s">
        <v>24235</v>
      </c>
      <c r="D4722" s="1061">
        <v>181.89</v>
      </c>
    </row>
    <row r="4723" spans="1:4" ht="45" x14ac:dyDescent="0.2">
      <c r="A4723" s="1058">
        <v>11082</v>
      </c>
      <c r="B4723" s="1059" t="s">
        <v>11728</v>
      </c>
      <c r="C4723" s="1060" t="s">
        <v>24235</v>
      </c>
      <c r="D4723" s="1061">
        <v>209.63</v>
      </c>
    </row>
    <row r="4724" spans="1:4" ht="33.75" x14ac:dyDescent="0.2">
      <c r="A4724" s="1058">
        <v>4254</v>
      </c>
      <c r="B4724" s="1059" t="s">
        <v>7459</v>
      </c>
      <c r="C4724" s="1060" t="s">
        <v>2829</v>
      </c>
      <c r="D4724" s="1061">
        <v>188.5</v>
      </c>
    </row>
    <row r="4725" spans="1:4" ht="33.75" x14ac:dyDescent="0.2">
      <c r="A4725" s="1058">
        <v>7393</v>
      </c>
      <c r="B4725" s="1059" t="s">
        <v>9302</v>
      </c>
      <c r="C4725" s="1060" t="s">
        <v>2829</v>
      </c>
      <c r="D4725" s="1061">
        <v>151.96</v>
      </c>
    </row>
    <row r="4726" spans="1:4" ht="33.75" x14ac:dyDescent="0.2">
      <c r="A4726" s="1058">
        <v>7823</v>
      </c>
      <c r="B4726" s="1059" t="s">
        <v>9665</v>
      </c>
      <c r="C4726" s="1060" t="s">
        <v>2829</v>
      </c>
      <c r="D4726" s="1061">
        <v>202.59</v>
      </c>
    </row>
    <row r="4727" spans="1:4" ht="33.75" x14ac:dyDescent="0.2">
      <c r="A4727" s="1058">
        <v>9779</v>
      </c>
      <c r="B4727" s="1059" t="s">
        <v>10913</v>
      </c>
      <c r="C4727" s="1060" t="s">
        <v>2829</v>
      </c>
      <c r="D4727" s="1061">
        <v>212</v>
      </c>
    </row>
    <row r="4728" spans="1:4" ht="33.75" x14ac:dyDescent="0.2">
      <c r="A4728" s="1058">
        <v>9458</v>
      </c>
      <c r="B4728" s="1059" t="s">
        <v>10700</v>
      </c>
      <c r="C4728" s="1060" t="s">
        <v>2829</v>
      </c>
      <c r="D4728" s="1061">
        <v>236.94</v>
      </c>
    </row>
    <row r="4729" spans="1:4" ht="45" x14ac:dyDescent="0.2">
      <c r="A4729" s="1058">
        <v>11081</v>
      </c>
      <c r="B4729" s="1059" t="s">
        <v>11727</v>
      </c>
      <c r="C4729" s="1060" t="s">
        <v>24235</v>
      </c>
      <c r="D4729" s="1061">
        <v>203.29</v>
      </c>
    </row>
    <row r="4730" spans="1:4" ht="22.5" x14ac:dyDescent="0.2">
      <c r="A4730" s="1058">
        <v>9085</v>
      </c>
      <c r="B4730" s="1059" t="s">
        <v>10444</v>
      </c>
      <c r="C4730" s="1060" t="s">
        <v>30784</v>
      </c>
      <c r="D4730" s="1061">
        <v>903.66</v>
      </c>
    </row>
    <row r="4731" spans="1:4" ht="22.5" x14ac:dyDescent="0.2">
      <c r="A4731" s="1058">
        <v>3849</v>
      </c>
      <c r="B4731" s="1059" t="s">
        <v>7226</v>
      </c>
      <c r="C4731" s="1060" t="s">
        <v>2352</v>
      </c>
      <c r="D4731" s="1061">
        <v>55.75</v>
      </c>
    </row>
    <row r="4732" spans="1:4" ht="22.5" x14ac:dyDescent="0.2">
      <c r="A4732" s="1058">
        <v>9089</v>
      </c>
      <c r="B4732" s="1059" t="s">
        <v>10447</v>
      </c>
      <c r="C4732" s="1060" t="s">
        <v>24235</v>
      </c>
      <c r="D4732" s="1061">
        <v>603.37</v>
      </c>
    </row>
    <row r="4733" spans="1:4" x14ac:dyDescent="0.2">
      <c r="A4733" s="1058">
        <v>9720</v>
      </c>
      <c r="B4733" s="1059" t="s">
        <v>10872</v>
      </c>
      <c r="C4733" s="1060" t="s">
        <v>24235</v>
      </c>
      <c r="D4733" s="1061">
        <v>399.26</v>
      </c>
    </row>
    <row r="4734" spans="1:4" x14ac:dyDescent="0.2">
      <c r="A4734" s="1058">
        <v>9091</v>
      </c>
      <c r="B4734" s="1059" t="s">
        <v>10448</v>
      </c>
      <c r="C4734" s="1060" t="s">
        <v>2352</v>
      </c>
      <c r="D4734" s="1061">
        <v>174.26</v>
      </c>
    </row>
    <row r="4735" spans="1:4" x14ac:dyDescent="0.2">
      <c r="A4735" s="1058">
        <v>2460</v>
      </c>
      <c r="B4735" s="1059" t="s">
        <v>6265</v>
      </c>
      <c r="C4735" s="1060" t="s">
        <v>2974</v>
      </c>
      <c r="D4735" s="1061">
        <v>29.88</v>
      </c>
    </row>
    <row r="4736" spans="1:4" x14ac:dyDescent="0.2">
      <c r="A4736" s="1058">
        <v>9957</v>
      </c>
      <c r="B4736" s="1059" t="s">
        <v>11054</v>
      </c>
      <c r="C4736" s="1060" t="s">
        <v>2352</v>
      </c>
      <c r="D4736" s="1061">
        <v>1058.44</v>
      </c>
    </row>
    <row r="4737" spans="1:4" x14ac:dyDescent="0.2">
      <c r="A4737" s="1058">
        <v>9956</v>
      </c>
      <c r="B4737" s="1059" t="s">
        <v>11053</v>
      </c>
      <c r="C4737" s="1060" t="s">
        <v>2352</v>
      </c>
      <c r="D4737" s="1061">
        <v>401.44</v>
      </c>
    </row>
    <row r="4738" spans="1:4" x14ac:dyDescent="0.2">
      <c r="A4738" s="1058">
        <v>9959</v>
      </c>
      <c r="B4738" s="1059" t="s">
        <v>11055</v>
      </c>
      <c r="C4738" s="1060" t="s">
        <v>2352</v>
      </c>
      <c r="D4738" s="1061">
        <v>85.4</v>
      </c>
    </row>
    <row r="4739" spans="1:4" ht="22.5" x14ac:dyDescent="0.2">
      <c r="A4739" s="1058">
        <v>7586</v>
      </c>
      <c r="B4739" s="1059" t="s">
        <v>9490</v>
      </c>
      <c r="C4739" s="1060" t="s">
        <v>30784</v>
      </c>
      <c r="D4739" s="1061">
        <v>77.58</v>
      </c>
    </row>
    <row r="4740" spans="1:4" ht="22.5" x14ac:dyDescent="0.2">
      <c r="A4740" s="1058">
        <v>7587</v>
      </c>
      <c r="B4740" s="1059" t="s">
        <v>9491</v>
      </c>
      <c r="C4740" s="1060" t="s">
        <v>30784</v>
      </c>
      <c r="D4740" s="1061">
        <v>50.07</v>
      </c>
    </row>
    <row r="4741" spans="1:4" x14ac:dyDescent="0.2">
      <c r="A4741" s="1058">
        <v>9291</v>
      </c>
      <c r="B4741" s="1059" t="s">
        <v>10597</v>
      </c>
      <c r="C4741" s="1060" t="s">
        <v>24235</v>
      </c>
      <c r="D4741" s="1061">
        <v>15.79</v>
      </c>
    </row>
    <row r="4742" spans="1:4" x14ac:dyDescent="0.2">
      <c r="A4742" s="1058">
        <v>8273</v>
      </c>
      <c r="B4742" s="1059" t="s">
        <v>9894</v>
      </c>
      <c r="C4742" s="1060" t="s">
        <v>24235</v>
      </c>
      <c r="D4742" s="1061">
        <v>4.88</v>
      </c>
    </row>
    <row r="4743" spans="1:4" x14ac:dyDescent="0.2">
      <c r="A4743" s="1058">
        <v>8335</v>
      </c>
      <c r="B4743" s="1059" t="s">
        <v>9928</v>
      </c>
      <c r="C4743" s="1060" t="s">
        <v>2974</v>
      </c>
      <c r="D4743" s="1061">
        <v>241.76</v>
      </c>
    </row>
    <row r="4744" spans="1:4" ht="22.5" x14ac:dyDescent="0.2">
      <c r="A4744" s="1058">
        <v>7338</v>
      </c>
      <c r="B4744" s="1059" t="s">
        <v>9261</v>
      </c>
      <c r="C4744" s="1060" t="s">
        <v>24235</v>
      </c>
      <c r="D4744" s="1061">
        <v>51.38</v>
      </c>
    </row>
    <row r="4745" spans="1:4" ht="22.5" x14ac:dyDescent="0.2">
      <c r="A4745" s="1058">
        <v>123</v>
      </c>
      <c r="B4745" s="1059" t="s">
        <v>4515</v>
      </c>
      <c r="C4745" s="1060" t="s">
        <v>24235</v>
      </c>
      <c r="D4745" s="1061">
        <v>232.77</v>
      </c>
    </row>
    <row r="4746" spans="1:4" ht="22.5" x14ac:dyDescent="0.2">
      <c r="A4746" s="1058">
        <v>109</v>
      </c>
      <c r="B4746" s="1059" t="s">
        <v>4504</v>
      </c>
      <c r="C4746" s="1060" t="s">
        <v>24235</v>
      </c>
      <c r="D4746" s="1061">
        <v>128.5</v>
      </c>
    </row>
    <row r="4747" spans="1:4" ht="22.5" x14ac:dyDescent="0.2">
      <c r="A4747" s="1058">
        <v>10344</v>
      </c>
      <c r="B4747" s="1059" t="s">
        <v>11301</v>
      </c>
      <c r="C4747" s="1060" t="s">
        <v>24235</v>
      </c>
      <c r="D4747" s="1061">
        <v>151.52000000000001</v>
      </c>
    </row>
    <row r="4748" spans="1:4" ht="22.5" x14ac:dyDescent="0.2">
      <c r="A4748" s="1058">
        <v>10343</v>
      </c>
      <c r="B4748" s="1059" t="s">
        <v>11300</v>
      </c>
      <c r="C4748" s="1060" t="s">
        <v>24235</v>
      </c>
      <c r="D4748" s="1061">
        <v>38.590000000000003</v>
      </c>
    </row>
    <row r="4749" spans="1:4" ht="33.75" x14ac:dyDescent="0.2">
      <c r="A4749" s="1058">
        <v>9797</v>
      </c>
      <c r="B4749" s="1059" t="s">
        <v>10923</v>
      </c>
      <c r="C4749" s="1060" t="s">
        <v>2723</v>
      </c>
      <c r="D4749" s="1061">
        <v>105.93</v>
      </c>
    </row>
    <row r="4750" spans="1:4" ht="22.5" x14ac:dyDescent="0.2">
      <c r="A4750" s="1058">
        <v>10739</v>
      </c>
      <c r="B4750" s="1059" t="s">
        <v>11528</v>
      </c>
      <c r="C4750" s="1060" t="s">
        <v>24235</v>
      </c>
      <c r="D4750" s="1061">
        <v>46.55</v>
      </c>
    </row>
    <row r="4751" spans="1:4" x14ac:dyDescent="0.2">
      <c r="A4751" s="1058">
        <v>10194</v>
      </c>
      <c r="B4751" s="1059" t="s">
        <v>11203</v>
      </c>
      <c r="C4751" s="1060" t="s">
        <v>24235</v>
      </c>
      <c r="D4751" s="1061">
        <v>247.83</v>
      </c>
    </row>
    <row r="4752" spans="1:4" ht="22.5" x14ac:dyDescent="0.2">
      <c r="A4752" s="1058">
        <v>10045</v>
      </c>
      <c r="B4752" s="1059" t="s">
        <v>11123</v>
      </c>
      <c r="C4752" s="1060" t="s">
        <v>24235</v>
      </c>
      <c r="D4752" s="1061">
        <v>31.7</v>
      </c>
    </row>
    <row r="4753" spans="1:4" ht="22.5" x14ac:dyDescent="0.2">
      <c r="A4753" s="1058">
        <v>7560</v>
      </c>
      <c r="B4753" s="1059" t="s">
        <v>9465</v>
      </c>
      <c r="C4753" s="1060" t="s">
        <v>24235</v>
      </c>
      <c r="D4753" s="1061">
        <v>170.03</v>
      </c>
    </row>
    <row r="4754" spans="1:4" ht="22.5" x14ac:dyDescent="0.2">
      <c r="A4754" s="1058">
        <v>7561</v>
      </c>
      <c r="B4754" s="1059" t="s">
        <v>9466</v>
      </c>
      <c r="C4754" s="1060" t="s">
        <v>24235</v>
      </c>
      <c r="D4754" s="1061">
        <v>94.09</v>
      </c>
    </row>
    <row r="4755" spans="1:4" ht="22.5" x14ac:dyDescent="0.2">
      <c r="A4755" s="1058">
        <v>7565</v>
      </c>
      <c r="B4755" s="1059" t="s">
        <v>9469</v>
      </c>
      <c r="C4755" s="1060" t="s">
        <v>24235</v>
      </c>
      <c r="D4755" s="1061">
        <v>68.77</v>
      </c>
    </row>
    <row r="4756" spans="1:4" ht="22.5" x14ac:dyDescent="0.2">
      <c r="A4756" s="1058">
        <v>7563</v>
      </c>
      <c r="B4756" s="1059" t="s">
        <v>9467</v>
      </c>
      <c r="C4756" s="1060" t="s">
        <v>24235</v>
      </c>
      <c r="D4756" s="1061">
        <v>56.16</v>
      </c>
    </row>
    <row r="4757" spans="1:4" ht="22.5" x14ac:dyDescent="0.2">
      <c r="A4757" s="1058">
        <v>7564</v>
      </c>
      <c r="B4757" s="1059" t="s">
        <v>9468</v>
      </c>
      <c r="C4757" s="1060" t="s">
        <v>24235</v>
      </c>
      <c r="D4757" s="1061">
        <v>48.52</v>
      </c>
    </row>
    <row r="4758" spans="1:4" ht="22.5" x14ac:dyDescent="0.2">
      <c r="A4758" s="1058">
        <v>7566</v>
      </c>
      <c r="B4758" s="1059" t="s">
        <v>9470</v>
      </c>
      <c r="C4758" s="1060" t="s">
        <v>24235</v>
      </c>
      <c r="D4758" s="1061">
        <v>157.09</v>
      </c>
    </row>
    <row r="4759" spans="1:4" ht="22.5" x14ac:dyDescent="0.2">
      <c r="A4759" s="1058">
        <v>7567</v>
      </c>
      <c r="B4759" s="1059" t="s">
        <v>9471</v>
      </c>
      <c r="C4759" s="1060" t="s">
        <v>24235</v>
      </c>
      <c r="D4759" s="1061">
        <v>87.61</v>
      </c>
    </row>
    <row r="4760" spans="1:4" ht="22.5" x14ac:dyDescent="0.2">
      <c r="A4760" s="1058">
        <v>7568</v>
      </c>
      <c r="B4760" s="1059" t="s">
        <v>9472</v>
      </c>
      <c r="C4760" s="1060" t="s">
        <v>24235</v>
      </c>
      <c r="D4760" s="1061">
        <v>64.459999999999994</v>
      </c>
    </row>
    <row r="4761" spans="1:4" ht="22.5" x14ac:dyDescent="0.2">
      <c r="A4761" s="1058">
        <v>7569</v>
      </c>
      <c r="B4761" s="1059" t="s">
        <v>9473</v>
      </c>
      <c r="C4761" s="1060" t="s">
        <v>24235</v>
      </c>
      <c r="D4761" s="1061">
        <v>52.92</v>
      </c>
    </row>
    <row r="4762" spans="1:4" ht="22.5" x14ac:dyDescent="0.2">
      <c r="A4762" s="1058">
        <v>7570</v>
      </c>
      <c r="B4762" s="1059" t="s">
        <v>9474</v>
      </c>
      <c r="C4762" s="1060" t="s">
        <v>24235</v>
      </c>
      <c r="D4762" s="1061">
        <v>45.93</v>
      </c>
    </row>
    <row r="4763" spans="1:4" ht="22.5" x14ac:dyDescent="0.2">
      <c r="A4763" s="1058">
        <v>119</v>
      </c>
      <c r="B4763" s="1059" t="s">
        <v>4511</v>
      </c>
      <c r="C4763" s="1060" t="s">
        <v>24235</v>
      </c>
      <c r="D4763" s="1061">
        <v>210.4</v>
      </c>
    </row>
    <row r="4764" spans="1:4" ht="22.5" x14ac:dyDescent="0.2">
      <c r="A4764" s="1058">
        <v>120</v>
      </c>
      <c r="B4764" s="1059" t="s">
        <v>4512</v>
      </c>
      <c r="C4764" s="1060" t="s">
        <v>24235</v>
      </c>
      <c r="D4764" s="1061">
        <v>113.58</v>
      </c>
    </row>
    <row r="4765" spans="1:4" ht="22.5" x14ac:dyDescent="0.2">
      <c r="A4765" s="1058">
        <v>121</v>
      </c>
      <c r="B4765" s="1059" t="s">
        <v>4513</v>
      </c>
      <c r="C4765" s="1060" t="s">
        <v>24235</v>
      </c>
      <c r="D4765" s="1061">
        <v>88.41</v>
      </c>
    </row>
    <row r="4766" spans="1:4" ht="22.5" x14ac:dyDescent="0.2">
      <c r="A4766" s="1058">
        <v>122</v>
      </c>
      <c r="B4766" s="1059" t="s">
        <v>4514</v>
      </c>
      <c r="C4766" s="1060" t="s">
        <v>24235</v>
      </c>
      <c r="D4766" s="1061">
        <v>64.150000000000006</v>
      </c>
    </row>
    <row r="4767" spans="1:4" ht="22.5" x14ac:dyDescent="0.2">
      <c r="A4767" s="1058">
        <v>110</v>
      </c>
      <c r="B4767" s="1059" t="s">
        <v>4505</v>
      </c>
      <c r="C4767" s="1060" t="s">
        <v>24235</v>
      </c>
      <c r="D4767" s="1061">
        <v>207.12</v>
      </c>
    </row>
    <row r="4768" spans="1:4" ht="22.5" x14ac:dyDescent="0.2">
      <c r="A4768" s="1058">
        <v>115</v>
      </c>
      <c r="B4768" s="1059" t="s">
        <v>4509</v>
      </c>
      <c r="C4768" s="1060" t="s">
        <v>24235</v>
      </c>
      <c r="D4768" s="1061">
        <v>130.97</v>
      </c>
    </row>
    <row r="4769" spans="1:4" ht="22.5" x14ac:dyDescent="0.2">
      <c r="A4769" s="1058">
        <v>107</v>
      </c>
      <c r="B4769" s="1059" t="s">
        <v>4502</v>
      </c>
      <c r="C4769" s="1060" t="s">
        <v>24235</v>
      </c>
      <c r="D4769" s="1061">
        <v>99.38</v>
      </c>
    </row>
    <row r="4770" spans="1:4" ht="22.5" x14ac:dyDescent="0.2">
      <c r="A4770" s="1058">
        <v>116</v>
      </c>
      <c r="B4770" s="1059" t="s">
        <v>4510</v>
      </c>
      <c r="C4770" s="1060" t="s">
        <v>24235</v>
      </c>
      <c r="D4770" s="1061">
        <v>74.56</v>
      </c>
    </row>
    <row r="4771" spans="1:4" ht="22.5" x14ac:dyDescent="0.2">
      <c r="A4771" s="1058">
        <v>11630</v>
      </c>
      <c r="B4771" s="1059" t="s">
        <v>12136</v>
      </c>
      <c r="C4771" s="1060" t="s">
        <v>24235</v>
      </c>
      <c r="D4771" s="1061">
        <v>184.33</v>
      </c>
    </row>
    <row r="4772" spans="1:4" ht="22.5" x14ac:dyDescent="0.2">
      <c r="A4772" s="1058">
        <v>11633</v>
      </c>
      <c r="B4772" s="1059" t="s">
        <v>12137</v>
      </c>
      <c r="C4772" s="1060" t="s">
        <v>24235</v>
      </c>
      <c r="D4772" s="1061">
        <v>109.46</v>
      </c>
    </row>
    <row r="4773" spans="1:4" ht="22.5" x14ac:dyDescent="0.2">
      <c r="A4773" s="1058">
        <v>108</v>
      </c>
      <c r="B4773" s="1059" t="s">
        <v>4503</v>
      </c>
      <c r="C4773" s="1060" t="s">
        <v>24235</v>
      </c>
      <c r="D4773" s="1061">
        <v>92.7</v>
      </c>
    </row>
    <row r="4774" spans="1:4" ht="22.5" x14ac:dyDescent="0.2">
      <c r="A4774" s="1058">
        <v>11634</v>
      </c>
      <c r="B4774" s="1059" t="s">
        <v>12138</v>
      </c>
      <c r="C4774" s="1060" t="s">
        <v>24235</v>
      </c>
      <c r="D4774" s="1061">
        <v>54.4</v>
      </c>
    </row>
    <row r="4775" spans="1:4" ht="22.5" x14ac:dyDescent="0.2">
      <c r="A4775" s="1058">
        <v>112</v>
      </c>
      <c r="B4775" s="1059" t="s">
        <v>4506</v>
      </c>
      <c r="C4775" s="1060" t="s">
        <v>24235</v>
      </c>
      <c r="D4775" s="1061">
        <v>167.11</v>
      </c>
    </row>
    <row r="4776" spans="1:4" x14ac:dyDescent="0.2">
      <c r="A4776" s="1058">
        <v>106</v>
      </c>
      <c r="B4776" s="1062"/>
      <c r="C4776" s="1060" t="s">
        <v>24235</v>
      </c>
      <c r="D4776" s="1061">
        <v>106.37</v>
      </c>
    </row>
    <row r="4777" spans="1:4" ht="22.5" x14ac:dyDescent="0.2">
      <c r="A4777" s="1062"/>
      <c r="B4777" s="1059" t="s">
        <v>4501</v>
      </c>
      <c r="C4777" s="1062"/>
      <c r="D4777" s="1062"/>
    </row>
    <row r="4778" spans="1:4" ht="22.5" x14ac:dyDescent="0.2">
      <c r="A4778" s="1058">
        <v>113</v>
      </c>
      <c r="B4778" s="1059" t="s">
        <v>4507</v>
      </c>
      <c r="C4778" s="1060" t="s">
        <v>24235</v>
      </c>
      <c r="D4778" s="1061">
        <v>85.91</v>
      </c>
    </row>
    <row r="4779" spans="1:4" ht="22.5" x14ac:dyDescent="0.2">
      <c r="A4779" s="1058">
        <v>114</v>
      </c>
      <c r="B4779" s="1059" t="s">
        <v>4508</v>
      </c>
      <c r="C4779" s="1060" t="s">
        <v>2723</v>
      </c>
      <c r="D4779" s="1061">
        <v>70.48</v>
      </c>
    </row>
    <row r="4780" spans="1:4" ht="22.5" x14ac:dyDescent="0.2">
      <c r="A4780" s="1058">
        <v>7511</v>
      </c>
      <c r="B4780" s="1059" t="s">
        <v>9418</v>
      </c>
      <c r="C4780" s="1060" t="s">
        <v>24235</v>
      </c>
      <c r="D4780" s="1061">
        <v>200.29</v>
      </c>
    </row>
    <row r="4781" spans="1:4" ht="22.5" x14ac:dyDescent="0.2">
      <c r="A4781" s="1058">
        <v>7512</v>
      </c>
      <c r="B4781" s="1059" t="s">
        <v>9419</v>
      </c>
      <c r="C4781" s="1060" t="s">
        <v>24235</v>
      </c>
      <c r="D4781" s="1061">
        <v>107.81</v>
      </c>
    </row>
    <row r="4782" spans="1:4" ht="22.5" x14ac:dyDescent="0.2">
      <c r="A4782" s="1058">
        <v>7514</v>
      </c>
      <c r="B4782" s="1059" t="s">
        <v>9421</v>
      </c>
      <c r="C4782" s="1060" t="s">
        <v>24235</v>
      </c>
      <c r="D4782" s="1061">
        <v>76.94</v>
      </c>
    </row>
    <row r="4783" spans="1:4" ht="22.5" x14ac:dyDescent="0.2">
      <c r="A4783" s="1058">
        <v>7515</v>
      </c>
      <c r="B4783" s="1059" t="s">
        <v>9422</v>
      </c>
      <c r="C4783" s="1060" t="s">
        <v>24235</v>
      </c>
      <c r="D4783" s="1061">
        <v>61.6</v>
      </c>
    </row>
    <row r="4784" spans="1:4" ht="22.5" x14ac:dyDescent="0.2">
      <c r="A4784" s="1058">
        <v>7516</v>
      </c>
      <c r="B4784" s="1059" t="s">
        <v>9423</v>
      </c>
      <c r="C4784" s="1060" t="s">
        <v>24235</v>
      </c>
      <c r="D4784" s="1061">
        <v>51.14</v>
      </c>
    </row>
    <row r="4785" spans="1:4" ht="22.5" x14ac:dyDescent="0.2">
      <c r="A4785" s="1058">
        <v>7517</v>
      </c>
      <c r="B4785" s="1059" t="s">
        <v>9424</v>
      </c>
      <c r="C4785" s="1060" t="s">
        <v>24235</v>
      </c>
      <c r="D4785" s="1061">
        <v>46.42</v>
      </c>
    </row>
    <row r="4786" spans="1:4" ht="22.5" x14ac:dyDescent="0.2">
      <c r="A4786" s="1058">
        <v>7518</v>
      </c>
      <c r="B4786" s="1059" t="s">
        <v>9425</v>
      </c>
      <c r="C4786" s="1060" t="s">
        <v>24235</v>
      </c>
      <c r="D4786" s="1061">
        <v>41.73</v>
      </c>
    </row>
    <row r="4787" spans="1:4" ht="22.5" x14ac:dyDescent="0.2">
      <c r="A4787" s="1058">
        <v>7519</v>
      </c>
      <c r="B4787" s="1059" t="s">
        <v>9426</v>
      </c>
      <c r="C4787" s="1060" t="s">
        <v>24235</v>
      </c>
      <c r="D4787" s="1061">
        <v>33.79</v>
      </c>
    </row>
    <row r="4788" spans="1:4" ht="22.5" x14ac:dyDescent="0.2">
      <c r="A4788" s="1058">
        <v>7520</v>
      </c>
      <c r="B4788" s="1059" t="s">
        <v>9427</v>
      </c>
      <c r="C4788" s="1060" t="s">
        <v>24235</v>
      </c>
      <c r="D4788" s="1061">
        <v>30.69</v>
      </c>
    </row>
    <row r="4789" spans="1:4" ht="22.5" x14ac:dyDescent="0.2">
      <c r="A4789" s="1058">
        <v>7531</v>
      </c>
      <c r="B4789" s="1059" t="s">
        <v>9438</v>
      </c>
      <c r="C4789" s="1060" t="s">
        <v>24235</v>
      </c>
      <c r="D4789" s="1061">
        <v>193.56</v>
      </c>
    </row>
    <row r="4790" spans="1:4" ht="22.5" x14ac:dyDescent="0.2">
      <c r="A4790" s="1058">
        <v>7532</v>
      </c>
      <c r="B4790" s="1059" t="s">
        <v>9439</v>
      </c>
      <c r="C4790" s="1060" t="s">
        <v>24235</v>
      </c>
      <c r="D4790" s="1061">
        <v>104.46</v>
      </c>
    </row>
    <row r="4791" spans="1:4" ht="22.5" x14ac:dyDescent="0.2">
      <c r="A4791" s="1058">
        <v>7533</v>
      </c>
      <c r="B4791" s="1059" t="s">
        <v>9440</v>
      </c>
      <c r="C4791" s="1060" t="s">
        <v>24235</v>
      </c>
      <c r="D4791" s="1061">
        <v>74.69</v>
      </c>
    </row>
    <row r="4792" spans="1:4" ht="22.5" x14ac:dyDescent="0.2">
      <c r="A4792" s="1058">
        <v>7534</v>
      </c>
      <c r="B4792" s="1059" t="s">
        <v>9441</v>
      </c>
      <c r="C4792" s="1060" t="s">
        <v>24235</v>
      </c>
      <c r="D4792" s="1061">
        <v>59.92</v>
      </c>
    </row>
    <row r="4793" spans="1:4" ht="22.5" x14ac:dyDescent="0.2">
      <c r="A4793" s="1058">
        <v>7535</v>
      </c>
      <c r="B4793" s="1059" t="s">
        <v>9442</v>
      </c>
      <c r="C4793" s="1060" t="s">
        <v>24235</v>
      </c>
      <c r="D4793" s="1061">
        <v>49.71</v>
      </c>
    </row>
    <row r="4794" spans="1:4" ht="22.5" x14ac:dyDescent="0.2">
      <c r="A4794" s="1058">
        <v>7536</v>
      </c>
      <c r="B4794" s="1059" t="s">
        <v>9443</v>
      </c>
      <c r="C4794" s="1060" t="s">
        <v>24235</v>
      </c>
      <c r="D4794" s="1061">
        <v>45.34</v>
      </c>
    </row>
    <row r="4795" spans="1:4" ht="22.5" x14ac:dyDescent="0.2">
      <c r="A4795" s="1058">
        <v>7537</v>
      </c>
      <c r="B4795" s="1059" t="s">
        <v>9444</v>
      </c>
      <c r="C4795" s="1060" t="s">
        <v>24235</v>
      </c>
      <c r="D4795" s="1061">
        <v>40.76</v>
      </c>
    </row>
    <row r="4796" spans="1:4" ht="22.5" x14ac:dyDescent="0.2">
      <c r="A4796" s="1058">
        <v>7538</v>
      </c>
      <c r="B4796" s="1059" t="s">
        <v>9445</v>
      </c>
      <c r="C4796" s="1060" t="s">
        <v>24235</v>
      </c>
      <c r="D4796" s="1061">
        <v>33.11</v>
      </c>
    </row>
    <row r="4797" spans="1:4" ht="22.5" x14ac:dyDescent="0.2">
      <c r="A4797" s="1058">
        <v>7539</v>
      </c>
      <c r="B4797" s="1059" t="s">
        <v>9446</v>
      </c>
      <c r="C4797" s="1060" t="s">
        <v>24235</v>
      </c>
      <c r="D4797" s="1061">
        <v>30.13</v>
      </c>
    </row>
    <row r="4798" spans="1:4" ht="22.5" x14ac:dyDescent="0.2">
      <c r="A4798" s="1058">
        <v>7549</v>
      </c>
      <c r="B4798" s="1059" t="s">
        <v>9456</v>
      </c>
      <c r="C4798" s="1060" t="s">
        <v>24235</v>
      </c>
      <c r="D4798" s="1061">
        <v>282.18</v>
      </c>
    </row>
    <row r="4799" spans="1:4" ht="22.5" x14ac:dyDescent="0.2">
      <c r="A4799" s="1058">
        <v>7550</v>
      </c>
      <c r="B4799" s="1059" t="s">
        <v>9457</v>
      </c>
      <c r="C4799" s="1060" t="s">
        <v>24235</v>
      </c>
      <c r="D4799" s="1061">
        <v>148.77000000000001</v>
      </c>
    </row>
    <row r="4800" spans="1:4" ht="22.5" x14ac:dyDescent="0.2">
      <c r="A4800" s="1058">
        <v>7551</v>
      </c>
      <c r="B4800" s="1059" t="s">
        <v>9458</v>
      </c>
      <c r="C4800" s="1060" t="s">
        <v>24235</v>
      </c>
      <c r="D4800" s="1061">
        <v>104.21</v>
      </c>
    </row>
    <row r="4801" spans="1:4" ht="22.5" x14ac:dyDescent="0.2">
      <c r="A4801" s="1058">
        <v>7552</v>
      </c>
      <c r="B4801" s="1059" t="s">
        <v>9459</v>
      </c>
      <c r="C4801" s="1060" t="s">
        <v>24235</v>
      </c>
      <c r="D4801" s="1061">
        <v>82.11</v>
      </c>
    </row>
    <row r="4802" spans="1:4" ht="22.5" x14ac:dyDescent="0.2">
      <c r="A4802" s="1058">
        <v>7553</v>
      </c>
      <c r="B4802" s="1059" t="s">
        <v>9460</v>
      </c>
      <c r="C4802" s="1060" t="s">
        <v>24235</v>
      </c>
      <c r="D4802" s="1061">
        <v>65.81</v>
      </c>
    </row>
    <row r="4803" spans="1:4" ht="22.5" x14ac:dyDescent="0.2">
      <c r="A4803" s="1058">
        <v>7554</v>
      </c>
      <c r="B4803" s="1059" t="s">
        <v>9461</v>
      </c>
      <c r="C4803" s="1060" t="s">
        <v>24235</v>
      </c>
      <c r="D4803" s="1061">
        <v>60.52</v>
      </c>
    </row>
    <row r="4804" spans="1:4" ht="22.5" x14ac:dyDescent="0.2">
      <c r="A4804" s="1058">
        <v>7555</v>
      </c>
      <c r="B4804" s="1059" t="s">
        <v>9462</v>
      </c>
      <c r="C4804" s="1060" t="s">
        <v>24235</v>
      </c>
      <c r="D4804" s="1061">
        <v>53.4</v>
      </c>
    </row>
    <row r="4805" spans="1:4" ht="22.5" x14ac:dyDescent="0.2">
      <c r="A4805" s="1058">
        <v>7556</v>
      </c>
      <c r="B4805" s="1059" t="s">
        <v>9463</v>
      </c>
      <c r="C4805" s="1060" t="s">
        <v>24235</v>
      </c>
      <c r="D4805" s="1061">
        <v>41.97</v>
      </c>
    </row>
    <row r="4806" spans="1:4" ht="22.5" x14ac:dyDescent="0.2">
      <c r="A4806" s="1058">
        <v>7557</v>
      </c>
      <c r="B4806" s="1059" t="s">
        <v>9464</v>
      </c>
      <c r="C4806" s="1060" t="s">
        <v>24235</v>
      </c>
      <c r="D4806" s="1061">
        <v>37.53</v>
      </c>
    </row>
    <row r="4807" spans="1:4" ht="22.5" x14ac:dyDescent="0.2">
      <c r="A4807" s="1058">
        <v>8889</v>
      </c>
      <c r="B4807" s="1059" t="s">
        <v>10297</v>
      </c>
      <c r="C4807" s="1060" t="s">
        <v>24235</v>
      </c>
      <c r="D4807" s="1061">
        <v>113.71</v>
      </c>
    </row>
    <row r="4808" spans="1:4" ht="22.5" x14ac:dyDescent="0.2">
      <c r="A4808" s="1058">
        <v>7503</v>
      </c>
      <c r="B4808" s="1059" t="s">
        <v>9411</v>
      </c>
      <c r="C4808" s="1060" t="s">
        <v>24235</v>
      </c>
      <c r="D4808" s="1061">
        <v>195.16</v>
      </c>
    </row>
    <row r="4809" spans="1:4" ht="22.5" x14ac:dyDescent="0.2">
      <c r="A4809" s="1058">
        <v>7504</v>
      </c>
      <c r="B4809" s="1059" t="s">
        <v>9412</v>
      </c>
      <c r="C4809" s="1060" t="s">
        <v>24235</v>
      </c>
      <c r="D4809" s="1061">
        <v>105.25</v>
      </c>
    </row>
    <row r="4810" spans="1:4" ht="22.5" x14ac:dyDescent="0.2">
      <c r="A4810" s="1058">
        <v>7505</v>
      </c>
      <c r="B4810" s="1059" t="s">
        <v>9413</v>
      </c>
      <c r="C4810" s="1060" t="s">
        <v>24235</v>
      </c>
      <c r="D4810" s="1061">
        <v>75.23</v>
      </c>
    </row>
    <row r="4811" spans="1:4" ht="22.5" x14ac:dyDescent="0.2">
      <c r="A4811" s="1058">
        <v>7506</v>
      </c>
      <c r="B4811" s="1059" t="s">
        <v>9414</v>
      </c>
      <c r="C4811" s="1060" t="s">
        <v>24235</v>
      </c>
      <c r="D4811" s="1061">
        <v>60.32</v>
      </c>
    </row>
    <row r="4812" spans="1:4" ht="22.5" x14ac:dyDescent="0.2">
      <c r="A4812" s="1058">
        <v>7507</v>
      </c>
      <c r="B4812" s="1059" t="s">
        <v>9415</v>
      </c>
      <c r="C4812" s="1060" t="s">
        <v>24235</v>
      </c>
      <c r="D4812" s="1061">
        <v>50.2</v>
      </c>
    </row>
    <row r="4813" spans="1:4" ht="22.5" x14ac:dyDescent="0.2">
      <c r="A4813" s="1058">
        <v>7526</v>
      </c>
      <c r="B4813" s="1059" t="s">
        <v>9433</v>
      </c>
      <c r="C4813" s="1060" t="s">
        <v>24235</v>
      </c>
      <c r="D4813" s="1061">
        <v>45.55</v>
      </c>
    </row>
    <row r="4814" spans="1:4" ht="22.5" x14ac:dyDescent="0.2">
      <c r="A4814" s="1058">
        <v>7513</v>
      </c>
      <c r="B4814" s="1059" t="s">
        <v>9420</v>
      </c>
      <c r="C4814" s="1060" t="s">
        <v>24235</v>
      </c>
      <c r="D4814" s="1061">
        <v>41</v>
      </c>
    </row>
    <row r="4815" spans="1:4" ht="22.5" x14ac:dyDescent="0.2">
      <c r="A4815" s="1058">
        <v>7509</v>
      </c>
      <c r="B4815" s="1059" t="s">
        <v>9416</v>
      </c>
      <c r="C4815" s="1060" t="s">
        <v>24235</v>
      </c>
      <c r="D4815" s="1061">
        <v>33.28</v>
      </c>
    </row>
    <row r="4816" spans="1:4" ht="22.5" x14ac:dyDescent="0.2">
      <c r="A4816" s="1058">
        <v>7510</v>
      </c>
      <c r="B4816" s="1059" t="s">
        <v>9417</v>
      </c>
      <c r="C4816" s="1060" t="s">
        <v>24235</v>
      </c>
      <c r="D4816" s="1061">
        <v>30.26</v>
      </c>
    </row>
    <row r="4817" spans="1:4" ht="22.5" x14ac:dyDescent="0.2">
      <c r="A4817" s="1058">
        <v>7521</v>
      </c>
      <c r="B4817" s="1059" t="s">
        <v>9428</v>
      </c>
      <c r="C4817" s="1060" t="s">
        <v>24235</v>
      </c>
      <c r="D4817" s="1061">
        <v>171.35</v>
      </c>
    </row>
    <row r="4818" spans="1:4" ht="22.5" x14ac:dyDescent="0.2">
      <c r="A4818" s="1058">
        <v>7522</v>
      </c>
      <c r="B4818" s="1059" t="s">
        <v>9429</v>
      </c>
      <c r="C4818" s="1060" t="s">
        <v>24235</v>
      </c>
      <c r="D4818" s="1061">
        <v>93.35</v>
      </c>
    </row>
    <row r="4819" spans="1:4" ht="22.5" x14ac:dyDescent="0.2">
      <c r="A4819" s="1058">
        <v>7523</v>
      </c>
      <c r="B4819" s="1059" t="s">
        <v>9430</v>
      </c>
      <c r="C4819" s="1060" t="s">
        <v>24235</v>
      </c>
      <c r="D4819" s="1061">
        <v>67.3</v>
      </c>
    </row>
    <row r="4820" spans="1:4" ht="22.5" x14ac:dyDescent="0.2">
      <c r="A4820" s="1058">
        <v>7524</v>
      </c>
      <c r="B4820" s="1059" t="s">
        <v>9431</v>
      </c>
      <c r="C4820" s="1060" t="s">
        <v>24235</v>
      </c>
      <c r="D4820" s="1061">
        <v>54.36</v>
      </c>
    </row>
    <row r="4821" spans="1:4" ht="22.5" x14ac:dyDescent="0.2">
      <c r="A4821" s="1058">
        <v>7525</v>
      </c>
      <c r="B4821" s="1059" t="s">
        <v>9432</v>
      </c>
      <c r="C4821" s="1060" t="s">
        <v>24235</v>
      </c>
      <c r="D4821" s="1061">
        <v>45.67</v>
      </c>
    </row>
    <row r="4822" spans="1:4" ht="22.5" x14ac:dyDescent="0.2">
      <c r="A4822" s="1058">
        <v>7527</v>
      </c>
      <c r="B4822" s="1059" t="s">
        <v>9434</v>
      </c>
      <c r="C4822" s="1060" t="s">
        <v>24235</v>
      </c>
      <c r="D4822" s="1061">
        <v>41.54</v>
      </c>
    </row>
    <row r="4823" spans="1:4" ht="22.5" x14ac:dyDescent="0.2">
      <c r="A4823" s="1058">
        <v>7528</v>
      </c>
      <c r="B4823" s="1059" t="s">
        <v>9435</v>
      </c>
      <c r="C4823" s="1060" t="s">
        <v>24235</v>
      </c>
      <c r="D4823" s="1061">
        <v>37.590000000000003</v>
      </c>
    </row>
    <row r="4824" spans="1:4" ht="22.5" x14ac:dyDescent="0.2">
      <c r="A4824" s="1058">
        <v>7529</v>
      </c>
      <c r="B4824" s="1059" t="s">
        <v>9436</v>
      </c>
      <c r="C4824" s="1060" t="s">
        <v>24235</v>
      </c>
      <c r="D4824" s="1061">
        <v>30.89</v>
      </c>
    </row>
    <row r="4825" spans="1:4" ht="22.5" x14ac:dyDescent="0.2">
      <c r="A4825" s="1058">
        <v>7530</v>
      </c>
      <c r="B4825" s="1059" t="s">
        <v>9437</v>
      </c>
      <c r="C4825" s="1060" t="s">
        <v>24235</v>
      </c>
      <c r="D4825" s="1061">
        <v>28.28</v>
      </c>
    </row>
    <row r="4826" spans="1:4" ht="22.5" x14ac:dyDescent="0.2">
      <c r="A4826" s="1058">
        <v>7540</v>
      </c>
      <c r="B4826" s="1059" t="s">
        <v>9447</v>
      </c>
      <c r="C4826" s="1060" t="s">
        <v>24235</v>
      </c>
      <c r="D4826" s="1061">
        <v>178.56</v>
      </c>
    </row>
    <row r="4827" spans="1:4" ht="22.5" x14ac:dyDescent="0.2">
      <c r="A4827" s="1058">
        <v>7541</v>
      </c>
      <c r="B4827" s="1059" t="s">
        <v>9448</v>
      </c>
      <c r="C4827" s="1060" t="s">
        <v>24235</v>
      </c>
      <c r="D4827" s="1061">
        <v>96.96</v>
      </c>
    </row>
    <row r="4828" spans="1:4" ht="22.5" x14ac:dyDescent="0.2">
      <c r="A4828" s="1058">
        <v>7542</v>
      </c>
      <c r="B4828" s="1059" t="s">
        <v>9449</v>
      </c>
      <c r="C4828" s="1060" t="s">
        <v>24235</v>
      </c>
      <c r="D4828" s="1061">
        <v>69.7</v>
      </c>
    </row>
    <row r="4829" spans="1:4" ht="22.5" x14ac:dyDescent="0.2">
      <c r="A4829" s="1058">
        <v>7543</v>
      </c>
      <c r="B4829" s="1059" t="s">
        <v>9450</v>
      </c>
      <c r="C4829" s="1060" t="s">
        <v>24235</v>
      </c>
      <c r="D4829" s="1061">
        <v>56.16</v>
      </c>
    </row>
    <row r="4830" spans="1:4" ht="22.5" x14ac:dyDescent="0.2">
      <c r="A4830" s="1058">
        <v>7544</v>
      </c>
      <c r="B4830" s="1059" t="s">
        <v>9451</v>
      </c>
      <c r="C4830" s="1060" t="s">
        <v>24235</v>
      </c>
      <c r="D4830" s="1061">
        <v>46.98</v>
      </c>
    </row>
    <row r="4831" spans="1:4" ht="22.5" x14ac:dyDescent="0.2">
      <c r="A4831" s="1058">
        <v>7545</v>
      </c>
      <c r="B4831" s="1059" t="s">
        <v>9452</v>
      </c>
      <c r="C4831" s="1060" t="s">
        <v>24235</v>
      </c>
      <c r="D4831" s="1061">
        <v>42.77</v>
      </c>
    </row>
    <row r="4832" spans="1:4" ht="22.5" x14ac:dyDescent="0.2">
      <c r="A4832" s="1058">
        <v>7546</v>
      </c>
      <c r="B4832" s="1059" t="s">
        <v>9453</v>
      </c>
      <c r="C4832" s="1060" t="s">
        <v>24235</v>
      </c>
      <c r="D4832" s="1061">
        <v>38.619999999999997</v>
      </c>
    </row>
    <row r="4833" spans="1:4" ht="22.5" x14ac:dyDescent="0.2">
      <c r="A4833" s="1058">
        <v>7547</v>
      </c>
      <c r="B4833" s="1059" t="s">
        <v>9454</v>
      </c>
      <c r="C4833" s="1060" t="s">
        <v>24235</v>
      </c>
      <c r="D4833" s="1061">
        <v>31.61</v>
      </c>
    </row>
    <row r="4834" spans="1:4" ht="22.5" x14ac:dyDescent="0.2">
      <c r="A4834" s="1058">
        <v>7548</v>
      </c>
      <c r="B4834" s="1059" t="s">
        <v>9455</v>
      </c>
      <c r="C4834" s="1060" t="s">
        <v>24235</v>
      </c>
      <c r="D4834" s="1061">
        <v>28.88</v>
      </c>
    </row>
    <row r="4835" spans="1:4" ht="22.5" x14ac:dyDescent="0.2">
      <c r="A4835" s="1058">
        <v>7457</v>
      </c>
      <c r="B4835" s="1059" t="s">
        <v>9366</v>
      </c>
      <c r="C4835" s="1060" t="s">
        <v>24235</v>
      </c>
      <c r="D4835" s="1061">
        <v>214.74</v>
      </c>
    </row>
    <row r="4836" spans="1:4" ht="22.5" x14ac:dyDescent="0.2">
      <c r="A4836" s="1058">
        <v>7458</v>
      </c>
      <c r="B4836" s="1059" t="s">
        <v>9367</v>
      </c>
      <c r="C4836" s="1060" t="s">
        <v>24235</v>
      </c>
      <c r="D4836" s="1061">
        <v>116.44</v>
      </c>
    </row>
    <row r="4837" spans="1:4" ht="22.5" x14ac:dyDescent="0.2">
      <c r="A4837" s="1058">
        <v>7459</v>
      </c>
      <c r="B4837" s="1059" t="s">
        <v>9368</v>
      </c>
      <c r="C4837" s="1060" t="s">
        <v>24235</v>
      </c>
      <c r="D4837" s="1061">
        <v>83.68</v>
      </c>
    </row>
    <row r="4838" spans="1:4" ht="22.5" x14ac:dyDescent="0.2">
      <c r="A4838" s="1058">
        <v>7460</v>
      </c>
      <c r="B4838" s="1059" t="s">
        <v>9369</v>
      </c>
      <c r="C4838" s="1060" t="s">
        <v>24235</v>
      </c>
      <c r="D4838" s="1061">
        <v>67.319999999999993</v>
      </c>
    </row>
    <row r="4839" spans="1:4" ht="22.5" x14ac:dyDescent="0.2">
      <c r="A4839" s="1058">
        <v>7461</v>
      </c>
      <c r="B4839" s="1059" t="s">
        <v>9370</v>
      </c>
      <c r="C4839" s="1060" t="s">
        <v>24235</v>
      </c>
      <c r="D4839" s="1061">
        <v>57.48</v>
      </c>
    </row>
    <row r="4840" spans="1:4" ht="22.5" x14ac:dyDescent="0.2">
      <c r="A4840" s="1058">
        <v>7462</v>
      </c>
      <c r="B4840" s="1059" t="s">
        <v>9371</v>
      </c>
      <c r="C4840" s="1060" t="s">
        <v>24235</v>
      </c>
      <c r="D4840" s="1061">
        <v>50.92</v>
      </c>
    </row>
    <row r="4841" spans="1:4" ht="22.5" x14ac:dyDescent="0.2">
      <c r="A4841" s="1058">
        <v>7463</v>
      </c>
      <c r="B4841" s="1059" t="s">
        <v>9372</v>
      </c>
      <c r="C4841" s="1060" t="s">
        <v>24235</v>
      </c>
      <c r="D4841" s="1061">
        <v>46.27</v>
      </c>
    </row>
    <row r="4842" spans="1:4" ht="22.5" x14ac:dyDescent="0.2">
      <c r="A4842" s="1058">
        <v>7464</v>
      </c>
      <c r="B4842" s="1059" t="s">
        <v>9373</v>
      </c>
      <c r="C4842" s="1060" t="s">
        <v>24235</v>
      </c>
      <c r="D4842" s="1061">
        <v>37.840000000000003</v>
      </c>
    </row>
    <row r="4843" spans="1:4" ht="22.5" x14ac:dyDescent="0.2">
      <c r="A4843" s="1058">
        <v>7465</v>
      </c>
      <c r="B4843" s="1059" t="s">
        <v>9374</v>
      </c>
      <c r="C4843" s="1060" t="s">
        <v>24235</v>
      </c>
      <c r="D4843" s="1061">
        <v>34.57</v>
      </c>
    </row>
    <row r="4844" spans="1:4" ht="22.5" x14ac:dyDescent="0.2">
      <c r="A4844" s="1058">
        <v>7475</v>
      </c>
      <c r="B4844" s="1059" t="s">
        <v>9384</v>
      </c>
      <c r="C4844" s="1060" t="s">
        <v>24235</v>
      </c>
      <c r="D4844" s="1061">
        <v>200.96</v>
      </c>
    </row>
    <row r="4845" spans="1:4" ht="22.5" x14ac:dyDescent="0.2">
      <c r="A4845" s="1058">
        <v>7476</v>
      </c>
      <c r="B4845" s="1059" t="s">
        <v>9385</v>
      </c>
      <c r="C4845" s="1060" t="s">
        <v>24235</v>
      </c>
      <c r="D4845" s="1061">
        <v>109.56</v>
      </c>
    </row>
    <row r="4846" spans="1:4" ht="22.5" x14ac:dyDescent="0.2">
      <c r="A4846" s="1058">
        <v>7477</v>
      </c>
      <c r="B4846" s="1059" t="s">
        <v>9386</v>
      </c>
      <c r="C4846" s="1060" t="s">
        <v>24235</v>
      </c>
      <c r="D4846" s="1061">
        <v>79.099999999999994</v>
      </c>
    </row>
    <row r="4847" spans="1:4" ht="22.5" x14ac:dyDescent="0.2">
      <c r="A4847" s="1058">
        <v>7478</v>
      </c>
      <c r="B4847" s="1059" t="s">
        <v>9387</v>
      </c>
      <c r="C4847" s="1060" t="s">
        <v>24235</v>
      </c>
      <c r="D4847" s="1061">
        <v>63.85</v>
      </c>
    </row>
    <row r="4848" spans="1:4" ht="22.5" x14ac:dyDescent="0.2">
      <c r="A4848" s="1058">
        <v>7479</v>
      </c>
      <c r="B4848" s="1059" t="s">
        <v>9388</v>
      </c>
      <c r="C4848" s="1060" t="s">
        <v>24235</v>
      </c>
      <c r="D4848" s="1061">
        <v>54.74</v>
      </c>
    </row>
    <row r="4849" spans="1:4" ht="22.5" x14ac:dyDescent="0.2">
      <c r="A4849" s="1058">
        <v>7480</v>
      </c>
      <c r="B4849" s="1059" t="s">
        <v>9389</v>
      </c>
      <c r="C4849" s="1060" t="s">
        <v>24235</v>
      </c>
      <c r="D4849" s="1061">
        <v>48.61</v>
      </c>
    </row>
    <row r="4850" spans="1:4" ht="22.5" x14ac:dyDescent="0.2">
      <c r="A4850" s="1058">
        <v>7481</v>
      </c>
      <c r="B4850" s="1059" t="s">
        <v>9390</v>
      </c>
      <c r="C4850" s="1060" t="s">
        <v>24235</v>
      </c>
      <c r="D4850" s="1061">
        <v>44.31</v>
      </c>
    </row>
    <row r="4851" spans="1:4" ht="22.5" x14ac:dyDescent="0.2">
      <c r="A4851" s="1058">
        <v>7482</v>
      </c>
      <c r="B4851" s="1059" t="s">
        <v>9391</v>
      </c>
      <c r="C4851" s="1060" t="s">
        <v>24235</v>
      </c>
      <c r="D4851" s="1061">
        <v>36.46</v>
      </c>
    </row>
    <row r="4852" spans="1:4" ht="22.5" x14ac:dyDescent="0.2">
      <c r="A4852" s="1058">
        <v>7483</v>
      </c>
      <c r="B4852" s="1059" t="s">
        <v>9392</v>
      </c>
      <c r="C4852" s="1060" t="s">
        <v>24235</v>
      </c>
      <c r="D4852" s="1061">
        <v>33.42</v>
      </c>
    </row>
    <row r="4853" spans="1:4" ht="22.5" x14ac:dyDescent="0.2">
      <c r="A4853" s="1058">
        <v>7493</v>
      </c>
      <c r="B4853" s="1059" t="s">
        <v>9402</v>
      </c>
      <c r="C4853" s="1060" t="s">
        <v>24235</v>
      </c>
      <c r="D4853" s="1061">
        <v>299.44</v>
      </c>
    </row>
    <row r="4854" spans="1:4" ht="22.5" x14ac:dyDescent="0.2">
      <c r="A4854" s="1058">
        <v>7494</v>
      </c>
      <c r="B4854" s="1059" t="s">
        <v>9403</v>
      </c>
      <c r="C4854" s="1060" t="s">
        <v>24235</v>
      </c>
      <c r="D4854" s="1061">
        <v>158.80000000000001</v>
      </c>
    </row>
    <row r="4855" spans="1:4" ht="22.5" x14ac:dyDescent="0.2">
      <c r="A4855" s="1058">
        <v>7495</v>
      </c>
      <c r="B4855" s="1059" t="s">
        <v>9404</v>
      </c>
      <c r="C4855" s="1060" t="s">
        <v>24235</v>
      </c>
      <c r="D4855" s="1061">
        <v>111.92</v>
      </c>
    </row>
    <row r="4856" spans="1:4" ht="22.5" x14ac:dyDescent="0.2">
      <c r="A4856" s="1058">
        <v>7496</v>
      </c>
      <c r="B4856" s="1059" t="s">
        <v>9405</v>
      </c>
      <c r="C4856" s="1060" t="s">
        <v>24235</v>
      </c>
      <c r="D4856" s="1061">
        <v>88.51</v>
      </c>
    </row>
    <row r="4857" spans="1:4" ht="22.5" x14ac:dyDescent="0.2">
      <c r="A4857" s="1058">
        <v>7497</v>
      </c>
      <c r="B4857" s="1059" t="s">
        <v>9406</v>
      </c>
      <c r="C4857" s="1060" t="s">
        <v>24235</v>
      </c>
      <c r="D4857" s="1061">
        <v>74.459999999999994</v>
      </c>
    </row>
    <row r="4858" spans="1:4" ht="22.5" x14ac:dyDescent="0.2">
      <c r="A4858" s="1058">
        <v>7498</v>
      </c>
      <c r="B4858" s="1059" t="s">
        <v>9407</v>
      </c>
      <c r="C4858" s="1060" t="s">
        <v>24235</v>
      </c>
      <c r="D4858" s="1061">
        <v>65.03</v>
      </c>
    </row>
    <row r="4859" spans="1:4" ht="22.5" x14ac:dyDescent="0.2">
      <c r="A4859" s="1058">
        <v>7499</v>
      </c>
      <c r="B4859" s="1059" t="s">
        <v>9408</v>
      </c>
      <c r="C4859" s="1060" t="s">
        <v>24235</v>
      </c>
      <c r="D4859" s="1061">
        <v>58.41</v>
      </c>
    </row>
    <row r="4860" spans="1:4" ht="22.5" x14ac:dyDescent="0.2">
      <c r="A4860" s="1058">
        <v>7500</v>
      </c>
      <c r="B4860" s="1059" t="s">
        <v>9409</v>
      </c>
      <c r="C4860" s="1060" t="s">
        <v>24235</v>
      </c>
      <c r="D4860" s="1061">
        <v>46.32</v>
      </c>
    </row>
    <row r="4861" spans="1:4" ht="22.5" x14ac:dyDescent="0.2">
      <c r="A4861" s="1058">
        <v>7501</v>
      </c>
      <c r="B4861" s="1059" t="s">
        <v>9410</v>
      </c>
      <c r="C4861" s="1060" t="s">
        <v>24235</v>
      </c>
      <c r="D4861" s="1061">
        <v>41.67</v>
      </c>
    </row>
    <row r="4862" spans="1:4" ht="22.5" x14ac:dyDescent="0.2">
      <c r="A4862" s="1058">
        <v>8890</v>
      </c>
      <c r="B4862" s="1059" t="s">
        <v>10298</v>
      </c>
      <c r="C4862" s="1060" t="s">
        <v>24235</v>
      </c>
      <c r="D4862" s="1061">
        <v>119.84</v>
      </c>
    </row>
    <row r="4863" spans="1:4" ht="22.5" x14ac:dyDescent="0.2">
      <c r="A4863" s="1058">
        <v>7448</v>
      </c>
      <c r="B4863" s="1059" t="s">
        <v>9357</v>
      </c>
      <c r="C4863" s="1060" t="s">
        <v>24235</v>
      </c>
      <c r="D4863" s="1061">
        <v>209.04</v>
      </c>
    </row>
    <row r="4864" spans="1:4" ht="22.5" x14ac:dyDescent="0.2">
      <c r="A4864" s="1058">
        <v>7449</v>
      </c>
      <c r="B4864" s="1059" t="s">
        <v>9358</v>
      </c>
      <c r="C4864" s="1060" t="s">
        <v>24235</v>
      </c>
      <c r="D4864" s="1061">
        <v>113.59</v>
      </c>
    </row>
    <row r="4865" spans="1:4" ht="22.5" x14ac:dyDescent="0.2">
      <c r="A4865" s="1058">
        <v>7450</v>
      </c>
      <c r="B4865" s="1059" t="s">
        <v>9359</v>
      </c>
      <c r="C4865" s="1060" t="s">
        <v>24235</v>
      </c>
      <c r="D4865" s="1061">
        <v>81.78</v>
      </c>
    </row>
    <row r="4866" spans="1:4" ht="22.5" x14ac:dyDescent="0.2">
      <c r="A4866" s="1058">
        <v>7451</v>
      </c>
      <c r="B4866" s="1059" t="s">
        <v>9360</v>
      </c>
      <c r="C4866" s="1060" t="s">
        <v>24235</v>
      </c>
      <c r="D4866" s="1061">
        <v>65.900000000000006</v>
      </c>
    </row>
    <row r="4867" spans="1:4" ht="22.5" x14ac:dyDescent="0.2">
      <c r="A4867" s="1058">
        <v>7452</v>
      </c>
      <c r="B4867" s="1059" t="s">
        <v>9361</v>
      </c>
      <c r="C4867" s="1060" t="s">
        <v>24235</v>
      </c>
      <c r="D4867" s="1061">
        <v>56.34</v>
      </c>
    </row>
    <row r="4868" spans="1:4" ht="22.5" x14ac:dyDescent="0.2">
      <c r="A4868" s="1058">
        <v>7453</v>
      </c>
      <c r="B4868" s="1059" t="s">
        <v>9362</v>
      </c>
      <c r="C4868" s="1060" t="s">
        <v>24235</v>
      </c>
      <c r="D4868" s="1061">
        <v>49.97</v>
      </c>
    </row>
    <row r="4869" spans="1:4" ht="22.5" x14ac:dyDescent="0.2">
      <c r="A4869" s="1058">
        <v>7454</v>
      </c>
      <c r="B4869" s="1059" t="s">
        <v>9363</v>
      </c>
      <c r="C4869" s="1060" t="s">
        <v>24235</v>
      </c>
      <c r="D4869" s="1061">
        <v>45.45</v>
      </c>
    </row>
    <row r="4870" spans="1:4" ht="22.5" x14ac:dyDescent="0.2">
      <c r="A4870" s="1058">
        <v>7455</v>
      </c>
      <c r="B4870" s="1059" t="s">
        <v>9364</v>
      </c>
      <c r="C4870" s="1060" t="s">
        <v>24235</v>
      </c>
      <c r="D4870" s="1061">
        <v>37.270000000000003</v>
      </c>
    </row>
    <row r="4871" spans="1:4" ht="22.5" x14ac:dyDescent="0.2">
      <c r="A4871" s="1058">
        <v>7456</v>
      </c>
      <c r="B4871" s="1059" t="s">
        <v>9365</v>
      </c>
      <c r="C4871" s="1060" t="s">
        <v>24235</v>
      </c>
      <c r="D4871" s="1061">
        <v>34.090000000000003</v>
      </c>
    </row>
    <row r="4872" spans="1:4" ht="22.5" x14ac:dyDescent="0.2">
      <c r="A4872" s="1058">
        <v>7466</v>
      </c>
      <c r="B4872" s="1059" t="s">
        <v>9375</v>
      </c>
      <c r="C4872" s="1060" t="s">
        <v>24235</v>
      </c>
      <c r="D4872" s="1061">
        <v>176.27</v>
      </c>
    </row>
    <row r="4873" spans="1:4" ht="22.5" x14ac:dyDescent="0.2">
      <c r="A4873" s="1058">
        <v>7467</v>
      </c>
      <c r="B4873" s="1059" t="s">
        <v>9376</v>
      </c>
      <c r="C4873" s="1060" t="s">
        <v>24235</v>
      </c>
      <c r="D4873" s="1061">
        <v>97.22</v>
      </c>
    </row>
    <row r="4874" spans="1:4" ht="22.5" x14ac:dyDescent="0.2">
      <c r="A4874" s="1058">
        <v>7468</v>
      </c>
      <c r="B4874" s="1059" t="s">
        <v>9377</v>
      </c>
      <c r="C4874" s="1060" t="s">
        <v>24235</v>
      </c>
      <c r="D4874" s="1061">
        <v>70.87</v>
      </c>
    </row>
    <row r="4875" spans="1:4" ht="22.5" x14ac:dyDescent="0.2">
      <c r="A4875" s="1058">
        <v>7469</v>
      </c>
      <c r="B4875" s="1059" t="s">
        <v>9378</v>
      </c>
      <c r="C4875" s="1060" t="s">
        <v>24235</v>
      </c>
      <c r="D4875" s="1061">
        <v>57.67</v>
      </c>
    </row>
    <row r="4876" spans="1:4" ht="22.5" x14ac:dyDescent="0.2">
      <c r="A4876" s="1058">
        <v>7470</v>
      </c>
      <c r="B4876" s="1059" t="s">
        <v>9379</v>
      </c>
      <c r="C4876" s="1060" t="s">
        <v>24235</v>
      </c>
      <c r="D4876" s="1061">
        <v>47.57</v>
      </c>
    </row>
    <row r="4877" spans="1:4" ht="22.5" x14ac:dyDescent="0.2">
      <c r="A4877" s="1058">
        <v>7471</v>
      </c>
      <c r="B4877" s="1059" t="s">
        <v>9380</v>
      </c>
      <c r="C4877" s="1060" t="s">
        <v>24235</v>
      </c>
      <c r="D4877" s="1061">
        <v>44.5</v>
      </c>
    </row>
    <row r="4878" spans="1:4" ht="22.5" x14ac:dyDescent="0.2">
      <c r="A4878" s="1058">
        <v>7472</v>
      </c>
      <c r="B4878" s="1059" t="s">
        <v>9381</v>
      </c>
      <c r="C4878" s="1060" t="s">
        <v>24235</v>
      </c>
      <c r="D4878" s="1061">
        <v>40.770000000000003</v>
      </c>
    </row>
    <row r="4879" spans="1:4" ht="22.5" x14ac:dyDescent="0.2">
      <c r="A4879" s="1058">
        <v>7473</v>
      </c>
      <c r="B4879" s="1059" t="s">
        <v>9382</v>
      </c>
      <c r="C4879" s="1060" t="s">
        <v>24235</v>
      </c>
      <c r="D4879" s="1061">
        <v>33.99</v>
      </c>
    </row>
    <row r="4880" spans="1:4" ht="22.5" x14ac:dyDescent="0.2">
      <c r="A4880" s="1058">
        <v>7474</v>
      </c>
      <c r="B4880" s="1059" t="s">
        <v>9383</v>
      </c>
      <c r="C4880" s="1060" t="s">
        <v>24235</v>
      </c>
      <c r="D4880" s="1061">
        <v>31.35</v>
      </c>
    </row>
    <row r="4881" spans="1:4" ht="22.5" x14ac:dyDescent="0.2">
      <c r="A4881" s="1058">
        <v>7484</v>
      </c>
      <c r="B4881" s="1059" t="s">
        <v>9393</v>
      </c>
      <c r="C4881" s="1060" t="s">
        <v>24235</v>
      </c>
      <c r="D4881" s="1061">
        <v>184.28</v>
      </c>
    </row>
    <row r="4882" spans="1:4" ht="22.5" x14ac:dyDescent="0.2">
      <c r="A4882" s="1058">
        <v>7485</v>
      </c>
      <c r="B4882" s="1059" t="s">
        <v>9394</v>
      </c>
      <c r="C4882" s="1060" t="s">
        <v>24235</v>
      </c>
      <c r="D4882" s="1061">
        <v>101.22</v>
      </c>
    </row>
    <row r="4883" spans="1:4" ht="22.5" x14ac:dyDescent="0.2">
      <c r="A4883" s="1058">
        <v>7486</v>
      </c>
      <c r="B4883" s="1059" t="s">
        <v>9395</v>
      </c>
      <c r="C4883" s="1060" t="s">
        <v>24235</v>
      </c>
      <c r="D4883" s="1061">
        <v>73.540000000000006</v>
      </c>
    </row>
    <row r="4884" spans="1:4" ht="22.5" x14ac:dyDescent="0.2">
      <c r="A4884" s="1058">
        <v>7487</v>
      </c>
      <c r="B4884" s="1059" t="s">
        <v>9396</v>
      </c>
      <c r="C4884" s="1060" t="s">
        <v>24235</v>
      </c>
      <c r="D4884" s="1061">
        <v>59.68</v>
      </c>
    </row>
    <row r="4885" spans="1:4" ht="22.5" x14ac:dyDescent="0.2">
      <c r="A4885" s="1058">
        <v>7488</v>
      </c>
      <c r="B4885" s="1059" t="s">
        <v>9397</v>
      </c>
      <c r="C4885" s="1060" t="s">
        <v>24235</v>
      </c>
      <c r="D4885" s="1061">
        <v>48.83</v>
      </c>
    </row>
    <row r="4886" spans="1:4" ht="22.5" x14ac:dyDescent="0.2">
      <c r="A4886" s="1058">
        <v>7489</v>
      </c>
      <c r="B4886" s="1059" t="s">
        <v>9398</v>
      </c>
      <c r="C4886" s="1060" t="s">
        <v>24235</v>
      </c>
      <c r="D4886" s="1061">
        <v>45.83</v>
      </c>
    </row>
    <row r="4887" spans="1:4" ht="22.5" x14ac:dyDescent="0.2">
      <c r="A4887" s="1058">
        <v>7490</v>
      </c>
      <c r="B4887" s="1059" t="s">
        <v>9399</v>
      </c>
      <c r="C4887" s="1060" t="s">
        <v>24235</v>
      </c>
      <c r="D4887" s="1061">
        <v>41.92</v>
      </c>
    </row>
    <row r="4888" spans="1:4" ht="22.5" x14ac:dyDescent="0.2">
      <c r="A4888" s="1058">
        <v>7491</v>
      </c>
      <c r="B4888" s="1059" t="s">
        <v>9400</v>
      </c>
      <c r="C4888" s="1060" t="s">
        <v>24235</v>
      </c>
      <c r="D4888" s="1061">
        <v>34.79</v>
      </c>
    </row>
    <row r="4889" spans="1:4" ht="22.5" x14ac:dyDescent="0.2">
      <c r="A4889" s="1058">
        <v>7492</v>
      </c>
      <c r="B4889" s="1059" t="s">
        <v>9401</v>
      </c>
      <c r="C4889" s="1060" t="s">
        <v>24235</v>
      </c>
      <c r="D4889" s="1061">
        <v>32.020000000000003</v>
      </c>
    </row>
    <row r="4890" spans="1:4" ht="22.5" x14ac:dyDescent="0.2">
      <c r="A4890" s="1058">
        <v>7581</v>
      </c>
      <c r="B4890" s="1059" t="s">
        <v>9485</v>
      </c>
      <c r="C4890" s="1060" t="s">
        <v>24235</v>
      </c>
      <c r="D4890" s="1061">
        <v>147</v>
      </c>
    </row>
    <row r="4891" spans="1:4" ht="22.5" x14ac:dyDescent="0.2">
      <c r="A4891" s="1058">
        <v>7582</v>
      </c>
      <c r="B4891" s="1059" t="s">
        <v>9486</v>
      </c>
      <c r="C4891" s="1060" t="s">
        <v>24235</v>
      </c>
      <c r="D4891" s="1061">
        <v>88.32</v>
      </c>
    </row>
    <row r="4892" spans="1:4" ht="22.5" x14ac:dyDescent="0.2">
      <c r="A4892" s="1058">
        <v>7583</v>
      </c>
      <c r="B4892" s="1059" t="s">
        <v>9487</v>
      </c>
      <c r="C4892" s="1060" t="s">
        <v>24235</v>
      </c>
      <c r="D4892" s="1061">
        <v>64.900000000000006</v>
      </c>
    </row>
    <row r="4893" spans="1:4" ht="22.5" x14ac:dyDescent="0.2">
      <c r="A4893" s="1058">
        <v>7584</v>
      </c>
      <c r="B4893" s="1059" t="s">
        <v>9488</v>
      </c>
      <c r="C4893" s="1060" t="s">
        <v>24235</v>
      </c>
      <c r="D4893" s="1061">
        <v>53.17</v>
      </c>
    </row>
    <row r="4894" spans="1:4" ht="22.5" x14ac:dyDescent="0.2">
      <c r="A4894" s="1058">
        <v>7585</v>
      </c>
      <c r="B4894" s="1059" t="s">
        <v>9489</v>
      </c>
      <c r="C4894" s="1060" t="s">
        <v>24235</v>
      </c>
      <c r="D4894" s="1061">
        <v>46.12</v>
      </c>
    </row>
    <row r="4895" spans="1:4" ht="22.5" x14ac:dyDescent="0.2">
      <c r="A4895" s="1058">
        <v>7403</v>
      </c>
      <c r="B4895" s="1059" t="s">
        <v>9312</v>
      </c>
      <c r="C4895" s="1060" t="s">
        <v>24235</v>
      </c>
      <c r="D4895" s="1061">
        <v>191.79</v>
      </c>
    </row>
    <row r="4896" spans="1:4" ht="22.5" x14ac:dyDescent="0.2">
      <c r="A4896" s="1058">
        <v>7404</v>
      </c>
      <c r="B4896" s="1059" t="s">
        <v>9313</v>
      </c>
      <c r="C4896" s="1060" t="s">
        <v>24235</v>
      </c>
      <c r="D4896" s="1061">
        <v>107.42</v>
      </c>
    </row>
    <row r="4897" spans="1:4" ht="22.5" x14ac:dyDescent="0.2">
      <c r="A4897" s="1058">
        <v>7405</v>
      </c>
      <c r="B4897" s="1059" t="s">
        <v>9314</v>
      </c>
      <c r="C4897" s="1060" t="s">
        <v>24235</v>
      </c>
      <c r="D4897" s="1061">
        <v>79.25</v>
      </c>
    </row>
    <row r="4898" spans="1:4" ht="22.5" x14ac:dyDescent="0.2">
      <c r="A4898" s="1058">
        <v>7406</v>
      </c>
      <c r="B4898" s="1059" t="s">
        <v>9315</v>
      </c>
      <c r="C4898" s="1060" t="s">
        <v>24235</v>
      </c>
      <c r="D4898" s="1061">
        <v>65.27</v>
      </c>
    </row>
    <row r="4899" spans="1:4" ht="22.5" x14ac:dyDescent="0.2">
      <c r="A4899" s="1058">
        <v>7407</v>
      </c>
      <c r="B4899" s="1059" t="s">
        <v>9316</v>
      </c>
      <c r="C4899" s="1060" t="s">
        <v>24235</v>
      </c>
      <c r="D4899" s="1061">
        <v>56.78</v>
      </c>
    </row>
    <row r="4900" spans="1:4" ht="22.5" x14ac:dyDescent="0.2">
      <c r="A4900" s="1058">
        <v>7408</v>
      </c>
      <c r="B4900" s="1059" t="s">
        <v>9317</v>
      </c>
      <c r="C4900" s="1060" t="s">
        <v>24235</v>
      </c>
      <c r="D4900" s="1061">
        <v>51.45</v>
      </c>
    </row>
    <row r="4901" spans="1:4" ht="22.5" x14ac:dyDescent="0.2">
      <c r="A4901" s="1058">
        <v>7409</v>
      </c>
      <c r="B4901" s="1059" t="s">
        <v>9318</v>
      </c>
      <c r="C4901" s="1060" t="s">
        <v>24235</v>
      </c>
      <c r="D4901" s="1061">
        <v>47.11</v>
      </c>
    </row>
    <row r="4902" spans="1:4" ht="22.5" x14ac:dyDescent="0.2">
      <c r="A4902" s="1058">
        <v>7410</v>
      </c>
      <c r="B4902" s="1059" t="s">
        <v>9319</v>
      </c>
      <c r="C4902" s="1060" t="s">
        <v>24235</v>
      </c>
      <c r="D4902" s="1061">
        <v>39.89</v>
      </c>
    </row>
    <row r="4903" spans="1:4" ht="22.5" x14ac:dyDescent="0.2">
      <c r="A4903" s="1058">
        <v>7411</v>
      </c>
      <c r="B4903" s="1059" t="s">
        <v>9320</v>
      </c>
      <c r="C4903" s="1060" t="s">
        <v>24235</v>
      </c>
      <c r="D4903" s="1061">
        <v>37.090000000000003</v>
      </c>
    </row>
    <row r="4904" spans="1:4" ht="22.5" x14ac:dyDescent="0.2">
      <c r="A4904" s="1058">
        <v>7421</v>
      </c>
      <c r="B4904" s="1059" t="s">
        <v>9330</v>
      </c>
      <c r="C4904" s="1060" t="s">
        <v>24235</v>
      </c>
      <c r="D4904" s="1061">
        <v>194.12</v>
      </c>
    </row>
    <row r="4905" spans="1:4" ht="22.5" x14ac:dyDescent="0.2">
      <c r="A4905" s="1058">
        <v>7422</v>
      </c>
      <c r="B4905" s="1059" t="s">
        <v>9331</v>
      </c>
      <c r="C4905" s="1060" t="s">
        <v>24235</v>
      </c>
      <c r="D4905" s="1061">
        <v>108.59</v>
      </c>
    </row>
    <row r="4906" spans="1:4" ht="22.5" x14ac:dyDescent="0.2">
      <c r="A4906" s="1058">
        <v>7423</v>
      </c>
      <c r="B4906" s="1059" t="s">
        <v>9332</v>
      </c>
      <c r="C4906" s="1060" t="s">
        <v>24235</v>
      </c>
      <c r="D4906" s="1061">
        <v>80.02</v>
      </c>
    </row>
    <row r="4907" spans="1:4" ht="22.5" x14ac:dyDescent="0.2">
      <c r="A4907" s="1058">
        <v>7424</v>
      </c>
      <c r="B4907" s="1059" t="s">
        <v>9333</v>
      </c>
      <c r="C4907" s="1060" t="s">
        <v>24235</v>
      </c>
      <c r="D4907" s="1061">
        <v>65.86</v>
      </c>
    </row>
    <row r="4908" spans="1:4" ht="22.5" x14ac:dyDescent="0.2">
      <c r="A4908" s="1058">
        <v>7425</v>
      </c>
      <c r="B4908" s="1059" t="s">
        <v>9334</v>
      </c>
      <c r="C4908" s="1060" t="s">
        <v>24235</v>
      </c>
      <c r="D4908" s="1061">
        <v>57.24</v>
      </c>
    </row>
    <row r="4909" spans="1:4" ht="22.5" x14ac:dyDescent="0.2">
      <c r="A4909" s="1058">
        <v>7426</v>
      </c>
      <c r="B4909" s="1059" t="s">
        <v>9335</v>
      </c>
      <c r="C4909" s="1060" t="s">
        <v>24235</v>
      </c>
      <c r="D4909" s="1061">
        <v>51.86</v>
      </c>
    </row>
    <row r="4910" spans="1:4" ht="22.5" x14ac:dyDescent="0.2">
      <c r="A4910" s="1058">
        <v>7427</v>
      </c>
      <c r="B4910" s="1059" t="s">
        <v>9336</v>
      </c>
      <c r="C4910" s="1060" t="s">
        <v>24235</v>
      </c>
      <c r="D4910" s="1061">
        <v>47.44</v>
      </c>
    </row>
    <row r="4911" spans="1:4" ht="22.5" x14ac:dyDescent="0.2">
      <c r="A4911" s="1058">
        <v>7428</v>
      </c>
      <c r="B4911" s="1059" t="s">
        <v>9337</v>
      </c>
      <c r="C4911" s="1060" t="s">
        <v>24235</v>
      </c>
      <c r="D4911" s="1061">
        <v>40.119999999999997</v>
      </c>
    </row>
    <row r="4912" spans="1:4" ht="22.5" x14ac:dyDescent="0.2">
      <c r="A4912" s="1058">
        <v>7429</v>
      </c>
      <c r="B4912" s="1059" t="s">
        <v>9338</v>
      </c>
      <c r="C4912" s="1060" t="s">
        <v>24235</v>
      </c>
      <c r="D4912" s="1061">
        <v>37.28</v>
      </c>
    </row>
    <row r="4913" spans="1:4" ht="22.5" x14ac:dyDescent="0.2">
      <c r="A4913" s="1058">
        <v>7439</v>
      </c>
      <c r="B4913" s="1059" t="s">
        <v>9348</v>
      </c>
      <c r="C4913" s="1060" t="s">
        <v>24235</v>
      </c>
      <c r="D4913" s="1061">
        <v>282.74</v>
      </c>
    </row>
    <row r="4914" spans="1:4" ht="22.5" x14ac:dyDescent="0.2">
      <c r="A4914" s="1058">
        <v>7440</v>
      </c>
      <c r="B4914" s="1059" t="s">
        <v>9349</v>
      </c>
      <c r="C4914" s="1060" t="s">
        <v>24235</v>
      </c>
      <c r="D4914" s="1061">
        <v>152.88999999999999</v>
      </c>
    </row>
    <row r="4915" spans="1:4" ht="22.5" x14ac:dyDescent="0.2">
      <c r="A4915" s="1058">
        <v>7441</v>
      </c>
      <c r="B4915" s="1059" t="s">
        <v>9350</v>
      </c>
      <c r="C4915" s="1060" t="s">
        <v>24235</v>
      </c>
      <c r="D4915" s="1061">
        <v>109.54</v>
      </c>
    </row>
    <row r="4916" spans="1:4" ht="22.5" x14ac:dyDescent="0.2">
      <c r="A4916" s="1058">
        <v>7442</v>
      </c>
      <c r="B4916" s="1059" t="s">
        <v>9351</v>
      </c>
      <c r="C4916" s="1060" t="s">
        <v>24235</v>
      </c>
      <c r="D4916" s="1061">
        <v>88.05</v>
      </c>
    </row>
    <row r="4917" spans="1:4" ht="22.5" x14ac:dyDescent="0.2">
      <c r="A4917" s="1058">
        <v>7443</v>
      </c>
      <c r="B4917" s="1059" t="s">
        <v>9352</v>
      </c>
      <c r="C4917" s="1060" t="s">
        <v>24235</v>
      </c>
      <c r="D4917" s="1061">
        <v>74.97</v>
      </c>
    </row>
    <row r="4918" spans="1:4" ht="22.5" x14ac:dyDescent="0.2">
      <c r="A4918" s="1058">
        <v>7444</v>
      </c>
      <c r="B4918" s="1059" t="s">
        <v>9353</v>
      </c>
      <c r="C4918" s="1060" t="s">
        <v>24235</v>
      </c>
      <c r="D4918" s="1061">
        <v>67.040000000000006</v>
      </c>
    </row>
    <row r="4919" spans="1:4" ht="22.5" x14ac:dyDescent="0.2">
      <c r="A4919" s="1058">
        <v>7445</v>
      </c>
      <c r="B4919" s="1059" t="s">
        <v>9354</v>
      </c>
      <c r="C4919" s="1060" t="s">
        <v>24235</v>
      </c>
      <c r="D4919" s="1061">
        <v>60.08</v>
      </c>
    </row>
    <row r="4920" spans="1:4" ht="22.5" x14ac:dyDescent="0.2">
      <c r="A4920" s="1058">
        <v>7446</v>
      </c>
      <c r="B4920" s="1059" t="s">
        <v>9355</v>
      </c>
      <c r="C4920" s="1060" t="s">
        <v>24235</v>
      </c>
      <c r="D4920" s="1061">
        <v>48.98</v>
      </c>
    </row>
    <row r="4921" spans="1:4" ht="22.5" x14ac:dyDescent="0.2">
      <c r="A4921" s="1058">
        <v>7447</v>
      </c>
      <c r="B4921" s="1059" t="s">
        <v>9356</v>
      </c>
      <c r="C4921" s="1060" t="s">
        <v>24235</v>
      </c>
      <c r="D4921" s="1061">
        <v>44.68</v>
      </c>
    </row>
    <row r="4922" spans="1:4" ht="22.5" x14ac:dyDescent="0.2">
      <c r="A4922" s="1058">
        <v>7394</v>
      </c>
      <c r="B4922" s="1059" t="s">
        <v>9303</v>
      </c>
      <c r="C4922" s="1060" t="s">
        <v>24235</v>
      </c>
      <c r="D4922" s="1061">
        <v>186.66</v>
      </c>
    </row>
    <row r="4923" spans="1:4" ht="22.5" x14ac:dyDescent="0.2">
      <c r="A4923" s="1058">
        <v>7395</v>
      </c>
      <c r="B4923" s="1059" t="s">
        <v>9304</v>
      </c>
      <c r="C4923" s="1060" t="s">
        <v>24235</v>
      </c>
      <c r="D4923" s="1061">
        <v>104.86</v>
      </c>
    </row>
    <row r="4924" spans="1:4" ht="22.5" x14ac:dyDescent="0.2">
      <c r="A4924" s="1058">
        <v>7396</v>
      </c>
      <c r="B4924" s="1059" t="s">
        <v>9305</v>
      </c>
      <c r="C4924" s="1060" t="s">
        <v>24235</v>
      </c>
      <c r="D4924" s="1061">
        <v>77.540000000000006</v>
      </c>
    </row>
    <row r="4925" spans="1:4" ht="22.5" x14ac:dyDescent="0.2">
      <c r="A4925" s="1058">
        <v>7397</v>
      </c>
      <c r="B4925" s="1059" t="s">
        <v>9306</v>
      </c>
      <c r="C4925" s="1060" t="s">
        <v>24235</v>
      </c>
      <c r="D4925" s="1061">
        <v>63.99</v>
      </c>
    </row>
    <row r="4926" spans="1:4" ht="22.5" x14ac:dyDescent="0.2">
      <c r="A4926" s="1058">
        <v>7575</v>
      </c>
      <c r="B4926" s="1059" t="s">
        <v>9479</v>
      </c>
      <c r="C4926" s="1060" t="s">
        <v>24235</v>
      </c>
      <c r="D4926" s="1061">
        <v>55.75</v>
      </c>
    </row>
    <row r="4927" spans="1:4" ht="22.5" x14ac:dyDescent="0.2">
      <c r="A4927" s="1058">
        <v>7399</v>
      </c>
      <c r="B4927" s="1059" t="s">
        <v>9308</v>
      </c>
      <c r="C4927" s="1060" t="s">
        <v>24235</v>
      </c>
      <c r="D4927" s="1061">
        <v>50.57</v>
      </c>
    </row>
    <row r="4928" spans="1:4" ht="22.5" x14ac:dyDescent="0.2">
      <c r="A4928" s="1058">
        <v>7400</v>
      </c>
      <c r="B4928" s="1059" t="s">
        <v>9309</v>
      </c>
      <c r="C4928" s="1060" t="s">
        <v>24235</v>
      </c>
      <c r="D4928" s="1061">
        <v>46.38</v>
      </c>
    </row>
    <row r="4929" spans="1:4" ht="22.5" x14ac:dyDescent="0.2">
      <c r="A4929" s="1058">
        <v>7401</v>
      </c>
      <c r="B4929" s="1059" t="s">
        <v>9310</v>
      </c>
      <c r="C4929" s="1060" t="s">
        <v>24235</v>
      </c>
      <c r="D4929" s="1061">
        <v>39.380000000000003</v>
      </c>
    </row>
    <row r="4930" spans="1:4" x14ac:dyDescent="0.2">
      <c r="A4930" s="1058">
        <v>7402</v>
      </c>
      <c r="B4930" s="1062"/>
      <c r="C4930" s="1060" t="s">
        <v>24235</v>
      </c>
      <c r="D4930" s="1061">
        <v>36.659999999999997</v>
      </c>
    </row>
    <row r="4931" spans="1:4" ht="22.5" x14ac:dyDescent="0.2">
      <c r="A4931" s="1062"/>
      <c r="B4931" s="1059" t="s">
        <v>9311</v>
      </c>
      <c r="C4931" s="1062"/>
      <c r="D4931" s="1062"/>
    </row>
    <row r="4932" spans="1:4" ht="22.5" x14ac:dyDescent="0.2">
      <c r="A4932" s="1058">
        <v>7412</v>
      </c>
      <c r="B4932" s="1059" t="s">
        <v>9321</v>
      </c>
      <c r="C4932" s="1060" t="s">
        <v>24235</v>
      </c>
      <c r="D4932" s="1061">
        <v>194.13</v>
      </c>
    </row>
    <row r="4933" spans="1:4" ht="22.5" x14ac:dyDescent="0.2">
      <c r="A4933" s="1058">
        <v>7413</v>
      </c>
      <c r="B4933" s="1059" t="s">
        <v>9322</v>
      </c>
      <c r="C4933" s="1060" t="s">
        <v>24235</v>
      </c>
      <c r="D4933" s="1061">
        <v>97.48</v>
      </c>
    </row>
    <row r="4934" spans="1:4" ht="22.5" x14ac:dyDescent="0.2">
      <c r="A4934" s="1058">
        <v>7414</v>
      </c>
      <c r="B4934" s="1059" t="s">
        <v>9323</v>
      </c>
      <c r="C4934" s="1060" t="s">
        <v>24235</v>
      </c>
      <c r="D4934" s="1061">
        <v>72.63</v>
      </c>
    </row>
    <row r="4935" spans="1:4" ht="22.5" x14ac:dyDescent="0.2">
      <c r="A4935" s="1058">
        <v>7415</v>
      </c>
      <c r="B4935" s="1059" t="s">
        <v>9324</v>
      </c>
      <c r="C4935" s="1060" t="s">
        <v>24235</v>
      </c>
      <c r="D4935" s="1061">
        <v>60.3</v>
      </c>
    </row>
    <row r="4936" spans="1:4" ht="22.5" x14ac:dyDescent="0.2">
      <c r="A4936" s="1058">
        <v>7416</v>
      </c>
      <c r="B4936" s="1059" t="s">
        <v>9325</v>
      </c>
      <c r="C4936" s="1060" t="s">
        <v>24235</v>
      </c>
      <c r="D4936" s="1061">
        <v>52.8</v>
      </c>
    </row>
    <row r="4937" spans="1:4" ht="22.5" x14ac:dyDescent="0.2">
      <c r="A4937" s="1058">
        <v>7417</v>
      </c>
      <c r="B4937" s="1059" t="s">
        <v>9326</v>
      </c>
      <c r="C4937" s="1060" t="s">
        <v>24235</v>
      </c>
      <c r="D4937" s="1061">
        <v>48.06</v>
      </c>
    </row>
    <row r="4938" spans="1:4" ht="22.5" x14ac:dyDescent="0.2">
      <c r="A4938" s="1058">
        <v>7418</v>
      </c>
      <c r="B4938" s="1059" t="s">
        <v>9327</v>
      </c>
      <c r="C4938" s="1060" t="s">
        <v>24235</v>
      </c>
      <c r="D4938" s="1061">
        <v>44.27</v>
      </c>
    </row>
    <row r="4939" spans="1:4" ht="22.5" x14ac:dyDescent="0.2">
      <c r="A4939" s="1058">
        <v>7419</v>
      </c>
      <c r="B4939" s="1059" t="s">
        <v>9328</v>
      </c>
      <c r="C4939" s="1060" t="s">
        <v>24235</v>
      </c>
      <c r="D4939" s="1061">
        <v>37.9</v>
      </c>
    </row>
    <row r="4940" spans="1:4" ht="22.5" x14ac:dyDescent="0.2">
      <c r="A4940" s="1058">
        <v>7420</v>
      </c>
      <c r="B4940" s="1059" t="s">
        <v>9329</v>
      </c>
      <c r="C4940" s="1060" t="s">
        <v>24235</v>
      </c>
      <c r="D4940" s="1061">
        <v>35.43</v>
      </c>
    </row>
    <row r="4941" spans="1:4" ht="22.5" x14ac:dyDescent="0.2">
      <c r="A4941" s="1058">
        <v>7430</v>
      </c>
      <c r="B4941" s="1059" t="s">
        <v>9339</v>
      </c>
      <c r="C4941" s="1060" t="s">
        <v>24235</v>
      </c>
      <c r="D4941" s="1061">
        <v>179.12</v>
      </c>
    </row>
    <row r="4942" spans="1:4" ht="22.5" x14ac:dyDescent="0.2">
      <c r="A4942" s="1058">
        <v>7431</v>
      </c>
      <c r="B4942" s="1059" t="s">
        <v>9340</v>
      </c>
      <c r="C4942" s="1060" t="s">
        <v>24235</v>
      </c>
      <c r="D4942" s="1061">
        <v>101.08</v>
      </c>
    </row>
    <row r="4943" spans="1:4" ht="22.5" x14ac:dyDescent="0.2">
      <c r="A4943" s="1058">
        <v>7432</v>
      </c>
      <c r="B4943" s="1059" t="s">
        <v>9341</v>
      </c>
      <c r="C4943" s="1060" t="s">
        <v>24235</v>
      </c>
      <c r="D4943" s="1061">
        <v>75.03</v>
      </c>
    </row>
    <row r="4944" spans="1:4" ht="22.5" x14ac:dyDescent="0.2">
      <c r="A4944" s="1058">
        <v>7433</v>
      </c>
      <c r="B4944" s="1059" t="s">
        <v>9342</v>
      </c>
      <c r="C4944" s="1060" t="s">
        <v>24235</v>
      </c>
      <c r="D4944" s="1061">
        <v>62.1</v>
      </c>
    </row>
    <row r="4945" spans="1:4" ht="22.5" x14ac:dyDescent="0.2">
      <c r="A4945" s="1058">
        <v>7434</v>
      </c>
      <c r="B4945" s="1059" t="s">
        <v>9343</v>
      </c>
      <c r="C4945" s="1060" t="s">
        <v>24235</v>
      </c>
      <c r="D4945" s="1061">
        <v>54.24</v>
      </c>
    </row>
    <row r="4946" spans="1:4" ht="22.5" x14ac:dyDescent="0.2">
      <c r="A4946" s="1058">
        <v>7435</v>
      </c>
      <c r="B4946" s="1059" t="s">
        <v>9344</v>
      </c>
      <c r="C4946" s="1060" t="s">
        <v>24235</v>
      </c>
      <c r="D4946" s="1061">
        <v>49.29</v>
      </c>
    </row>
    <row r="4947" spans="1:4" ht="22.5" x14ac:dyDescent="0.2">
      <c r="A4947" s="1058">
        <v>7436</v>
      </c>
      <c r="B4947" s="1059" t="s">
        <v>9345</v>
      </c>
      <c r="C4947" s="1060" t="s">
        <v>24235</v>
      </c>
      <c r="D4947" s="1061">
        <v>45.3</v>
      </c>
    </row>
    <row r="4948" spans="1:4" ht="22.5" x14ac:dyDescent="0.2">
      <c r="A4948" s="1058">
        <v>7437</v>
      </c>
      <c r="B4948" s="1059" t="s">
        <v>9346</v>
      </c>
      <c r="C4948" s="1060" t="s">
        <v>24235</v>
      </c>
      <c r="D4948" s="1061">
        <v>38.619999999999997</v>
      </c>
    </row>
    <row r="4949" spans="1:4" ht="22.5" x14ac:dyDescent="0.2">
      <c r="A4949" s="1058">
        <v>7438</v>
      </c>
      <c r="B4949" s="1059" t="s">
        <v>9347</v>
      </c>
      <c r="C4949" s="1060" t="s">
        <v>24235</v>
      </c>
      <c r="D4949" s="1061">
        <v>36.03</v>
      </c>
    </row>
    <row r="4950" spans="1:4" ht="22.5" x14ac:dyDescent="0.2">
      <c r="A4950" s="1058">
        <v>7571</v>
      </c>
      <c r="B4950" s="1059" t="s">
        <v>9475</v>
      </c>
      <c r="C4950" s="1060" t="s">
        <v>24235</v>
      </c>
      <c r="D4950" s="1061">
        <v>160.71</v>
      </c>
    </row>
    <row r="4951" spans="1:4" ht="22.5" x14ac:dyDescent="0.2">
      <c r="A4951" s="1058">
        <v>7572</v>
      </c>
      <c r="B4951" s="1059" t="s">
        <v>9476</v>
      </c>
      <c r="C4951" s="1060" t="s">
        <v>24235</v>
      </c>
      <c r="D4951" s="1061">
        <v>91.88</v>
      </c>
    </row>
    <row r="4952" spans="1:4" ht="22.5" x14ac:dyDescent="0.2">
      <c r="A4952" s="1058">
        <v>7573</v>
      </c>
      <c r="B4952" s="1059" t="s">
        <v>9477</v>
      </c>
      <c r="C4952" s="1060" t="s">
        <v>24235</v>
      </c>
      <c r="D4952" s="1061">
        <v>68.89</v>
      </c>
    </row>
    <row r="4953" spans="1:4" ht="22.5" x14ac:dyDescent="0.2">
      <c r="A4953" s="1058">
        <v>7574</v>
      </c>
      <c r="B4953" s="1059" t="s">
        <v>9478</v>
      </c>
      <c r="C4953" s="1060" t="s">
        <v>24235</v>
      </c>
      <c r="D4953" s="1061">
        <v>57.49</v>
      </c>
    </row>
    <row r="4954" spans="1:4" ht="22.5" x14ac:dyDescent="0.2">
      <c r="A4954" s="1058">
        <v>7398</v>
      </c>
      <c r="B4954" s="1059" t="s">
        <v>9307</v>
      </c>
      <c r="C4954" s="1060" t="s">
        <v>24235</v>
      </c>
      <c r="D4954" s="1061">
        <v>50.56</v>
      </c>
    </row>
    <row r="4955" spans="1:4" ht="22.5" x14ac:dyDescent="0.2">
      <c r="A4955" s="1058">
        <v>7576</v>
      </c>
      <c r="B4955" s="1059" t="s">
        <v>9480</v>
      </c>
      <c r="C4955" s="1060" t="s">
        <v>24235</v>
      </c>
      <c r="D4955" s="1061">
        <v>147.77000000000001</v>
      </c>
    </row>
    <row r="4956" spans="1:4" ht="22.5" x14ac:dyDescent="0.2">
      <c r="A4956" s="1058">
        <v>7577</v>
      </c>
      <c r="B4956" s="1059" t="s">
        <v>9481</v>
      </c>
      <c r="C4956" s="1060" t="s">
        <v>24235</v>
      </c>
      <c r="D4956" s="1061">
        <v>85.4</v>
      </c>
    </row>
    <row r="4957" spans="1:4" ht="22.5" x14ac:dyDescent="0.2">
      <c r="A4957" s="1058">
        <v>7578</v>
      </c>
      <c r="B4957" s="1059" t="s">
        <v>9482</v>
      </c>
      <c r="C4957" s="1060" t="s">
        <v>24235</v>
      </c>
      <c r="D4957" s="1061">
        <v>64.58</v>
      </c>
    </row>
    <row r="4958" spans="1:4" ht="22.5" x14ac:dyDescent="0.2">
      <c r="A4958" s="1058">
        <v>7579</v>
      </c>
      <c r="B4958" s="1059" t="s">
        <v>9483</v>
      </c>
      <c r="C4958" s="1060" t="s">
        <v>24235</v>
      </c>
      <c r="D4958" s="1061">
        <v>54.25</v>
      </c>
    </row>
    <row r="4959" spans="1:4" ht="22.5" x14ac:dyDescent="0.2">
      <c r="A4959" s="1058">
        <v>7580</v>
      </c>
      <c r="B4959" s="1059" t="s">
        <v>9484</v>
      </c>
      <c r="C4959" s="1060" t="s">
        <v>24235</v>
      </c>
      <c r="D4959" s="1061">
        <v>47.97</v>
      </c>
    </row>
    <row r="4960" spans="1:4" ht="22.5" x14ac:dyDescent="0.2">
      <c r="A4960" s="1058">
        <v>7337</v>
      </c>
      <c r="B4960" s="1059" t="s">
        <v>9260</v>
      </c>
      <c r="C4960" s="1060" t="s">
        <v>24235</v>
      </c>
      <c r="D4960" s="1061">
        <v>38.409999999999997</v>
      </c>
    </row>
    <row r="4961" spans="1:4" ht="33.75" x14ac:dyDescent="0.2">
      <c r="A4961" s="1058">
        <v>10189</v>
      </c>
      <c r="B4961" s="1059" t="s">
        <v>11200</v>
      </c>
      <c r="C4961" s="1060" t="s">
        <v>24235</v>
      </c>
      <c r="D4961" s="1061">
        <v>26.89</v>
      </c>
    </row>
    <row r="4962" spans="1:4" ht="22.5" x14ac:dyDescent="0.2">
      <c r="A4962" s="1058">
        <v>10034</v>
      </c>
      <c r="B4962" s="1059" t="s">
        <v>11114</v>
      </c>
      <c r="C4962" s="1060" t="s">
        <v>24235</v>
      </c>
      <c r="D4962" s="1061">
        <v>38.700000000000003</v>
      </c>
    </row>
    <row r="4963" spans="1:4" ht="33.75" x14ac:dyDescent="0.2">
      <c r="A4963" s="1058">
        <v>10190</v>
      </c>
      <c r="B4963" s="1059" t="s">
        <v>11201</v>
      </c>
      <c r="C4963" s="1060" t="s">
        <v>24235</v>
      </c>
      <c r="D4963" s="1061">
        <v>27.18</v>
      </c>
    </row>
    <row r="4964" spans="1:4" x14ac:dyDescent="0.2">
      <c r="A4964" s="1058">
        <v>8272</v>
      </c>
      <c r="B4964" s="1059" t="s">
        <v>9893</v>
      </c>
      <c r="C4964" s="1060" t="s">
        <v>24235</v>
      </c>
      <c r="D4964" s="1061">
        <v>11.55</v>
      </c>
    </row>
    <row r="4965" spans="1:4" ht="22.5" x14ac:dyDescent="0.2">
      <c r="A4965" s="1058">
        <v>8334</v>
      </c>
      <c r="B4965" s="1059" t="s">
        <v>9927</v>
      </c>
      <c r="C4965" s="1060" t="s">
        <v>24235</v>
      </c>
      <c r="D4965" s="1061">
        <v>447.78</v>
      </c>
    </row>
    <row r="4966" spans="1:4" x14ac:dyDescent="0.2">
      <c r="A4966" s="1058">
        <v>5002</v>
      </c>
      <c r="B4966" s="1059" t="s">
        <v>7976</v>
      </c>
      <c r="C4966" s="1060" t="s">
        <v>24235</v>
      </c>
      <c r="D4966" s="1061">
        <v>71.459999999999994</v>
      </c>
    </row>
    <row r="4967" spans="1:4" ht="22.5" x14ac:dyDescent="0.2">
      <c r="A4967" s="1058">
        <v>9107</v>
      </c>
      <c r="B4967" s="1059" t="s">
        <v>10462</v>
      </c>
      <c r="C4967" s="1060" t="s">
        <v>2974</v>
      </c>
      <c r="D4967" s="1061">
        <v>317.83999999999997</v>
      </c>
    </row>
    <row r="4968" spans="1:4" x14ac:dyDescent="0.2">
      <c r="A4968" s="1058">
        <v>9108</v>
      </c>
      <c r="B4968" s="1062"/>
      <c r="C4968" s="1060" t="s">
        <v>2974</v>
      </c>
      <c r="D4968" s="1061">
        <v>436.66</v>
      </c>
    </row>
    <row r="4969" spans="1:4" ht="22.5" x14ac:dyDescent="0.2">
      <c r="A4969" s="1062"/>
      <c r="B4969" s="1059" t="s">
        <v>10463</v>
      </c>
      <c r="C4969" s="1062"/>
      <c r="D4969" s="1062"/>
    </row>
    <row r="4970" spans="1:4" ht="22.5" x14ac:dyDescent="0.2">
      <c r="A4970" s="1058">
        <v>11623</v>
      </c>
      <c r="B4970" s="1059" t="s">
        <v>12132</v>
      </c>
      <c r="C4970" s="1060" t="s">
        <v>2974</v>
      </c>
      <c r="D4970" s="1061">
        <v>1199.98</v>
      </c>
    </row>
    <row r="4971" spans="1:4" ht="22.5" x14ac:dyDescent="0.2">
      <c r="A4971" s="1058">
        <v>8829</v>
      </c>
      <c r="B4971" s="1059" t="s">
        <v>10253</v>
      </c>
      <c r="C4971" s="1060" t="s">
        <v>2974</v>
      </c>
      <c r="D4971" s="1061">
        <v>64.34</v>
      </c>
    </row>
    <row r="4972" spans="1:4" ht="22.5" x14ac:dyDescent="0.2">
      <c r="A4972" s="1058">
        <v>8830</v>
      </c>
      <c r="B4972" s="1059" t="s">
        <v>10254</v>
      </c>
      <c r="C4972" s="1060" t="s">
        <v>2974</v>
      </c>
      <c r="D4972" s="1061">
        <v>118.73</v>
      </c>
    </row>
    <row r="4973" spans="1:4" ht="33.75" x14ac:dyDescent="0.2">
      <c r="A4973" s="1058">
        <v>8831</v>
      </c>
      <c r="B4973" s="1059" t="s">
        <v>10255</v>
      </c>
      <c r="C4973" s="1060" t="s">
        <v>2974</v>
      </c>
      <c r="D4973" s="1061">
        <v>142.34</v>
      </c>
    </row>
    <row r="4974" spans="1:4" ht="22.5" x14ac:dyDescent="0.2">
      <c r="A4974" s="1058">
        <v>4947</v>
      </c>
      <c r="B4974" s="1059" t="s">
        <v>7936</v>
      </c>
      <c r="C4974" s="1060" t="s">
        <v>2974</v>
      </c>
      <c r="D4974" s="1061">
        <v>68.27</v>
      </c>
    </row>
    <row r="4975" spans="1:4" ht="22.5" x14ac:dyDescent="0.2">
      <c r="A4975" s="1058">
        <v>7864</v>
      </c>
      <c r="B4975" s="1059" t="s">
        <v>9688</v>
      </c>
      <c r="C4975" s="1060" t="s">
        <v>2974</v>
      </c>
      <c r="D4975" s="1061">
        <v>66.78</v>
      </c>
    </row>
    <row r="4976" spans="1:4" x14ac:dyDescent="0.2">
      <c r="A4976" s="1058">
        <v>4923</v>
      </c>
      <c r="B4976" s="1059" t="s">
        <v>7918</v>
      </c>
      <c r="C4976" s="1060" t="s">
        <v>2723</v>
      </c>
      <c r="D4976" s="1061">
        <v>10.36</v>
      </c>
    </row>
    <row r="4977" spans="1:4" ht="45" x14ac:dyDescent="0.2">
      <c r="A4977" s="1058">
        <v>8215</v>
      </c>
      <c r="B4977" s="1059" t="s">
        <v>9852</v>
      </c>
      <c r="C4977" s="1060" t="s">
        <v>30761</v>
      </c>
      <c r="D4977" s="1061">
        <v>63.31</v>
      </c>
    </row>
    <row r="4978" spans="1:4" x14ac:dyDescent="0.2">
      <c r="A4978" s="1058">
        <v>4922</v>
      </c>
      <c r="B4978" s="1059" t="s">
        <v>7917</v>
      </c>
      <c r="C4978" s="1060" t="s">
        <v>2723</v>
      </c>
      <c r="D4978" s="1061">
        <v>11.55</v>
      </c>
    </row>
    <row r="4979" spans="1:4" ht="22.5" x14ac:dyDescent="0.2">
      <c r="A4979" s="1058">
        <v>3441</v>
      </c>
      <c r="B4979" s="1059" t="s">
        <v>6994</v>
      </c>
      <c r="C4979" s="1060" t="s">
        <v>2974</v>
      </c>
      <c r="D4979" s="1061">
        <v>27.09</v>
      </c>
    </row>
    <row r="4980" spans="1:4" x14ac:dyDescent="0.2">
      <c r="A4980" s="1058">
        <v>4924</v>
      </c>
      <c r="B4980" s="1059" t="s">
        <v>7919</v>
      </c>
      <c r="C4980" s="1060" t="s">
        <v>2723</v>
      </c>
      <c r="D4980" s="1061">
        <v>24.81</v>
      </c>
    </row>
    <row r="4981" spans="1:4" ht="22.5" x14ac:dyDescent="0.2">
      <c r="A4981" s="1058">
        <v>4928</v>
      </c>
      <c r="B4981" s="1059" t="s">
        <v>7923</v>
      </c>
      <c r="C4981" s="1060" t="s">
        <v>2723</v>
      </c>
      <c r="D4981" s="1061">
        <v>270.27999999999997</v>
      </c>
    </row>
    <row r="4982" spans="1:4" ht="22.5" x14ac:dyDescent="0.2">
      <c r="A4982" s="1058">
        <v>7949</v>
      </c>
      <c r="B4982" s="1059" t="s">
        <v>9746</v>
      </c>
      <c r="C4982" s="1060" t="s">
        <v>2352</v>
      </c>
      <c r="D4982" s="1061">
        <v>7.37</v>
      </c>
    </row>
    <row r="4983" spans="1:4" ht="22.5" x14ac:dyDescent="0.2">
      <c r="A4983" s="1058">
        <v>9463</v>
      </c>
      <c r="B4983" s="1059" t="s">
        <v>10704</v>
      </c>
      <c r="C4983" s="1060" t="s">
        <v>2352</v>
      </c>
      <c r="D4983" s="1061">
        <v>25.84</v>
      </c>
    </row>
    <row r="4984" spans="1:4" ht="22.5" x14ac:dyDescent="0.2">
      <c r="A4984" s="1058">
        <v>7948</v>
      </c>
      <c r="B4984" s="1059" t="s">
        <v>9745</v>
      </c>
      <c r="C4984" s="1060" t="s">
        <v>2352</v>
      </c>
      <c r="D4984" s="1061">
        <v>18.52</v>
      </c>
    </row>
    <row r="4985" spans="1:4" ht="22.5" x14ac:dyDescent="0.2">
      <c r="A4985" s="1058">
        <v>10191</v>
      </c>
      <c r="B4985" s="1059" t="s">
        <v>11202</v>
      </c>
      <c r="C4985" s="1060" t="s">
        <v>2352</v>
      </c>
      <c r="D4985" s="1061">
        <v>27.45</v>
      </c>
    </row>
    <row r="4986" spans="1:4" x14ac:dyDescent="0.2">
      <c r="A4986" s="1058">
        <v>5009</v>
      </c>
      <c r="B4986" s="1059" t="s">
        <v>7981</v>
      </c>
      <c r="C4986" s="1060" t="s">
        <v>2723</v>
      </c>
      <c r="D4986" s="1061">
        <v>23.05</v>
      </c>
    </row>
    <row r="4987" spans="1:4" x14ac:dyDescent="0.2">
      <c r="A4987" s="1058">
        <v>4927</v>
      </c>
      <c r="B4987" s="1059" t="s">
        <v>7922</v>
      </c>
      <c r="C4987" s="1060" t="s">
        <v>2723</v>
      </c>
      <c r="D4987" s="1061">
        <v>11.46</v>
      </c>
    </row>
    <row r="4988" spans="1:4" x14ac:dyDescent="0.2">
      <c r="A4988" s="1058">
        <v>4925</v>
      </c>
      <c r="B4988" s="1059" t="s">
        <v>7920</v>
      </c>
      <c r="C4988" s="1060" t="s">
        <v>3039</v>
      </c>
      <c r="D4988" s="1061">
        <v>2761.82</v>
      </c>
    </row>
    <row r="4989" spans="1:4" ht="22.5" x14ac:dyDescent="0.2">
      <c r="A4989" s="1058">
        <v>10337</v>
      </c>
      <c r="B4989" s="1059" t="s">
        <v>11296</v>
      </c>
      <c r="C4989" s="1060" t="s">
        <v>3039</v>
      </c>
      <c r="D4989" s="1061">
        <v>2761.82</v>
      </c>
    </row>
    <row r="4990" spans="1:4" x14ac:dyDescent="0.2">
      <c r="A4990" s="1058">
        <v>4931</v>
      </c>
      <c r="B4990" s="1059" t="s">
        <v>7925</v>
      </c>
      <c r="C4990" s="1060" t="s">
        <v>2723</v>
      </c>
      <c r="D4990" s="1061">
        <v>99.01</v>
      </c>
    </row>
    <row r="4991" spans="1:4" ht="22.5" x14ac:dyDescent="0.2">
      <c r="A4991" s="1058">
        <v>4926</v>
      </c>
      <c r="B4991" s="1059" t="s">
        <v>7921</v>
      </c>
      <c r="C4991" s="1060" t="s">
        <v>2723</v>
      </c>
      <c r="D4991" s="1061">
        <v>298.58999999999997</v>
      </c>
    </row>
    <row r="4992" spans="1:4" x14ac:dyDescent="0.2">
      <c r="A4992" s="1058">
        <v>4920</v>
      </c>
      <c r="B4992" s="1059" t="s">
        <v>7915</v>
      </c>
      <c r="C4992" s="1060" t="s">
        <v>2723</v>
      </c>
      <c r="D4992" s="1061">
        <v>15.89</v>
      </c>
    </row>
    <row r="4993" spans="1:4" ht="22.5" x14ac:dyDescent="0.2">
      <c r="A4993" s="1058">
        <v>4929</v>
      </c>
      <c r="B4993" s="1059" t="s">
        <v>7924</v>
      </c>
      <c r="C4993" s="1060" t="s">
        <v>2723</v>
      </c>
      <c r="D4993" s="1061">
        <v>44.8</v>
      </c>
    </row>
    <row r="4994" spans="1:4" ht="22.5" x14ac:dyDescent="0.2">
      <c r="A4994" s="1058">
        <v>7388</v>
      </c>
      <c r="B4994" s="1059" t="s">
        <v>9297</v>
      </c>
      <c r="C4994" s="1060" t="s">
        <v>2723</v>
      </c>
      <c r="D4994" s="1061">
        <v>9.6</v>
      </c>
    </row>
    <row r="4995" spans="1:4" ht="22.5" x14ac:dyDescent="0.2">
      <c r="A4995" s="1058">
        <v>7385</v>
      </c>
      <c r="B4995" s="1059" t="s">
        <v>9294</v>
      </c>
      <c r="C4995" s="1060" t="s">
        <v>2723</v>
      </c>
      <c r="D4995" s="1061">
        <v>175.46</v>
      </c>
    </row>
    <row r="4996" spans="1:4" ht="22.5" x14ac:dyDescent="0.2">
      <c r="A4996" s="1058">
        <v>4918</v>
      </c>
      <c r="B4996" s="1059" t="s">
        <v>7913</v>
      </c>
      <c r="C4996" s="1060" t="s">
        <v>2723</v>
      </c>
      <c r="D4996" s="1061">
        <v>214.16</v>
      </c>
    </row>
    <row r="4997" spans="1:4" ht="22.5" x14ac:dyDescent="0.2">
      <c r="A4997" s="1058">
        <v>7946</v>
      </c>
      <c r="B4997" s="1059" t="s">
        <v>9743</v>
      </c>
      <c r="C4997" s="1060" t="s">
        <v>2723</v>
      </c>
      <c r="D4997" s="1061">
        <v>185.9</v>
      </c>
    </row>
    <row r="4998" spans="1:4" ht="22.5" x14ac:dyDescent="0.2">
      <c r="A4998" s="1058">
        <v>4917</v>
      </c>
      <c r="B4998" s="1059" t="s">
        <v>7912</v>
      </c>
      <c r="C4998" s="1060" t="s">
        <v>2723</v>
      </c>
      <c r="D4998" s="1061">
        <v>154.91</v>
      </c>
    </row>
    <row r="4999" spans="1:4" ht="22.5" x14ac:dyDescent="0.2">
      <c r="A4999" s="1058">
        <v>7377</v>
      </c>
      <c r="B4999" s="1059" t="s">
        <v>9286</v>
      </c>
      <c r="C4999" s="1060" t="s">
        <v>2723</v>
      </c>
      <c r="D4999" s="1061">
        <v>31.11</v>
      </c>
    </row>
    <row r="5000" spans="1:4" ht="22.5" x14ac:dyDescent="0.2">
      <c r="A5000" s="1058">
        <v>4919</v>
      </c>
      <c r="B5000" s="1059" t="s">
        <v>7914</v>
      </c>
      <c r="C5000" s="1060" t="s">
        <v>2723</v>
      </c>
      <c r="D5000" s="1061">
        <v>24.25</v>
      </c>
    </row>
    <row r="5001" spans="1:4" ht="22.5" x14ac:dyDescent="0.2">
      <c r="A5001" s="1058">
        <v>7141</v>
      </c>
      <c r="B5001" s="1059" t="s">
        <v>9142</v>
      </c>
      <c r="C5001" s="1060" t="s">
        <v>2974</v>
      </c>
      <c r="D5001" s="1061">
        <v>77.05</v>
      </c>
    </row>
    <row r="5002" spans="1:4" ht="22.5" x14ac:dyDescent="0.2">
      <c r="A5002" s="1058">
        <v>4921</v>
      </c>
      <c r="B5002" s="1059" t="s">
        <v>7916</v>
      </c>
      <c r="C5002" s="1060" t="s">
        <v>3039</v>
      </c>
      <c r="D5002" s="1061">
        <v>25299.7</v>
      </c>
    </row>
    <row r="5003" spans="1:4" ht="33.75" x14ac:dyDescent="0.2">
      <c r="A5003" s="1058">
        <v>92</v>
      </c>
      <c r="B5003" s="1059" t="s">
        <v>4488</v>
      </c>
      <c r="C5003" s="1060" t="s">
        <v>30784</v>
      </c>
      <c r="D5003" s="1061">
        <v>425.7</v>
      </c>
    </row>
    <row r="5004" spans="1:4" ht="33.75" x14ac:dyDescent="0.2">
      <c r="A5004" s="1058">
        <v>91</v>
      </c>
      <c r="B5004" s="1059" t="s">
        <v>4487</v>
      </c>
      <c r="C5004" s="1060" t="s">
        <v>30784</v>
      </c>
      <c r="D5004" s="1061">
        <v>394.14</v>
      </c>
    </row>
    <row r="5005" spans="1:4" ht="33.75" x14ac:dyDescent="0.2">
      <c r="A5005" s="1058">
        <v>93</v>
      </c>
      <c r="B5005" s="1059" t="s">
        <v>4489</v>
      </c>
      <c r="C5005" s="1060" t="s">
        <v>30784</v>
      </c>
      <c r="D5005" s="1061">
        <v>394.14</v>
      </c>
    </row>
    <row r="5006" spans="1:4" ht="22.5" x14ac:dyDescent="0.2">
      <c r="A5006" s="1058">
        <v>4803</v>
      </c>
      <c r="B5006" s="1059" t="s">
        <v>7821</v>
      </c>
      <c r="C5006" s="1060" t="s">
        <v>24235</v>
      </c>
      <c r="D5006" s="1061">
        <v>37.26</v>
      </c>
    </row>
    <row r="5007" spans="1:4" x14ac:dyDescent="0.2">
      <c r="A5007" s="1058">
        <v>11322</v>
      </c>
      <c r="B5007" s="1059" t="s">
        <v>11914</v>
      </c>
      <c r="C5007" s="1060" t="s">
        <v>2974</v>
      </c>
      <c r="D5007" s="1061">
        <v>16.32</v>
      </c>
    </row>
    <row r="5008" spans="1:4" ht="22.5" x14ac:dyDescent="0.2">
      <c r="A5008" s="1058">
        <v>101</v>
      </c>
      <c r="B5008" s="1059" t="s">
        <v>4496</v>
      </c>
      <c r="C5008" s="1060" t="s">
        <v>24235</v>
      </c>
      <c r="D5008" s="1061">
        <v>40.6</v>
      </c>
    </row>
    <row r="5009" spans="1:4" ht="22.5" x14ac:dyDescent="0.2">
      <c r="A5009" s="1058">
        <v>9362</v>
      </c>
      <c r="B5009" s="1059" t="s">
        <v>10636</v>
      </c>
      <c r="C5009" s="1060" t="s">
        <v>24235</v>
      </c>
      <c r="D5009" s="1061">
        <v>43.06</v>
      </c>
    </row>
    <row r="5010" spans="1:4" ht="22.5" x14ac:dyDescent="0.2">
      <c r="A5010" s="1058">
        <v>102</v>
      </c>
      <c r="B5010" s="1059" t="s">
        <v>4497</v>
      </c>
      <c r="C5010" s="1060" t="s">
        <v>24235</v>
      </c>
      <c r="D5010" s="1061">
        <v>48.71</v>
      </c>
    </row>
    <row r="5011" spans="1:4" ht="22.5" x14ac:dyDescent="0.2">
      <c r="A5011" s="1058">
        <v>99</v>
      </c>
      <c r="B5011" s="1059" t="s">
        <v>4494</v>
      </c>
      <c r="C5011" s="1060" t="s">
        <v>24235</v>
      </c>
      <c r="D5011" s="1061">
        <v>20.28</v>
      </c>
    </row>
    <row r="5012" spans="1:4" ht="22.5" x14ac:dyDescent="0.2">
      <c r="A5012" s="1058">
        <v>100</v>
      </c>
      <c r="B5012" s="1059" t="s">
        <v>4495</v>
      </c>
      <c r="C5012" s="1060" t="s">
        <v>24235</v>
      </c>
      <c r="D5012" s="1061">
        <v>28.41</v>
      </c>
    </row>
    <row r="5013" spans="1:4" ht="22.5" x14ac:dyDescent="0.2">
      <c r="A5013" s="1058">
        <v>104</v>
      </c>
      <c r="B5013" s="1059" t="s">
        <v>4499</v>
      </c>
      <c r="C5013" s="1060" t="s">
        <v>2723</v>
      </c>
      <c r="D5013" s="1061">
        <v>32.46</v>
      </c>
    </row>
    <row r="5014" spans="1:4" x14ac:dyDescent="0.2">
      <c r="A5014" s="1058">
        <v>94</v>
      </c>
      <c r="B5014" s="1059" t="s">
        <v>4490</v>
      </c>
      <c r="C5014" s="1060" t="s">
        <v>30784</v>
      </c>
      <c r="D5014" s="1061">
        <v>557.1</v>
      </c>
    </row>
    <row r="5015" spans="1:4" x14ac:dyDescent="0.2">
      <c r="A5015" s="1058">
        <v>10407</v>
      </c>
      <c r="B5015" s="1059" t="s">
        <v>11353</v>
      </c>
      <c r="C5015" s="1060" t="s">
        <v>30784</v>
      </c>
      <c r="D5015" s="1061">
        <v>572.13</v>
      </c>
    </row>
    <row r="5016" spans="1:4" x14ac:dyDescent="0.2">
      <c r="A5016" s="1058">
        <v>9103</v>
      </c>
      <c r="B5016" s="1059" t="s">
        <v>10459</v>
      </c>
      <c r="C5016" s="1060" t="s">
        <v>30784</v>
      </c>
      <c r="D5016" s="1061">
        <v>505.56</v>
      </c>
    </row>
    <row r="5017" spans="1:4" x14ac:dyDescent="0.2">
      <c r="A5017" s="1058">
        <v>10338</v>
      </c>
      <c r="B5017" s="1059" t="s">
        <v>11297</v>
      </c>
      <c r="C5017" s="1060" t="s">
        <v>30784</v>
      </c>
      <c r="D5017" s="1061">
        <v>622.85</v>
      </c>
    </row>
    <row r="5018" spans="1:4" x14ac:dyDescent="0.2">
      <c r="A5018" s="1058">
        <v>12659</v>
      </c>
      <c r="B5018" s="1059" t="s">
        <v>21373</v>
      </c>
      <c r="C5018" s="1060" t="s">
        <v>30784</v>
      </c>
      <c r="D5018" s="1061">
        <v>351.72</v>
      </c>
    </row>
    <row r="5019" spans="1:4" ht="22.5" x14ac:dyDescent="0.2">
      <c r="A5019" s="1058">
        <v>95</v>
      </c>
      <c r="B5019" s="1059" t="s">
        <v>4491</v>
      </c>
      <c r="C5019" s="1060" t="s">
        <v>30784</v>
      </c>
      <c r="D5019" s="1061">
        <v>461.01</v>
      </c>
    </row>
    <row r="5020" spans="1:4" ht="22.5" x14ac:dyDescent="0.2">
      <c r="A5020" s="1058">
        <v>96</v>
      </c>
      <c r="B5020" s="1059" t="s">
        <v>4492</v>
      </c>
      <c r="C5020" s="1060" t="s">
        <v>30784</v>
      </c>
      <c r="D5020" s="1061">
        <v>421.01</v>
      </c>
    </row>
    <row r="5021" spans="1:4" ht="22.5" x14ac:dyDescent="0.2">
      <c r="A5021" s="1058">
        <v>11480</v>
      </c>
      <c r="B5021" s="1059" t="s">
        <v>12022</v>
      </c>
      <c r="C5021" s="1060" t="s">
        <v>30784</v>
      </c>
      <c r="D5021" s="1061">
        <v>405.94</v>
      </c>
    </row>
    <row r="5022" spans="1:4" ht="22.5" x14ac:dyDescent="0.2">
      <c r="A5022" s="1058">
        <v>98</v>
      </c>
      <c r="B5022" s="1059" t="s">
        <v>4493</v>
      </c>
      <c r="C5022" s="1060" t="s">
        <v>30784</v>
      </c>
      <c r="D5022" s="1061">
        <v>445.68</v>
      </c>
    </row>
    <row r="5023" spans="1:4" ht="22.5" x14ac:dyDescent="0.2">
      <c r="A5023" s="1058">
        <v>11482</v>
      </c>
      <c r="B5023" s="1059" t="s">
        <v>12023</v>
      </c>
      <c r="C5023" s="1060" t="s">
        <v>30784</v>
      </c>
      <c r="D5023" s="1061">
        <v>430.61</v>
      </c>
    </row>
    <row r="5024" spans="1:4" ht="22.5" x14ac:dyDescent="0.2">
      <c r="A5024" s="1058">
        <v>105</v>
      </c>
      <c r="B5024" s="1059" t="s">
        <v>4500</v>
      </c>
      <c r="C5024" s="1060" t="s">
        <v>30784</v>
      </c>
      <c r="D5024" s="1061">
        <v>470.36</v>
      </c>
    </row>
    <row r="5025" spans="1:4" ht="22.5" x14ac:dyDescent="0.2">
      <c r="A5025" s="1058">
        <v>11483</v>
      </c>
      <c r="B5025" s="1059" t="s">
        <v>12024</v>
      </c>
      <c r="C5025" s="1060" t="s">
        <v>30784</v>
      </c>
      <c r="D5025" s="1061">
        <v>455.29</v>
      </c>
    </row>
    <row r="5026" spans="1:4" ht="22.5" x14ac:dyDescent="0.2">
      <c r="A5026" s="1058">
        <v>4904</v>
      </c>
      <c r="B5026" s="1059" t="s">
        <v>7904</v>
      </c>
      <c r="C5026" s="1060" t="s">
        <v>24235</v>
      </c>
      <c r="D5026" s="1061">
        <v>104.12</v>
      </c>
    </row>
    <row r="5027" spans="1:4" x14ac:dyDescent="0.2">
      <c r="A5027" s="1058">
        <v>103</v>
      </c>
      <c r="B5027" s="1059" t="s">
        <v>4498</v>
      </c>
      <c r="C5027" s="1060" t="s">
        <v>24235</v>
      </c>
      <c r="D5027" s="1061">
        <v>10.8</v>
      </c>
    </row>
    <row r="5028" spans="1:4" ht="22.5" x14ac:dyDescent="0.2">
      <c r="A5028" s="1058">
        <v>3785</v>
      </c>
      <c r="B5028" s="1059" t="s">
        <v>7180</v>
      </c>
      <c r="C5028" s="1060" t="s">
        <v>24235</v>
      </c>
      <c r="D5028" s="1061">
        <v>179.87</v>
      </c>
    </row>
    <row r="5029" spans="1:4" ht="45" x14ac:dyDescent="0.2">
      <c r="A5029" s="1058">
        <v>4905</v>
      </c>
      <c r="B5029" s="1059" t="s">
        <v>7905</v>
      </c>
      <c r="C5029" s="1060" t="s">
        <v>24235</v>
      </c>
      <c r="D5029" s="1061">
        <v>141.4</v>
      </c>
    </row>
    <row r="5030" spans="1:4" ht="22.5" x14ac:dyDescent="0.2">
      <c r="A5030" s="1058">
        <v>74</v>
      </c>
      <c r="B5030" s="1059" t="s">
        <v>4470</v>
      </c>
      <c r="C5030" s="1060" t="s">
        <v>30784</v>
      </c>
      <c r="D5030" s="1061">
        <v>4.45</v>
      </c>
    </row>
    <row r="5031" spans="1:4" ht="22.5" x14ac:dyDescent="0.2">
      <c r="A5031" s="1058">
        <v>4358</v>
      </c>
      <c r="B5031" s="1059" t="s">
        <v>7520</v>
      </c>
      <c r="C5031" s="1060" t="s">
        <v>30784</v>
      </c>
      <c r="D5031" s="1061">
        <v>168.5</v>
      </c>
    </row>
    <row r="5032" spans="1:4" ht="22.5" x14ac:dyDescent="0.2">
      <c r="A5032" s="1058">
        <v>77</v>
      </c>
      <c r="B5032" s="1059" t="s">
        <v>4473</v>
      </c>
      <c r="C5032" s="1060" t="s">
        <v>30784</v>
      </c>
      <c r="D5032" s="1061">
        <v>165.31</v>
      </c>
    </row>
    <row r="5033" spans="1:4" ht="22.5" x14ac:dyDescent="0.2">
      <c r="A5033" s="1058">
        <v>71</v>
      </c>
      <c r="B5033" s="1059" t="s">
        <v>4468</v>
      </c>
      <c r="C5033" s="1060" t="s">
        <v>30784</v>
      </c>
      <c r="D5033" s="1061">
        <v>42.31</v>
      </c>
    </row>
    <row r="5034" spans="1:4" ht="22.5" x14ac:dyDescent="0.2">
      <c r="A5034" s="1058">
        <v>7086</v>
      </c>
      <c r="B5034" s="1059" t="s">
        <v>9107</v>
      </c>
      <c r="C5034" s="1060" t="s">
        <v>30784</v>
      </c>
      <c r="D5034" s="1061">
        <v>3.23</v>
      </c>
    </row>
    <row r="5035" spans="1:4" x14ac:dyDescent="0.2">
      <c r="A5035" s="1058">
        <v>75</v>
      </c>
      <c r="B5035" s="1059" t="s">
        <v>4471</v>
      </c>
      <c r="C5035" s="1060" t="s">
        <v>30784</v>
      </c>
      <c r="D5035" s="1061">
        <v>100.99</v>
      </c>
    </row>
    <row r="5036" spans="1:4" x14ac:dyDescent="0.2">
      <c r="A5036" s="1058">
        <v>11448</v>
      </c>
      <c r="B5036" s="1059" t="s">
        <v>12013</v>
      </c>
      <c r="C5036" s="1060" t="s">
        <v>30784</v>
      </c>
      <c r="D5036" s="1061">
        <v>14.2</v>
      </c>
    </row>
    <row r="5037" spans="1:4" ht="22.5" x14ac:dyDescent="0.2">
      <c r="A5037" s="1058">
        <v>11449</v>
      </c>
      <c r="B5037" s="1059" t="s">
        <v>12014</v>
      </c>
      <c r="C5037" s="1060" t="s">
        <v>30784</v>
      </c>
      <c r="D5037" s="1061">
        <v>7.75</v>
      </c>
    </row>
    <row r="5038" spans="1:4" ht="33.75" x14ac:dyDescent="0.2">
      <c r="A5038" s="1058">
        <v>11450</v>
      </c>
      <c r="B5038" s="1059" t="s">
        <v>12015</v>
      </c>
      <c r="C5038" s="1060" t="s">
        <v>24235</v>
      </c>
      <c r="D5038" s="1061">
        <v>1.76</v>
      </c>
    </row>
    <row r="5039" spans="1:4" ht="22.5" x14ac:dyDescent="0.2">
      <c r="A5039" s="1058">
        <v>8424</v>
      </c>
      <c r="B5039" s="1059" t="s">
        <v>9982</v>
      </c>
      <c r="C5039" s="1060" t="s">
        <v>2974</v>
      </c>
      <c r="D5039" s="1061">
        <v>7.42</v>
      </c>
    </row>
    <row r="5040" spans="1:4" ht="22.5" x14ac:dyDescent="0.2">
      <c r="A5040" s="1058">
        <v>70</v>
      </c>
      <c r="B5040" s="1059" t="s">
        <v>4467</v>
      </c>
      <c r="C5040" s="1060" t="s">
        <v>30784</v>
      </c>
      <c r="D5040" s="1061">
        <v>16.829999999999998</v>
      </c>
    </row>
    <row r="5041" spans="1:4" ht="22.5" x14ac:dyDescent="0.2">
      <c r="A5041" s="1058">
        <v>78</v>
      </c>
      <c r="B5041" s="1059" t="s">
        <v>4474</v>
      </c>
      <c r="C5041" s="1060" t="s">
        <v>30784</v>
      </c>
      <c r="D5041" s="1061">
        <v>7.65</v>
      </c>
    </row>
    <row r="5042" spans="1:4" ht="33.75" x14ac:dyDescent="0.2">
      <c r="A5042" s="1058">
        <v>4954</v>
      </c>
      <c r="B5042" s="1059" t="s">
        <v>7942</v>
      </c>
      <c r="C5042" s="1060" t="s">
        <v>7943</v>
      </c>
      <c r="D5042" s="1061">
        <v>69.84</v>
      </c>
    </row>
    <row r="5043" spans="1:4" x14ac:dyDescent="0.2">
      <c r="A5043" s="1058">
        <v>8305</v>
      </c>
      <c r="B5043" s="1059" t="s">
        <v>9906</v>
      </c>
      <c r="C5043" s="1060" t="s">
        <v>3039</v>
      </c>
      <c r="D5043" s="1061">
        <v>191.15</v>
      </c>
    </row>
    <row r="5044" spans="1:4" ht="33.75" x14ac:dyDescent="0.2">
      <c r="A5044" s="1058">
        <v>4997</v>
      </c>
      <c r="B5044" s="1059" t="s">
        <v>7975</v>
      </c>
      <c r="C5044" s="1060" t="s">
        <v>30784</v>
      </c>
      <c r="D5044" s="1061">
        <v>174.3</v>
      </c>
    </row>
    <row r="5045" spans="1:4" ht="33.75" x14ac:dyDescent="0.2">
      <c r="A5045" s="1058">
        <v>8598</v>
      </c>
      <c r="B5045" s="1059" t="s">
        <v>10093</v>
      </c>
      <c r="C5045" s="1060" t="s">
        <v>30784</v>
      </c>
      <c r="D5045" s="1061">
        <v>278.3</v>
      </c>
    </row>
    <row r="5046" spans="1:4" ht="22.5" x14ac:dyDescent="0.2">
      <c r="A5046" s="1058">
        <v>68</v>
      </c>
      <c r="B5046" s="1059" t="s">
        <v>4465</v>
      </c>
      <c r="C5046" s="1060" t="s">
        <v>30784</v>
      </c>
      <c r="D5046" s="1061">
        <v>11.26</v>
      </c>
    </row>
    <row r="5047" spans="1:4" x14ac:dyDescent="0.2">
      <c r="A5047" s="1058">
        <v>76</v>
      </c>
      <c r="B5047" s="1059" t="s">
        <v>4472</v>
      </c>
      <c r="C5047" s="1060" t="s">
        <v>30784</v>
      </c>
      <c r="D5047" s="1061">
        <v>14.09</v>
      </c>
    </row>
    <row r="5048" spans="1:4" ht="22.5" x14ac:dyDescent="0.2">
      <c r="A5048" s="1058">
        <v>69</v>
      </c>
      <c r="B5048" s="1059" t="s">
        <v>4466</v>
      </c>
      <c r="C5048" s="1060" t="s">
        <v>30784</v>
      </c>
      <c r="D5048" s="1061">
        <v>17.7</v>
      </c>
    </row>
    <row r="5049" spans="1:4" ht="22.5" x14ac:dyDescent="0.2">
      <c r="A5049" s="1058">
        <v>72</v>
      </c>
      <c r="B5049" s="1059" t="s">
        <v>4469</v>
      </c>
      <c r="C5049" s="1060" t="s">
        <v>30784</v>
      </c>
      <c r="D5049" s="1061">
        <v>28.22</v>
      </c>
    </row>
    <row r="5050" spans="1:4" ht="45" x14ac:dyDescent="0.2">
      <c r="A5050" s="1058">
        <v>4955</v>
      </c>
      <c r="B5050" s="1059" t="s">
        <v>7944</v>
      </c>
      <c r="C5050" s="1060" t="s">
        <v>2352</v>
      </c>
      <c r="D5050" s="1061">
        <v>19.329999999999998</v>
      </c>
    </row>
    <row r="5051" spans="1:4" ht="22.5" x14ac:dyDescent="0.2">
      <c r="A5051" s="1058">
        <v>8805</v>
      </c>
      <c r="B5051" s="1059" t="s">
        <v>10238</v>
      </c>
      <c r="C5051" s="1060" t="s">
        <v>24235</v>
      </c>
      <c r="D5051" s="1061">
        <v>42.05</v>
      </c>
    </row>
    <row r="5052" spans="1:4" ht="22.5" x14ac:dyDescent="0.2">
      <c r="A5052" s="1058">
        <v>8809</v>
      </c>
      <c r="B5052" s="1059" t="s">
        <v>10242</v>
      </c>
      <c r="C5052" s="1060" t="s">
        <v>24235</v>
      </c>
      <c r="D5052" s="1061">
        <v>50.45</v>
      </c>
    </row>
    <row r="5053" spans="1:4" ht="22.5" x14ac:dyDescent="0.2">
      <c r="A5053" s="1058">
        <v>8807</v>
      </c>
      <c r="B5053" s="1059" t="s">
        <v>10240</v>
      </c>
      <c r="C5053" s="1060" t="s">
        <v>24235</v>
      </c>
      <c r="D5053" s="1061">
        <v>21.01</v>
      </c>
    </row>
    <row r="5054" spans="1:4" ht="22.5" x14ac:dyDescent="0.2">
      <c r="A5054" s="1058">
        <v>8808</v>
      </c>
      <c r="B5054" s="1059" t="s">
        <v>10241</v>
      </c>
      <c r="C5054" s="1060" t="s">
        <v>24235</v>
      </c>
      <c r="D5054" s="1061">
        <v>29.43</v>
      </c>
    </row>
    <row r="5055" spans="1:4" ht="22.5" x14ac:dyDescent="0.2">
      <c r="A5055" s="1058">
        <v>8806</v>
      </c>
      <c r="B5055" s="1059" t="s">
        <v>10239</v>
      </c>
      <c r="C5055" s="1060" t="s">
        <v>24235</v>
      </c>
      <c r="D5055" s="1061">
        <v>33.619999999999997</v>
      </c>
    </row>
    <row r="5056" spans="1:4" ht="22.5" x14ac:dyDescent="0.2">
      <c r="A5056" s="1058">
        <v>4497</v>
      </c>
      <c r="B5056" s="1059" t="s">
        <v>7619</v>
      </c>
      <c r="C5056" s="1060" t="s">
        <v>30784</v>
      </c>
      <c r="D5056" s="1061">
        <v>53.82</v>
      </c>
    </row>
    <row r="5057" spans="1:4" x14ac:dyDescent="0.2">
      <c r="A5057" s="1058">
        <v>4522</v>
      </c>
      <c r="B5057" s="1059" t="s">
        <v>7641</v>
      </c>
      <c r="C5057" s="1060" t="s">
        <v>30784</v>
      </c>
      <c r="D5057" s="1061">
        <v>247.96</v>
      </c>
    </row>
    <row r="5058" spans="1:4" ht="22.5" x14ac:dyDescent="0.2">
      <c r="A5058" s="1058">
        <v>4498</v>
      </c>
      <c r="B5058" s="1059" t="s">
        <v>7620</v>
      </c>
      <c r="C5058" s="1060" t="s">
        <v>30784</v>
      </c>
      <c r="D5058" s="1061">
        <v>29.36</v>
      </c>
    </row>
    <row r="5059" spans="1:4" ht="22.5" x14ac:dyDescent="0.2">
      <c r="A5059" s="1058">
        <v>7084</v>
      </c>
      <c r="B5059" s="1059" t="s">
        <v>9106</v>
      </c>
      <c r="C5059" s="1060" t="s">
        <v>30784</v>
      </c>
      <c r="D5059" s="1061">
        <v>249.81</v>
      </c>
    </row>
    <row r="5060" spans="1:4" ht="22.5" x14ac:dyDescent="0.2">
      <c r="A5060" s="1058">
        <v>12519</v>
      </c>
      <c r="B5060" s="1059" t="s">
        <v>21253</v>
      </c>
      <c r="C5060" s="1060" t="s">
        <v>30784</v>
      </c>
      <c r="D5060" s="1061">
        <v>54.2</v>
      </c>
    </row>
    <row r="5061" spans="1:4" ht="22.5" x14ac:dyDescent="0.2">
      <c r="A5061" s="1058">
        <v>4499</v>
      </c>
      <c r="B5061" s="1059" t="s">
        <v>7621</v>
      </c>
      <c r="C5061" s="1060" t="s">
        <v>30784</v>
      </c>
      <c r="D5061" s="1061">
        <v>383.08</v>
      </c>
    </row>
    <row r="5062" spans="1:4" ht="33.75" x14ac:dyDescent="0.2">
      <c r="A5062" s="1058">
        <v>4502</v>
      </c>
      <c r="B5062" s="1059" t="s">
        <v>7624</v>
      </c>
      <c r="C5062" s="1060" t="s">
        <v>30784</v>
      </c>
      <c r="D5062" s="1061">
        <v>282.67</v>
      </c>
    </row>
    <row r="5063" spans="1:4" ht="22.5" x14ac:dyDescent="0.2">
      <c r="A5063" s="1058">
        <v>4501</v>
      </c>
      <c r="B5063" s="1059" t="s">
        <v>7623</v>
      </c>
      <c r="C5063" s="1060" t="s">
        <v>30784</v>
      </c>
      <c r="D5063" s="1061">
        <v>404.24</v>
      </c>
    </row>
    <row r="5064" spans="1:4" ht="33.75" x14ac:dyDescent="0.2">
      <c r="A5064" s="1058">
        <v>4503</v>
      </c>
      <c r="B5064" s="1059" t="s">
        <v>7625</v>
      </c>
      <c r="C5064" s="1060" t="s">
        <v>30784</v>
      </c>
      <c r="D5064" s="1061">
        <v>304.44</v>
      </c>
    </row>
    <row r="5065" spans="1:4" ht="33.75" x14ac:dyDescent="0.2">
      <c r="A5065" s="1058">
        <v>4504</v>
      </c>
      <c r="B5065" s="1059" t="s">
        <v>7626</v>
      </c>
      <c r="C5065" s="1060" t="s">
        <v>30784</v>
      </c>
      <c r="D5065" s="1061">
        <v>326.23</v>
      </c>
    </row>
    <row r="5066" spans="1:4" ht="33.75" x14ac:dyDescent="0.2">
      <c r="A5066" s="1058">
        <v>4505</v>
      </c>
      <c r="B5066" s="1059" t="s">
        <v>7627</v>
      </c>
      <c r="C5066" s="1060" t="s">
        <v>30784</v>
      </c>
      <c r="D5066" s="1061">
        <v>348</v>
      </c>
    </row>
    <row r="5067" spans="1:4" x14ac:dyDescent="0.2">
      <c r="A5067" s="1058">
        <v>4500</v>
      </c>
      <c r="B5067" s="1059" t="s">
        <v>7622</v>
      </c>
      <c r="C5067" s="1060" t="s">
        <v>31348</v>
      </c>
      <c r="D5067" s="1061">
        <v>5613.02</v>
      </c>
    </row>
    <row r="5068" spans="1:4" ht="22.5" x14ac:dyDescent="0.2">
      <c r="A5068" s="1058">
        <v>9949</v>
      </c>
      <c r="B5068" s="1059" t="s">
        <v>11049</v>
      </c>
      <c r="C5068" s="1060" t="s">
        <v>2974</v>
      </c>
      <c r="D5068" s="1061">
        <v>129.13</v>
      </c>
    </row>
    <row r="5069" spans="1:4" ht="22.5" x14ac:dyDescent="0.2">
      <c r="A5069" s="1058">
        <v>9950</v>
      </c>
      <c r="B5069" s="1059" t="s">
        <v>11050</v>
      </c>
      <c r="C5069" s="1060" t="s">
        <v>2974</v>
      </c>
      <c r="D5069" s="1061">
        <v>173.9</v>
      </c>
    </row>
    <row r="5070" spans="1:4" ht="22.5" x14ac:dyDescent="0.2">
      <c r="A5070" s="1058">
        <v>4902</v>
      </c>
      <c r="B5070" s="1059" t="s">
        <v>7903</v>
      </c>
      <c r="C5070" s="1060" t="s">
        <v>2352</v>
      </c>
      <c r="D5070" s="1061">
        <v>40</v>
      </c>
    </row>
    <row r="5071" spans="1:4" ht="22.5" x14ac:dyDescent="0.2">
      <c r="A5071" s="1058">
        <v>10744</v>
      </c>
      <c r="B5071" s="1059" t="s">
        <v>11531</v>
      </c>
      <c r="C5071" s="1060" t="s">
        <v>2352</v>
      </c>
      <c r="D5071" s="1061">
        <v>50</v>
      </c>
    </row>
    <row r="5072" spans="1:4" ht="22.5" x14ac:dyDescent="0.2">
      <c r="A5072" s="1058">
        <v>10742</v>
      </c>
      <c r="B5072" s="1059" t="s">
        <v>11529</v>
      </c>
      <c r="C5072" s="1060" t="s">
        <v>2974</v>
      </c>
      <c r="D5072" s="1061">
        <v>44</v>
      </c>
    </row>
    <row r="5073" spans="1:4" ht="22.5" x14ac:dyDescent="0.2">
      <c r="A5073" s="1058">
        <v>4900</v>
      </c>
      <c r="B5073" s="1059" t="s">
        <v>7901</v>
      </c>
      <c r="C5073" s="1060" t="s">
        <v>2974</v>
      </c>
      <c r="D5073" s="1061">
        <v>60</v>
      </c>
    </row>
    <row r="5074" spans="1:4" ht="22.5" x14ac:dyDescent="0.2">
      <c r="A5074" s="1058">
        <v>7684</v>
      </c>
      <c r="B5074" s="1059" t="s">
        <v>9561</v>
      </c>
      <c r="C5074" s="1060" t="s">
        <v>2974</v>
      </c>
      <c r="D5074" s="1061">
        <v>315.27999999999997</v>
      </c>
    </row>
    <row r="5075" spans="1:4" ht="22.5" x14ac:dyDescent="0.2">
      <c r="A5075" s="1058">
        <v>7685</v>
      </c>
      <c r="B5075" s="1059" t="s">
        <v>9562</v>
      </c>
      <c r="C5075" s="1060" t="s">
        <v>2974</v>
      </c>
      <c r="D5075" s="1061">
        <v>473.27</v>
      </c>
    </row>
    <row r="5076" spans="1:4" ht="22.5" x14ac:dyDescent="0.2">
      <c r="A5076" s="1058">
        <v>7686</v>
      </c>
      <c r="B5076" s="1059" t="s">
        <v>9563</v>
      </c>
      <c r="C5076" s="1060" t="s">
        <v>2974</v>
      </c>
      <c r="D5076" s="1061">
        <v>623.24</v>
      </c>
    </row>
    <row r="5077" spans="1:4" ht="22.5" x14ac:dyDescent="0.2">
      <c r="A5077" s="1058">
        <v>7687</v>
      </c>
      <c r="B5077" s="1059" t="s">
        <v>9564</v>
      </c>
      <c r="C5077" s="1060" t="s">
        <v>2974</v>
      </c>
      <c r="D5077" s="1061">
        <v>773.2</v>
      </c>
    </row>
    <row r="5078" spans="1:4" ht="22.5" x14ac:dyDescent="0.2">
      <c r="A5078" s="1058">
        <v>12203</v>
      </c>
      <c r="B5078" s="1059" t="s">
        <v>12558</v>
      </c>
      <c r="C5078" s="1060" t="s">
        <v>3038</v>
      </c>
      <c r="D5078" s="1061">
        <v>10.3</v>
      </c>
    </row>
    <row r="5079" spans="1:4" ht="22.5" x14ac:dyDescent="0.2">
      <c r="A5079" s="1058">
        <v>4899</v>
      </c>
      <c r="B5079" s="1059" t="s">
        <v>7900</v>
      </c>
      <c r="C5079" s="1060" t="s">
        <v>3038</v>
      </c>
      <c r="D5079" s="1061">
        <v>11.24</v>
      </c>
    </row>
    <row r="5080" spans="1:4" ht="33.75" x14ac:dyDescent="0.2">
      <c r="A5080" s="1058">
        <v>4967</v>
      </c>
      <c r="B5080" s="1059" t="s">
        <v>7955</v>
      </c>
      <c r="C5080" s="1060" t="s">
        <v>2974</v>
      </c>
      <c r="D5080" s="1061">
        <v>2056.2399999999998</v>
      </c>
    </row>
    <row r="5081" spans="1:4" ht="33.75" x14ac:dyDescent="0.2">
      <c r="A5081" s="1058">
        <v>4966</v>
      </c>
      <c r="B5081" s="1059" t="s">
        <v>7954</v>
      </c>
      <c r="C5081" s="1060" t="s">
        <v>2974</v>
      </c>
      <c r="D5081" s="1061">
        <v>1101.18</v>
      </c>
    </row>
    <row r="5082" spans="1:4" ht="22.5" x14ac:dyDescent="0.2">
      <c r="A5082" s="1058">
        <v>10743</v>
      </c>
      <c r="B5082" s="1059" t="s">
        <v>11530</v>
      </c>
      <c r="C5082" s="1060" t="s">
        <v>2352</v>
      </c>
      <c r="D5082" s="1061">
        <v>60</v>
      </c>
    </row>
    <row r="5083" spans="1:4" ht="22.5" x14ac:dyDescent="0.2">
      <c r="A5083" s="1058">
        <v>4901</v>
      </c>
      <c r="B5083" s="1059" t="s">
        <v>7902</v>
      </c>
      <c r="C5083" s="1060" t="s">
        <v>2974</v>
      </c>
      <c r="D5083" s="1061">
        <v>60</v>
      </c>
    </row>
    <row r="5084" spans="1:4" ht="22.5" x14ac:dyDescent="0.2">
      <c r="A5084" s="1058">
        <v>7166</v>
      </c>
      <c r="B5084" s="1059" t="s">
        <v>9161</v>
      </c>
      <c r="C5084" s="1060" t="s">
        <v>2352</v>
      </c>
      <c r="D5084" s="1061">
        <v>36.92</v>
      </c>
    </row>
    <row r="5085" spans="1:4" x14ac:dyDescent="0.2">
      <c r="A5085" s="1058">
        <v>7171</v>
      </c>
      <c r="B5085" s="1059" t="s">
        <v>9166</v>
      </c>
      <c r="C5085" s="1060" t="s">
        <v>2352</v>
      </c>
      <c r="D5085" s="1061">
        <v>61.43</v>
      </c>
    </row>
    <row r="5086" spans="1:4" ht="22.5" x14ac:dyDescent="0.2">
      <c r="A5086" s="1058">
        <v>10375</v>
      </c>
      <c r="B5086" s="1059" t="s">
        <v>11324</v>
      </c>
      <c r="C5086" s="1060" t="s">
        <v>2974</v>
      </c>
      <c r="D5086" s="1061">
        <v>109.3</v>
      </c>
    </row>
    <row r="5087" spans="1:4" ht="22.5" x14ac:dyDescent="0.2">
      <c r="A5087" s="1058">
        <v>10376</v>
      </c>
      <c r="B5087" s="1059" t="s">
        <v>11325</v>
      </c>
      <c r="C5087" s="1060" t="s">
        <v>2974</v>
      </c>
      <c r="D5087" s="1061">
        <v>148.18</v>
      </c>
    </row>
    <row r="5088" spans="1:4" ht="22.5" x14ac:dyDescent="0.2">
      <c r="A5088" s="1058">
        <v>10377</v>
      </c>
      <c r="B5088" s="1059" t="s">
        <v>11326</v>
      </c>
      <c r="C5088" s="1060" t="s">
        <v>2974</v>
      </c>
      <c r="D5088" s="1061">
        <v>161.43</v>
      </c>
    </row>
    <row r="5089" spans="1:4" ht="22.5" x14ac:dyDescent="0.2">
      <c r="A5089" s="1058">
        <v>10408</v>
      </c>
      <c r="B5089" s="1059" t="s">
        <v>11354</v>
      </c>
      <c r="C5089" s="1060" t="s">
        <v>2974</v>
      </c>
      <c r="D5089" s="1061">
        <v>392.52</v>
      </c>
    </row>
    <row r="5090" spans="1:4" ht="22.5" x14ac:dyDescent="0.2">
      <c r="A5090" s="1058">
        <v>10230</v>
      </c>
      <c r="B5090" s="1059" t="s">
        <v>11231</v>
      </c>
      <c r="C5090" s="1060" t="s">
        <v>2974</v>
      </c>
      <c r="D5090" s="1061">
        <v>191.99</v>
      </c>
    </row>
    <row r="5091" spans="1:4" ht="33.75" x14ac:dyDescent="0.2">
      <c r="A5091" s="1058">
        <v>10632</v>
      </c>
      <c r="B5091" s="1059" t="s">
        <v>11478</v>
      </c>
      <c r="C5091" s="1060" t="s">
        <v>2974</v>
      </c>
      <c r="D5091" s="1061">
        <v>243.34</v>
      </c>
    </row>
    <row r="5092" spans="1:4" ht="33.75" x14ac:dyDescent="0.2">
      <c r="A5092" s="1058">
        <v>10676</v>
      </c>
      <c r="B5092" s="1059" t="s">
        <v>11494</v>
      </c>
      <c r="C5092" s="1060" t="s">
        <v>2974</v>
      </c>
      <c r="D5092" s="1061">
        <v>245.06</v>
      </c>
    </row>
    <row r="5093" spans="1:4" ht="33.75" x14ac:dyDescent="0.2">
      <c r="A5093" s="1058">
        <v>8629</v>
      </c>
      <c r="B5093" s="1059" t="s">
        <v>10110</v>
      </c>
      <c r="C5093" s="1060" t="s">
        <v>2974</v>
      </c>
      <c r="D5093" s="1061">
        <v>247.16</v>
      </c>
    </row>
    <row r="5094" spans="1:4" ht="33.75" x14ac:dyDescent="0.2">
      <c r="A5094" s="1058">
        <v>8631</v>
      </c>
      <c r="B5094" s="1059" t="s">
        <v>10112</v>
      </c>
      <c r="C5094" s="1060" t="s">
        <v>2974</v>
      </c>
      <c r="D5094" s="1061">
        <v>252.16</v>
      </c>
    </row>
    <row r="5095" spans="1:4" ht="33.75" x14ac:dyDescent="0.2">
      <c r="A5095" s="1058">
        <v>10677</v>
      </c>
      <c r="B5095" s="1059" t="s">
        <v>11495</v>
      </c>
      <c r="C5095" s="1060" t="s">
        <v>2974</v>
      </c>
      <c r="D5095" s="1061">
        <v>291.61</v>
      </c>
    </row>
    <row r="5096" spans="1:4" ht="33.75" x14ac:dyDescent="0.2">
      <c r="A5096" s="1058">
        <v>8627</v>
      </c>
      <c r="B5096" s="1059" t="s">
        <v>10108</v>
      </c>
      <c r="C5096" s="1060" t="s">
        <v>2974</v>
      </c>
      <c r="D5096" s="1061">
        <v>294.94</v>
      </c>
    </row>
    <row r="5097" spans="1:4" ht="33.75" x14ac:dyDescent="0.2">
      <c r="A5097" s="1058">
        <v>8630</v>
      </c>
      <c r="B5097" s="1059" t="s">
        <v>10111</v>
      </c>
      <c r="C5097" s="1060" t="s">
        <v>2974</v>
      </c>
      <c r="D5097" s="1061">
        <v>302.87</v>
      </c>
    </row>
    <row r="5098" spans="1:4" ht="22.5" x14ac:dyDescent="0.2">
      <c r="A5098" s="1058">
        <v>8019</v>
      </c>
      <c r="B5098" s="1059" t="s">
        <v>9778</v>
      </c>
      <c r="C5098" s="1060" t="s">
        <v>2974</v>
      </c>
      <c r="D5098" s="1061">
        <v>219.49</v>
      </c>
    </row>
    <row r="5099" spans="1:4" ht="22.5" x14ac:dyDescent="0.2">
      <c r="A5099" s="1058">
        <v>10915</v>
      </c>
      <c r="B5099" s="1059" t="s">
        <v>9778</v>
      </c>
      <c r="C5099" s="1060" t="s">
        <v>2974</v>
      </c>
      <c r="D5099" s="1061">
        <v>219.49</v>
      </c>
    </row>
    <row r="5100" spans="1:4" ht="22.5" x14ac:dyDescent="0.2">
      <c r="A5100" s="1058">
        <v>8024</v>
      </c>
      <c r="B5100" s="1059" t="s">
        <v>9783</v>
      </c>
      <c r="C5100" s="1060" t="s">
        <v>2974</v>
      </c>
      <c r="D5100" s="1061">
        <v>238.53</v>
      </c>
    </row>
    <row r="5101" spans="1:4" ht="22.5" x14ac:dyDescent="0.2">
      <c r="A5101" s="1058">
        <v>8025</v>
      </c>
      <c r="B5101" s="1059" t="s">
        <v>9784</v>
      </c>
      <c r="C5101" s="1060" t="s">
        <v>2974</v>
      </c>
      <c r="D5101" s="1061">
        <v>265.42</v>
      </c>
    </row>
    <row r="5102" spans="1:4" ht="45" x14ac:dyDescent="0.2">
      <c r="A5102" s="1058">
        <v>8004</v>
      </c>
      <c r="B5102" s="1059" t="s">
        <v>9165</v>
      </c>
      <c r="C5102" s="1060" t="s">
        <v>2352</v>
      </c>
      <c r="D5102" s="1061">
        <v>627.16999999999996</v>
      </c>
    </row>
    <row r="5103" spans="1:4" ht="45" x14ac:dyDescent="0.2">
      <c r="A5103" s="1058">
        <v>7170</v>
      </c>
      <c r="B5103" s="1059" t="s">
        <v>9165</v>
      </c>
      <c r="C5103" s="1060" t="s">
        <v>2352</v>
      </c>
      <c r="D5103" s="1061">
        <v>627.16999999999996</v>
      </c>
    </row>
    <row r="5104" spans="1:4" ht="45" x14ac:dyDescent="0.2">
      <c r="A5104" s="1058">
        <v>7169</v>
      </c>
      <c r="B5104" s="1059" t="s">
        <v>9164</v>
      </c>
      <c r="C5104" s="1060" t="s">
        <v>2352</v>
      </c>
      <c r="D5104" s="1061">
        <v>815.97</v>
      </c>
    </row>
    <row r="5105" spans="1:4" ht="45" x14ac:dyDescent="0.2">
      <c r="A5105" s="1058">
        <v>7168</v>
      </c>
      <c r="B5105" s="1059" t="s">
        <v>9163</v>
      </c>
      <c r="C5105" s="1060" t="s">
        <v>2352</v>
      </c>
      <c r="D5105" s="1061">
        <v>851.17</v>
      </c>
    </row>
    <row r="5106" spans="1:4" ht="22.5" x14ac:dyDescent="0.2">
      <c r="A5106" s="1058">
        <v>8189</v>
      </c>
      <c r="B5106" s="1059" t="s">
        <v>9838</v>
      </c>
      <c r="C5106" s="1060" t="s">
        <v>24235</v>
      </c>
      <c r="D5106" s="1061">
        <v>64.739999999999995</v>
      </c>
    </row>
    <row r="5107" spans="1:4" ht="22.5" x14ac:dyDescent="0.2">
      <c r="A5107" s="1058">
        <v>9929</v>
      </c>
      <c r="B5107" s="1059" t="s">
        <v>11033</v>
      </c>
      <c r="C5107" s="1060" t="s">
        <v>24235</v>
      </c>
      <c r="D5107" s="1061">
        <v>71.62</v>
      </c>
    </row>
    <row r="5108" spans="1:4" x14ac:dyDescent="0.2">
      <c r="A5108" s="1058">
        <v>84</v>
      </c>
      <c r="B5108" s="1059" t="s">
        <v>4480</v>
      </c>
      <c r="C5108" s="1060" t="s">
        <v>24235</v>
      </c>
      <c r="D5108" s="1061">
        <v>153.28</v>
      </c>
    </row>
    <row r="5109" spans="1:4" x14ac:dyDescent="0.2">
      <c r="A5109" s="1058">
        <v>80</v>
      </c>
      <c r="B5109" s="1059" t="s">
        <v>4476</v>
      </c>
      <c r="C5109" s="1060" t="s">
        <v>24235</v>
      </c>
      <c r="D5109" s="1061">
        <v>101.36</v>
      </c>
    </row>
    <row r="5110" spans="1:4" x14ac:dyDescent="0.2">
      <c r="A5110" s="1058">
        <v>85</v>
      </c>
      <c r="B5110" s="1059" t="s">
        <v>4481</v>
      </c>
      <c r="C5110" s="1060" t="s">
        <v>24235</v>
      </c>
      <c r="D5110" s="1061">
        <v>83.88</v>
      </c>
    </row>
    <row r="5111" spans="1:4" x14ac:dyDescent="0.2">
      <c r="A5111" s="1058">
        <v>87</v>
      </c>
      <c r="B5111" s="1059" t="s">
        <v>4483</v>
      </c>
      <c r="C5111" s="1060" t="s">
        <v>24235</v>
      </c>
      <c r="D5111" s="1061">
        <v>75.86</v>
      </c>
    </row>
    <row r="5112" spans="1:4" x14ac:dyDescent="0.2">
      <c r="A5112" s="1058">
        <v>86</v>
      </c>
      <c r="B5112" s="1059" t="s">
        <v>4482</v>
      </c>
      <c r="C5112" s="1060" t="s">
        <v>24235</v>
      </c>
      <c r="D5112" s="1061">
        <v>70.64</v>
      </c>
    </row>
    <row r="5113" spans="1:4" x14ac:dyDescent="0.2">
      <c r="A5113" s="1058">
        <v>88</v>
      </c>
      <c r="B5113" s="1059" t="s">
        <v>4484</v>
      </c>
      <c r="C5113" s="1060" t="s">
        <v>24235</v>
      </c>
      <c r="D5113" s="1061">
        <v>64.23</v>
      </c>
    </row>
    <row r="5114" spans="1:4" x14ac:dyDescent="0.2">
      <c r="A5114" s="1058">
        <v>81</v>
      </c>
      <c r="B5114" s="1059" t="s">
        <v>4477</v>
      </c>
      <c r="C5114" s="1060" t="s">
        <v>24235</v>
      </c>
      <c r="D5114" s="1061">
        <v>173.31</v>
      </c>
    </row>
    <row r="5115" spans="1:4" x14ac:dyDescent="0.2">
      <c r="A5115" s="1058">
        <v>79</v>
      </c>
      <c r="B5115" s="1059" t="s">
        <v>4475</v>
      </c>
      <c r="C5115" s="1060" t="s">
        <v>24235</v>
      </c>
      <c r="D5115" s="1061">
        <v>109.7</v>
      </c>
    </row>
    <row r="5116" spans="1:4" x14ac:dyDescent="0.2">
      <c r="A5116" s="1058">
        <v>82</v>
      </c>
      <c r="B5116" s="1059" t="s">
        <v>4478</v>
      </c>
      <c r="C5116" s="1060" t="s">
        <v>2723</v>
      </c>
      <c r="D5116" s="1061">
        <v>88.02</v>
      </c>
    </row>
    <row r="5117" spans="1:4" x14ac:dyDescent="0.2">
      <c r="A5117" s="1058">
        <v>89</v>
      </c>
      <c r="B5117" s="1059" t="s">
        <v>4485</v>
      </c>
      <c r="C5117" s="1060" t="s">
        <v>24235</v>
      </c>
      <c r="D5117" s="1061">
        <v>77.31</v>
      </c>
    </row>
    <row r="5118" spans="1:4" x14ac:dyDescent="0.2">
      <c r="A5118" s="1058">
        <v>83</v>
      </c>
      <c r="B5118" s="1059" t="s">
        <v>4479</v>
      </c>
      <c r="C5118" s="1060" t="s">
        <v>24235</v>
      </c>
      <c r="D5118" s="1061">
        <v>70.150000000000006</v>
      </c>
    </row>
    <row r="5119" spans="1:4" x14ac:dyDescent="0.2">
      <c r="A5119" s="1058">
        <v>90</v>
      </c>
      <c r="B5119" s="1059" t="s">
        <v>4486</v>
      </c>
      <c r="C5119" s="1060" t="s">
        <v>2723</v>
      </c>
      <c r="D5119" s="1061">
        <v>63.88</v>
      </c>
    </row>
    <row r="5120" spans="1:4" ht="22.5" x14ac:dyDescent="0.2">
      <c r="A5120" s="1058">
        <v>7749</v>
      </c>
      <c r="B5120" s="1059" t="s">
        <v>9608</v>
      </c>
      <c r="C5120" s="1060" t="s">
        <v>24235</v>
      </c>
      <c r="D5120" s="1061">
        <v>857.78</v>
      </c>
    </row>
    <row r="5121" spans="1:4" x14ac:dyDescent="0.2">
      <c r="A5121" s="1058">
        <v>12314</v>
      </c>
      <c r="B5121" s="1059" t="s">
        <v>12649</v>
      </c>
      <c r="C5121" s="1060" t="s">
        <v>24235</v>
      </c>
      <c r="D5121" s="1061">
        <v>857.78</v>
      </c>
    </row>
    <row r="5122" spans="1:4" ht="22.5" x14ac:dyDescent="0.2">
      <c r="A5122" s="1058">
        <v>10766</v>
      </c>
      <c r="B5122" s="1059" t="s">
        <v>11547</v>
      </c>
      <c r="C5122" s="1060" t="s">
        <v>2352</v>
      </c>
      <c r="D5122" s="1061">
        <v>3293.09</v>
      </c>
    </row>
    <row r="5123" spans="1:4" x14ac:dyDescent="0.2">
      <c r="A5123" s="1058">
        <v>9818</v>
      </c>
      <c r="B5123" s="1059" t="s">
        <v>10942</v>
      </c>
      <c r="C5123" s="1060" t="s">
        <v>2974</v>
      </c>
      <c r="D5123" s="1061">
        <v>19.32</v>
      </c>
    </row>
    <row r="5124" spans="1:4" x14ac:dyDescent="0.2">
      <c r="A5124" s="1058">
        <v>9819</v>
      </c>
      <c r="B5124" s="1059" t="s">
        <v>10943</v>
      </c>
      <c r="C5124" s="1060" t="s">
        <v>2352</v>
      </c>
      <c r="D5124" s="1061">
        <v>2.27</v>
      </c>
    </row>
    <row r="5125" spans="1:4" ht="22.5" x14ac:dyDescent="0.2">
      <c r="A5125" s="1058">
        <v>8765</v>
      </c>
      <c r="B5125" s="1059" t="s">
        <v>10206</v>
      </c>
      <c r="C5125" s="1060" t="s">
        <v>2352</v>
      </c>
      <c r="D5125" s="1061">
        <v>562.11</v>
      </c>
    </row>
    <row r="5126" spans="1:4" ht="22.5" x14ac:dyDescent="0.2">
      <c r="A5126" s="1058">
        <v>9840</v>
      </c>
      <c r="B5126" s="1059" t="s">
        <v>10957</v>
      </c>
      <c r="C5126" s="1060" t="s">
        <v>2974</v>
      </c>
      <c r="D5126" s="1061">
        <v>75.12</v>
      </c>
    </row>
    <row r="5127" spans="1:4" ht="22.5" x14ac:dyDescent="0.2">
      <c r="A5127" s="1058">
        <v>9841</v>
      </c>
      <c r="B5127" s="1059" t="s">
        <v>10958</v>
      </c>
      <c r="C5127" s="1060" t="s">
        <v>2974</v>
      </c>
      <c r="D5127" s="1061">
        <v>164.56</v>
      </c>
    </row>
    <row r="5128" spans="1:4" ht="22.5" x14ac:dyDescent="0.2">
      <c r="A5128" s="1058">
        <v>11501</v>
      </c>
      <c r="B5128" s="1059" t="s">
        <v>10958</v>
      </c>
      <c r="C5128" s="1060" t="s">
        <v>24235</v>
      </c>
      <c r="D5128" s="1061">
        <v>107.68</v>
      </c>
    </row>
    <row r="5129" spans="1:4" ht="22.5" x14ac:dyDescent="0.2">
      <c r="A5129" s="1058">
        <v>9842</v>
      </c>
      <c r="B5129" s="1059" t="s">
        <v>10959</v>
      </c>
      <c r="C5129" s="1060" t="s">
        <v>2974</v>
      </c>
      <c r="D5129" s="1061">
        <v>66.95</v>
      </c>
    </row>
    <row r="5130" spans="1:4" ht="22.5" x14ac:dyDescent="0.2">
      <c r="A5130" s="1058">
        <v>9843</v>
      </c>
      <c r="B5130" s="1059" t="s">
        <v>10960</v>
      </c>
      <c r="C5130" s="1060" t="s">
        <v>2974</v>
      </c>
      <c r="D5130" s="1061">
        <v>94.55</v>
      </c>
    </row>
    <row r="5131" spans="1:4" ht="45" x14ac:dyDescent="0.2">
      <c r="A5131" s="1058">
        <v>11792</v>
      </c>
      <c r="B5131" s="1059" t="s">
        <v>12246</v>
      </c>
      <c r="C5131" s="1060" t="s">
        <v>24235</v>
      </c>
      <c r="D5131" s="1061">
        <v>97.62</v>
      </c>
    </row>
    <row r="5132" spans="1:4" ht="22.5" x14ac:dyDescent="0.2">
      <c r="A5132" s="1058">
        <v>11391</v>
      </c>
      <c r="B5132" s="1059" t="s">
        <v>11967</v>
      </c>
      <c r="C5132" s="1060" t="s">
        <v>2974</v>
      </c>
      <c r="D5132" s="1061">
        <v>97.49</v>
      </c>
    </row>
    <row r="5133" spans="1:4" ht="22.5" x14ac:dyDescent="0.2">
      <c r="A5133" s="1058">
        <v>11392</v>
      </c>
      <c r="B5133" s="1059" t="s">
        <v>11968</v>
      </c>
      <c r="C5133" s="1060" t="s">
        <v>2974</v>
      </c>
      <c r="D5133" s="1061">
        <v>101.41</v>
      </c>
    </row>
    <row r="5134" spans="1:4" ht="22.5" x14ac:dyDescent="0.2">
      <c r="A5134" s="1058">
        <v>11393</v>
      </c>
      <c r="B5134" s="1059" t="s">
        <v>11969</v>
      </c>
      <c r="C5134" s="1060" t="s">
        <v>2974</v>
      </c>
      <c r="D5134" s="1061">
        <v>24.84</v>
      </c>
    </row>
    <row r="5135" spans="1:4" ht="22.5" x14ac:dyDescent="0.2">
      <c r="A5135" s="1058">
        <v>11394</v>
      </c>
      <c r="B5135" s="1059" t="s">
        <v>11970</v>
      </c>
      <c r="C5135" s="1060" t="s">
        <v>2974</v>
      </c>
      <c r="D5135" s="1061">
        <v>26.47</v>
      </c>
    </row>
    <row r="5136" spans="1:4" ht="22.5" x14ac:dyDescent="0.2">
      <c r="A5136" s="1058">
        <v>11395</v>
      </c>
      <c r="B5136" s="1059" t="s">
        <v>11971</v>
      </c>
      <c r="C5136" s="1060" t="s">
        <v>2974</v>
      </c>
      <c r="D5136" s="1061">
        <v>31.63</v>
      </c>
    </row>
    <row r="5137" spans="1:4" x14ac:dyDescent="0.2">
      <c r="A5137" s="1058">
        <v>11508</v>
      </c>
      <c r="B5137" s="1059" t="s">
        <v>12043</v>
      </c>
      <c r="C5137" s="1060" t="s">
        <v>2974</v>
      </c>
      <c r="D5137" s="1061">
        <v>4.4800000000000004</v>
      </c>
    </row>
    <row r="5138" spans="1:4" x14ac:dyDescent="0.2">
      <c r="A5138" s="1058">
        <v>11506</v>
      </c>
      <c r="B5138" s="1059" t="s">
        <v>12041</v>
      </c>
      <c r="C5138" s="1060" t="s">
        <v>2974</v>
      </c>
      <c r="D5138" s="1061">
        <v>4.1399999999999997</v>
      </c>
    </row>
    <row r="5139" spans="1:4" x14ac:dyDescent="0.2">
      <c r="A5139" s="1058">
        <v>9838</v>
      </c>
      <c r="B5139" s="1059" t="s">
        <v>10956</v>
      </c>
      <c r="C5139" s="1060" t="s">
        <v>2974</v>
      </c>
      <c r="D5139" s="1061">
        <v>4.93</v>
      </c>
    </row>
    <row r="5140" spans="1:4" x14ac:dyDescent="0.2">
      <c r="A5140" s="1058">
        <v>11507</v>
      </c>
      <c r="B5140" s="1059" t="s">
        <v>12042</v>
      </c>
      <c r="C5140" s="1060" t="s">
        <v>2974</v>
      </c>
      <c r="D5140" s="1061">
        <v>4.4400000000000004</v>
      </c>
    </row>
    <row r="5141" spans="1:4" x14ac:dyDescent="0.2">
      <c r="A5141" s="1058">
        <v>9837</v>
      </c>
      <c r="B5141" s="1059" t="s">
        <v>10955</v>
      </c>
      <c r="C5141" s="1060" t="s">
        <v>2974</v>
      </c>
      <c r="D5141" s="1061">
        <v>5.24</v>
      </c>
    </row>
    <row r="5142" spans="1:4" x14ac:dyDescent="0.2">
      <c r="A5142" s="1058">
        <v>9823</v>
      </c>
      <c r="B5142" s="1059" t="s">
        <v>10945</v>
      </c>
      <c r="C5142" s="1060" t="s">
        <v>3039</v>
      </c>
      <c r="D5142" s="1061">
        <v>22</v>
      </c>
    </row>
    <row r="5143" spans="1:4" x14ac:dyDescent="0.2">
      <c r="A5143" s="1058">
        <v>9826</v>
      </c>
      <c r="B5143" s="1059" t="s">
        <v>10948</v>
      </c>
      <c r="C5143" s="1060" t="s">
        <v>2974</v>
      </c>
      <c r="D5143" s="1061">
        <v>2.83</v>
      </c>
    </row>
    <row r="5144" spans="1:4" ht="22.5" x14ac:dyDescent="0.2">
      <c r="A5144" s="1058">
        <v>10369</v>
      </c>
      <c r="B5144" s="1059" t="s">
        <v>11318</v>
      </c>
      <c r="C5144" s="1060" t="s">
        <v>2352</v>
      </c>
      <c r="D5144" s="1061">
        <v>2500.96</v>
      </c>
    </row>
    <row r="5145" spans="1:4" ht="22.5" x14ac:dyDescent="0.2">
      <c r="A5145" s="1058">
        <v>2359</v>
      </c>
      <c r="B5145" s="1059" t="s">
        <v>6195</v>
      </c>
      <c r="C5145" s="1060" t="s">
        <v>2352</v>
      </c>
      <c r="D5145" s="1061">
        <v>2689.78</v>
      </c>
    </row>
    <row r="5146" spans="1:4" ht="22.5" x14ac:dyDescent="0.2">
      <c r="A5146" s="1058">
        <v>10220</v>
      </c>
      <c r="B5146" s="1059" t="s">
        <v>11222</v>
      </c>
      <c r="C5146" s="1060" t="s">
        <v>2352</v>
      </c>
      <c r="D5146" s="1061">
        <v>3666.06</v>
      </c>
    </row>
    <row r="5147" spans="1:4" ht="22.5" x14ac:dyDescent="0.2">
      <c r="A5147" s="1058">
        <v>2360</v>
      </c>
      <c r="B5147" s="1059" t="s">
        <v>6196</v>
      </c>
      <c r="C5147" s="1060" t="s">
        <v>2352</v>
      </c>
      <c r="D5147" s="1061">
        <v>3638.94</v>
      </c>
    </row>
    <row r="5148" spans="1:4" ht="22.5" x14ac:dyDescent="0.2">
      <c r="A5148" s="1058">
        <v>10370</v>
      </c>
      <c r="B5148" s="1059" t="s">
        <v>11319</v>
      </c>
      <c r="C5148" s="1060" t="s">
        <v>2352</v>
      </c>
      <c r="D5148" s="1061">
        <v>4198.3900000000003</v>
      </c>
    </row>
    <row r="5149" spans="1:4" ht="22.5" x14ac:dyDescent="0.2">
      <c r="A5149" s="1058">
        <v>10371</v>
      </c>
      <c r="B5149" s="1059" t="s">
        <v>11320</v>
      </c>
      <c r="C5149" s="1060" t="s">
        <v>2352</v>
      </c>
      <c r="D5149" s="1061">
        <v>7013.73</v>
      </c>
    </row>
    <row r="5150" spans="1:4" ht="22.5" x14ac:dyDescent="0.2">
      <c r="A5150" s="1058">
        <v>2362</v>
      </c>
      <c r="B5150" s="1059" t="s">
        <v>6197</v>
      </c>
      <c r="C5150" s="1060" t="s">
        <v>2352</v>
      </c>
      <c r="D5150" s="1061">
        <v>7154.34</v>
      </c>
    </row>
    <row r="5151" spans="1:4" ht="22.5" x14ac:dyDescent="0.2">
      <c r="A5151" s="1058">
        <v>10372</v>
      </c>
      <c r="B5151" s="1059" t="s">
        <v>11321</v>
      </c>
      <c r="C5151" s="1060" t="s">
        <v>2352</v>
      </c>
      <c r="D5151" s="1061">
        <v>7857.42</v>
      </c>
    </row>
    <row r="5152" spans="1:4" ht="22.5" x14ac:dyDescent="0.2">
      <c r="A5152" s="1058">
        <v>10329</v>
      </c>
      <c r="B5152" s="1059" t="s">
        <v>11289</v>
      </c>
      <c r="C5152" s="1060" t="s">
        <v>2352</v>
      </c>
      <c r="D5152" s="1061">
        <v>8637.84</v>
      </c>
    </row>
    <row r="5153" spans="1:4" ht="22.5" x14ac:dyDescent="0.2">
      <c r="A5153" s="1058">
        <v>10368</v>
      </c>
      <c r="B5153" s="1059" t="s">
        <v>11317</v>
      </c>
      <c r="C5153" s="1060" t="s">
        <v>2352</v>
      </c>
      <c r="D5153" s="1061">
        <v>2259.9</v>
      </c>
    </row>
    <row r="5154" spans="1:4" ht="45" x14ac:dyDescent="0.2">
      <c r="A5154" s="1058">
        <v>7289</v>
      </c>
      <c r="B5154" s="1059" t="s">
        <v>9225</v>
      </c>
      <c r="C5154" s="1060" t="s">
        <v>2974</v>
      </c>
      <c r="D5154" s="1061">
        <v>227.53</v>
      </c>
    </row>
    <row r="5155" spans="1:4" x14ac:dyDescent="0.2">
      <c r="A5155" s="1058">
        <v>11509</v>
      </c>
      <c r="B5155" s="1059" t="s">
        <v>12044</v>
      </c>
      <c r="C5155" s="1060" t="s">
        <v>3038</v>
      </c>
      <c r="D5155" s="1061">
        <v>36.159999999999997</v>
      </c>
    </row>
    <row r="5156" spans="1:4" ht="22.5" x14ac:dyDescent="0.2">
      <c r="A5156" s="1058">
        <v>9845</v>
      </c>
      <c r="B5156" s="1059" t="s">
        <v>10961</v>
      </c>
      <c r="C5156" s="1060" t="s">
        <v>2352</v>
      </c>
      <c r="D5156" s="1061">
        <v>82.86</v>
      </c>
    </row>
    <row r="5157" spans="1:4" ht="22.5" x14ac:dyDescent="0.2">
      <c r="A5157" s="1058">
        <v>11517</v>
      </c>
      <c r="B5157" s="1059" t="s">
        <v>12049</v>
      </c>
      <c r="C5157" s="1060" t="s">
        <v>2352</v>
      </c>
      <c r="D5157" s="1061">
        <v>161.94</v>
      </c>
    </row>
    <row r="5158" spans="1:4" ht="22.5" x14ac:dyDescent="0.2">
      <c r="A5158" s="1058">
        <v>10762</v>
      </c>
      <c r="B5158" s="1059" t="s">
        <v>11545</v>
      </c>
      <c r="C5158" s="1060" t="s">
        <v>2352</v>
      </c>
      <c r="D5158" s="1061">
        <v>61.16</v>
      </c>
    </row>
    <row r="5159" spans="1:4" ht="22.5" x14ac:dyDescent="0.2">
      <c r="A5159" s="1058">
        <v>11518</v>
      </c>
      <c r="B5159" s="1059" t="s">
        <v>12050</v>
      </c>
      <c r="C5159" s="1060" t="s">
        <v>2352</v>
      </c>
      <c r="D5159" s="1061">
        <v>28.02</v>
      </c>
    </row>
    <row r="5160" spans="1:4" ht="45" x14ac:dyDescent="0.2">
      <c r="A5160" s="1058">
        <v>11793</v>
      </c>
      <c r="B5160" s="1059" t="s">
        <v>12247</v>
      </c>
      <c r="C5160" s="1060" t="s">
        <v>2352</v>
      </c>
      <c r="D5160" s="1061">
        <v>198.03</v>
      </c>
    </row>
    <row r="5161" spans="1:4" x14ac:dyDescent="0.2">
      <c r="A5161" s="1058">
        <v>4480</v>
      </c>
      <c r="B5161" s="1059" t="s">
        <v>7602</v>
      </c>
      <c r="C5161" s="1060" t="s">
        <v>2352</v>
      </c>
      <c r="D5161" s="1061">
        <v>1104.8399999999999</v>
      </c>
    </row>
    <row r="5162" spans="1:4" x14ac:dyDescent="0.2">
      <c r="A5162" s="1058">
        <v>4478</v>
      </c>
      <c r="B5162" s="1059" t="s">
        <v>7601</v>
      </c>
      <c r="C5162" s="1060" t="s">
        <v>2352</v>
      </c>
      <c r="D5162" s="1061">
        <v>803.52</v>
      </c>
    </row>
    <row r="5163" spans="1:4" ht="22.5" x14ac:dyDescent="0.2">
      <c r="A5163" s="1058">
        <v>4483</v>
      </c>
      <c r="B5163" s="1059" t="s">
        <v>7605</v>
      </c>
      <c r="C5163" s="1060" t="s">
        <v>2352</v>
      </c>
      <c r="D5163" s="1061">
        <v>803.52</v>
      </c>
    </row>
    <row r="5164" spans="1:4" x14ac:dyDescent="0.2">
      <c r="A5164" s="1058">
        <v>4465</v>
      </c>
      <c r="B5164" s="1059" t="s">
        <v>7588</v>
      </c>
      <c r="C5164" s="1060" t="s">
        <v>2352</v>
      </c>
      <c r="D5164" s="1061">
        <v>502.2</v>
      </c>
    </row>
    <row r="5165" spans="1:4" x14ac:dyDescent="0.2">
      <c r="A5165" s="1058">
        <v>4467</v>
      </c>
      <c r="B5165" s="1059" t="s">
        <v>7590</v>
      </c>
      <c r="C5165" s="1060" t="s">
        <v>2352</v>
      </c>
      <c r="D5165" s="1061">
        <v>451.98</v>
      </c>
    </row>
    <row r="5166" spans="1:4" x14ac:dyDescent="0.2">
      <c r="A5166" s="1058">
        <v>4469</v>
      </c>
      <c r="B5166" s="1059" t="s">
        <v>7592</v>
      </c>
      <c r="C5166" s="1060" t="s">
        <v>2352</v>
      </c>
      <c r="D5166" s="1061">
        <v>502.2</v>
      </c>
    </row>
    <row r="5167" spans="1:4" x14ac:dyDescent="0.2">
      <c r="A5167" s="1058">
        <v>4471</v>
      </c>
      <c r="B5167" s="1059" t="s">
        <v>7594</v>
      </c>
      <c r="C5167" s="1060" t="s">
        <v>2352</v>
      </c>
      <c r="D5167" s="1061">
        <v>502.2</v>
      </c>
    </row>
    <row r="5168" spans="1:4" x14ac:dyDescent="0.2">
      <c r="A5168" s="1058">
        <v>4473</v>
      </c>
      <c r="B5168" s="1059" t="s">
        <v>7596</v>
      </c>
      <c r="C5168" s="1060" t="s">
        <v>2352</v>
      </c>
      <c r="D5168" s="1061">
        <v>652.86</v>
      </c>
    </row>
    <row r="5169" spans="1:4" x14ac:dyDescent="0.2">
      <c r="A5169" s="1058">
        <v>12874</v>
      </c>
      <c r="B5169" s="1059" t="s">
        <v>24156</v>
      </c>
      <c r="C5169" s="1060" t="s">
        <v>2352</v>
      </c>
      <c r="D5169" s="1061">
        <v>451.98</v>
      </c>
    </row>
    <row r="5170" spans="1:4" x14ac:dyDescent="0.2">
      <c r="A5170" s="1058">
        <v>4463</v>
      </c>
      <c r="B5170" s="1059" t="s">
        <v>7586</v>
      </c>
      <c r="C5170" s="1060" t="s">
        <v>2352</v>
      </c>
      <c r="D5170" s="1061">
        <v>492.16</v>
      </c>
    </row>
    <row r="5171" spans="1:4" x14ac:dyDescent="0.2">
      <c r="A5171" s="1058">
        <v>4464</v>
      </c>
      <c r="B5171" s="1059" t="s">
        <v>7587</v>
      </c>
      <c r="C5171" s="1060" t="s">
        <v>2352</v>
      </c>
      <c r="D5171" s="1061">
        <v>451.98</v>
      </c>
    </row>
    <row r="5172" spans="1:4" x14ac:dyDescent="0.2">
      <c r="A5172" s="1058">
        <v>4466</v>
      </c>
      <c r="B5172" s="1059" t="s">
        <v>7589</v>
      </c>
      <c r="C5172" s="1060" t="s">
        <v>2352</v>
      </c>
      <c r="D5172" s="1061">
        <v>552.41999999999996</v>
      </c>
    </row>
    <row r="5173" spans="1:4" x14ac:dyDescent="0.2">
      <c r="A5173" s="1058">
        <v>4468</v>
      </c>
      <c r="B5173" s="1059" t="s">
        <v>7591</v>
      </c>
      <c r="C5173" s="1060" t="s">
        <v>2352</v>
      </c>
      <c r="D5173" s="1061">
        <v>552.41999999999996</v>
      </c>
    </row>
    <row r="5174" spans="1:4" x14ac:dyDescent="0.2">
      <c r="A5174" s="1062"/>
      <c r="B5174" s="1059" t="s">
        <v>7593</v>
      </c>
      <c r="C5174" s="1062"/>
      <c r="D5174" s="1062"/>
    </row>
    <row r="5175" spans="1:4" x14ac:dyDescent="0.2">
      <c r="A5175" s="1058">
        <v>4470</v>
      </c>
      <c r="B5175" s="1062"/>
      <c r="C5175" s="1060" t="s">
        <v>2352</v>
      </c>
      <c r="D5175" s="1061">
        <v>602.64</v>
      </c>
    </row>
    <row r="5176" spans="1:4" x14ac:dyDescent="0.2">
      <c r="A5176" s="1058">
        <v>4472</v>
      </c>
      <c r="B5176" s="1059" t="s">
        <v>7595</v>
      </c>
      <c r="C5176" s="1060" t="s">
        <v>2352</v>
      </c>
      <c r="D5176" s="1061">
        <v>622.73</v>
      </c>
    </row>
    <row r="5177" spans="1:4" x14ac:dyDescent="0.2">
      <c r="A5177" s="1058">
        <v>4474</v>
      </c>
      <c r="B5177" s="1059" t="s">
        <v>7597</v>
      </c>
      <c r="C5177" s="1060" t="s">
        <v>2352</v>
      </c>
      <c r="D5177" s="1061">
        <v>662.9</v>
      </c>
    </row>
    <row r="5178" spans="1:4" x14ac:dyDescent="0.2">
      <c r="A5178" s="1058">
        <v>4475</v>
      </c>
      <c r="B5178" s="1059" t="s">
        <v>7598</v>
      </c>
      <c r="C5178" s="1060" t="s">
        <v>2352</v>
      </c>
      <c r="D5178" s="1061">
        <v>703.08</v>
      </c>
    </row>
    <row r="5179" spans="1:4" x14ac:dyDescent="0.2">
      <c r="A5179" s="1058">
        <v>4476</v>
      </c>
      <c r="B5179" s="1059" t="s">
        <v>7599</v>
      </c>
      <c r="C5179" s="1060" t="s">
        <v>2352</v>
      </c>
      <c r="D5179" s="1061">
        <v>753.3</v>
      </c>
    </row>
    <row r="5180" spans="1:4" x14ac:dyDescent="0.2">
      <c r="A5180" s="1058">
        <v>4477</v>
      </c>
      <c r="B5180" s="1059" t="s">
        <v>7600</v>
      </c>
      <c r="C5180" s="1060" t="s">
        <v>2352</v>
      </c>
      <c r="D5180" s="1061">
        <v>954.18</v>
      </c>
    </row>
    <row r="5181" spans="1:4" ht="22.5" x14ac:dyDescent="0.2">
      <c r="A5181" s="1058">
        <v>4482</v>
      </c>
      <c r="B5181" s="1059" t="s">
        <v>7604</v>
      </c>
      <c r="C5181" s="1060" t="s">
        <v>2352</v>
      </c>
      <c r="D5181" s="1061">
        <v>1205.28</v>
      </c>
    </row>
    <row r="5182" spans="1:4" x14ac:dyDescent="0.2">
      <c r="A5182" s="1058">
        <v>4481</v>
      </c>
      <c r="B5182" s="1059" t="s">
        <v>7603</v>
      </c>
      <c r="C5182" s="1060" t="s">
        <v>2352</v>
      </c>
      <c r="D5182" s="1061">
        <v>954.18</v>
      </c>
    </row>
    <row r="5183" spans="1:4" ht="22.5" x14ac:dyDescent="0.2">
      <c r="A5183" s="1058">
        <v>9789</v>
      </c>
      <c r="B5183" s="1059" t="s">
        <v>10916</v>
      </c>
      <c r="C5183" s="1060" t="s">
        <v>2974</v>
      </c>
      <c r="D5183" s="1061">
        <v>55.33</v>
      </c>
    </row>
    <row r="5184" spans="1:4" ht="22.5" x14ac:dyDescent="0.2">
      <c r="A5184" s="1058">
        <v>11788</v>
      </c>
      <c r="B5184" s="1059" t="s">
        <v>12242</v>
      </c>
      <c r="C5184" s="1060" t="s">
        <v>2352</v>
      </c>
      <c r="D5184" s="1061">
        <v>2587.98</v>
      </c>
    </row>
    <row r="5185" spans="1:4" ht="22.5" x14ac:dyDescent="0.2">
      <c r="A5185" s="1058">
        <v>11794</v>
      </c>
      <c r="B5185" s="1059" t="s">
        <v>12248</v>
      </c>
      <c r="C5185" s="1060" t="s">
        <v>2352</v>
      </c>
      <c r="D5185" s="1061">
        <v>1001.65</v>
      </c>
    </row>
    <row r="5186" spans="1:4" x14ac:dyDescent="0.2">
      <c r="A5186" s="1058">
        <v>9886</v>
      </c>
      <c r="B5186" s="1059" t="s">
        <v>10997</v>
      </c>
      <c r="C5186" s="1060" t="s">
        <v>2352</v>
      </c>
      <c r="D5186" s="1061">
        <v>123.76</v>
      </c>
    </row>
    <row r="5187" spans="1:4" x14ac:dyDescent="0.2">
      <c r="A5187" s="1058">
        <v>12567</v>
      </c>
      <c r="B5187" s="1059" t="s">
        <v>21296</v>
      </c>
      <c r="C5187" s="1060" t="s">
        <v>2352</v>
      </c>
      <c r="D5187" s="1061">
        <v>1.97</v>
      </c>
    </row>
    <row r="5188" spans="1:4" x14ac:dyDescent="0.2">
      <c r="A5188" s="1058">
        <v>9832</v>
      </c>
      <c r="B5188" s="1059" t="s">
        <v>10952</v>
      </c>
      <c r="C5188" s="1060" t="s">
        <v>2352</v>
      </c>
      <c r="D5188" s="1061">
        <v>1.04</v>
      </c>
    </row>
    <row r="5189" spans="1:4" x14ac:dyDescent="0.2">
      <c r="A5189" s="1058">
        <v>12549</v>
      </c>
      <c r="B5189" s="1059" t="s">
        <v>21281</v>
      </c>
      <c r="C5189" s="1060" t="s">
        <v>2352</v>
      </c>
      <c r="D5189" s="1061">
        <v>0.26</v>
      </c>
    </row>
    <row r="5190" spans="1:4" x14ac:dyDescent="0.2">
      <c r="A5190" s="1058">
        <v>12550</v>
      </c>
      <c r="B5190" s="1059" t="s">
        <v>21282</v>
      </c>
      <c r="C5190" s="1060" t="s">
        <v>2352</v>
      </c>
      <c r="D5190" s="1061">
        <v>0.95</v>
      </c>
    </row>
    <row r="5191" spans="1:4" x14ac:dyDescent="0.2">
      <c r="A5191" s="1058">
        <v>12376</v>
      </c>
      <c r="B5191" s="1059" t="s">
        <v>12697</v>
      </c>
      <c r="C5191" s="1060" t="s">
        <v>2352</v>
      </c>
      <c r="D5191" s="1061">
        <v>13.57</v>
      </c>
    </row>
    <row r="5192" spans="1:4" x14ac:dyDescent="0.2">
      <c r="A5192" s="1058">
        <v>12375</v>
      </c>
      <c r="B5192" s="1059" t="s">
        <v>12696</v>
      </c>
      <c r="C5192" s="1060" t="s">
        <v>2352</v>
      </c>
      <c r="D5192" s="1061">
        <v>123.76</v>
      </c>
    </row>
    <row r="5193" spans="1:4" ht="56.25" x14ac:dyDescent="0.2">
      <c r="A5193" s="1058">
        <v>11787</v>
      </c>
      <c r="B5193" s="1059" t="s">
        <v>12241</v>
      </c>
      <c r="C5193" s="1060" t="s">
        <v>2974</v>
      </c>
      <c r="D5193" s="1061">
        <v>402.01</v>
      </c>
    </row>
    <row r="5194" spans="1:4" ht="56.25" x14ac:dyDescent="0.2">
      <c r="A5194" s="1058">
        <v>11786</v>
      </c>
      <c r="B5194" s="1059" t="s">
        <v>12240</v>
      </c>
      <c r="C5194" s="1060" t="s">
        <v>2974</v>
      </c>
      <c r="D5194" s="1061">
        <v>363.2</v>
      </c>
    </row>
    <row r="5195" spans="1:4" ht="56.25" x14ac:dyDescent="0.2">
      <c r="A5195" s="1058">
        <v>11785</v>
      </c>
      <c r="B5195" s="1059" t="s">
        <v>12239</v>
      </c>
      <c r="C5195" s="1060" t="s">
        <v>2974</v>
      </c>
      <c r="D5195" s="1061">
        <v>321.61</v>
      </c>
    </row>
    <row r="5196" spans="1:4" ht="56.25" x14ac:dyDescent="0.2">
      <c r="A5196" s="1058">
        <v>11789</v>
      </c>
      <c r="B5196" s="1059" t="s">
        <v>12243</v>
      </c>
      <c r="C5196" s="1060" t="s">
        <v>2974</v>
      </c>
      <c r="D5196" s="1061">
        <v>158.03</v>
      </c>
    </row>
    <row r="5197" spans="1:4" ht="56.25" x14ac:dyDescent="0.2">
      <c r="A5197" s="1058">
        <v>11784</v>
      </c>
      <c r="B5197" s="1059" t="s">
        <v>12238</v>
      </c>
      <c r="C5197" s="1060" t="s">
        <v>2974</v>
      </c>
      <c r="D5197" s="1061">
        <v>300.82</v>
      </c>
    </row>
    <row r="5198" spans="1:4" ht="56.25" x14ac:dyDescent="0.2">
      <c r="A5198" s="1058">
        <v>11780</v>
      </c>
      <c r="B5198" s="1059" t="s">
        <v>12234</v>
      </c>
      <c r="C5198" s="1060" t="s">
        <v>2974</v>
      </c>
      <c r="D5198" s="1061">
        <v>42.11</v>
      </c>
    </row>
    <row r="5199" spans="1:4" ht="33.75" x14ac:dyDescent="0.2">
      <c r="A5199" s="1058">
        <v>5082</v>
      </c>
      <c r="B5199" s="1059" t="s">
        <v>8034</v>
      </c>
      <c r="C5199" s="1060" t="s">
        <v>2974</v>
      </c>
      <c r="D5199" s="1061">
        <v>151.80000000000001</v>
      </c>
    </row>
    <row r="5200" spans="1:4" ht="56.25" x14ac:dyDescent="0.2">
      <c r="A5200" s="1058">
        <v>11782</v>
      </c>
      <c r="B5200" s="1059" t="s">
        <v>12236</v>
      </c>
      <c r="C5200" s="1060" t="s">
        <v>2974</v>
      </c>
      <c r="D5200" s="1061">
        <v>63.34</v>
      </c>
    </row>
    <row r="5201" spans="1:4" ht="56.25" x14ac:dyDescent="0.2">
      <c r="A5201" s="1058">
        <v>11791</v>
      </c>
      <c r="B5201" s="1059" t="s">
        <v>12245</v>
      </c>
      <c r="C5201" s="1060" t="s">
        <v>2974</v>
      </c>
      <c r="D5201" s="1061">
        <v>121.99</v>
      </c>
    </row>
    <row r="5202" spans="1:4" ht="56.25" x14ac:dyDescent="0.2">
      <c r="A5202" s="1058">
        <v>11779</v>
      </c>
      <c r="B5202" s="1059" t="s">
        <v>12233</v>
      </c>
      <c r="C5202" s="1060" t="s">
        <v>2974</v>
      </c>
      <c r="D5202" s="1061">
        <v>192.69</v>
      </c>
    </row>
    <row r="5203" spans="1:4" ht="56.25" x14ac:dyDescent="0.2">
      <c r="A5203" s="1058">
        <v>11781</v>
      </c>
      <c r="B5203" s="1059" t="s">
        <v>12235</v>
      </c>
      <c r="C5203" s="1060" t="s">
        <v>2974</v>
      </c>
      <c r="D5203" s="1061">
        <v>213.48</v>
      </c>
    </row>
    <row r="5204" spans="1:4" ht="56.25" x14ac:dyDescent="0.2">
      <c r="A5204" s="1058">
        <v>11790</v>
      </c>
      <c r="B5204" s="1059" t="s">
        <v>12244</v>
      </c>
      <c r="C5204" s="1060" t="s">
        <v>2974</v>
      </c>
      <c r="D5204" s="1061">
        <v>96.9</v>
      </c>
    </row>
    <row r="5205" spans="1:4" ht="56.25" x14ac:dyDescent="0.2">
      <c r="A5205" s="1058">
        <v>11783</v>
      </c>
      <c r="B5205" s="1059" t="s">
        <v>12237</v>
      </c>
      <c r="C5205" s="1060" t="s">
        <v>2974</v>
      </c>
      <c r="D5205" s="1061">
        <v>263.39</v>
      </c>
    </row>
    <row r="5206" spans="1:4" x14ac:dyDescent="0.2">
      <c r="A5206" s="1058">
        <v>11510</v>
      </c>
      <c r="B5206" s="1059" t="s">
        <v>12045</v>
      </c>
      <c r="C5206" s="1060" t="s">
        <v>2352</v>
      </c>
      <c r="D5206" s="1061">
        <v>5.0999999999999996</v>
      </c>
    </row>
    <row r="5207" spans="1:4" x14ac:dyDescent="0.2">
      <c r="A5207" s="1058">
        <v>9456</v>
      </c>
      <c r="B5207" s="1059" t="s">
        <v>10698</v>
      </c>
      <c r="C5207" s="1060" t="s">
        <v>24235</v>
      </c>
      <c r="D5207" s="1061">
        <v>7442.45</v>
      </c>
    </row>
    <row r="5208" spans="1:4" ht="33.75" x14ac:dyDescent="0.2">
      <c r="A5208" s="1058">
        <v>12072</v>
      </c>
      <c r="B5208" s="1059" t="s">
        <v>12433</v>
      </c>
      <c r="C5208" s="1060" t="s">
        <v>2352</v>
      </c>
      <c r="D5208" s="1061">
        <v>2319.5</v>
      </c>
    </row>
    <row r="5209" spans="1:4" ht="33.75" x14ac:dyDescent="0.2">
      <c r="A5209" s="1058">
        <v>12071</v>
      </c>
      <c r="B5209" s="1059" t="s">
        <v>12432</v>
      </c>
      <c r="C5209" s="1060" t="s">
        <v>2352</v>
      </c>
      <c r="D5209" s="1061">
        <v>2118.65</v>
      </c>
    </row>
    <row r="5210" spans="1:4" x14ac:dyDescent="0.2">
      <c r="A5210" s="1058">
        <v>9002</v>
      </c>
      <c r="B5210" s="1059" t="s">
        <v>10386</v>
      </c>
      <c r="C5210" s="1060" t="s">
        <v>2352</v>
      </c>
      <c r="D5210" s="1061">
        <v>28.21</v>
      </c>
    </row>
    <row r="5211" spans="1:4" x14ac:dyDescent="0.2">
      <c r="A5211" s="1058">
        <v>9003</v>
      </c>
      <c r="B5211" s="1059" t="s">
        <v>10387</v>
      </c>
      <c r="C5211" s="1060" t="s">
        <v>2352</v>
      </c>
      <c r="D5211" s="1061">
        <v>9.81</v>
      </c>
    </row>
    <row r="5212" spans="1:4" x14ac:dyDescent="0.2">
      <c r="A5212" s="1058">
        <v>8708</v>
      </c>
      <c r="B5212" s="1059" t="s">
        <v>10157</v>
      </c>
      <c r="C5212" s="1060" t="s">
        <v>2352</v>
      </c>
      <c r="D5212" s="1061">
        <v>133.68</v>
      </c>
    </row>
    <row r="5213" spans="1:4" x14ac:dyDescent="0.2">
      <c r="A5213" s="1058">
        <v>7835</v>
      </c>
      <c r="B5213" s="1059" t="s">
        <v>9672</v>
      </c>
      <c r="C5213" s="1060" t="s">
        <v>2352</v>
      </c>
      <c r="D5213" s="1061">
        <v>366.77</v>
      </c>
    </row>
    <row r="5214" spans="1:4" x14ac:dyDescent="0.2">
      <c r="A5214" s="1058">
        <v>9992</v>
      </c>
      <c r="B5214" s="1059" t="s">
        <v>11083</v>
      </c>
      <c r="C5214" s="1060" t="s">
        <v>2352</v>
      </c>
      <c r="D5214" s="1061">
        <v>20.83</v>
      </c>
    </row>
    <row r="5215" spans="1:4" x14ac:dyDescent="0.2">
      <c r="A5215" s="1058">
        <v>7836</v>
      </c>
      <c r="B5215" s="1059" t="s">
        <v>9673</v>
      </c>
      <c r="C5215" s="1060" t="s">
        <v>2352</v>
      </c>
      <c r="D5215" s="1061">
        <v>18.86</v>
      </c>
    </row>
    <row r="5216" spans="1:4" x14ac:dyDescent="0.2">
      <c r="A5216" s="1058">
        <v>11406</v>
      </c>
      <c r="B5216" s="1059" t="s">
        <v>11982</v>
      </c>
      <c r="C5216" s="1060" t="s">
        <v>2352</v>
      </c>
      <c r="D5216" s="1061">
        <v>10.06</v>
      </c>
    </row>
    <row r="5217" spans="1:4" x14ac:dyDescent="0.2">
      <c r="A5217" s="1058">
        <v>11407</v>
      </c>
      <c r="B5217" s="1059" t="s">
        <v>11983</v>
      </c>
      <c r="C5217" s="1060" t="s">
        <v>2352</v>
      </c>
      <c r="D5217" s="1061">
        <v>14.05</v>
      </c>
    </row>
    <row r="5218" spans="1:4" ht="33.75" x14ac:dyDescent="0.2">
      <c r="A5218" s="1058">
        <v>12760</v>
      </c>
      <c r="B5218" s="1059" t="s">
        <v>21454</v>
      </c>
      <c r="C5218" s="1060" t="s">
        <v>2352</v>
      </c>
      <c r="D5218" s="1061">
        <v>700</v>
      </c>
    </row>
    <row r="5219" spans="1:4" ht="33.75" x14ac:dyDescent="0.2">
      <c r="A5219" s="1058">
        <v>13044</v>
      </c>
      <c r="B5219" s="1059" t="s">
        <v>31349</v>
      </c>
      <c r="C5219" s="1060" t="s">
        <v>2352</v>
      </c>
      <c r="D5219" s="1061">
        <v>750</v>
      </c>
    </row>
    <row r="5220" spans="1:4" x14ac:dyDescent="0.2">
      <c r="A5220" s="1058">
        <v>10883</v>
      </c>
      <c r="B5220" s="1059" t="s">
        <v>11627</v>
      </c>
      <c r="C5220" s="1060" t="s">
        <v>2352</v>
      </c>
      <c r="D5220" s="1061">
        <v>38.520000000000003</v>
      </c>
    </row>
    <row r="5221" spans="1:4" ht="22.5" x14ac:dyDescent="0.2">
      <c r="A5221" s="1058">
        <v>9018</v>
      </c>
      <c r="B5221" s="1059" t="s">
        <v>10401</v>
      </c>
      <c r="C5221" s="1060" t="s">
        <v>2352</v>
      </c>
      <c r="D5221" s="1061">
        <v>25.21</v>
      </c>
    </row>
    <row r="5222" spans="1:4" x14ac:dyDescent="0.2">
      <c r="A5222" s="1058">
        <v>9094</v>
      </c>
      <c r="B5222" s="1059" t="s">
        <v>10451</v>
      </c>
      <c r="C5222" s="1060" t="s">
        <v>2352</v>
      </c>
      <c r="D5222" s="1061">
        <v>374.38</v>
      </c>
    </row>
    <row r="5223" spans="1:4" ht="22.5" x14ac:dyDescent="0.2">
      <c r="A5223" s="1058">
        <v>7838</v>
      </c>
      <c r="B5223" s="1059" t="s">
        <v>9675</v>
      </c>
      <c r="C5223" s="1060" t="s">
        <v>2352</v>
      </c>
      <c r="D5223" s="1061">
        <v>44.98</v>
      </c>
    </row>
    <row r="5224" spans="1:4" ht="22.5" x14ac:dyDescent="0.2">
      <c r="A5224" s="1058">
        <v>2346</v>
      </c>
      <c r="B5224" s="1059" t="s">
        <v>6194</v>
      </c>
      <c r="C5224" s="1060" t="s">
        <v>4846</v>
      </c>
      <c r="D5224" s="1061">
        <v>107.42</v>
      </c>
    </row>
    <row r="5225" spans="1:4" ht="22.5" x14ac:dyDescent="0.2">
      <c r="A5225" s="1058">
        <v>12211</v>
      </c>
      <c r="B5225" s="1059" t="s">
        <v>12566</v>
      </c>
      <c r="C5225" s="1060" t="s">
        <v>4846</v>
      </c>
      <c r="D5225" s="1061">
        <v>458.54</v>
      </c>
    </row>
    <row r="5226" spans="1:4" x14ac:dyDescent="0.2">
      <c r="A5226" s="1058">
        <v>10339</v>
      </c>
      <c r="B5226" s="1059" t="s">
        <v>11298</v>
      </c>
      <c r="C5226" s="1060" t="s">
        <v>2352</v>
      </c>
      <c r="D5226" s="1061">
        <v>18.02</v>
      </c>
    </row>
    <row r="5227" spans="1:4" ht="22.5" x14ac:dyDescent="0.2">
      <c r="A5227" s="1058">
        <v>9092</v>
      </c>
      <c r="B5227" s="1059" t="s">
        <v>10449</v>
      </c>
      <c r="C5227" s="1060" t="s">
        <v>2352</v>
      </c>
      <c r="D5227" s="1061">
        <v>578.20000000000005</v>
      </c>
    </row>
    <row r="5228" spans="1:4" ht="22.5" x14ac:dyDescent="0.2">
      <c r="A5228" s="1058">
        <v>9093</v>
      </c>
      <c r="B5228" s="1059" t="s">
        <v>10450</v>
      </c>
      <c r="C5228" s="1060" t="s">
        <v>2352</v>
      </c>
      <c r="D5228" s="1061">
        <v>545</v>
      </c>
    </row>
    <row r="5229" spans="1:4" x14ac:dyDescent="0.2">
      <c r="A5229" s="1058">
        <v>10882</v>
      </c>
      <c r="B5229" s="1059" t="s">
        <v>11626</v>
      </c>
      <c r="C5229" s="1060" t="s">
        <v>2352</v>
      </c>
      <c r="D5229" s="1061">
        <v>40.17</v>
      </c>
    </row>
    <row r="5230" spans="1:4" x14ac:dyDescent="0.2">
      <c r="A5230" s="1058">
        <v>10881</v>
      </c>
      <c r="B5230" s="1059" t="s">
        <v>11625</v>
      </c>
      <c r="C5230" s="1060" t="s">
        <v>2352</v>
      </c>
      <c r="D5230" s="1061">
        <v>44.93</v>
      </c>
    </row>
    <row r="5231" spans="1:4" x14ac:dyDescent="0.2">
      <c r="A5231" s="1058">
        <v>9848</v>
      </c>
      <c r="B5231" s="1059" t="s">
        <v>10962</v>
      </c>
      <c r="C5231" s="1060" t="s">
        <v>2352</v>
      </c>
      <c r="D5231" s="1061">
        <v>217.37</v>
      </c>
    </row>
    <row r="5232" spans="1:4" x14ac:dyDescent="0.2">
      <c r="A5232" s="1058">
        <v>10884</v>
      </c>
      <c r="B5232" s="1059" t="s">
        <v>11628</v>
      </c>
      <c r="C5232" s="1060" t="s">
        <v>2352</v>
      </c>
      <c r="D5232" s="1061">
        <v>11.94</v>
      </c>
    </row>
    <row r="5233" spans="1:4" ht="22.5" x14ac:dyDescent="0.2">
      <c r="A5233" s="1058">
        <v>11408</v>
      </c>
      <c r="B5233" s="1059" t="s">
        <v>11984</v>
      </c>
      <c r="C5233" s="1060" t="s">
        <v>2352</v>
      </c>
      <c r="D5233" s="1061">
        <v>25.66</v>
      </c>
    </row>
    <row r="5234" spans="1:4" x14ac:dyDescent="0.2">
      <c r="A5234" s="1058">
        <v>9097</v>
      </c>
      <c r="B5234" s="1059" t="s">
        <v>10453</v>
      </c>
      <c r="C5234" s="1060" t="s">
        <v>2352</v>
      </c>
      <c r="D5234" s="1061">
        <v>98.14</v>
      </c>
    </row>
    <row r="5235" spans="1:4" x14ac:dyDescent="0.2">
      <c r="A5235" s="1058">
        <v>9991</v>
      </c>
      <c r="B5235" s="1059" t="s">
        <v>11082</v>
      </c>
      <c r="C5235" s="1060" t="s">
        <v>2352</v>
      </c>
      <c r="D5235" s="1061">
        <v>12.02</v>
      </c>
    </row>
    <row r="5236" spans="1:4" x14ac:dyDescent="0.2">
      <c r="A5236" s="1058">
        <v>10340</v>
      </c>
      <c r="B5236" s="1059" t="s">
        <v>11299</v>
      </c>
      <c r="C5236" s="1060" t="s">
        <v>2352</v>
      </c>
      <c r="D5236" s="1061">
        <v>40.119999999999997</v>
      </c>
    </row>
    <row r="5237" spans="1:4" x14ac:dyDescent="0.2">
      <c r="A5237" s="1058">
        <v>2345</v>
      </c>
      <c r="B5237" s="1059" t="s">
        <v>6193</v>
      </c>
      <c r="C5237" s="1060" t="s">
        <v>2352</v>
      </c>
      <c r="D5237" s="1061">
        <v>46.59</v>
      </c>
    </row>
    <row r="5238" spans="1:4" ht="22.5" x14ac:dyDescent="0.2">
      <c r="A5238" s="1058">
        <v>7844</v>
      </c>
      <c r="B5238" s="1059" t="s">
        <v>9679</v>
      </c>
      <c r="C5238" s="1060" t="s">
        <v>2352</v>
      </c>
      <c r="D5238" s="1061">
        <v>22.5</v>
      </c>
    </row>
    <row r="5239" spans="1:4" ht="22.5" x14ac:dyDescent="0.2">
      <c r="A5239" s="1058">
        <v>10886</v>
      </c>
      <c r="B5239" s="1059" t="s">
        <v>11630</v>
      </c>
      <c r="C5239" s="1060" t="s">
        <v>2352</v>
      </c>
      <c r="D5239" s="1061">
        <v>18.440000000000001</v>
      </c>
    </row>
    <row r="5240" spans="1:4" ht="22.5" x14ac:dyDescent="0.2">
      <c r="A5240" s="1058">
        <v>10785</v>
      </c>
      <c r="B5240" s="1059" t="s">
        <v>11560</v>
      </c>
      <c r="C5240" s="1060" t="s">
        <v>2352</v>
      </c>
      <c r="D5240" s="1061">
        <v>331.54</v>
      </c>
    </row>
    <row r="5241" spans="1:4" ht="22.5" x14ac:dyDescent="0.2">
      <c r="A5241" s="1058">
        <v>10445</v>
      </c>
      <c r="B5241" s="1059" t="s">
        <v>11382</v>
      </c>
      <c r="C5241" s="1060" t="s">
        <v>2352</v>
      </c>
      <c r="D5241" s="1061">
        <v>241.12</v>
      </c>
    </row>
    <row r="5242" spans="1:4" ht="22.5" x14ac:dyDescent="0.2">
      <c r="A5242" s="1058">
        <v>1519</v>
      </c>
      <c r="B5242" s="1059" t="s">
        <v>5624</v>
      </c>
      <c r="C5242" s="1060" t="s">
        <v>2352</v>
      </c>
      <c r="D5242" s="1061">
        <v>393.75</v>
      </c>
    </row>
    <row r="5243" spans="1:4" ht="22.5" x14ac:dyDescent="0.2">
      <c r="A5243" s="1058">
        <v>10444</v>
      </c>
      <c r="B5243" s="1059" t="s">
        <v>11381</v>
      </c>
      <c r="C5243" s="1060" t="s">
        <v>2352</v>
      </c>
      <c r="D5243" s="1061">
        <v>393.75</v>
      </c>
    </row>
    <row r="5244" spans="1:4" ht="33.75" x14ac:dyDescent="0.2">
      <c r="A5244" s="1058">
        <v>7326</v>
      </c>
      <c r="B5244" s="1059" t="s">
        <v>21103</v>
      </c>
      <c r="C5244" s="1060" t="s">
        <v>2352</v>
      </c>
      <c r="D5244" s="1061">
        <v>1769.19</v>
      </c>
    </row>
    <row r="5245" spans="1:4" ht="45" x14ac:dyDescent="0.2">
      <c r="A5245" s="1058">
        <v>11308</v>
      </c>
      <c r="B5245" s="1059" t="s">
        <v>21153</v>
      </c>
      <c r="C5245" s="1060" t="s">
        <v>2352</v>
      </c>
      <c r="D5245" s="1061">
        <v>2641.1</v>
      </c>
    </row>
    <row r="5246" spans="1:4" ht="33.75" x14ac:dyDescent="0.2">
      <c r="A5246" s="1058">
        <v>12996</v>
      </c>
      <c r="B5246" s="1059" t="s">
        <v>24599</v>
      </c>
      <c r="C5246" s="1060" t="s">
        <v>2352</v>
      </c>
      <c r="D5246" s="1061">
        <v>2146.71</v>
      </c>
    </row>
    <row r="5247" spans="1:4" ht="22.5" x14ac:dyDescent="0.2">
      <c r="A5247" s="1058">
        <v>11829</v>
      </c>
      <c r="B5247" s="1059" t="s">
        <v>12280</v>
      </c>
      <c r="C5247" s="1060" t="s">
        <v>2352</v>
      </c>
      <c r="D5247" s="1061">
        <v>138.35</v>
      </c>
    </row>
    <row r="5248" spans="1:4" x14ac:dyDescent="0.2">
      <c r="A5248" s="1058">
        <v>7861</v>
      </c>
      <c r="B5248" s="1059" t="s">
        <v>9685</v>
      </c>
      <c r="C5248" s="1060" t="s">
        <v>2352</v>
      </c>
      <c r="D5248" s="1061">
        <v>120.14</v>
      </c>
    </row>
    <row r="5249" spans="1:4" ht="22.5" x14ac:dyDescent="0.2">
      <c r="A5249" s="1058">
        <v>11979</v>
      </c>
      <c r="B5249" s="1059" t="s">
        <v>12371</v>
      </c>
      <c r="C5249" s="1060" t="s">
        <v>2352</v>
      </c>
      <c r="D5249" s="1061">
        <v>60</v>
      </c>
    </row>
    <row r="5250" spans="1:4" ht="22.5" x14ac:dyDescent="0.2">
      <c r="A5250" s="1058">
        <v>12016</v>
      </c>
      <c r="B5250" s="1059" t="s">
        <v>12389</v>
      </c>
      <c r="C5250" s="1060" t="s">
        <v>2352</v>
      </c>
      <c r="D5250" s="1061">
        <v>190.22</v>
      </c>
    </row>
    <row r="5251" spans="1:4" ht="22.5" x14ac:dyDescent="0.2">
      <c r="A5251" s="1058">
        <v>11961</v>
      </c>
      <c r="B5251" s="1059" t="s">
        <v>12357</v>
      </c>
      <c r="C5251" s="1060" t="s">
        <v>2352</v>
      </c>
      <c r="D5251" s="1061">
        <v>457.21</v>
      </c>
    </row>
    <row r="5252" spans="1:4" x14ac:dyDescent="0.2">
      <c r="A5252" s="1058">
        <v>10446</v>
      </c>
      <c r="B5252" s="1059" t="s">
        <v>11383</v>
      </c>
      <c r="C5252" s="1060" t="s">
        <v>2352</v>
      </c>
      <c r="D5252" s="1061">
        <v>257.07</v>
      </c>
    </row>
    <row r="5253" spans="1:4" x14ac:dyDescent="0.2">
      <c r="A5253" s="1058">
        <v>1512</v>
      </c>
      <c r="B5253" s="1059" t="s">
        <v>5617</v>
      </c>
      <c r="C5253" s="1060" t="s">
        <v>2352</v>
      </c>
      <c r="D5253" s="1061">
        <v>49.63</v>
      </c>
    </row>
    <row r="5254" spans="1:4" ht="22.5" x14ac:dyDescent="0.2">
      <c r="A5254" s="1058">
        <v>9811</v>
      </c>
      <c r="B5254" s="1059" t="s">
        <v>10935</v>
      </c>
      <c r="C5254" s="1060" t="s">
        <v>2352</v>
      </c>
      <c r="D5254" s="1061">
        <v>14803.85</v>
      </c>
    </row>
    <row r="5255" spans="1:4" ht="22.5" x14ac:dyDescent="0.2">
      <c r="A5255" s="1058">
        <v>12015</v>
      </c>
      <c r="B5255" s="1059" t="s">
        <v>12388</v>
      </c>
      <c r="C5255" s="1060" t="s">
        <v>2352</v>
      </c>
      <c r="D5255" s="1061">
        <v>120.55</v>
      </c>
    </row>
    <row r="5256" spans="1:4" ht="22.5" x14ac:dyDescent="0.2">
      <c r="A5256" s="1058">
        <v>7883</v>
      </c>
      <c r="B5256" s="1059" t="s">
        <v>9705</v>
      </c>
      <c r="C5256" s="1060" t="s">
        <v>2352</v>
      </c>
      <c r="D5256" s="1061">
        <v>210.07</v>
      </c>
    </row>
    <row r="5257" spans="1:4" ht="22.5" x14ac:dyDescent="0.2">
      <c r="A5257" s="1058">
        <v>12136</v>
      </c>
      <c r="B5257" s="1059" t="s">
        <v>12493</v>
      </c>
      <c r="C5257" s="1060" t="s">
        <v>2352</v>
      </c>
      <c r="D5257" s="1061">
        <v>1751.98</v>
      </c>
    </row>
    <row r="5258" spans="1:4" ht="22.5" x14ac:dyDescent="0.2">
      <c r="A5258" s="1058">
        <v>8058</v>
      </c>
      <c r="B5258" s="1059" t="s">
        <v>9794</v>
      </c>
      <c r="C5258" s="1060" t="s">
        <v>2352</v>
      </c>
      <c r="D5258" s="1061">
        <v>374.67</v>
      </c>
    </row>
    <row r="5259" spans="1:4" ht="33.75" x14ac:dyDescent="0.2">
      <c r="A5259" s="1058">
        <v>11820</v>
      </c>
      <c r="B5259" s="1059" t="s">
        <v>12273</v>
      </c>
      <c r="C5259" s="1060" t="s">
        <v>2352</v>
      </c>
      <c r="D5259" s="1061">
        <v>5235.09</v>
      </c>
    </row>
    <row r="5260" spans="1:4" ht="33.75" x14ac:dyDescent="0.2">
      <c r="A5260" s="1058">
        <v>8934</v>
      </c>
      <c r="B5260" s="1059" t="s">
        <v>10337</v>
      </c>
      <c r="C5260" s="1060" t="s">
        <v>2352</v>
      </c>
      <c r="D5260" s="1061">
        <v>5306.21</v>
      </c>
    </row>
    <row r="5261" spans="1:4" ht="22.5" x14ac:dyDescent="0.2">
      <c r="A5261" s="1058">
        <v>8933</v>
      </c>
      <c r="B5261" s="1059" t="s">
        <v>10336</v>
      </c>
      <c r="C5261" s="1060" t="s">
        <v>2352</v>
      </c>
      <c r="D5261" s="1061">
        <v>9108.65</v>
      </c>
    </row>
    <row r="5262" spans="1:4" ht="22.5" x14ac:dyDescent="0.2">
      <c r="A5262" s="1058">
        <v>8938</v>
      </c>
      <c r="B5262" s="1059" t="s">
        <v>10340</v>
      </c>
      <c r="C5262" s="1060" t="s">
        <v>2352</v>
      </c>
      <c r="D5262" s="1061">
        <v>3346.88</v>
      </c>
    </row>
    <row r="5263" spans="1:4" x14ac:dyDescent="0.2">
      <c r="A5263" s="1058">
        <v>8241</v>
      </c>
      <c r="B5263" s="1059" t="s">
        <v>9871</v>
      </c>
      <c r="C5263" s="1060" t="s">
        <v>2352</v>
      </c>
      <c r="D5263" s="1061">
        <v>357.58</v>
      </c>
    </row>
    <row r="5264" spans="1:4" ht="22.5" x14ac:dyDescent="0.2">
      <c r="A5264" s="1058">
        <v>11978</v>
      </c>
      <c r="B5264" s="1059" t="s">
        <v>12370</v>
      </c>
      <c r="C5264" s="1060" t="s">
        <v>2352</v>
      </c>
      <c r="D5264" s="1061">
        <v>94.07</v>
      </c>
    </row>
    <row r="5265" spans="1:4" ht="22.5" x14ac:dyDescent="0.2">
      <c r="A5265" s="1058">
        <v>12018</v>
      </c>
      <c r="B5265" s="1059" t="s">
        <v>12391</v>
      </c>
      <c r="C5265" s="1060" t="s">
        <v>2352</v>
      </c>
      <c r="D5265" s="1061">
        <v>209.56</v>
      </c>
    </row>
    <row r="5266" spans="1:4" ht="22.5" x14ac:dyDescent="0.2">
      <c r="A5266" s="1058">
        <v>11977</v>
      </c>
      <c r="B5266" s="1059" t="s">
        <v>12369</v>
      </c>
      <c r="C5266" s="1060" t="s">
        <v>2352</v>
      </c>
      <c r="D5266" s="1061">
        <v>80.430000000000007</v>
      </c>
    </row>
    <row r="5267" spans="1:4" ht="22.5" x14ac:dyDescent="0.2">
      <c r="A5267" s="1058">
        <v>12017</v>
      </c>
      <c r="B5267" s="1059" t="s">
        <v>12390</v>
      </c>
      <c r="C5267" s="1060" t="s">
        <v>2352</v>
      </c>
      <c r="D5267" s="1061">
        <v>209.56</v>
      </c>
    </row>
    <row r="5268" spans="1:4" ht="22.5" x14ac:dyDescent="0.2">
      <c r="A5268" s="1058">
        <v>12706</v>
      </c>
      <c r="B5268" s="1059" t="s">
        <v>21405</v>
      </c>
      <c r="C5268" s="1060" t="s">
        <v>2352</v>
      </c>
      <c r="D5268" s="1061">
        <v>164.09</v>
      </c>
    </row>
    <row r="5269" spans="1:4" ht="22.5" x14ac:dyDescent="0.2">
      <c r="A5269" s="1058">
        <v>12707</v>
      </c>
      <c r="B5269" s="1059" t="s">
        <v>21406</v>
      </c>
      <c r="C5269" s="1060" t="s">
        <v>2352</v>
      </c>
      <c r="D5269" s="1061">
        <v>192.56</v>
      </c>
    </row>
    <row r="5270" spans="1:4" ht="22.5" x14ac:dyDescent="0.2">
      <c r="A5270" s="1058">
        <v>12684</v>
      </c>
      <c r="B5270" s="1059" t="s">
        <v>21388</v>
      </c>
      <c r="C5270" s="1060" t="s">
        <v>2352</v>
      </c>
      <c r="D5270" s="1061">
        <v>164.91</v>
      </c>
    </row>
    <row r="5271" spans="1:4" ht="22.5" x14ac:dyDescent="0.2">
      <c r="A5271" s="1058">
        <v>12685</v>
      </c>
      <c r="B5271" s="1059" t="s">
        <v>21389</v>
      </c>
      <c r="C5271" s="1060" t="s">
        <v>2352</v>
      </c>
      <c r="D5271" s="1061">
        <v>191.74</v>
      </c>
    </row>
    <row r="5272" spans="1:4" ht="22.5" x14ac:dyDescent="0.2">
      <c r="A5272" s="1058">
        <v>3745</v>
      </c>
      <c r="B5272" s="1059" t="s">
        <v>7151</v>
      </c>
      <c r="C5272" s="1060" t="s">
        <v>2352</v>
      </c>
      <c r="D5272" s="1061">
        <v>165.42</v>
      </c>
    </row>
    <row r="5273" spans="1:4" x14ac:dyDescent="0.2">
      <c r="A5273" s="1058">
        <v>1503</v>
      </c>
      <c r="B5273" s="1059" t="s">
        <v>5611</v>
      </c>
      <c r="C5273" s="1060" t="s">
        <v>2352</v>
      </c>
      <c r="D5273" s="1061">
        <v>165.42</v>
      </c>
    </row>
    <row r="5274" spans="1:4" ht="22.5" x14ac:dyDescent="0.2">
      <c r="A5274" s="1058">
        <v>1504</v>
      </c>
      <c r="B5274" s="1059" t="s">
        <v>5612</v>
      </c>
      <c r="C5274" s="1060" t="s">
        <v>2352</v>
      </c>
      <c r="D5274" s="1061">
        <v>514.4</v>
      </c>
    </row>
    <row r="5275" spans="1:4" ht="22.5" x14ac:dyDescent="0.2">
      <c r="A5275" s="1058">
        <v>1505</v>
      </c>
      <c r="B5275" s="1059" t="s">
        <v>5613</v>
      </c>
      <c r="C5275" s="1060" t="s">
        <v>2352</v>
      </c>
      <c r="D5275" s="1061">
        <v>146.09</v>
      </c>
    </row>
    <row r="5276" spans="1:4" ht="22.5" x14ac:dyDescent="0.2">
      <c r="A5276" s="1058">
        <v>1511</v>
      </c>
      <c r="B5276" s="1059" t="s">
        <v>5616</v>
      </c>
      <c r="C5276" s="1060" t="s">
        <v>2352</v>
      </c>
      <c r="D5276" s="1061">
        <v>172.4</v>
      </c>
    </row>
    <row r="5277" spans="1:4" ht="22.5" x14ac:dyDescent="0.2">
      <c r="A5277" s="1058">
        <v>9221</v>
      </c>
      <c r="B5277" s="1059" t="s">
        <v>10543</v>
      </c>
      <c r="C5277" s="1060" t="s">
        <v>2352</v>
      </c>
      <c r="D5277" s="1061">
        <v>205.28</v>
      </c>
    </row>
    <row r="5278" spans="1:4" x14ac:dyDescent="0.2">
      <c r="A5278" s="1058">
        <v>8751</v>
      </c>
      <c r="B5278" s="1059" t="s">
        <v>10194</v>
      </c>
      <c r="C5278" s="1060" t="s">
        <v>2352</v>
      </c>
      <c r="D5278" s="1061">
        <v>238.16</v>
      </c>
    </row>
    <row r="5279" spans="1:4" x14ac:dyDescent="0.2">
      <c r="A5279" s="1058">
        <v>8752</v>
      </c>
      <c r="B5279" s="1059" t="s">
        <v>10195</v>
      </c>
      <c r="C5279" s="1060" t="s">
        <v>2352</v>
      </c>
      <c r="D5279" s="1061">
        <v>1853.09</v>
      </c>
    </row>
    <row r="5280" spans="1:4" ht="22.5" x14ac:dyDescent="0.2">
      <c r="A5280" s="1058">
        <v>1521</v>
      </c>
      <c r="B5280" s="1059" t="s">
        <v>5626</v>
      </c>
      <c r="C5280" s="1060" t="s">
        <v>2352</v>
      </c>
      <c r="D5280" s="1061">
        <v>132.44999999999999</v>
      </c>
    </row>
    <row r="5281" spans="1:4" ht="22.5" x14ac:dyDescent="0.2">
      <c r="A5281" s="1058">
        <v>1510</v>
      </c>
      <c r="B5281" s="1059" t="s">
        <v>5615</v>
      </c>
      <c r="C5281" s="1060" t="s">
        <v>2352</v>
      </c>
      <c r="D5281" s="1061">
        <v>189.45</v>
      </c>
    </row>
    <row r="5282" spans="1:4" ht="22.5" x14ac:dyDescent="0.2">
      <c r="A5282" s="1058">
        <v>1516</v>
      </c>
      <c r="B5282" s="1059" t="s">
        <v>5621</v>
      </c>
      <c r="C5282" s="1060" t="s">
        <v>2352</v>
      </c>
      <c r="D5282" s="1061">
        <v>107.27</v>
      </c>
    </row>
    <row r="5283" spans="1:4" ht="22.5" x14ac:dyDescent="0.2">
      <c r="A5283" s="1058">
        <v>12315</v>
      </c>
      <c r="B5283" s="1059" t="s">
        <v>12650</v>
      </c>
      <c r="C5283" s="1060" t="s">
        <v>2352</v>
      </c>
      <c r="D5283" s="1061">
        <v>238.49</v>
      </c>
    </row>
    <row r="5284" spans="1:4" ht="33.75" x14ac:dyDescent="0.2">
      <c r="A5284" s="1058">
        <v>1523</v>
      </c>
      <c r="B5284" s="1059" t="s">
        <v>5627</v>
      </c>
      <c r="C5284" s="1060" t="s">
        <v>2352</v>
      </c>
      <c r="D5284" s="1061">
        <v>6366.36</v>
      </c>
    </row>
    <row r="5285" spans="1:4" ht="22.5" x14ac:dyDescent="0.2">
      <c r="A5285" s="1058">
        <v>1508</v>
      </c>
      <c r="B5285" s="1059" t="s">
        <v>5614</v>
      </c>
      <c r="C5285" s="1060" t="s">
        <v>2352</v>
      </c>
      <c r="D5285" s="1061">
        <v>1070.6400000000001</v>
      </c>
    </row>
    <row r="5286" spans="1:4" ht="22.5" x14ac:dyDescent="0.2">
      <c r="A5286" s="1058">
        <v>1514</v>
      </c>
      <c r="B5286" s="1059" t="s">
        <v>5619</v>
      </c>
      <c r="C5286" s="1060" t="s">
        <v>2352</v>
      </c>
      <c r="D5286" s="1061">
        <v>1033.5</v>
      </c>
    </row>
    <row r="5287" spans="1:4" ht="22.5" x14ac:dyDescent="0.2">
      <c r="A5287" s="1058">
        <v>1515</v>
      </c>
      <c r="B5287" s="1059" t="s">
        <v>5620</v>
      </c>
      <c r="C5287" s="1060" t="s">
        <v>2352</v>
      </c>
      <c r="D5287" s="1061">
        <v>531.11</v>
      </c>
    </row>
    <row r="5288" spans="1:4" ht="22.5" x14ac:dyDescent="0.2">
      <c r="A5288" s="1058">
        <v>1517</v>
      </c>
      <c r="B5288" s="1059" t="s">
        <v>5622</v>
      </c>
      <c r="C5288" s="1060" t="s">
        <v>2352</v>
      </c>
      <c r="D5288" s="1061">
        <v>114.84</v>
      </c>
    </row>
    <row r="5289" spans="1:4" ht="22.5" x14ac:dyDescent="0.2">
      <c r="A5289" s="1058">
        <v>7860</v>
      </c>
      <c r="B5289" s="1059" t="s">
        <v>22354</v>
      </c>
      <c r="C5289" s="1060" t="s">
        <v>2352</v>
      </c>
      <c r="D5289" s="1061">
        <v>244.4</v>
      </c>
    </row>
    <row r="5290" spans="1:4" x14ac:dyDescent="0.2">
      <c r="A5290" s="1058">
        <v>1520</v>
      </c>
      <c r="B5290" s="1059" t="s">
        <v>5625</v>
      </c>
      <c r="C5290" s="1060" t="s">
        <v>2974</v>
      </c>
      <c r="D5290" s="1061">
        <v>19.77</v>
      </c>
    </row>
    <row r="5291" spans="1:4" x14ac:dyDescent="0.2">
      <c r="A5291" s="1058">
        <v>10447</v>
      </c>
      <c r="B5291" s="1059" t="s">
        <v>11384</v>
      </c>
      <c r="C5291" s="1060" t="s">
        <v>2352</v>
      </c>
      <c r="D5291" s="1061">
        <v>1809.48</v>
      </c>
    </row>
    <row r="5292" spans="1:4" ht="22.5" x14ac:dyDescent="0.2">
      <c r="A5292" s="1058">
        <v>11982</v>
      </c>
      <c r="B5292" s="1059" t="s">
        <v>12373</v>
      </c>
      <c r="C5292" s="1060" t="s">
        <v>2352</v>
      </c>
      <c r="D5292" s="1061">
        <v>467.57</v>
      </c>
    </row>
    <row r="5293" spans="1:4" ht="45" x14ac:dyDescent="0.2">
      <c r="A5293" s="1058">
        <v>13102</v>
      </c>
      <c r="B5293" s="1059" t="s">
        <v>31031</v>
      </c>
      <c r="C5293" s="1060" t="s">
        <v>2352</v>
      </c>
      <c r="D5293" s="1061">
        <v>221.3</v>
      </c>
    </row>
    <row r="5294" spans="1:4" x14ac:dyDescent="0.2">
      <c r="A5294" s="1058">
        <v>1501</v>
      </c>
      <c r="B5294" s="1059" t="s">
        <v>5610</v>
      </c>
      <c r="C5294" s="1060" t="s">
        <v>2352</v>
      </c>
      <c r="D5294" s="1061">
        <v>525.64</v>
      </c>
    </row>
    <row r="5295" spans="1:4" x14ac:dyDescent="0.2">
      <c r="A5295" s="1058">
        <v>11821</v>
      </c>
      <c r="B5295" s="1059" t="s">
        <v>12274</v>
      </c>
      <c r="C5295" s="1060" t="s">
        <v>2352</v>
      </c>
      <c r="D5295" s="1061">
        <v>142.13999999999999</v>
      </c>
    </row>
    <row r="5296" spans="1:4" x14ac:dyDescent="0.2">
      <c r="A5296" s="1058">
        <v>11822</v>
      </c>
      <c r="B5296" s="1059" t="s">
        <v>12275</v>
      </c>
      <c r="C5296" s="1060" t="s">
        <v>2352</v>
      </c>
      <c r="D5296" s="1061">
        <v>100.33</v>
      </c>
    </row>
    <row r="5297" spans="1:4" x14ac:dyDescent="0.2">
      <c r="A5297" s="1058">
        <v>11823</v>
      </c>
      <c r="B5297" s="1059" t="s">
        <v>12276</v>
      </c>
      <c r="C5297" s="1060" t="s">
        <v>2352</v>
      </c>
      <c r="D5297" s="1061">
        <v>142.13999999999999</v>
      </c>
    </row>
    <row r="5298" spans="1:4" x14ac:dyDescent="0.2">
      <c r="A5298" s="1058">
        <v>1497</v>
      </c>
      <c r="B5298" s="1059" t="s">
        <v>5606</v>
      </c>
      <c r="C5298" s="1060" t="s">
        <v>2352</v>
      </c>
      <c r="D5298" s="1061">
        <v>138.04</v>
      </c>
    </row>
    <row r="5299" spans="1:4" x14ac:dyDescent="0.2">
      <c r="A5299" s="1058">
        <v>1498</v>
      </c>
      <c r="B5299" s="1059" t="s">
        <v>5607</v>
      </c>
      <c r="C5299" s="1060" t="s">
        <v>2352</v>
      </c>
      <c r="D5299" s="1061">
        <v>111.43</v>
      </c>
    </row>
    <row r="5300" spans="1:4" x14ac:dyDescent="0.2">
      <c r="A5300" s="1058">
        <v>1499</v>
      </c>
      <c r="B5300" s="1059" t="s">
        <v>5608</v>
      </c>
      <c r="C5300" s="1060" t="s">
        <v>2352</v>
      </c>
      <c r="D5300" s="1061">
        <v>111.15</v>
      </c>
    </row>
    <row r="5301" spans="1:4" x14ac:dyDescent="0.2">
      <c r="A5301" s="1058">
        <v>1500</v>
      </c>
      <c r="B5301" s="1059" t="s">
        <v>5609</v>
      </c>
      <c r="C5301" s="1060" t="s">
        <v>2352</v>
      </c>
      <c r="D5301" s="1061">
        <v>116.46</v>
      </c>
    </row>
    <row r="5302" spans="1:4" x14ac:dyDescent="0.2">
      <c r="A5302" s="1058">
        <v>1493</v>
      </c>
      <c r="B5302" s="1059" t="s">
        <v>5602</v>
      </c>
      <c r="C5302" s="1060" t="s">
        <v>2352</v>
      </c>
      <c r="D5302" s="1061">
        <v>85.72</v>
      </c>
    </row>
    <row r="5303" spans="1:4" x14ac:dyDescent="0.2">
      <c r="A5303" s="1058">
        <v>1494</v>
      </c>
      <c r="B5303" s="1059" t="s">
        <v>5603</v>
      </c>
      <c r="C5303" s="1060" t="s">
        <v>2352</v>
      </c>
      <c r="D5303" s="1061">
        <v>89.38</v>
      </c>
    </row>
    <row r="5304" spans="1:4" x14ac:dyDescent="0.2">
      <c r="A5304" s="1058">
        <v>1495</v>
      </c>
      <c r="B5304" s="1059" t="s">
        <v>5604</v>
      </c>
      <c r="C5304" s="1060" t="s">
        <v>2352</v>
      </c>
      <c r="D5304" s="1061">
        <v>94.92</v>
      </c>
    </row>
    <row r="5305" spans="1:4" x14ac:dyDescent="0.2">
      <c r="A5305" s="1058">
        <v>1496</v>
      </c>
      <c r="B5305" s="1059" t="s">
        <v>5605</v>
      </c>
      <c r="C5305" s="1060" t="s">
        <v>2352</v>
      </c>
      <c r="D5305" s="1061">
        <v>134.19</v>
      </c>
    </row>
    <row r="5306" spans="1:4" x14ac:dyDescent="0.2">
      <c r="A5306" s="1058">
        <v>8363</v>
      </c>
      <c r="B5306" s="1059" t="s">
        <v>31350</v>
      </c>
      <c r="C5306" s="1060" t="s">
        <v>2352</v>
      </c>
      <c r="D5306" s="1061">
        <v>338.91</v>
      </c>
    </row>
    <row r="5307" spans="1:4" x14ac:dyDescent="0.2">
      <c r="A5307" s="1058">
        <v>10332</v>
      </c>
      <c r="B5307" s="1059" t="s">
        <v>11292</v>
      </c>
      <c r="C5307" s="1060" t="s">
        <v>2352</v>
      </c>
      <c r="D5307" s="1061">
        <v>453.38</v>
      </c>
    </row>
    <row r="5308" spans="1:4" x14ac:dyDescent="0.2">
      <c r="A5308" s="1058">
        <v>9905</v>
      </c>
      <c r="B5308" s="1059" t="s">
        <v>11015</v>
      </c>
      <c r="C5308" s="1060" t="s">
        <v>2352</v>
      </c>
      <c r="D5308" s="1061">
        <v>1375.73</v>
      </c>
    </row>
    <row r="5309" spans="1:4" x14ac:dyDescent="0.2">
      <c r="A5309" s="1058">
        <v>1518</v>
      </c>
      <c r="B5309" s="1059" t="s">
        <v>5623</v>
      </c>
      <c r="C5309" s="1060" t="s">
        <v>2352</v>
      </c>
      <c r="D5309" s="1061">
        <v>668.28</v>
      </c>
    </row>
    <row r="5310" spans="1:4" x14ac:dyDescent="0.2">
      <c r="A5310" s="1058">
        <v>8940</v>
      </c>
      <c r="B5310" s="1059" t="s">
        <v>10341</v>
      </c>
      <c r="C5310" s="1060" t="s">
        <v>2352</v>
      </c>
      <c r="D5310" s="1061">
        <v>225.04</v>
      </c>
    </row>
    <row r="5311" spans="1:4" x14ac:dyDescent="0.2">
      <c r="A5311" s="1058">
        <v>8451</v>
      </c>
      <c r="B5311" s="1059" t="s">
        <v>10003</v>
      </c>
      <c r="C5311" s="1060" t="s">
        <v>2352</v>
      </c>
      <c r="D5311" s="1061">
        <v>790.14</v>
      </c>
    </row>
    <row r="5312" spans="1:4" ht="22.5" x14ac:dyDescent="0.2">
      <c r="A5312" s="1058">
        <v>8738</v>
      </c>
      <c r="B5312" s="1059" t="s">
        <v>10183</v>
      </c>
      <c r="C5312" s="1060" t="s">
        <v>2352</v>
      </c>
      <c r="D5312" s="1061">
        <v>471.52</v>
      </c>
    </row>
    <row r="5313" spans="1:4" ht="22.5" x14ac:dyDescent="0.2">
      <c r="A5313" s="1058">
        <v>2370</v>
      </c>
      <c r="B5313" s="1059" t="s">
        <v>6201</v>
      </c>
      <c r="C5313" s="1060" t="s">
        <v>2352</v>
      </c>
      <c r="D5313" s="1061">
        <v>6.29</v>
      </c>
    </row>
    <row r="5314" spans="1:4" ht="33.75" x14ac:dyDescent="0.2">
      <c r="A5314" s="1058">
        <v>2367</v>
      </c>
      <c r="B5314" s="1059" t="s">
        <v>31351</v>
      </c>
      <c r="C5314" s="1060" t="s">
        <v>2352</v>
      </c>
      <c r="D5314" s="1061">
        <v>460.51</v>
      </c>
    </row>
    <row r="5315" spans="1:4" ht="22.5" x14ac:dyDescent="0.2">
      <c r="A5315" s="1058">
        <v>2366</v>
      </c>
      <c r="B5315" s="1059" t="s">
        <v>6198</v>
      </c>
      <c r="C5315" s="1060" t="s">
        <v>3038</v>
      </c>
      <c r="D5315" s="1061">
        <v>245.61</v>
      </c>
    </row>
    <row r="5316" spans="1:4" ht="22.5" x14ac:dyDescent="0.2">
      <c r="A5316" s="1058">
        <v>2364</v>
      </c>
      <c r="B5316" s="1059" t="s">
        <v>31352</v>
      </c>
      <c r="C5316" s="1060" t="s">
        <v>3038</v>
      </c>
      <c r="D5316" s="1061">
        <v>126.65</v>
      </c>
    </row>
    <row r="5317" spans="1:4" ht="22.5" x14ac:dyDescent="0.2">
      <c r="A5317" s="1058">
        <v>2365</v>
      </c>
      <c r="B5317" s="1059" t="s">
        <v>31353</v>
      </c>
      <c r="C5317" s="1060" t="s">
        <v>3038</v>
      </c>
      <c r="D5317" s="1061">
        <v>126.65</v>
      </c>
    </row>
    <row r="5318" spans="1:4" ht="22.5" x14ac:dyDescent="0.2">
      <c r="A5318" s="1058">
        <v>2363</v>
      </c>
      <c r="B5318" s="1059" t="s">
        <v>31354</v>
      </c>
      <c r="C5318" s="1060" t="s">
        <v>30784</v>
      </c>
      <c r="D5318" s="1061">
        <v>11.39</v>
      </c>
    </row>
    <row r="5319" spans="1:4" x14ac:dyDescent="0.2">
      <c r="A5319" s="1058">
        <v>2368</v>
      </c>
      <c r="B5319" s="1059" t="s">
        <v>6199</v>
      </c>
      <c r="C5319" s="1060" t="s">
        <v>2352</v>
      </c>
      <c r="D5319" s="1061">
        <v>40.369999999999997</v>
      </c>
    </row>
    <row r="5320" spans="1:4" x14ac:dyDescent="0.2">
      <c r="A5320" s="1058">
        <v>8355</v>
      </c>
      <c r="B5320" s="1059" t="s">
        <v>9937</v>
      </c>
      <c r="C5320" s="1060" t="s">
        <v>2352</v>
      </c>
      <c r="D5320" s="1061">
        <v>112.98</v>
      </c>
    </row>
    <row r="5321" spans="1:4" x14ac:dyDescent="0.2">
      <c r="A5321" s="1058">
        <v>2369</v>
      </c>
      <c r="B5321" s="1059" t="s">
        <v>6200</v>
      </c>
      <c r="C5321" s="1060" t="s">
        <v>2352</v>
      </c>
      <c r="D5321" s="1061">
        <v>62.91</v>
      </c>
    </row>
    <row r="5322" spans="1:4" x14ac:dyDescent="0.2">
      <c r="A5322" s="1058">
        <v>8018</v>
      </c>
      <c r="B5322" s="1059" t="s">
        <v>9777</v>
      </c>
      <c r="C5322" s="1060" t="s">
        <v>2352</v>
      </c>
      <c r="D5322" s="1061">
        <v>99.44</v>
      </c>
    </row>
    <row r="5323" spans="1:4" ht="22.5" x14ac:dyDescent="0.2">
      <c r="A5323" s="1058">
        <v>8755</v>
      </c>
      <c r="B5323" s="1059" t="s">
        <v>10198</v>
      </c>
      <c r="C5323" s="1060" t="s">
        <v>2352</v>
      </c>
      <c r="D5323" s="1061">
        <v>309.52</v>
      </c>
    </row>
    <row r="5324" spans="1:4" x14ac:dyDescent="0.2">
      <c r="A5324" s="1058">
        <v>801</v>
      </c>
      <c r="B5324" s="1059" t="s">
        <v>4983</v>
      </c>
      <c r="C5324" s="1060" t="s">
        <v>2352</v>
      </c>
      <c r="D5324" s="1061">
        <v>1157.6400000000001</v>
      </c>
    </row>
    <row r="5325" spans="1:4" ht="33.75" x14ac:dyDescent="0.2">
      <c r="A5325" s="1058">
        <v>7358</v>
      </c>
      <c r="B5325" s="1059" t="s">
        <v>9276</v>
      </c>
      <c r="C5325" s="1060" t="s">
        <v>2397</v>
      </c>
      <c r="D5325" s="1061">
        <v>6288.45</v>
      </c>
    </row>
    <row r="5326" spans="1:4" ht="33.75" x14ac:dyDescent="0.2">
      <c r="A5326" s="1058">
        <v>7357</v>
      </c>
      <c r="B5326" s="1059" t="s">
        <v>9275</v>
      </c>
      <c r="C5326" s="1060" t="s">
        <v>2397</v>
      </c>
      <c r="D5326" s="1061">
        <v>11225.25</v>
      </c>
    </row>
    <row r="5327" spans="1:4" x14ac:dyDescent="0.2">
      <c r="A5327" s="1058">
        <v>11417</v>
      </c>
      <c r="B5327" s="1059" t="s">
        <v>11991</v>
      </c>
      <c r="C5327" s="1060" t="s">
        <v>2361</v>
      </c>
      <c r="D5327" s="1061">
        <v>158.82</v>
      </c>
    </row>
    <row r="5328" spans="1:4" x14ac:dyDescent="0.2">
      <c r="A5328" s="1058">
        <v>11980</v>
      </c>
      <c r="B5328" s="1059" t="s">
        <v>12372</v>
      </c>
      <c r="C5328" s="1060" t="s">
        <v>2352</v>
      </c>
      <c r="D5328" s="1061">
        <v>1113.48</v>
      </c>
    </row>
    <row r="5329" spans="1:4" x14ac:dyDescent="0.2">
      <c r="A5329" s="1058">
        <v>8693</v>
      </c>
      <c r="B5329" s="1059" t="s">
        <v>10146</v>
      </c>
      <c r="C5329" s="1060" t="s">
        <v>2352</v>
      </c>
      <c r="D5329" s="1061">
        <v>264.57</v>
      </c>
    </row>
    <row r="5330" spans="1:4" ht="22.5" x14ac:dyDescent="0.2">
      <c r="A5330" s="1058">
        <v>11149</v>
      </c>
      <c r="B5330" s="1059" t="s">
        <v>11784</v>
      </c>
      <c r="C5330" s="1060" t="s">
        <v>2352</v>
      </c>
      <c r="D5330" s="1061">
        <v>927.2</v>
      </c>
    </row>
    <row r="5331" spans="1:4" ht="22.5" x14ac:dyDescent="0.2">
      <c r="A5331" s="1058">
        <v>802</v>
      </c>
      <c r="B5331" s="1059" t="s">
        <v>4984</v>
      </c>
      <c r="C5331" s="1060" t="s">
        <v>2352</v>
      </c>
      <c r="D5331" s="1061">
        <v>685.12</v>
      </c>
    </row>
    <row r="5332" spans="1:4" x14ac:dyDescent="0.2">
      <c r="A5332" s="1058">
        <v>11420</v>
      </c>
      <c r="B5332" s="1059" t="s">
        <v>11994</v>
      </c>
      <c r="C5332" s="1060" t="s">
        <v>2361</v>
      </c>
      <c r="D5332" s="1061">
        <v>13.65</v>
      </c>
    </row>
    <row r="5333" spans="1:4" ht="22.5" x14ac:dyDescent="0.2">
      <c r="A5333" s="1058">
        <v>817</v>
      </c>
      <c r="B5333" s="1059" t="s">
        <v>4992</v>
      </c>
      <c r="C5333" s="1060" t="s">
        <v>2352</v>
      </c>
      <c r="D5333" s="1061">
        <v>127.14</v>
      </c>
    </row>
    <row r="5334" spans="1:4" ht="22.5" x14ac:dyDescent="0.2">
      <c r="A5334" s="1058">
        <v>818</v>
      </c>
      <c r="B5334" s="1059" t="s">
        <v>4993</v>
      </c>
      <c r="C5334" s="1060" t="s">
        <v>2352</v>
      </c>
      <c r="D5334" s="1061">
        <v>309.63</v>
      </c>
    </row>
    <row r="5335" spans="1:4" ht="22.5" x14ac:dyDescent="0.2">
      <c r="A5335" s="1058">
        <v>12299</v>
      </c>
      <c r="B5335" s="1059" t="s">
        <v>12637</v>
      </c>
      <c r="C5335" s="1060" t="s">
        <v>2352</v>
      </c>
      <c r="D5335" s="1061">
        <v>2819.72</v>
      </c>
    </row>
    <row r="5336" spans="1:4" ht="22.5" x14ac:dyDescent="0.2">
      <c r="A5336" s="1058">
        <v>11172</v>
      </c>
      <c r="B5336" s="1059" t="s">
        <v>11807</v>
      </c>
      <c r="C5336" s="1060" t="s">
        <v>2352</v>
      </c>
      <c r="D5336" s="1061">
        <v>6378.8</v>
      </c>
    </row>
    <row r="5337" spans="1:4" x14ac:dyDescent="0.2">
      <c r="A5337" s="1058">
        <v>11173</v>
      </c>
      <c r="B5337" s="1059" t="s">
        <v>11808</v>
      </c>
      <c r="C5337" s="1060" t="s">
        <v>2352</v>
      </c>
      <c r="D5337" s="1061">
        <v>1653</v>
      </c>
    </row>
    <row r="5338" spans="1:4" ht="22.5" x14ac:dyDescent="0.2">
      <c r="A5338" s="1058">
        <v>10016</v>
      </c>
      <c r="B5338" s="1059" t="s">
        <v>11099</v>
      </c>
      <c r="C5338" s="1060" t="s">
        <v>2352</v>
      </c>
      <c r="D5338" s="1061">
        <v>1727.02</v>
      </c>
    </row>
    <row r="5339" spans="1:4" ht="22.5" x14ac:dyDescent="0.2">
      <c r="A5339" s="1058">
        <v>7825</v>
      </c>
      <c r="B5339" s="1059" t="s">
        <v>9667</v>
      </c>
      <c r="C5339" s="1060" t="s">
        <v>2352</v>
      </c>
      <c r="D5339" s="1061">
        <v>407.17</v>
      </c>
    </row>
    <row r="5340" spans="1:4" x14ac:dyDescent="0.2">
      <c r="A5340" s="1058">
        <v>8017</v>
      </c>
      <c r="B5340" s="1059" t="s">
        <v>9776</v>
      </c>
      <c r="C5340" s="1060" t="s">
        <v>2352</v>
      </c>
      <c r="D5340" s="1061">
        <v>1162.22</v>
      </c>
    </row>
    <row r="5341" spans="1:4" x14ac:dyDescent="0.2">
      <c r="A5341" s="1058">
        <v>4127</v>
      </c>
      <c r="B5341" s="1059" t="s">
        <v>7386</v>
      </c>
      <c r="C5341" s="1060" t="s">
        <v>30787</v>
      </c>
      <c r="D5341" s="1061">
        <v>7.37</v>
      </c>
    </row>
    <row r="5342" spans="1:4" x14ac:dyDescent="0.2">
      <c r="A5342" s="1058">
        <v>9026</v>
      </c>
      <c r="B5342" s="1059" t="s">
        <v>10405</v>
      </c>
      <c r="C5342" s="1060" t="s">
        <v>2352</v>
      </c>
      <c r="D5342" s="1061">
        <v>416.25</v>
      </c>
    </row>
    <row r="5343" spans="1:4" x14ac:dyDescent="0.2">
      <c r="A5343" s="1058">
        <v>8445</v>
      </c>
      <c r="B5343" s="1059" t="s">
        <v>9997</v>
      </c>
      <c r="C5343" s="1060" t="s">
        <v>2352</v>
      </c>
      <c r="D5343" s="1061">
        <v>1936.78</v>
      </c>
    </row>
    <row r="5344" spans="1:4" x14ac:dyDescent="0.2">
      <c r="A5344" s="1062"/>
      <c r="B5344" s="1062"/>
      <c r="C5344" s="1062"/>
      <c r="D5344" s="1061">
        <v>7139.22</v>
      </c>
    </row>
    <row r="5345" spans="1:4" ht="33.75" x14ac:dyDescent="0.2">
      <c r="A5345" s="1058">
        <v>9020</v>
      </c>
      <c r="B5345" s="1059" t="s">
        <v>10402</v>
      </c>
      <c r="C5345" s="1060" t="s">
        <v>2352</v>
      </c>
      <c r="D5345" s="1062"/>
    </row>
    <row r="5346" spans="1:4" ht="33.75" x14ac:dyDescent="0.2">
      <c r="A5346" s="1058">
        <v>9022</v>
      </c>
      <c r="B5346" s="1059" t="s">
        <v>10404</v>
      </c>
      <c r="C5346" s="1060" t="s">
        <v>2352</v>
      </c>
      <c r="D5346" s="1061">
        <v>1586.35</v>
      </c>
    </row>
    <row r="5347" spans="1:4" ht="33.75" x14ac:dyDescent="0.2">
      <c r="A5347" s="1058">
        <v>9021</v>
      </c>
      <c r="B5347" s="1059" t="s">
        <v>10403</v>
      </c>
      <c r="C5347" s="1060" t="s">
        <v>2352</v>
      </c>
      <c r="D5347" s="1061">
        <v>4016.57</v>
      </c>
    </row>
    <row r="5348" spans="1:4" ht="22.5" x14ac:dyDescent="0.2">
      <c r="A5348" s="1058">
        <v>4081</v>
      </c>
      <c r="B5348" s="1059" t="s">
        <v>7353</v>
      </c>
      <c r="C5348" s="1060" t="s">
        <v>2352</v>
      </c>
      <c r="D5348" s="1061">
        <v>5203.6000000000004</v>
      </c>
    </row>
    <row r="5349" spans="1:4" x14ac:dyDescent="0.2">
      <c r="A5349" s="1058">
        <v>9850</v>
      </c>
      <c r="B5349" s="1059" t="s">
        <v>10963</v>
      </c>
      <c r="C5349" s="1060" t="s">
        <v>2352</v>
      </c>
      <c r="D5349" s="1061">
        <v>709.22</v>
      </c>
    </row>
    <row r="5350" spans="1:4" ht="22.5" x14ac:dyDescent="0.2">
      <c r="A5350" s="1058">
        <v>9027</v>
      </c>
      <c r="B5350" s="1059" t="s">
        <v>10406</v>
      </c>
      <c r="C5350" s="1060" t="s">
        <v>2352</v>
      </c>
      <c r="D5350" s="1061">
        <v>1337.9</v>
      </c>
    </row>
    <row r="5351" spans="1:4" ht="22.5" x14ac:dyDescent="0.2">
      <c r="A5351" s="1058">
        <v>9028</v>
      </c>
      <c r="B5351" s="1059" t="s">
        <v>10407</v>
      </c>
      <c r="C5351" s="1060" t="s">
        <v>2352</v>
      </c>
      <c r="D5351" s="1061">
        <v>1337.9</v>
      </c>
    </row>
    <row r="5352" spans="1:4" ht="22.5" x14ac:dyDescent="0.2">
      <c r="A5352" s="1058">
        <v>10177</v>
      </c>
      <c r="B5352" s="1059" t="s">
        <v>11191</v>
      </c>
      <c r="C5352" s="1060" t="s">
        <v>2352</v>
      </c>
      <c r="D5352" s="1061">
        <v>723.24</v>
      </c>
    </row>
    <row r="5353" spans="1:4" x14ac:dyDescent="0.2">
      <c r="A5353" s="1058">
        <v>11307</v>
      </c>
      <c r="B5353" s="1059" t="s">
        <v>11901</v>
      </c>
      <c r="C5353" s="1060" t="s">
        <v>2352</v>
      </c>
      <c r="D5353" s="1061">
        <v>955.17</v>
      </c>
    </row>
    <row r="5354" spans="1:4" ht="22.5" x14ac:dyDescent="0.2">
      <c r="A5354" s="1058">
        <v>12844</v>
      </c>
      <c r="B5354" s="1059" t="s">
        <v>22402</v>
      </c>
      <c r="C5354" s="1060" t="s">
        <v>4527</v>
      </c>
      <c r="D5354" s="1061">
        <v>585.85</v>
      </c>
    </row>
    <row r="5355" spans="1:4" ht="22.5" x14ac:dyDescent="0.2">
      <c r="A5355" s="1058">
        <v>11316</v>
      </c>
      <c r="B5355" s="1059" t="s">
        <v>11909</v>
      </c>
      <c r="C5355" s="1060" t="s">
        <v>2352</v>
      </c>
      <c r="D5355" s="1061">
        <v>390.65</v>
      </c>
    </row>
    <row r="5356" spans="1:4" x14ac:dyDescent="0.2">
      <c r="A5356" s="1058">
        <v>11890</v>
      </c>
      <c r="B5356" s="1059" t="s">
        <v>12307</v>
      </c>
      <c r="C5356" s="1060" t="s">
        <v>2352</v>
      </c>
      <c r="D5356" s="1061">
        <v>1727.76</v>
      </c>
    </row>
    <row r="5357" spans="1:4" x14ac:dyDescent="0.2">
      <c r="A5357" s="1058">
        <v>11884</v>
      </c>
      <c r="B5357" s="1059" t="s">
        <v>12302</v>
      </c>
      <c r="C5357" s="1060" t="s">
        <v>2352</v>
      </c>
      <c r="D5357" s="1061">
        <v>113.55</v>
      </c>
    </row>
    <row r="5358" spans="1:4" x14ac:dyDescent="0.2">
      <c r="A5358" s="1058">
        <v>11885</v>
      </c>
      <c r="B5358" s="1059" t="s">
        <v>12303</v>
      </c>
      <c r="C5358" s="1060" t="s">
        <v>2352</v>
      </c>
      <c r="D5358" s="1061">
        <v>162.12</v>
      </c>
    </row>
    <row r="5359" spans="1:4" x14ac:dyDescent="0.2">
      <c r="A5359" s="1058">
        <v>11886</v>
      </c>
      <c r="B5359" s="1059" t="s">
        <v>12304</v>
      </c>
      <c r="C5359" s="1060" t="s">
        <v>2352</v>
      </c>
      <c r="D5359" s="1061">
        <v>164.8</v>
      </c>
    </row>
    <row r="5360" spans="1:4" ht="22.5" x14ac:dyDescent="0.2">
      <c r="A5360" s="1058">
        <v>11148</v>
      </c>
      <c r="B5360" s="1059" t="s">
        <v>11783</v>
      </c>
      <c r="C5360" s="1060" t="s">
        <v>2352</v>
      </c>
      <c r="D5360" s="1061">
        <v>229.03</v>
      </c>
    </row>
    <row r="5361" spans="1:4" ht="22.5" x14ac:dyDescent="0.2">
      <c r="A5361" s="1058">
        <v>10386</v>
      </c>
      <c r="B5361" s="1059" t="s">
        <v>11332</v>
      </c>
      <c r="C5361" s="1060" t="s">
        <v>2352</v>
      </c>
      <c r="D5361" s="1061">
        <v>694.49</v>
      </c>
    </row>
    <row r="5362" spans="1:4" ht="22.5" x14ac:dyDescent="0.2">
      <c r="A5362" s="1058">
        <v>10630</v>
      </c>
      <c r="B5362" s="1059" t="s">
        <v>21140</v>
      </c>
      <c r="C5362" s="1060" t="s">
        <v>2352</v>
      </c>
      <c r="D5362" s="1061">
        <v>3093.96</v>
      </c>
    </row>
    <row r="5363" spans="1:4" x14ac:dyDescent="0.2">
      <c r="A5363" s="1058">
        <v>9481</v>
      </c>
      <c r="B5363" s="1059" t="s">
        <v>10715</v>
      </c>
      <c r="C5363" s="1060" t="s">
        <v>2352</v>
      </c>
      <c r="D5363" s="1061">
        <v>3093.96</v>
      </c>
    </row>
    <row r="5364" spans="1:4" ht="22.5" x14ac:dyDescent="0.2">
      <c r="A5364" s="1058">
        <v>9541</v>
      </c>
      <c r="B5364" s="1059" t="s">
        <v>10767</v>
      </c>
      <c r="C5364" s="1060" t="s">
        <v>2352</v>
      </c>
      <c r="D5364" s="1061">
        <v>354.92</v>
      </c>
    </row>
    <row r="5365" spans="1:4" x14ac:dyDescent="0.2">
      <c r="A5365" s="1058">
        <v>819</v>
      </c>
      <c r="B5365" s="1059" t="s">
        <v>4994</v>
      </c>
      <c r="C5365" s="1060" t="s">
        <v>2352</v>
      </c>
      <c r="D5365" s="1061">
        <v>160.08000000000001</v>
      </c>
    </row>
    <row r="5366" spans="1:4" x14ac:dyDescent="0.2">
      <c r="A5366" s="1058">
        <v>811</v>
      </c>
      <c r="B5366" s="1059" t="s">
        <v>4990</v>
      </c>
      <c r="C5366" s="1060" t="s">
        <v>2352</v>
      </c>
      <c r="D5366" s="1061">
        <v>144.9</v>
      </c>
    </row>
    <row r="5367" spans="1:4" x14ac:dyDescent="0.2">
      <c r="A5367" s="1058">
        <v>809</v>
      </c>
      <c r="B5367" s="1059" t="s">
        <v>4988</v>
      </c>
      <c r="C5367" s="1060" t="s">
        <v>2352</v>
      </c>
      <c r="D5367" s="1061">
        <v>144.72999999999999</v>
      </c>
    </row>
    <row r="5368" spans="1:4" x14ac:dyDescent="0.2">
      <c r="A5368" s="1058">
        <v>9665</v>
      </c>
      <c r="B5368" s="1059" t="s">
        <v>10833</v>
      </c>
      <c r="C5368" s="1060" t="s">
        <v>2352</v>
      </c>
      <c r="D5368" s="1061">
        <v>909.66</v>
      </c>
    </row>
    <row r="5369" spans="1:4" ht="33.75" x14ac:dyDescent="0.2">
      <c r="A5369" s="1058">
        <v>11215</v>
      </c>
      <c r="B5369" s="1059" t="s">
        <v>11823</v>
      </c>
      <c r="C5369" s="1060" t="s">
        <v>2352</v>
      </c>
      <c r="D5369" s="1061">
        <v>783.85</v>
      </c>
    </row>
    <row r="5370" spans="1:4" ht="33.75" x14ac:dyDescent="0.2">
      <c r="A5370" s="1058">
        <v>11211</v>
      </c>
      <c r="B5370" s="1059" t="s">
        <v>11819</v>
      </c>
      <c r="C5370" s="1060" t="s">
        <v>2352</v>
      </c>
      <c r="D5370" s="1061">
        <v>105.88</v>
      </c>
    </row>
    <row r="5371" spans="1:4" ht="33.75" x14ac:dyDescent="0.2">
      <c r="A5371" s="1058">
        <v>11210</v>
      </c>
      <c r="B5371" s="1059" t="s">
        <v>11818</v>
      </c>
      <c r="C5371" s="1060" t="s">
        <v>2352</v>
      </c>
      <c r="D5371" s="1061">
        <v>105.88</v>
      </c>
    </row>
    <row r="5372" spans="1:4" x14ac:dyDescent="0.2">
      <c r="A5372" s="1058">
        <v>3824</v>
      </c>
      <c r="B5372" s="1059" t="s">
        <v>7209</v>
      </c>
      <c r="C5372" s="1060" t="s">
        <v>2352</v>
      </c>
      <c r="D5372" s="1061">
        <v>304.51</v>
      </c>
    </row>
    <row r="5373" spans="1:4" x14ac:dyDescent="0.2">
      <c r="A5373" s="1058">
        <v>3825</v>
      </c>
      <c r="B5373" s="1059" t="s">
        <v>7210</v>
      </c>
      <c r="C5373" s="1060" t="s">
        <v>2352</v>
      </c>
      <c r="D5373" s="1061">
        <v>374.81</v>
      </c>
    </row>
    <row r="5374" spans="1:4" x14ac:dyDescent="0.2">
      <c r="A5374" s="1058">
        <v>3826</v>
      </c>
      <c r="B5374" s="1059" t="s">
        <v>7211</v>
      </c>
      <c r="C5374" s="1060" t="s">
        <v>2352</v>
      </c>
      <c r="D5374" s="1061">
        <v>744.71</v>
      </c>
    </row>
    <row r="5375" spans="1:4" x14ac:dyDescent="0.2">
      <c r="A5375" s="1058">
        <v>3827</v>
      </c>
      <c r="B5375" s="1059" t="s">
        <v>7212</v>
      </c>
      <c r="C5375" s="1060" t="s">
        <v>2352</v>
      </c>
      <c r="D5375" s="1061">
        <v>648.91</v>
      </c>
    </row>
    <row r="5376" spans="1:4" x14ac:dyDescent="0.2">
      <c r="A5376" s="1058">
        <v>3828</v>
      </c>
      <c r="B5376" s="1059" t="s">
        <v>7213</v>
      </c>
      <c r="C5376" s="1060" t="s">
        <v>2352</v>
      </c>
      <c r="D5376" s="1061">
        <v>1209.9100000000001</v>
      </c>
    </row>
    <row r="5377" spans="1:4" x14ac:dyDescent="0.2">
      <c r="A5377" s="1058">
        <v>4343</v>
      </c>
      <c r="B5377" s="1059" t="s">
        <v>7510</v>
      </c>
      <c r="C5377" s="1060" t="s">
        <v>2352</v>
      </c>
      <c r="D5377" s="1061">
        <v>1367.91</v>
      </c>
    </row>
    <row r="5378" spans="1:4" ht="33.75" x14ac:dyDescent="0.2">
      <c r="A5378" s="1058">
        <v>8935</v>
      </c>
      <c r="B5378" s="1059" t="s">
        <v>10338</v>
      </c>
      <c r="C5378" s="1060" t="s">
        <v>2352</v>
      </c>
      <c r="D5378" s="1061">
        <v>8252.23</v>
      </c>
    </row>
    <row r="5379" spans="1:4" x14ac:dyDescent="0.2">
      <c r="A5379" s="1058">
        <v>820</v>
      </c>
      <c r="B5379" s="1059" t="s">
        <v>4995</v>
      </c>
      <c r="C5379" s="1060" t="s">
        <v>2352</v>
      </c>
      <c r="D5379" s="1061">
        <v>65.59</v>
      </c>
    </row>
    <row r="5380" spans="1:4" ht="45" x14ac:dyDescent="0.2">
      <c r="A5380" s="1058">
        <v>10708</v>
      </c>
      <c r="B5380" s="1059" t="s">
        <v>11506</v>
      </c>
      <c r="C5380" s="1060" t="s">
        <v>2352</v>
      </c>
      <c r="D5380" s="1061">
        <v>29596.07</v>
      </c>
    </row>
    <row r="5381" spans="1:4" x14ac:dyDescent="0.2">
      <c r="A5381" s="1058">
        <v>816</v>
      </c>
      <c r="B5381" s="1059" t="s">
        <v>4991</v>
      </c>
      <c r="C5381" s="1060" t="s">
        <v>2352</v>
      </c>
      <c r="D5381" s="1061">
        <v>27.43</v>
      </c>
    </row>
    <row r="5382" spans="1:4" ht="45" x14ac:dyDescent="0.2">
      <c r="A5382" s="1058">
        <v>12118</v>
      </c>
      <c r="B5382" s="1059" t="s">
        <v>12477</v>
      </c>
      <c r="C5382" s="1060" t="s">
        <v>2352</v>
      </c>
      <c r="D5382" s="1061">
        <v>6153.48</v>
      </c>
    </row>
    <row r="5383" spans="1:4" ht="45" x14ac:dyDescent="0.2">
      <c r="A5383" s="1058">
        <v>12978</v>
      </c>
      <c r="B5383" s="1059" t="s">
        <v>24183</v>
      </c>
      <c r="C5383" s="1060" t="s">
        <v>2352</v>
      </c>
      <c r="D5383" s="1061">
        <v>8903.85</v>
      </c>
    </row>
    <row r="5384" spans="1:4" ht="33.75" x14ac:dyDescent="0.2">
      <c r="A5384" s="1058">
        <v>7826</v>
      </c>
      <c r="B5384" s="1059" t="s">
        <v>17183</v>
      </c>
      <c r="C5384" s="1060" t="s">
        <v>2352</v>
      </c>
      <c r="D5384" s="1061">
        <v>2980.75</v>
      </c>
    </row>
    <row r="5385" spans="1:4" x14ac:dyDescent="0.2">
      <c r="A5385" s="1058">
        <v>12814</v>
      </c>
      <c r="B5385" s="1062"/>
      <c r="C5385" s="1060" t="s">
        <v>2352</v>
      </c>
      <c r="D5385" s="1061">
        <v>6941.09</v>
      </c>
    </row>
    <row r="5386" spans="1:4" ht="45" x14ac:dyDescent="0.2">
      <c r="A5386" s="1062"/>
      <c r="B5386" s="1059" t="s">
        <v>22382</v>
      </c>
      <c r="C5386" s="1062"/>
      <c r="D5386" s="1062"/>
    </row>
    <row r="5387" spans="1:4" ht="45" x14ac:dyDescent="0.2">
      <c r="A5387" s="1058">
        <v>12780</v>
      </c>
      <c r="B5387" s="1059" t="s">
        <v>21469</v>
      </c>
      <c r="C5387" s="1060" t="s">
        <v>2352</v>
      </c>
      <c r="D5387" s="1061">
        <v>35512.879999999997</v>
      </c>
    </row>
    <row r="5388" spans="1:4" x14ac:dyDescent="0.2">
      <c r="A5388" s="1058">
        <v>10796</v>
      </c>
      <c r="B5388" s="1059" t="s">
        <v>11567</v>
      </c>
      <c r="C5388" s="1060" t="s">
        <v>2352</v>
      </c>
      <c r="D5388" s="1061">
        <v>10986.29</v>
      </c>
    </row>
    <row r="5389" spans="1:4" x14ac:dyDescent="0.2">
      <c r="A5389" s="1058">
        <v>11419</v>
      </c>
      <c r="B5389" s="1059" t="s">
        <v>11993</v>
      </c>
      <c r="C5389" s="1060" t="s">
        <v>2361</v>
      </c>
      <c r="D5389" s="1061">
        <v>21.15</v>
      </c>
    </row>
    <row r="5390" spans="1:4" ht="45" x14ac:dyDescent="0.2">
      <c r="A5390" s="1058">
        <v>11218</v>
      </c>
      <c r="B5390" s="1059" t="s">
        <v>11826</v>
      </c>
      <c r="C5390" s="1060" t="s">
        <v>2352</v>
      </c>
      <c r="D5390" s="1061">
        <v>940.75</v>
      </c>
    </row>
    <row r="5391" spans="1:4" ht="45" x14ac:dyDescent="0.2">
      <c r="A5391" s="1058">
        <v>11213</v>
      </c>
      <c r="B5391" s="1059" t="s">
        <v>11821</v>
      </c>
      <c r="C5391" s="1060" t="s">
        <v>2352</v>
      </c>
      <c r="D5391" s="1061">
        <v>940.75</v>
      </c>
    </row>
    <row r="5392" spans="1:4" ht="33.75" x14ac:dyDescent="0.2">
      <c r="A5392" s="1058">
        <v>11223</v>
      </c>
      <c r="B5392" s="1059" t="s">
        <v>11831</v>
      </c>
      <c r="C5392" s="1060" t="s">
        <v>2352</v>
      </c>
      <c r="D5392" s="1061">
        <v>940.75</v>
      </c>
    </row>
    <row r="5393" spans="1:4" ht="33.75" x14ac:dyDescent="0.2">
      <c r="A5393" s="1058">
        <v>11222</v>
      </c>
      <c r="B5393" s="1059" t="s">
        <v>11830</v>
      </c>
      <c r="C5393" s="1060" t="s">
        <v>2352</v>
      </c>
      <c r="D5393" s="1061">
        <v>940.75</v>
      </c>
    </row>
    <row r="5394" spans="1:4" ht="33.75" x14ac:dyDescent="0.2">
      <c r="A5394" s="1058">
        <v>11221</v>
      </c>
      <c r="B5394" s="1059" t="s">
        <v>11829</v>
      </c>
      <c r="C5394" s="1060" t="s">
        <v>2352</v>
      </c>
      <c r="D5394" s="1061">
        <v>940.75</v>
      </c>
    </row>
    <row r="5395" spans="1:4" ht="45" x14ac:dyDescent="0.2">
      <c r="A5395" s="1058">
        <v>11220</v>
      </c>
      <c r="B5395" s="1059" t="s">
        <v>11828</v>
      </c>
      <c r="C5395" s="1060" t="s">
        <v>2352</v>
      </c>
      <c r="D5395" s="1061">
        <v>940.75</v>
      </c>
    </row>
    <row r="5396" spans="1:4" ht="45" x14ac:dyDescent="0.2">
      <c r="A5396" s="1058">
        <v>11217</v>
      </c>
      <c r="B5396" s="1059" t="s">
        <v>11825</v>
      </c>
      <c r="C5396" s="1060" t="s">
        <v>2352</v>
      </c>
      <c r="D5396" s="1061">
        <v>940.75</v>
      </c>
    </row>
    <row r="5397" spans="1:4" ht="33.75" x14ac:dyDescent="0.2">
      <c r="A5397" s="1058">
        <v>11219</v>
      </c>
      <c r="B5397" s="1059" t="s">
        <v>11827</v>
      </c>
      <c r="C5397" s="1060" t="s">
        <v>2352</v>
      </c>
      <c r="D5397" s="1061">
        <v>940.75</v>
      </c>
    </row>
    <row r="5398" spans="1:4" ht="33.75" x14ac:dyDescent="0.2">
      <c r="A5398" s="1058">
        <v>11216</v>
      </c>
      <c r="B5398" s="1059" t="s">
        <v>11824</v>
      </c>
      <c r="C5398" s="1060" t="s">
        <v>2352</v>
      </c>
      <c r="D5398" s="1061">
        <v>940.75</v>
      </c>
    </row>
    <row r="5399" spans="1:4" ht="22.5" x14ac:dyDescent="0.2">
      <c r="A5399" s="1058">
        <v>805</v>
      </c>
      <c r="B5399" s="1059" t="s">
        <v>4985</v>
      </c>
      <c r="C5399" s="1060" t="s">
        <v>2352</v>
      </c>
      <c r="D5399" s="1061">
        <v>234.07</v>
      </c>
    </row>
    <row r="5400" spans="1:4" x14ac:dyDescent="0.2">
      <c r="A5400" s="1058">
        <v>11824</v>
      </c>
      <c r="B5400" s="1059" t="s">
        <v>22369</v>
      </c>
      <c r="C5400" s="1060" t="s">
        <v>2352</v>
      </c>
      <c r="D5400" s="1061">
        <v>180.12</v>
      </c>
    </row>
    <row r="5401" spans="1:4" x14ac:dyDescent="0.2">
      <c r="A5401" s="1058">
        <v>8691</v>
      </c>
      <c r="B5401" s="1059" t="s">
        <v>10145</v>
      </c>
      <c r="C5401" s="1060" t="s">
        <v>2352</v>
      </c>
      <c r="D5401" s="1061">
        <v>667.07</v>
      </c>
    </row>
    <row r="5402" spans="1:4" x14ac:dyDescent="0.2">
      <c r="A5402" s="1058">
        <v>807</v>
      </c>
      <c r="B5402" s="1059" t="s">
        <v>4986</v>
      </c>
      <c r="C5402" s="1060" t="s">
        <v>2352</v>
      </c>
      <c r="D5402" s="1061">
        <v>575.07000000000005</v>
      </c>
    </row>
    <row r="5403" spans="1:4" ht="22.5" x14ac:dyDescent="0.2">
      <c r="A5403" s="1058">
        <v>12395</v>
      </c>
      <c r="B5403" s="1059" t="s">
        <v>12711</v>
      </c>
      <c r="C5403" s="1060" t="s">
        <v>2352</v>
      </c>
      <c r="D5403" s="1061">
        <v>154.81</v>
      </c>
    </row>
    <row r="5404" spans="1:4" x14ac:dyDescent="0.2">
      <c r="A5404" s="1058">
        <v>12117</v>
      </c>
      <c r="B5404" s="1059" t="s">
        <v>12476</v>
      </c>
      <c r="C5404" s="1060" t="s">
        <v>2352</v>
      </c>
      <c r="D5404" s="1061">
        <v>429.69</v>
      </c>
    </row>
    <row r="5405" spans="1:4" ht="22.5" x14ac:dyDescent="0.2">
      <c r="A5405" s="1058">
        <v>12115</v>
      </c>
      <c r="B5405" s="1059" t="s">
        <v>12474</v>
      </c>
      <c r="C5405" s="1060" t="s">
        <v>2352</v>
      </c>
      <c r="D5405" s="1061">
        <v>4464.66</v>
      </c>
    </row>
    <row r="5406" spans="1:4" x14ac:dyDescent="0.2">
      <c r="A5406" s="1058">
        <v>12851</v>
      </c>
      <c r="B5406" s="1059" t="s">
        <v>22409</v>
      </c>
      <c r="C5406" s="1060" t="s">
        <v>2352</v>
      </c>
      <c r="D5406" s="1061">
        <v>204.49</v>
      </c>
    </row>
    <row r="5407" spans="1:4" x14ac:dyDescent="0.2">
      <c r="A5407" s="1058">
        <v>12852</v>
      </c>
      <c r="B5407" s="1059" t="s">
        <v>22410</v>
      </c>
      <c r="C5407" s="1060" t="s">
        <v>2352</v>
      </c>
      <c r="D5407" s="1061">
        <v>147.09</v>
      </c>
    </row>
    <row r="5408" spans="1:4" x14ac:dyDescent="0.2">
      <c r="A5408" s="1058">
        <v>4401</v>
      </c>
      <c r="B5408" s="1059" t="s">
        <v>7549</v>
      </c>
      <c r="C5408" s="1060" t="s">
        <v>2352</v>
      </c>
      <c r="D5408" s="1061">
        <v>177.13</v>
      </c>
    </row>
    <row r="5409" spans="1:4" x14ac:dyDescent="0.2">
      <c r="A5409" s="1058">
        <v>4102</v>
      </c>
      <c r="B5409" s="1059" t="s">
        <v>7369</v>
      </c>
      <c r="C5409" s="1060" t="s">
        <v>2352</v>
      </c>
      <c r="D5409" s="1061">
        <v>145.63</v>
      </c>
    </row>
    <row r="5410" spans="1:4" x14ac:dyDescent="0.2">
      <c r="A5410" s="1058">
        <v>810</v>
      </c>
      <c r="B5410" s="1059" t="s">
        <v>4989</v>
      </c>
      <c r="C5410" s="1060" t="s">
        <v>2352</v>
      </c>
      <c r="D5410" s="1061">
        <v>150.16</v>
      </c>
    </row>
    <row r="5411" spans="1:4" x14ac:dyDescent="0.2">
      <c r="A5411" s="1058">
        <v>808</v>
      </c>
      <c r="B5411" s="1059" t="s">
        <v>4987</v>
      </c>
      <c r="C5411" s="1060" t="s">
        <v>2352</v>
      </c>
      <c r="D5411" s="1061">
        <v>133.29</v>
      </c>
    </row>
    <row r="5412" spans="1:4" ht="22.5" x14ac:dyDescent="0.2">
      <c r="A5412" s="1058">
        <v>3840</v>
      </c>
      <c r="B5412" s="1059" t="s">
        <v>7220</v>
      </c>
      <c r="C5412" s="1060" t="s">
        <v>2352</v>
      </c>
      <c r="D5412" s="1061">
        <v>870.53</v>
      </c>
    </row>
    <row r="5413" spans="1:4" ht="33.75" x14ac:dyDescent="0.2">
      <c r="A5413" s="1058">
        <v>10907</v>
      </c>
      <c r="B5413" s="1059" t="s">
        <v>11646</v>
      </c>
      <c r="C5413" s="1060" t="s">
        <v>2352</v>
      </c>
      <c r="D5413" s="1061">
        <v>7.13</v>
      </c>
    </row>
    <row r="5414" spans="1:4" x14ac:dyDescent="0.2">
      <c r="A5414" s="1058">
        <v>4151</v>
      </c>
      <c r="B5414" s="1059" t="s">
        <v>7399</v>
      </c>
      <c r="C5414" s="1060" t="s">
        <v>2352</v>
      </c>
      <c r="D5414" s="1061">
        <v>12.5</v>
      </c>
    </row>
    <row r="5415" spans="1:4" x14ac:dyDescent="0.2">
      <c r="A5415" s="1058">
        <v>4150</v>
      </c>
      <c r="B5415" s="1059" t="s">
        <v>7398</v>
      </c>
      <c r="C5415" s="1060" t="s">
        <v>2352</v>
      </c>
      <c r="D5415" s="1061">
        <v>32.229999999999997</v>
      </c>
    </row>
    <row r="5416" spans="1:4" x14ac:dyDescent="0.2">
      <c r="A5416" s="1058">
        <v>4152</v>
      </c>
      <c r="B5416" s="1059" t="s">
        <v>7400</v>
      </c>
      <c r="C5416" s="1060" t="s">
        <v>2352</v>
      </c>
      <c r="D5416" s="1061">
        <v>32.229999999999997</v>
      </c>
    </row>
    <row r="5417" spans="1:4" x14ac:dyDescent="0.2">
      <c r="A5417" s="1058">
        <v>4139</v>
      </c>
      <c r="B5417" s="1059" t="s">
        <v>7393</v>
      </c>
      <c r="C5417" s="1060" t="s">
        <v>2352</v>
      </c>
      <c r="D5417" s="1061">
        <v>15.87</v>
      </c>
    </row>
    <row r="5418" spans="1:4" x14ac:dyDescent="0.2">
      <c r="A5418" s="1058">
        <v>4138</v>
      </c>
      <c r="B5418" s="1059" t="s">
        <v>7392</v>
      </c>
      <c r="C5418" s="1060" t="s">
        <v>2352</v>
      </c>
      <c r="D5418" s="1061">
        <v>15.87</v>
      </c>
    </row>
    <row r="5419" spans="1:4" x14ac:dyDescent="0.2">
      <c r="A5419" s="1058">
        <v>4140</v>
      </c>
      <c r="B5419" s="1059" t="s">
        <v>7394</v>
      </c>
      <c r="C5419" s="1060" t="s">
        <v>2352</v>
      </c>
      <c r="D5419" s="1061">
        <v>15.87</v>
      </c>
    </row>
    <row r="5420" spans="1:4" x14ac:dyDescent="0.2">
      <c r="A5420" s="1058">
        <v>9894</v>
      </c>
      <c r="B5420" s="1059" t="s">
        <v>11004</v>
      </c>
      <c r="C5420" s="1060" t="s">
        <v>2352</v>
      </c>
      <c r="D5420" s="1061">
        <v>108.06</v>
      </c>
    </row>
    <row r="5421" spans="1:4" ht="22.5" x14ac:dyDescent="0.2">
      <c r="A5421" s="1058">
        <v>10425</v>
      </c>
      <c r="B5421" s="1059" t="s">
        <v>31355</v>
      </c>
      <c r="C5421" s="1060" t="s">
        <v>2352</v>
      </c>
      <c r="D5421" s="1061">
        <v>11.83</v>
      </c>
    </row>
    <row r="5422" spans="1:4" ht="22.5" x14ac:dyDescent="0.2">
      <c r="A5422" s="1058">
        <v>12681</v>
      </c>
      <c r="B5422" s="1059" t="s">
        <v>31043</v>
      </c>
      <c r="C5422" s="1060" t="s">
        <v>2352</v>
      </c>
      <c r="D5422" s="1061">
        <v>32.14</v>
      </c>
    </row>
    <row r="5423" spans="1:4" x14ac:dyDescent="0.2">
      <c r="A5423" s="1058">
        <v>4143</v>
      </c>
      <c r="B5423" s="1059" t="s">
        <v>31356</v>
      </c>
      <c r="C5423" s="1060" t="s">
        <v>2352</v>
      </c>
      <c r="D5423" s="1061">
        <v>12</v>
      </c>
    </row>
    <row r="5424" spans="1:4" ht="22.5" x14ac:dyDescent="0.2">
      <c r="A5424" s="1058">
        <v>8440</v>
      </c>
      <c r="B5424" s="1059" t="s">
        <v>31357</v>
      </c>
      <c r="C5424" s="1060" t="s">
        <v>2352</v>
      </c>
      <c r="D5424" s="1061">
        <v>15.14</v>
      </c>
    </row>
    <row r="5425" spans="1:4" x14ac:dyDescent="0.2">
      <c r="A5425" s="1058">
        <v>4141</v>
      </c>
      <c r="B5425" s="1059" t="s">
        <v>7395</v>
      </c>
      <c r="C5425" s="1060" t="s">
        <v>2352</v>
      </c>
      <c r="D5425" s="1061">
        <v>264</v>
      </c>
    </row>
    <row r="5426" spans="1:4" ht="22.5" x14ac:dyDescent="0.2">
      <c r="A5426" s="1058">
        <v>11125</v>
      </c>
      <c r="B5426" s="1059" t="s">
        <v>11761</v>
      </c>
      <c r="C5426" s="1060" t="s">
        <v>2352</v>
      </c>
      <c r="D5426" s="1061">
        <v>2144.84</v>
      </c>
    </row>
    <row r="5427" spans="1:4" ht="22.5" x14ac:dyDescent="0.2">
      <c r="A5427" s="1058">
        <v>11126</v>
      </c>
      <c r="B5427" s="1059" t="s">
        <v>11762</v>
      </c>
      <c r="C5427" s="1060" t="s">
        <v>2352</v>
      </c>
      <c r="D5427" s="1061">
        <v>2254.91</v>
      </c>
    </row>
    <row r="5428" spans="1:4" ht="22.5" x14ac:dyDescent="0.2">
      <c r="A5428" s="1058">
        <v>11127</v>
      </c>
      <c r="B5428" s="1059" t="s">
        <v>11763</v>
      </c>
      <c r="C5428" s="1060" t="s">
        <v>2352</v>
      </c>
      <c r="D5428" s="1061">
        <v>2434.4299999999998</v>
      </c>
    </row>
    <row r="5429" spans="1:4" ht="22.5" x14ac:dyDescent="0.2">
      <c r="A5429" s="1058">
        <v>9193</v>
      </c>
      <c r="B5429" s="1059" t="s">
        <v>10522</v>
      </c>
      <c r="C5429" s="1060" t="s">
        <v>2352</v>
      </c>
      <c r="D5429" s="1061">
        <v>139.27000000000001</v>
      </c>
    </row>
    <row r="5430" spans="1:4" ht="22.5" x14ac:dyDescent="0.2">
      <c r="A5430" s="1058">
        <v>11122</v>
      </c>
      <c r="B5430" s="1059" t="s">
        <v>11758</v>
      </c>
      <c r="C5430" s="1060" t="s">
        <v>2352</v>
      </c>
      <c r="D5430" s="1061">
        <v>1785.26</v>
      </c>
    </row>
    <row r="5431" spans="1:4" ht="22.5" x14ac:dyDescent="0.2">
      <c r="A5431" s="1058">
        <v>11123</v>
      </c>
      <c r="B5431" s="1059" t="s">
        <v>11759</v>
      </c>
      <c r="C5431" s="1060" t="s">
        <v>2352</v>
      </c>
      <c r="D5431" s="1061">
        <v>1877.91</v>
      </c>
    </row>
    <row r="5432" spans="1:4" ht="22.5" x14ac:dyDescent="0.2">
      <c r="A5432" s="1058">
        <v>11124</v>
      </c>
      <c r="B5432" s="1059" t="s">
        <v>11760</v>
      </c>
      <c r="C5432" s="1060" t="s">
        <v>2352</v>
      </c>
      <c r="D5432" s="1061">
        <v>1993.96</v>
      </c>
    </row>
    <row r="5433" spans="1:4" ht="22.5" x14ac:dyDescent="0.2">
      <c r="A5433" s="1058">
        <v>7651</v>
      </c>
      <c r="B5433" s="1059" t="s">
        <v>9534</v>
      </c>
      <c r="C5433" s="1060" t="s">
        <v>2352</v>
      </c>
      <c r="D5433" s="1061">
        <v>95.28</v>
      </c>
    </row>
    <row r="5434" spans="1:4" ht="22.5" x14ac:dyDescent="0.2">
      <c r="A5434" s="1058">
        <v>11386</v>
      </c>
      <c r="B5434" s="1059" t="s">
        <v>11964</v>
      </c>
      <c r="C5434" s="1060" t="s">
        <v>2352</v>
      </c>
      <c r="D5434" s="1061">
        <v>2841.98</v>
      </c>
    </row>
    <row r="5435" spans="1:4" ht="22.5" x14ac:dyDescent="0.2">
      <c r="A5435" s="1058">
        <v>11136</v>
      </c>
      <c r="B5435" s="1059" t="s">
        <v>11771</v>
      </c>
      <c r="C5435" s="1060" t="s">
        <v>2352</v>
      </c>
      <c r="D5435" s="1061">
        <v>2988.23</v>
      </c>
    </row>
    <row r="5436" spans="1:4" ht="22.5" x14ac:dyDescent="0.2">
      <c r="A5436" s="1058">
        <v>11137</v>
      </c>
      <c r="B5436" s="1059" t="s">
        <v>11772</v>
      </c>
      <c r="C5436" s="1060" t="s">
        <v>2352</v>
      </c>
      <c r="D5436" s="1061">
        <v>2053.4299999999998</v>
      </c>
    </row>
    <row r="5437" spans="1:4" ht="22.5" x14ac:dyDescent="0.2">
      <c r="A5437" s="1058">
        <v>11138</v>
      </c>
      <c r="B5437" s="1059" t="s">
        <v>11773</v>
      </c>
      <c r="C5437" s="1060" t="s">
        <v>2352</v>
      </c>
      <c r="D5437" s="1061">
        <v>2975.58</v>
      </c>
    </row>
    <row r="5438" spans="1:4" ht="22.5" x14ac:dyDescent="0.2">
      <c r="A5438" s="1058">
        <v>11139</v>
      </c>
      <c r="B5438" s="1059" t="s">
        <v>11774</v>
      </c>
      <c r="C5438" s="1060" t="s">
        <v>2352</v>
      </c>
      <c r="D5438" s="1061">
        <v>7734.77</v>
      </c>
    </row>
    <row r="5439" spans="1:4" x14ac:dyDescent="0.2">
      <c r="A5439" s="1058">
        <v>11140</v>
      </c>
      <c r="B5439" s="1059" t="s">
        <v>11775</v>
      </c>
      <c r="C5439" s="1060" t="s">
        <v>2352</v>
      </c>
      <c r="D5439" s="1061">
        <v>9332.33</v>
      </c>
    </row>
    <row r="5440" spans="1:4" x14ac:dyDescent="0.2">
      <c r="A5440" s="1058">
        <v>341</v>
      </c>
      <c r="B5440" s="1059" t="s">
        <v>4652</v>
      </c>
      <c r="C5440" s="1060" t="s">
        <v>2352</v>
      </c>
      <c r="D5440" s="1061">
        <v>23.12</v>
      </c>
    </row>
    <row r="5441" spans="1:4" ht="33.75" x14ac:dyDescent="0.2">
      <c r="A5441" s="1058">
        <v>7382</v>
      </c>
      <c r="B5441" s="1059" t="s">
        <v>9291</v>
      </c>
      <c r="C5441" s="1060" t="s">
        <v>2352</v>
      </c>
      <c r="D5441" s="1061">
        <v>1801.89</v>
      </c>
    </row>
    <row r="5442" spans="1:4" ht="33.75" x14ac:dyDescent="0.2">
      <c r="A5442" s="1058">
        <v>7381</v>
      </c>
      <c r="B5442" s="1059" t="s">
        <v>9290</v>
      </c>
      <c r="C5442" s="1060" t="s">
        <v>2352</v>
      </c>
      <c r="D5442" s="1061">
        <v>14286.13</v>
      </c>
    </row>
    <row r="5443" spans="1:4" ht="33.75" x14ac:dyDescent="0.2">
      <c r="A5443" s="1058">
        <v>7380</v>
      </c>
      <c r="B5443" s="1059" t="s">
        <v>9289</v>
      </c>
      <c r="C5443" s="1060" t="s">
        <v>2352</v>
      </c>
      <c r="D5443" s="1061">
        <v>140.29</v>
      </c>
    </row>
    <row r="5444" spans="1:4" x14ac:dyDescent="0.2">
      <c r="A5444" s="1058">
        <v>4135</v>
      </c>
      <c r="B5444" s="1059" t="s">
        <v>7389</v>
      </c>
      <c r="C5444" s="1060" t="s">
        <v>2352</v>
      </c>
      <c r="D5444" s="1061">
        <v>13.87</v>
      </c>
    </row>
    <row r="5445" spans="1:4" x14ac:dyDescent="0.2">
      <c r="A5445" s="1058">
        <v>4136</v>
      </c>
      <c r="B5445" s="1059" t="s">
        <v>7390</v>
      </c>
      <c r="C5445" s="1060" t="s">
        <v>2352</v>
      </c>
      <c r="D5445" s="1061">
        <v>19.100000000000001</v>
      </c>
    </row>
    <row r="5446" spans="1:4" x14ac:dyDescent="0.2">
      <c r="A5446" s="1058">
        <v>4126</v>
      </c>
      <c r="B5446" s="1059" t="s">
        <v>7385</v>
      </c>
      <c r="C5446" s="1060" t="s">
        <v>30787</v>
      </c>
      <c r="D5446" s="1061">
        <v>44</v>
      </c>
    </row>
    <row r="5447" spans="1:4" x14ac:dyDescent="0.2">
      <c r="A5447" s="1058">
        <v>10794</v>
      </c>
      <c r="B5447" s="1059" t="s">
        <v>11565</v>
      </c>
      <c r="C5447" s="1060" t="s">
        <v>2352</v>
      </c>
      <c r="D5447" s="1061">
        <v>724.84</v>
      </c>
    </row>
    <row r="5448" spans="1:4" x14ac:dyDescent="0.2">
      <c r="A5448" s="1058">
        <v>8370</v>
      </c>
      <c r="B5448" s="1059" t="s">
        <v>9945</v>
      </c>
      <c r="C5448" s="1060" t="s">
        <v>2352</v>
      </c>
      <c r="D5448" s="1061">
        <v>1580.25</v>
      </c>
    </row>
    <row r="5449" spans="1:4" x14ac:dyDescent="0.2">
      <c r="A5449" s="1058">
        <v>8371</v>
      </c>
      <c r="B5449" s="1059" t="s">
        <v>9946</v>
      </c>
      <c r="C5449" s="1060" t="s">
        <v>2352</v>
      </c>
      <c r="D5449" s="1061">
        <v>1839.08</v>
      </c>
    </row>
    <row r="5450" spans="1:4" x14ac:dyDescent="0.2">
      <c r="A5450" s="1058">
        <v>4021</v>
      </c>
      <c r="B5450" s="1059" t="s">
        <v>7318</v>
      </c>
      <c r="C5450" s="1060" t="s">
        <v>30787</v>
      </c>
      <c r="D5450" s="1061">
        <v>2222.5500000000002</v>
      </c>
    </row>
    <row r="5451" spans="1:4" x14ac:dyDescent="0.2">
      <c r="A5451" s="1058">
        <v>11107</v>
      </c>
      <c r="B5451" s="1059" t="s">
        <v>11747</v>
      </c>
      <c r="C5451" s="1060" t="s">
        <v>2352</v>
      </c>
      <c r="D5451" s="1061">
        <v>2526.34</v>
      </c>
    </row>
    <row r="5452" spans="1:4" x14ac:dyDescent="0.2">
      <c r="A5452" s="1058">
        <v>342</v>
      </c>
      <c r="B5452" s="1059" t="s">
        <v>4653</v>
      </c>
      <c r="C5452" s="1060" t="s">
        <v>2352</v>
      </c>
      <c r="D5452" s="1061">
        <v>6968.59</v>
      </c>
    </row>
    <row r="5453" spans="1:4" x14ac:dyDescent="0.2">
      <c r="A5453" s="1058">
        <v>12914</v>
      </c>
      <c r="B5453" s="1059" t="s">
        <v>24166</v>
      </c>
      <c r="C5453" s="1060" t="s">
        <v>2352</v>
      </c>
      <c r="D5453" s="1061">
        <v>5439.75</v>
      </c>
    </row>
    <row r="5454" spans="1:4" ht="45" x14ac:dyDescent="0.2">
      <c r="A5454" s="1058">
        <v>7645</v>
      </c>
      <c r="B5454" s="1059" t="s">
        <v>9530</v>
      </c>
      <c r="C5454" s="1060" t="s">
        <v>2352</v>
      </c>
      <c r="D5454" s="1061">
        <v>4046.7</v>
      </c>
    </row>
    <row r="5455" spans="1:4" x14ac:dyDescent="0.2">
      <c r="A5455" s="1058">
        <v>8941</v>
      </c>
      <c r="B5455" s="1059" t="s">
        <v>10342</v>
      </c>
      <c r="C5455" s="1060" t="s">
        <v>2352</v>
      </c>
      <c r="D5455" s="1061">
        <v>876.16</v>
      </c>
    </row>
    <row r="5456" spans="1:4" x14ac:dyDescent="0.2">
      <c r="A5456" s="1058">
        <v>8454</v>
      </c>
      <c r="B5456" s="1059" t="s">
        <v>10005</v>
      </c>
      <c r="C5456" s="1060" t="s">
        <v>2352</v>
      </c>
      <c r="D5456" s="1061">
        <v>1245.27</v>
      </c>
    </row>
    <row r="5457" spans="1:4" x14ac:dyDescent="0.2">
      <c r="A5457" s="1058">
        <v>330</v>
      </c>
      <c r="B5457" s="1059" t="s">
        <v>4642</v>
      </c>
      <c r="C5457" s="1060" t="s">
        <v>2352</v>
      </c>
      <c r="D5457" s="1061">
        <v>876.16</v>
      </c>
    </row>
    <row r="5458" spans="1:4" x14ac:dyDescent="0.2">
      <c r="A5458" s="1058">
        <v>7901</v>
      </c>
      <c r="B5458" s="1059" t="s">
        <v>9718</v>
      </c>
      <c r="C5458" s="1060" t="s">
        <v>2352</v>
      </c>
      <c r="D5458" s="1061">
        <v>965.29</v>
      </c>
    </row>
    <row r="5459" spans="1:4" x14ac:dyDescent="0.2">
      <c r="A5459" s="1058">
        <v>331</v>
      </c>
      <c r="B5459" s="1059" t="s">
        <v>4643</v>
      </c>
      <c r="C5459" s="1060" t="s">
        <v>2352</v>
      </c>
      <c r="D5459" s="1061">
        <v>889.22</v>
      </c>
    </row>
    <row r="5460" spans="1:4" x14ac:dyDescent="0.2">
      <c r="A5460" s="1058">
        <v>332</v>
      </c>
      <c r="B5460" s="1059" t="s">
        <v>4644</v>
      </c>
      <c r="C5460" s="1060" t="s">
        <v>2352</v>
      </c>
      <c r="D5460" s="1061">
        <v>1009.1</v>
      </c>
    </row>
    <row r="5461" spans="1:4" x14ac:dyDescent="0.2">
      <c r="A5461" s="1058">
        <v>7309</v>
      </c>
      <c r="B5461" s="1059" t="s">
        <v>9239</v>
      </c>
      <c r="C5461" s="1060" t="s">
        <v>2352</v>
      </c>
      <c r="D5461" s="1061">
        <v>1316.32</v>
      </c>
    </row>
    <row r="5462" spans="1:4" x14ac:dyDescent="0.2">
      <c r="A5462" s="1058">
        <v>333</v>
      </c>
      <c r="B5462" s="1059" t="s">
        <v>4645</v>
      </c>
      <c r="C5462" s="1060" t="s">
        <v>2352</v>
      </c>
      <c r="D5462" s="1061">
        <v>1225.7</v>
      </c>
    </row>
    <row r="5463" spans="1:4" ht="22.5" x14ac:dyDescent="0.2">
      <c r="A5463" s="1058">
        <v>11776</v>
      </c>
      <c r="B5463" s="1059" t="s">
        <v>12230</v>
      </c>
      <c r="C5463" s="1060" t="s">
        <v>2352</v>
      </c>
      <c r="D5463" s="1061">
        <v>2162.61</v>
      </c>
    </row>
    <row r="5464" spans="1:4" x14ac:dyDescent="0.2">
      <c r="A5464" s="1058">
        <v>8327</v>
      </c>
      <c r="B5464" s="1059" t="s">
        <v>9922</v>
      </c>
      <c r="C5464" s="1060" t="s">
        <v>2352</v>
      </c>
      <c r="D5464" s="1061">
        <v>1776.12</v>
      </c>
    </row>
    <row r="5465" spans="1:4" ht="33.75" x14ac:dyDescent="0.2">
      <c r="A5465" s="1058">
        <v>336</v>
      </c>
      <c r="B5465" s="1059" t="s">
        <v>4647</v>
      </c>
      <c r="C5465" s="1060" t="s">
        <v>2352</v>
      </c>
      <c r="D5465" s="1061">
        <v>1949.63</v>
      </c>
    </row>
    <row r="5466" spans="1:4" ht="33.75" x14ac:dyDescent="0.2">
      <c r="A5466" s="1058">
        <v>335</v>
      </c>
      <c r="B5466" s="1059" t="s">
        <v>4646</v>
      </c>
      <c r="C5466" s="1060" t="s">
        <v>2352</v>
      </c>
      <c r="D5466" s="1061">
        <v>1463.21</v>
      </c>
    </row>
    <row r="5467" spans="1:4" x14ac:dyDescent="0.2">
      <c r="A5467" s="1058">
        <v>338</v>
      </c>
      <c r="B5467" s="1059" t="s">
        <v>4649</v>
      </c>
      <c r="C5467" s="1060" t="s">
        <v>2352</v>
      </c>
      <c r="D5467" s="1061">
        <v>476.27</v>
      </c>
    </row>
    <row r="5468" spans="1:4" x14ac:dyDescent="0.2">
      <c r="A5468" s="1058">
        <v>337</v>
      </c>
      <c r="B5468" s="1059" t="s">
        <v>4648</v>
      </c>
      <c r="C5468" s="1060" t="s">
        <v>2352</v>
      </c>
      <c r="D5468" s="1061">
        <v>250.81</v>
      </c>
    </row>
    <row r="5469" spans="1:4" x14ac:dyDescent="0.2">
      <c r="A5469" s="1058">
        <v>4880</v>
      </c>
      <c r="B5469" s="1059" t="s">
        <v>7888</v>
      </c>
      <c r="C5469" s="1060" t="s">
        <v>2352</v>
      </c>
      <c r="D5469" s="1061">
        <v>222.63</v>
      </c>
    </row>
    <row r="5470" spans="1:4" x14ac:dyDescent="0.2">
      <c r="A5470" s="1058">
        <v>339</v>
      </c>
      <c r="B5470" s="1059" t="s">
        <v>4650</v>
      </c>
      <c r="C5470" s="1060" t="s">
        <v>2352</v>
      </c>
      <c r="D5470" s="1061">
        <v>496.7</v>
      </c>
    </row>
    <row r="5471" spans="1:4" x14ac:dyDescent="0.2">
      <c r="A5471" s="1058">
        <v>4527</v>
      </c>
      <c r="B5471" s="1059" t="s">
        <v>7645</v>
      </c>
      <c r="C5471" s="1060" t="s">
        <v>2352</v>
      </c>
      <c r="D5471" s="1061">
        <v>684.7</v>
      </c>
    </row>
    <row r="5472" spans="1:4" ht="45" x14ac:dyDescent="0.2">
      <c r="A5472" s="1058">
        <v>8333</v>
      </c>
      <c r="B5472" s="1059" t="s">
        <v>9926</v>
      </c>
      <c r="C5472" s="1060" t="s">
        <v>2352</v>
      </c>
      <c r="D5472" s="1061">
        <v>26907.01</v>
      </c>
    </row>
    <row r="5473" spans="1:4" ht="22.5" x14ac:dyDescent="0.2">
      <c r="A5473" s="1058">
        <v>7768</v>
      </c>
      <c r="B5473" s="1059" t="s">
        <v>9624</v>
      </c>
      <c r="C5473" s="1060" t="s">
        <v>2352</v>
      </c>
      <c r="D5473" s="1061">
        <v>28.06</v>
      </c>
    </row>
    <row r="5474" spans="1:4" ht="22.5" x14ac:dyDescent="0.2">
      <c r="A5474" s="1058">
        <v>340</v>
      </c>
      <c r="B5474" s="1059" t="s">
        <v>4651</v>
      </c>
      <c r="C5474" s="1060" t="s">
        <v>2352</v>
      </c>
      <c r="D5474" s="1061">
        <v>54.6</v>
      </c>
    </row>
    <row r="5475" spans="1:4" x14ac:dyDescent="0.2">
      <c r="A5475" s="1058">
        <v>4146</v>
      </c>
      <c r="B5475" s="1059" t="s">
        <v>7396</v>
      </c>
      <c r="C5475" s="1060" t="s">
        <v>2352</v>
      </c>
      <c r="D5475" s="1061">
        <v>3.47</v>
      </c>
    </row>
    <row r="5476" spans="1:4" x14ac:dyDescent="0.2">
      <c r="A5476" s="1058">
        <v>9477</v>
      </c>
      <c r="B5476" s="1059" t="s">
        <v>10712</v>
      </c>
      <c r="C5476" s="1060" t="s">
        <v>2974</v>
      </c>
      <c r="D5476" s="1061">
        <v>134.47</v>
      </c>
    </row>
    <row r="5477" spans="1:4" x14ac:dyDescent="0.2">
      <c r="A5477" s="1058">
        <v>12806</v>
      </c>
      <c r="B5477" s="1059" t="s">
        <v>18764</v>
      </c>
      <c r="C5477" s="1060" t="s">
        <v>2974</v>
      </c>
      <c r="D5477" s="1061">
        <v>23.03</v>
      </c>
    </row>
    <row r="5478" spans="1:4" x14ac:dyDescent="0.2">
      <c r="A5478" s="1058">
        <v>9914</v>
      </c>
      <c r="B5478" s="1059" t="s">
        <v>11022</v>
      </c>
      <c r="C5478" s="1060" t="s">
        <v>2352</v>
      </c>
      <c r="D5478" s="1061">
        <v>50.77</v>
      </c>
    </row>
    <row r="5479" spans="1:4" x14ac:dyDescent="0.2">
      <c r="A5479" s="1058">
        <v>10418</v>
      </c>
      <c r="B5479" s="1059" t="s">
        <v>11361</v>
      </c>
      <c r="C5479" s="1060" t="s">
        <v>2352</v>
      </c>
      <c r="D5479" s="1061">
        <v>376.81</v>
      </c>
    </row>
    <row r="5480" spans="1:4" ht="22.5" x14ac:dyDescent="0.2">
      <c r="A5480" s="1058">
        <v>442</v>
      </c>
      <c r="B5480" s="1059" t="s">
        <v>4721</v>
      </c>
      <c r="C5480" s="1060" t="s">
        <v>2352</v>
      </c>
      <c r="D5480" s="1061">
        <v>109.44</v>
      </c>
    </row>
    <row r="5481" spans="1:4" ht="22.5" x14ac:dyDescent="0.2">
      <c r="A5481" s="1058">
        <v>441</v>
      </c>
      <c r="B5481" s="1059" t="s">
        <v>4720</v>
      </c>
      <c r="C5481" s="1060" t="s">
        <v>2352</v>
      </c>
      <c r="D5481" s="1061">
        <v>93.18</v>
      </c>
    </row>
    <row r="5482" spans="1:4" ht="22.5" x14ac:dyDescent="0.2">
      <c r="A5482" s="1058">
        <v>443</v>
      </c>
      <c r="B5482" s="1059" t="s">
        <v>4722</v>
      </c>
      <c r="C5482" s="1060" t="s">
        <v>2352</v>
      </c>
      <c r="D5482" s="1061">
        <v>50.11</v>
      </c>
    </row>
    <row r="5483" spans="1:4" ht="22.5" x14ac:dyDescent="0.2">
      <c r="A5483" s="1058">
        <v>444</v>
      </c>
      <c r="B5483" s="1059" t="s">
        <v>4723</v>
      </c>
      <c r="C5483" s="1060" t="s">
        <v>2352</v>
      </c>
      <c r="D5483" s="1061">
        <v>154.41</v>
      </c>
    </row>
    <row r="5484" spans="1:4" ht="22.5" x14ac:dyDescent="0.2">
      <c r="A5484" s="1058">
        <v>445</v>
      </c>
      <c r="B5484" s="1059" t="s">
        <v>4724</v>
      </c>
      <c r="C5484" s="1060" t="s">
        <v>2352</v>
      </c>
      <c r="D5484" s="1061">
        <v>328.42</v>
      </c>
    </row>
    <row r="5485" spans="1:4" ht="22.5" x14ac:dyDescent="0.2">
      <c r="A5485" s="1058">
        <v>446</v>
      </c>
      <c r="B5485" s="1059" t="s">
        <v>4725</v>
      </c>
      <c r="C5485" s="1060" t="s">
        <v>2352</v>
      </c>
      <c r="D5485" s="1061">
        <v>415.73</v>
      </c>
    </row>
    <row r="5486" spans="1:4" ht="22.5" x14ac:dyDescent="0.2">
      <c r="A5486" s="1058">
        <v>447</v>
      </c>
      <c r="B5486" s="1059" t="s">
        <v>4726</v>
      </c>
      <c r="C5486" s="1060" t="s">
        <v>2352</v>
      </c>
      <c r="D5486" s="1061">
        <v>1309.26</v>
      </c>
    </row>
    <row r="5487" spans="1:4" ht="22.5" x14ac:dyDescent="0.2">
      <c r="A5487" s="1058">
        <v>475</v>
      </c>
      <c r="B5487" s="1059" t="s">
        <v>4752</v>
      </c>
      <c r="C5487" s="1060" t="s">
        <v>2352</v>
      </c>
      <c r="D5487" s="1061">
        <v>44.9</v>
      </c>
    </row>
    <row r="5488" spans="1:4" x14ac:dyDescent="0.2">
      <c r="A5488" s="1058">
        <v>3803</v>
      </c>
      <c r="B5488" s="1059" t="s">
        <v>7196</v>
      </c>
      <c r="C5488" s="1060" t="s">
        <v>2352</v>
      </c>
      <c r="D5488" s="1061">
        <v>62.44</v>
      </c>
    </row>
    <row r="5489" spans="1:4" x14ac:dyDescent="0.2">
      <c r="A5489" s="1058">
        <v>3806</v>
      </c>
      <c r="B5489" s="1059" t="s">
        <v>7199</v>
      </c>
      <c r="C5489" s="1060" t="s">
        <v>2352</v>
      </c>
      <c r="D5489" s="1061">
        <v>70.64</v>
      </c>
    </row>
    <row r="5490" spans="1:4" x14ac:dyDescent="0.2">
      <c r="A5490" s="1058">
        <v>3804</v>
      </c>
      <c r="B5490" s="1059" t="s">
        <v>7197</v>
      </c>
      <c r="C5490" s="1060" t="s">
        <v>2352</v>
      </c>
      <c r="D5490" s="1061">
        <v>87.09</v>
      </c>
    </row>
    <row r="5491" spans="1:4" x14ac:dyDescent="0.2">
      <c r="A5491" s="1058">
        <v>3805</v>
      </c>
      <c r="B5491" s="1059" t="s">
        <v>7198</v>
      </c>
      <c r="C5491" s="1060" t="s">
        <v>2352</v>
      </c>
      <c r="D5491" s="1061">
        <v>108.99</v>
      </c>
    </row>
    <row r="5492" spans="1:4" x14ac:dyDescent="0.2">
      <c r="A5492" s="1058">
        <v>10276</v>
      </c>
      <c r="B5492" s="1059" t="s">
        <v>11246</v>
      </c>
      <c r="C5492" s="1060" t="s">
        <v>2352</v>
      </c>
      <c r="D5492" s="1061">
        <v>70.34</v>
      </c>
    </row>
    <row r="5493" spans="1:4" x14ac:dyDescent="0.2">
      <c r="A5493" s="1058">
        <v>3811</v>
      </c>
      <c r="B5493" s="1059" t="s">
        <v>7204</v>
      </c>
      <c r="C5493" s="1060" t="s">
        <v>2974</v>
      </c>
      <c r="D5493" s="1061">
        <v>34.94</v>
      </c>
    </row>
    <row r="5494" spans="1:4" x14ac:dyDescent="0.2">
      <c r="A5494" s="1058">
        <v>11402</v>
      </c>
      <c r="B5494" s="1059" t="s">
        <v>11978</v>
      </c>
      <c r="C5494" s="1060" t="s">
        <v>2974</v>
      </c>
      <c r="D5494" s="1061">
        <v>36.659999999999997</v>
      </c>
    </row>
    <row r="5495" spans="1:4" x14ac:dyDescent="0.2">
      <c r="A5495" s="1058">
        <v>8358</v>
      </c>
      <c r="B5495" s="1059" t="s">
        <v>9938</v>
      </c>
      <c r="C5495" s="1060" t="s">
        <v>2974</v>
      </c>
      <c r="D5495" s="1061">
        <v>52.94</v>
      </c>
    </row>
    <row r="5496" spans="1:4" ht="33.75" x14ac:dyDescent="0.2">
      <c r="A5496" s="1058">
        <v>13101</v>
      </c>
      <c r="B5496" s="1059" t="s">
        <v>31358</v>
      </c>
      <c r="C5496" s="1060" t="s">
        <v>2352</v>
      </c>
      <c r="D5496" s="1061">
        <v>34.090000000000003</v>
      </c>
    </row>
    <row r="5497" spans="1:4" x14ac:dyDescent="0.2">
      <c r="A5497" s="1058">
        <v>469</v>
      </c>
      <c r="B5497" s="1059" t="s">
        <v>4746</v>
      </c>
      <c r="C5497" s="1060" t="s">
        <v>2352</v>
      </c>
      <c r="D5497" s="1061">
        <v>488.36</v>
      </c>
    </row>
    <row r="5498" spans="1:4" ht="22.5" x14ac:dyDescent="0.2">
      <c r="A5498" s="1058">
        <v>466</v>
      </c>
      <c r="B5498" s="1059" t="s">
        <v>4743</v>
      </c>
      <c r="C5498" s="1060" t="s">
        <v>2352</v>
      </c>
      <c r="D5498" s="1061">
        <v>271.43</v>
      </c>
    </row>
    <row r="5499" spans="1:4" ht="22.5" x14ac:dyDescent="0.2">
      <c r="A5499" s="1058">
        <v>467</v>
      </c>
      <c r="B5499" s="1059" t="s">
        <v>4744</v>
      </c>
      <c r="C5499" s="1060" t="s">
        <v>2352</v>
      </c>
      <c r="D5499" s="1061">
        <v>140.93</v>
      </c>
    </row>
    <row r="5500" spans="1:4" ht="22.5" x14ac:dyDescent="0.2">
      <c r="A5500" s="1058">
        <v>468</v>
      </c>
      <c r="B5500" s="1059" t="s">
        <v>4745</v>
      </c>
      <c r="C5500" s="1060" t="s">
        <v>2352</v>
      </c>
      <c r="D5500" s="1061">
        <v>272.39</v>
      </c>
    </row>
    <row r="5501" spans="1:4" x14ac:dyDescent="0.2">
      <c r="A5501" s="1058">
        <v>3807</v>
      </c>
      <c r="B5501" s="1059" t="s">
        <v>7200</v>
      </c>
      <c r="C5501" s="1060" t="s">
        <v>2352</v>
      </c>
      <c r="D5501" s="1061">
        <v>92.59</v>
      </c>
    </row>
    <row r="5502" spans="1:4" x14ac:dyDescent="0.2">
      <c r="A5502" s="1058">
        <v>3808</v>
      </c>
      <c r="B5502" s="1059" t="s">
        <v>7201</v>
      </c>
      <c r="C5502" s="1060" t="s">
        <v>2352</v>
      </c>
      <c r="D5502" s="1061">
        <v>92.59</v>
      </c>
    </row>
    <row r="5503" spans="1:4" x14ac:dyDescent="0.2">
      <c r="A5503" s="1058">
        <v>3809</v>
      </c>
      <c r="B5503" s="1059" t="s">
        <v>7202</v>
      </c>
      <c r="C5503" s="1060" t="s">
        <v>2352</v>
      </c>
      <c r="D5503" s="1061">
        <v>183.93</v>
      </c>
    </row>
    <row r="5504" spans="1:4" x14ac:dyDescent="0.2">
      <c r="A5504" s="1058">
        <v>3837</v>
      </c>
      <c r="B5504" s="1059" t="s">
        <v>7218</v>
      </c>
      <c r="C5504" s="1060" t="s">
        <v>2352</v>
      </c>
      <c r="D5504" s="1061">
        <v>15.74</v>
      </c>
    </row>
    <row r="5505" spans="1:4" x14ac:dyDescent="0.2">
      <c r="A5505" s="1058">
        <v>3984</v>
      </c>
      <c r="B5505" s="1059" t="s">
        <v>31359</v>
      </c>
      <c r="C5505" s="1060" t="s">
        <v>30787</v>
      </c>
      <c r="D5505" s="1061">
        <v>19.61</v>
      </c>
    </row>
    <row r="5506" spans="1:4" ht="22.5" x14ac:dyDescent="0.2">
      <c r="A5506" s="1058">
        <v>13103</v>
      </c>
      <c r="B5506" s="1059" t="s">
        <v>31093</v>
      </c>
      <c r="C5506" s="1060" t="s">
        <v>2352</v>
      </c>
      <c r="D5506" s="1061">
        <v>208.59</v>
      </c>
    </row>
    <row r="5507" spans="1:4" x14ac:dyDescent="0.2">
      <c r="A5507" s="1058">
        <v>3818</v>
      </c>
      <c r="B5507" s="1059" t="s">
        <v>7205</v>
      </c>
      <c r="C5507" s="1060" t="s">
        <v>2352</v>
      </c>
      <c r="D5507" s="1061">
        <v>395.59</v>
      </c>
    </row>
    <row r="5508" spans="1:4" x14ac:dyDescent="0.2">
      <c r="A5508" s="1058">
        <v>3819</v>
      </c>
      <c r="B5508" s="1059" t="s">
        <v>7206</v>
      </c>
      <c r="C5508" s="1060" t="s">
        <v>2352</v>
      </c>
      <c r="D5508" s="1061">
        <v>395.59</v>
      </c>
    </row>
    <row r="5509" spans="1:4" ht="33.75" x14ac:dyDescent="0.2">
      <c r="A5509" s="1058">
        <v>8936</v>
      </c>
      <c r="B5509" s="1059" t="s">
        <v>10339</v>
      </c>
      <c r="C5509" s="1060" t="s">
        <v>2352</v>
      </c>
      <c r="D5509" s="1061">
        <v>32390.61</v>
      </c>
    </row>
    <row r="5510" spans="1:4" ht="22.5" x14ac:dyDescent="0.2">
      <c r="A5510" s="1058">
        <v>12455</v>
      </c>
      <c r="B5510" s="1059" t="s">
        <v>21194</v>
      </c>
      <c r="C5510" s="1060" t="s">
        <v>2352</v>
      </c>
      <c r="D5510" s="1061">
        <v>76.37</v>
      </c>
    </row>
    <row r="5511" spans="1:4" ht="22.5" x14ac:dyDescent="0.2">
      <c r="A5511" s="1058">
        <v>7996</v>
      </c>
      <c r="B5511" s="1059" t="s">
        <v>9761</v>
      </c>
      <c r="C5511" s="1060" t="s">
        <v>2352</v>
      </c>
      <c r="D5511" s="1061">
        <v>160.99</v>
      </c>
    </row>
    <row r="5512" spans="1:4" ht="22.5" x14ac:dyDescent="0.2">
      <c r="A5512" s="1058">
        <v>8193</v>
      </c>
      <c r="B5512" s="1059" t="s">
        <v>9840</v>
      </c>
      <c r="C5512" s="1060" t="s">
        <v>2352</v>
      </c>
      <c r="D5512" s="1061">
        <v>205.15</v>
      </c>
    </row>
    <row r="5513" spans="1:4" ht="22.5" x14ac:dyDescent="0.2">
      <c r="A5513" s="1058">
        <v>8077</v>
      </c>
      <c r="B5513" s="1059" t="s">
        <v>9806</v>
      </c>
      <c r="C5513" s="1060" t="s">
        <v>2352</v>
      </c>
      <c r="D5513" s="1061">
        <v>175.27</v>
      </c>
    </row>
    <row r="5514" spans="1:4" ht="22.5" x14ac:dyDescent="0.2">
      <c r="A5514" s="1058">
        <v>7997</v>
      </c>
      <c r="B5514" s="1059" t="s">
        <v>9762</v>
      </c>
      <c r="C5514" s="1060" t="s">
        <v>2352</v>
      </c>
      <c r="D5514" s="1061">
        <v>205.82</v>
      </c>
    </row>
    <row r="5515" spans="1:4" ht="33.75" x14ac:dyDescent="0.2">
      <c r="A5515" s="1058">
        <v>11433</v>
      </c>
      <c r="B5515" s="1059" t="s">
        <v>11998</v>
      </c>
      <c r="C5515" s="1060" t="s">
        <v>2352</v>
      </c>
      <c r="D5515" s="1061">
        <v>75.09</v>
      </c>
    </row>
    <row r="5516" spans="1:4" ht="33.75" x14ac:dyDescent="0.2">
      <c r="A5516" s="1058">
        <v>11434</v>
      </c>
      <c r="B5516" s="1059" t="s">
        <v>11999</v>
      </c>
      <c r="C5516" s="1060" t="s">
        <v>2352</v>
      </c>
      <c r="D5516" s="1061">
        <v>57.49</v>
      </c>
    </row>
    <row r="5517" spans="1:4" ht="22.5" x14ac:dyDescent="0.2">
      <c r="A5517" s="1058">
        <v>7744</v>
      </c>
      <c r="B5517" s="1059" t="s">
        <v>9606</v>
      </c>
      <c r="C5517" s="1060" t="s">
        <v>2352</v>
      </c>
      <c r="D5517" s="1061">
        <v>368.29</v>
      </c>
    </row>
    <row r="5518" spans="1:4" ht="22.5" x14ac:dyDescent="0.2">
      <c r="A5518" s="1058">
        <v>7871</v>
      </c>
      <c r="B5518" s="1059" t="s">
        <v>9693</v>
      </c>
      <c r="C5518" s="1060" t="s">
        <v>2352</v>
      </c>
      <c r="D5518" s="1061">
        <v>75.7</v>
      </c>
    </row>
    <row r="5519" spans="1:4" ht="22.5" x14ac:dyDescent="0.2">
      <c r="A5519" s="1058">
        <v>8312</v>
      </c>
      <c r="B5519" s="1059" t="s">
        <v>9912</v>
      </c>
      <c r="C5519" s="1060" t="s">
        <v>2352</v>
      </c>
      <c r="D5519" s="1061">
        <v>210.8</v>
      </c>
    </row>
    <row r="5520" spans="1:4" x14ac:dyDescent="0.2">
      <c r="A5520" s="1058">
        <v>11934</v>
      </c>
      <c r="B5520" s="1059" t="s">
        <v>12333</v>
      </c>
      <c r="C5520" s="1060" t="s">
        <v>2352</v>
      </c>
      <c r="D5520" s="1061">
        <v>33423.870000000003</v>
      </c>
    </row>
    <row r="5521" spans="1:4" x14ac:dyDescent="0.2">
      <c r="A5521" s="1058">
        <v>11772</v>
      </c>
      <c r="B5521" s="1059" t="s">
        <v>12227</v>
      </c>
      <c r="C5521" s="1060" t="s">
        <v>2352</v>
      </c>
      <c r="D5521" s="1061">
        <v>4408.84</v>
      </c>
    </row>
    <row r="5522" spans="1:4" x14ac:dyDescent="0.2">
      <c r="A5522" s="1058">
        <v>8484</v>
      </c>
      <c r="B5522" s="1059" t="s">
        <v>10013</v>
      </c>
      <c r="C5522" s="1060" t="s">
        <v>2352</v>
      </c>
      <c r="D5522" s="1061">
        <v>44.92</v>
      </c>
    </row>
    <row r="5523" spans="1:4" ht="22.5" x14ac:dyDescent="0.2">
      <c r="A5523" s="1058">
        <v>448</v>
      </c>
      <c r="B5523" s="1059" t="s">
        <v>4727</v>
      </c>
      <c r="C5523" s="1060" t="s">
        <v>2352</v>
      </c>
      <c r="D5523" s="1061">
        <v>48.52</v>
      </c>
    </row>
    <row r="5524" spans="1:4" x14ac:dyDescent="0.2">
      <c r="A5524" s="1058">
        <v>8485</v>
      </c>
      <c r="B5524" s="1059" t="s">
        <v>10014</v>
      </c>
      <c r="C5524" s="1060" t="s">
        <v>2352</v>
      </c>
      <c r="D5524" s="1061">
        <v>60.62</v>
      </c>
    </row>
    <row r="5525" spans="1:4" ht="22.5" x14ac:dyDescent="0.2">
      <c r="A5525" s="1058">
        <v>9735</v>
      </c>
      <c r="B5525" s="1059" t="s">
        <v>10886</v>
      </c>
      <c r="C5525" s="1060" t="s">
        <v>2352</v>
      </c>
      <c r="D5525" s="1061">
        <v>44.92</v>
      </c>
    </row>
    <row r="5526" spans="1:4" ht="22.5" x14ac:dyDescent="0.2">
      <c r="A5526" s="1058">
        <v>7912</v>
      </c>
      <c r="B5526" s="1059" t="s">
        <v>9728</v>
      </c>
      <c r="C5526" s="1060" t="s">
        <v>2352</v>
      </c>
      <c r="D5526" s="1061">
        <v>60.82</v>
      </c>
    </row>
    <row r="5527" spans="1:4" ht="22.5" x14ac:dyDescent="0.2">
      <c r="A5527" s="1058">
        <v>7992</v>
      </c>
      <c r="B5527" s="1059" t="s">
        <v>9758</v>
      </c>
      <c r="C5527" s="1060" t="s">
        <v>2352</v>
      </c>
      <c r="D5527" s="1061">
        <v>76.37</v>
      </c>
    </row>
    <row r="5528" spans="1:4" ht="22.5" x14ac:dyDescent="0.2">
      <c r="A5528" s="1058">
        <v>7743</v>
      </c>
      <c r="B5528" s="1059" t="s">
        <v>9605</v>
      </c>
      <c r="C5528" s="1060" t="s">
        <v>2352</v>
      </c>
      <c r="D5528" s="1061">
        <v>44.92</v>
      </c>
    </row>
    <row r="5529" spans="1:4" x14ac:dyDescent="0.2">
      <c r="A5529" s="1058">
        <v>7909</v>
      </c>
      <c r="B5529" s="1062"/>
      <c r="C5529" s="1060" t="s">
        <v>2352</v>
      </c>
      <c r="D5529" s="1061">
        <v>60.27</v>
      </c>
    </row>
    <row r="5530" spans="1:4" ht="22.5" x14ac:dyDescent="0.2">
      <c r="A5530" s="1062"/>
      <c r="B5530" s="1059" t="s">
        <v>9725</v>
      </c>
      <c r="C5530" s="1062"/>
      <c r="D5530" s="1062"/>
    </row>
    <row r="5531" spans="1:4" ht="22.5" x14ac:dyDescent="0.2">
      <c r="A5531" s="1058">
        <v>7994</v>
      </c>
      <c r="B5531" s="1059" t="s">
        <v>9759</v>
      </c>
      <c r="C5531" s="1060" t="s">
        <v>2352</v>
      </c>
      <c r="D5531" s="1061">
        <v>44.92</v>
      </c>
    </row>
    <row r="5532" spans="1:4" ht="22.5" x14ac:dyDescent="0.2">
      <c r="A5532" s="1058">
        <v>7914</v>
      </c>
      <c r="B5532" s="1059" t="s">
        <v>9730</v>
      </c>
      <c r="C5532" s="1060" t="s">
        <v>2352</v>
      </c>
      <c r="D5532" s="1061">
        <v>60.82</v>
      </c>
    </row>
    <row r="5533" spans="1:4" ht="22.5" x14ac:dyDescent="0.2">
      <c r="A5533" s="1058">
        <v>11564</v>
      </c>
      <c r="B5533" s="1059" t="s">
        <v>12092</v>
      </c>
      <c r="C5533" s="1060" t="s">
        <v>2352</v>
      </c>
      <c r="D5533" s="1061">
        <v>71.81</v>
      </c>
    </row>
    <row r="5534" spans="1:4" ht="22.5" x14ac:dyDescent="0.2">
      <c r="A5534" s="1058">
        <v>449</v>
      </c>
      <c r="B5534" s="1059" t="s">
        <v>4728</v>
      </c>
      <c r="C5534" s="1060" t="s">
        <v>2352</v>
      </c>
      <c r="D5534" s="1061">
        <v>52.27</v>
      </c>
    </row>
    <row r="5535" spans="1:4" ht="22.5" x14ac:dyDescent="0.2">
      <c r="A5535" s="1058">
        <v>11563</v>
      </c>
      <c r="B5535" s="1059" t="s">
        <v>12091</v>
      </c>
      <c r="C5535" s="1060" t="s">
        <v>2352</v>
      </c>
      <c r="D5535" s="1061">
        <v>100.89</v>
      </c>
    </row>
    <row r="5536" spans="1:4" ht="22.5" x14ac:dyDescent="0.2">
      <c r="A5536" s="1058">
        <v>7995</v>
      </c>
      <c r="B5536" s="1059" t="s">
        <v>9760</v>
      </c>
      <c r="C5536" s="1060" t="s">
        <v>2352</v>
      </c>
      <c r="D5536" s="1061">
        <v>67.02</v>
      </c>
    </row>
    <row r="5537" spans="1:4" ht="22.5" x14ac:dyDescent="0.2">
      <c r="A5537" s="1058">
        <v>10316</v>
      </c>
      <c r="B5537" s="1059" t="s">
        <v>11276</v>
      </c>
      <c r="C5537" s="1060" t="s">
        <v>2352</v>
      </c>
      <c r="D5537" s="1061">
        <v>61.53</v>
      </c>
    </row>
    <row r="5538" spans="1:4" ht="22.5" x14ac:dyDescent="0.2">
      <c r="A5538" s="1058">
        <v>474</v>
      </c>
      <c r="B5538" s="1059" t="s">
        <v>4751</v>
      </c>
      <c r="C5538" s="1060" t="s">
        <v>2352</v>
      </c>
      <c r="D5538" s="1061">
        <v>69.52</v>
      </c>
    </row>
    <row r="5539" spans="1:4" ht="22.5" x14ac:dyDescent="0.2">
      <c r="A5539" s="1058">
        <v>10237</v>
      </c>
      <c r="B5539" s="1059" t="s">
        <v>11237</v>
      </c>
      <c r="C5539" s="1060" t="s">
        <v>2352</v>
      </c>
      <c r="D5539" s="1061">
        <v>112.32</v>
      </c>
    </row>
    <row r="5540" spans="1:4" ht="22.5" x14ac:dyDescent="0.2">
      <c r="A5540" s="1058">
        <v>9216</v>
      </c>
      <c r="B5540" s="1059" t="s">
        <v>10541</v>
      </c>
      <c r="C5540" s="1060" t="s">
        <v>2352</v>
      </c>
      <c r="D5540" s="1061">
        <v>77.819999999999993</v>
      </c>
    </row>
    <row r="5541" spans="1:4" ht="22.5" x14ac:dyDescent="0.2">
      <c r="A5541" s="1058">
        <v>11562</v>
      </c>
      <c r="B5541" s="1059" t="s">
        <v>12090</v>
      </c>
      <c r="C5541" s="1060" t="s">
        <v>2352</v>
      </c>
      <c r="D5541" s="1061">
        <v>104.27</v>
      </c>
    </row>
    <row r="5542" spans="1:4" ht="33.75" x14ac:dyDescent="0.2">
      <c r="A5542" s="1058">
        <v>8633</v>
      </c>
      <c r="B5542" s="1059" t="s">
        <v>10113</v>
      </c>
      <c r="C5542" s="1060" t="s">
        <v>2352</v>
      </c>
      <c r="D5542" s="1061">
        <v>15.45</v>
      </c>
    </row>
    <row r="5543" spans="1:4" ht="22.5" x14ac:dyDescent="0.2">
      <c r="A5543" s="1058">
        <v>473</v>
      </c>
      <c r="B5543" s="1059" t="s">
        <v>4750</v>
      </c>
      <c r="C5543" s="1060" t="s">
        <v>2352</v>
      </c>
      <c r="D5543" s="1061">
        <v>21.4</v>
      </c>
    </row>
    <row r="5544" spans="1:4" ht="33.75" x14ac:dyDescent="0.2">
      <c r="A5544" s="1058">
        <v>8634</v>
      </c>
      <c r="B5544" s="1059" t="s">
        <v>10114</v>
      </c>
      <c r="C5544" s="1060" t="s">
        <v>2352</v>
      </c>
      <c r="D5544" s="1061">
        <v>18.739999999999998</v>
      </c>
    </row>
    <row r="5545" spans="1:4" ht="22.5" x14ac:dyDescent="0.2">
      <c r="A5545" s="1058">
        <v>8416</v>
      </c>
      <c r="B5545" s="1059" t="s">
        <v>9975</v>
      </c>
      <c r="C5545" s="1060" t="s">
        <v>2352</v>
      </c>
      <c r="D5545" s="1061">
        <v>17.95</v>
      </c>
    </row>
    <row r="5546" spans="1:4" ht="33.75" x14ac:dyDescent="0.2">
      <c r="A5546" s="1058">
        <v>8635</v>
      </c>
      <c r="B5546" s="1059" t="s">
        <v>10115</v>
      </c>
      <c r="C5546" s="1060" t="s">
        <v>2352</v>
      </c>
      <c r="D5546" s="1061">
        <v>15.45</v>
      </c>
    </row>
    <row r="5547" spans="1:4" ht="22.5" x14ac:dyDescent="0.2">
      <c r="A5547" s="1058">
        <v>8309</v>
      </c>
      <c r="B5547" s="1059" t="s">
        <v>9909</v>
      </c>
      <c r="C5547" s="1060" t="s">
        <v>2352</v>
      </c>
      <c r="D5547" s="1061">
        <v>15.45</v>
      </c>
    </row>
    <row r="5548" spans="1:4" ht="22.5" x14ac:dyDescent="0.2">
      <c r="A5548" s="1058">
        <v>8306</v>
      </c>
      <c r="B5548" s="1059" t="s">
        <v>9907</v>
      </c>
      <c r="C5548" s="1060" t="s">
        <v>2352</v>
      </c>
      <c r="D5548" s="1061">
        <v>15.45</v>
      </c>
    </row>
    <row r="5549" spans="1:4" ht="22.5" x14ac:dyDescent="0.2">
      <c r="A5549" s="1058">
        <v>8417</v>
      </c>
      <c r="B5549" s="1059" t="s">
        <v>9976</v>
      </c>
      <c r="C5549" s="1060" t="s">
        <v>2352</v>
      </c>
      <c r="D5549" s="1061">
        <v>17.149999999999999</v>
      </c>
    </row>
    <row r="5550" spans="1:4" ht="22.5" x14ac:dyDescent="0.2">
      <c r="A5550" s="1058">
        <v>8310</v>
      </c>
      <c r="B5550" s="1059" t="s">
        <v>9910</v>
      </c>
      <c r="C5550" s="1060" t="s">
        <v>2352</v>
      </c>
      <c r="D5550" s="1061">
        <v>18.100000000000001</v>
      </c>
    </row>
    <row r="5551" spans="1:4" ht="33.75" x14ac:dyDescent="0.2">
      <c r="A5551" s="1058">
        <v>9518</v>
      </c>
      <c r="B5551" s="1059" t="s">
        <v>10750</v>
      </c>
      <c r="C5551" s="1060" t="s">
        <v>2352</v>
      </c>
      <c r="D5551" s="1061">
        <v>16.899999999999999</v>
      </c>
    </row>
    <row r="5552" spans="1:4" ht="22.5" x14ac:dyDescent="0.2">
      <c r="A5552" s="1058">
        <v>8311</v>
      </c>
      <c r="B5552" s="1059" t="s">
        <v>9911</v>
      </c>
      <c r="C5552" s="1060" t="s">
        <v>2352</v>
      </c>
      <c r="D5552" s="1061">
        <v>18.100000000000001</v>
      </c>
    </row>
    <row r="5553" spans="1:4" ht="22.5" x14ac:dyDescent="0.2">
      <c r="A5553" s="1058">
        <v>8418</v>
      </c>
      <c r="B5553" s="1059" t="s">
        <v>9977</v>
      </c>
      <c r="C5553" s="1060" t="s">
        <v>2352</v>
      </c>
      <c r="D5553" s="1061">
        <v>17.149999999999999</v>
      </c>
    </row>
    <row r="5554" spans="1:4" ht="22.5" x14ac:dyDescent="0.2">
      <c r="A5554" s="1058">
        <v>10315</v>
      </c>
      <c r="B5554" s="1059" t="s">
        <v>11275</v>
      </c>
      <c r="C5554" s="1060" t="s">
        <v>2352</v>
      </c>
      <c r="D5554" s="1061">
        <v>17.149999999999999</v>
      </c>
    </row>
    <row r="5555" spans="1:4" ht="22.5" x14ac:dyDescent="0.2">
      <c r="A5555" s="1058">
        <v>9202</v>
      </c>
      <c r="B5555" s="1059" t="s">
        <v>10530</v>
      </c>
      <c r="C5555" s="1060" t="s">
        <v>2352</v>
      </c>
      <c r="D5555" s="1061">
        <v>25.45</v>
      </c>
    </row>
    <row r="5556" spans="1:4" ht="22.5" x14ac:dyDescent="0.2">
      <c r="A5556" s="1058">
        <v>9734</v>
      </c>
      <c r="B5556" s="1059" t="s">
        <v>10885</v>
      </c>
      <c r="C5556" s="1060" t="s">
        <v>2352</v>
      </c>
      <c r="D5556" s="1061">
        <v>23.13</v>
      </c>
    </row>
    <row r="5557" spans="1:4" ht="22.5" x14ac:dyDescent="0.2">
      <c r="A5557" s="1058">
        <v>9049</v>
      </c>
      <c r="B5557" s="1059" t="s">
        <v>10426</v>
      </c>
      <c r="C5557" s="1060" t="s">
        <v>2352</v>
      </c>
      <c r="D5557" s="1061">
        <v>23.95</v>
      </c>
    </row>
    <row r="5558" spans="1:4" ht="22.5" x14ac:dyDescent="0.2">
      <c r="A5558" s="1058">
        <v>11141</v>
      </c>
      <c r="B5558" s="1059" t="s">
        <v>11776</v>
      </c>
      <c r="C5558" s="1060" t="s">
        <v>2352</v>
      </c>
      <c r="D5558" s="1061">
        <v>39.57</v>
      </c>
    </row>
    <row r="5559" spans="1:4" ht="22.5" x14ac:dyDescent="0.2">
      <c r="A5559" s="1058">
        <v>9050</v>
      </c>
      <c r="B5559" s="1059" t="s">
        <v>10427</v>
      </c>
      <c r="C5559" s="1060" t="s">
        <v>2352</v>
      </c>
      <c r="D5559" s="1061">
        <v>85.4</v>
      </c>
    </row>
    <row r="5560" spans="1:4" ht="22.5" x14ac:dyDescent="0.2">
      <c r="A5560" s="1058">
        <v>7911</v>
      </c>
      <c r="B5560" s="1059" t="s">
        <v>9727</v>
      </c>
      <c r="C5560" s="1060" t="s">
        <v>2352</v>
      </c>
      <c r="D5560" s="1061">
        <v>61.49</v>
      </c>
    </row>
    <row r="5561" spans="1:4" ht="22.5" x14ac:dyDescent="0.2">
      <c r="A5561" s="1058">
        <v>8326</v>
      </c>
      <c r="B5561" s="1059" t="s">
        <v>9921</v>
      </c>
      <c r="C5561" s="1060" t="s">
        <v>2352</v>
      </c>
      <c r="D5561" s="1061">
        <v>72.5</v>
      </c>
    </row>
    <row r="5562" spans="1:4" ht="22.5" x14ac:dyDescent="0.2">
      <c r="A5562" s="1058">
        <v>450</v>
      </c>
      <c r="B5562" s="1059" t="s">
        <v>4729</v>
      </c>
      <c r="C5562" s="1060" t="s">
        <v>2352</v>
      </c>
      <c r="D5562" s="1061">
        <v>57.5</v>
      </c>
    </row>
    <row r="5563" spans="1:4" ht="22.5" x14ac:dyDescent="0.2">
      <c r="A5563" s="1058">
        <v>8000</v>
      </c>
      <c r="B5563" s="1059" t="s">
        <v>9765</v>
      </c>
      <c r="C5563" s="1060" t="s">
        <v>2352</v>
      </c>
      <c r="D5563" s="1061">
        <v>96.3</v>
      </c>
    </row>
    <row r="5564" spans="1:4" ht="22.5" x14ac:dyDescent="0.2">
      <c r="A5564" s="1058">
        <v>7913</v>
      </c>
      <c r="B5564" s="1059" t="s">
        <v>9729</v>
      </c>
      <c r="C5564" s="1060" t="s">
        <v>2352</v>
      </c>
      <c r="D5564" s="1061">
        <v>61.49</v>
      </c>
    </row>
    <row r="5565" spans="1:4" ht="22.5" x14ac:dyDescent="0.2">
      <c r="A5565" s="1058">
        <v>9723</v>
      </c>
      <c r="B5565" s="1059" t="s">
        <v>10875</v>
      </c>
      <c r="C5565" s="1060" t="s">
        <v>2352</v>
      </c>
      <c r="D5565" s="1061">
        <v>108.4</v>
      </c>
    </row>
    <row r="5566" spans="1:4" ht="22.5" x14ac:dyDescent="0.2">
      <c r="A5566" s="1058">
        <v>7873</v>
      </c>
      <c r="B5566" s="1059" t="s">
        <v>9695</v>
      </c>
      <c r="C5566" s="1060" t="s">
        <v>2352</v>
      </c>
      <c r="D5566" s="1061">
        <v>61.49</v>
      </c>
    </row>
    <row r="5567" spans="1:4" ht="22.5" x14ac:dyDescent="0.2">
      <c r="A5567" s="1058">
        <v>8208</v>
      </c>
      <c r="B5567" s="1059" t="s">
        <v>9848</v>
      </c>
      <c r="C5567" s="1060" t="s">
        <v>2352</v>
      </c>
      <c r="D5567" s="1061">
        <v>61.49</v>
      </c>
    </row>
    <row r="5568" spans="1:4" ht="22.5" x14ac:dyDescent="0.2">
      <c r="A5568" s="1058">
        <v>451</v>
      </c>
      <c r="B5568" s="1059" t="s">
        <v>4730</v>
      </c>
      <c r="C5568" s="1060" t="s">
        <v>2352</v>
      </c>
      <c r="D5568" s="1061">
        <v>111.1</v>
      </c>
    </row>
    <row r="5569" spans="1:4" ht="22.5" x14ac:dyDescent="0.2">
      <c r="A5569" s="1058">
        <v>11565</v>
      </c>
      <c r="B5569" s="1059" t="s">
        <v>12093</v>
      </c>
      <c r="C5569" s="1060" t="s">
        <v>2352</v>
      </c>
      <c r="D5569" s="1061">
        <v>222.05</v>
      </c>
    </row>
    <row r="5570" spans="1:4" x14ac:dyDescent="0.2">
      <c r="A5570" s="1058">
        <v>8313</v>
      </c>
      <c r="B5570" s="1062"/>
      <c r="C5570" s="1060" t="s">
        <v>2352</v>
      </c>
      <c r="D5570" s="1061">
        <v>61.49</v>
      </c>
    </row>
    <row r="5571" spans="1:4" ht="22.5" x14ac:dyDescent="0.2">
      <c r="A5571" s="1062"/>
      <c r="B5571" s="1059" t="s">
        <v>9913</v>
      </c>
      <c r="C5571" s="1062"/>
      <c r="D5571" s="1062"/>
    </row>
    <row r="5572" spans="1:4" ht="22.5" x14ac:dyDescent="0.2">
      <c r="A5572" s="1058">
        <v>8001</v>
      </c>
      <c r="B5572" s="1059" t="s">
        <v>9766</v>
      </c>
      <c r="C5572" s="1060" t="s">
        <v>2352</v>
      </c>
      <c r="D5572" s="1061">
        <v>94.5</v>
      </c>
    </row>
    <row r="5573" spans="1:4" ht="22.5" x14ac:dyDescent="0.2">
      <c r="A5573" s="1058">
        <v>8325</v>
      </c>
      <c r="B5573" s="1059" t="s">
        <v>9920</v>
      </c>
      <c r="C5573" s="1060" t="s">
        <v>2352</v>
      </c>
      <c r="D5573" s="1061">
        <v>94.5</v>
      </c>
    </row>
    <row r="5574" spans="1:4" ht="22.5" x14ac:dyDescent="0.2">
      <c r="A5574" s="1058">
        <v>8419</v>
      </c>
      <c r="B5574" s="1059" t="s">
        <v>9978</v>
      </c>
      <c r="C5574" s="1060" t="s">
        <v>2352</v>
      </c>
      <c r="D5574" s="1061">
        <v>96.3</v>
      </c>
    </row>
    <row r="5575" spans="1:4" ht="22.5" x14ac:dyDescent="0.2">
      <c r="A5575" s="1058">
        <v>7910</v>
      </c>
      <c r="B5575" s="1059" t="s">
        <v>9726</v>
      </c>
      <c r="C5575" s="1060" t="s">
        <v>2352</v>
      </c>
      <c r="D5575" s="1061">
        <v>111.72</v>
      </c>
    </row>
    <row r="5576" spans="1:4" ht="22.5" x14ac:dyDescent="0.2">
      <c r="A5576" s="1058">
        <v>8002</v>
      </c>
      <c r="B5576" s="1059" t="s">
        <v>9767</v>
      </c>
      <c r="C5576" s="1060" t="s">
        <v>2352</v>
      </c>
      <c r="D5576" s="1061">
        <v>123.1</v>
      </c>
    </row>
    <row r="5577" spans="1:4" ht="22.5" x14ac:dyDescent="0.2">
      <c r="A5577" s="1058">
        <v>452</v>
      </c>
      <c r="B5577" s="1059" t="s">
        <v>4731</v>
      </c>
      <c r="C5577" s="1060" t="s">
        <v>2352</v>
      </c>
      <c r="D5577" s="1061">
        <v>108.89</v>
      </c>
    </row>
    <row r="5578" spans="1:4" ht="22.5" x14ac:dyDescent="0.2">
      <c r="A5578" s="1058">
        <v>11572</v>
      </c>
      <c r="B5578" s="1059" t="s">
        <v>12096</v>
      </c>
      <c r="C5578" s="1060" t="s">
        <v>2352</v>
      </c>
      <c r="D5578" s="1061">
        <v>148.05000000000001</v>
      </c>
    </row>
    <row r="5579" spans="1:4" ht="22.5" x14ac:dyDescent="0.2">
      <c r="A5579" s="1058">
        <v>8003</v>
      </c>
      <c r="B5579" s="1059" t="s">
        <v>9768</v>
      </c>
      <c r="C5579" s="1060" t="s">
        <v>2352</v>
      </c>
      <c r="D5579" s="1061">
        <v>148.05000000000001</v>
      </c>
    </row>
    <row r="5580" spans="1:4" ht="22.5" x14ac:dyDescent="0.2">
      <c r="A5580" s="1058">
        <v>9004</v>
      </c>
      <c r="B5580" s="1059" t="s">
        <v>10388</v>
      </c>
      <c r="C5580" s="1060" t="s">
        <v>2352</v>
      </c>
      <c r="D5580" s="1061">
        <v>144.5</v>
      </c>
    </row>
    <row r="5581" spans="1:4" ht="22.5" x14ac:dyDescent="0.2">
      <c r="A5581" s="1058">
        <v>8314</v>
      </c>
      <c r="B5581" s="1059" t="s">
        <v>9914</v>
      </c>
      <c r="C5581" s="1060" t="s">
        <v>2352</v>
      </c>
      <c r="D5581" s="1061">
        <v>154.69</v>
      </c>
    </row>
    <row r="5582" spans="1:4" ht="22.5" x14ac:dyDescent="0.2">
      <c r="A5582" s="1058">
        <v>8490</v>
      </c>
      <c r="B5582" s="1059" t="s">
        <v>10017</v>
      </c>
      <c r="C5582" s="1060" t="s">
        <v>2352</v>
      </c>
      <c r="D5582" s="1061">
        <v>514.09</v>
      </c>
    </row>
    <row r="5583" spans="1:4" ht="22.5" x14ac:dyDescent="0.2">
      <c r="A5583" s="1058">
        <v>453</v>
      </c>
      <c r="B5583" s="1059" t="s">
        <v>4732</v>
      </c>
      <c r="C5583" s="1060" t="s">
        <v>2352</v>
      </c>
      <c r="D5583" s="1061">
        <v>514.09</v>
      </c>
    </row>
    <row r="5584" spans="1:4" ht="22.5" x14ac:dyDescent="0.2">
      <c r="A5584" s="1058">
        <v>7998</v>
      </c>
      <c r="B5584" s="1059" t="s">
        <v>9763</v>
      </c>
      <c r="C5584" s="1060" t="s">
        <v>2352</v>
      </c>
      <c r="D5584" s="1061">
        <v>176.11</v>
      </c>
    </row>
    <row r="5585" spans="1:4" x14ac:dyDescent="0.2">
      <c r="A5585" s="1058">
        <v>9688</v>
      </c>
      <c r="B5585" s="1059" t="s">
        <v>10852</v>
      </c>
      <c r="C5585" s="1060" t="s">
        <v>2352</v>
      </c>
      <c r="D5585" s="1061">
        <v>560.91999999999996</v>
      </c>
    </row>
    <row r="5586" spans="1:4" ht="22.5" x14ac:dyDescent="0.2">
      <c r="A5586" s="1058">
        <v>8078</v>
      </c>
      <c r="B5586" s="1059" t="s">
        <v>9807</v>
      </c>
      <c r="C5586" s="1060" t="s">
        <v>2352</v>
      </c>
      <c r="D5586" s="1061">
        <v>416.54</v>
      </c>
    </row>
    <row r="5587" spans="1:4" ht="22.5" x14ac:dyDescent="0.2">
      <c r="A5587" s="1058">
        <v>11561</v>
      </c>
      <c r="B5587" s="1059" t="s">
        <v>12089</v>
      </c>
      <c r="C5587" s="1060" t="s">
        <v>2352</v>
      </c>
      <c r="D5587" s="1061">
        <v>566.6</v>
      </c>
    </row>
    <row r="5588" spans="1:4" ht="22.5" x14ac:dyDescent="0.2">
      <c r="A5588" s="1058">
        <v>7999</v>
      </c>
      <c r="B5588" s="1059" t="s">
        <v>9764</v>
      </c>
      <c r="C5588" s="1060" t="s">
        <v>2352</v>
      </c>
      <c r="D5588" s="1061">
        <v>361.69</v>
      </c>
    </row>
    <row r="5589" spans="1:4" x14ac:dyDescent="0.2">
      <c r="A5589" s="1058">
        <v>9034</v>
      </c>
      <c r="B5589" s="1059" t="s">
        <v>10412</v>
      </c>
      <c r="C5589" s="1060" t="s">
        <v>2352</v>
      </c>
      <c r="D5589" s="1061">
        <v>540.91999999999996</v>
      </c>
    </row>
    <row r="5590" spans="1:4" ht="22.5" x14ac:dyDescent="0.2">
      <c r="A5590" s="1058">
        <v>8420</v>
      </c>
      <c r="B5590" s="1059" t="s">
        <v>9979</v>
      </c>
      <c r="C5590" s="1060" t="s">
        <v>2352</v>
      </c>
      <c r="D5590" s="1061">
        <v>255.8</v>
      </c>
    </row>
    <row r="5591" spans="1:4" ht="22.5" x14ac:dyDescent="0.2">
      <c r="A5591" s="1058">
        <v>7874</v>
      </c>
      <c r="B5591" s="1059" t="s">
        <v>9696</v>
      </c>
      <c r="C5591" s="1060" t="s">
        <v>2352</v>
      </c>
      <c r="D5591" s="1061">
        <v>361.69</v>
      </c>
    </row>
    <row r="5592" spans="1:4" x14ac:dyDescent="0.2">
      <c r="A5592" s="1058">
        <v>9690</v>
      </c>
      <c r="B5592" s="1059" t="s">
        <v>10854</v>
      </c>
      <c r="C5592" s="1060" t="s">
        <v>2352</v>
      </c>
      <c r="D5592" s="1061">
        <v>730.92</v>
      </c>
    </row>
    <row r="5593" spans="1:4" ht="22.5" x14ac:dyDescent="0.2">
      <c r="A5593" s="1058">
        <v>454</v>
      </c>
      <c r="B5593" s="1059" t="s">
        <v>4733</v>
      </c>
      <c r="C5593" s="1060" t="s">
        <v>2352</v>
      </c>
      <c r="D5593" s="1061">
        <v>236.09</v>
      </c>
    </row>
    <row r="5594" spans="1:4" x14ac:dyDescent="0.2">
      <c r="A5594" s="1058">
        <v>9689</v>
      </c>
      <c r="B5594" s="1059" t="s">
        <v>10853</v>
      </c>
      <c r="C5594" s="1060" t="s">
        <v>2352</v>
      </c>
      <c r="D5594" s="1061">
        <v>963.92</v>
      </c>
    </row>
    <row r="5595" spans="1:4" ht="22.5" x14ac:dyDescent="0.2">
      <c r="A5595" s="1058">
        <v>9934</v>
      </c>
      <c r="B5595" s="1059" t="s">
        <v>11037</v>
      </c>
      <c r="C5595" s="1060" t="s">
        <v>2352</v>
      </c>
      <c r="D5595" s="1061">
        <v>195.5</v>
      </c>
    </row>
    <row r="5596" spans="1:4" ht="22.5" x14ac:dyDescent="0.2">
      <c r="A5596" s="1058">
        <v>11560</v>
      </c>
      <c r="B5596" s="1059" t="s">
        <v>12088</v>
      </c>
      <c r="C5596" s="1060" t="s">
        <v>2352</v>
      </c>
      <c r="D5596" s="1061">
        <v>851.5</v>
      </c>
    </row>
    <row r="5597" spans="1:4" ht="22.5" x14ac:dyDescent="0.2">
      <c r="A5597" s="1058">
        <v>7875</v>
      </c>
      <c r="B5597" s="1059" t="s">
        <v>9697</v>
      </c>
      <c r="C5597" s="1060" t="s">
        <v>2352</v>
      </c>
      <c r="D5597" s="1061">
        <v>365.49</v>
      </c>
    </row>
    <row r="5598" spans="1:4" x14ac:dyDescent="0.2">
      <c r="A5598" s="1058">
        <v>9067</v>
      </c>
      <c r="B5598" s="1059" t="s">
        <v>10432</v>
      </c>
      <c r="C5598" s="1060" t="s">
        <v>2352</v>
      </c>
      <c r="D5598" s="1061">
        <v>568.91999999999996</v>
      </c>
    </row>
    <row r="5599" spans="1:4" ht="22.5" x14ac:dyDescent="0.2">
      <c r="A5599" s="1058">
        <v>11267</v>
      </c>
      <c r="B5599" s="1059" t="s">
        <v>11868</v>
      </c>
      <c r="C5599" s="1060" t="s">
        <v>2352</v>
      </c>
      <c r="D5599" s="1061">
        <v>1591.5</v>
      </c>
    </row>
    <row r="5600" spans="1:4" ht="22.5" x14ac:dyDescent="0.2">
      <c r="A5600" s="1058">
        <v>7915</v>
      </c>
      <c r="B5600" s="1059" t="s">
        <v>9731</v>
      </c>
      <c r="C5600" s="1060" t="s">
        <v>2352</v>
      </c>
      <c r="D5600" s="1061">
        <v>255.5</v>
      </c>
    </row>
    <row r="5601" spans="1:4" x14ac:dyDescent="0.2">
      <c r="A5601" s="1058">
        <v>9686</v>
      </c>
      <c r="B5601" s="1059" t="s">
        <v>10850</v>
      </c>
      <c r="C5601" s="1060" t="s">
        <v>2352</v>
      </c>
      <c r="D5601" s="1061">
        <v>717.92</v>
      </c>
    </row>
    <row r="5602" spans="1:4" x14ac:dyDescent="0.2">
      <c r="A5602" s="1058">
        <v>9685</v>
      </c>
      <c r="B5602" s="1059" t="s">
        <v>10849</v>
      </c>
      <c r="C5602" s="1060" t="s">
        <v>2352</v>
      </c>
      <c r="D5602" s="1061">
        <v>1179.92</v>
      </c>
    </row>
    <row r="5603" spans="1:4" ht="22.5" x14ac:dyDescent="0.2">
      <c r="A5603" s="1058">
        <v>11559</v>
      </c>
      <c r="B5603" s="1059" t="s">
        <v>12087</v>
      </c>
      <c r="C5603" s="1060" t="s">
        <v>2352</v>
      </c>
      <c r="D5603" s="1061">
        <v>1399.26</v>
      </c>
    </row>
    <row r="5604" spans="1:4" ht="22.5" x14ac:dyDescent="0.2">
      <c r="A5604" s="1058">
        <v>455</v>
      </c>
      <c r="B5604" s="1059" t="s">
        <v>4734</v>
      </c>
      <c r="C5604" s="1060" t="s">
        <v>2352</v>
      </c>
      <c r="D5604" s="1061">
        <v>1399.26</v>
      </c>
    </row>
    <row r="5605" spans="1:4" ht="22.5" x14ac:dyDescent="0.2">
      <c r="A5605" s="1058">
        <v>9181</v>
      </c>
      <c r="B5605" s="1059" t="s">
        <v>10513</v>
      </c>
      <c r="C5605" s="1060" t="s">
        <v>2352</v>
      </c>
      <c r="D5605" s="1061">
        <v>353.31</v>
      </c>
    </row>
    <row r="5606" spans="1:4" ht="33.75" x14ac:dyDescent="0.2">
      <c r="A5606" s="1058">
        <v>8909</v>
      </c>
      <c r="B5606" s="1059" t="s">
        <v>10314</v>
      </c>
      <c r="C5606" s="1060" t="s">
        <v>2352</v>
      </c>
      <c r="D5606" s="1061">
        <v>1552.31</v>
      </c>
    </row>
    <row r="5607" spans="1:4" x14ac:dyDescent="0.2">
      <c r="A5607" s="1058">
        <v>8902</v>
      </c>
      <c r="B5607" s="1059" t="s">
        <v>10308</v>
      </c>
      <c r="C5607" s="1060" t="s">
        <v>2352</v>
      </c>
      <c r="D5607" s="1061">
        <v>1650.52</v>
      </c>
    </row>
    <row r="5608" spans="1:4" ht="22.5" x14ac:dyDescent="0.2">
      <c r="A5608" s="1058">
        <v>7832</v>
      </c>
      <c r="B5608" s="1059" t="s">
        <v>9669</v>
      </c>
      <c r="C5608" s="1060" t="s">
        <v>2352</v>
      </c>
      <c r="D5608" s="1061">
        <v>763.09</v>
      </c>
    </row>
    <row r="5609" spans="1:4" ht="22.5" x14ac:dyDescent="0.2">
      <c r="A5609" s="1058">
        <v>8237</v>
      </c>
      <c r="B5609" s="1059" t="s">
        <v>9868</v>
      </c>
      <c r="C5609" s="1060" t="s">
        <v>2352</v>
      </c>
      <c r="D5609" s="1061">
        <v>763.09</v>
      </c>
    </row>
    <row r="5610" spans="1:4" ht="22.5" x14ac:dyDescent="0.2">
      <c r="A5610" s="1058">
        <v>11558</v>
      </c>
      <c r="B5610" s="1059" t="s">
        <v>12086</v>
      </c>
      <c r="C5610" s="1060" t="s">
        <v>2352</v>
      </c>
      <c r="D5610" s="1061">
        <v>2039.09</v>
      </c>
    </row>
    <row r="5611" spans="1:4" x14ac:dyDescent="0.2">
      <c r="A5611" s="1058">
        <v>11383</v>
      </c>
      <c r="B5611" s="1059" t="s">
        <v>11962</v>
      </c>
      <c r="C5611" s="1060" t="s">
        <v>2352</v>
      </c>
      <c r="D5611" s="1061">
        <v>60.86</v>
      </c>
    </row>
    <row r="5612" spans="1:4" x14ac:dyDescent="0.2">
      <c r="A5612" s="1058">
        <v>8903</v>
      </c>
      <c r="B5612" s="1059" t="s">
        <v>10309</v>
      </c>
      <c r="C5612" s="1060" t="s">
        <v>2352</v>
      </c>
      <c r="D5612" s="1061">
        <v>1650.52</v>
      </c>
    </row>
    <row r="5613" spans="1:4" ht="22.5" x14ac:dyDescent="0.2">
      <c r="A5613" s="1058">
        <v>7600</v>
      </c>
      <c r="B5613" s="1059" t="s">
        <v>9498</v>
      </c>
      <c r="C5613" s="1060" t="s">
        <v>2352</v>
      </c>
      <c r="D5613" s="1061">
        <v>1630.4</v>
      </c>
    </row>
    <row r="5614" spans="1:4" x14ac:dyDescent="0.2">
      <c r="A5614" s="1058">
        <v>11284</v>
      </c>
      <c r="B5614" s="1059" t="s">
        <v>11880</v>
      </c>
      <c r="C5614" s="1060" t="s">
        <v>2352</v>
      </c>
      <c r="D5614" s="1061">
        <v>1864.48</v>
      </c>
    </row>
    <row r="5615" spans="1:4" ht="22.5" x14ac:dyDescent="0.2">
      <c r="A5615" s="1058">
        <v>10326</v>
      </c>
      <c r="B5615" s="1059" t="s">
        <v>11286</v>
      </c>
      <c r="C5615" s="1060" t="s">
        <v>2352</v>
      </c>
      <c r="D5615" s="1061">
        <v>2942.9</v>
      </c>
    </row>
    <row r="5616" spans="1:4" x14ac:dyDescent="0.2">
      <c r="A5616" s="1058">
        <v>11382</v>
      </c>
      <c r="B5616" s="1059" t="s">
        <v>11961</v>
      </c>
      <c r="C5616" s="1060" t="s">
        <v>2352</v>
      </c>
      <c r="D5616" s="1061">
        <v>1820.31</v>
      </c>
    </row>
    <row r="5617" spans="1:4" ht="22.5" x14ac:dyDescent="0.2">
      <c r="A5617" s="1058">
        <v>7876</v>
      </c>
      <c r="B5617" s="1059" t="s">
        <v>9698</v>
      </c>
      <c r="C5617" s="1060" t="s">
        <v>2352</v>
      </c>
      <c r="D5617" s="1061">
        <v>2237.54</v>
      </c>
    </row>
    <row r="5618" spans="1:4" x14ac:dyDescent="0.2">
      <c r="A5618" s="1058">
        <v>9687</v>
      </c>
      <c r="B5618" s="1059" t="s">
        <v>10851</v>
      </c>
      <c r="C5618" s="1060" t="s">
        <v>2352</v>
      </c>
      <c r="D5618" s="1061">
        <v>469.92</v>
      </c>
    </row>
    <row r="5619" spans="1:4" ht="22.5" x14ac:dyDescent="0.2">
      <c r="A5619" s="1058">
        <v>9969</v>
      </c>
      <c r="B5619" s="1059" t="s">
        <v>31094</v>
      </c>
      <c r="C5619" s="1060" t="s">
        <v>2352</v>
      </c>
      <c r="D5619" s="1061">
        <v>1428.92</v>
      </c>
    </row>
    <row r="5620" spans="1:4" x14ac:dyDescent="0.2">
      <c r="A5620" s="1058">
        <v>12452</v>
      </c>
      <c r="B5620" s="1059" t="s">
        <v>19368</v>
      </c>
      <c r="C5620" s="1060" t="s">
        <v>2352</v>
      </c>
      <c r="D5620" s="1061">
        <v>105.76</v>
      </c>
    </row>
    <row r="5621" spans="1:4" x14ac:dyDescent="0.2">
      <c r="A5621" s="1058">
        <v>12453</v>
      </c>
      <c r="B5621" s="1059" t="s">
        <v>20225</v>
      </c>
      <c r="C5621" s="1060" t="s">
        <v>2352</v>
      </c>
      <c r="D5621" s="1061">
        <v>184.97</v>
      </c>
    </row>
    <row r="5622" spans="1:4" x14ac:dyDescent="0.2">
      <c r="A5622" s="1058">
        <v>9005</v>
      </c>
      <c r="B5622" s="1059" t="s">
        <v>10389</v>
      </c>
      <c r="C5622" s="1060" t="s">
        <v>2352</v>
      </c>
      <c r="D5622" s="1061">
        <v>448.92</v>
      </c>
    </row>
    <row r="5623" spans="1:4" ht="22.5" x14ac:dyDescent="0.2">
      <c r="A5623" s="1058">
        <v>8911</v>
      </c>
      <c r="B5623" s="1059" t="s">
        <v>10316</v>
      </c>
      <c r="C5623" s="1060" t="s">
        <v>2352</v>
      </c>
      <c r="D5623" s="1061">
        <v>404.32</v>
      </c>
    </row>
    <row r="5624" spans="1:4" ht="33.75" x14ac:dyDescent="0.2">
      <c r="A5624" s="1058">
        <v>12454</v>
      </c>
      <c r="B5624" s="1059" t="s">
        <v>20228</v>
      </c>
      <c r="C5624" s="1060" t="s">
        <v>2352</v>
      </c>
      <c r="D5624" s="1061">
        <v>228.27</v>
      </c>
    </row>
    <row r="5625" spans="1:4" x14ac:dyDescent="0.2">
      <c r="A5625" s="1058">
        <v>8910</v>
      </c>
      <c r="B5625" s="1059" t="s">
        <v>10315</v>
      </c>
      <c r="C5625" s="1060" t="s">
        <v>2352</v>
      </c>
      <c r="D5625" s="1061">
        <v>6165.09</v>
      </c>
    </row>
    <row r="5626" spans="1:4" x14ac:dyDescent="0.2">
      <c r="A5626" s="1058">
        <v>9729</v>
      </c>
      <c r="B5626" s="1059" t="s">
        <v>10881</v>
      </c>
      <c r="C5626" s="1060" t="s">
        <v>2352</v>
      </c>
      <c r="D5626" s="1061">
        <v>2268.92</v>
      </c>
    </row>
    <row r="5627" spans="1:4" ht="22.5" x14ac:dyDescent="0.2">
      <c r="A5627" s="1058">
        <v>8194</v>
      </c>
      <c r="B5627" s="1059" t="s">
        <v>9841</v>
      </c>
      <c r="C5627" s="1060" t="s">
        <v>2352</v>
      </c>
      <c r="D5627" s="1061">
        <v>205.15</v>
      </c>
    </row>
    <row r="5628" spans="1:4" x14ac:dyDescent="0.2">
      <c r="A5628" s="1058">
        <v>456</v>
      </c>
      <c r="B5628" s="1059" t="s">
        <v>4735</v>
      </c>
      <c r="C5628" s="1060" t="s">
        <v>2352</v>
      </c>
      <c r="D5628" s="1061">
        <v>12336.68</v>
      </c>
    </row>
    <row r="5629" spans="1:4" ht="22.5" x14ac:dyDescent="0.2">
      <c r="A5629" s="1058">
        <v>12856</v>
      </c>
      <c r="B5629" s="1059" t="s">
        <v>22414</v>
      </c>
      <c r="C5629" s="1060" t="s">
        <v>2352</v>
      </c>
      <c r="D5629" s="1061">
        <v>9476.64</v>
      </c>
    </row>
    <row r="5630" spans="1:4" x14ac:dyDescent="0.2">
      <c r="A5630" s="1058">
        <v>457</v>
      </c>
      <c r="B5630" s="1059" t="s">
        <v>4736</v>
      </c>
      <c r="C5630" s="1060" t="s">
        <v>2352</v>
      </c>
      <c r="D5630" s="1061">
        <v>4652.9799999999996</v>
      </c>
    </row>
    <row r="5631" spans="1:4" ht="45" x14ac:dyDescent="0.2">
      <c r="A5631" s="1058">
        <v>12073</v>
      </c>
      <c r="B5631" s="1059" t="s">
        <v>12434</v>
      </c>
      <c r="C5631" s="1060" t="s">
        <v>2352</v>
      </c>
      <c r="D5631" s="1061">
        <v>48062.67</v>
      </c>
    </row>
    <row r="5632" spans="1:4" x14ac:dyDescent="0.2">
      <c r="A5632" s="1058">
        <v>8894</v>
      </c>
      <c r="B5632" s="1059" t="s">
        <v>10301</v>
      </c>
      <c r="C5632" s="1060" t="s">
        <v>2352</v>
      </c>
      <c r="D5632" s="1061">
        <v>62.35</v>
      </c>
    </row>
    <row r="5633" spans="1:4" x14ac:dyDescent="0.2">
      <c r="A5633" s="1058">
        <v>9042</v>
      </c>
      <c r="B5633" s="1059" t="s">
        <v>10420</v>
      </c>
      <c r="C5633" s="1060" t="s">
        <v>2352</v>
      </c>
      <c r="D5633" s="1061">
        <v>80.25</v>
      </c>
    </row>
    <row r="5634" spans="1:4" x14ac:dyDescent="0.2">
      <c r="A5634" s="1058">
        <v>9041</v>
      </c>
      <c r="B5634" s="1059" t="s">
        <v>10419</v>
      </c>
      <c r="C5634" s="1060" t="s">
        <v>2352</v>
      </c>
      <c r="D5634" s="1061">
        <v>100.45</v>
      </c>
    </row>
    <row r="5635" spans="1:4" ht="45" x14ac:dyDescent="0.2">
      <c r="A5635" s="1058">
        <v>11280</v>
      </c>
      <c r="B5635" s="1059" t="s">
        <v>11876</v>
      </c>
      <c r="C5635" s="1060" t="s">
        <v>2352</v>
      </c>
      <c r="D5635" s="1061">
        <v>2881.42</v>
      </c>
    </row>
    <row r="5636" spans="1:4" ht="45" x14ac:dyDescent="0.2">
      <c r="A5636" s="1058">
        <v>11279</v>
      </c>
      <c r="B5636" s="1059" t="s">
        <v>11875</v>
      </c>
      <c r="C5636" s="1060" t="s">
        <v>2352</v>
      </c>
      <c r="D5636" s="1061">
        <v>5937.48</v>
      </c>
    </row>
    <row r="5637" spans="1:4" ht="33.75" x14ac:dyDescent="0.2">
      <c r="A5637" s="1058">
        <v>7379</v>
      </c>
      <c r="B5637" s="1059" t="s">
        <v>9288</v>
      </c>
      <c r="C5637" s="1060" t="s">
        <v>2352</v>
      </c>
      <c r="D5637" s="1061">
        <v>532.05999999999995</v>
      </c>
    </row>
    <row r="5638" spans="1:4" ht="33.75" x14ac:dyDescent="0.2">
      <c r="A5638" s="1058">
        <v>10294</v>
      </c>
      <c r="B5638" s="1059" t="s">
        <v>11261</v>
      </c>
      <c r="C5638" s="1060" t="s">
        <v>2352</v>
      </c>
      <c r="D5638" s="1061">
        <v>532.05999999999995</v>
      </c>
    </row>
    <row r="5639" spans="1:4" ht="22.5" x14ac:dyDescent="0.2">
      <c r="A5639" s="1058">
        <v>477</v>
      </c>
      <c r="B5639" s="1059" t="s">
        <v>4754</v>
      </c>
      <c r="C5639" s="1060" t="s">
        <v>2352</v>
      </c>
      <c r="D5639" s="1061">
        <v>350.36</v>
      </c>
    </row>
    <row r="5640" spans="1:4" x14ac:dyDescent="0.2">
      <c r="A5640" s="1058">
        <v>10421</v>
      </c>
      <c r="B5640" s="1059" t="s">
        <v>11364</v>
      </c>
      <c r="C5640" s="1060" t="s">
        <v>2352</v>
      </c>
      <c r="D5640" s="1061">
        <v>170.02</v>
      </c>
    </row>
    <row r="5641" spans="1:4" x14ac:dyDescent="0.2">
      <c r="A5641" s="1058">
        <v>476</v>
      </c>
      <c r="B5641" s="1059" t="s">
        <v>4753</v>
      </c>
      <c r="C5641" s="1060" t="s">
        <v>2352</v>
      </c>
      <c r="D5641" s="1061">
        <v>17.899999999999999</v>
      </c>
    </row>
    <row r="5642" spans="1:4" ht="22.5" x14ac:dyDescent="0.2">
      <c r="A5642" s="1058">
        <v>8891</v>
      </c>
      <c r="B5642" s="1059" t="s">
        <v>10299</v>
      </c>
      <c r="C5642" s="1060" t="s">
        <v>2352</v>
      </c>
      <c r="D5642" s="1061">
        <v>21.49</v>
      </c>
    </row>
    <row r="5643" spans="1:4" x14ac:dyDescent="0.2">
      <c r="A5643" s="1058">
        <v>470</v>
      </c>
      <c r="B5643" s="1059" t="s">
        <v>4747</v>
      </c>
      <c r="C5643" s="1060" t="s">
        <v>2352</v>
      </c>
      <c r="D5643" s="1061">
        <v>15.7</v>
      </c>
    </row>
    <row r="5644" spans="1:4" ht="22.5" x14ac:dyDescent="0.2">
      <c r="A5644" s="1058">
        <v>8892</v>
      </c>
      <c r="B5644" s="1059" t="s">
        <v>10300</v>
      </c>
      <c r="C5644" s="1060" t="s">
        <v>2352</v>
      </c>
      <c r="D5644" s="1061">
        <v>28.1</v>
      </c>
    </row>
    <row r="5645" spans="1:4" x14ac:dyDescent="0.2">
      <c r="A5645" s="1058">
        <v>471</v>
      </c>
      <c r="B5645" s="1059" t="s">
        <v>4748</v>
      </c>
      <c r="C5645" s="1060" t="s">
        <v>2352</v>
      </c>
      <c r="D5645" s="1061">
        <v>18.5</v>
      </c>
    </row>
    <row r="5646" spans="1:4" x14ac:dyDescent="0.2">
      <c r="A5646" s="1058">
        <v>3821</v>
      </c>
      <c r="B5646" s="1059" t="s">
        <v>7208</v>
      </c>
      <c r="C5646" s="1060" t="s">
        <v>2352</v>
      </c>
      <c r="D5646" s="1061">
        <v>4650.59</v>
      </c>
    </row>
    <row r="5647" spans="1:4" ht="22.5" x14ac:dyDescent="0.2">
      <c r="A5647" s="1058">
        <v>479</v>
      </c>
      <c r="B5647" s="1059" t="s">
        <v>4756</v>
      </c>
      <c r="C5647" s="1060" t="s">
        <v>2352</v>
      </c>
      <c r="D5647" s="1061">
        <v>13.75</v>
      </c>
    </row>
    <row r="5648" spans="1:4" ht="22.5" x14ac:dyDescent="0.2">
      <c r="A5648" s="1058">
        <v>10229</v>
      </c>
      <c r="B5648" s="1059" t="s">
        <v>11230</v>
      </c>
      <c r="C5648" s="1060" t="s">
        <v>2352</v>
      </c>
      <c r="D5648" s="1061">
        <v>22.28</v>
      </c>
    </row>
    <row r="5649" spans="1:4" ht="22.5" x14ac:dyDescent="0.2">
      <c r="A5649" s="1058">
        <v>11212</v>
      </c>
      <c r="B5649" s="1059" t="s">
        <v>11820</v>
      </c>
      <c r="C5649" s="1060" t="s">
        <v>2352</v>
      </c>
      <c r="D5649" s="1061">
        <v>97.27</v>
      </c>
    </row>
    <row r="5650" spans="1:4" ht="22.5" x14ac:dyDescent="0.2">
      <c r="A5650" s="1058">
        <v>12767</v>
      </c>
      <c r="B5650" s="1059" t="s">
        <v>21458</v>
      </c>
      <c r="C5650" s="1060" t="s">
        <v>2352</v>
      </c>
      <c r="D5650" s="1061">
        <v>13.94</v>
      </c>
    </row>
    <row r="5651" spans="1:4" ht="22.5" x14ac:dyDescent="0.2">
      <c r="A5651" s="1058">
        <v>12768</v>
      </c>
      <c r="B5651" s="1059" t="s">
        <v>21459</v>
      </c>
      <c r="C5651" s="1060" t="s">
        <v>2352</v>
      </c>
      <c r="D5651" s="1061">
        <v>51.59</v>
      </c>
    </row>
    <row r="5652" spans="1:4" x14ac:dyDescent="0.2">
      <c r="A5652" s="1058">
        <v>3820</v>
      </c>
      <c r="B5652" s="1059" t="s">
        <v>7207</v>
      </c>
      <c r="C5652" s="1060" t="s">
        <v>2352</v>
      </c>
      <c r="D5652" s="1061">
        <v>85.49</v>
      </c>
    </row>
    <row r="5653" spans="1:4" x14ac:dyDescent="0.2">
      <c r="A5653" s="1058">
        <v>480</v>
      </c>
      <c r="B5653" s="1059" t="s">
        <v>4757</v>
      </c>
      <c r="C5653" s="1060" t="s">
        <v>2352</v>
      </c>
      <c r="D5653" s="1061">
        <v>31.39</v>
      </c>
    </row>
    <row r="5654" spans="1:4" ht="22.5" x14ac:dyDescent="0.2">
      <c r="A5654" s="1058">
        <v>458</v>
      </c>
      <c r="B5654" s="1059" t="s">
        <v>4737</v>
      </c>
      <c r="C5654" s="1060" t="s">
        <v>2352</v>
      </c>
      <c r="D5654" s="1061">
        <v>112.91</v>
      </c>
    </row>
    <row r="5655" spans="1:4" ht="22.5" x14ac:dyDescent="0.2">
      <c r="A5655" s="1058">
        <v>461</v>
      </c>
      <c r="B5655" s="1059" t="s">
        <v>4738</v>
      </c>
      <c r="C5655" s="1060" t="s">
        <v>2352</v>
      </c>
      <c r="D5655" s="1061">
        <v>1721.13</v>
      </c>
    </row>
    <row r="5656" spans="1:4" ht="22.5" x14ac:dyDescent="0.2">
      <c r="A5656" s="1058">
        <v>463</v>
      </c>
      <c r="B5656" s="1059" t="s">
        <v>4740</v>
      </c>
      <c r="C5656" s="1060" t="s">
        <v>2352</v>
      </c>
      <c r="D5656" s="1061">
        <v>1024.71</v>
      </c>
    </row>
    <row r="5657" spans="1:4" ht="22.5" x14ac:dyDescent="0.2">
      <c r="A5657" s="1058">
        <v>462</v>
      </c>
      <c r="B5657" s="1059" t="s">
        <v>4739</v>
      </c>
      <c r="C5657" s="1060" t="s">
        <v>2352</v>
      </c>
      <c r="D5657" s="1061">
        <v>2980.47</v>
      </c>
    </row>
    <row r="5658" spans="1:4" ht="22.5" x14ac:dyDescent="0.2">
      <c r="A5658" s="1058">
        <v>464</v>
      </c>
      <c r="B5658" s="1059" t="s">
        <v>4741</v>
      </c>
      <c r="C5658" s="1060" t="s">
        <v>2352</v>
      </c>
      <c r="D5658" s="1061">
        <v>1815.27</v>
      </c>
    </row>
    <row r="5659" spans="1:4" ht="22.5" x14ac:dyDescent="0.2">
      <c r="A5659" s="1058">
        <v>465</v>
      </c>
      <c r="B5659" s="1059" t="s">
        <v>4742</v>
      </c>
      <c r="C5659" s="1060" t="s">
        <v>2352</v>
      </c>
      <c r="D5659" s="1061">
        <v>4170.09</v>
      </c>
    </row>
    <row r="5660" spans="1:4" ht="22.5" x14ac:dyDescent="0.2">
      <c r="A5660" s="1058">
        <v>8444</v>
      </c>
      <c r="B5660" s="1059" t="s">
        <v>9996</v>
      </c>
      <c r="C5660" s="1060" t="s">
        <v>2352</v>
      </c>
      <c r="D5660" s="1061">
        <v>512.20000000000005</v>
      </c>
    </row>
    <row r="5661" spans="1:4" ht="22.5" x14ac:dyDescent="0.2">
      <c r="A5661" s="1058">
        <v>12769</v>
      </c>
      <c r="B5661" s="1059" t="s">
        <v>21460</v>
      </c>
      <c r="C5661" s="1060" t="s">
        <v>2352</v>
      </c>
      <c r="D5661" s="1061">
        <v>9.82</v>
      </c>
    </row>
    <row r="5662" spans="1:4" x14ac:dyDescent="0.2">
      <c r="A5662" s="1058">
        <v>478</v>
      </c>
      <c r="B5662" s="1059" t="s">
        <v>4755</v>
      </c>
      <c r="C5662" s="1060" t="s">
        <v>2352</v>
      </c>
      <c r="D5662" s="1061">
        <v>18.32</v>
      </c>
    </row>
    <row r="5663" spans="1:4" x14ac:dyDescent="0.2">
      <c r="A5663" s="1058">
        <v>8818</v>
      </c>
      <c r="B5663" s="1059" t="s">
        <v>10247</v>
      </c>
      <c r="C5663" s="1060" t="s">
        <v>2352</v>
      </c>
      <c r="D5663" s="1061">
        <v>23</v>
      </c>
    </row>
    <row r="5664" spans="1:4" x14ac:dyDescent="0.2">
      <c r="A5664" s="1058">
        <v>9922</v>
      </c>
      <c r="B5664" s="1059" t="s">
        <v>11028</v>
      </c>
      <c r="C5664" s="1060" t="s">
        <v>2352</v>
      </c>
      <c r="D5664" s="1061">
        <v>12.7</v>
      </c>
    </row>
    <row r="5665" spans="1:4" x14ac:dyDescent="0.2">
      <c r="A5665" s="1058">
        <v>9545</v>
      </c>
      <c r="B5665" s="1059" t="s">
        <v>10770</v>
      </c>
      <c r="C5665" s="1060" t="s">
        <v>2352</v>
      </c>
      <c r="D5665" s="1061">
        <v>43.16</v>
      </c>
    </row>
    <row r="5666" spans="1:4" x14ac:dyDescent="0.2">
      <c r="A5666" s="1058">
        <v>12937</v>
      </c>
      <c r="B5666" s="1059" t="s">
        <v>24103</v>
      </c>
      <c r="C5666" s="1060" t="s">
        <v>2352</v>
      </c>
      <c r="D5666" s="1061">
        <v>57.73</v>
      </c>
    </row>
    <row r="5667" spans="1:4" x14ac:dyDescent="0.2">
      <c r="A5667" s="1058">
        <v>11327</v>
      </c>
      <c r="B5667" s="1059" t="s">
        <v>11917</v>
      </c>
      <c r="C5667" s="1060" t="s">
        <v>2352</v>
      </c>
      <c r="D5667" s="1061">
        <v>22.15</v>
      </c>
    </row>
    <row r="5668" spans="1:4" ht="22.5" x14ac:dyDescent="0.2">
      <c r="A5668" s="1058">
        <v>472</v>
      </c>
      <c r="B5668" s="1059" t="s">
        <v>4749</v>
      </c>
      <c r="C5668" s="1060" t="s">
        <v>2352</v>
      </c>
      <c r="D5668" s="1061">
        <v>82.84</v>
      </c>
    </row>
    <row r="5669" spans="1:4" x14ac:dyDescent="0.2">
      <c r="A5669" s="1058">
        <v>10325</v>
      </c>
      <c r="B5669" s="1059" t="s">
        <v>11285</v>
      </c>
      <c r="C5669" s="1060" t="s">
        <v>2352</v>
      </c>
      <c r="D5669" s="1061">
        <v>50.43</v>
      </c>
    </row>
    <row r="5670" spans="1:4" x14ac:dyDescent="0.2">
      <c r="A5670" s="1058">
        <v>3810</v>
      </c>
      <c r="B5670" s="1059" t="s">
        <v>7203</v>
      </c>
      <c r="C5670" s="1060" t="s">
        <v>2974</v>
      </c>
      <c r="D5670" s="1061">
        <v>37.69</v>
      </c>
    </row>
    <row r="5671" spans="1:4" x14ac:dyDescent="0.2">
      <c r="A5671" s="1058">
        <v>11850</v>
      </c>
      <c r="B5671" s="1059" t="s">
        <v>12291</v>
      </c>
      <c r="C5671" s="1060" t="s">
        <v>3038</v>
      </c>
      <c r="D5671" s="1061">
        <v>218.44</v>
      </c>
    </row>
    <row r="5672" spans="1:4" x14ac:dyDescent="0.2">
      <c r="A5672" s="1058">
        <v>12878</v>
      </c>
      <c r="B5672" s="1059" t="s">
        <v>16724</v>
      </c>
      <c r="C5672" s="1060" t="s">
        <v>3038</v>
      </c>
      <c r="D5672" s="1061">
        <v>218.44</v>
      </c>
    </row>
    <row r="5673" spans="1:4" x14ac:dyDescent="0.2">
      <c r="A5673" s="1058">
        <v>12613</v>
      </c>
      <c r="B5673" s="1059" t="s">
        <v>21338</v>
      </c>
      <c r="C5673" s="1060" t="s">
        <v>2352</v>
      </c>
      <c r="D5673" s="1061">
        <v>34.979999999999997</v>
      </c>
    </row>
    <row r="5674" spans="1:4" x14ac:dyDescent="0.2">
      <c r="A5674" s="1058">
        <v>12498</v>
      </c>
      <c r="B5674" s="1059" t="s">
        <v>21233</v>
      </c>
      <c r="C5674" s="1060" t="s">
        <v>2352</v>
      </c>
      <c r="D5674" s="1061">
        <v>66.22</v>
      </c>
    </row>
    <row r="5675" spans="1:4" x14ac:dyDescent="0.2">
      <c r="A5675" s="1058">
        <v>9817</v>
      </c>
      <c r="B5675" s="1059" t="s">
        <v>10941</v>
      </c>
      <c r="C5675" s="1060" t="s">
        <v>2352</v>
      </c>
      <c r="D5675" s="1061">
        <v>20.84</v>
      </c>
    </row>
    <row r="5676" spans="1:4" x14ac:dyDescent="0.2">
      <c r="A5676" s="1058">
        <v>11817</v>
      </c>
      <c r="B5676" s="1059" t="s">
        <v>12270</v>
      </c>
      <c r="C5676" s="1060" t="s">
        <v>2352</v>
      </c>
      <c r="D5676" s="1061">
        <v>7.99</v>
      </c>
    </row>
    <row r="5677" spans="1:4" x14ac:dyDescent="0.2">
      <c r="A5677" s="1058">
        <v>11818</v>
      </c>
      <c r="B5677" s="1059" t="s">
        <v>12271</v>
      </c>
      <c r="C5677" s="1060" t="s">
        <v>2352</v>
      </c>
      <c r="D5677" s="1061">
        <v>20.64</v>
      </c>
    </row>
    <row r="5678" spans="1:4" x14ac:dyDescent="0.2">
      <c r="A5678" s="1058">
        <v>11816</v>
      </c>
      <c r="B5678" s="1059" t="s">
        <v>12269</v>
      </c>
      <c r="C5678" s="1060" t="s">
        <v>2352</v>
      </c>
      <c r="D5678" s="1061">
        <v>7.64</v>
      </c>
    </row>
    <row r="5679" spans="1:4" ht="22.5" x14ac:dyDescent="0.2">
      <c r="A5679" s="1058">
        <v>12593</v>
      </c>
      <c r="B5679" s="1059" t="s">
        <v>21320</v>
      </c>
      <c r="C5679" s="1060" t="s">
        <v>2352</v>
      </c>
      <c r="D5679" s="1061">
        <v>111.42</v>
      </c>
    </row>
    <row r="5680" spans="1:4" x14ac:dyDescent="0.2">
      <c r="A5680" s="1058">
        <v>11764</v>
      </c>
      <c r="B5680" s="1059" t="s">
        <v>12222</v>
      </c>
      <c r="C5680" s="1060" t="s">
        <v>2352</v>
      </c>
      <c r="D5680" s="1061">
        <v>17.68</v>
      </c>
    </row>
    <row r="5681" spans="1:4" x14ac:dyDescent="0.2">
      <c r="A5681" s="1058">
        <v>11241</v>
      </c>
      <c r="B5681" s="1059" t="s">
        <v>11847</v>
      </c>
      <c r="C5681" s="1060" t="s">
        <v>2352</v>
      </c>
      <c r="D5681" s="1061">
        <v>5.37</v>
      </c>
    </row>
    <row r="5682" spans="1:4" x14ac:dyDescent="0.2">
      <c r="A5682" s="1058">
        <v>9924</v>
      </c>
      <c r="B5682" s="1059" t="s">
        <v>11029</v>
      </c>
      <c r="C5682" s="1060" t="s">
        <v>2352</v>
      </c>
      <c r="D5682" s="1061">
        <v>0.9</v>
      </c>
    </row>
    <row r="5683" spans="1:4" x14ac:dyDescent="0.2">
      <c r="A5683" s="1058">
        <v>344</v>
      </c>
      <c r="B5683" s="1059" t="s">
        <v>4654</v>
      </c>
      <c r="C5683" s="1060" t="s">
        <v>2352</v>
      </c>
      <c r="D5683" s="1061">
        <v>1.93</v>
      </c>
    </row>
    <row r="5684" spans="1:4" ht="22.5" x14ac:dyDescent="0.2">
      <c r="A5684" s="1058">
        <v>9925</v>
      </c>
      <c r="B5684" s="1059" t="s">
        <v>11030</v>
      </c>
      <c r="C5684" s="1060" t="s">
        <v>2352</v>
      </c>
      <c r="D5684" s="1061">
        <v>1.89</v>
      </c>
    </row>
    <row r="5685" spans="1:4" ht="22.5" x14ac:dyDescent="0.2">
      <c r="A5685" s="1058">
        <v>346</v>
      </c>
      <c r="B5685" s="1059" t="s">
        <v>4655</v>
      </c>
      <c r="C5685" s="1060" t="s">
        <v>2352</v>
      </c>
      <c r="D5685" s="1061">
        <v>3.69</v>
      </c>
    </row>
    <row r="5686" spans="1:4" x14ac:dyDescent="0.2">
      <c r="A5686" s="1058">
        <v>12463</v>
      </c>
      <c r="B5686" s="1059" t="s">
        <v>21199</v>
      </c>
      <c r="C5686" s="1060" t="s">
        <v>2352</v>
      </c>
      <c r="D5686" s="1061">
        <v>9.08</v>
      </c>
    </row>
    <row r="5687" spans="1:4" ht="22.5" x14ac:dyDescent="0.2">
      <c r="A5687" s="1058">
        <v>12501</v>
      </c>
      <c r="B5687" s="1059" t="s">
        <v>21235</v>
      </c>
      <c r="C5687" s="1060" t="s">
        <v>2352</v>
      </c>
      <c r="D5687" s="1061">
        <v>10.68</v>
      </c>
    </row>
    <row r="5688" spans="1:4" x14ac:dyDescent="0.2">
      <c r="A5688" s="1058">
        <v>11276</v>
      </c>
      <c r="B5688" s="1059" t="s">
        <v>11872</v>
      </c>
      <c r="C5688" s="1060" t="s">
        <v>2352</v>
      </c>
      <c r="D5688" s="1061">
        <v>8.51</v>
      </c>
    </row>
    <row r="5689" spans="1:4" ht="22.5" x14ac:dyDescent="0.2">
      <c r="A5689" s="1058">
        <v>11974</v>
      </c>
      <c r="B5689" s="1059" t="s">
        <v>12366</v>
      </c>
      <c r="C5689" s="1060" t="s">
        <v>2352</v>
      </c>
      <c r="D5689" s="1061">
        <v>7.03</v>
      </c>
    </row>
    <row r="5690" spans="1:4" ht="22.5" x14ac:dyDescent="0.2">
      <c r="A5690" s="1058">
        <v>11973</v>
      </c>
      <c r="B5690" s="1059" t="s">
        <v>12365</v>
      </c>
      <c r="C5690" s="1060" t="s">
        <v>2352</v>
      </c>
      <c r="D5690" s="1061">
        <v>7.48</v>
      </c>
    </row>
    <row r="5691" spans="1:4" x14ac:dyDescent="0.2">
      <c r="A5691" s="1058">
        <v>383</v>
      </c>
      <c r="B5691" s="1059" t="s">
        <v>4687</v>
      </c>
      <c r="C5691" s="1060" t="s">
        <v>2352</v>
      </c>
      <c r="D5691" s="1061">
        <v>8.6199999999999992</v>
      </c>
    </row>
    <row r="5692" spans="1:4" x14ac:dyDescent="0.2">
      <c r="A5692" s="1058">
        <v>8699</v>
      </c>
      <c r="B5692" s="1059" t="s">
        <v>10150</v>
      </c>
      <c r="C5692" s="1060" t="s">
        <v>2352</v>
      </c>
      <c r="D5692" s="1061">
        <v>36.97</v>
      </c>
    </row>
    <row r="5693" spans="1:4" x14ac:dyDescent="0.2">
      <c r="A5693" s="1058">
        <v>393</v>
      </c>
      <c r="B5693" s="1059" t="s">
        <v>4693</v>
      </c>
      <c r="C5693" s="1060" t="s">
        <v>2352</v>
      </c>
      <c r="D5693" s="1061">
        <v>74.81</v>
      </c>
    </row>
    <row r="5694" spans="1:4" x14ac:dyDescent="0.2">
      <c r="A5694" s="1058">
        <v>8995</v>
      </c>
      <c r="B5694" s="1059" t="s">
        <v>10379</v>
      </c>
      <c r="C5694" s="1060" t="s">
        <v>2352</v>
      </c>
      <c r="D5694" s="1061">
        <v>26.6</v>
      </c>
    </row>
    <row r="5695" spans="1:4" x14ac:dyDescent="0.2">
      <c r="A5695" s="1058">
        <v>8994</v>
      </c>
      <c r="B5695" s="1059" t="s">
        <v>10378</v>
      </c>
      <c r="C5695" s="1060" t="s">
        <v>2352</v>
      </c>
      <c r="D5695" s="1061">
        <v>21.62</v>
      </c>
    </row>
    <row r="5696" spans="1:4" x14ac:dyDescent="0.2">
      <c r="A5696" s="1058">
        <v>9206</v>
      </c>
      <c r="B5696" s="1059" t="s">
        <v>10534</v>
      </c>
      <c r="C5696" s="1060" t="s">
        <v>2352</v>
      </c>
      <c r="D5696" s="1061">
        <v>62.81</v>
      </c>
    </row>
    <row r="5697" spans="1:4" x14ac:dyDescent="0.2">
      <c r="A5697" s="1058">
        <v>11965</v>
      </c>
      <c r="B5697" s="1059" t="s">
        <v>4683</v>
      </c>
      <c r="C5697" s="1060" t="s">
        <v>2352</v>
      </c>
      <c r="D5697" s="1061">
        <v>27.14</v>
      </c>
    </row>
    <row r="5698" spans="1:4" x14ac:dyDescent="0.2">
      <c r="A5698" s="1058">
        <v>11966</v>
      </c>
      <c r="B5698" s="1059" t="s">
        <v>4683</v>
      </c>
      <c r="C5698" s="1060" t="s">
        <v>2352</v>
      </c>
      <c r="D5698" s="1061">
        <v>27.14</v>
      </c>
    </row>
    <row r="5699" spans="1:4" x14ac:dyDescent="0.2">
      <c r="A5699" s="1058">
        <v>379</v>
      </c>
      <c r="B5699" s="1059" t="s">
        <v>4683</v>
      </c>
      <c r="C5699" s="1060" t="s">
        <v>2352</v>
      </c>
      <c r="D5699" s="1061">
        <v>27.14</v>
      </c>
    </row>
    <row r="5700" spans="1:4" x14ac:dyDescent="0.2">
      <c r="A5700" s="1058">
        <v>11815</v>
      </c>
      <c r="B5700" s="1059" t="s">
        <v>12268</v>
      </c>
      <c r="C5700" s="1060" t="s">
        <v>2352</v>
      </c>
      <c r="D5700" s="1061">
        <v>59.66</v>
      </c>
    </row>
    <row r="5701" spans="1:4" x14ac:dyDescent="0.2">
      <c r="A5701" s="1058">
        <v>392</v>
      </c>
      <c r="B5701" s="1059" t="s">
        <v>4692</v>
      </c>
      <c r="C5701" s="1060" t="s">
        <v>2352</v>
      </c>
      <c r="D5701" s="1061">
        <v>22.35</v>
      </c>
    </row>
    <row r="5702" spans="1:4" x14ac:dyDescent="0.2">
      <c r="A5702" s="1058">
        <v>381</v>
      </c>
      <c r="B5702" s="1059" t="s">
        <v>4685</v>
      </c>
      <c r="C5702" s="1060" t="s">
        <v>2352</v>
      </c>
      <c r="D5702" s="1061">
        <v>29.51</v>
      </c>
    </row>
    <row r="5703" spans="1:4" x14ac:dyDescent="0.2">
      <c r="A5703" s="1058">
        <v>9424</v>
      </c>
      <c r="B5703" s="1059" t="s">
        <v>10679</v>
      </c>
      <c r="C5703" s="1060" t="s">
        <v>2352</v>
      </c>
      <c r="D5703" s="1061">
        <v>31.06</v>
      </c>
    </row>
    <row r="5704" spans="1:4" x14ac:dyDescent="0.2">
      <c r="A5704" s="1058">
        <v>9932</v>
      </c>
      <c r="B5704" s="1059" t="s">
        <v>11035</v>
      </c>
      <c r="C5704" s="1060" t="s">
        <v>2352</v>
      </c>
      <c r="D5704" s="1061">
        <v>20.97</v>
      </c>
    </row>
    <row r="5705" spans="1:4" x14ac:dyDescent="0.2">
      <c r="A5705" s="1058">
        <v>382</v>
      </c>
      <c r="B5705" s="1059" t="s">
        <v>4686</v>
      </c>
      <c r="C5705" s="1060" t="s">
        <v>2352</v>
      </c>
      <c r="D5705" s="1061">
        <v>30.2</v>
      </c>
    </row>
    <row r="5706" spans="1:4" x14ac:dyDescent="0.2">
      <c r="A5706" s="1058">
        <v>380</v>
      </c>
      <c r="B5706" s="1059" t="s">
        <v>4684</v>
      </c>
      <c r="C5706" s="1060" t="s">
        <v>2352</v>
      </c>
      <c r="D5706" s="1061">
        <v>25.89</v>
      </c>
    </row>
    <row r="5707" spans="1:4" x14ac:dyDescent="0.2">
      <c r="A5707" s="1058">
        <v>9933</v>
      </c>
      <c r="B5707" s="1059" t="s">
        <v>11036</v>
      </c>
      <c r="C5707" s="1060" t="s">
        <v>2352</v>
      </c>
      <c r="D5707" s="1061">
        <v>28.25</v>
      </c>
    </row>
    <row r="5708" spans="1:4" x14ac:dyDescent="0.2">
      <c r="A5708" s="1058">
        <v>389</v>
      </c>
      <c r="B5708" s="1059" t="s">
        <v>4689</v>
      </c>
      <c r="C5708" s="1060" t="s">
        <v>2352</v>
      </c>
      <c r="D5708" s="1061">
        <v>22.45</v>
      </c>
    </row>
    <row r="5709" spans="1:4" x14ac:dyDescent="0.2">
      <c r="A5709" s="1058">
        <v>390</v>
      </c>
      <c r="B5709" s="1059" t="s">
        <v>4690</v>
      </c>
      <c r="C5709" s="1060" t="s">
        <v>2352</v>
      </c>
      <c r="D5709" s="1061">
        <v>22.45</v>
      </c>
    </row>
    <row r="5710" spans="1:4" x14ac:dyDescent="0.2">
      <c r="A5710" s="1058">
        <v>391</v>
      </c>
      <c r="B5710" s="1059" t="s">
        <v>4691</v>
      </c>
      <c r="C5710" s="1060" t="s">
        <v>2352</v>
      </c>
      <c r="D5710" s="1061">
        <v>21.9</v>
      </c>
    </row>
    <row r="5711" spans="1:4" ht="22.5" x14ac:dyDescent="0.2">
      <c r="A5711" s="1058">
        <v>8997</v>
      </c>
      <c r="B5711" s="1059" t="s">
        <v>10381</v>
      </c>
      <c r="C5711" s="1060" t="s">
        <v>2352</v>
      </c>
      <c r="D5711" s="1061">
        <v>21.85</v>
      </c>
    </row>
    <row r="5712" spans="1:4" ht="22.5" x14ac:dyDescent="0.2">
      <c r="A5712" s="1058">
        <v>8996</v>
      </c>
      <c r="B5712" s="1059" t="s">
        <v>10380</v>
      </c>
      <c r="C5712" s="1060" t="s">
        <v>2352</v>
      </c>
      <c r="D5712" s="1061">
        <v>18.760000000000002</v>
      </c>
    </row>
    <row r="5713" spans="1:4" ht="22.5" x14ac:dyDescent="0.2">
      <c r="A5713" s="1058">
        <v>11343</v>
      </c>
      <c r="B5713" s="1059" t="s">
        <v>11931</v>
      </c>
      <c r="C5713" s="1060" t="s">
        <v>2352</v>
      </c>
      <c r="D5713" s="1061">
        <v>5.16</v>
      </c>
    </row>
    <row r="5714" spans="1:4" x14ac:dyDescent="0.2">
      <c r="A5714" s="1058">
        <v>11264</v>
      </c>
      <c r="B5714" s="1059" t="s">
        <v>11866</v>
      </c>
      <c r="C5714" s="1060" t="s">
        <v>2352</v>
      </c>
      <c r="D5714" s="1061">
        <v>5.94</v>
      </c>
    </row>
    <row r="5715" spans="1:4" ht="22.5" x14ac:dyDescent="0.2">
      <c r="A5715" s="1058">
        <v>11265</v>
      </c>
      <c r="B5715" s="1059" t="s">
        <v>11867</v>
      </c>
      <c r="C5715" s="1060" t="s">
        <v>2352</v>
      </c>
      <c r="D5715" s="1061">
        <v>7</v>
      </c>
    </row>
    <row r="5716" spans="1:4" ht="22.5" x14ac:dyDescent="0.2">
      <c r="A5716" s="1058">
        <v>12524</v>
      </c>
      <c r="B5716" s="1059" t="s">
        <v>21258</v>
      </c>
      <c r="C5716" s="1060" t="s">
        <v>2352</v>
      </c>
      <c r="D5716" s="1061">
        <v>49.82</v>
      </c>
    </row>
    <row r="5717" spans="1:4" x14ac:dyDescent="0.2">
      <c r="A5717" s="1058">
        <v>8701</v>
      </c>
      <c r="B5717" s="1059" t="s">
        <v>21119</v>
      </c>
      <c r="C5717" s="1060" t="s">
        <v>2352</v>
      </c>
      <c r="D5717" s="1061">
        <v>61.6</v>
      </c>
    </row>
    <row r="5718" spans="1:4" x14ac:dyDescent="0.2">
      <c r="A5718" s="1058">
        <v>4532</v>
      </c>
      <c r="B5718" s="1059" t="s">
        <v>7650</v>
      </c>
      <c r="C5718" s="1060" t="s">
        <v>2352</v>
      </c>
      <c r="D5718" s="1061">
        <v>45.1</v>
      </c>
    </row>
    <row r="5719" spans="1:4" x14ac:dyDescent="0.2">
      <c r="A5719" s="1058">
        <v>4535</v>
      </c>
      <c r="B5719" s="1059" t="s">
        <v>7653</v>
      </c>
      <c r="C5719" s="1060" t="s">
        <v>2352</v>
      </c>
      <c r="D5719" s="1061">
        <v>47.5</v>
      </c>
    </row>
    <row r="5720" spans="1:4" ht="22.5" x14ac:dyDescent="0.2">
      <c r="A5720" s="1058">
        <v>10278</v>
      </c>
      <c r="B5720" s="1059" t="s">
        <v>11248</v>
      </c>
      <c r="C5720" s="1060" t="s">
        <v>2352</v>
      </c>
      <c r="D5720" s="1061">
        <v>20.94</v>
      </c>
    </row>
    <row r="5721" spans="1:4" x14ac:dyDescent="0.2">
      <c r="A5721" s="1058">
        <v>369</v>
      </c>
      <c r="B5721" s="1059" t="s">
        <v>4673</v>
      </c>
      <c r="C5721" s="1060" t="s">
        <v>2352</v>
      </c>
      <c r="D5721" s="1061">
        <v>78.069999999999993</v>
      </c>
    </row>
    <row r="5722" spans="1:4" x14ac:dyDescent="0.2">
      <c r="A5722" s="1058">
        <v>361</v>
      </c>
      <c r="B5722" s="1059" t="s">
        <v>4665</v>
      </c>
      <c r="C5722" s="1060" t="s">
        <v>2352</v>
      </c>
      <c r="D5722" s="1061">
        <v>4.5</v>
      </c>
    </row>
    <row r="5723" spans="1:4" x14ac:dyDescent="0.2">
      <c r="A5723" s="1058">
        <v>362</v>
      </c>
      <c r="B5723" s="1059" t="s">
        <v>4666</v>
      </c>
      <c r="C5723" s="1060" t="s">
        <v>2352</v>
      </c>
      <c r="D5723" s="1061">
        <v>5.47</v>
      </c>
    </row>
    <row r="5724" spans="1:4" x14ac:dyDescent="0.2">
      <c r="A5724" s="1058">
        <v>363</v>
      </c>
      <c r="B5724" s="1059" t="s">
        <v>4667</v>
      </c>
      <c r="C5724" s="1060" t="s">
        <v>2352</v>
      </c>
      <c r="D5724" s="1061">
        <v>7.61</v>
      </c>
    </row>
    <row r="5725" spans="1:4" x14ac:dyDescent="0.2">
      <c r="A5725" s="1058">
        <v>364</v>
      </c>
      <c r="B5725" s="1059" t="s">
        <v>4668</v>
      </c>
      <c r="C5725" s="1060" t="s">
        <v>2352</v>
      </c>
      <c r="D5725" s="1061">
        <v>10.28</v>
      </c>
    </row>
    <row r="5726" spans="1:4" x14ac:dyDescent="0.2">
      <c r="A5726" s="1058">
        <v>365</v>
      </c>
      <c r="B5726" s="1059" t="s">
        <v>4669</v>
      </c>
      <c r="C5726" s="1060" t="s">
        <v>2352</v>
      </c>
      <c r="D5726" s="1061">
        <v>11.12</v>
      </c>
    </row>
    <row r="5727" spans="1:4" x14ac:dyDescent="0.2">
      <c r="A5727" s="1058">
        <v>366</v>
      </c>
      <c r="B5727" s="1059" t="s">
        <v>4670</v>
      </c>
      <c r="C5727" s="1060" t="s">
        <v>2352</v>
      </c>
      <c r="D5727" s="1061">
        <v>19.809999999999999</v>
      </c>
    </row>
    <row r="5728" spans="1:4" x14ac:dyDescent="0.2">
      <c r="A5728" s="1058">
        <v>367</v>
      </c>
      <c r="B5728" s="1059" t="s">
        <v>4671</v>
      </c>
      <c r="C5728" s="1060" t="s">
        <v>2352</v>
      </c>
      <c r="D5728" s="1061">
        <v>45.2</v>
      </c>
    </row>
    <row r="5729" spans="1:4" x14ac:dyDescent="0.2">
      <c r="A5729" s="1058">
        <v>368</v>
      </c>
      <c r="B5729" s="1059" t="s">
        <v>4672</v>
      </c>
      <c r="C5729" s="1060" t="s">
        <v>2352</v>
      </c>
      <c r="D5729" s="1061">
        <v>51.52</v>
      </c>
    </row>
    <row r="5730" spans="1:4" x14ac:dyDescent="0.2">
      <c r="A5730" s="1058">
        <v>12617</v>
      </c>
      <c r="B5730" s="1059" t="s">
        <v>21342</v>
      </c>
      <c r="C5730" s="1060" t="s">
        <v>2352</v>
      </c>
      <c r="D5730" s="1061">
        <v>75.040000000000006</v>
      </c>
    </row>
    <row r="5731" spans="1:4" x14ac:dyDescent="0.2">
      <c r="A5731" s="1058">
        <v>12460</v>
      </c>
      <c r="B5731" s="1059" t="s">
        <v>21196</v>
      </c>
      <c r="C5731" s="1060" t="s">
        <v>2352</v>
      </c>
      <c r="D5731" s="1061">
        <v>32.76</v>
      </c>
    </row>
    <row r="5732" spans="1:4" x14ac:dyDescent="0.2">
      <c r="A5732" s="1058">
        <v>10805</v>
      </c>
      <c r="B5732" s="1059" t="s">
        <v>21142</v>
      </c>
      <c r="C5732" s="1060" t="s">
        <v>2352</v>
      </c>
      <c r="D5732" s="1061">
        <v>95.76</v>
      </c>
    </row>
    <row r="5733" spans="1:4" x14ac:dyDescent="0.2">
      <c r="A5733" s="1058">
        <v>12459</v>
      </c>
      <c r="B5733" s="1059" t="s">
        <v>21195</v>
      </c>
      <c r="C5733" s="1060" t="s">
        <v>2352</v>
      </c>
      <c r="D5733" s="1061">
        <v>156.27000000000001</v>
      </c>
    </row>
    <row r="5734" spans="1:4" x14ac:dyDescent="0.2">
      <c r="A5734" s="1058">
        <v>11967</v>
      </c>
      <c r="B5734" s="1059" t="s">
        <v>12360</v>
      </c>
      <c r="C5734" s="1060" t="s">
        <v>2352</v>
      </c>
      <c r="D5734" s="1061">
        <v>18.66</v>
      </c>
    </row>
    <row r="5735" spans="1:4" x14ac:dyDescent="0.2">
      <c r="A5735" s="1058">
        <v>11968</v>
      </c>
      <c r="B5735" s="1059" t="s">
        <v>30992</v>
      </c>
      <c r="C5735" s="1060" t="s">
        <v>2352</v>
      </c>
      <c r="D5735" s="1061">
        <v>30.72</v>
      </c>
    </row>
    <row r="5736" spans="1:4" x14ac:dyDescent="0.2">
      <c r="A5736" s="1058">
        <v>360</v>
      </c>
      <c r="B5736" s="1059" t="s">
        <v>4664</v>
      </c>
      <c r="C5736" s="1060" t="s">
        <v>2974</v>
      </c>
      <c r="D5736" s="1061">
        <v>56.68</v>
      </c>
    </row>
    <row r="5737" spans="1:4" x14ac:dyDescent="0.2">
      <c r="A5737" s="1058">
        <v>352</v>
      </c>
      <c r="B5737" s="1059" t="s">
        <v>4656</v>
      </c>
      <c r="C5737" s="1060" t="s">
        <v>2974</v>
      </c>
      <c r="D5737" s="1061">
        <v>8.34</v>
      </c>
    </row>
    <row r="5738" spans="1:4" x14ac:dyDescent="0.2">
      <c r="A5738" s="1058">
        <v>353</v>
      </c>
      <c r="B5738" s="1059" t="s">
        <v>4657</v>
      </c>
      <c r="C5738" s="1060" t="s">
        <v>2974</v>
      </c>
      <c r="D5738" s="1061">
        <v>10.039999999999999</v>
      </c>
    </row>
    <row r="5739" spans="1:4" x14ac:dyDescent="0.2">
      <c r="A5739" s="1058">
        <v>354</v>
      </c>
      <c r="B5739" s="1059" t="s">
        <v>4658</v>
      </c>
      <c r="C5739" s="1060" t="s">
        <v>2974</v>
      </c>
      <c r="D5739" s="1061">
        <v>12.77</v>
      </c>
    </row>
    <row r="5740" spans="1:4" x14ac:dyDescent="0.2">
      <c r="A5740" s="1058">
        <v>355</v>
      </c>
      <c r="B5740" s="1059" t="s">
        <v>4659</v>
      </c>
      <c r="C5740" s="1060" t="s">
        <v>2974</v>
      </c>
      <c r="D5740" s="1061">
        <v>15.96</v>
      </c>
    </row>
    <row r="5741" spans="1:4" x14ac:dyDescent="0.2">
      <c r="A5741" s="1058">
        <v>356</v>
      </c>
      <c r="B5741" s="1059" t="s">
        <v>4660</v>
      </c>
      <c r="C5741" s="1060" t="s">
        <v>2974</v>
      </c>
      <c r="D5741" s="1061">
        <v>18</v>
      </c>
    </row>
    <row r="5742" spans="1:4" x14ac:dyDescent="0.2">
      <c r="A5742" s="1058">
        <v>357</v>
      </c>
      <c r="B5742" s="1059" t="s">
        <v>4661</v>
      </c>
      <c r="C5742" s="1060" t="s">
        <v>2974</v>
      </c>
      <c r="D5742" s="1061">
        <v>24.69</v>
      </c>
    </row>
    <row r="5743" spans="1:4" x14ac:dyDescent="0.2">
      <c r="A5743" s="1058">
        <v>358</v>
      </c>
      <c r="B5743" s="1059" t="s">
        <v>4662</v>
      </c>
      <c r="C5743" s="1060" t="s">
        <v>2974</v>
      </c>
      <c r="D5743" s="1061">
        <v>32.659999999999997</v>
      </c>
    </row>
    <row r="5744" spans="1:4" x14ac:dyDescent="0.2">
      <c r="A5744" s="1058">
        <v>359</v>
      </c>
      <c r="B5744" s="1059" t="s">
        <v>4663</v>
      </c>
      <c r="C5744" s="1060" t="s">
        <v>2974</v>
      </c>
      <c r="D5744" s="1061">
        <v>39.76</v>
      </c>
    </row>
    <row r="5745" spans="1:4" x14ac:dyDescent="0.2">
      <c r="A5745" s="1058">
        <v>9510</v>
      </c>
      <c r="B5745" s="1059" t="s">
        <v>10743</v>
      </c>
      <c r="C5745" s="1060" t="s">
        <v>2352</v>
      </c>
      <c r="D5745" s="1061">
        <v>749.19</v>
      </c>
    </row>
    <row r="5746" spans="1:4" x14ac:dyDescent="0.2">
      <c r="A5746" s="1058">
        <v>9199</v>
      </c>
      <c r="B5746" s="1059" t="s">
        <v>10528</v>
      </c>
      <c r="C5746" s="1060" t="s">
        <v>2352</v>
      </c>
      <c r="D5746" s="1061">
        <v>263.04000000000002</v>
      </c>
    </row>
    <row r="5747" spans="1:4" x14ac:dyDescent="0.2">
      <c r="A5747" s="1058">
        <v>7891</v>
      </c>
      <c r="B5747" s="1059" t="s">
        <v>9710</v>
      </c>
      <c r="C5747" s="1060" t="s">
        <v>2352</v>
      </c>
      <c r="D5747" s="1061">
        <v>209.49</v>
      </c>
    </row>
    <row r="5748" spans="1:4" x14ac:dyDescent="0.2">
      <c r="A5748" s="1058">
        <v>11773</v>
      </c>
      <c r="B5748" s="1059" t="s">
        <v>12228</v>
      </c>
      <c r="C5748" s="1060" t="s">
        <v>2352</v>
      </c>
      <c r="D5748" s="1061">
        <v>179.99</v>
      </c>
    </row>
    <row r="5749" spans="1:4" x14ac:dyDescent="0.2">
      <c r="A5749" s="1058">
        <v>9974</v>
      </c>
      <c r="B5749" s="1059" t="s">
        <v>11065</v>
      </c>
      <c r="C5749" s="1060" t="s">
        <v>2352</v>
      </c>
      <c r="D5749" s="1061">
        <v>112.47</v>
      </c>
    </row>
    <row r="5750" spans="1:4" x14ac:dyDescent="0.2">
      <c r="A5750" s="1058">
        <v>7920</v>
      </c>
      <c r="B5750" s="1059" t="s">
        <v>9735</v>
      </c>
      <c r="C5750" s="1060" t="s">
        <v>2352</v>
      </c>
      <c r="D5750" s="1061">
        <v>519.71</v>
      </c>
    </row>
    <row r="5751" spans="1:4" x14ac:dyDescent="0.2">
      <c r="A5751" s="1058">
        <v>7892</v>
      </c>
      <c r="B5751" s="1059" t="s">
        <v>9711</v>
      </c>
      <c r="C5751" s="1060" t="s">
        <v>2352</v>
      </c>
      <c r="D5751" s="1061">
        <v>380.48</v>
      </c>
    </row>
    <row r="5752" spans="1:4" x14ac:dyDescent="0.2">
      <c r="A5752" s="1058">
        <v>8022</v>
      </c>
      <c r="B5752" s="1059" t="s">
        <v>9781</v>
      </c>
      <c r="C5752" s="1060" t="s">
        <v>2352</v>
      </c>
      <c r="D5752" s="1061">
        <v>628.44000000000005</v>
      </c>
    </row>
    <row r="5753" spans="1:4" x14ac:dyDescent="0.2">
      <c r="A5753" s="1058">
        <v>9973</v>
      </c>
      <c r="B5753" s="1059" t="s">
        <v>11064</v>
      </c>
      <c r="C5753" s="1060" t="s">
        <v>2352</v>
      </c>
      <c r="D5753" s="1061">
        <v>138.62</v>
      </c>
    </row>
    <row r="5754" spans="1:4" x14ac:dyDescent="0.2">
      <c r="A5754" s="1058">
        <v>9036</v>
      </c>
      <c r="B5754" s="1059" t="s">
        <v>10414</v>
      </c>
      <c r="C5754" s="1060" t="s">
        <v>2974</v>
      </c>
      <c r="D5754" s="1061">
        <v>94.25</v>
      </c>
    </row>
    <row r="5755" spans="1:4" x14ac:dyDescent="0.2">
      <c r="A5755" s="1058">
        <v>9037</v>
      </c>
      <c r="B5755" s="1059" t="s">
        <v>10415</v>
      </c>
      <c r="C5755" s="1060" t="s">
        <v>2974</v>
      </c>
      <c r="D5755" s="1061">
        <v>190.58</v>
      </c>
    </row>
    <row r="5756" spans="1:4" x14ac:dyDescent="0.2">
      <c r="A5756" s="1058">
        <v>11435</v>
      </c>
      <c r="B5756" s="1059" t="s">
        <v>12000</v>
      </c>
      <c r="C5756" s="1060" t="s">
        <v>2974</v>
      </c>
      <c r="D5756" s="1061">
        <v>213.33</v>
      </c>
    </row>
    <row r="5757" spans="1:4" x14ac:dyDescent="0.2">
      <c r="A5757" s="1058">
        <v>4277</v>
      </c>
      <c r="B5757" s="1059" t="s">
        <v>7473</v>
      </c>
      <c r="C5757" s="1060" t="s">
        <v>2974</v>
      </c>
      <c r="D5757" s="1061">
        <v>4.96</v>
      </c>
    </row>
    <row r="5758" spans="1:4" x14ac:dyDescent="0.2">
      <c r="A5758" s="1058">
        <v>399</v>
      </c>
      <c r="B5758" s="1059" t="s">
        <v>4697</v>
      </c>
      <c r="C5758" s="1060" t="s">
        <v>2974</v>
      </c>
      <c r="D5758" s="1061">
        <v>5.0999999999999996</v>
      </c>
    </row>
    <row r="5759" spans="1:4" x14ac:dyDescent="0.2">
      <c r="A5759" s="1058">
        <v>4278</v>
      </c>
      <c r="B5759" s="1059" t="s">
        <v>7474</v>
      </c>
      <c r="C5759" s="1060" t="s">
        <v>2974</v>
      </c>
      <c r="D5759" s="1061">
        <v>6.5</v>
      </c>
    </row>
    <row r="5760" spans="1:4" ht="22.5" x14ac:dyDescent="0.2">
      <c r="A5760" s="1058">
        <v>11749</v>
      </c>
      <c r="B5760" s="1059" t="s">
        <v>12212</v>
      </c>
      <c r="C5760" s="1060" t="s">
        <v>2974</v>
      </c>
      <c r="D5760" s="1061">
        <v>14.4</v>
      </c>
    </row>
    <row r="5761" spans="1:4" ht="22.5" x14ac:dyDescent="0.2">
      <c r="A5761" s="1058">
        <v>7384</v>
      </c>
      <c r="B5761" s="1059" t="s">
        <v>9293</v>
      </c>
      <c r="C5761" s="1060" t="s">
        <v>2974</v>
      </c>
      <c r="D5761" s="1061">
        <v>22.55</v>
      </c>
    </row>
    <row r="5762" spans="1:4" ht="22.5" x14ac:dyDescent="0.2">
      <c r="A5762" s="1058">
        <v>11926</v>
      </c>
      <c r="B5762" s="1059" t="s">
        <v>12325</v>
      </c>
      <c r="C5762" s="1060" t="s">
        <v>30787</v>
      </c>
      <c r="D5762" s="1061">
        <v>144.16999999999999</v>
      </c>
    </row>
    <row r="5763" spans="1:4" ht="22.5" x14ac:dyDescent="0.2">
      <c r="A5763" s="1058">
        <v>11932</v>
      </c>
      <c r="B5763" s="1059" t="s">
        <v>12331</v>
      </c>
      <c r="C5763" s="1060" t="s">
        <v>30787</v>
      </c>
      <c r="D5763" s="1061">
        <v>84.34</v>
      </c>
    </row>
    <row r="5764" spans="1:4" ht="22.5" x14ac:dyDescent="0.2">
      <c r="A5764" s="1058">
        <v>4534</v>
      </c>
      <c r="B5764" s="1059" t="s">
        <v>7652</v>
      </c>
      <c r="C5764" s="1060" t="s">
        <v>2352</v>
      </c>
      <c r="D5764" s="1061">
        <v>50.9</v>
      </c>
    </row>
    <row r="5765" spans="1:4" ht="22.5" x14ac:dyDescent="0.2">
      <c r="A5765" s="1058">
        <v>11931</v>
      </c>
      <c r="B5765" s="1059" t="s">
        <v>12330</v>
      </c>
      <c r="C5765" s="1060" t="s">
        <v>30787</v>
      </c>
      <c r="D5765" s="1061">
        <v>98.52</v>
      </c>
    </row>
    <row r="5766" spans="1:4" ht="22.5" x14ac:dyDescent="0.2">
      <c r="A5766" s="1058">
        <v>11923</v>
      </c>
      <c r="B5766" s="1059" t="s">
        <v>12322</v>
      </c>
      <c r="C5766" s="1060" t="s">
        <v>30787</v>
      </c>
      <c r="D5766" s="1061">
        <v>118.98</v>
      </c>
    </row>
    <row r="5767" spans="1:4" x14ac:dyDescent="0.2">
      <c r="A5767" s="1058">
        <v>11925</v>
      </c>
      <c r="B5767" s="1059" t="s">
        <v>12324</v>
      </c>
      <c r="C5767" s="1060" t="s">
        <v>2974</v>
      </c>
      <c r="D5767" s="1061">
        <v>88.43</v>
      </c>
    </row>
    <row r="5768" spans="1:4" ht="22.5" x14ac:dyDescent="0.2">
      <c r="A5768" s="1058">
        <v>12472</v>
      </c>
      <c r="B5768" s="1059" t="s">
        <v>21207</v>
      </c>
      <c r="C5768" s="1060" t="s">
        <v>2352</v>
      </c>
      <c r="D5768" s="1061">
        <v>314.60000000000002</v>
      </c>
    </row>
    <row r="5769" spans="1:4" ht="22.5" x14ac:dyDescent="0.2">
      <c r="A5769" s="1058">
        <v>12598</v>
      </c>
      <c r="B5769" s="1059" t="s">
        <v>21325</v>
      </c>
      <c r="C5769" s="1060" t="s">
        <v>2352</v>
      </c>
      <c r="D5769" s="1061">
        <v>164.62</v>
      </c>
    </row>
    <row r="5770" spans="1:4" ht="22.5" x14ac:dyDescent="0.2">
      <c r="A5770" s="1058">
        <v>4536</v>
      </c>
      <c r="B5770" s="1059" t="s">
        <v>7654</v>
      </c>
      <c r="C5770" s="1060" t="s">
        <v>2974</v>
      </c>
      <c r="D5770" s="1061">
        <v>18.68</v>
      </c>
    </row>
    <row r="5771" spans="1:4" ht="22.5" x14ac:dyDescent="0.2">
      <c r="A5771" s="1058">
        <v>8730</v>
      </c>
      <c r="B5771" s="1059" t="s">
        <v>10175</v>
      </c>
      <c r="C5771" s="1060" t="s">
        <v>2352</v>
      </c>
      <c r="D5771" s="1061">
        <v>142.1</v>
      </c>
    </row>
    <row r="5772" spans="1:4" x14ac:dyDescent="0.2">
      <c r="A5772" s="1058">
        <v>4533</v>
      </c>
      <c r="B5772" s="1062"/>
      <c r="C5772" s="1060" t="s">
        <v>2352</v>
      </c>
      <c r="D5772" s="1061">
        <v>134.6</v>
      </c>
    </row>
    <row r="5773" spans="1:4" ht="22.5" x14ac:dyDescent="0.2">
      <c r="A5773" s="1062"/>
      <c r="B5773" s="1059" t="s">
        <v>7651</v>
      </c>
      <c r="C5773" s="1062"/>
      <c r="D5773" s="1062"/>
    </row>
    <row r="5774" spans="1:4" ht="22.5" x14ac:dyDescent="0.2">
      <c r="A5774" s="1058">
        <v>8083</v>
      </c>
      <c r="B5774" s="1059" t="s">
        <v>9809</v>
      </c>
      <c r="C5774" s="1060" t="s">
        <v>2974</v>
      </c>
      <c r="D5774" s="1061">
        <v>50.43</v>
      </c>
    </row>
    <row r="5775" spans="1:4" ht="22.5" x14ac:dyDescent="0.2">
      <c r="A5775" s="1058">
        <v>8360</v>
      </c>
      <c r="B5775" s="1059" t="s">
        <v>9940</v>
      </c>
      <c r="C5775" s="1060" t="s">
        <v>2974</v>
      </c>
      <c r="D5775" s="1061">
        <v>75.83</v>
      </c>
    </row>
    <row r="5776" spans="1:4" ht="22.5" x14ac:dyDescent="0.2">
      <c r="A5776" s="1058">
        <v>11930</v>
      </c>
      <c r="B5776" s="1059" t="s">
        <v>12329</v>
      </c>
      <c r="C5776" s="1060" t="s">
        <v>30787</v>
      </c>
      <c r="D5776" s="1061">
        <v>71.73</v>
      </c>
    </row>
    <row r="5777" spans="1:4" ht="22.5" x14ac:dyDescent="0.2">
      <c r="A5777" s="1058">
        <v>11929</v>
      </c>
      <c r="B5777" s="1059" t="s">
        <v>12328</v>
      </c>
      <c r="C5777" s="1060" t="s">
        <v>30787</v>
      </c>
      <c r="D5777" s="1061">
        <v>76.44</v>
      </c>
    </row>
    <row r="5778" spans="1:4" ht="22.5" x14ac:dyDescent="0.2">
      <c r="A5778" s="1058">
        <v>11928</v>
      </c>
      <c r="B5778" s="1059" t="s">
        <v>12327</v>
      </c>
      <c r="C5778" s="1060" t="s">
        <v>30787</v>
      </c>
      <c r="D5778" s="1061">
        <v>90.61</v>
      </c>
    </row>
    <row r="5779" spans="1:4" ht="22.5" x14ac:dyDescent="0.2">
      <c r="A5779" s="1058">
        <v>12575</v>
      </c>
      <c r="B5779" s="1059" t="s">
        <v>24133</v>
      </c>
      <c r="C5779" s="1060" t="s">
        <v>2974</v>
      </c>
      <c r="D5779" s="1061">
        <v>28.54</v>
      </c>
    </row>
    <row r="5780" spans="1:4" ht="22.5" x14ac:dyDescent="0.2">
      <c r="A5780" s="1058">
        <v>11924</v>
      </c>
      <c r="B5780" s="1059" t="s">
        <v>12323</v>
      </c>
      <c r="C5780" s="1060" t="s">
        <v>30787</v>
      </c>
      <c r="D5780" s="1061">
        <v>54.57</v>
      </c>
    </row>
    <row r="5781" spans="1:4" ht="22.5" x14ac:dyDescent="0.2">
      <c r="A5781" s="1058">
        <v>11927</v>
      </c>
      <c r="B5781" s="1059" t="s">
        <v>12326</v>
      </c>
      <c r="C5781" s="1060" t="s">
        <v>30787</v>
      </c>
      <c r="D5781" s="1061">
        <v>98.78</v>
      </c>
    </row>
    <row r="5782" spans="1:4" ht="22.5" x14ac:dyDescent="0.2">
      <c r="A5782" s="1058">
        <v>12089</v>
      </c>
      <c r="B5782" s="1059" t="s">
        <v>12449</v>
      </c>
      <c r="C5782" s="1060" t="s">
        <v>2352</v>
      </c>
      <c r="D5782" s="1061">
        <v>189.09</v>
      </c>
    </row>
    <row r="5783" spans="1:4" ht="22.5" x14ac:dyDescent="0.2">
      <c r="A5783" s="1058">
        <v>12090</v>
      </c>
      <c r="B5783" s="1059" t="s">
        <v>12450</v>
      </c>
      <c r="C5783" s="1060" t="s">
        <v>2352</v>
      </c>
      <c r="D5783" s="1061">
        <v>309.49</v>
      </c>
    </row>
    <row r="5784" spans="1:4" x14ac:dyDescent="0.2">
      <c r="A5784" s="1058">
        <v>3992</v>
      </c>
      <c r="B5784" s="1059" t="s">
        <v>7298</v>
      </c>
      <c r="C5784" s="1060" t="s">
        <v>30787</v>
      </c>
      <c r="D5784" s="1061">
        <v>147.32</v>
      </c>
    </row>
    <row r="5785" spans="1:4" ht="22.5" x14ac:dyDescent="0.2">
      <c r="A5785" s="1058">
        <v>12871</v>
      </c>
      <c r="B5785" s="1059" t="s">
        <v>24153</v>
      </c>
      <c r="C5785" s="1060" t="s">
        <v>2352</v>
      </c>
      <c r="D5785" s="1061">
        <v>1.74</v>
      </c>
    </row>
    <row r="5786" spans="1:4" ht="22.5" x14ac:dyDescent="0.2">
      <c r="A5786" s="1058">
        <v>12872</v>
      </c>
      <c r="B5786" s="1059" t="s">
        <v>24154</v>
      </c>
      <c r="C5786" s="1060" t="s">
        <v>2352</v>
      </c>
      <c r="D5786" s="1061">
        <v>1.84</v>
      </c>
    </row>
    <row r="5787" spans="1:4" ht="22.5" x14ac:dyDescent="0.2">
      <c r="A5787" s="1058">
        <v>12873</v>
      </c>
      <c r="B5787" s="1059" t="s">
        <v>24155</v>
      </c>
      <c r="C5787" s="1060" t="s">
        <v>2352</v>
      </c>
      <c r="D5787" s="1061">
        <v>2.4</v>
      </c>
    </row>
    <row r="5788" spans="1:4" x14ac:dyDescent="0.2">
      <c r="A5788" s="1058">
        <v>378</v>
      </c>
      <c r="B5788" s="1059" t="s">
        <v>4682</v>
      </c>
      <c r="C5788" s="1060" t="s">
        <v>2352</v>
      </c>
      <c r="D5788" s="1061">
        <v>37.979999999999997</v>
      </c>
    </row>
    <row r="5789" spans="1:4" x14ac:dyDescent="0.2">
      <c r="A5789" s="1058">
        <v>370</v>
      </c>
      <c r="B5789" s="1059" t="s">
        <v>4674</v>
      </c>
      <c r="C5789" s="1060" t="s">
        <v>2352</v>
      </c>
      <c r="D5789" s="1061">
        <v>1.3</v>
      </c>
    </row>
    <row r="5790" spans="1:4" x14ac:dyDescent="0.2">
      <c r="A5790" s="1058">
        <v>371</v>
      </c>
      <c r="B5790" s="1059" t="s">
        <v>4675</v>
      </c>
      <c r="C5790" s="1060" t="s">
        <v>2352</v>
      </c>
      <c r="D5790" s="1061">
        <v>1.95</v>
      </c>
    </row>
    <row r="5791" spans="1:4" x14ac:dyDescent="0.2">
      <c r="A5791" s="1058">
        <v>372</v>
      </c>
      <c r="B5791" s="1059" t="s">
        <v>4676</v>
      </c>
      <c r="C5791" s="1060" t="s">
        <v>2352</v>
      </c>
      <c r="D5791" s="1061">
        <v>2.97</v>
      </c>
    </row>
    <row r="5792" spans="1:4" x14ac:dyDescent="0.2">
      <c r="A5792" s="1058">
        <v>373</v>
      </c>
      <c r="B5792" s="1059" t="s">
        <v>4677</v>
      </c>
      <c r="C5792" s="1060" t="s">
        <v>2352</v>
      </c>
      <c r="D5792" s="1061">
        <v>4.3899999999999997</v>
      </c>
    </row>
    <row r="5793" spans="1:4" x14ac:dyDescent="0.2">
      <c r="A5793" s="1058">
        <v>374</v>
      </c>
      <c r="B5793" s="1059" t="s">
        <v>4678</v>
      </c>
      <c r="C5793" s="1060" t="s">
        <v>2352</v>
      </c>
      <c r="D5793" s="1061">
        <v>5.83</v>
      </c>
    </row>
    <row r="5794" spans="1:4" x14ac:dyDescent="0.2">
      <c r="A5794" s="1058">
        <v>375</v>
      </c>
      <c r="B5794" s="1059" t="s">
        <v>4679</v>
      </c>
      <c r="C5794" s="1060" t="s">
        <v>2352</v>
      </c>
      <c r="D5794" s="1061">
        <v>7.5</v>
      </c>
    </row>
    <row r="5795" spans="1:4" x14ac:dyDescent="0.2">
      <c r="A5795" s="1058">
        <v>376</v>
      </c>
      <c r="B5795" s="1059" t="s">
        <v>4680</v>
      </c>
      <c r="C5795" s="1060" t="s">
        <v>2352</v>
      </c>
      <c r="D5795" s="1061">
        <v>15.99</v>
      </c>
    </row>
    <row r="5796" spans="1:4" x14ac:dyDescent="0.2">
      <c r="A5796" s="1058">
        <v>377</v>
      </c>
      <c r="B5796" s="1059" t="s">
        <v>4681</v>
      </c>
      <c r="C5796" s="1060" t="s">
        <v>2352</v>
      </c>
      <c r="D5796" s="1061">
        <v>24.98</v>
      </c>
    </row>
    <row r="5797" spans="1:4" x14ac:dyDescent="0.2">
      <c r="A5797" s="1058">
        <v>12493</v>
      </c>
      <c r="B5797" s="1059" t="s">
        <v>21228</v>
      </c>
      <c r="C5797" s="1060" t="s">
        <v>2352</v>
      </c>
      <c r="D5797" s="1061">
        <v>22.77</v>
      </c>
    </row>
    <row r="5798" spans="1:4" x14ac:dyDescent="0.2">
      <c r="A5798" s="1058">
        <v>12462</v>
      </c>
      <c r="B5798" s="1059" t="s">
        <v>21198</v>
      </c>
      <c r="C5798" s="1060" t="s">
        <v>2352</v>
      </c>
      <c r="D5798" s="1061">
        <v>18.41</v>
      </c>
    </row>
    <row r="5799" spans="1:4" x14ac:dyDescent="0.2">
      <c r="A5799" s="1058">
        <v>10806</v>
      </c>
      <c r="B5799" s="1059" t="s">
        <v>11576</v>
      </c>
      <c r="C5799" s="1060" t="s">
        <v>2352</v>
      </c>
      <c r="D5799" s="1061">
        <v>28.42</v>
      </c>
    </row>
    <row r="5800" spans="1:4" x14ac:dyDescent="0.2">
      <c r="A5800" s="1058">
        <v>12461</v>
      </c>
      <c r="B5800" s="1059" t="s">
        <v>21197</v>
      </c>
      <c r="C5800" s="1060" t="s">
        <v>2352</v>
      </c>
      <c r="D5800" s="1061">
        <v>41.72</v>
      </c>
    </row>
    <row r="5801" spans="1:4" x14ac:dyDescent="0.2">
      <c r="A5801" s="1058">
        <v>4017</v>
      </c>
      <c r="B5801" s="1059" t="s">
        <v>7314</v>
      </c>
      <c r="C5801" s="1060" t="s">
        <v>30787</v>
      </c>
      <c r="D5801" s="1061">
        <v>4.5999999999999996</v>
      </c>
    </row>
    <row r="5802" spans="1:4" x14ac:dyDescent="0.2">
      <c r="A5802" s="1058">
        <v>4019</v>
      </c>
      <c r="B5802" s="1059" t="s">
        <v>7316</v>
      </c>
      <c r="C5802" s="1060" t="s">
        <v>30787</v>
      </c>
      <c r="D5802" s="1061">
        <v>7.99</v>
      </c>
    </row>
    <row r="5803" spans="1:4" x14ac:dyDescent="0.2">
      <c r="A5803" s="1058">
        <v>4018</v>
      </c>
      <c r="B5803" s="1059" t="s">
        <v>7315</v>
      </c>
      <c r="C5803" s="1060" t="s">
        <v>30787</v>
      </c>
      <c r="D5803" s="1061">
        <v>8.74</v>
      </c>
    </row>
    <row r="5804" spans="1:4" x14ac:dyDescent="0.2">
      <c r="A5804" s="1058">
        <v>4020</v>
      </c>
      <c r="B5804" s="1059" t="s">
        <v>7317</v>
      </c>
      <c r="C5804" s="1060" t="s">
        <v>30787</v>
      </c>
      <c r="D5804" s="1061">
        <v>17.63</v>
      </c>
    </row>
    <row r="5805" spans="1:4" x14ac:dyDescent="0.2">
      <c r="A5805" s="1058">
        <v>11969</v>
      </c>
      <c r="B5805" s="1059" t="s">
        <v>12361</v>
      </c>
      <c r="C5805" s="1060" t="s">
        <v>2352</v>
      </c>
      <c r="D5805" s="1061">
        <v>6.55</v>
      </c>
    </row>
    <row r="5806" spans="1:4" x14ac:dyDescent="0.2">
      <c r="A5806" s="1058">
        <v>11970</v>
      </c>
      <c r="B5806" s="1059" t="s">
        <v>12362</v>
      </c>
      <c r="C5806" s="1060" t="s">
        <v>2352</v>
      </c>
      <c r="D5806" s="1061">
        <v>15.46</v>
      </c>
    </row>
    <row r="5807" spans="1:4" x14ac:dyDescent="0.2">
      <c r="A5807" s="1058">
        <v>395</v>
      </c>
      <c r="B5807" s="1059" t="s">
        <v>4694</v>
      </c>
      <c r="C5807" s="1060" t="s">
        <v>4695</v>
      </c>
      <c r="D5807" s="1061">
        <v>2270.9499999999998</v>
      </c>
    </row>
    <row r="5808" spans="1:4" x14ac:dyDescent="0.2">
      <c r="A5808" s="1058">
        <v>9517</v>
      </c>
      <c r="B5808" s="1059" t="s">
        <v>10749</v>
      </c>
      <c r="C5808" s="1060" t="s">
        <v>2352</v>
      </c>
      <c r="D5808" s="1061">
        <v>4.01</v>
      </c>
    </row>
    <row r="5809" spans="1:4" x14ac:dyDescent="0.2">
      <c r="A5809" s="1058">
        <v>12984</v>
      </c>
      <c r="B5809" s="1059" t="s">
        <v>24252</v>
      </c>
      <c r="C5809" s="1060" t="s">
        <v>2352</v>
      </c>
      <c r="D5809" s="1061">
        <v>3.44</v>
      </c>
    </row>
    <row r="5810" spans="1:4" x14ac:dyDescent="0.2">
      <c r="A5810" s="1058">
        <v>8998</v>
      </c>
      <c r="B5810" s="1059" t="s">
        <v>10382</v>
      </c>
      <c r="C5810" s="1060" t="s">
        <v>2352</v>
      </c>
      <c r="D5810" s="1061">
        <v>3.41</v>
      </c>
    </row>
    <row r="5811" spans="1:4" x14ac:dyDescent="0.2">
      <c r="A5811" s="1058">
        <v>12802</v>
      </c>
      <c r="B5811" s="1059" t="s">
        <v>21812</v>
      </c>
      <c r="C5811" s="1060" t="s">
        <v>2352</v>
      </c>
      <c r="D5811" s="1061">
        <v>11.69</v>
      </c>
    </row>
    <row r="5812" spans="1:4" ht="22.5" x14ac:dyDescent="0.2">
      <c r="A5812" s="1058">
        <v>398</v>
      </c>
      <c r="B5812" s="1059" t="s">
        <v>4696</v>
      </c>
      <c r="C5812" s="1060" t="s">
        <v>2352</v>
      </c>
      <c r="D5812" s="1061">
        <v>2627.61</v>
      </c>
    </row>
    <row r="5813" spans="1:4" x14ac:dyDescent="0.2">
      <c r="A5813" s="1058">
        <v>388</v>
      </c>
      <c r="B5813" s="1059" t="s">
        <v>4688</v>
      </c>
      <c r="C5813" s="1060" t="s">
        <v>2352</v>
      </c>
      <c r="D5813" s="1061">
        <v>1564.23</v>
      </c>
    </row>
    <row r="5814" spans="1:4" ht="22.5" x14ac:dyDescent="0.2">
      <c r="A5814" s="1058">
        <v>12529</v>
      </c>
      <c r="B5814" s="1059" t="s">
        <v>21263</v>
      </c>
      <c r="C5814" s="1060" t="s">
        <v>2352</v>
      </c>
      <c r="D5814" s="1061">
        <v>23.96</v>
      </c>
    </row>
    <row r="5815" spans="1:4" ht="22.5" x14ac:dyDescent="0.2">
      <c r="A5815" s="1058">
        <v>12530</v>
      </c>
      <c r="B5815" s="1059" t="s">
        <v>21264</v>
      </c>
      <c r="C5815" s="1060" t="s">
        <v>2352</v>
      </c>
      <c r="D5815" s="1061">
        <v>14.24</v>
      </c>
    </row>
    <row r="5816" spans="1:4" ht="22.5" x14ac:dyDescent="0.2">
      <c r="A5816" s="1058">
        <v>12580</v>
      </c>
      <c r="B5816" s="1059" t="s">
        <v>21307</v>
      </c>
      <c r="C5816" s="1060" t="s">
        <v>2352</v>
      </c>
      <c r="D5816" s="1061">
        <v>24.28</v>
      </c>
    </row>
    <row r="5817" spans="1:4" ht="22.5" x14ac:dyDescent="0.2">
      <c r="A5817" s="1058">
        <v>12579</v>
      </c>
      <c r="B5817" s="1059" t="s">
        <v>21306</v>
      </c>
      <c r="C5817" s="1060" t="s">
        <v>2352</v>
      </c>
      <c r="D5817" s="1061">
        <v>37.67</v>
      </c>
    </row>
    <row r="5818" spans="1:4" ht="22.5" x14ac:dyDescent="0.2">
      <c r="A5818" s="1058">
        <v>12590</v>
      </c>
      <c r="B5818" s="1059" t="s">
        <v>21317</v>
      </c>
      <c r="C5818" s="1060" t="s">
        <v>2352</v>
      </c>
      <c r="D5818" s="1061">
        <v>12.35</v>
      </c>
    </row>
    <row r="5819" spans="1:4" ht="22.5" x14ac:dyDescent="0.2">
      <c r="A5819" s="1058">
        <v>12585</v>
      </c>
      <c r="B5819" s="1059" t="s">
        <v>21312</v>
      </c>
      <c r="C5819" s="1060" t="s">
        <v>2352</v>
      </c>
      <c r="D5819" s="1061">
        <v>21.62</v>
      </c>
    </row>
    <row r="5820" spans="1:4" ht="22.5" x14ac:dyDescent="0.2">
      <c r="A5820" s="1058">
        <v>12586</v>
      </c>
      <c r="B5820" s="1059" t="s">
        <v>21313</v>
      </c>
      <c r="C5820" s="1060" t="s">
        <v>2352</v>
      </c>
      <c r="D5820" s="1061">
        <v>14.88</v>
      </c>
    </row>
    <row r="5821" spans="1:4" ht="22.5" x14ac:dyDescent="0.2">
      <c r="A5821" s="1058">
        <v>12582</v>
      </c>
      <c r="B5821" s="1059" t="s">
        <v>21309</v>
      </c>
      <c r="C5821" s="1060" t="s">
        <v>2352</v>
      </c>
      <c r="D5821" s="1061">
        <v>10.23</v>
      </c>
    </row>
    <row r="5822" spans="1:4" ht="22.5" x14ac:dyDescent="0.2">
      <c r="A5822" s="1058">
        <v>12527</v>
      </c>
      <c r="B5822" s="1059" t="s">
        <v>21261</v>
      </c>
      <c r="C5822" s="1060" t="s">
        <v>2352</v>
      </c>
      <c r="D5822" s="1061">
        <v>14.13</v>
      </c>
    </row>
    <row r="5823" spans="1:4" x14ac:dyDescent="0.2">
      <c r="A5823" s="1058">
        <v>12525</v>
      </c>
      <c r="B5823" s="1062"/>
      <c r="C5823" s="1060" t="s">
        <v>2352</v>
      </c>
      <c r="D5823" s="1061">
        <v>14.13</v>
      </c>
    </row>
    <row r="5824" spans="1:4" ht="22.5" x14ac:dyDescent="0.2">
      <c r="A5824" s="1062"/>
      <c r="B5824" s="1059" t="s">
        <v>21259</v>
      </c>
      <c r="C5824" s="1062"/>
      <c r="D5824" s="1062"/>
    </row>
    <row r="5825" spans="1:4" ht="22.5" x14ac:dyDescent="0.2">
      <c r="A5825" s="1058">
        <v>12581</v>
      </c>
      <c r="B5825" s="1059" t="s">
        <v>21308</v>
      </c>
      <c r="C5825" s="1060" t="s">
        <v>2352</v>
      </c>
      <c r="D5825" s="1061">
        <v>14.72</v>
      </c>
    </row>
    <row r="5826" spans="1:4" ht="22.5" x14ac:dyDescent="0.2">
      <c r="A5826" s="1058">
        <v>12588</v>
      </c>
      <c r="B5826" s="1059" t="s">
        <v>21315</v>
      </c>
      <c r="C5826" s="1060" t="s">
        <v>2352</v>
      </c>
      <c r="D5826" s="1061">
        <v>11.49</v>
      </c>
    </row>
    <row r="5827" spans="1:4" ht="22.5" x14ac:dyDescent="0.2">
      <c r="A5827" s="1058">
        <v>12583</v>
      </c>
      <c r="B5827" s="1059" t="s">
        <v>21310</v>
      </c>
      <c r="C5827" s="1060" t="s">
        <v>2352</v>
      </c>
      <c r="D5827" s="1061">
        <v>15.15</v>
      </c>
    </row>
    <row r="5828" spans="1:4" ht="22.5" x14ac:dyDescent="0.2">
      <c r="A5828" s="1058">
        <v>12589</v>
      </c>
      <c r="B5828" s="1059" t="s">
        <v>21316</v>
      </c>
      <c r="C5828" s="1060" t="s">
        <v>2352</v>
      </c>
      <c r="D5828" s="1061">
        <v>15.15</v>
      </c>
    </row>
    <row r="5829" spans="1:4" ht="22.5" x14ac:dyDescent="0.2">
      <c r="A5829" s="1058">
        <v>12584</v>
      </c>
      <c r="B5829" s="1059" t="s">
        <v>21311</v>
      </c>
      <c r="C5829" s="1060" t="s">
        <v>2352</v>
      </c>
      <c r="D5829" s="1061">
        <v>19.600000000000001</v>
      </c>
    </row>
    <row r="5830" spans="1:4" ht="22.5" x14ac:dyDescent="0.2">
      <c r="A5830" s="1058">
        <v>12534</v>
      </c>
      <c r="B5830" s="1059" t="s">
        <v>21267</v>
      </c>
      <c r="C5830" s="1060" t="s">
        <v>2352</v>
      </c>
      <c r="D5830" s="1061">
        <v>46.66</v>
      </c>
    </row>
    <row r="5831" spans="1:4" ht="22.5" x14ac:dyDescent="0.2">
      <c r="A5831" s="1058">
        <v>12532</v>
      </c>
      <c r="B5831" s="1059" t="s">
        <v>21266</v>
      </c>
      <c r="C5831" s="1060" t="s">
        <v>2352</v>
      </c>
      <c r="D5831" s="1061">
        <v>18.23</v>
      </c>
    </row>
    <row r="5832" spans="1:4" ht="22.5" x14ac:dyDescent="0.2">
      <c r="A5832" s="1058">
        <v>12591</v>
      </c>
      <c r="B5832" s="1059" t="s">
        <v>21318</v>
      </c>
      <c r="C5832" s="1060" t="s">
        <v>2352</v>
      </c>
      <c r="D5832" s="1061">
        <v>22.45</v>
      </c>
    </row>
    <row r="5833" spans="1:4" ht="22.5" x14ac:dyDescent="0.2">
      <c r="A5833" s="1058">
        <v>12587</v>
      </c>
      <c r="B5833" s="1059" t="s">
        <v>21314</v>
      </c>
      <c r="C5833" s="1060" t="s">
        <v>2352</v>
      </c>
      <c r="D5833" s="1061">
        <v>14.72</v>
      </c>
    </row>
    <row r="5834" spans="1:4" x14ac:dyDescent="0.2">
      <c r="A5834" s="1058">
        <v>11971</v>
      </c>
      <c r="B5834" s="1059" t="s">
        <v>12363</v>
      </c>
      <c r="C5834" s="1060" t="s">
        <v>2352</v>
      </c>
      <c r="D5834" s="1061">
        <v>4.01</v>
      </c>
    </row>
    <row r="5835" spans="1:4" x14ac:dyDescent="0.2">
      <c r="A5835" s="1058">
        <v>11972</v>
      </c>
      <c r="B5835" s="1059" t="s">
        <v>12364</v>
      </c>
      <c r="C5835" s="1060" t="s">
        <v>2352</v>
      </c>
      <c r="D5835" s="1061">
        <v>4.45</v>
      </c>
    </row>
    <row r="5836" spans="1:4" x14ac:dyDescent="0.2">
      <c r="A5836" s="1058">
        <v>11765</v>
      </c>
      <c r="B5836" s="1059" t="s">
        <v>12223</v>
      </c>
      <c r="C5836" s="1060" t="s">
        <v>2352</v>
      </c>
      <c r="D5836" s="1061">
        <v>7.31</v>
      </c>
    </row>
    <row r="5837" spans="1:4" x14ac:dyDescent="0.2">
      <c r="A5837" s="1058">
        <v>12506</v>
      </c>
      <c r="B5837" s="1059" t="s">
        <v>21240</v>
      </c>
      <c r="C5837" s="1060" t="s">
        <v>2352</v>
      </c>
      <c r="D5837" s="1061">
        <v>0.43</v>
      </c>
    </row>
    <row r="5838" spans="1:4" x14ac:dyDescent="0.2">
      <c r="A5838" s="1058">
        <v>12540</v>
      </c>
      <c r="B5838" s="1059" t="s">
        <v>21273</v>
      </c>
      <c r="C5838" s="1060" t="s">
        <v>2352</v>
      </c>
      <c r="D5838" s="1061">
        <v>0.49</v>
      </c>
    </row>
    <row r="5839" spans="1:4" x14ac:dyDescent="0.2">
      <c r="A5839" s="1058">
        <v>12541</v>
      </c>
      <c r="B5839" s="1059" t="s">
        <v>21274</v>
      </c>
      <c r="C5839" s="1060" t="s">
        <v>2352</v>
      </c>
      <c r="D5839" s="1061">
        <v>0.51</v>
      </c>
    </row>
    <row r="5840" spans="1:4" x14ac:dyDescent="0.2">
      <c r="A5840" s="1058">
        <v>11037</v>
      </c>
      <c r="B5840" s="1059" t="s">
        <v>11711</v>
      </c>
      <c r="C5840" s="1060" t="s">
        <v>2352</v>
      </c>
      <c r="D5840" s="1061">
        <v>0.56000000000000005</v>
      </c>
    </row>
    <row r="5841" spans="1:4" x14ac:dyDescent="0.2">
      <c r="A5841" s="1058">
        <v>12538</v>
      </c>
      <c r="B5841" s="1059" t="s">
        <v>21271</v>
      </c>
      <c r="C5841" s="1060" t="s">
        <v>2352</v>
      </c>
      <c r="D5841" s="1061">
        <v>0.36</v>
      </c>
    </row>
    <row r="5842" spans="1:4" x14ac:dyDescent="0.2">
      <c r="A5842" s="1058">
        <v>428</v>
      </c>
      <c r="B5842" s="1059" t="s">
        <v>20959</v>
      </c>
      <c r="C5842" s="1060" t="s">
        <v>2352</v>
      </c>
      <c r="D5842" s="1061">
        <v>0.56000000000000005</v>
      </c>
    </row>
    <row r="5843" spans="1:4" x14ac:dyDescent="0.2">
      <c r="A5843" s="1058">
        <v>12539</v>
      </c>
      <c r="B5843" s="1059" t="s">
        <v>21272</v>
      </c>
      <c r="C5843" s="1060" t="s">
        <v>2352</v>
      </c>
      <c r="D5843" s="1061">
        <v>2.61</v>
      </c>
    </row>
    <row r="5844" spans="1:4" x14ac:dyDescent="0.2">
      <c r="A5844" s="1058">
        <v>12499</v>
      </c>
      <c r="B5844" s="1059" t="s">
        <v>21234</v>
      </c>
      <c r="C5844" s="1060" t="s">
        <v>2352</v>
      </c>
      <c r="D5844" s="1061">
        <v>0.37</v>
      </c>
    </row>
    <row r="5845" spans="1:4" x14ac:dyDescent="0.2">
      <c r="A5845" s="1058">
        <v>9816</v>
      </c>
      <c r="B5845" s="1059" t="s">
        <v>10940</v>
      </c>
      <c r="C5845" s="1060" t="s">
        <v>2352</v>
      </c>
      <c r="D5845" s="1061">
        <v>0.36</v>
      </c>
    </row>
    <row r="5846" spans="1:4" x14ac:dyDescent="0.2">
      <c r="A5846" s="1058">
        <v>11767</v>
      </c>
      <c r="B5846" s="1059" t="s">
        <v>12225</v>
      </c>
      <c r="C5846" s="1060" t="s">
        <v>2352</v>
      </c>
      <c r="D5846" s="1061">
        <v>1.36</v>
      </c>
    </row>
    <row r="5847" spans="1:4" x14ac:dyDescent="0.2">
      <c r="A5847" s="1058">
        <v>11766</v>
      </c>
      <c r="B5847" s="1059" t="s">
        <v>12224</v>
      </c>
      <c r="C5847" s="1060" t="s">
        <v>2352</v>
      </c>
      <c r="D5847" s="1061">
        <v>10.68</v>
      </c>
    </row>
    <row r="5848" spans="1:4" x14ac:dyDescent="0.2">
      <c r="A5848" s="1058">
        <v>11855</v>
      </c>
      <c r="B5848" s="1059" t="s">
        <v>30830</v>
      </c>
      <c r="C5848" s="1060" t="s">
        <v>2974</v>
      </c>
      <c r="D5848" s="1061">
        <v>20.18</v>
      </c>
    </row>
    <row r="5849" spans="1:4" x14ac:dyDescent="0.2">
      <c r="A5849" s="1058">
        <v>12141</v>
      </c>
      <c r="B5849" s="1059" t="s">
        <v>30831</v>
      </c>
      <c r="C5849" s="1060" t="s">
        <v>2974</v>
      </c>
      <c r="D5849" s="1061">
        <v>23.93</v>
      </c>
    </row>
    <row r="5850" spans="1:4" x14ac:dyDescent="0.2">
      <c r="A5850" s="1058">
        <v>11190</v>
      </c>
      <c r="B5850" s="1059" t="s">
        <v>30844</v>
      </c>
      <c r="C5850" s="1060" t="s">
        <v>2974</v>
      </c>
      <c r="D5850" s="1061">
        <v>13.83</v>
      </c>
    </row>
    <row r="5851" spans="1:4" x14ac:dyDescent="0.2">
      <c r="A5851" s="1058">
        <v>11197</v>
      </c>
      <c r="B5851" s="1059" t="s">
        <v>30845</v>
      </c>
      <c r="C5851" s="1060" t="s">
        <v>2974</v>
      </c>
      <c r="D5851" s="1061">
        <v>154.07</v>
      </c>
    </row>
    <row r="5852" spans="1:4" x14ac:dyDescent="0.2">
      <c r="A5852" s="1058">
        <v>11198</v>
      </c>
      <c r="B5852" s="1059" t="s">
        <v>30846</v>
      </c>
      <c r="C5852" s="1060" t="s">
        <v>2974</v>
      </c>
      <c r="D5852" s="1061">
        <v>173.19</v>
      </c>
    </row>
    <row r="5853" spans="1:4" x14ac:dyDescent="0.2">
      <c r="A5853" s="1058">
        <v>11191</v>
      </c>
      <c r="B5853" s="1059" t="s">
        <v>30847</v>
      </c>
      <c r="C5853" s="1060" t="s">
        <v>2974</v>
      </c>
      <c r="D5853" s="1061">
        <v>24.25</v>
      </c>
    </row>
    <row r="5854" spans="1:4" x14ac:dyDescent="0.2">
      <c r="A5854" s="1058">
        <v>11199</v>
      </c>
      <c r="B5854" s="1059" t="s">
        <v>30848</v>
      </c>
      <c r="C5854" s="1060" t="s">
        <v>2974</v>
      </c>
      <c r="D5854" s="1061">
        <v>238.95</v>
      </c>
    </row>
    <row r="5855" spans="1:4" x14ac:dyDescent="0.2">
      <c r="A5855" s="1058">
        <v>11192</v>
      </c>
      <c r="B5855" s="1059" t="s">
        <v>30850</v>
      </c>
      <c r="C5855" s="1060" t="s">
        <v>2974</v>
      </c>
      <c r="D5855" s="1061">
        <v>36.22</v>
      </c>
    </row>
    <row r="5856" spans="1:4" x14ac:dyDescent="0.2">
      <c r="A5856" s="1058">
        <v>11193</v>
      </c>
      <c r="B5856" s="1059" t="s">
        <v>30851</v>
      </c>
      <c r="C5856" s="1060" t="s">
        <v>2974</v>
      </c>
      <c r="D5856" s="1061">
        <v>44.92</v>
      </c>
    </row>
    <row r="5857" spans="1:4" x14ac:dyDescent="0.2">
      <c r="A5857" s="1058">
        <v>11194</v>
      </c>
      <c r="B5857" s="1059" t="s">
        <v>30853</v>
      </c>
      <c r="C5857" s="1060" t="s">
        <v>2974</v>
      </c>
      <c r="D5857" s="1061">
        <v>65.75</v>
      </c>
    </row>
    <row r="5858" spans="1:4" x14ac:dyDescent="0.2">
      <c r="A5858" s="1058">
        <v>11195</v>
      </c>
      <c r="B5858" s="1059" t="s">
        <v>30855</v>
      </c>
      <c r="C5858" s="1060" t="s">
        <v>2974</v>
      </c>
      <c r="D5858" s="1061">
        <v>94.76</v>
      </c>
    </row>
    <row r="5859" spans="1:4" x14ac:dyDescent="0.2">
      <c r="A5859" s="1058">
        <v>11196</v>
      </c>
      <c r="B5859" s="1059" t="s">
        <v>30856</v>
      </c>
      <c r="C5859" s="1060" t="s">
        <v>2974</v>
      </c>
      <c r="D5859" s="1061">
        <v>124.73</v>
      </c>
    </row>
    <row r="5860" spans="1:4" x14ac:dyDescent="0.2">
      <c r="A5860" s="1058">
        <v>4131</v>
      </c>
      <c r="B5860" s="1059" t="s">
        <v>7388</v>
      </c>
      <c r="C5860" s="1060" t="s">
        <v>3038</v>
      </c>
      <c r="D5860" s="1061">
        <v>31.24</v>
      </c>
    </row>
    <row r="5861" spans="1:4" ht="22.5" x14ac:dyDescent="0.2">
      <c r="A5861" s="1058">
        <v>8749</v>
      </c>
      <c r="B5861" s="1059" t="s">
        <v>31360</v>
      </c>
      <c r="C5861" s="1060" t="s">
        <v>2974</v>
      </c>
      <c r="D5861" s="1061">
        <v>10.67</v>
      </c>
    </row>
    <row r="5862" spans="1:4" ht="22.5" x14ac:dyDescent="0.2">
      <c r="A5862" s="1058">
        <v>8750</v>
      </c>
      <c r="B5862" s="1059" t="s">
        <v>31361</v>
      </c>
      <c r="C5862" s="1060" t="s">
        <v>2974</v>
      </c>
      <c r="D5862" s="1061">
        <v>15.08</v>
      </c>
    </row>
    <row r="5863" spans="1:4" ht="22.5" x14ac:dyDescent="0.2">
      <c r="A5863" s="1058">
        <v>10754</v>
      </c>
      <c r="B5863" s="1059" t="s">
        <v>31362</v>
      </c>
      <c r="C5863" s="1060" t="s">
        <v>2974</v>
      </c>
      <c r="D5863" s="1061">
        <v>19.86</v>
      </c>
    </row>
    <row r="5864" spans="1:4" ht="22.5" x14ac:dyDescent="0.2">
      <c r="A5864" s="1058">
        <v>9205</v>
      </c>
      <c r="B5864" s="1059" t="s">
        <v>10533</v>
      </c>
      <c r="C5864" s="1060" t="s">
        <v>2974</v>
      </c>
      <c r="D5864" s="1061">
        <v>16.989999999999998</v>
      </c>
    </row>
    <row r="5865" spans="1:4" ht="22.5" x14ac:dyDescent="0.2">
      <c r="A5865" s="1058">
        <v>9204</v>
      </c>
      <c r="B5865" s="1059" t="s">
        <v>10532</v>
      </c>
      <c r="C5865" s="1060" t="s">
        <v>2974</v>
      </c>
      <c r="D5865" s="1061">
        <v>25.42</v>
      </c>
    </row>
    <row r="5866" spans="1:4" ht="22.5" x14ac:dyDescent="0.2">
      <c r="A5866" s="1058">
        <v>8070</v>
      </c>
      <c r="B5866" s="1059" t="s">
        <v>9800</v>
      </c>
      <c r="C5866" s="1060" t="s">
        <v>2974</v>
      </c>
      <c r="D5866" s="1061">
        <v>34.409999999999997</v>
      </c>
    </row>
    <row r="5867" spans="1:4" ht="22.5" x14ac:dyDescent="0.2">
      <c r="A5867" s="1058">
        <v>11401</v>
      </c>
      <c r="B5867" s="1059" t="s">
        <v>11977</v>
      </c>
      <c r="C5867" s="1060" t="s">
        <v>2974</v>
      </c>
      <c r="D5867" s="1061">
        <v>75.010000000000005</v>
      </c>
    </row>
    <row r="5868" spans="1:4" ht="22.5" x14ac:dyDescent="0.2">
      <c r="A5868" s="1058">
        <v>7916</v>
      </c>
      <c r="B5868" s="1059" t="s">
        <v>9732</v>
      </c>
      <c r="C5868" s="1060" t="s">
        <v>2974</v>
      </c>
      <c r="D5868" s="1061">
        <v>44.55</v>
      </c>
    </row>
    <row r="5869" spans="1:4" ht="22.5" x14ac:dyDescent="0.2">
      <c r="A5869" s="1058">
        <v>7917</v>
      </c>
      <c r="B5869" s="1059" t="s">
        <v>9733</v>
      </c>
      <c r="C5869" s="1060" t="s">
        <v>2974</v>
      </c>
      <c r="D5869" s="1061">
        <v>64.73</v>
      </c>
    </row>
    <row r="5870" spans="1:4" ht="22.5" x14ac:dyDescent="0.2">
      <c r="A5870" s="1058">
        <v>12875</v>
      </c>
      <c r="B5870" s="1059" t="s">
        <v>9733</v>
      </c>
      <c r="C5870" s="1060" t="s">
        <v>2974</v>
      </c>
      <c r="D5870" s="1061">
        <v>138.54</v>
      </c>
    </row>
    <row r="5871" spans="1:4" ht="22.5" x14ac:dyDescent="0.2">
      <c r="A5871" s="1058">
        <v>8071</v>
      </c>
      <c r="B5871" s="1059" t="s">
        <v>9801</v>
      </c>
      <c r="C5871" s="1060" t="s">
        <v>2974</v>
      </c>
      <c r="D5871" s="1061">
        <v>92.92</v>
      </c>
    </row>
    <row r="5872" spans="1:4" ht="22.5" x14ac:dyDescent="0.2">
      <c r="A5872" s="1058">
        <v>7918</v>
      </c>
      <c r="B5872" s="1059" t="s">
        <v>9734</v>
      </c>
      <c r="C5872" s="1060" t="s">
        <v>2974</v>
      </c>
      <c r="D5872" s="1061">
        <v>126.63</v>
      </c>
    </row>
    <row r="5873" spans="1:4" ht="22.5" x14ac:dyDescent="0.2">
      <c r="A5873" s="1058">
        <v>8072</v>
      </c>
      <c r="B5873" s="1059" t="s">
        <v>9802</v>
      </c>
      <c r="C5873" s="1060" t="s">
        <v>2974</v>
      </c>
      <c r="D5873" s="1061">
        <v>150.65</v>
      </c>
    </row>
    <row r="5874" spans="1:4" ht="22.5" x14ac:dyDescent="0.2">
      <c r="A5874" s="1058">
        <v>8117</v>
      </c>
      <c r="B5874" s="1059" t="s">
        <v>9821</v>
      </c>
      <c r="C5874" s="1060" t="s">
        <v>2974</v>
      </c>
      <c r="D5874" s="1061">
        <v>173.19</v>
      </c>
    </row>
    <row r="5875" spans="1:4" ht="22.5" x14ac:dyDescent="0.2">
      <c r="A5875" s="1058">
        <v>8073</v>
      </c>
      <c r="B5875" s="1059" t="s">
        <v>9803</v>
      </c>
      <c r="C5875" s="1060" t="s">
        <v>2974</v>
      </c>
      <c r="D5875" s="1061">
        <v>211.94</v>
      </c>
    </row>
    <row r="5876" spans="1:4" ht="22.5" x14ac:dyDescent="0.2">
      <c r="A5876" s="1058">
        <v>9464</v>
      </c>
      <c r="B5876" s="1059" t="s">
        <v>10705</v>
      </c>
      <c r="C5876" s="1060" t="s">
        <v>2974</v>
      </c>
      <c r="D5876" s="1061">
        <v>301.14</v>
      </c>
    </row>
    <row r="5877" spans="1:4" ht="22.5" x14ac:dyDescent="0.2">
      <c r="A5877" s="1058">
        <v>8115</v>
      </c>
      <c r="B5877" s="1059" t="s">
        <v>9820</v>
      </c>
      <c r="C5877" s="1060" t="s">
        <v>2974</v>
      </c>
      <c r="D5877" s="1061">
        <v>366.74</v>
      </c>
    </row>
    <row r="5878" spans="1:4" ht="22.5" x14ac:dyDescent="0.2">
      <c r="A5878" s="1058">
        <v>9508</v>
      </c>
      <c r="B5878" s="1059" t="s">
        <v>10741</v>
      </c>
      <c r="C5878" s="1060" t="s">
        <v>2974</v>
      </c>
      <c r="D5878" s="1061">
        <v>68.83</v>
      </c>
    </row>
    <row r="5879" spans="1:4" x14ac:dyDescent="0.2">
      <c r="A5879" s="1058">
        <v>8458</v>
      </c>
      <c r="B5879" s="1059" t="s">
        <v>10007</v>
      </c>
      <c r="C5879" s="1060" t="s">
        <v>2974</v>
      </c>
      <c r="D5879" s="1061">
        <v>34.409999999999997</v>
      </c>
    </row>
    <row r="5880" spans="1:4" x14ac:dyDescent="0.2">
      <c r="A5880" s="1058">
        <v>9140</v>
      </c>
      <c r="B5880" s="1059" t="s">
        <v>10485</v>
      </c>
      <c r="C5880" s="1060" t="s">
        <v>2974</v>
      </c>
      <c r="D5880" s="1061">
        <v>17.32</v>
      </c>
    </row>
    <row r="5881" spans="1:4" x14ac:dyDescent="0.2">
      <c r="A5881" s="1058">
        <v>9006</v>
      </c>
      <c r="B5881" s="1059" t="s">
        <v>10390</v>
      </c>
      <c r="C5881" s="1060" t="s">
        <v>2974</v>
      </c>
      <c r="D5881" s="1061">
        <v>23.1</v>
      </c>
    </row>
    <row r="5882" spans="1:4" x14ac:dyDescent="0.2">
      <c r="A5882" s="1058">
        <v>9010</v>
      </c>
      <c r="B5882" s="1059" t="s">
        <v>10394</v>
      </c>
      <c r="C5882" s="1060" t="s">
        <v>2974</v>
      </c>
      <c r="D5882" s="1061">
        <v>217.44</v>
      </c>
    </row>
    <row r="5883" spans="1:4" x14ac:dyDescent="0.2">
      <c r="A5883" s="1058">
        <v>9007</v>
      </c>
      <c r="B5883" s="1059" t="s">
        <v>10391</v>
      </c>
      <c r="C5883" s="1060" t="s">
        <v>2974</v>
      </c>
      <c r="D5883" s="1061">
        <v>44.24</v>
      </c>
    </row>
    <row r="5884" spans="1:4" x14ac:dyDescent="0.2">
      <c r="A5884" s="1058">
        <v>9008</v>
      </c>
      <c r="B5884" s="1059" t="s">
        <v>10392</v>
      </c>
      <c r="C5884" s="1060" t="s">
        <v>2974</v>
      </c>
      <c r="D5884" s="1061">
        <v>92.59</v>
      </c>
    </row>
    <row r="5885" spans="1:4" x14ac:dyDescent="0.2">
      <c r="A5885" s="1058">
        <v>9009</v>
      </c>
      <c r="B5885" s="1059" t="s">
        <v>10393</v>
      </c>
      <c r="C5885" s="1060" t="s">
        <v>2974</v>
      </c>
      <c r="D5885" s="1061">
        <v>125.66</v>
      </c>
    </row>
    <row r="5886" spans="1:4" x14ac:dyDescent="0.2">
      <c r="A5886" s="1058">
        <v>8350</v>
      </c>
      <c r="B5886" s="1059" t="s">
        <v>9935</v>
      </c>
      <c r="C5886" s="1060" t="s">
        <v>2974</v>
      </c>
      <c r="D5886" s="1061">
        <v>64.73</v>
      </c>
    </row>
    <row r="5887" spans="1:4" ht="22.5" x14ac:dyDescent="0.2">
      <c r="A5887" s="1058">
        <v>402</v>
      </c>
      <c r="B5887" s="1059" t="s">
        <v>4698</v>
      </c>
      <c r="C5887" s="1060" t="s">
        <v>2974</v>
      </c>
      <c r="D5887" s="1061">
        <v>10.38</v>
      </c>
    </row>
    <row r="5888" spans="1:4" ht="22.5" x14ac:dyDescent="0.2">
      <c r="A5888" s="1058">
        <v>403</v>
      </c>
      <c r="B5888" s="1059" t="s">
        <v>4699</v>
      </c>
      <c r="C5888" s="1060" t="s">
        <v>2974</v>
      </c>
      <c r="D5888" s="1061">
        <v>15.4</v>
      </c>
    </row>
    <row r="5889" spans="1:4" ht="22.5" x14ac:dyDescent="0.2">
      <c r="A5889" s="1058">
        <v>404</v>
      </c>
      <c r="B5889" s="1059" t="s">
        <v>4700</v>
      </c>
      <c r="C5889" s="1060" t="s">
        <v>2974</v>
      </c>
      <c r="D5889" s="1061">
        <v>22.72</v>
      </c>
    </row>
    <row r="5890" spans="1:4" ht="22.5" x14ac:dyDescent="0.2">
      <c r="A5890" s="1058">
        <v>405</v>
      </c>
      <c r="B5890" s="1059" t="s">
        <v>4701</v>
      </c>
      <c r="C5890" s="1060" t="s">
        <v>2974</v>
      </c>
      <c r="D5890" s="1061">
        <v>31.63</v>
      </c>
    </row>
    <row r="5891" spans="1:4" ht="22.5" x14ac:dyDescent="0.2">
      <c r="A5891" s="1058">
        <v>406</v>
      </c>
      <c r="B5891" s="1059" t="s">
        <v>31363</v>
      </c>
      <c r="C5891" s="1060" t="s">
        <v>2974</v>
      </c>
      <c r="D5891" s="1061">
        <v>42.98</v>
      </c>
    </row>
    <row r="5892" spans="1:4" ht="22.5" x14ac:dyDescent="0.2">
      <c r="A5892" s="1058">
        <v>407</v>
      </c>
      <c r="B5892" s="1059" t="s">
        <v>4702</v>
      </c>
      <c r="C5892" s="1060" t="s">
        <v>2974</v>
      </c>
      <c r="D5892" s="1061">
        <v>61.59</v>
      </c>
    </row>
    <row r="5893" spans="1:4" ht="22.5" x14ac:dyDescent="0.2">
      <c r="A5893" s="1058">
        <v>408</v>
      </c>
      <c r="B5893" s="1059" t="s">
        <v>4703</v>
      </c>
      <c r="C5893" s="1060" t="s">
        <v>2974</v>
      </c>
      <c r="D5893" s="1061">
        <v>82.53</v>
      </c>
    </row>
    <row r="5894" spans="1:4" ht="22.5" x14ac:dyDescent="0.2">
      <c r="A5894" s="1058">
        <v>409</v>
      </c>
      <c r="B5894" s="1059" t="s">
        <v>4704</v>
      </c>
      <c r="C5894" s="1060" t="s">
        <v>2974</v>
      </c>
      <c r="D5894" s="1061">
        <v>106.75</v>
      </c>
    </row>
    <row r="5895" spans="1:4" ht="22.5" x14ac:dyDescent="0.2">
      <c r="A5895" s="1058">
        <v>3980</v>
      </c>
      <c r="B5895" s="1059" t="s">
        <v>7293</v>
      </c>
      <c r="C5895" s="1060" t="s">
        <v>2715</v>
      </c>
      <c r="D5895" s="1061">
        <v>93.53</v>
      </c>
    </row>
    <row r="5896" spans="1:4" ht="22.5" x14ac:dyDescent="0.2">
      <c r="A5896" s="1058">
        <v>410</v>
      </c>
      <c r="B5896" s="1059" t="s">
        <v>4705</v>
      </c>
      <c r="C5896" s="1060" t="s">
        <v>2974</v>
      </c>
      <c r="D5896" s="1061">
        <v>138.66999999999999</v>
      </c>
    </row>
    <row r="5897" spans="1:4" ht="22.5" x14ac:dyDescent="0.2">
      <c r="A5897" s="1058">
        <v>411</v>
      </c>
      <c r="B5897" s="1059" t="s">
        <v>4706</v>
      </c>
      <c r="C5897" s="1060" t="s">
        <v>2974</v>
      </c>
      <c r="D5897" s="1061">
        <v>171.84</v>
      </c>
    </row>
    <row r="5898" spans="1:4" ht="22.5" x14ac:dyDescent="0.2">
      <c r="A5898" s="1058">
        <v>3979</v>
      </c>
      <c r="B5898" s="1059" t="s">
        <v>7292</v>
      </c>
      <c r="C5898" s="1060" t="s">
        <v>2715</v>
      </c>
      <c r="D5898" s="1061">
        <v>150.85</v>
      </c>
    </row>
    <row r="5899" spans="1:4" ht="22.5" x14ac:dyDescent="0.2">
      <c r="A5899" s="1058">
        <v>412</v>
      </c>
      <c r="B5899" s="1059" t="s">
        <v>4707</v>
      </c>
      <c r="C5899" s="1060" t="s">
        <v>2974</v>
      </c>
      <c r="D5899" s="1061">
        <v>211.94</v>
      </c>
    </row>
    <row r="5900" spans="1:4" ht="22.5" x14ac:dyDescent="0.2">
      <c r="A5900" s="1058">
        <v>413</v>
      </c>
      <c r="B5900" s="1059" t="s">
        <v>4708</v>
      </c>
      <c r="C5900" s="1060" t="s">
        <v>2974</v>
      </c>
      <c r="D5900" s="1061">
        <v>277.37</v>
      </c>
    </row>
    <row r="5901" spans="1:4" ht="22.5" x14ac:dyDescent="0.2">
      <c r="A5901" s="1058">
        <v>414</v>
      </c>
      <c r="B5901" s="1059" t="s">
        <v>4709</v>
      </c>
      <c r="C5901" s="1060" t="s">
        <v>2974</v>
      </c>
      <c r="D5901" s="1061">
        <v>347.08</v>
      </c>
    </row>
    <row r="5902" spans="1:4" x14ac:dyDescent="0.2">
      <c r="A5902" s="1058">
        <v>7770</v>
      </c>
      <c r="B5902" s="1059" t="s">
        <v>31364</v>
      </c>
      <c r="C5902" s="1060" t="s">
        <v>3038</v>
      </c>
      <c r="D5902" s="1061">
        <v>110.32</v>
      </c>
    </row>
    <row r="5903" spans="1:4" x14ac:dyDescent="0.2">
      <c r="A5903" s="1058">
        <v>4142</v>
      </c>
      <c r="B5903" s="1059" t="s">
        <v>31365</v>
      </c>
      <c r="C5903" s="1060" t="s">
        <v>30761</v>
      </c>
      <c r="D5903" s="1061">
        <v>106.95</v>
      </c>
    </row>
    <row r="5904" spans="1:4" x14ac:dyDescent="0.2">
      <c r="A5904" s="1058">
        <v>8466</v>
      </c>
      <c r="B5904" s="1059" t="s">
        <v>30893</v>
      </c>
      <c r="C5904" s="1060" t="s">
        <v>2974</v>
      </c>
      <c r="D5904" s="1061">
        <v>8.2200000000000006</v>
      </c>
    </row>
    <row r="5905" spans="1:4" x14ac:dyDescent="0.2">
      <c r="A5905" s="1058">
        <v>4235</v>
      </c>
      <c r="B5905" s="1059" t="s">
        <v>31366</v>
      </c>
      <c r="C5905" s="1060" t="s">
        <v>2974</v>
      </c>
      <c r="D5905" s="1061">
        <v>27.02</v>
      </c>
    </row>
    <row r="5906" spans="1:4" ht="33.75" x14ac:dyDescent="0.2">
      <c r="A5906" s="1058">
        <v>11734</v>
      </c>
      <c r="B5906" s="1059" t="s">
        <v>12199</v>
      </c>
      <c r="C5906" s="1060" t="s">
        <v>2974</v>
      </c>
      <c r="D5906" s="1061">
        <v>454.02</v>
      </c>
    </row>
    <row r="5907" spans="1:4" x14ac:dyDescent="0.2">
      <c r="A5907" s="1058">
        <v>12336</v>
      </c>
      <c r="B5907" s="1059" t="s">
        <v>12670</v>
      </c>
      <c r="C5907" s="1060" t="s">
        <v>2974</v>
      </c>
      <c r="D5907" s="1061">
        <v>20.21</v>
      </c>
    </row>
    <row r="5908" spans="1:4" x14ac:dyDescent="0.2">
      <c r="A5908" s="1058">
        <v>11351</v>
      </c>
      <c r="B5908" s="1059" t="s">
        <v>11939</v>
      </c>
      <c r="C5908" s="1060" t="s">
        <v>2974</v>
      </c>
      <c r="D5908" s="1061">
        <v>104.69</v>
      </c>
    </row>
    <row r="5909" spans="1:4" x14ac:dyDescent="0.2">
      <c r="A5909" s="1058">
        <v>11352</v>
      </c>
      <c r="B5909" s="1059" t="s">
        <v>11940</v>
      </c>
      <c r="C5909" s="1060" t="s">
        <v>2974</v>
      </c>
      <c r="D5909" s="1061">
        <v>197.64</v>
      </c>
    </row>
    <row r="5910" spans="1:4" x14ac:dyDescent="0.2">
      <c r="A5910" s="1058">
        <v>422</v>
      </c>
      <c r="B5910" s="1059" t="s">
        <v>4711</v>
      </c>
      <c r="C5910" s="1060" t="s">
        <v>2974</v>
      </c>
      <c r="D5910" s="1061">
        <v>24.08</v>
      </c>
    </row>
    <row r="5911" spans="1:4" x14ac:dyDescent="0.2">
      <c r="A5911" s="1058">
        <v>421</v>
      </c>
      <c r="B5911" s="1059" t="s">
        <v>4710</v>
      </c>
      <c r="C5911" s="1060" t="s">
        <v>2974</v>
      </c>
      <c r="D5911" s="1061">
        <v>13.34</v>
      </c>
    </row>
    <row r="5912" spans="1:4" x14ac:dyDescent="0.2">
      <c r="A5912" s="1058">
        <v>4771</v>
      </c>
      <c r="B5912" s="1059" t="s">
        <v>7800</v>
      </c>
      <c r="C5912" s="1060" t="s">
        <v>2974</v>
      </c>
      <c r="D5912" s="1061">
        <v>19.5</v>
      </c>
    </row>
    <row r="5913" spans="1:4" x14ac:dyDescent="0.2">
      <c r="A5913" s="1058">
        <v>11350</v>
      </c>
      <c r="B5913" s="1059" t="s">
        <v>11938</v>
      </c>
      <c r="C5913" s="1060" t="s">
        <v>2974</v>
      </c>
      <c r="D5913" s="1061">
        <v>52.34</v>
      </c>
    </row>
    <row r="5914" spans="1:4" x14ac:dyDescent="0.2">
      <c r="A5914" s="1058">
        <v>8643</v>
      </c>
      <c r="B5914" s="1059" t="s">
        <v>10120</v>
      </c>
      <c r="C5914" s="1060" t="s">
        <v>2974</v>
      </c>
      <c r="D5914" s="1061">
        <v>12.6</v>
      </c>
    </row>
    <row r="5915" spans="1:4" x14ac:dyDescent="0.2">
      <c r="A5915" s="1058">
        <v>8644</v>
      </c>
      <c r="B5915" s="1059" t="s">
        <v>10121</v>
      </c>
      <c r="C5915" s="1060" t="s">
        <v>2974</v>
      </c>
      <c r="D5915" s="1061">
        <v>17.22</v>
      </c>
    </row>
    <row r="5916" spans="1:4" x14ac:dyDescent="0.2">
      <c r="A5916" s="1058">
        <v>8642</v>
      </c>
      <c r="B5916" s="1059" t="s">
        <v>10119</v>
      </c>
      <c r="C5916" s="1060" t="s">
        <v>2974</v>
      </c>
      <c r="D5916" s="1061">
        <v>24.27</v>
      </c>
    </row>
    <row r="5917" spans="1:4" x14ac:dyDescent="0.2">
      <c r="A5917" s="1058">
        <v>8645</v>
      </c>
      <c r="B5917" s="1059" t="s">
        <v>10122</v>
      </c>
      <c r="C5917" s="1060" t="s">
        <v>2974</v>
      </c>
      <c r="D5917" s="1061">
        <v>34.92</v>
      </c>
    </row>
    <row r="5918" spans="1:4" x14ac:dyDescent="0.2">
      <c r="A5918" s="1058">
        <v>11557</v>
      </c>
      <c r="B5918" s="1059" t="s">
        <v>12085</v>
      </c>
      <c r="C5918" s="1060" t="s">
        <v>2352</v>
      </c>
      <c r="D5918" s="1061">
        <v>29.49</v>
      </c>
    </row>
    <row r="5919" spans="1:4" x14ac:dyDescent="0.2">
      <c r="A5919" s="1058">
        <v>427</v>
      </c>
      <c r="B5919" s="1059" t="s">
        <v>4715</v>
      </c>
      <c r="C5919" s="1060" t="s">
        <v>2352</v>
      </c>
      <c r="D5919" s="1061">
        <v>54.96</v>
      </c>
    </row>
    <row r="5920" spans="1:4" x14ac:dyDescent="0.2">
      <c r="A5920" s="1058">
        <v>8896</v>
      </c>
      <c r="B5920" s="1059" t="s">
        <v>10303</v>
      </c>
      <c r="C5920" s="1060" t="s">
        <v>2352</v>
      </c>
      <c r="D5920" s="1061">
        <v>36.590000000000003</v>
      </c>
    </row>
    <row r="5921" spans="1:4" x14ac:dyDescent="0.2">
      <c r="A5921" s="1058">
        <v>9139</v>
      </c>
      <c r="B5921" s="1059" t="s">
        <v>10484</v>
      </c>
      <c r="C5921" s="1060" t="s">
        <v>2352</v>
      </c>
      <c r="D5921" s="1061">
        <v>39.06</v>
      </c>
    </row>
    <row r="5922" spans="1:4" x14ac:dyDescent="0.2">
      <c r="A5922" s="1058">
        <v>9137</v>
      </c>
      <c r="B5922" s="1059" t="s">
        <v>10482</v>
      </c>
      <c r="C5922" s="1060" t="s">
        <v>2352</v>
      </c>
      <c r="D5922" s="1061">
        <v>18.059999999999999</v>
      </c>
    </row>
    <row r="5923" spans="1:4" x14ac:dyDescent="0.2">
      <c r="A5923" s="1058">
        <v>9138</v>
      </c>
      <c r="B5923" s="1059" t="s">
        <v>10483</v>
      </c>
      <c r="C5923" s="1060" t="s">
        <v>2352</v>
      </c>
      <c r="D5923" s="1061">
        <v>19.79</v>
      </c>
    </row>
    <row r="5924" spans="1:4" x14ac:dyDescent="0.2">
      <c r="A5924" s="1058">
        <v>8895</v>
      </c>
      <c r="B5924" s="1059" t="s">
        <v>10302</v>
      </c>
      <c r="C5924" s="1060" t="s">
        <v>2352</v>
      </c>
      <c r="D5924" s="1061">
        <v>84.59</v>
      </c>
    </row>
    <row r="5925" spans="1:4" ht="22.5" x14ac:dyDescent="0.2">
      <c r="A5925" s="1058">
        <v>10901</v>
      </c>
      <c r="B5925" s="1059" t="s">
        <v>11642</v>
      </c>
      <c r="C5925" s="1060" t="s">
        <v>2723</v>
      </c>
      <c r="D5925" s="1061">
        <v>155.16</v>
      </c>
    </row>
    <row r="5926" spans="1:4" x14ac:dyDescent="0.2">
      <c r="A5926" s="1058">
        <v>426</v>
      </c>
      <c r="B5926" s="1059" t="s">
        <v>4714</v>
      </c>
      <c r="C5926" s="1060" t="s">
        <v>2352</v>
      </c>
      <c r="D5926" s="1061">
        <v>20.239999999999998</v>
      </c>
    </row>
    <row r="5927" spans="1:4" x14ac:dyDescent="0.2">
      <c r="A5927" s="1058">
        <v>9917</v>
      </c>
      <c r="B5927" s="1059" t="s">
        <v>11024</v>
      </c>
      <c r="C5927" s="1060" t="s">
        <v>2352</v>
      </c>
      <c r="D5927" s="1061">
        <v>16.96</v>
      </c>
    </row>
    <row r="5928" spans="1:4" ht="22.5" x14ac:dyDescent="0.2">
      <c r="A5928" s="1058">
        <v>9048</v>
      </c>
      <c r="B5928" s="1059" t="s">
        <v>10425</v>
      </c>
      <c r="C5928" s="1060" t="s">
        <v>30787</v>
      </c>
      <c r="D5928" s="1061">
        <v>40.24</v>
      </c>
    </row>
    <row r="5929" spans="1:4" ht="22.5" x14ac:dyDescent="0.2">
      <c r="A5929" s="1058">
        <v>9900</v>
      </c>
      <c r="B5929" s="1059" t="s">
        <v>11010</v>
      </c>
      <c r="C5929" s="1060" t="s">
        <v>2352</v>
      </c>
      <c r="D5929" s="1061">
        <v>12.96</v>
      </c>
    </row>
    <row r="5930" spans="1:4" x14ac:dyDescent="0.2">
      <c r="A5930" s="1058">
        <v>3982</v>
      </c>
      <c r="B5930" s="1059" t="s">
        <v>7295</v>
      </c>
      <c r="C5930" s="1060" t="s">
        <v>30787</v>
      </c>
      <c r="D5930" s="1061">
        <v>8</v>
      </c>
    </row>
    <row r="5931" spans="1:4" ht="33.75" x14ac:dyDescent="0.2">
      <c r="A5931" s="1058">
        <v>11303</v>
      </c>
      <c r="B5931" s="1059" t="s">
        <v>11897</v>
      </c>
      <c r="C5931" s="1060" t="s">
        <v>2352</v>
      </c>
      <c r="D5931" s="1061">
        <v>4.7</v>
      </c>
    </row>
    <row r="5932" spans="1:4" ht="33.75" x14ac:dyDescent="0.2">
      <c r="A5932" s="1058">
        <v>11304</v>
      </c>
      <c r="B5932" s="1059" t="s">
        <v>11898</v>
      </c>
      <c r="C5932" s="1060" t="s">
        <v>2352</v>
      </c>
      <c r="D5932" s="1061">
        <v>3.06</v>
      </c>
    </row>
    <row r="5933" spans="1:4" x14ac:dyDescent="0.2">
      <c r="A5933" s="1058">
        <v>10899</v>
      </c>
      <c r="B5933" s="1059" t="s">
        <v>11640</v>
      </c>
      <c r="C5933" s="1060" t="s">
        <v>2352</v>
      </c>
      <c r="D5933" s="1061">
        <v>34.96</v>
      </c>
    </row>
    <row r="5934" spans="1:4" x14ac:dyDescent="0.2">
      <c r="A5934" s="1058">
        <v>420</v>
      </c>
      <c r="B5934" s="1059" t="s">
        <v>31367</v>
      </c>
      <c r="C5934" s="1060" t="s">
        <v>2974</v>
      </c>
      <c r="D5934" s="1061">
        <v>5.57</v>
      </c>
    </row>
    <row r="5935" spans="1:4" x14ac:dyDescent="0.2">
      <c r="A5935" s="1058">
        <v>419</v>
      </c>
      <c r="B5935" s="1059" t="s">
        <v>31368</v>
      </c>
      <c r="C5935" s="1060" t="s">
        <v>2974</v>
      </c>
      <c r="D5935" s="1061">
        <v>5.87</v>
      </c>
    </row>
    <row r="5936" spans="1:4" x14ac:dyDescent="0.2">
      <c r="A5936" s="1058">
        <v>418</v>
      </c>
      <c r="B5936" s="1059" t="s">
        <v>31369</v>
      </c>
      <c r="C5936" s="1060" t="s">
        <v>2974</v>
      </c>
      <c r="D5936" s="1061">
        <v>6.58</v>
      </c>
    </row>
    <row r="5937" spans="1:4" x14ac:dyDescent="0.2">
      <c r="A5937" s="1058">
        <v>417</v>
      </c>
      <c r="B5937" s="1059" t="s">
        <v>31370</v>
      </c>
      <c r="C5937" s="1060" t="s">
        <v>2974</v>
      </c>
      <c r="D5937" s="1061">
        <v>7.02</v>
      </c>
    </row>
    <row r="5938" spans="1:4" x14ac:dyDescent="0.2">
      <c r="A5938" s="1058">
        <v>416</v>
      </c>
      <c r="B5938" s="1059" t="s">
        <v>31371</v>
      </c>
      <c r="C5938" s="1060" t="s">
        <v>2974</v>
      </c>
      <c r="D5938" s="1061">
        <v>9.1199999999999992</v>
      </c>
    </row>
    <row r="5939" spans="1:4" x14ac:dyDescent="0.2">
      <c r="A5939" s="1058">
        <v>415</v>
      </c>
      <c r="B5939" s="1059" t="s">
        <v>31372</v>
      </c>
      <c r="C5939" s="1060" t="s">
        <v>2974</v>
      </c>
      <c r="D5939" s="1061">
        <v>12.02</v>
      </c>
    </row>
    <row r="5940" spans="1:4" x14ac:dyDescent="0.2">
      <c r="A5940" s="1058">
        <v>400</v>
      </c>
      <c r="B5940" s="1059" t="s">
        <v>31373</v>
      </c>
      <c r="C5940" s="1060" t="s">
        <v>2974</v>
      </c>
      <c r="D5940" s="1061">
        <v>5.93</v>
      </c>
    </row>
    <row r="5941" spans="1:4" x14ac:dyDescent="0.2">
      <c r="A5941" s="1058">
        <v>401</v>
      </c>
      <c r="B5941" s="1059" t="s">
        <v>31374</v>
      </c>
      <c r="C5941" s="1060" t="s">
        <v>2974</v>
      </c>
      <c r="D5941" s="1061">
        <v>8.0399999999999991</v>
      </c>
    </row>
    <row r="5942" spans="1:4" x14ac:dyDescent="0.2">
      <c r="A5942" s="1058">
        <v>434</v>
      </c>
      <c r="B5942" s="1059" t="s">
        <v>4719</v>
      </c>
      <c r="C5942" s="1060" t="s">
        <v>2352</v>
      </c>
      <c r="D5942" s="1061">
        <v>66.55</v>
      </c>
    </row>
    <row r="5943" spans="1:4" ht="22.5" x14ac:dyDescent="0.2">
      <c r="A5943" s="1058">
        <v>11403</v>
      </c>
      <c r="B5943" s="1059" t="s">
        <v>11979</v>
      </c>
      <c r="C5943" s="1060" t="s">
        <v>2352</v>
      </c>
      <c r="D5943" s="1061">
        <v>33.69</v>
      </c>
    </row>
    <row r="5944" spans="1:4" ht="22.5" x14ac:dyDescent="0.2">
      <c r="A5944" s="1058">
        <v>4531</v>
      </c>
      <c r="B5944" s="1059" t="s">
        <v>7649</v>
      </c>
      <c r="C5944" s="1060" t="s">
        <v>2352</v>
      </c>
      <c r="D5944" s="1061">
        <v>37.58</v>
      </c>
    </row>
    <row r="5945" spans="1:4" ht="22.5" x14ac:dyDescent="0.2">
      <c r="A5945" s="1058">
        <v>12545</v>
      </c>
      <c r="B5945" s="1059" t="s">
        <v>21278</v>
      </c>
      <c r="C5945" s="1060" t="s">
        <v>2352</v>
      </c>
      <c r="D5945" s="1061">
        <v>13.57</v>
      </c>
    </row>
    <row r="5946" spans="1:4" ht="22.5" x14ac:dyDescent="0.2">
      <c r="A5946" s="1058">
        <v>424</v>
      </c>
      <c r="B5946" s="1059" t="s">
        <v>4712</v>
      </c>
      <c r="C5946" s="1060" t="s">
        <v>2352</v>
      </c>
      <c r="D5946" s="1061">
        <v>21.05</v>
      </c>
    </row>
    <row r="5947" spans="1:4" ht="22.5" x14ac:dyDescent="0.2">
      <c r="A5947" s="1058">
        <v>11133</v>
      </c>
      <c r="B5947" s="1059" t="s">
        <v>11768</v>
      </c>
      <c r="C5947" s="1060" t="s">
        <v>2352</v>
      </c>
      <c r="D5947" s="1061">
        <v>36.24</v>
      </c>
    </row>
    <row r="5948" spans="1:4" x14ac:dyDescent="0.2">
      <c r="A5948" s="1058">
        <v>431</v>
      </c>
      <c r="B5948" s="1059" t="s">
        <v>4716</v>
      </c>
      <c r="C5948" s="1060" t="s">
        <v>2352</v>
      </c>
      <c r="D5948" s="1061">
        <v>1.73</v>
      </c>
    </row>
    <row r="5949" spans="1:4" x14ac:dyDescent="0.2">
      <c r="A5949" s="1058">
        <v>432</v>
      </c>
      <c r="B5949" s="1059" t="s">
        <v>4717</v>
      </c>
      <c r="C5949" s="1060" t="s">
        <v>2974</v>
      </c>
      <c r="D5949" s="1061">
        <v>37.840000000000003</v>
      </c>
    </row>
    <row r="5950" spans="1:4" x14ac:dyDescent="0.2">
      <c r="A5950" s="1058">
        <v>3186</v>
      </c>
      <c r="B5950" s="1059" t="s">
        <v>6814</v>
      </c>
      <c r="C5950" s="1060" t="s">
        <v>2974</v>
      </c>
      <c r="D5950" s="1061">
        <v>2.78</v>
      </c>
    </row>
    <row r="5951" spans="1:4" x14ac:dyDescent="0.2">
      <c r="A5951" s="1058">
        <v>10573</v>
      </c>
      <c r="B5951" s="1059" t="s">
        <v>11431</v>
      </c>
      <c r="C5951" s="1060" t="s">
        <v>2974</v>
      </c>
      <c r="D5951" s="1061">
        <v>3.22</v>
      </c>
    </row>
    <row r="5952" spans="1:4" x14ac:dyDescent="0.2">
      <c r="A5952" s="1058">
        <v>433</v>
      </c>
      <c r="B5952" s="1059" t="s">
        <v>4718</v>
      </c>
      <c r="C5952" s="1060" t="s">
        <v>2352</v>
      </c>
      <c r="D5952" s="1061">
        <v>4.41</v>
      </c>
    </row>
    <row r="5953" spans="1:4" ht="22.5" x14ac:dyDescent="0.2">
      <c r="A5953" s="1058">
        <v>440</v>
      </c>
      <c r="B5953" s="1059" t="s">
        <v>31375</v>
      </c>
      <c r="C5953" s="1060" t="s">
        <v>2974</v>
      </c>
      <c r="D5953" s="1061">
        <v>54.77</v>
      </c>
    </row>
    <row r="5954" spans="1:4" ht="22.5" x14ac:dyDescent="0.2">
      <c r="A5954" s="1058">
        <v>439</v>
      </c>
      <c r="B5954" s="1059" t="s">
        <v>31376</v>
      </c>
      <c r="C5954" s="1060" t="s">
        <v>2974</v>
      </c>
      <c r="D5954" s="1061">
        <v>34.770000000000003</v>
      </c>
    </row>
    <row r="5955" spans="1:4" ht="22.5" x14ac:dyDescent="0.2">
      <c r="A5955" s="1058">
        <v>437</v>
      </c>
      <c r="B5955" s="1059" t="s">
        <v>31377</v>
      </c>
      <c r="C5955" s="1060" t="s">
        <v>2974</v>
      </c>
      <c r="D5955" s="1061">
        <v>21.52</v>
      </c>
    </row>
    <row r="5956" spans="1:4" ht="22.5" x14ac:dyDescent="0.2">
      <c r="A5956" s="1058">
        <v>438</v>
      </c>
      <c r="B5956" s="1059" t="s">
        <v>31378</v>
      </c>
      <c r="C5956" s="1060" t="s">
        <v>2974</v>
      </c>
      <c r="D5956" s="1061">
        <v>25.38</v>
      </c>
    </row>
    <row r="5957" spans="1:4" ht="22.5" x14ac:dyDescent="0.2">
      <c r="A5957" s="1058">
        <v>435</v>
      </c>
      <c r="B5957" s="1059" t="s">
        <v>31379</v>
      </c>
      <c r="C5957" s="1060" t="s">
        <v>2974</v>
      </c>
      <c r="D5957" s="1061">
        <v>11.76</v>
      </c>
    </row>
    <row r="5958" spans="1:4" ht="22.5" x14ac:dyDescent="0.2">
      <c r="A5958" s="1058">
        <v>436</v>
      </c>
      <c r="B5958" s="1059" t="s">
        <v>31380</v>
      </c>
      <c r="C5958" s="1060" t="s">
        <v>2974</v>
      </c>
      <c r="D5958" s="1061">
        <v>14.2</v>
      </c>
    </row>
    <row r="5959" spans="1:4" ht="33.75" x14ac:dyDescent="0.2">
      <c r="A5959" s="1058">
        <v>425</v>
      </c>
      <c r="B5959" s="1059" t="s">
        <v>4713</v>
      </c>
      <c r="C5959" s="1060" t="s">
        <v>2352</v>
      </c>
      <c r="D5959" s="1061">
        <v>6253.7</v>
      </c>
    </row>
    <row r="5960" spans="1:4" ht="33.75" x14ac:dyDescent="0.2">
      <c r="A5960" s="1058">
        <v>11106</v>
      </c>
      <c r="B5960" s="1059" t="s">
        <v>11746</v>
      </c>
      <c r="C5960" s="1060" t="s">
        <v>2352</v>
      </c>
      <c r="D5960" s="1061">
        <v>8524.68</v>
      </c>
    </row>
    <row r="5961" spans="1:4" ht="33.75" x14ac:dyDescent="0.2">
      <c r="A5961" s="1058">
        <v>12204</v>
      </c>
      <c r="B5961" s="1059" t="s">
        <v>12559</v>
      </c>
      <c r="C5961" s="1060" t="s">
        <v>2352</v>
      </c>
      <c r="D5961" s="1061">
        <v>7074.33</v>
      </c>
    </row>
    <row r="5962" spans="1:4" x14ac:dyDescent="0.2">
      <c r="A5962" s="1058">
        <v>11038</v>
      </c>
      <c r="B5962" s="1059" t="s">
        <v>11712</v>
      </c>
      <c r="C5962" s="1060" t="s">
        <v>2352</v>
      </c>
      <c r="D5962" s="1061">
        <v>0.5</v>
      </c>
    </row>
    <row r="5963" spans="1:4" x14ac:dyDescent="0.2">
      <c r="A5963" s="1058">
        <v>4130</v>
      </c>
      <c r="B5963" s="1059" t="s">
        <v>7387</v>
      </c>
      <c r="C5963" s="1060" t="s">
        <v>2352</v>
      </c>
      <c r="D5963" s="1061">
        <v>1.69</v>
      </c>
    </row>
    <row r="5964" spans="1:4" ht="22.5" x14ac:dyDescent="0.2">
      <c r="A5964" s="1058">
        <v>12456</v>
      </c>
      <c r="B5964" s="1059" t="s">
        <v>31381</v>
      </c>
      <c r="C5964" s="1060" t="s">
        <v>2352</v>
      </c>
      <c r="D5964" s="1061">
        <v>53.97</v>
      </c>
    </row>
    <row r="5965" spans="1:4" ht="22.5" x14ac:dyDescent="0.2">
      <c r="A5965" s="1058">
        <v>12619</v>
      </c>
      <c r="B5965" s="1059" t="s">
        <v>31382</v>
      </c>
      <c r="C5965" s="1060" t="s">
        <v>2352</v>
      </c>
      <c r="D5965" s="1061">
        <v>8.99</v>
      </c>
    </row>
    <row r="5966" spans="1:4" ht="22.5" x14ac:dyDescent="0.2">
      <c r="A5966" s="1058">
        <v>12458</v>
      </c>
      <c r="B5966" s="1059" t="s">
        <v>31383</v>
      </c>
      <c r="C5966" s="1060" t="s">
        <v>2352</v>
      </c>
      <c r="D5966" s="1061">
        <v>13.14</v>
      </c>
    </row>
    <row r="5967" spans="1:4" ht="22.5" x14ac:dyDescent="0.2">
      <c r="A5967" s="1058">
        <v>12620</v>
      </c>
      <c r="B5967" s="1059" t="s">
        <v>31384</v>
      </c>
      <c r="C5967" s="1060" t="s">
        <v>2352</v>
      </c>
      <c r="D5967" s="1061">
        <v>23.21</v>
      </c>
    </row>
    <row r="5968" spans="1:4" ht="22.5" x14ac:dyDescent="0.2">
      <c r="A5968" s="1058">
        <v>12457</v>
      </c>
      <c r="B5968" s="1059" t="s">
        <v>31385</v>
      </c>
      <c r="C5968" s="1060" t="s">
        <v>2352</v>
      </c>
      <c r="D5968" s="1061">
        <v>25.26</v>
      </c>
    </row>
    <row r="5969" spans="1:4" ht="22.5" x14ac:dyDescent="0.2">
      <c r="A5969" s="1058">
        <v>8005</v>
      </c>
      <c r="B5969" s="1059" t="s">
        <v>31386</v>
      </c>
      <c r="C5969" s="1060" t="s">
        <v>2352</v>
      </c>
      <c r="D5969" s="1061">
        <v>1.04</v>
      </c>
    </row>
    <row r="5970" spans="1:4" ht="22.5" x14ac:dyDescent="0.2">
      <c r="A5970" s="1058">
        <v>8006</v>
      </c>
      <c r="B5970" s="1059" t="s">
        <v>31387</v>
      </c>
      <c r="C5970" s="1060" t="s">
        <v>2352</v>
      </c>
      <c r="D5970" s="1061">
        <v>1.38</v>
      </c>
    </row>
    <row r="5971" spans="1:4" ht="22.5" x14ac:dyDescent="0.2">
      <c r="A5971" s="1058">
        <v>8007</v>
      </c>
      <c r="B5971" s="1059" t="s">
        <v>31388</v>
      </c>
      <c r="C5971" s="1060" t="s">
        <v>2352</v>
      </c>
      <c r="D5971" s="1061">
        <v>1.56</v>
      </c>
    </row>
    <row r="5972" spans="1:4" ht="22.5" x14ac:dyDescent="0.2">
      <c r="A5972" s="1058">
        <v>7925</v>
      </c>
      <c r="B5972" s="1059" t="s">
        <v>31389</v>
      </c>
      <c r="C5972" s="1060" t="s">
        <v>2352</v>
      </c>
      <c r="D5972" s="1061">
        <v>1.71</v>
      </c>
    </row>
    <row r="5973" spans="1:4" ht="22.5" x14ac:dyDescent="0.2">
      <c r="A5973" s="1058">
        <v>7926</v>
      </c>
      <c r="B5973" s="1059" t="s">
        <v>31390</v>
      </c>
      <c r="C5973" s="1060" t="s">
        <v>2352</v>
      </c>
      <c r="D5973" s="1061">
        <v>1.79</v>
      </c>
    </row>
    <row r="5974" spans="1:4" ht="22.5" x14ac:dyDescent="0.2">
      <c r="A5974" s="1058">
        <v>7927</v>
      </c>
      <c r="B5974" s="1059" t="s">
        <v>31391</v>
      </c>
      <c r="C5974" s="1060" t="s">
        <v>2352</v>
      </c>
      <c r="D5974" s="1061">
        <v>2</v>
      </c>
    </row>
    <row r="5975" spans="1:4" ht="22.5" x14ac:dyDescent="0.2">
      <c r="A5975" s="1058">
        <v>7922</v>
      </c>
      <c r="B5975" s="1059" t="s">
        <v>31392</v>
      </c>
      <c r="C5975" s="1060" t="s">
        <v>2352</v>
      </c>
      <c r="D5975" s="1061">
        <v>2.63</v>
      </c>
    </row>
    <row r="5976" spans="1:4" ht="22.5" x14ac:dyDescent="0.2">
      <c r="A5976" s="1058">
        <v>7928</v>
      </c>
      <c r="B5976" s="1059" t="s">
        <v>31393</v>
      </c>
      <c r="C5976" s="1060" t="s">
        <v>2352</v>
      </c>
      <c r="D5976" s="1061">
        <v>2.98</v>
      </c>
    </row>
    <row r="5977" spans="1:4" ht="22.5" x14ac:dyDescent="0.2">
      <c r="A5977" s="1058">
        <v>7923</v>
      </c>
      <c r="B5977" s="1059" t="s">
        <v>31394</v>
      </c>
      <c r="C5977" s="1060" t="s">
        <v>2352</v>
      </c>
      <c r="D5977" s="1061">
        <v>4.2699999999999996</v>
      </c>
    </row>
    <row r="5978" spans="1:4" ht="22.5" x14ac:dyDescent="0.2">
      <c r="A5978" s="1058">
        <v>7929</v>
      </c>
      <c r="B5978" s="1059" t="s">
        <v>31395</v>
      </c>
      <c r="C5978" s="1060" t="s">
        <v>2352</v>
      </c>
      <c r="D5978" s="1061">
        <v>5.3</v>
      </c>
    </row>
    <row r="5979" spans="1:4" ht="22.5" x14ac:dyDescent="0.2">
      <c r="A5979" s="1058">
        <v>7924</v>
      </c>
      <c r="B5979" s="1059" t="s">
        <v>31396</v>
      </c>
      <c r="C5979" s="1060" t="s">
        <v>2352</v>
      </c>
      <c r="D5979" s="1061">
        <v>6.24</v>
      </c>
    </row>
    <row r="5980" spans="1:4" ht="22.5" x14ac:dyDescent="0.2">
      <c r="A5980" s="1058">
        <v>7930</v>
      </c>
      <c r="B5980" s="1059" t="s">
        <v>31397</v>
      </c>
      <c r="C5980" s="1060" t="s">
        <v>2352</v>
      </c>
      <c r="D5980" s="1061">
        <v>8.3800000000000008</v>
      </c>
    </row>
    <row r="5981" spans="1:4" ht="22.5" x14ac:dyDescent="0.2">
      <c r="A5981" s="1058">
        <v>7931</v>
      </c>
      <c r="B5981" s="1059" t="s">
        <v>31398</v>
      </c>
      <c r="C5981" s="1060" t="s">
        <v>2352</v>
      </c>
      <c r="D5981" s="1061">
        <v>26.02</v>
      </c>
    </row>
    <row r="5982" spans="1:4" ht="22.5" x14ac:dyDescent="0.2">
      <c r="A5982" s="1058">
        <v>7932</v>
      </c>
      <c r="B5982" s="1059" t="s">
        <v>31399</v>
      </c>
      <c r="C5982" s="1060" t="s">
        <v>2352</v>
      </c>
      <c r="D5982" s="1061">
        <v>35.47</v>
      </c>
    </row>
    <row r="5983" spans="1:4" ht="22.5" x14ac:dyDescent="0.2">
      <c r="A5983" s="1058">
        <v>7933</v>
      </c>
      <c r="B5983" s="1059" t="s">
        <v>31400</v>
      </c>
      <c r="C5983" s="1060" t="s">
        <v>2352</v>
      </c>
      <c r="D5983" s="1061">
        <v>50.4</v>
      </c>
    </row>
    <row r="5984" spans="1:4" ht="22.5" x14ac:dyDescent="0.2">
      <c r="A5984" s="1058">
        <v>7934</v>
      </c>
      <c r="B5984" s="1059" t="s">
        <v>31401</v>
      </c>
      <c r="C5984" s="1060" t="s">
        <v>2352</v>
      </c>
      <c r="D5984" s="1061">
        <v>67.12</v>
      </c>
    </row>
    <row r="5985" spans="1:4" ht="22.5" x14ac:dyDescent="0.2">
      <c r="A5985" s="1058">
        <v>8010</v>
      </c>
      <c r="B5985" s="1059" t="s">
        <v>31402</v>
      </c>
      <c r="C5985" s="1060" t="s">
        <v>2352</v>
      </c>
      <c r="D5985" s="1061">
        <v>1.34</v>
      </c>
    </row>
    <row r="5986" spans="1:4" ht="22.5" x14ac:dyDescent="0.2">
      <c r="A5986" s="1058">
        <v>12911</v>
      </c>
      <c r="B5986" s="1059" t="s">
        <v>24165</v>
      </c>
      <c r="C5986" s="1060" t="s">
        <v>2352</v>
      </c>
      <c r="D5986" s="1061">
        <v>301.35000000000002</v>
      </c>
    </row>
    <row r="5987" spans="1:4" ht="22.5" x14ac:dyDescent="0.2">
      <c r="A5987" s="1058">
        <v>7708</v>
      </c>
      <c r="B5987" s="1059" t="s">
        <v>9580</v>
      </c>
      <c r="C5987" s="1060" t="s">
        <v>2352</v>
      </c>
      <c r="D5987" s="1061">
        <v>506.75</v>
      </c>
    </row>
    <row r="5988" spans="1:4" ht="33.75" x14ac:dyDescent="0.2">
      <c r="A5988" s="1058">
        <v>7885</v>
      </c>
      <c r="B5988" s="1059" t="s">
        <v>9706</v>
      </c>
      <c r="C5988" s="1060" t="s">
        <v>2352</v>
      </c>
      <c r="D5988" s="1061">
        <v>206.04</v>
      </c>
    </row>
    <row r="5989" spans="1:4" ht="22.5" x14ac:dyDescent="0.2">
      <c r="A5989" s="1058">
        <v>10919</v>
      </c>
      <c r="B5989" s="1059" t="s">
        <v>11651</v>
      </c>
      <c r="C5989" s="1060" t="s">
        <v>2352</v>
      </c>
      <c r="D5989" s="1061">
        <v>108.31</v>
      </c>
    </row>
    <row r="5990" spans="1:4" ht="33.75" x14ac:dyDescent="0.2">
      <c r="A5990" s="1058">
        <v>8368</v>
      </c>
      <c r="B5990" s="1059" t="s">
        <v>9944</v>
      </c>
      <c r="C5990" s="1060" t="s">
        <v>2352</v>
      </c>
      <c r="D5990" s="1061">
        <v>263.32</v>
      </c>
    </row>
    <row r="5991" spans="1:4" x14ac:dyDescent="0.2">
      <c r="A5991" s="1058">
        <v>12176</v>
      </c>
      <c r="B5991" s="1059" t="s">
        <v>12534</v>
      </c>
      <c r="C5991" s="1060" t="s">
        <v>2352</v>
      </c>
      <c r="D5991" s="1061">
        <v>3370.39</v>
      </c>
    </row>
    <row r="5992" spans="1:4" ht="45" x14ac:dyDescent="0.2">
      <c r="A5992" s="1058">
        <v>9652</v>
      </c>
      <c r="B5992" s="1059" t="s">
        <v>10825</v>
      </c>
      <c r="C5992" s="1060" t="s">
        <v>2352</v>
      </c>
      <c r="D5992" s="1061">
        <v>15545.06</v>
      </c>
    </row>
    <row r="5993" spans="1:4" x14ac:dyDescent="0.2">
      <c r="A5993" s="1058">
        <v>3956</v>
      </c>
      <c r="B5993" s="1059" t="s">
        <v>7275</v>
      </c>
      <c r="C5993" s="1060" t="s">
        <v>2352</v>
      </c>
      <c r="D5993" s="1061">
        <v>168.9</v>
      </c>
    </row>
    <row r="5994" spans="1:4" ht="33.75" x14ac:dyDescent="0.2">
      <c r="A5994" s="1058">
        <v>12832</v>
      </c>
      <c r="B5994" s="1059" t="s">
        <v>24143</v>
      </c>
      <c r="C5994" s="1060" t="s">
        <v>2352</v>
      </c>
      <c r="D5994" s="1061">
        <v>3206.78</v>
      </c>
    </row>
    <row r="5995" spans="1:4" ht="33.75" x14ac:dyDescent="0.2">
      <c r="A5995" s="1058">
        <v>12833</v>
      </c>
      <c r="B5995" s="1059" t="s">
        <v>22392</v>
      </c>
      <c r="C5995" s="1060" t="s">
        <v>2352</v>
      </c>
      <c r="D5995" s="1061">
        <v>5974.37</v>
      </c>
    </row>
    <row r="5996" spans="1:4" ht="33.75" x14ac:dyDescent="0.2">
      <c r="A5996" s="1058">
        <v>12831</v>
      </c>
      <c r="B5996" s="1059" t="s">
        <v>24142</v>
      </c>
      <c r="C5996" s="1060" t="s">
        <v>2352</v>
      </c>
      <c r="D5996" s="1061">
        <v>3495.44</v>
      </c>
    </row>
    <row r="5997" spans="1:4" ht="45" x14ac:dyDescent="0.2">
      <c r="A5997" s="1058">
        <v>13065</v>
      </c>
      <c r="B5997" s="1059" t="s">
        <v>31403</v>
      </c>
      <c r="C5997" s="1060" t="s">
        <v>2352</v>
      </c>
      <c r="D5997" s="1061">
        <v>2632.6</v>
      </c>
    </row>
    <row r="5998" spans="1:4" ht="22.5" x14ac:dyDescent="0.2">
      <c r="A5998" s="1058">
        <v>587</v>
      </c>
      <c r="B5998" s="1059" t="s">
        <v>4813</v>
      </c>
      <c r="C5998" s="1060" t="s">
        <v>2352</v>
      </c>
      <c r="D5998" s="1061">
        <v>35.76</v>
      </c>
    </row>
    <row r="5999" spans="1:4" ht="22.5" x14ac:dyDescent="0.2">
      <c r="A5999" s="1058">
        <v>584</v>
      </c>
      <c r="B5999" s="1059" t="s">
        <v>4810</v>
      </c>
      <c r="C5999" s="1060" t="s">
        <v>2352</v>
      </c>
      <c r="D5999" s="1061">
        <v>28.51</v>
      </c>
    </row>
    <row r="6000" spans="1:4" ht="22.5" x14ac:dyDescent="0.2">
      <c r="A6000" s="1058">
        <v>585</v>
      </c>
      <c r="B6000" s="1059" t="s">
        <v>4811</v>
      </c>
      <c r="C6000" s="1060" t="s">
        <v>2352</v>
      </c>
      <c r="D6000" s="1061">
        <v>30.11</v>
      </c>
    </row>
    <row r="6001" spans="1:4" ht="22.5" x14ac:dyDescent="0.2">
      <c r="A6001" s="1058">
        <v>586</v>
      </c>
      <c r="B6001" s="1059" t="s">
        <v>4812</v>
      </c>
      <c r="C6001" s="1060" t="s">
        <v>2352</v>
      </c>
      <c r="D6001" s="1061">
        <v>40.33</v>
      </c>
    </row>
    <row r="6002" spans="1:4" ht="22.5" x14ac:dyDescent="0.2">
      <c r="A6002" s="1058">
        <v>604</v>
      </c>
      <c r="B6002" s="1059" t="s">
        <v>4830</v>
      </c>
      <c r="C6002" s="1060" t="s">
        <v>2352</v>
      </c>
      <c r="D6002" s="1061">
        <v>29</v>
      </c>
    </row>
    <row r="6003" spans="1:4" ht="22.5" x14ac:dyDescent="0.2">
      <c r="A6003" s="1058">
        <v>605</v>
      </c>
      <c r="B6003" s="1059" t="s">
        <v>4831</v>
      </c>
      <c r="C6003" s="1060" t="s">
        <v>2352</v>
      </c>
      <c r="D6003" s="1061">
        <v>44.3</v>
      </c>
    </row>
    <row r="6004" spans="1:4" ht="22.5" x14ac:dyDescent="0.2">
      <c r="A6004" s="1058">
        <v>606</v>
      </c>
      <c r="B6004" s="1059" t="s">
        <v>4832</v>
      </c>
      <c r="C6004" s="1060" t="s">
        <v>2352</v>
      </c>
      <c r="D6004" s="1061">
        <v>57.01</v>
      </c>
    </row>
    <row r="6005" spans="1:4" x14ac:dyDescent="0.2">
      <c r="A6005" s="1058">
        <v>603</v>
      </c>
      <c r="B6005" s="1059" t="s">
        <v>4829</v>
      </c>
      <c r="C6005" s="1060" t="s">
        <v>2352</v>
      </c>
      <c r="D6005" s="1061">
        <v>19.2</v>
      </c>
    </row>
    <row r="6006" spans="1:4" ht="22.5" x14ac:dyDescent="0.2">
      <c r="A6006" s="1058">
        <v>597</v>
      </c>
      <c r="B6006" s="1059" t="s">
        <v>4823</v>
      </c>
      <c r="C6006" s="1060" t="s">
        <v>2352</v>
      </c>
      <c r="D6006" s="1061">
        <v>51.8</v>
      </c>
    </row>
    <row r="6007" spans="1:4" ht="22.5" x14ac:dyDescent="0.2">
      <c r="A6007" s="1058">
        <v>598</v>
      </c>
      <c r="B6007" s="1059" t="s">
        <v>4824</v>
      </c>
      <c r="C6007" s="1060" t="s">
        <v>2352</v>
      </c>
      <c r="D6007" s="1061">
        <v>58.42</v>
      </c>
    </row>
    <row r="6008" spans="1:4" ht="22.5" x14ac:dyDescent="0.2">
      <c r="A6008" s="1058">
        <v>599</v>
      </c>
      <c r="B6008" s="1059" t="s">
        <v>4825</v>
      </c>
      <c r="C6008" s="1060" t="s">
        <v>2352</v>
      </c>
      <c r="D6008" s="1061">
        <v>66.55</v>
      </c>
    </row>
    <row r="6009" spans="1:4" ht="22.5" x14ac:dyDescent="0.2">
      <c r="A6009" s="1058">
        <v>596</v>
      </c>
      <c r="B6009" s="1059" t="s">
        <v>4822</v>
      </c>
      <c r="C6009" s="1060" t="s">
        <v>2352</v>
      </c>
      <c r="D6009" s="1061">
        <v>36.65</v>
      </c>
    </row>
    <row r="6010" spans="1:4" ht="22.5" x14ac:dyDescent="0.2">
      <c r="A6010" s="1058">
        <v>600</v>
      </c>
      <c r="B6010" s="1059" t="s">
        <v>4826</v>
      </c>
      <c r="C6010" s="1060" t="s">
        <v>2352</v>
      </c>
      <c r="D6010" s="1061">
        <v>51.8</v>
      </c>
    </row>
    <row r="6011" spans="1:4" ht="22.5" x14ac:dyDescent="0.2">
      <c r="A6011" s="1058">
        <v>601</v>
      </c>
      <c r="B6011" s="1059" t="s">
        <v>4827</v>
      </c>
      <c r="C6011" s="1060" t="s">
        <v>2352</v>
      </c>
      <c r="D6011" s="1061">
        <v>58.42</v>
      </c>
    </row>
    <row r="6012" spans="1:4" ht="22.5" x14ac:dyDescent="0.2">
      <c r="A6012" s="1058">
        <v>602</v>
      </c>
      <c r="B6012" s="1059" t="s">
        <v>4828</v>
      </c>
      <c r="C6012" s="1060" t="s">
        <v>2352</v>
      </c>
      <c r="D6012" s="1061">
        <v>66.55</v>
      </c>
    </row>
    <row r="6013" spans="1:4" x14ac:dyDescent="0.2">
      <c r="A6013" s="1058">
        <v>607</v>
      </c>
      <c r="B6013" s="1059" t="s">
        <v>4833</v>
      </c>
      <c r="C6013" s="1060" t="s">
        <v>2352</v>
      </c>
      <c r="D6013" s="1061">
        <v>31.37</v>
      </c>
    </row>
    <row r="6014" spans="1:4" x14ac:dyDescent="0.2">
      <c r="A6014" s="1058">
        <v>608</v>
      </c>
      <c r="B6014" s="1059" t="s">
        <v>4834</v>
      </c>
      <c r="C6014" s="1060" t="s">
        <v>2352</v>
      </c>
      <c r="D6014" s="1061">
        <v>38.93</v>
      </c>
    </row>
    <row r="6015" spans="1:4" x14ac:dyDescent="0.2">
      <c r="A6015" s="1058">
        <v>609</v>
      </c>
      <c r="B6015" s="1059" t="s">
        <v>4835</v>
      </c>
      <c r="C6015" s="1060" t="s">
        <v>2352</v>
      </c>
      <c r="D6015" s="1061">
        <v>64.540000000000006</v>
      </c>
    </row>
    <row r="6016" spans="1:4" x14ac:dyDescent="0.2">
      <c r="A6016" s="1058">
        <v>4432</v>
      </c>
      <c r="B6016" s="1059" t="s">
        <v>7566</v>
      </c>
      <c r="C6016" s="1060" t="s">
        <v>2352</v>
      </c>
      <c r="D6016" s="1061">
        <v>50.3</v>
      </c>
    </row>
    <row r="6017" spans="1:4" x14ac:dyDescent="0.2">
      <c r="A6017" s="1058">
        <v>4434</v>
      </c>
      <c r="B6017" s="1059" t="s">
        <v>7567</v>
      </c>
      <c r="C6017" s="1060" t="s">
        <v>2352</v>
      </c>
      <c r="D6017" s="1061">
        <v>53.8</v>
      </c>
    </row>
    <row r="6018" spans="1:4" ht="22.5" x14ac:dyDescent="0.2">
      <c r="A6018" s="1058">
        <v>10748</v>
      </c>
      <c r="B6018" s="1059" t="s">
        <v>11535</v>
      </c>
      <c r="C6018" s="1060" t="s">
        <v>2352</v>
      </c>
      <c r="D6018" s="1061">
        <v>3223.88</v>
      </c>
    </row>
    <row r="6019" spans="1:4" ht="22.5" x14ac:dyDescent="0.2">
      <c r="A6019" s="1058">
        <v>11446</v>
      </c>
      <c r="B6019" s="1059" t="s">
        <v>12011</v>
      </c>
      <c r="C6019" s="1060" t="s">
        <v>2352</v>
      </c>
      <c r="D6019" s="1061">
        <v>115.63</v>
      </c>
    </row>
    <row r="6020" spans="1:4" ht="33.75" x14ac:dyDescent="0.2">
      <c r="A6020" s="1058">
        <v>7268</v>
      </c>
      <c r="B6020" s="1059" t="s">
        <v>9219</v>
      </c>
      <c r="C6020" s="1060" t="s">
        <v>2352</v>
      </c>
      <c r="D6020" s="1061">
        <v>322.61</v>
      </c>
    </row>
    <row r="6021" spans="1:4" ht="22.5" x14ac:dyDescent="0.2">
      <c r="A6021" s="1058">
        <v>10747</v>
      </c>
      <c r="B6021" s="1059" t="s">
        <v>11534</v>
      </c>
      <c r="C6021" s="1060" t="s">
        <v>2352</v>
      </c>
      <c r="D6021" s="1061">
        <v>371.35</v>
      </c>
    </row>
    <row r="6022" spans="1:4" ht="22.5" x14ac:dyDescent="0.2">
      <c r="A6022" s="1058">
        <v>8069</v>
      </c>
      <c r="B6022" s="1059" t="s">
        <v>9799</v>
      </c>
      <c r="C6022" s="1060" t="s">
        <v>2352</v>
      </c>
      <c r="D6022" s="1061">
        <v>162.09</v>
      </c>
    </row>
    <row r="6023" spans="1:4" x14ac:dyDescent="0.2">
      <c r="A6023" s="1058">
        <v>11875</v>
      </c>
      <c r="B6023" s="1059" t="s">
        <v>12301</v>
      </c>
      <c r="C6023" s="1060" t="s">
        <v>2352</v>
      </c>
      <c r="D6023" s="1061">
        <v>1992.31</v>
      </c>
    </row>
    <row r="6024" spans="1:4" ht="45" x14ac:dyDescent="0.2">
      <c r="A6024" s="1058">
        <v>7679</v>
      </c>
      <c r="B6024" s="1059" t="s">
        <v>9557</v>
      </c>
      <c r="C6024" s="1060" t="s">
        <v>2352</v>
      </c>
      <c r="D6024" s="1061">
        <v>1683.61</v>
      </c>
    </row>
    <row r="6025" spans="1:4" ht="33.75" x14ac:dyDescent="0.2">
      <c r="A6025" s="1058">
        <v>12163</v>
      </c>
      <c r="B6025" s="1059" t="s">
        <v>12521</v>
      </c>
      <c r="C6025" s="1060" t="s">
        <v>2352</v>
      </c>
      <c r="D6025" s="1061">
        <v>2807.91</v>
      </c>
    </row>
    <row r="6026" spans="1:4" ht="45" x14ac:dyDescent="0.2">
      <c r="A6026" s="1058">
        <v>9209</v>
      </c>
      <c r="B6026" s="1059" t="s">
        <v>10536</v>
      </c>
      <c r="C6026" s="1060" t="s">
        <v>2352</v>
      </c>
      <c r="D6026" s="1061">
        <v>1192.4000000000001</v>
      </c>
    </row>
    <row r="6027" spans="1:4" ht="45" x14ac:dyDescent="0.2">
      <c r="A6027" s="1058">
        <v>11170</v>
      </c>
      <c r="B6027" s="1059" t="s">
        <v>11805</v>
      </c>
      <c r="C6027" s="1060" t="s">
        <v>2352</v>
      </c>
      <c r="D6027" s="1061">
        <v>1635.91</v>
      </c>
    </row>
    <row r="6028" spans="1:4" ht="45" x14ac:dyDescent="0.2">
      <c r="A6028" s="1058">
        <v>11171</v>
      </c>
      <c r="B6028" s="1059" t="s">
        <v>11806</v>
      </c>
      <c r="C6028" s="1060" t="s">
        <v>2352</v>
      </c>
      <c r="D6028" s="1061">
        <v>2169.69</v>
      </c>
    </row>
    <row r="6029" spans="1:4" ht="45" x14ac:dyDescent="0.2">
      <c r="A6029" s="1058">
        <v>11997</v>
      </c>
      <c r="B6029" s="1059" t="s">
        <v>12381</v>
      </c>
      <c r="C6029" s="1060" t="s">
        <v>2352</v>
      </c>
      <c r="D6029" s="1061">
        <v>1211.24</v>
      </c>
    </row>
    <row r="6030" spans="1:4" ht="45" x14ac:dyDescent="0.2">
      <c r="A6030" s="1058">
        <v>11998</v>
      </c>
      <c r="B6030" s="1059" t="s">
        <v>12382</v>
      </c>
      <c r="C6030" s="1060" t="s">
        <v>2352</v>
      </c>
      <c r="D6030" s="1061">
        <v>1336.96</v>
      </c>
    </row>
    <row r="6031" spans="1:4" ht="45" x14ac:dyDescent="0.2">
      <c r="A6031" s="1058">
        <v>11999</v>
      </c>
      <c r="B6031" s="1059" t="s">
        <v>12383</v>
      </c>
      <c r="C6031" s="1060" t="s">
        <v>2352</v>
      </c>
      <c r="D6031" s="1061">
        <v>1485.44</v>
      </c>
    </row>
    <row r="6032" spans="1:4" ht="45" x14ac:dyDescent="0.2">
      <c r="A6032" s="1058">
        <v>12338</v>
      </c>
      <c r="B6032" s="1059" t="s">
        <v>12672</v>
      </c>
      <c r="C6032" s="1060" t="s">
        <v>2352</v>
      </c>
      <c r="D6032" s="1061">
        <v>2229.19</v>
      </c>
    </row>
    <row r="6033" spans="1:4" ht="45" x14ac:dyDescent="0.2">
      <c r="A6033" s="1058">
        <v>11994</v>
      </c>
      <c r="B6033" s="1059" t="s">
        <v>12378</v>
      </c>
      <c r="C6033" s="1060" t="s">
        <v>2352</v>
      </c>
      <c r="D6033" s="1061">
        <v>576.6</v>
      </c>
    </row>
    <row r="6034" spans="1:4" ht="45" x14ac:dyDescent="0.2">
      <c r="A6034" s="1058">
        <v>11995</v>
      </c>
      <c r="B6034" s="1059" t="s">
        <v>12379</v>
      </c>
      <c r="C6034" s="1060" t="s">
        <v>2352</v>
      </c>
      <c r="D6034" s="1061">
        <v>976.51</v>
      </c>
    </row>
    <row r="6035" spans="1:4" ht="45" x14ac:dyDescent="0.2">
      <c r="A6035" s="1058">
        <v>11996</v>
      </c>
      <c r="B6035" s="1059" t="s">
        <v>12380</v>
      </c>
      <c r="C6035" s="1060" t="s">
        <v>2352</v>
      </c>
      <c r="D6035" s="1061">
        <v>1049.21</v>
      </c>
    </row>
    <row r="6036" spans="1:4" ht="45" x14ac:dyDescent="0.2">
      <c r="A6036" s="1058">
        <v>9120</v>
      </c>
      <c r="B6036" s="1059" t="s">
        <v>10470</v>
      </c>
      <c r="C6036" s="1060" t="s">
        <v>2352</v>
      </c>
      <c r="D6036" s="1061">
        <v>2144.67</v>
      </c>
    </row>
    <row r="6037" spans="1:4" ht="33.75" x14ac:dyDescent="0.2">
      <c r="A6037" s="1058">
        <v>9121</v>
      </c>
      <c r="B6037" s="1059" t="s">
        <v>10471</v>
      </c>
      <c r="C6037" s="1060" t="s">
        <v>2352</v>
      </c>
      <c r="D6037" s="1061">
        <v>1895.02</v>
      </c>
    </row>
    <row r="6038" spans="1:4" ht="45" x14ac:dyDescent="0.2">
      <c r="A6038" s="1058">
        <v>8246</v>
      </c>
      <c r="B6038" s="1059" t="s">
        <v>9876</v>
      </c>
      <c r="C6038" s="1060" t="s">
        <v>2352</v>
      </c>
      <c r="D6038" s="1061">
        <v>156.85</v>
      </c>
    </row>
    <row r="6039" spans="1:4" ht="33.75" x14ac:dyDescent="0.2">
      <c r="A6039" s="1058">
        <v>8012</v>
      </c>
      <c r="B6039" s="1059" t="s">
        <v>9772</v>
      </c>
      <c r="C6039" s="1060" t="s">
        <v>2352</v>
      </c>
      <c r="D6039" s="1061">
        <v>425.93</v>
      </c>
    </row>
    <row r="6040" spans="1:4" ht="45" x14ac:dyDescent="0.2">
      <c r="A6040" s="1058">
        <v>13099</v>
      </c>
      <c r="B6040" s="1059" t="s">
        <v>31404</v>
      </c>
      <c r="C6040" s="1060" t="s">
        <v>2352</v>
      </c>
      <c r="D6040" s="1061">
        <v>2137.5</v>
      </c>
    </row>
    <row r="6041" spans="1:4" ht="45" x14ac:dyDescent="0.2">
      <c r="A6041" s="1058">
        <v>13100</v>
      </c>
      <c r="B6041" s="1059" t="s">
        <v>31405</v>
      </c>
      <c r="C6041" s="1060" t="s">
        <v>2352</v>
      </c>
      <c r="D6041" s="1061">
        <v>1848.84</v>
      </c>
    </row>
    <row r="6042" spans="1:4" ht="33.75" x14ac:dyDescent="0.2">
      <c r="A6042" s="1058">
        <v>574</v>
      </c>
      <c r="B6042" s="1059" t="s">
        <v>4804</v>
      </c>
      <c r="C6042" s="1060" t="s">
        <v>2352</v>
      </c>
      <c r="D6042" s="1061">
        <v>1446.26</v>
      </c>
    </row>
    <row r="6043" spans="1:4" ht="33.75" x14ac:dyDescent="0.2">
      <c r="A6043" s="1058">
        <v>575</v>
      </c>
      <c r="B6043" s="1059" t="s">
        <v>4805</v>
      </c>
      <c r="C6043" s="1060" t="s">
        <v>2352</v>
      </c>
      <c r="D6043" s="1061">
        <v>2817.08</v>
      </c>
    </row>
    <row r="6044" spans="1:4" ht="33.75" x14ac:dyDescent="0.2">
      <c r="A6044" s="1058">
        <v>576</v>
      </c>
      <c r="B6044" s="1059" t="s">
        <v>4806</v>
      </c>
      <c r="C6044" s="1060" t="s">
        <v>2352</v>
      </c>
      <c r="D6044" s="1061">
        <v>4089.93</v>
      </c>
    </row>
    <row r="6045" spans="1:4" ht="33.75" x14ac:dyDescent="0.2">
      <c r="A6045" s="1058">
        <v>577</v>
      </c>
      <c r="B6045" s="1059" t="s">
        <v>4807</v>
      </c>
      <c r="C6045" s="1060" t="s">
        <v>2352</v>
      </c>
      <c r="D6045" s="1061">
        <v>5537.87</v>
      </c>
    </row>
    <row r="6046" spans="1:4" ht="33.75" x14ac:dyDescent="0.2">
      <c r="A6046" s="1058">
        <v>5080</v>
      </c>
      <c r="B6046" s="1059" t="s">
        <v>8033</v>
      </c>
      <c r="C6046" s="1060" t="s">
        <v>2352</v>
      </c>
      <c r="D6046" s="1061">
        <v>564.36</v>
      </c>
    </row>
    <row r="6047" spans="1:4" ht="22.5" x14ac:dyDescent="0.2">
      <c r="A6047" s="1058">
        <v>614</v>
      </c>
      <c r="B6047" s="1059" t="s">
        <v>4837</v>
      </c>
      <c r="C6047" s="1060" t="s">
        <v>2352</v>
      </c>
      <c r="D6047" s="1061">
        <v>736.35</v>
      </c>
    </row>
    <row r="6048" spans="1:4" ht="33.75" x14ac:dyDescent="0.2">
      <c r="A6048" s="1058">
        <v>12770</v>
      </c>
      <c r="B6048" s="1059" t="s">
        <v>21461</v>
      </c>
      <c r="C6048" s="1060" t="s">
        <v>2352</v>
      </c>
      <c r="D6048" s="1061">
        <v>921</v>
      </c>
    </row>
    <row r="6049" spans="1:4" ht="33.75" x14ac:dyDescent="0.2">
      <c r="A6049" s="1058">
        <v>12771</v>
      </c>
      <c r="B6049" s="1059" t="s">
        <v>21462</v>
      </c>
      <c r="C6049" s="1060" t="s">
        <v>2352</v>
      </c>
      <c r="D6049" s="1061">
        <v>503.62</v>
      </c>
    </row>
    <row r="6050" spans="1:4" ht="45" x14ac:dyDescent="0.2">
      <c r="A6050" s="1058">
        <v>12160</v>
      </c>
      <c r="B6050" s="1059" t="s">
        <v>12518</v>
      </c>
      <c r="C6050" s="1060" t="s">
        <v>2352</v>
      </c>
      <c r="D6050" s="1061">
        <v>1111.55</v>
      </c>
    </row>
    <row r="6051" spans="1:4" ht="45" x14ac:dyDescent="0.2">
      <c r="A6051" s="1058">
        <v>12161</v>
      </c>
      <c r="B6051" s="1059" t="s">
        <v>12519</v>
      </c>
      <c r="C6051" s="1060" t="s">
        <v>2352</v>
      </c>
      <c r="D6051" s="1061">
        <v>2694.81</v>
      </c>
    </row>
    <row r="6052" spans="1:4" ht="45" x14ac:dyDescent="0.2">
      <c r="A6052" s="1058">
        <v>12162</v>
      </c>
      <c r="B6052" s="1059" t="s">
        <v>12520</v>
      </c>
      <c r="C6052" s="1060" t="s">
        <v>2352</v>
      </c>
      <c r="D6052" s="1061">
        <v>4264.1099999999997</v>
      </c>
    </row>
    <row r="6053" spans="1:4" ht="33.75" x14ac:dyDescent="0.2">
      <c r="A6053" s="1058">
        <v>7905</v>
      </c>
      <c r="B6053" s="1059" t="s">
        <v>9722</v>
      </c>
      <c r="C6053" s="1060" t="s">
        <v>2352</v>
      </c>
      <c r="D6053" s="1061">
        <v>485.1</v>
      </c>
    </row>
    <row r="6054" spans="1:4" ht="33.75" x14ac:dyDescent="0.2">
      <c r="A6054" s="1058">
        <v>8081</v>
      </c>
      <c r="B6054" s="1059" t="s">
        <v>9808</v>
      </c>
      <c r="C6054" s="1060" t="s">
        <v>2352</v>
      </c>
      <c r="D6054" s="1061">
        <v>3581.92</v>
      </c>
    </row>
    <row r="6055" spans="1:4" ht="33.75" x14ac:dyDescent="0.2">
      <c r="A6055" s="1058">
        <v>615</v>
      </c>
      <c r="B6055" s="1059" t="s">
        <v>4838</v>
      </c>
      <c r="C6055" s="1060" t="s">
        <v>2352</v>
      </c>
      <c r="D6055" s="1061">
        <v>664.29</v>
      </c>
    </row>
    <row r="6056" spans="1:4" ht="22.5" x14ac:dyDescent="0.2">
      <c r="A6056" s="1058">
        <v>7316</v>
      </c>
      <c r="B6056" s="1059" t="s">
        <v>9242</v>
      </c>
      <c r="C6056" s="1060" t="s">
        <v>2352</v>
      </c>
      <c r="D6056" s="1061">
        <v>1072.28</v>
      </c>
    </row>
    <row r="6057" spans="1:4" ht="33.75" x14ac:dyDescent="0.2">
      <c r="A6057" s="1058">
        <v>616</v>
      </c>
      <c r="B6057" s="1059" t="s">
        <v>4839</v>
      </c>
      <c r="C6057" s="1060" t="s">
        <v>2352</v>
      </c>
      <c r="D6057" s="1061">
        <v>3043.68</v>
      </c>
    </row>
    <row r="6058" spans="1:4" ht="22.5" x14ac:dyDescent="0.2">
      <c r="A6058" s="1058">
        <v>7714</v>
      </c>
      <c r="B6058" s="1059" t="s">
        <v>9584</v>
      </c>
      <c r="C6058" s="1060" t="s">
        <v>2352</v>
      </c>
      <c r="D6058" s="1061">
        <v>95.13</v>
      </c>
    </row>
    <row r="6059" spans="1:4" ht="33.75" x14ac:dyDescent="0.2">
      <c r="A6059" s="1058">
        <v>7717</v>
      </c>
      <c r="B6059" s="1059" t="s">
        <v>9587</v>
      </c>
      <c r="C6059" s="1060" t="s">
        <v>2352</v>
      </c>
      <c r="D6059" s="1061">
        <v>152.06</v>
      </c>
    </row>
    <row r="6060" spans="1:4" ht="33.75" x14ac:dyDescent="0.2">
      <c r="A6060" s="1058">
        <v>9650</v>
      </c>
      <c r="B6060" s="1059" t="s">
        <v>10824</v>
      </c>
      <c r="C6060" s="1060" t="s">
        <v>2352</v>
      </c>
      <c r="D6060" s="1061">
        <v>5896.13</v>
      </c>
    </row>
    <row r="6061" spans="1:4" ht="22.5" x14ac:dyDescent="0.2">
      <c r="A6061" s="1058">
        <v>583</v>
      </c>
      <c r="B6061" s="1059" t="s">
        <v>4809</v>
      </c>
      <c r="C6061" s="1060" t="s">
        <v>2352</v>
      </c>
      <c r="D6061" s="1061">
        <v>243.2</v>
      </c>
    </row>
    <row r="6062" spans="1:4" ht="33.75" x14ac:dyDescent="0.2">
      <c r="A6062" s="1058">
        <v>10749</v>
      </c>
      <c r="B6062" s="1059" t="s">
        <v>11536</v>
      </c>
      <c r="C6062" s="1060" t="s">
        <v>2352</v>
      </c>
      <c r="D6062" s="1061">
        <v>3951.28</v>
      </c>
    </row>
    <row r="6063" spans="1:4" ht="45" x14ac:dyDescent="0.2">
      <c r="A6063" s="1058">
        <v>7680</v>
      </c>
      <c r="B6063" s="1059" t="s">
        <v>9558</v>
      </c>
      <c r="C6063" s="1060" t="s">
        <v>2352</v>
      </c>
      <c r="D6063" s="1061">
        <v>688.9</v>
      </c>
    </row>
    <row r="6064" spans="1:4" ht="45" x14ac:dyDescent="0.2">
      <c r="A6064" s="1058">
        <v>7263</v>
      </c>
      <c r="B6064" s="1059" t="s">
        <v>9217</v>
      </c>
      <c r="C6064" s="1060" t="s">
        <v>2352</v>
      </c>
      <c r="D6064" s="1061">
        <v>1413.9</v>
      </c>
    </row>
    <row r="6065" spans="1:4" ht="45" x14ac:dyDescent="0.2">
      <c r="A6065" s="1058">
        <v>7264</v>
      </c>
      <c r="B6065" s="1059" t="s">
        <v>9218</v>
      </c>
      <c r="C6065" s="1060" t="s">
        <v>2352</v>
      </c>
      <c r="D6065" s="1061">
        <v>2662.2</v>
      </c>
    </row>
    <row r="6066" spans="1:4" ht="45" x14ac:dyDescent="0.2">
      <c r="A6066" s="1058">
        <v>12172</v>
      </c>
      <c r="B6066" s="1059" t="s">
        <v>12530</v>
      </c>
      <c r="C6066" s="1060" t="s">
        <v>2352</v>
      </c>
      <c r="D6066" s="1061">
        <v>1102.93</v>
      </c>
    </row>
    <row r="6067" spans="1:4" ht="56.25" x14ac:dyDescent="0.2">
      <c r="A6067" s="1058">
        <v>12174</v>
      </c>
      <c r="B6067" s="1059" t="s">
        <v>12532</v>
      </c>
      <c r="C6067" s="1060" t="s">
        <v>2352</v>
      </c>
      <c r="D6067" s="1061">
        <v>1784.1</v>
      </c>
    </row>
    <row r="6068" spans="1:4" ht="56.25" x14ac:dyDescent="0.2">
      <c r="A6068" s="1058">
        <v>12173</v>
      </c>
      <c r="B6068" s="1059" t="s">
        <v>12531</v>
      </c>
      <c r="C6068" s="1060" t="s">
        <v>2352</v>
      </c>
      <c r="D6068" s="1061">
        <v>1102.93</v>
      </c>
    </row>
    <row r="6069" spans="1:4" ht="45" x14ac:dyDescent="0.2">
      <c r="A6069" s="1058">
        <v>12196</v>
      </c>
      <c r="B6069" s="1059" t="s">
        <v>12551</v>
      </c>
      <c r="C6069" s="1060" t="s">
        <v>2352</v>
      </c>
      <c r="D6069" s="1061">
        <v>1397.8</v>
      </c>
    </row>
    <row r="6070" spans="1:4" ht="45" x14ac:dyDescent="0.2">
      <c r="A6070" s="1058">
        <v>12195</v>
      </c>
      <c r="B6070" s="1059" t="s">
        <v>12550</v>
      </c>
      <c r="C6070" s="1060" t="s">
        <v>2352</v>
      </c>
      <c r="D6070" s="1061">
        <v>1397.8</v>
      </c>
    </row>
    <row r="6071" spans="1:4" ht="45" x14ac:dyDescent="0.2">
      <c r="A6071" s="1058">
        <v>12175</v>
      </c>
      <c r="B6071" s="1059" t="s">
        <v>12533</v>
      </c>
      <c r="C6071" s="1060" t="s">
        <v>2352</v>
      </c>
      <c r="D6071" s="1061">
        <v>2904.73</v>
      </c>
    </row>
    <row r="6072" spans="1:4" ht="45" x14ac:dyDescent="0.2">
      <c r="A6072" s="1058">
        <v>12194</v>
      </c>
      <c r="B6072" s="1059" t="s">
        <v>12549</v>
      </c>
      <c r="C6072" s="1060" t="s">
        <v>2352</v>
      </c>
      <c r="D6072" s="1061">
        <v>2251.09</v>
      </c>
    </row>
    <row r="6073" spans="1:4" ht="22.5" x14ac:dyDescent="0.2">
      <c r="A6073" s="1058">
        <v>4031</v>
      </c>
      <c r="B6073" s="1059" t="s">
        <v>7325</v>
      </c>
      <c r="C6073" s="1060" t="s">
        <v>30787</v>
      </c>
      <c r="D6073" s="1061">
        <v>285.91000000000003</v>
      </c>
    </row>
    <row r="6074" spans="1:4" ht="22.5" x14ac:dyDescent="0.2">
      <c r="A6074" s="1058">
        <v>613</v>
      </c>
      <c r="B6074" s="1059" t="s">
        <v>4836</v>
      </c>
      <c r="C6074" s="1060" t="s">
        <v>2352</v>
      </c>
      <c r="D6074" s="1061">
        <v>553.79999999999995</v>
      </c>
    </row>
    <row r="6075" spans="1:4" x14ac:dyDescent="0.2">
      <c r="A6075" s="1062"/>
      <c r="B6075" s="1062"/>
      <c r="C6075" s="1062"/>
      <c r="D6075" s="1061">
        <v>500.32</v>
      </c>
    </row>
    <row r="6076" spans="1:4" ht="22.5" x14ac:dyDescent="0.2">
      <c r="A6076" s="1058">
        <v>7902</v>
      </c>
      <c r="B6076" s="1059" t="s">
        <v>9719</v>
      </c>
      <c r="C6076" s="1060" t="s">
        <v>2352</v>
      </c>
      <c r="D6076" s="1062"/>
    </row>
    <row r="6077" spans="1:4" ht="22.5" x14ac:dyDescent="0.2">
      <c r="A6077" s="1058">
        <v>582</v>
      </c>
      <c r="B6077" s="1059" t="s">
        <v>4808</v>
      </c>
      <c r="C6077" s="1060" t="s">
        <v>2352</v>
      </c>
      <c r="D6077" s="1061">
        <v>1220.81</v>
      </c>
    </row>
    <row r="6078" spans="1:4" x14ac:dyDescent="0.2">
      <c r="A6078" s="1058">
        <v>4022</v>
      </c>
      <c r="B6078" s="1059" t="s">
        <v>7319</v>
      </c>
      <c r="C6078" s="1060" t="s">
        <v>30787</v>
      </c>
      <c r="D6078" s="1061">
        <v>110</v>
      </c>
    </row>
    <row r="6079" spans="1:4" x14ac:dyDescent="0.2">
      <c r="A6079" s="1058">
        <v>593</v>
      </c>
      <c r="B6079" s="1059" t="s">
        <v>4819</v>
      </c>
      <c r="C6079" s="1060" t="s">
        <v>2352</v>
      </c>
      <c r="D6079" s="1061">
        <v>129.52000000000001</v>
      </c>
    </row>
    <row r="6080" spans="1:4" x14ac:dyDescent="0.2">
      <c r="A6080" s="1058">
        <v>594</v>
      </c>
      <c r="B6080" s="1059" t="s">
        <v>4820</v>
      </c>
      <c r="C6080" s="1060" t="s">
        <v>2352</v>
      </c>
      <c r="D6080" s="1061">
        <v>114.4</v>
      </c>
    </row>
    <row r="6081" spans="1:4" x14ac:dyDescent="0.2">
      <c r="A6081" s="1058">
        <v>595</v>
      </c>
      <c r="B6081" s="1059" t="s">
        <v>4821</v>
      </c>
      <c r="C6081" s="1060" t="s">
        <v>2352</v>
      </c>
      <c r="D6081" s="1061">
        <v>123.7</v>
      </c>
    </row>
    <row r="6082" spans="1:4" x14ac:dyDescent="0.2">
      <c r="A6082" s="1058">
        <v>592</v>
      </c>
      <c r="B6082" s="1059" t="s">
        <v>4818</v>
      </c>
      <c r="C6082" s="1060" t="s">
        <v>2352</v>
      </c>
      <c r="D6082" s="1061">
        <v>99.4</v>
      </c>
    </row>
    <row r="6083" spans="1:4" x14ac:dyDescent="0.2">
      <c r="A6083" s="1058">
        <v>589</v>
      </c>
      <c r="B6083" s="1059" t="s">
        <v>4815</v>
      </c>
      <c r="C6083" s="1060" t="s">
        <v>2352</v>
      </c>
      <c r="D6083" s="1061">
        <v>139.5</v>
      </c>
    </row>
    <row r="6084" spans="1:4" x14ac:dyDescent="0.2">
      <c r="A6084" s="1058">
        <v>590</v>
      </c>
      <c r="B6084" s="1059" t="s">
        <v>4816</v>
      </c>
      <c r="C6084" s="1060" t="s">
        <v>2352</v>
      </c>
      <c r="D6084" s="1061">
        <v>245.37</v>
      </c>
    </row>
    <row r="6085" spans="1:4" x14ac:dyDescent="0.2">
      <c r="A6085" s="1058">
        <v>591</v>
      </c>
      <c r="B6085" s="1059" t="s">
        <v>4817</v>
      </c>
      <c r="C6085" s="1060" t="s">
        <v>2352</v>
      </c>
      <c r="D6085" s="1061">
        <v>141.5</v>
      </c>
    </row>
    <row r="6086" spans="1:4" x14ac:dyDescent="0.2">
      <c r="A6086" s="1058">
        <v>588</v>
      </c>
      <c r="B6086" s="1059" t="s">
        <v>4814</v>
      </c>
      <c r="C6086" s="1060" t="s">
        <v>2352</v>
      </c>
      <c r="D6086" s="1061">
        <v>84.1</v>
      </c>
    </row>
    <row r="6087" spans="1:4" x14ac:dyDescent="0.2">
      <c r="A6087" s="1058">
        <v>4437</v>
      </c>
      <c r="B6087" s="1059" t="s">
        <v>7570</v>
      </c>
      <c r="C6087" s="1060" t="s">
        <v>30787</v>
      </c>
      <c r="D6087" s="1061">
        <v>89.45</v>
      </c>
    </row>
    <row r="6088" spans="1:4" x14ac:dyDescent="0.2">
      <c r="A6088" s="1058">
        <v>4435</v>
      </c>
      <c r="B6088" s="1059" t="s">
        <v>7568</v>
      </c>
      <c r="C6088" s="1060" t="s">
        <v>30787</v>
      </c>
      <c r="D6088" s="1061">
        <v>114</v>
      </c>
    </row>
    <row r="6089" spans="1:4" x14ac:dyDescent="0.2">
      <c r="A6089" s="1058">
        <v>4436</v>
      </c>
      <c r="B6089" s="1059" t="s">
        <v>7569</v>
      </c>
      <c r="C6089" s="1060" t="s">
        <v>30787</v>
      </c>
      <c r="D6089" s="1061">
        <v>80</v>
      </c>
    </row>
    <row r="6090" spans="1:4" x14ac:dyDescent="0.2">
      <c r="A6090" s="1058">
        <v>12798</v>
      </c>
      <c r="B6090" s="1059" t="s">
        <v>21809</v>
      </c>
      <c r="C6090" s="1060" t="s">
        <v>2352</v>
      </c>
      <c r="D6090" s="1061">
        <v>556.70000000000005</v>
      </c>
    </row>
    <row r="6091" spans="1:4" x14ac:dyDescent="0.2">
      <c r="A6091" s="1058">
        <v>12799</v>
      </c>
      <c r="B6091" s="1059" t="s">
        <v>21810</v>
      </c>
      <c r="C6091" s="1060" t="s">
        <v>2352</v>
      </c>
      <c r="D6091" s="1061">
        <v>942.33</v>
      </c>
    </row>
    <row r="6092" spans="1:4" ht="22.5" x14ac:dyDescent="0.2">
      <c r="A6092" s="1058">
        <v>12797</v>
      </c>
      <c r="B6092" s="1059" t="s">
        <v>21808</v>
      </c>
      <c r="C6092" s="1060" t="s">
        <v>2352</v>
      </c>
      <c r="D6092" s="1061">
        <v>992.77</v>
      </c>
    </row>
    <row r="6093" spans="1:4" ht="33.75" x14ac:dyDescent="0.2">
      <c r="A6093" s="1058">
        <v>11625</v>
      </c>
      <c r="B6093" s="1059" t="s">
        <v>12133</v>
      </c>
      <c r="C6093" s="1060" t="s">
        <v>2352</v>
      </c>
      <c r="D6093" s="1061">
        <v>12774.94</v>
      </c>
    </row>
    <row r="6094" spans="1:4" ht="33.75" x14ac:dyDescent="0.2">
      <c r="A6094" s="1058">
        <v>11626</v>
      </c>
      <c r="B6094" s="1059" t="s">
        <v>12134</v>
      </c>
      <c r="C6094" s="1060" t="s">
        <v>2352</v>
      </c>
      <c r="D6094" s="1061">
        <v>7094.92</v>
      </c>
    </row>
    <row r="6095" spans="1:4" ht="33.75" x14ac:dyDescent="0.2">
      <c r="A6095" s="1058">
        <v>13040</v>
      </c>
      <c r="B6095" s="1059" t="s">
        <v>31109</v>
      </c>
      <c r="C6095" s="1060" t="s">
        <v>2352</v>
      </c>
      <c r="D6095" s="1061">
        <v>2110.02</v>
      </c>
    </row>
    <row r="6096" spans="1:4" ht="33.75" x14ac:dyDescent="0.2">
      <c r="A6096" s="1058">
        <v>12776</v>
      </c>
      <c r="B6096" s="1059" t="s">
        <v>21466</v>
      </c>
      <c r="C6096" s="1060" t="s">
        <v>2352</v>
      </c>
      <c r="D6096" s="1061">
        <v>1506.34</v>
      </c>
    </row>
    <row r="6097" spans="1:4" x14ac:dyDescent="0.2">
      <c r="A6097" s="1058">
        <v>8739</v>
      </c>
      <c r="B6097" s="1059" t="s">
        <v>10184</v>
      </c>
      <c r="C6097" s="1060" t="s">
        <v>2352</v>
      </c>
      <c r="D6097" s="1061">
        <v>28.94</v>
      </c>
    </row>
    <row r="6098" spans="1:4" ht="22.5" x14ac:dyDescent="0.2">
      <c r="A6098" s="1058">
        <v>7722</v>
      </c>
      <c r="B6098" s="1059" t="s">
        <v>9591</v>
      </c>
      <c r="C6098" s="1060" t="s">
        <v>2352</v>
      </c>
      <c r="D6098" s="1061">
        <v>68.53</v>
      </c>
    </row>
    <row r="6099" spans="1:4" ht="22.5" x14ac:dyDescent="0.2">
      <c r="A6099" s="1058">
        <v>611</v>
      </c>
      <c r="B6099" s="1059" t="s">
        <v>20960</v>
      </c>
      <c r="C6099" s="1060" t="s">
        <v>2352</v>
      </c>
      <c r="D6099" s="1061">
        <v>217.61</v>
      </c>
    </row>
    <row r="6100" spans="1:4" ht="22.5" x14ac:dyDescent="0.2">
      <c r="A6100" s="1058">
        <v>8349</v>
      </c>
      <c r="B6100" s="1059" t="s">
        <v>9934</v>
      </c>
      <c r="C6100" s="1060" t="s">
        <v>2352</v>
      </c>
      <c r="D6100" s="1061">
        <v>240.35</v>
      </c>
    </row>
    <row r="6101" spans="1:4" ht="22.5" x14ac:dyDescent="0.2">
      <c r="A6101" s="1058">
        <v>12807</v>
      </c>
      <c r="B6101" s="1059" t="s">
        <v>22376</v>
      </c>
      <c r="C6101" s="1060" t="s">
        <v>2352</v>
      </c>
      <c r="D6101" s="1061">
        <v>110.44</v>
      </c>
    </row>
    <row r="6102" spans="1:4" ht="22.5" x14ac:dyDescent="0.2">
      <c r="A6102" s="1058">
        <v>12577</v>
      </c>
      <c r="B6102" s="1059" t="s">
        <v>22373</v>
      </c>
      <c r="C6102" s="1060" t="s">
        <v>2352</v>
      </c>
      <c r="D6102" s="1061">
        <v>471.89</v>
      </c>
    </row>
    <row r="6103" spans="1:4" ht="22.5" x14ac:dyDescent="0.2">
      <c r="A6103" s="1058">
        <v>12808</v>
      </c>
      <c r="B6103" s="1059" t="s">
        <v>22377</v>
      </c>
      <c r="C6103" s="1060" t="s">
        <v>2352</v>
      </c>
      <c r="D6103" s="1061">
        <v>701.09</v>
      </c>
    </row>
    <row r="6104" spans="1:4" ht="22.5" x14ac:dyDescent="0.2">
      <c r="A6104" s="1058">
        <v>10200</v>
      </c>
      <c r="B6104" s="1059" t="s">
        <v>11208</v>
      </c>
      <c r="C6104" s="1060" t="s">
        <v>2352</v>
      </c>
      <c r="D6104" s="1061">
        <v>84.19</v>
      </c>
    </row>
    <row r="6105" spans="1:4" ht="22.5" x14ac:dyDescent="0.2">
      <c r="A6105" s="1058">
        <v>11153</v>
      </c>
      <c r="B6105" s="1059" t="s">
        <v>11788</v>
      </c>
      <c r="C6105" s="1060" t="s">
        <v>2352</v>
      </c>
      <c r="D6105" s="1061">
        <v>114.92</v>
      </c>
    </row>
    <row r="6106" spans="1:4" ht="22.5" x14ac:dyDescent="0.2">
      <c r="A6106" s="1058">
        <v>12870</v>
      </c>
      <c r="B6106" s="1059" t="s">
        <v>24152</v>
      </c>
      <c r="C6106" s="1060" t="s">
        <v>2352</v>
      </c>
      <c r="D6106" s="1061">
        <v>81.83</v>
      </c>
    </row>
    <row r="6107" spans="1:4" ht="22.5" x14ac:dyDescent="0.2">
      <c r="A6107" s="1058">
        <v>11436</v>
      </c>
      <c r="B6107" s="1059" t="s">
        <v>12001</v>
      </c>
      <c r="C6107" s="1060" t="s">
        <v>2352</v>
      </c>
      <c r="D6107" s="1061">
        <v>27.54</v>
      </c>
    </row>
    <row r="6108" spans="1:4" x14ac:dyDescent="0.2">
      <c r="A6108" s="1058">
        <v>11444</v>
      </c>
      <c r="B6108" s="1059" t="s">
        <v>12009</v>
      </c>
      <c r="C6108" s="1060" t="s">
        <v>2352</v>
      </c>
      <c r="D6108" s="1061">
        <v>45.75</v>
      </c>
    </row>
    <row r="6109" spans="1:4" ht="22.5" x14ac:dyDescent="0.2">
      <c r="A6109" s="1058">
        <v>623</v>
      </c>
      <c r="B6109" s="1059" t="s">
        <v>4844</v>
      </c>
      <c r="C6109" s="1060" t="s">
        <v>2352</v>
      </c>
      <c r="D6109" s="1061">
        <v>128.52000000000001</v>
      </c>
    </row>
    <row r="6110" spans="1:4" ht="33.75" x14ac:dyDescent="0.2">
      <c r="A6110" s="1058">
        <v>618</v>
      </c>
      <c r="B6110" s="1059" t="s">
        <v>4840</v>
      </c>
      <c r="C6110" s="1060" t="s">
        <v>2352</v>
      </c>
      <c r="D6110" s="1061">
        <v>211.48</v>
      </c>
    </row>
    <row r="6111" spans="1:4" ht="33.75" x14ac:dyDescent="0.2">
      <c r="A6111" s="1058">
        <v>619</v>
      </c>
      <c r="B6111" s="1059" t="s">
        <v>4841</v>
      </c>
      <c r="C6111" s="1060" t="s">
        <v>2352</v>
      </c>
      <c r="D6111" s="1061">
        <v>429.73</v>
      </c>
    </row>
    <row r="6112" spans="1:4" ht="33.75" x14ac:dyDescent="0.2">
      <c r="A6112" s="1058">
        <v>620</v>
      </c>
      <c r="B6112" s="1059" t="s">
        <v>4842</v>
      </c>
      <c r="C6112" s="1060" t="s">
        <v>2352</v>
      </c>
      <c r="D6112" s="1061">
        <v>610.6</v>
      </c>
    </row>
    <row r="6113" spans="1:4" x14ac:dyDescent="0.2">
      <c r="A6113" s="1058">
        <v>622</v>
      </c>
      <c r="B6113" s="1059" t="s">
        <v>4843</v>
      </c>
      <c r="C6113" s="1060" t="s">
        <v>2352</v>
      </c>
      <c r="D6113" s="1061">
        <v>173.29</v>
      </c>
    </row>
    <row r="6114" spans="1:4" ht="22.5" x14ac:dyDescent="0.2">
      <c r="A6114" s="1058">
        <v>12565</v>
      </c>
      <c r="B6114" s="1059" t="s">
        <v>21295</v>
      </c>
      <c r="C6114" s="1060" t="s">
        <v>2352</v>
      </c>
      <c r="D6114" s="1061">
        <v>256.64999999999998</v>
      </c>
    </row>
    <row r="6115" spans="1:4" ht="22.5" x14ac:dyDescent="0.2">
      <c r="A6115" s="1058">
        <v>4529</v>
      </c>
      <c r="B6115" s="1059" t="s">
        <v>7647</v>
      </c>
      <c r="C6115" s="1060" t="s">
        <v>30787</v>
      </c>
      <c r="D6115" s="1061">
        <v>1329.43</v>
      </c>
    </row>
    <row r="6116" spans="1:4" ht="22.5" x14ac:dyDescent="0.2">
      <c r="A6116" s="1058">
        <v>4530</v>
      </c>
      <c r="B6116" s="1059" t="s">
        <v>7648</v>
      </c>
      <c r="C6116" s="1060" t="s">
        <v>30787</v>
      </c>
      <c r="D6116" s="1061">
        <v>1797.52</v>
      </c>
    </row>
    <row r="6117" spans="1:4" ht="22.5" x14ac:dyDescent="0.2">
      <c r="A6117" s="1058">
        <v>4528</v>
      </c>
      <c r="B6117" s="1059" t="s">
        <v>7646</v>
      </c>
      <c r="C6117" s="1060" t="s">
        <v>30787</v>
      </c>
      <c r="D6117" s="1061">
        <v>1464.59</v>
      </c>
    </row>
    <row r="6118" spans="1:4" ht="33.75" x14ac:dyDescent="0.2">
      <c r="A6118" s="1058">
        <v>12318</v>
      </c>
      <c r="B6118" s="1059" t="s">
        <v>12652</v>
      </c>
      <c r="C6118" s="1060" t="s">
        <v>2352</v>
      </c>
      <c r="D6118" s="1061">
        <v>498.07</v>
      </c>
    </row>
    <row r="6119" spans="1:4" ht="33.75" x14ac:dyDescent="0.2">
      <c r="A6119" s="1058">
        <v>12171</v>
      </c>
      <c r="B6119" s="1059" t="s">
        <v>12529</v>
      </c>
      <c r="C6119" s="1060" t="s">
        <v>2352</v>
      </c>
      <c r="D6119" s="1061">
        <v>2600.0700000000002</v>
      </c>
    </row>
    <row r="6120" spans="1:4" ht="22.5" x14ac:dyDescent="0.2">
      <c r="A6120" s="1058">
        <v>10409</v>
      </c>
      <c r="B6120" s="1059" t="s">
        <v>11355</v>
      </c>
      <c r="C6120" s="1060" t="s">
        <v>2352</v>
      </c>
      <c r="D6120" s="1061">
        <v>117.69</v>
      </c>
    </row>
    <row r="6121" spans="1:4" ht="22.5" x14ac:dyDescent="0.2">
      <c r="A6121" s="1058">
        <v>9625</v>
      </c>
      <c r="B6121" s="1059" t="s">
        <v>10804</v>
      </c>
      <c r="C6121" s="1060" t="s">
        <v>2352</v>
      </c>
      <c r="D6121" s="1061">
        <v>245.08</v>
      </c>
    </row>
    <row r="6122" spans="1:4" x14ac:dyDescent="0.2">
      <c r="A6122" s="1058">
        <v>4879</v>
      </c>
      <c r="B6122" s="1059" t="s">
        <v>7887</v>
      </c>
      <c r="C6122" s="1060" t="s">
        <v>2352</v>
      </c>
      <c r="D6122" s="1061">
        <v>6.48</v>
      </c>
    </row>
    <row r="6123" spans="1:4" x14ac:dyDescent="0.2">
      <c r="A6123" s="1058">
        <v>12898</v>
      </c>
      <c r="B6123" s="1059" t="s">
        <v>24053</v>
      </c>
      <c r="C6123" s="1060" t="s">
        <v>2352</v>
      </c>
      <c r="D6123" s="1061">
        <v>124.87</v>
      </c>
    </row>
    <row r="6124" spans="1:4" ht="22.5" x14ac:dyDescent="0.2">
      <c r="A6124" s="1058">
        <v>10521</v>
      </c>
      <c r="B6124" s="1059" t="s">
        <v>11397</v>
      </c>
      <c r="C6124" s="1060" t="s">
        <v>2352</v>
      </c>
      <c r="D6124" s="1061">
        <v>22.59</v>
      </c>
    </row>
    <row r="6125" spans="1:4" x14ac:dyDescent="0.2">
      <c r="A6125" s="1058">
        <v>552</v>
      </c>
      <c r="B6125" s="1059" t="s">
        <v>4790</v>
      </c>
      <c r="C6125" s="1060" t="s">
        <v>2352</v>
      </c>
      <c r="D6125" s="1061">
        <v>10.01</v>
      </c>
    </row>
    <row r="6126" spans="1:4" x14ac:dyDescent="0.2">
      <c r="A6126" s="1058">
        <v>553</v>
      </c>
      <c r="B6126" s="1059" t="s">
        <v>4791</v>
      </c>
      <c r="C6126" s="1060" t="s">
        <v>2352</v>
      </c>
      <c r="D6126" s="1061">
        <v>8.59</v>
      </c>
    </row>
    <row r="6127" spans="1:4" ht="22.5" x14ac:dyDescent="0.2">
      <c r="A6127" s="1058">
        <v>11423</v>
      </c>
      <c r="B6127" s="1059" t="s">
        <v>11997</v>
      </c>
      <c r="C6127" s="1060" t="s">
        <v>2352</v>
      </c>
      <c r="D6127" s="1061">
        <v>61.39</v>
      </c>
    </row>
    <row r="6128" spans="1:4" ht="22.5" x14ac:dyDescent="0.2">
      <c r="A6128" s="1058">
        <v>12561</v>
      </c>
      <c r="B6128" s="1059" t="s">
        <v>20230</v>
      </c>
      <c r="C6128" s="1060" t="s">
        <v>2352</v>
      </c>
      <c r="D6128" s="1061">
        <v>97.72</v>
      </c>
    </row>
    <row r="6129" spans="1:4" x14ac:dyDescent="0.2">
      <c r="A6129" s="1058">
        <v>12801</v>
      </c>
      <c r="B6129" s="1059" t="s">
        <v>22375</v>
      </c>
      <c r="C6129" s="1060" t="s">
        <v>2352</v>
      </c>
      <c r="D6129" s="1061">
        <v>18.09</v>
      </c>
    </row>
    <row r="6130" spans="1:4" x14ac:dyDescent="0.2">
      <c r="A6130" s="1058">
        <v>12809</v>
      </c>
      <c r="B6130" s="1059" t="s">
        <v>22378</v>
      </c>
      <c r="C6130" s="1060" t="s">
        <v>2352</v>
      </c>
      <c r="D6130" s="1061">
        <v>14.15</v>
      </c>
    </row>
    <row r="6131" spans="1:4" x14ac:dyDescent="0.2">
      <c r="A6131" s="1058">
        <v>12095</v>
      </c>
      <c r="B6131" s="1059" t="s">
        <v>12455</v>
      </c>
      <c r="C6131" s="1060" t="s">
        <v>2352</v>
      </c>
      <c r="D6131" s="1061">
        <v>36.130000000000003</v>
      </c>
    </row>
    <row r="6132" spans="1:4" x14ac:dyDescent="0.2">
      <c r="A6132" s="1058">
        <v>12097</v>
      </c>
      <c r="B6132" s="1059" t="s">
        <v>12457</v>
      </c>
      <c r="C6132" s="1060" t="s">
        <v>2352</v>
      </c>
      <c r="D6132" s="1061">
        <v>56.53</v>
      </c>
    </row>
    <row r="6133" spans="1:4" x14ac:dyDescent="0.2">
      <c r="A6133" s="1058">
        <v>12094</v>
      </c>
      <c r="B6133" s="1059" t="s">
        <v>12454</v>
      </c>
      <c r="C6133" s="1060" t="s">
        <v>2352</v>
      </c>
      <c r="D6133" s="1061">
        <v>68.08</v>
      </c>
    </row>
    <row r="6134" spans="1:4" x14ac:dyDescent="0.2">
      <c r="A6134" s="1058">
        <v>11857</v>
      </c>
      <c r="B6134" s="1059" t="s">
        <v>12295</v>
      </c>
      <c r="C6134" s="1060" t="s">
        <v>2352</v>
      </c>
      <c r="D6134" s="1061">
        <v>26.59</v>
      </c>
    </row>
    <row r="6135" spans="1:4" x14ac:dyDescent="0.2">
      <c r="A6135" s="1058">
        <v>12796</v>
      </c>
      <c r="B6135" s="1059" t="s">
        <v>21807</v>
      </c>
      <c r="C6135" s="1060" t="s">
        <v>2352</v>
      </c>
      <c r="D6135" s="1061">
        <v>937.99</v>
      </c>
    </row>
    <row r="6136" spans="1:4" x14ac:dyDescent="0.2">
      <c r="A6136" s="1058">
        <v>12795</v>
      </c>
      <c r="B6136" s="1059" t="s">
        <v>21806</v>
      </c>
      <c r="C6136" s="1060" t="s">
        <v>2352</v>
      </c>
      <c r="D6136" s="1061">
        <v>398.91</v>
      </c>
    </row>
    <row r="6137" spans="1:4" ht="33.75" x14ac:dyDescent="0.2">
      <c r="A6137" s="1058">
        <v>9056</v>
      </c>
      <c r="B6137" s="1059" t="s">
        <v>10431</v>
      </c>
      <c r="C6137" s="1060" t="s">
        <v>2352</v>
      </c>
      <c r="D6137" s="1061">
        <v>508.39</v>
      </c>
    </row>
    <row r="6138" spans="1:4" ht="22.5" x14ac:dyDescent="0.2">
      <c r="A6138" s="1058">
        <v>562</v>
      </c>
      <c r="B6138" s="1059" t="s">
        <v>4799</v>
      </c>
      <c r="C6138" s="1060" t="s">
        <v>2352</v>
      </c>
      <c r="D6138" s="1061">
        <v>64.239999999999995</v>
      </c>
    </row>
    <row r="6139" spans="1:4" ht="22.5" x14ac:dyDescent="0.2">
      <c r="A6139" s="1058">
        <v>4896</v>
      </c>
      <c r="B6139" s="1059" t="s">
        <v>7898</v>
      </c>
      <c r="C6139" s="1060" t="s">
        <v>2352</v>
      </c>
      <c r="D6139" s="1061">
        <v>81.650000000000006</v>
      </c>
    </row>
    <row r="6140" spans="1:4" ht="22.5" x14ac:dyDescent="0.2">
      <c r="A6140" s="1058">
        <v>570</v>
      </c>
      <c r="B6140" s="1059" t="s">
        <v>4803</v>
      </c>
      <c r="C6140" s="1060" t="s">
        <v>2352</v>
      </c>
      <c r="D6140" s="1061">
        <v>98.28</v>
      </c>
    </row>
    <row r="6141" spans="1:4" ht="22.5" x14ac:dyDescent="0.2">
      <c r="A6141" s="1058">
        <v>3953</v>
      </c>
      <c r="B6141" s="1059" t="s">
        <v>7272</v>
      </c>
      <c r="C6141" s="1060" t="s">
        <v>2352</v>
      </c>
      <c r="D6141" s="1061">
        <v>95.12</v>
      </c>
    </row>
    <row r="6142" spans="1:4" ht="22.5" x14ac:dyDescent="0.2">
      <c r="A6142" s="1058">
        <v>561</v>
      </c>
      <c r="B6142" s="1059" t="s">
        <v>4798</v>
      </c>
      <c r="C6142" s="1060" t="s">
        <v>2352</v>
      </c>
      <c r="D6142" s="1061">
        <v>109.72</v>
      </c>
    </row>
    <row r="6143" spans="1:4" ht="22.5" x14ac:dyDescent="0.2">
      <c r="A6143" s="1058">
        <v>3954</v>
      </c>
      <c r="B6143" s="1059" t="s">
        <v>7273</v>
      </c>
      <c r="C6143" s="1060" t="s">
        <v>2352</v>
      </c>
      <c r="D6143" s="1061">
        <v>121.17</v>
      </c>
    </row>
    <row r="6144" spans="1:4" ht="22.5" x14ac:dyDescent="0.2">
      <c r="A6144" s="1058">
        <v>3955</v>
      </c>
      <c r="B6144" s="1059" t="s">
        <v>7274</v>
      </c>
      <c r="C6144" s="1060" t="s">
        <v>2352</v>
      </c>
      <c r="D6144" s="1061">
        <v>146.44</v>
      </c>
    </row>
    <row r="6145" spans="1:4" x14ac:dyDescent="0.2">
      <c r="A6145" s="1058">
        <v>12562</v>
      </c>
      <c r="B6145" s="1059" t="s">
        <v>21803</v>
      </c>
      <c r="C6145" s="1060" t="s">
        <v>2352</v>
      </c>
      <c r="D6145" s="1061">
        <v>65.930000000000007</v>
      </c>
    </row>
    <row r="6146" spans="1:4" ht="45" x14ac:dyDescent="0.2">
      <c r="A6146" s="1058">
        <v>11861</v>
      </c>
      <c r="B6146" s="1059" t="s">
        <v>12296</v>
      </c>
      <c r="C6146" s="1060" t="s">
        <v>2352</v>
      </c>
      <c r="D6146" s="1061">
        <v>436.05</v>
      </c>
    </row>
    <row r="6147" spans="1:4" ht="33.75" x14ac:dyDescent="0.2">
      <c r="A6147" s="1058">
        <v>12022</v>
      </c>
      <c r="B6147" s="1059" t="s">
        <v>22371</v>
      </c>
      <c r="C6147" s="1060" t="s">
        <v>2352</v>
      </c>
      <c r="D6147" s="1061">
        <v>279.43</v>
      </c>
    </row>
    <row r="6148" spans="1:4" ht="33.75" x14ac:dyDescent="0.2">
      <c r="A6148" s="1058">
        <v>12021</v>
      </c>
      <c r="B6148" s="1059" t="s">
        <v>12394</v>
      </c>
      <c r="C6148" s="1060" t="s">
        <v>2352</v>
      </c>
      <c r="D6148" s="1061">
        <v>161.12</v>
      </c>
    </row>
    <row r="6149" spans="1:4" ht="22.5" x14ac:dyDescent="0.2">
      <c r="A6149" s="1058">
        <v>7327</v>
      </c>
      <c r="B6149" s="1059" t="s">
        <v>9251</v>
      </c>
      <c r="C6149" s="1060" t="s">
        <v>2352</v>
      </c>
      <c r="D6149" s="1061">
        <v>172.98</v>
      </c>
    </row>
    <row r="6150" spans="1:4" ht="22.5" x14ac:dyDescent="0.2">
      <c r="A6150" s="1058">
        <v>7328</v>
      </c>
      <c r="B6150" s="1059" t="s">
        <v>9252</v>
      </c>
      <c r="C6150" s="1060" t="s">
        <v>2352</v>
      </c>
      <c r="D6150" s="1061">
        <v>255.93</v>
      </c>
    </row>
    <row r="6151" spans="1:4" ht="22.5" x14ac:dyDescent="0.2">
      <c r="A6151" s="1058">
        <v>7333</v>
      </c>
      <c r="B6151" s="1059" t="s">
        <v>9257</v>
      </c>
      <c r="C6151" s="1060" t="s">
        <v>2352</v>
      </c>
      <c r="D6151" s="1061">
        <v>269.92</v>
      </c>
    </row>
    <row r="6152" spans="1:4" ht="22.5" x14ac:dyDescent="0.2">
      <c r="A6152" s="1058">
        <v>7331</v>
      </c>
      <c r="B6152" s="1059" t="s">
        <v>9255</v>
      </c>
      <c r="C6152" s="1060" t="s">
        <v>2352</v>
      </c>
      <c r="D6152" s="1061">
        <v>271.88</v>
      </c>
    </row>
    <row r="6153" spans="1:4" ht="22.5" x14ac:dyDescent="0.2">
      <c r="A6153" s="1058">
        <v>7332</v>
      </c>
      <c r="B6153" s="1059" t="s">
        <v>9256</v>
      </c>
      <c r="C6153" s="1060" t="s">
        <v>2352</v>
      </c>
      <c r="D6153" s="1061">
        <v>298.01</v>
      </c>
    </row>
    <row r="6154" spans="1:4" ht="22.5" x14ac:dyDescent="0.2">
      <c r="A6154" s="1058">
        <v>8014</v>
      </c>
      <c r="B6154" s="1059" t="s">
        <v>9774</v>
      </c>
      <c r="C6154" s="1060" t="s">
        <v>2352</v>
      </c>
      <c r="D6154" s="1061">
        <v>407.2</v>
      </c>
    </row>
    <row r="6155" spans="1:4" ht="22.5" x14ac:dyDescent="0.2">
      <c r="A6155" s="1058">
        <v>11952</v>
      </c>
      <c r="B6155" s="1059" t="s">
        <v>12348</v>
      </c>
      <c r="C6155" s="1060" t="s">
        <v>2352</v>
      </c>
      <c r="D6155" s="1061">
        <v>155.62</v>
      </c>
    </row>
    <row r="6156" spans="1:4" ht="22.5" x14ac:dyDescent="0.2">
      <c r="A6156" s="1058">
        <v>8013</v>
      </c>
      <c r="B6156" s="1059" t="s">
        <v>9773</v>
      </c>
      <c r="C6156" s="1060" t="s">
        <v>2352</v>
      </c>
      <c r="D6156" s="1061">
        <v>102.01</v>
      </c>
    </row>
    <row r="6157" spans="1:4" ht="33.75" x14ac:dyDescent="0.2">
      <c r="A6157" s="1058">
        <v>8849</v>
      </c>
      <c r="B6157" s="1059" t="s">
        <v>10265</v>
      </c>
      <c r="C6157" s="1060" t="s">
        <v>2352</v>
      </c>
      <c r="D6157" s="1061">
        <v>177.77</v>
      </c>
    </row>
    <row r="6158" spans="1:4" ht="22.5" x14ac:dyDescent="0.2">
      <c r="A6158" s="1058">
        <v>11437</v>
      </c>
      <c r="B6158" s="1059" t="s">
        <v>12002</v>
      </c>
      <c r="C6158" s="1060" t="s">
        <v>2352</v>
      </c>
      <c r="D6158" s="1061">
        <v>217.94</v>
      </c>
    </row>
    <row r="6159" spans="1:4" ht="22.5" x14ac:dyDescent="0.2">
      <c r="A6159" s="1058">
        <v>11438</v>
      </c>
      <c r="B6159" s="1059" t="s">
        <v>12003</v>
      </c>
      <c r="C6159" s="1060" t="s">
        <v>2352</v>
      </c>
      <c r="D6159" s="1061">
        <v>314.86</v>
      </c>
    </row>
    <row r="6160" spans="1:4" x14ac:dyDescent="0.2">
      <c r="A6160" s="1058">
        <v>12901</v>
      </c>
      <c r="B6160" s="1062"/>
      <c r="C6160" s="1060" t="s">
        <v>2352</v>
      </c>
      <c r="D6160" s="1061">
        <v>106.74</v>
      </c>
    </row>
    <row r="6161" spans="1:4" ht="33.75" x14ac:dyDescent="0.2">
      <c r="A6161" s="1062"/>
      <c r="B6161" s="1059" t="s">
        <v>24161</v>
      </c>
      <c r="C6161" s="1062"/>
      <c r="D6161" s="1062"/>
    </row>
    <row r="6162" spans="1:4" ht="33.75" x14ac:dyDescent="0.2">
      <c r="A6162" s="1058">
        <v>12899</v>
      </c>
      <c r="B6162" s="1059" t="s">
        <v>24159</v>
      </c>
      <c r="C6162" s="1060" t="s">
        <v>2352</v>
      </c>
      <c r="D6162" s="1061">
        <v>109.42</v>
      </c>
    </row>
    <row r="6163" spans="1:4" ht="22.5" x14ac:dyDescent="0.2">
      <c r="A6163" s="1058">
        <v>9624</v>
      </c>
      <c r="B6163" s="1059" t="s">
        <v>10803</v>
      </c>
      <c r="C6163" s="1060" t="s">
        <v>2352</v>
      </c>
      <c r="D6163" s="1061">
        <v>64.88</v>
      </c>
    </row>
    <row r="6164" spans="1:4" ht="33.75" x14ac:dyDescent="0.2">
      <c r="A6164" s="1058">
        <v>11866</v>
      </c>
      <c r="B6164" s="1059" t="s">
        <v>12299</v>
      </c>
      <c r="C6164" s="1060" t="s">
        <v>2352</v>
      </c>
      <c r="D6164" s="1061">
        <v>198.25</v>
      </c>
    </row>
    <row r="6165" spans="1:4" ht="22.5" x14ac:dyDescent="0.2">
      <c r="A6165" s="1058">
        <v>11867</v>
      </c>
      <c r="B6165" s="1059" t="s">
        <v>12300</v>
      </c>
      <c r="C6165" s="1060" t="s">
        <v>2352</v>
      </c>
      <c r="D6165" s="1061">
        <v>143.63999999999999</v>
      </c>
    </row>
    <row r="6166" spans="1:4" ht="22.5" x14ac:dyDescent="0.2">
      <c r="A6166" s="1058">
        <v>12312</v>
      </c>
      <c r="B6166" s="1059" t="s">
        <v>12647</v>
      </c>
      <c r="C6166" s="1060" t="s">
        <v>2352</v>
      </c>
      <c r="D6166" s="1061">
        <v>228.66</v>
      </c>
    </row>
    <row r="6167" spans="1:4" ht="22.5" x14ac:dyDescent="0.2">
      <c r="A6167" s="1058">
        <v>11440</v>
      </c>
      <c r="B6167" s="1059" t="s">
        <v>12005</v>
      </c>
      <c r="C6167" s="1060" t="s">
        <v>2352</v>
      </c>
      <c r="D6167" s="1061">
        <v>237.38</v>
      </c>
    </row>
    <row r="6168" spans="1:4" ht="22.5" x14ac:dyDescent="0.2">
      <c r="A6168" s="1058">
        <v>10077</v>
      </c>
      <c r="B6168" s="1059" t="s">
        <v>11145</v>
      </c>
      <c r="C6168" s="1060" t="s">
        <v>2352</v>
      </c>
      <c r="D6168" s="1061">
        <v>243.15</v>
      </c>
    </row>
    <row r="6169" spans="1:4" ht="22.5" x14ac:dyDescent="0.2">
      <c r="A6169" s="1058">
        <v>7330</v>
      </c>
      <c r="B6169" s="1059" t="s">
        <v>9254</v>
      </c>
      <c r="C6169" s="1060" t="s">
        <v>2352</v>
      </c>
      <c r="D6169" s="1061">
        <v>271.88</v>
      </c>
    </row>
    <row r="6170" spans="1:4" ht="22.5" x14ac:dyDescent="0.2">
      <c r="A6170" s="1058">
        <v>7329</v>
      </c>
      <c r="B6170" s="1059" t="s">
        <v>9253</v>
      </c>
      <c r="C6170" s="1060" t="s">
        <v>2352</v>
      </c>
      <c r="D6170" s="1061">
        <v>298.01</v>
      </c>
    </row>
    <row r="6171" spans="1:4" ht="22.5" x14ac:dyDescent="0.2">
      <c r="A6171" s="1058">
        <v>7334</v>
      </c>
      <c r="B6171" s="1059" t="s">
        <v>9258</v>
      </c>
      <c r="C6171" s="1060" t="s">
        <v>2352</v>
      </c>
      <c r="D6171" s="1061">
        <v>290.02</v>
      </c>
    </row>
    <row r="6172" spans="1:4" ht="22.5" x14ac:dyDescent="0.2">
      <c r="A6172" s="1058">
        <v>11911</v>
      </c>
      <c r="B6172" s="1059" t="s">
        <v>12321</v>
      </c>
      <c r="C6172" s="1060" t="s">
        <v>2352</v>
      </c>
      <c r="D6172" s="1061">
        <v>505.62</v>
      </c>
    </row>
    <row r="6173" spans="1:4" ht="22.5" x14ac:dyDescent="0.2">
      <c r="A6173" s="1058">
        <v>11439</v>
      </c>
      <c r="B6173" s="1059" t="s">
        <v>12004</v>
      </c>
      <c r="C6173" s="1060" t="s">
        <v>2352</v>
      </c>
      <c r="D6173" s="1061">
        <v>528.24</v>
      </c>
    </row>
    <row r="6174" spans="1:4" ht="33.75" x14ac:dyDescent="0.2">
      <c r="A6174" s="1058">
        <v>12368</v>
      </c>
      <c r="B6174" s="1059" t="s">
        <v>12694</v>
      </c>
      <c r="C6174" s="1060" t="s">
        <v>2352</v>
      </c>
      <c r="D6174" s="1061">
        <v>211.14</v>
      </c>
    </row>
    <row r="6175" spans="1:4" ht="33.75" x14ac:dyDescent="0.2">
      <c r="A6175" s="1058">
        <v>12369</v>
      </c>
      <c r="B6175" s="1059" t="s">
        <v>12695</v>
      </c>
      <c r="C6175" s="1060" t="s">
        <v>2352</v>
      </c>
      <c r="D6175" s="1061">
        <v>264.88</v>
      </c>
    </row>
    <row r="6176" spans="1:4" ht="22.5" x14ac:dyDescent="0.2">
      <c r="A6176" s="1058">
        <v>12902</v>
      </c>
      <c r="B6176" s="1059" t="s">
        <v>24162</v>
      </c>
      <c r="C6176" s="1060" t="s">
        <v>2352</v>
      </c>
      <c r="D6176" s="1061">
        <v>64.150000000000006</v>
      </c>
    </row>
    <row r="6177" spans="1:4" ht="22.5" x14ac:dyDescent="0.2">
      <c r="A6177" s="1058">
        <v>12900</v>
      </c>
      <c r="B6177" s="1059" t="s">
        <v>24160</v>
      </c>
      <c r="C6177" s="1060" t="s">
        <v>2352</v>
      </c>
      <c r="D6177" s="1061">
        <v>126.66</v>
      </c>
    </row>
    <row r="6178" spans="1:4" ht="33.75" x14ac:dyDescent="0.2">
      <c r="A6178" s="1058">
        <v>8319</v>
      </c>
      <c r="B6178" s="1059" t="s">
        <v>9917</v>
      </c>
      <c r="C6178" s="1060" t="s">
        <v>2352</v>
      </c>
      <c r="D6178" s="1061">
        <v>418.62</v>
      </c>
    </row>
    <row r="6179" spans="1:4" ht="33.75" x14ac:dyDescent="0.2">
      <c r="A6179" s="1058">
        <v>12262</v>
      </c>
      <c r="B6179" s="1059" t="s">
        <v>12600</v>
      </c>
      <c r="C6179" s="1060" t="s">
        <v>2352</v>
      </c>
      <c r="D6179" s="1061">
        <v>1081.1500000000001</v>
      </c>
    </row>
    <row r="6180" spans="1:4" ht="22.5" x14ac:dyDescent="0.2">
      <c r="A6180" s="1058">
        <v>8639</v>
      </c>
      <c r="B6180" s="1059" t="s">
        <v>10118</v>
      </c>
      <c r="C6180" s="1060" t="s">
        <v>2352</v>
      </c>
      <c r="D6180" s="1061">
        <v>180.19</v>
      </c>
    </row>
    <row r="6181" spans="1:4" ht="22.5" x14ac:dyDescent="0.2">
      <c r="A6181" s="1058">
        <v>7718</v>
      </c>
      <c r="B6181" s="1059" t="s">
        <v>9588</v>
      </c>
      <c r="C6181" s="1060" t="s">
        <v>2352</v>
      </c>
      <c r="D6181" s="1061">
        <v>158.28</v>
      </c>
    </row>
    <row r="6182" spans="1:4" ht="22.5" x14ac:dyDescent="0.2">
      <c r="A6182" s="1058">
        <v>9393</v>
      </c>
      <c r="B6182" s="1059" t="s">
        <v>10662</v>
      </c>
      <c r="C6182" s="1060" t="s">
        <v>2352</v>
      </c>
      <c r="D6182" s="1061">
        <v>183.9</v>
      </c>
    </row>
    <row r="6183" spans="1:4" ht="22.5" x14ac:dyDescent="0.2">
      <c r="A6183" s="1058">
        <v>7248</v>
      </c>
      <c r="B6183" s="1059" t="s">
        <v>9213</v>
      </c>
      <c r="C6183" s="1060" t="s">
        <v>2352</v>
      </c>
      <c r="D6183" s="1061">
        <v>229.65</v>
      </c>
    </row>
    <row r="6184" spans="1:4" ht="22.5" x14ac:dyDescent="0.2">
      <c r="A6184" s="1058">
        <v>7230</v>
      </c>
      <c r="B6184" s="1059" t="s">
        <v>9202</v>
      </c>
      <c r="C6184" s="1060" t="s">
        <v>2352</v>
      </c>
      <c r="D6184" s="1061">
        <v>183.36</v>
      </c>
    </row>
    <row r="6185" spans="1:4" ht="22.5" x14ac:dyDescent="0.2">
      <c r="A6185" s="1058">
        <v>9394</v>
      </c>
      <c r="B6185" s="1059" t="s">
        <v>10663</v>
      </c>
      <c r="C6185" s="1060" t="s">
        <v>2352</v>
      </c>
      <c r="D6185" s="1061">
        <v>267.35000000000002</v>
      </c>
    </row>
    <row r="6186" spans="1:4" ht="22.5" x14ac:dyDescent="0.2">
      <c r="A6186" s="1058">
        <v>7249</v>
      </c>
      <c r="B6186" s="1059" t="s">
        <v>9214</v>
      </c>
      <c r="C6186" s="1060" t="s">
        <v>2352</v>
      </c>
      <c r="D6186" s="1061">
        <v>252.48</v>
      </c>
    </row>
    <row r="6187" spans="1:4" ht="22.5" x14ac:dyDescent="0.2">
      <c r="A6187" s="1058">
        <v>7231</v>
      </c>
      <c r="B6187" s="1059" t="s">
        <v>9203</v>
      </c>
      <c r="C6187" s="1060" t="s">
        <v>2352</v>
      </c>
      <c r="D6187" s="1061">
        <v>258.47000000000003</v>
      </c>
    </row>
    <row r="6188" spans="1:4" ht="22.5" x14ac:dyDescent="0.2">
      <c r="A6188" s="1058">
        <v>536</v>
      </c>
      <c r="B6188" s="1059" t="s">
        <v>4781</v>
      </c>
      <c r="C6188" s="1060" t="s">
        <v>2352</v>
      </c>
      <c r="D6188" s="1061">
        <v>172.32</v>
      </c>
    </row>
    <row r="6189" spans="1:4" ht="22.5" x14ac:dyDescent="0.2">
      <c r="A6189" s="1058">
        <v>537</v>
      </c>
      <c r="B6189" s="1059" t="s">
        <v>4782</v>
      </c>
      <c r="C6189" s="1060" t="s">
        <v>2352</v>
      </c>
      <c r="D6189" s="1061">
        <v>286.92</v>
      </c>
    </row>
    <row r="6190" spans="1:4" ht="22.5" x14ac:dyDescent="0.2">
      <c r="A6190" s="1058">
        <v>538</v>
      </c>
      <c r="B6190" s="1059" t="s">
        <v>4783</v>
      </c>
      <c r="C6190" s="1060" t="s">
        <v>2352</v>
      </c>
      <c r="D6190" s="1061">
        <v>361.17</v>
      </c>
    </row>
    <row r="6191" spans="1:4" ht="22.5" x14ac:dyDescent="0.2">
      <c r="A6191" s="1058">
        <v>539</v>
      </c>
      <c r="B6191" s="1059" t="s">
        <v>4784</v>
      </c>
      <c r="C6191" s="1060" t="s">
        <v>2352</v>
      </c>
      <c r="D6191" s="1061">
        <v>218.15</v>
      </c>
    </row>
    <row r="6192" spans="1:4" ht="22.5" x14ac:dyDescent="0.2">
      <c r="A6192" s="1058">
        <v>540</v>
      </c>
      <c r="B6192" s="1059" t="s">
        <v>4785</v>
      </c>
      <c r="C6192" s="1060" t="s">
        <v>2352</v>
      </c>
      <c r="D6192" s="1061">
        <v>316.99</v>
      </c>
    </row>
    <row r="6193" spans="1:4" ht="33.75" x14ac:dyDescent="0.2">
      <c r="A6193" s="1058">
        <v>542</v>
      </c>
      <c r="B6193" s="1059" t="s">
        <v>4787</v>
      </c>
      <c r="C6193" s="1060" t="s">
        <v>2352</v>
      </c>
      <c r="D6193" s="1061">
        <v>242.93</v>
      </c>
    </row>
    <row r="6194" spans="1:4" ht="33.75" x14ac:dyDescent="0.2">
      <c r="A6194" s="1058">
        <v>543</v>
      </c>
      <c r="B6194" s="1059" t="s">
        <v>4788</v>
      </c>
      <c r="C6194" s="1060" t="s">
        <v>2352</v>
      </c>
      <c r="D6194" s="1061">
        <v>357.06</v>
      </c>
    </row>
    <row r="6195" spans="1:4" ht="33.75" x14ac:dyDescent="0.2">
      <c r="A6195" s="1058">
        <v>544</v>
      </c>
      <c r="B6195" s="1059" t="s">
        <v>4789</v>
      </c>
      <c r="C6195" s="1060" t="s">
        <v>2352</v>
      </c>
      <c r="D6195" s="1061">
        <v>584.16</v>
      </c>
    </row>
    <row r="6196" spans="1:4" ht="22.5" x14ac:dyDescent="0.2">
      <c r="A6196" s="1058">
        <v>541</v>
      </c>
      <c r="B6196" s="1059" t="s">
        <v>4786</v>
      </c>
      <c r="C6196" s="1060" t="s">
        <v>2352</v>
      </c>
      <c r="D6196" s="1061">
        <v>615.32000000000005</v>
      </c>
    </row>
    <row r="6197" spans="1:4" ht="22.5" x14ac:dyDescent="0.2">
      <c r="A6197" s="1058">
        <v>527</v>
      </c>
      <c r="B6197" s="1059" t="s">
        <v>4777</v>
      </c>
      <c r="C6197" s="1060" t="s">
        <v>2352</v>
      </c>
      <c r="D6197" s="1061">
        <v>106.03</v>
      </c>
    </row>
    <row r="6198" spans="1:4" x14ac:dyDescent="0.2">
      <c r="A6198" s="1058">
        <v>528</v>
      </c>
      <c r="B6198" s="1062"/>
      <c r="C6198" s="1060" t="s">
        <v>2352</v>
      </c>
      <c r="D6198" s="1061">
        <v>130.29</v>
      </c>
    </row>
    <row r="6199" spans="1:4" ht="22.5" x14ac:dyDescent="0.2">
      <c r="A6199" s="1062"/>
      <c r="B6199" s="1059" t="s">
        <v>4778</v>
      </c>
      <c r="C6199" s="1062"/>
      <c r="D6199" s="1062"/>
    </row>
    <row r="6200" spans="1:4" ht="22.5" x14ac:dyDescent="0.2">
      <c r="A6200" s="1058">
        <v>529</v>
      </c>
      <c r="B6200" s="1059" t="s">
        <v>4779</v>
      </c>
      <c r="C6200" s="1060" t="s">
        <v>2352</v>
      </c>
      <c r="D6200" s="1061">
        <v>193.23</v>
      </c>
    </row>
    <row r="6201" spans="1:4" ht="22.5" x14ac:dyDescent="0.2">
      <c r="A6201" s="1058">
        <v>533</v>
      </c>
      <c r="B6201" s="1059" t="s">
        <v>4780</v>
      </c>
      <c r="C6201" s="1060" t="s">
        <v>2352</v>
      </c>
      <c r="D6201" s="1061">
        <v>199.08</v>
      </c>
    </row>
    <row r="6202" spans="1:4" x14ac:dyDescent="0.2">
      <c r="A6202" s="1058">
        <v>523</v>
      </c>
      <c r="B6202" s="1059" t="s">
        <v>4773</v>
      </c>
      <c r="C6202" s="1060" t="s">
        <v>2352</v>
      </c>
      <c r="D6202" s="1061">
        <v>93.35</v>
      </c>
    </row>
    <row r="6203" spans="1:4" x14ac:dyDescent="0.2">
      <c r="A6203" s="1058">
        <v>525</v>
      </c>
      <c r="B6203" s="1059" t="s">
        <v>4775</v>
      </c>
      <c r="C6203" s="1060" t="s">
        <v>2352</v>
      </c>
      <c r="D6203" s="1061">
        <v>99.69</v>
      </c>
    </row>
    <row r="6204" spans="1:4" x14ac:dyDescent="0.2">
      <c r="A6204" s="1058">
        <v>524</v>
      </c>
      <c r="B6204" s="1059" t="s">
        <v>4774</v>
      </c>
      <c r="C6204" s="1060" t="s">
        <v>2352</v>
      </c>
      <c r="D6204" s="1061">
        <v>116.74</v>
      </c>
    </row>
    <row r="6205" spans="1:4" ht="22.5" x14ac:dyDescent="0.2">
      <c r="A6205" s="1058">
        <v>526</v>
      </c>
      <c r="B6205" s="1059" t="s">
        <v>4776</v>
      </c>
      <c r="C6205" s="1060" t="s">
        <v>2352</v>
      </c>
      <c r="D6205" s="1061">
        <v>139.35</v>
      </c>
    </row>
    <row r="6206" spans="1:4" ht="33.75" x14ac:dyDescent="0.2">
      <c r="A6206" s="1058">
        <v>12793</v>
      </c>
      <c r="B6206" s="1059" t="s">
        <v>21804</v>
      </c>
      <c r="C6206" s="1060" t="s">
        <v>2352</v>
      </c>
      <c r="D6206" s="1061">
        <v>123.82</v>
      </c>
    </row>
    <row r="6207" spans="1:4" ht="33.75" x14ac:dyDescent="0.2">
      <c r="A6207" s="1058">
        <v>12794</v>
      </c>
      <c r="B6207" s="1059" t="s">
        <v>21805</v>
      </c>
      <c r="C6207" s="1060" t="s">
        <v>2352</v>
      </c>
      <c r="D6207" s="1061">
        <v>176.42</v>
      </c>
    </row>
    <row r="6208" spans="1:4" ht="33.75" x14ac:dyDescent="0.2">
      <c r="A6208" s="1058">
        <v>10795</v>
      </c>
      <c r="B6208" s="1059" t="s">
        <v>11566</v>
      </c>
      <c r="C6208" s="1060" t="s">
        <v>2352</v>
      </c>
      <c r="D6208" s="1061">
        <v>400.15</v>
      </c>
    </row>
    <row r="6209" spans="1:4" ht="22.5" x14ac:dyDescent="0.2">
      <c r="A6209" s="1058">
        <v>11441</v>
      </c>
      <c r="B6209" s="1059" t="s">
        <v>12006</v>
      </c>
      <c r="C6209" s="1060" t="s">
        <v>2352</v>
      </c>
      <c r="D6209" s="1061">
        <v>247.37</v>
      </c>
    </row>
    <row r="6210" spans="1:4" ht="33.75" x14ac:dyDescent="0.2">
      <c r="A6210" s="1058">
        <v>12170</v>
      </c>
      <c r="B6210" s="1059" t="s">
        <v>12528</v>
      </c>
      <c r="C6210" s="1060" t="s">
        <v>2352</v>
      </c>
      <c r="D6210" s="1061">
        <v>2133.4899999999998</v>
      </c>
    </row>
    <row r="6211" spans="1:4" ht="22.5" x14ac:dyDescent="0.2">
      <c r="A6211" s="1058">
        <v>11442</v>
      </c>
      <c r="B6211" s="1059" t="s">
        <v>12007</v>
      </c>
      <c r="C6211" s="1060" t="s">
        <v>2352</v>
      </c>
      <c r="D6211" s="1061">
        <v>232.46</v>
      </c>
    </row>
    <row r="6212" spans="1:4" x14ac:dyDescent="0.2">
      <c r="A6212" s="1058">
        <v>564</v>
      </c>
      <c r="B6212" s="1059" t="s">
        <v>4800</v>
      </c>
      <c r="C6212" s="1060" t="s">
        <v>2352</v>
      </c>
      <c r="D6212" s="1061">
        <v>182.33</v>
      </c>
    </row>
    <row r="6213" spans="1:4" ht="22.5" x14ac:dyDescent="0.2">
      <c r="A6213" s="1058">
        <v>12971</v>
      </c>
      <c r="B6213" s="1059" t="s">
        <v>24095</v>
      </c>
      <c r="C6213" s="1060" t="s">
        <v>2352</v>
      </c>
      <c r="D6213" s="1061">
        <v>77.78</v>
      </c>
    </row>
    <row r="6214" spans="1:4" x14ac:dyDescent="0.2">
      <c r="A6214" s="1058">
        <v>7715</v>
      </c>
      <c r="B6214" s="1059" t="s">
        <v>9585</v>
      </c>
      <c r="C6214" s="1060" t="s">
        <v>2352</v>
      </c>
      <c r="D6214" s="1061">
        <v>183.09</v>
      </c>
    </row>
    <row r="6215" spans="1:4" ht="22.5" x14ac:dyDescent="0.2">
      <c r="A6215" s="1058">
        <v>9627</v>
      </c>
      <c r="B6215" s="1059" t="s">
        <v>10806</v>
      </c>
      <c r="C6215" s="1060" t="s">
        <v>2352</v>
      </c>
      <c r="D6215" s="1061">
        <v>1491.56</v>
      </c>
    </row>
    <row r="6216" spans="1:4" ht="22.5" x14ac:dyDescent="0.2">
      <c r="A6216" s="1058">
        <v>9626</v>
      </c>
      <c r="B6216" s="1059" t="s">
        <v>10805</v>
      </c>
      <c r="C6216" s="1060" t="s">
        <v>2352</v>
      </c>
      <c r="D6216" s="1061">
        <v>2881.89</v>
      </c>
    </row>
    <row r="6217" spans="1:4" x14ac:dyDescent="0.2">
      <c r="A6217" s="1058">
        <v>9628</v>
      </c>
      <c r="B6217" s="1059" t="s">
        <v>10807</v>
      </c>
      <c r="C6217" s="1060" t="s">
        <v>2352</v>
      </c>
      <c r="D6217" s="1061">
        <v>527.33000000000004</v>
      </c>
    </row>
    <row r="6218" spans="1:4" ht="22.5" x14ac:dyDescent="0.2">
      <c r="A6218" s="1058">
        <v>9891</v>
      </c>
      <c r="B6218" s="1059" t="s">
        <v>11001</v>
      </c>
      <c r="C6218" s="1060" t="s">
        <v>2352</v>
      </c>
      <c r="D6218" s="1061">
        <v>121.61</v>
      </c>
    </row>
    <row r="6219" spans="1:4" ht="22.5" x14ac:dyDescent="0.2">
      <c r="A6219" s="1058">
        <v>4041</v>
      </c>
      <c r="B6219" s="1059" t="s">
        <v>7332</v>
      </c>
      <c r="C6219" s="1060" t="s">
        <v>30787</v>
      </c>
      <c r="D6219" s="1061">
        <v>199.27</v>
      </c>
    </row>
    <row r="6220" spans="1:4" ht="33.75" x14ac:dyDescent="0.2">
      <c r="A6220" s="1058">
        <v>7294</v>
      </c>
      <c r="B6220" s="1059" t="s">
        <v>9226</v>
      </c>
      <c r="C6220" s="1060" t="s">
        <v>2352</v>
      </c>
      <c r="D6220" s="1061">
        <v>114.52</v>
      </c>
    </row>
    <row r="6221" spans="1:4" ht="33.75" x14ac:dyDescent="0.2">
      <c r="A6221" s="1058">
        <v>9629</v>
      </c>
      <c r="B6221" s="1059" t="s">
        <v>10808</v>
      </c>
      <c r="C6221" s="1060" t="s">
        <v>2352</v>
      </c>
      <c r="D6221" s="1061">
        <v>205.69</v>
      </c>
    </row>
    <row r="6222" spans="1:4" x14ac:dyDescent="0.2">
      <c r="A6222" s="1058">
        <v>10351</v>
      </c>
      <c r="B6222" s="1059" t="s">
        <v>11306</v>
      </c>
      <c r="C6222" s="1060" t="s">
        <v>2352</v>
      </c>
      <c r="D6222" s="1061">
        <v>119.1</v>
      </c>
    </row>
    <row r="6223" spans="1:4" ht="22.5" x14ac:dyDescent="0.2">
      <c r="A6223" s="1058">
        <v>558</v>
      </c>
      <c r="B6223" s="1059" t="s">
        <v>4796</v>
      </c>
      <c r="C6223" s="1060" t="s">
        <v>2352</v>
      </c>
      <c r="D6223" s="1061">
        <v>82.23</v>
      </c>
    </row>
    <row r="6224" spans="1:4" ht="22.5" x14ac:dyDescent="0.2">
      <c r="A6224" s="1058">
        <v>9465</v>
      </c>
      <c r="B6224" s="1059" t="s">
        <v>10706</v>
      </c>
      <c r="C6224" s="1060" t="s">
        <v>2352</v>
      </c>
      <c r="D6224" s="1061">
        <v>102.01</v>
      </c>
    </row>
    <row r="6225" spans="1:4" ht="22.5" x14ac:dyDescent="0.2">
      <c r="A6225" s="1058">
        <v>7716</v>
      </c>
      <c r="B6225" s="1059" t="s">
        <v>9586</v>
      </c>
      <c r="C6225" s="1060" t="s">
        <v>2352</v>
      </c>
      <c r="D6225" s="1061">
        <v>189.06</v>
      </c>
    </row>
    <row r="6226" spans="1:4" x14ac:dyDescent="0.2">
      <c r="A6226" s="1058">
        <v>10352</v>
      </c>
      <c r="B6226" s="1059" t="s">
        <v>11307</v>
      </c>
      <c r="C6226" s="1060" t="s">
        <v>2352</v>
      </c>
      <c r="D6226" s="1061">
        <v>97.93</v>
      </c>
    </row>
    <row r="6227" spans="1:4" ht="22.5" x14ac:dyDescent="0.2">
      <c r="A6227" s="1058">
        <v>11954</v>
      </c>
      <c r="B6227" s="1059" t="s">
        <v>12350</v>
      </c>
      <c r="C6227" s="1060" t="s">
        <v>2352</v>
      </c>
      <c r="D6227" s="1061">
        <v>83.12</v>
      </c>
    </row>
    <row r="6228" spans="1:4" ht="22.5" x14ac:dyDescent="0.2">
      <c r="A6228" s="1058">
        <v>11953</v>
      </c>
      <c r="B6228" s="1059" t="s">
        <v>12349</v>
      </c>
      <c r="C6228" s="1060" t="s">
        <v>2352</v>
      </c>
      <c r="D6228" s="1061">
        <v>83.12</v>
      </c>
    </row>
    <row r="6229" spans="1:4" ht="22.5" x14ac:dyDescent="0.2">
      <c r="A6229" s="1058">
        <v>11951</v>
      </c>
      <c r="B6229" s="1059" t="s">
        <v>12347</v>
      </c>
      <c r="C6229" s="1060" t="s">
        <v>2352</v>
      </c>
      <c r="D6229" s="1061">
        <v>209.48</v>
      </c>
    </row>
    <row r="6230" spans="1:4" ht="22.5" x14ac:dyDescent="0.2">
      <c r="A6230" s="1058">
        <v>12092</v>
      </c>
      <c r="B6230" s="1059" t="s">
        <v>12452</v>
      </c>
      <c r="C6230" s="1060" t="s">
        <v>2352</v>
      </c>
      <c r="D6230" s="1061">
        <v>138.72999999999999</v>
      </c>
    </row>
    <row r="6231" spans="1:4" ht="22.5" x14ac:dyDescent="0.2">
      <c r="A6231" s="1058">
        <v>12096</v>
      </c>
      <c r="B6231" s="1059" t="s">
        <v>12456</v>
      </c>
      <c r="C6231" s="1060" t="s">
        <v>2352</v>
      </c>
      <c r="D6231" s="1061">
        <v>136.55000000000001</v>
      </c>
    </row>
    <row r="6232" spans="1:4" x14ac:dyDescent="0.2">
      <c r="A6232" s="1058">
        <v>12102</v>
      </c>
      <c r="B6232" s="1059" t="s">
        <v>12462</v>
      </c>
      <c r="C6232" s="1060" t="s">
        <v>2352</v>
      </c>
      <c r="D6232" s="1061">
        <v>50.96</v>
      </c>
    </row>
    <row r="6233" spans="1:4" x14ac:dyDescent="0.2">
      <c r="A6233" s="1058">
        <v>13031</v>
      </c>
      <c r="B6233" s="1059" t="s">
        <v>31406</v>
      </c>
      <c r="C6233" s="1060" t="s">
        <v>2352</v>
      </c>
      <c r="D6233" s="1061">
        <v>99.76</v>
      </c>
    </row>
    <row r="6234" spans="1:4" x14ac:dyDescent="0.2">
      <c r="A6234" s="1058">
        <v>12103</v>
      </c>
      <c r="B6234" s="1059" t="s">
        <v>31407</v>
      </c>
      <c r="C6234" s="1060" t="s">
        <v>2352</v>
      </c>
      <c r="D6234" s="1061">
        <v>82.15</v>
      </c>
    </row>
    <row r="6235" spans="1:4" x14ac:dyDescent="0.2">
      <c r="A6235" s="1058">
        <v>13077</v>
      </c>
      <c r="B6235" s="1059" t="s">
        <v>31408</v>
      </c>
      <c r="C6235" s="1060" t="s">
        <v>2974</v>
      </c>
      <c r="D6235" s="1061">
        <v>21.04</v>
      </c>
    </row>
    <row r="6236" spans="1:4" x14ac:dyDescent="0.2">
      <c r="A6236" s="1058">
        <v>12091</v>
      </c>
      <c r="B6236" s="1059" t="s">
        <v>12451</v>
      </c>
      <c r="C6236" s="1060" t="s">
        <v>2352</v>
      </c>
      <c r="D6236" s="1061">
        <v>684.3</v>
      </c>
    </row>
    <row r="6237" spans="1:4" x14ac:dyDescent="0.2">
      <c r="A6237" s="1058">
        <v>8324</v>
      </c>
      <c r="B6237" s="1059" t="s">
        <v>9919</v>
      </c>
      <c r="C6237" s="1060" t="s">
        <v>2352</v>
      </c>
      <c r="D6237" s="1061">
        <v>7.77</v>
      </c>
    </row>
    <row r="6238" spans="1:4" x14ac:dyDescent="0.2">
      <c r="A6238" s="1058">
        <v>568</v>
      </c>
      <c r="B6238" s="1059" t="s">
        <v>4802</v>
      </c>
      <c r="C6238" s="1060" t="s">
        <v>2352</v>
      </c>
      <c r="D6238" s="1061">
        <v>26.82</v>
      </c>
    </row>
    <row r="6239" spans="1:4" x14ac:dyDescent="0.2">
      <c r="A6239" s="1058">
        <v>554</v>
      </c>
      <c r="B6239" s="1059" t="s">
        <v>4792</v>
      </c>
      <c r="C6239" s="1060" t="s">
        <v>2352</v>
      </c>
      <c r="D6239" s="1061">
        <v>21.36</v>
      </c>
    </row>
    <row r="6240" spans="1:4" x14ac:dyDescent="0.2">
      <c r="A6240" s="1058">
        <v>556</v>
      </c>
      <c r="B6240" s="1059" t="s">
        <v>4794</v>
      </c>
      <c r="C6240" s="1060" t="s">
        <v>2352</v>
      </c>
      <c r="D6240" s="1061">
        <v>22.02</v>
      </c>
    </row>
    <row r="6241" spans="1:4" x14ac:dyDescent="0.2">
      <c r="A6241" s="1058">
        <v>555</v>
      </c>
      <c r="B6241" s="1059" t="s">
        <v>4793</v>
      </c>
      <c r="C6241" s="1060" t="s">
        <v>2352</v>
      </c>
      <c r="D6241" s="1061">
        <v>23.26</v>
      </c>
    </row>
    <row r="6242" spans="1:4" x14ac:dyDescent="0.2">
      <c r="A6242" s="1058">
        <v>11731</v>
      </c>
      <c r="B6242" s="1059" t="s">
        <v>12196</v>
      </c>
      <c r="C6242" s="1060" t="s">
        <v>2352</v>
      </c>
      <c r="D6242" s="1061">
        <v>37.82</v>
      </c>
    </row>
    <row r="6243" spans="1:4" x14ac:dyDescent="0.2">
      <c r="A6243" s="1058">
        <v>557</v>
      </c>
      <c r="B6243" s="1059" t="s">
        <v>4795</v>
      </c>
      <c r="C6243" s="1060" t="s">
        <v>2352</v>
      </c>
      <c r="D6243" s="1061">
        <v>31.47</v>
      </c>
    </row>
    <row r="6244" spans="1:4" x14ac:dyDescent="0.2">
      <c r="A6244" s="1058">
        <v>560</v>
      </c>
      <c r="B6244" s="1059" t="s">
        <v>4797</v>
      </c>
      <c r="C6244" s="1060" t="s">
        <v>2352</v>
      </c>
      <c r="D6244" s="1061">
        <v>31.5</v>
      </c>
    </row>
    <row r="6245" spans="1:4" x14ac:dyDescent="0.2">
      <c r="A6245" s="1058">
        <v>8011</v>
      </c>
      <c r="B6245" s="1059" t="s">
        <v>9771</v>
      </c>
      <c r="C6245" s="1060" t="s">
        <v>2352</v>
      </c>
      <c r="D6245" s="1061">
        <v>98.01</v>
      </c>
    </row>
    <row r="6246" spans="1:4" x14ac:dyDescent="0.2">
      <c r="A6246" s="1058">
        <v>11813</v>
      </c>
      <c r="B6246" s="1059" t="s">
        <v>12266</v>
      </c>
      <c r="C6246" s="1060" t="s">
        <v>2974</v>
      </c>
      <c r="D6246" s="1061">
        <v>3.13</v>
      </c>
    </row>
    <row r="6247" spans="1:4" x14ac:dyDescent="0.2">
      <c r="A6247" s="1058">
        <v>11814</v>
      </c>
      <c r="B6247" s="1059" t="s">
        <v>12267</v>
      </c>
      <c r="C6247" s="1060" t="s">
        <v>2974</v>
      </c>
      <c r="D6247" s="1061">
        <v>3.13</v>
      </c>
    </row>
    <row r="6248" spans="1:4" x14ac:dyDescent="0.2">
      <c r="A6248" s="1058">
        <v>12370</v>
      </c>
      <c r="B6248" s="1059" t="s">
        <v>31409</v>
      </c>
      <c r="C6248" s="1060" t="s">
        <v>3038</v>
      </c>
      <c r="D6248" s="1061">
        <v>112.2</v>
      </c>
    </row>
    <row r="6249" spans="1:4" x14ac:dyDescent="0.2">
      <c r="A6249" s="1058">
        <v>9391</v>
      </c>
      <c r="B6249" s="1059" t="s">
        <v>31410</v>
      </c>
      <c r="C6249" s="1060" t="s">
        <v>3038</v>
      </c>
      <c r="D6249" s="1061">
        <v>115.76</v>
      </c>
    </row>
    <row r="6250" spans="1:4" x14ac:dyDescent="0.2">
      <c r="A6250" s="1058">
        <v>9544</v>
      </c>
      <c r="B6250" s="1059" t="s">
        <v>31411</v>
      </c>
      <c r="C6250" s="1060" t="s">
        <v>3038</v>
      </c>
      <c r="D6250" s="1061">
        <v>144.99</v>
      </c>
    </row>
    <row r="6251" spans="1:4" x14ac:dyDescent="0.2">
      <c r="A6251" s="1058">
        <v>8297</v>
      </c>
      <c r="B6251" s="1059" t="s">
        <v>31412</v>
      </c>
      <c r="C6251" s="1060" t="s">
        <v>3038</v>
      </c>
      <c r="D6251" s="1061">
        <v>112.65</v>
      </c>
    </row>
    <row r="6252" spans="1:4" x14ac:dyDescent="0.2">
      <c r="A6252" s="1058">
        <v>9392</v>
      </c>
      <c r="B6252" s="1059" t="s">
        <v>31413</v>
      </c>
      <c r="C6252" s="1060" t="s">
        <v>3038</v>
      </c>
      <c r="D6252" s="1061">
        <v>110.73</v>
      </c>
    </row>
    <row r="6253" spans="1:4" x14ac:dyDescent="0.2">
      <c r="A6253" s="1058">
        <v>8082</v>
      </c>
      <c r="B6253" s="1059" t="s">
        <v>31414</v>
      </c>
      <c r="C6253" s="1060" t="s">
        <v>3038</v>
      </c>
      <c r="D6253" s="1061">
        <v>114.69</v>
      </c>
    </row>
    <row r="6254" spans="1:4" x14ac:dyDescent="0.2">
      <c r="A6254" s="1058">
        <v>11768</v>
      </c>
      <c r="B6254" s="1059" t="s">
        <v>31415</v>
      </c>
      <c r="C6254" s="1060" t="s">
        <v>3038</v>
      </c>
      <c r="D6254" s="1061">
        <v>112.2</v>
      </c>
    </row>
    <row r="6255" spans="1:4" x14ac:dyDescent="0.2">
      <c r="A6255" s="1058">
        <v>9916</v>
      </c>
      <c r="B6255" s="1059" t="s">
        <v>31416</v>
      </c>
      <c r="C6255" s="1060" t="s">
        <v>3038</v>
      </c>
      <c r="D6255" s="1061">
        <v>60.8</v>
      </c>
    </row>
    <row r="6256" spans="1:4" ht="22.5" x14ac:dyDescent="0.2">
      <c r="A6256" s="1058">
        <v>12915</v>
      </c>
      <c r="B6256" s="1059" t="s">
        <v>24086</v>
      </c>
      <c r="C6256" s="1060" t="s">
        <v>2352</v>
      </c>
      <c r="D6256" s="1061">
        <v>81.33</v>
      </c>
    </row>
    <row r="6257" spans="1:4" ht="22.5" x14ac:dyDescent="0.2">
      <c r="A6257" s="1058">
        <v>9051</v>
      </c>
      <c r="B6257" s="1059" t="s">
        <v>10428</v>
      </c>
      <c r="C6257" s="1060" t="s">
        <v>2352</v>
      </c>
      <c r="D6257" s="1061">
        <v>293.95</v>
      </c>
    </row>
    <row r="6258" spans="1:4" ht="22.5" x14ac:dyDescent="0.2">
      <c r="A6258" s="1058">
        <v>9200</v>
      </c>
      <c r="B6258" s="1059" t="s">
        <v>10529</v>
      </c>
      <c r="C6258" s="1060" t="s">
        <v>2352</v>
      </c>
      <c r="D6258" s="1061">
        <v>23.42</v>
      </c>
    </row>
    <row r="6259" spans="1:4" x14ac:dyDescent="0.2">
      <c r="A6259" s="1058">
        <v>10694</v>
      </c>
      <c r="B6259" s="1059" t="s">
        <v>11502</v>
      </c>
      <c r="C6259" s="1060" t="s">
        <v>2352</v>
      </c>
      <c r="D6259" s="1061">
        <v>24.01</v>
      </c>
    </row>
    <row r="6260" spans="1:4" x14ac:dyDescent="0.2">
      <c r="A6260" s="1058">
        <v>822</v>
      </c>
      <c r="B6260" s="1059" t="s">
        <v>31417</v>
      </c>
      <c r="C6260" s="1060" t="s">
        <v>2974</v>
      </c>
      <c r="D6260" s="1061">
        <v>53.73</v>
      </c>
    </row>
    <row r="6261" spans="1:4" x14ac:dyDescent="0.2">
      <c r="A6261" s="1058">
        <v>823</v>
      </c>
      <c r="B6261" s="1059" t="s">
        <v>31418</v>
      </c>
      <c r="C6261" s="1060" t="s">
        <v>2974</v>
      </c>
      <c r="D6261" s="1061">
        <v>93.47</v>
      </c>
    </row>
    <row r="6262" spans="1:4" ht="22.5" x14ac:dyDescent="0.2">
      <c r="A6262" s="1058">
        <v>13062</v>
      </c>
      <c r="B6262" s="1059" t="s">
        <v>31419</v>
      </c>
      <c r="C6262" s="1060" t="s">
        <v>6657</v>
      </c>
      <c r="D6262" s="1061">
        <v>3.4</v>
      </c>
    </row>
    <row r="6263" spans="1:4" ht="22.5" x14ac:dyDescent="0.2">
      <c r="A6263" s="1058">
        <v>13042</v>
      </c>
      <c r="B6263" s="1059" t="s">
        <v>31420</v>
      </c>
      <c r="C6263" s="1060" t="s">
        <v>6657</v>
      </c>
      <c r="D6263" s="1061">
        <v>3.4</v>
      </c>
    </row>
    <row r="6264" spans="1:4" x14ac:dyDescent="0.2">
      <c r="A6264" s="1058">
        <v>9201</v>
      </c>
      <c r="B6264" s="1059" t="s">
        <v>31421</v>
      </c>
      <c r="C6264" s="1060" t="s">
        <v>2974</v>
      </c>
      <c r="D6264" s="1061">
        <v>10.83</v>
      </c>
    </row>
    <row r="6265" spans="1:4" x14ac:dyDescent="0.2">
      <c r="A6265" s="1058">
        <v>11003</v>
      </c>
      <c r="B6265" s="1059" t="s">
        <v>11679</v>
      </c>
      <c r="C6265" s="1060" t="s">
        <v>2974</v>
      </c>
      <c r="D6265" s="1061">
        <v>52.88</v>
      </c>
    </row>
    <row r="6266" spans="1:4" x14ac:dyDescent="0.2">
      <c r="A6266" s="1058">
        <v>11002</v>
      </c>
      <c r="B6266" s="1059" t="s">
        <v>11678</v>
      </c>
      <c r="C6266" s="1060" t="s">
        <v>2974</v>
      </c>
      <c r="D6266" s="1061">
        <v>14.28</v>
      </c>
    </row>
    <row r="6267" spans="1:4" ht="22.5" x14ac:dyDescent="0.2">
      <c r="A6267" s="1058">
        <v>4137</v>
      </c>
      <c r="B6267" s="1059" t="s">
        <v>7391</v>
      </c>
      <c r="C6267" s="1060" t="s">
        <v>2352</v>
      </c>
      <c r="D6267" s="1061">
        <v>196.5</v>
      </c>
    </row>
    <row r="6268" spans="1:4" x14ac:dyDescent="0.2">
      <c r="A6268" s="1058">
        <v>11811</v>
      </c>
      <c r="B6268" s="1059" t="s">
        <v>12264</v>
      </c>
      <c r="C6268" s="1060" t="s">
        <v>2974</v>
      </c>
      <c r="D6268" s="1061">
        <v>54.97</v>
      </c>
    </row>
    <row r="6269" spans="1:4" ht="22.5" x14ac:dyDescent="0.2">
      <c r="A6269" s="1058">
        <v>12337</v>
      </c>
      <c r="B6269" s="1059" t="s">
        <v>12671</v>
      </c>
      <c r="C6269" s="1060" t="s">
        <v>2974</v>
      </c>
      <c r="D6269" s="1061">
        <v>19.87</v>
      </c>
    </row>
    <row r="6270" spans="1:4" ht="22.5" x14ac:dyDescent="0.2">
      <c r="A6270" s="1058">
        <v>11812</v>
      </c>
      <c r="B6270" s="1059" t="s">
        <v>12265</v>
      </c>
      <c r="C6270" s="1060" t="s">
        <v>2974</v>
      </c>
      <c r="D6270" s="1061">
        <v>17.13</v>
      </c>
    </row>
    <row r="6271" spans="1:4" ht="22.5" x14ac:dyDescent="0.2">
      <c r="A6271" s="1058">
        <v>12740</v>
      </c>
      <c r="B6271" s="1059" t="s">
        <v>21435</v>
      </c>
      <c r="C6271" s="1060" t="s">
        <v>2974</v>
      </c>
      <c r="D6271" s="1061">
        <v>17.66</v>
      </c>
    </row>
    <row r="6272" spans="1:4" ht="33.75" x14ac:dyDescent="0.2">
      <c r="A6272" s="1058">
        <v>13046</v>
      </c>
      <c r="B6272" s="1059" t="s">
        <v>31156</v>
      </c>
      <c r="C6272" s="1060" t="s">
        <v>2352</v>
      </c>
      <c r="D6272" s="1061">
        <v>600</v>
      </c>
    </row>
    <row r="6273" spans="1:4" ht="33.75" x14ac:dyDescent="0.2">
      <c r="A6273" s="1058">
        <v>13047</v>
      </c>
      <c r="B6273" s="1059" t="s">
        <v>31422</v>
      </c>
      <c r="C6273" s="1060" t="s">
        <v>2352</v>
      </c>
      <c r="D6273" s="1061">
        <v>1500</v>
      </c>
    </row>
    <row r="6274" spans="1:4" ht="33.75" x14ac:dyDescent="0.2">
      <c r="A6274" s="1058">
        <v>13061</v>
      </c>
      <c r="B6274" s="1059" t="s">
        <v>31158</v>
      </c>
      <c r="C6274" s="1060" t="s">
        <v>2352</v>
      </c>
      <c r="D6274" s="1061">
        <v>800</v>
      </c>
    </row>
    <row r="6275" spans="1:4" ht="33.75" x14ac:dyDescent="0.2">
      <c r="A6275" s="1058">
        <v>12638</v>
      </c>
      <c r="B6275" s="1059" t="s">
        <v>20188</v>
      </c>
      <c r="C6275" s="1060" t="s">
        <v>2352</v>
      </c>
      <c r="D6275" s="1061">
        <v>3000</v>
      </c>
    </row>
    <row r="6276" spans="1:4" ht="22.5" x14ac:dyDescent="0.2">
      <c r="A6276" s="1058">
        <v>12854</v>
      </c>
      <c r="B6276" s="1059" t="s">
        <v>22412</v>
      </c>
      <c r="C6276" s="1060" t="s">
        <v>2352</v>
      </c>
      <c r="D6276" s="1061">
        <v>957.67</v>
      </c>
    </row>
    <row r="6277" spans="1:4" ht="33.75" x14ac:dyDescent="0.2">
      <c r="A6277" s="1058">
        <v>824</v>
      </c>
      <c r="B6277" s="1059" t="s">
        <v>4996</v>
      </c>
      <c r="C6277" s="1060" t="s">
        <v>2352</v>
      </c>
      <c r="D6277" s="1061">
        <v>813.24</v>
      </c>
    </row>
    <row r="6278" spans="1:4" ht="33.75" x14ac:dyDescent="0.2">
      <c r="A6278" s="1058">
        <v>12993</v>
      </c>
      <c r="B6278" s="1059" t="s">
        <v>24260</v>
      </c>
      <c r="C6278" s="1060" t="s">
        <v>2352</v>
      </c>
      <c r="D6278" s="1061">
        <v>1545.02</v>
      </c>
    </row>
    <row r="6279" spans="1:4" ht="33.75" x14ac:dyDescent="0.2">
      <c r="A6279" s="1058">
        <v>11005</v>
      </c>
      <c r="B6279" s="1059" t="s">
        <v>11681</v>
      </c>
      <c r="C6279" s="1060" t="s">
        <v>2352</v>
      </c>
      <c r="D6279" s="1061">
        <v>1192.99</v>
      </c>
    </row>
    <row r="6280" spans="1:4" ht="22.5" x14ac:dyDescent="0.2">
      <c r="A6280" s="1058">
        <v>9207</v>
      </c>
      <c r="B6280" s="1059" t="s">
        <v>10535</v>
      </c>
      <c r="C6280" s="1060" t="s">
        <v>2352</v>
      </c>
      <c r="D6280" s="1061">
        <v>528.23</v>
      </c>
    </row>
    <row r="6281" spans="1:4" x14ac:dyDescent="0.2">
      <c r="A6281" s="1058">
        <v>11004</v>
      </c>
      <c r="B6281" s="1059" t="s">
        <v>11680</v>
      </c>
      <c r="C6281" s="1060" t="s">
        <v>2352</v>
      </c>
      <c r="D6281" s="1061">
        <v>481.86</v>
      </c>
    </row>
    <row r="6282" spans="1:4" ht="22.5" x14ac:dyDescent="0.2">
      <c r="A6282" s="1058">
        <v>10693</v>
      </c>
      <c r="B6282" s="1059" t="s">
        <v>11501</v>
      </c>
      <c r="C6282" s="1060" t="s">
        <v>2352</v>
      </c>
      <c r="D6282" s="1061">
        <v>38.9</v>
      </c>
    </row>
    <row r="6283" spans="1:4" ht="22.5" x14ac:dyDescent="0.2">
      <c r="A6283" s="1058">
        <v>8316</v>
      </c>
      <c r="B6283" s="1059" t="s">
        <v>9915</v>
      </c>
      <c r="C6283" s="1060" t="s">
        <v>2352</v>
      </c>
      <c r="D6283" s="1061">
        <v>5.36</v>
      </c>
    </row>
    <row r="6284" spans="1:4" x14ac:dyDescent="0.2">
      <c r="A6284" s="1058">
        <v>10272</v>
      </c>
      <c r="B6284" s="1059" t="s">
        <v>11242</v>
      </c>
      <c r="C6284" s="1060" t="s">
        <v>2352</v>
      </c>
      <c r="D6284" s="1061">
        <v>11.01</v>
      </c>
    </row>
    <row r="6285" spans="1:4" ht="22.5" x14ac:dyDescent="0.2">
      <c r="A6285" s="1058">
        <v>8795</v>
      </c>
      <c r="B6285" s="1059" t="s">
        <v>10230</v>
      </c>
      <c r="C6285" s="1060" t="s">
        <v>2352</v>
      </c>
      <c r="D6285" s="1061">
        <v>22.76</v>
      </c>
    </row>
    <row r="6286" spans="1:4" ht="33.75" x14ac:dyDescent="0.2">
      <c r="A6286" s="1058">
        <v>13045</v>
      </c>
      <c r="B6286" s="1059" t="s">
        <v>19977</v>
      </c>
      <c r="C6286" s="1060" t="s">
        <v>2352</v>
      </c>
      <c r="D6286" s="1061">
        <v>600</v>
      </c>
    </row>
    <row r="6287" spans="1:4" x14ac:dyDescent="0.2">
      <c r="A6287" s="1058">
        <v>11975</v>
      </c>
      <c r="B6287" s="1059" t="s">
        <v>12367</v>
      </c>
      <c r="C6287" s="1060" t="s">
        <v>2352</v>
      </c>
      <c r="D6287" s="1061">
        <v>5.6</v>
      </c>
    </row>
    <row r="6288" spans="1:4" x14ac:dyDescent="0.2">
      <c r="A6288" s="1058">
        <v>11976</v>
      </c>
      <c r="B6288" s="1059" t="s">
        <v>12368</v>
      </c>
      <c r="C6288" s="1060" t="s">
        <v>2352</v>
      </c>
      <c r="D6288" s="1061">
        <v>8.1199999999999992</v>
      </c>
    </row>
    <row r="6289" spans="1:4" x14ac:dyDescent="0.2">
      <c r="A6289" s="1058">
        <v>11321</v>
      </c>
      <c r="B6289" s="1059" t="s">
        <v>10328</v>
      </c>
      <c r="C6289" s="1060" t="s">
        <v>2352</v>
      </c>
      <c r="D6289" s="1061">
        <v>6.59</v>
      </c>
    </row>
    <row r="6290" spans="1:4" x14ac:dyDescent="0.2">
      <c r="A6290" s="1058">
        <v>3998</v>
      </c>
      <c r="B6290" s="1059" t="s">
        <v>7301</v>
      </c>
      <c r="C6290" s="1060" t="s">
        <v>30787</v>
      </c>
      <c r="D6290" s="1061">
        <v>31.71</v>
      </c>
    </row>
    <row r="6291" spans="1:4" x14ac:dyDescent="0.2">
      <c r="A6291" s="1058">
        <v>11752</v>
      </c>
      <c r="B6291" s="1059" t="s">
        <v>12215</v>
      </c>
      <c r="C6291" s="1060" t="s">
        <v>2974</v>
      </c>
      <c r="D6291" s="1061">
        <v>10.51</v>
      </c>
    </row>
    <row r="6292" spans="1:4" x14ac:dyDescent="0.2">
      <c r="A6292" s="1058">
        <v>11186</v>
      </c>
      <c r="B6292" s="1059" t="s">
        <v>30849</v>
      </c>
      <c r="C6292" s="1060" t="s">
        <v>2974</v>
      </c>
      <c r="D6292" s="1061">
        <v>7.24</v>
      </c>
    </row>
    <row r="6293" spans="1:4" x14ac:dyDescent="0.2">
      <c r="A6293" s="1058">
        <v>11187</v>
      </c>
      <c r="B6293" s="1059" t="s">
        <v>30852</v>
      </c>
      <c r="C6293" s="1060" t="s">
        <v>2974</v>
      </c>
      <c r="D6293" s="1061">
        <v>8.57</v>
      </c>
    </row>
    <row r="6294" spans="1:4" x14ac:dyDescent="0.2">
      <c r="A6294" s="1058">
        <v>11188</v>
      </c>
      <c r="B6294" s="1059" t="s">
        <v>30854</v>
      </c>
      <c r="C6294" s="1060" t="s">
        <v>2974</v>
      </c>
      <c r="D6294" s="1061">
        <v>11.25</v>
      </c>
    </row>
    <row r="6295" spans="1:4" x14ac:dyDescent="0.2">
      <c r="A6295" s="1058">
        <v>3793</v>
      </c>
      <c r="B6295" s="1059" t="s">
        <v>7186</v>
      </c>
      <c r="C6295" s="1060" t="s">
        <v>2974</v>
      </c>
      <c r="D6295" s="1061">
        <v>5.12</v>
      </c>
    </row>
    <row r="6296" spans="1:4" x14ac:dyDescent="0.2">
      <c r="A6296" s="1058">
        <v>3794</v>
      </c>
      <c r="B6296" s="1059" t="s">
        <v>7187</v>
      </c>
      <c r="C6296" s="1060" t="s">
        <v>2974</v>
      </c>
      <c r="D6296" s="1061">
        <v>5.04</v>
      </c>
    </row>
    <row r="6297" spans="1:4" x14ac:dyDescent="0.2">
      <c r="A6297" s="1058">
        <v>3795</v>
      </c>
      <c r="B6297" s="1059" t="s">
        <v>7188</v>
      </c>
      <c r="C6297" s="1060" t="s">
        <v>2974</v>
      </c>
      <c r="D6297" s="1061">
        <v>5.48</v>
      </c>
    </row>
    <row r="6298" spans="1:4" x14ac:dyDescent="0.2">
      <c r="A6298" s="1058">
        <v>3796</v>
      </c>
      <c r="B6298" s="1059" t="s">
        <v>7189</v>
      </c>
      <c r="C6298" s="1060" t="s">
        <v>2974</v>
      </c>
      <c r="D6298" s="1061">
        <v>5.6</v>
      </c>
    </row>
    <row r="6299" spans="1:4" x14ac:dyDescent="0.2">
      <c r="A6299" s="1058">
        <v>3797</v>
      </c>
      <c r="B6299" s="1059" t="s">
        <v>7190</v>
      </c>
      <c r="C6299" s="1060" t="s">
        <v>2974</v>
      </c>
      <c r="D6299" s="1061">
        <v>6.51</v>
      </c>
    </row>
    <row r="6300" spans="1:4" ht="22.5" x14ac:dyDescent="0.2">
      <c r="A6300" s="1058">
        <v>4036</v>
      </c>
      <c r="B6300" s="1059" t="s">
        <v>7327</v>
      </c>
      <c r="C6300" s="1060" t="s">
        <v>2715</v>
      </c>
      <c r="D6300" s="1061">
        <v>2.38</v>
      </c>
    </row>
    <row r="6301" spans="1:4" x14ac:dyDescent="0.2">
      <c r="A6301" s="1058">
        <v>3798</v>
      </c>
      <c r="B6301" s="1059" t="s">
        <v>7191</v>
      </c>
      <c r="C6301" s="1060" t="s">
        <v>2974</v>
      </c>
      <c r="D6301" s="1061">
        <v>8.42</v>
      </c>
    </row>
    <row r="6302" spans="1:4" x14ac:dyDescent="0.2">
      <c r="A6302" s="1058">
        <v>3799</v>
      </c>
      <c r="B6302" s="1059" t="s">
        <v>7192</v>
      </c>
      <c r="C6302" s="1060" t="s">
        <v>2974</v>
      </c>
      <c r="D6302" s="1061">
        <v>10.14</v>
      </c>
    </row>
    <row r="6303" spans="1:4" x14ac:dyDescent="0.2">
      <c r="A6303" s="1058">
        <v>3800</v>
      </c>
      <c r="B6303" s="1059" t="s">
        <v>7193</v>
      </c>
      <c r="C6303" s="1060" t="s">
        <v>2974</v>
      </c>
      <c r="D6303" s="1061">
        <v>14.77</v>
      </c>
    </row>
    <row r="6304" spans="1:4" x14ac:dyDescent="0.2">
      <c r="A6304" s="1058">
        <v>3801</v>
      </c>
      <c r="B6304" s="1059" t="s">
        <v>7194</v>
      </c>
      <c r="C6304" s="1060" t="s">
        <v>2974</v>
      </c>
      <c r="D6304" s="1061">
        <v>20.7</v>
      </c>
    </row>
    <row r="6305" spans="1:4" x14ac:dyDescent="0.2">
      <c r="A6305" s="1058">
        <v>3802</v>
      </c>
      <c r="B6305" s="1059" t="s">
        <v>7195</v>
      </c>
      <c r="C6305" s="1060" t="s">
        <v>2974</v>
      </c>
      <c r="D6305" s="1061">
        <v>30.14</v>
      </c>
    </row>
    <row r="6306" spans="1:4" x14ac:dyDescent="0.2">
      <c r="A6306" s="1058">
        <v>9968</v>
      </c>
      <c r="B6306" s="1059" t="s">
        <v>11063</v>
      </c>
      <c r="C6306" s="1060" t="s">
        <v>2974</v>
      </c>
      <c r="D6306" s="1061">
        <v>45.98</v>
      </c>
    </row>
    <row r="6307" spans="1:4" x14ac:dyDescent="0.2">
      <c r="A6307" s="1058">
        <v>4005</v>
      </c>
      <c r="B6307" s="1059" t="s">
        <v>7306</v>
      </c>
      <c r="C6307" s="1060" t="s">
        <v>2715</v>
      </c>
      <c r="D6307" s="1061">
        <v>11.53</v>
      </c>
    </row>
    <row r="6308" spans="1:4" x14ac:dyDescent="0.2">
      <c r="A6308" s="1058">
        <v>11416</v>
      </c>
      <c r="B6308" s="1059" t="s">
        <v>11990</v>
      </c>
      <c r="C6308" s="1060" t="s">
        <v>2974</v>
      </c>
      <c r="D6308" s="1061">
        <v>34.409999999999997</v>
      </c>
    </row>
    <row r="6309" spans="1:4" x14ac:dyDescent="0.2">
      <c r="A6309" s="1058">
        <v>8348</v>
      </c>
      <c r="B6309" s="1059" t="s">
        <v>9933</v>
      </c>
      <c r="C6309" s="1060" t="s">
        <v>2974</v>
      </c>
      <c r="D6309" s="1061">
        <v>9.02</v>
      </c>
    </row>
    <row r="6310" spans="1:4" x14ac:dyDescent="0.2">
      <c r="A6310" s="1058">
        <v>11570</v>
      </c>
      <c r="B6310" s="1059" t="s">
        <v>12094</v>
      </c>
      <c r="C6310" s="1060" t="s">
        <v>2974</v>
      </c>
      <c r="D6310" s="1061">
        <v>11.41</v>
      </c>
    </row>
    <row r="6311" spans="1:4" ht="22.5" x14ac:dyDescent="0.2">
      <c r="A6311" s="1058">
        <v>668</v>
      </c>
      <c r="B6311" s="1059" t="s">
        <v>4882</v>
      </c>
      <c r="C6311" s="1060" t="s">
        <v>2974</v>
      </c>
      <c r="D6311" s="1061">
        <v>15.71</v>
      </c>
    </row>
    <row r="6312" spans="1:4" ht="22.5" x14ac:dyDescent="0.2">
      <c r="A6312" s="1058">
        <v>4002</v>
      </c>
      <c r="B6312" s="1059" t="s">
        <v>7304</v>
      </c>
      <c r="C6312" s="1060" t="s">
        <v>2715</v>
      </c>
      <c r="D6312" s="1061">
        <v>10.77</v>
      </c>
    </row>
    <row r="6313" spans="1:4" ht="22.5" x14ac:dyDescent="0.2">
      <c r="A6313" s="1058">
        <v>662</v>
      </c>
      <c r="B6313" s="1059" t="s">
        <v>4877</v>
      </c>
      <c r="C6313" s="1060" t="s">
        <v>2974</v>
      </c>
      <c r="D6313" s="1061">
        <v>21.74</v>
      </c>
    </row>
    <row r="6314" spans="1:4" ht="22.5" x14ac:dyDescent="0.2">
      <c r="A6314" s="1058">
        <v>4003</v>
      </c>
      <c r="B6314" s="1059" t="s">
        <v>7305</v>
      </c>
      <c r="C6314" s="1060" t="s">
        <v>2715</v>
      </c>
      <c r="D6314" s="1061">
        <v>17.329999999999998</v>
      </c>
    </row>
    <row r="6315" spans="1:4" ht="22.5" x14ac:dyDescent="0.2">
      <c r="A6315" s="1058">
        <v>663</v>
      </c>
      <c r="B6315" s="1059" t="s">
        <v>4878</v>
      </c>
      <c r="C6315" s="1060" t="s">
        <v>2974</v>
      </c>
      <c r="D6315" s="1061">
        <v>31.73</v>
      </c>
    </row>
    <row r="6316" spans="1:4" x14ac:dyDescent="0.2">
      <c r="A6316" s="1058">
        <v>9912</v>
      </c>
      <c r="B6316" s="1059" t="s">
        <v>11020</v>
      </c>
      <c r="C6316" s="1060" t="s">
        <v>2974</v>
      </c>
      <c r="D6316" s="1061">
        <v>77.55</v>
      </c>
    </row>
    <row r="6317" spans="1:4" ht="22.5" x14ac:dyDescent="0.2">
      <c r="A6317" s="1058">
        <v>12427</v>
      </c>
      <c r="B6317" s="1059" t="s">
        <v>12731</v>
      </c>
      <c r="C6317" s="1060" t="s">
        <v>2974</v>
      </c>
      <c r="D6317" s="1061">
        <v>11.13</v>
      </c>
    </row>
    <row r="6318" spans="1:4" x14ac:dyDescent="0.2">
      <c r="A6318" s="1058">
        <v>10758</v>
      </c>
      <c r="B6318" s="1059" t="s">
        <v>30891</v>
      </c>
      <c r="C6318" s="1060" t="s">
        <v>2974</v>
      </c>
      <c r="D6318" s="1061">
        <v>16.2</v>
      </c>
    </row>
    <row r="6319" spans="1:4" x14ac:dyDescent="0.2">
      <c r="A6319" s="1058">
        <v>5023</v>
      </c>
      <c r="B6319" s="1059" t="s">
        <v>31423</v>
      </c>
      <c r="C6319" s="1060" t="s">
        <v>2974</v>
      </c>
      <c r="D6319" s="1061">
        <v>11.03</v>
      </c>
    </row>
    <row r="6320" spans="1:4" ht="22.5" x14ac:dyDescent="0.2">
      <c r="A6320" s="1058">
        <v>11413</v>
      </c>
      <c r="B6320" s="1059" t="s">
        <v>31424</v>
      </c>
      <c r="C6320" s="1060" t="s">
        <v>2715</v>
      </c>
      <c r="D6320" s="1061">
        <v>9.8699999999999992</v>
      </c>
    </row>
    <row r="6321" spans="1:4" ht="22.5" x14ac:dyDescent="0.2">
      <c r="A6321" s="1058">
        <v>11753</v>
      </c>
      <c r="B6321" s="1059" t="s">
        <v>31425</v>
      </c>
      <c r="C6321" s="1060" t="s">
        <v>2715</v>
      </c>
      <c r="D6321" s="1061">
        <v>25.5</v>
      </c>
    </row>
    <row r="6322" spans="1:4" ht="22.5" x14ac:dyDescent="0.2">
      <c r="A6322" s="1058">
        <v>11679</v>
      </c>
      <c r="B6322" s="1059" t="s">
        <v>31426</v>
      </c>
      <c r="C6322" s="1060" t="s">
        <v>2715</v>
      </c>
      <c r="D6322" s="1061">
        <v>11.91</v>
      </c>
    </row>
    <row r="6323" spans="1:4" ht="22.5" x14ac:dyDescent="0.2">
      <c r="A6323" s="1058">
        <v>10852</v>
      </c>
      <c r="B6323" s="1059" t="s">
        <v>31427</v>
      </c>
      <c r="C6323" s="1060" t="s">
        <v>2715</v>
      </c>
      <c r="D6323" s="1061">
        <v>47.47</v>
      </c>
    </row>
    <row r="6324" spans="1:4" x14ac:dyDescent="0.2">
      <c r="A6324" s="1058">
        <v>4001</v>
      </c>
      <c r="B6324" s="1059" t="s">
        <v>31428</v>
      </c>
      <c r="C6324" s="1060" t="s">
        <v>2715</v>
      </c>
      <c r="D6324" s="1061">
        <v>12.25</v>
      </c>
    </row>
    <row r="6325" spans="1:4" ht="22.5" x14ac:dyDescent="0.2">
      <c r="A6325" s="1058">
        <v>11412</v>
      </c>
      <c r="B6325" s="1059" t="s">
        <v>31429</v>
      </c>
      <c r="C6325" s="1060" t="s">
        <v>2715</v>
      </c>
      <c r="D6325" s="1061">
        <v>15.94</v>
      </c>
    </row>
    <row r="6326" spans="1:4" x14ac:dyDescent="0.2">
      <c r="A6326" s="1058">
        <v>4023</v>
      </c>
      <c r="B6326" s="1059" t="s">
        <v>31430</v>
      </c>
      <c r="C6326" s="1060" t="s">
        <v>2715</v>
      </c>
      <c r="D6326" s="1061">
        <v>17.100000000000001</v>
      </c>
    </row>
    <row r="6327" spans="1:4" ht="22.5" x14ac:dyDescent="0.2">
      <c r="A6327" s="1058">
        <v>4119</v>
      </c>
      <c r="B6327" s="1059" t="s">
        <v>31431</v>
      </c>
      <c r="C6327" s="1060" t="s">
        <v>2715</v>
      </c>
      <c r="D6327" s="1061">
        <v>20.88</v>
      </c>
    </row>
    <row r="6328" spans="1:4" ht="22.5" x14ac:dyDescent="0.2">
      <c r="A6328" s="1058">
        <v>10851</v>
      </c>
      <c r="B6328" s="1059" t="s">
        <v>31432</v>
      </c>
      <c r="C6328" s="1060" t="s">
        <v>2715</v>
      </c>
      <c r="D6328" s="1061">
        <v>29.96</v>
      </c>
    </row>
    <row r="6329" spans="1:4" ht="22.5" x14ac:dyDescent="0.2">
      <c r="A6329" s="1058">
        <v>654</v>
      </c>
      <c r="B6329" s="1059" t="s">
        <v>4875</v>
      </c>
      <c r="C6329" s="1060" t="s">
        <v>2352</v>
      </c>
      <c r="D6329" s="1061">
        <v>11.28</v>
      </c>
    </row>
    <row r="6330" spans="1:4" x14ac:dyDescent="0.2">
      <c r="A6330" s="1058">
        <v>671</v>
      </c>
      <c r="B6330" s="1059" t="s">
        <v>4884</v>
      </c>
      <c r="C6330" s="1060" t="s">
        <v>2352</v>
      </c>
      <c r="D6330" s="1061">
        <v>6.75</v>
      </c>
    </row>
    <row r="6331" spans="1:4" ht="22.5" x14ac:dyDescent="0.2">
      <c r="A6331" s="1058">
        <v>10423</v>
      </c>
      <c r="B6331" s="1059" t="s">
        <v>11366</v>
      </c>
      <c r="C6331" s="1060" t="s">
        <v>2352</v>
      </c>
      <c r="D6331" s="1061">
        <v>418</v>
      </c>
    </row>
    <row r="6332" spans="1:4" ht="22.5" x14ac:dyDescent="0.2">
      <c r="A6332" s="1058">
        <v>11273</v>
      </c>
      <c r="B6332" s="1059" t="s">
        <v>11869</v>
      </c>
      <c r="C6332" s="1060" t="s">
        <v>2352</v>
      </c>
      <c r="D6332" s="1061">
        <v>479.06</v>
      </c>
    </row>
    <row r="6333" spans="1:4" x14ac:dyDescent="0.2">
      <c r="A6333" s="1058">
        <v>651</v>
      </c>
      <c r="B6333" s="1059" t="s">
        <v>4872</v>
      </c>
      <c r="C6333" s="1060" t="s">
        <v>2352</v>
      </c>
      <c r="D6333" s="1061">
        <v>18.46</v>
      </c>
    </row>
    <row r="6334" spans="1:4" ht="45" x14ac:dyDescent="0.2">
      <c r="A6334" s="1058">
        <v>13104</v>
      </c>
      <c r="B6334" s="1059" t="s">
        <v>31433</v>
      </c>
      <c r="C6334" s="1060" t="s">
        <v>2352</v>
      </c>
      <c r="D6334" s="1061">
        <v>460.74</v>
      </c>
    </row>
    <row r="6335" spans="1:4" ht="22.5" x14ac:dyDescent="0.2">
      <c r="A6335" s="1058">
        <v>665</v>
      </c>
      <c r="B6335" s="1059" t="s">
        <v>4879</v>
      </c>
      <c r="C6335" s="1060" t="s">
        <v>2352</v>
      </c>
      <c r="D6335" s="1061">
        <v>34.71</v>
      </c>
    </row>
    <row r="6336" spans="1:4" x14ac:dyDescent="0.2">
      <c r="A6336" s="1058">
        <v>650</v>
      </c>
      <c r="B6336" s="1059" t="s">
        <v>4871</v>
      </c>
      <c r="C6336" s="1060" t="s">
        <v>2352</v>
      </c>
      <c r="D6336" s="1061">
        <v>64.569999999999993</v>
      </c>
    </row>
    <row r="6337" spans="1:4" ht="22.5" x14ac:dyDescent="0.2">
      <c r="A6337" s="1058">
        <v>666</v>
      </c>
      <c r="B6337" s="1059" t="s">
        <v>4880</v>
      </c>
      <c r="C6337" s="1060" t="s">
        <v>2352</v>
      </c>
      <c r="D6337" s="1061">
        <v>81</v>
      </c>
    </row>
    <row r="6338" spans="1:4" x14ac:dyDescent="0.2">
      <c r="A6338" s="1058">
        <v>4037</v>
      </c>
      <c r="B6338" s="1059" t="s">
        <v>7328</v>
      </c>
      <c r="C6338" s="1060" t="s">
        <v>30787</v>
      </c>
      <c r="D6338" s="1061">
        <v>8.34</v>
      </c>
    </row>
    <row r="6339" spans="1:4" ht="22.5" x14ac:dyDescent="0.2">
      <c r="A6339" s="1058">
        <v>670</v>
      </c>
      <c r="B6339" s="1059" t="s">
        <v>4883</v>
      </c>
      <c r="C6339" s="1060" t="s">
        <v>2352</v>
      </c>
      <c r="D6339" s="1061">
        <v>209</v>
      </c>
    </row>
    <row r="6340" spans="1:4" ht="22.5" x14ac:dyDescent="0.2">
      <c r="A6340" s="1058">
        <v>9536</v>
      </c>
      <c r="B6340" s="1059" t="s">
        <v>10765</v>
      </c>
      <c r="C6340" s="1060" t="s">
        <v>2352</v>
      </c>
      <c r="D6340" s="1061">
        <v>331.31</v>
      </c>
    </row>
    <row r="6341" spans="1:4" ht="22.5" x14ac:dyDescent="0.2">
      <c r="A6341" s="1058">
        <v>9558</v>
      </c>
      <c r="B6341" s="1059" t="s">
        <v>10777</v>
      </c>
      <c r="C6341" s="1060" t="s">
        <v>2352</v>
      </c>
      <c r="D6341" s="1061">
        <v>252.94</v>
      </c>
    </row>
    <row r="6342" spans="1:4" x14ac:dyDescent="0.2">
      <c r="A6342" s="1058">
        <v>10274</v>
      </c>
      <c r="B6342" s="1059" t="s">
        <v>11244</v>
      </c>
      <c r="C6342" s="1060" t="s">
        <v>2352</v>
      </c>
      <c r="D6342" s="1061">
        <v>69.33</v>
      </c>
    </row>
    <row r="6343" spans="1:4" x14ac:dyDescent="0.2">
      <c r="A6343" s="1058">
        <v>12564</v>
      </c>
      <c r="B6343" s="1059" t="s">
        <v>21294</v>
      </c>
      <c r="C6343" s="1060" t="s">
        <v>2352</v>
      </c>
      <c r="D6343" s="1061">
        <v>15.35</v>
      </c>
    </row>
    <row r="6344" spans="1:4" x14ac:dyDescent="0.2">
      <c r="A6344" s="1058">
        <v>10275</v>
      </c>
      <c r="B6344" s="1059" t="s">
        <v>11245</v>
      </c>
      <c r="C6344" s="1060" t="s">
        <v>2352</v>
      </c>
      <c r="D6344" s="1061">
        <v>29.68</v>
      </c>
    </row>
    <row r="6345" spans="1:4" x14ac:dyDescent="0.2">
      <c r="A6345" s="1058">
        <v>9516</v>
      </c>
      <c r="B6345" s="1059" t="s">
        <v>10748</v>
      </c>
      <c r="C6345" s="1060" t="s">
        <v>2352</v>
      </c>
      <c r="D6345" s="1061">
        <v>13.13</v>
      </c>
    </row>
    <row r="6346" spans="1:4" x14ac:dyDescent="0.2">
      <c r="A6346" s="1058">
        <v>9514</v>
      </c>
      <c r="B6346" s="1059" t="s">
        <v>10747</v>
      </c>
      <c r="C6346" s="1060" t="s">
        <v>2352</v>
      </c>
      <c r="D6346" s="1061">
        <v>13.13</v>
      </c>
    </row>
    <row r="6347" spans="1:4" x14ac:dyDescent="0.2">
      <c r="A6347" s="1058">
        <v>4009</v>
      </c>
      <c r="B6347" s="1059" t="s">
        <v>31434</v>
      </c>
      <c r="C6347" s="1060" t="s">
        <v>30787</v>
      </c>
      <c r="D6347" s="1061">
        <v>3.51</v>
      </c>
    </row>
    <row r="6348" spans="1:4" x14ac:dyDescent="0.2">
      <c r="A6348" s="1058">
        <v>4006</v>
      </c>
      <c r="B6348" s="1059" t="s">
        <v>31435</v>
      </c>
      <c r="C6348" s="1060" t="s">
        <v>30787</v>
      </c>
      <c r="D6348" s="1061">
        <v>5.6</v>
      </c>
    </row>
    <row r="6349" spans="1:4" x14ac:dyDescent="0.2">
      <c r="A6349" s="1058">
        <v>4007</v>
      </c>
      <c r="B6349" s="1059" t="s">
        <v>31436</v>
      </c>
      <c r="C6349" s="1060" t="s">
        <v>30787</v>
      </c>
      <c r="D6349" s="1061">
        <v>4.7</v>
      </c>
    </row>
    <row r="6350" spans="1:4" x14ac:dyDescent="0.2">
      <c r="A6350" s="1058">
        <v>4008</v>
      </c>
      <c r="B6350" s="1059" t="s">
        <v>31437</v>
      </c>
      <c r="C6350" s="1060" t="s">
        <v>30787</v>
      </c>
      <c r="D6350" s="1061">
        <v>4.96</v>
      </c>
    </row>
    <row r="6351" spans="1:4" ht="22.5" x14ac:dyDescent="0.2">
      <c r="A6351" s="1058">
        <v>7803</v>
      </c>
      <c r="B6351" s="1059" t="s">
        <v>9649</v>
      </c>
      <c r="C6351" s="1060" t="s">
        <v>2352</v>
      </c>
      <c r="D6351" s="1061">
        <v>7.8</v>
      </c>
    </row>
    <row r="6352" spans="1:4" x14ac:dyDescent="0.2">
      <c r="A6352" s="1058">
        <v>3983</v>
      </c>
      <c r="B6352" s="1059" t="s">
        <v>7296</v>
      </c>
      <c r="C6352" s="1060" t="s">
        <v>30787</v>
      </c>
      <c r="D6352" s="1061">
        <v>60.66</v>
      </c>
    </row>
    <row r="6353" spans="1:4" x14ac:dyDescent="0.2">
      <c r="A6353" s="1058">
        <v>660</v>
      </c>
      <c r="B6353" s="1059" t="s">
        <v>4876</v>
      </c>
      <c r="C6353" s="1060" t="s">
        <v>2352</v>
      </c>
      <c r="D6353" s="1061">
        <v>9041.82</v>
      </c>
    </row>
    <row r="6354" spans="1:4" x14ac:dyDescent="0.2">
      <c r="A6354" s="1058">
        <v>4038</v>
      </c>
      <c r="B6354" s="1059" t="s">
        <v>7329</v>
      </c>
      <c r="C6354" s="1060" t="s">
        <v>30787</v>
      </c>
      <c r="D6354" s="1061">
        <v>2.86</v>
      </c>
    </row>
    <row r="6355" spans="1:4" x14ac:dyDescent="0.2">
      <c r="A6355" s="1058">
        <v>4010</v>
      </c>
      <c r="B6355" s="1059" t="s">
        <v>7307</v>
      </c>
      <c r="C6355" s="1060" t="s">
        <v>2715</v>
      </c>
      <c r="D6355" s="1061">
        <v>5.56</v>
      </c>
    </row>
    <row r="6356" spans="1:4" x14ac:dyDescent="0.2">
      <c r="A6356" s="1058">
        <v>4012</v>
      </c>
      <c r="B6356" s="1059" t="s">
        <v>7309</v>
      </c>
      <c r="C6356" s="1060" t="s">
        <v>2715</v>
      </c>
      <c r="D6356" s="1061">
        <v>7.41</v>
      </c>
    </row>
    <row r="6357" spans="1:4" x14ac:dyDescent="0.2">
      <c r="A6357" s="1058">
        <v>4011</v>
      </c>
      <c r="B6357" s="1059" t="s">
        <v>7308</v>
      </c>
      <c r="C6357" s="1060" t="s">
        <v>2715</v>
      </c>
      <c r="D6357" s="1061">
        <v>8.14</v>
      </c>
    </row>
    <row r="6358" spans="1:4" x14ac:dyDescent="0.2">
      <c r="A6358" s="1058">
        <v>4013</v>
      </c>
      <c r="B6358" s="1059" t="s">
        <v>7310</v>
      </c>
      <c r="C6358" s="1060" t="s">
        <v>2715</v>
      </c>
      <c r="D6358" s="1061">
        <v>13.31</v>
      </c>
    </row>
    <row r="6359" spans="1:4" x14ac:dyDescent="0.2">
      <c r="A6359" s="1058">
        <v>3988</v>
      </c>
      <c r="B6359" s="1059" t="s">
        <v>7297</v>
      </c>
      <c r="C6359" s="1060" t="s">
        <v>2715</v>
      </c>
      <c r="D6359" s="1061">
        <v>38.369999999999997</v>
      </c>
    </row>
    <row r="6360" spans="1:4" ht="22.5" x14ac:dyDescent="0.2">
      <c r="A6360" s="1058">
        <v>4000</v>
      </c>
      <c r="B6360" s="1059" t="s">
        <v>7303</v>
      </c>
      <c r="C6360" s="1060" t="s">
        <v>30787</v>
      </c>
      <c r="D6360" s="1061">
        <v>0.96</v>
      </c>
    </row>
    <row r="6361" spans="1:4" x14ac:dyDescent="0.2">
      <c r="A6361" s="1058">
        <v>649</v>
      </c>
      <c r="B6361" s="1059" t="s">
        <v>31438</v>
      </c>
      <c r="C6361" s="1060" t="s">
        <v>2974</v>
      </c>
      <c r="D6361" s="1061">
        <v>5</v>
      </c>
    </row>
    <row r="6362" spans="1:4" x14ac:dyDescent="0.2">
      <c r="A6362" s="1058">
        <v>10422</v>
      </c>
      <c r="B6362" s="1059" t="s">
        <v>11365</v>
      </c>
      <c r="C6362" s="1060" t="s">
        <v>2974</v>
      </c>
      <c r="D6362" s="1061">
        <v>1.43</v>
      </c>
    </row>
    <row r="6363" spans="1:4" x14ac:dyDescent="0.2">
      <c r="A6363" s="1058">
        <v>3999</v>
      </c>
      <c r="B6363" s="1059" t="s">
        <v>7302</v>
      </c>
      <c r="C6363" s="1060" t="s">
        <v>2715</v>
      </c>
      <c r="D6363" s="1061">
        <v>3.99</v>
      </c>
    </row>
    <row r="6364" spans="1:4" x14ac:dyDescent="0.2">
      <c r="A6364" s="1058">
        <v>4014</v>
      </c>
      <c r="B6364" s="1059" t="s">
        <v>7311</v>
      </c>
      <c r="C6364" s="1060" t="s">
        <v>30787</v>
      </c>
      <c r="D6364" s="1061">
        <v>13.5</v>
      </c>
    </row>
    <row r="6365" spans="1:4" x14ac:dyDescent="0.2">
      <c r="A6365" s="1058">
        <v>4015</v>
      </c>
      <c r="B6365" s="1059" t="s">
        <v>7312</v>
      </c>
      <c r="C6365" s="1060" t="s">
        <v>30787</v>
      </c>
      <c r="D6365" s="1061">
        <v>12.6</v>
      </c>
    </row>
    <row r="6366" spans="1:4" ht="22.5" x14ac:dyDescent="0.2">
      <c r="A6366" s="1058">
        <v>10306</v>
      </c>
      <c r="B6366" s="1059" t="s">
        <v>11268</v>
      </c>
      <c r="C6366" s="1060" t="s">
        <v>2352</v>
      </c>
      <c r="D6366" s="1061">
        <v>5162.8999999999996</v>
      </c>
    </row>
    <row r="6367" spans="1:4" x14ac:dyDescent="0.2">
      <c r="A6367" s="1058">
        <v>652</v>
      </c>
      <c r="B6367" s="1059" t="s">
        <v>4873</v>
      </c>
      <c r="C6367" s="1060" t="s">
        <v>2352</v>
      </c>
      <c r="D6367" s="1061">
        <v>17.3</v>
      </c>
    </row>
    <row r="6368" spans="1:4" x14ac:dyDescent="0.2">
      <c r="A6368" s="1058">
        <v>653</v>
      </c>
      <c r="B6368" s="1059" t="s">
        <v>4874</v>
      </c>
      <c r="C6368" s="1060" t="s">
        <v>2352</v>
      </c>
      <c r="D6368" s="1061">
        <v>15</v>
      </c>
    </row>
    <row r="6369" spans="1:4" ht="45" x14ac:dyDescent="0.2">
      <c r="A6369" s="1058">
        <v>10187</v>
      </c>
      <c r="B6369" s="1059" t="s">
        <v>11199</v>
      </c>
      <c r="C6369" s="1060" t="s">
        <v>2352</v>
      </c>
      <c r="D6369" s="1061">
        <v>58079.81</v>
      </c>
    </row>
    <row r="6370" spans="1:4" ht="45" x14ac:dyDescent="0.2">
      <c r="A6370" s="1058">
        <v>8020</v>
      </c>
      <c r="B6370" s="1059" t="s">
        <v>9779</v>
      </c>
      <c r="C6370" s="1060" t="s">
        <v>2352</v>
      </c>
      <c r="D6370" s="1061">
        <v>105442.11</v>
      </c>
    </row>
    <row r="6371" spans="1:4" x14ac:dyDescent="0.2">
      <c r="A6371" s="1058">
        <v>667</v>
      </c>
      <c r="B6371" s="1059" t="s">
        <v>4881</v>
      </c>
      <c r="C6371" s="1060" t="s">
        <v>2352</v>
      </c>
      <c r="D6371" s="1061">
        <v>163506.79999999999</v>
      </c>
    </row>
    <row r="6372" spans="1:4" ht="22.5" x14ac:dyDescent="0.2">
      <c r="A6372" s="1058">
        <v>3917</v>
      </c>
      <c r="B6372" s="1059" t="s">
        <v>7245</v>
      </c>
      <c r="C6372" s="1060" t="s">
        <v>2352</v>
      </c>
      <c r="D6372" s="1061">
        <v>1664.91</v>
      </c>
    </row>
    <row r="6373" spans="1:4" ht="22.5" x14ac:dyDescent="0.2">
      <c r="A6373" s="1058">
        <v>3918</v>
      </c>
      <c r="B6373" s="1059" t="s">
        <v>7246</v>
      </c>
      <c r="C6373" s="1060" t="s">
        <v>2352</v>
      </c>
      <c r="D6373" s="1061">
        <v>1541.12</v>
      </c>
    </row>
    <row r="6374" spans="1:4" x14ac:dyDescent="0.2">
      <c r="A6374" s="1058">
        <v>4039</v>
      </c>
      <c r="B6374" s="1059" t="s">
        <v>7330</v>
      </c>
      <c r="C6374" s="1060" t="s">
        <v>30787</v>
      </c>
      <c r="D6374" s="1061">
        <v>8.75</v>
      </c>
    </row>
    <row r="6375" spans="1:4" ht="22.5" x14ac:dyDescent="0.2">
      <c r="A6375" s="1058">
        <v>4016</v>
      </c>
      <c r="B6375" s="1059" t="s">
        <v>7313</v>
      </c>
      <c r="C6375" s="1060" t="s">
        <v>30787</v>
      </c>
      <c r="D6375" s="1061">
        <v>57.1</v>
      </c>
    </row>
    <row r="6376" spans="1:4" ht="22.5" x14ac:dyDescent="0.2">
      <c r="A6376" s="1058">
        <v>672</v>
      </c>
      <c r="B6376" s="1059" t="s">
        <v>4885</v>
      </c>
      <c r="C6376" s="1060" t="s">
        <v>2352</v>
      </c>
      <c r="D6376" s="1061">
        <v>67.12</v>
      </c>
    </row>
    <row r="6377" spans="1:4" ht="22.5" x14ac:dyDescent="0.2">
      <c r="A6377" s="1058">
        <v>673</v>
      </c>
      <c r="B6377" s="1059" t="s">
        <v>4886</v>
      </c>
      <c r="C6377" s="1060" t="s">
        <v>2352</v>
      </c>
      <c r="D6377" s="1061">
        <v>107.44</v>
      </c>
    </row>
    <row r="6378" spans="1:4" ht="22.5" x14ac:dyDescent="0.2">
      <c r="A6378" s="1058">
        <v>7804</v>
      </c>
      <c r="B6378" s="1059" t="s">
        <v>9650</v>
      </c>
      <c r="C6378" s="1060" t="s">
        <v>2352</v>
      </c>
      <c r="D6378" s="1061">
        <v>6.5</v>
      </c>
    </row>
    <row r="6379" spans="1:4" x14ac:dyDescent="0.2">
      <c r="A6379" s="1058">
        <v>4040</v>
      </c>
      <c r="B6379" s="1059" t="s">
        <v>7331</v>
      </c>
      <c r="C6379" s="1060" t="s">
        <v>30787</v>
      </c>
      <c r="D6379" s="1061">
        <v>1.84</v>
      </c>
    </row>
    <row r="6380" spans="1:4" x14ac:dyDescent="0.2">
      <c r="A6380" s="1058">
        <v>4026</v>
      </c>
      <c r="B6380" s="1059" t="s">
        <v>7321</v>
      </c>
      <c r="C6380" s="1060" t="s">
        <v>30787</v>
      </c>
      <c r="D6380" s="1061">
        <v>5.5</v>
      </c>
    </row>
    <row r="6381" spans="1:4" x14ac:dyDescent="0.2">
      <c r="A6381" s="1058">
        <v>4027</v>
      </c>
      <c r="B6381" s="1059" t="s">
        <v>7321</v>
      </c>
      <c r="C6381" s="1060" t="s">
        <v>30787</v>
      </c>
      <c r="D6381" s="1061">
        <v>5.5</v>
      </c>
    </row>
    <row r="6382" spans="1:4" ht="22.5" x14ac:dyDescent="0.2">
      <c r="A6382" s="1058">
        <v>634</v>
      </c>
      <c r="B6382" s="1059" t="s">
        <v>4856</v>
      </c>
      <c r="C6382" s="1060" t="s">
        <v>2352</v>
      </c>
      <c r="D6382" s="1061">
        <v>161.66999999999999</v>
      </c>
    </row>
    <row r="6383" spans="1:4" ht="22.5" x14ac:dyDescent="0.2">
      <c r="A6383" s="1058">
        <v>635</v>
      </c>
      <c r="B6383" s="1059" t="s">
        <v>4857</v>
      </c>
      <c r="C6383" s="1060" t="s">
        <v>2352</v>
      </c>
      <c r="D6383" s="1061">
        <v>237.97</v>
      </c>
    </row>
    <row r="6384" spans="1:4" ht="22.5" x14ac:dyDescent="0.2">
      <c r="A6384" s="1058">
        <v>636</v>
      </c>
      <c r="B6384" s="1059" t="s">
        <v>4858</v>
      </c>
      <c r="C6384" s="1060" t="s">
        <v>2352</v>
      </c>
      <c r="D6384" s="1061">
        <v>235.97</v>
      </c>
    </row>
    <row r="6385" spans="1:4" ht="22.5" x14ac:dyDescent="0.2">
      <c r="A6385" s="1058">
        <v>645</v>
      </c>
      <c r="B6385" s="1059" t="s">
        <v>4867</v>
      </c>
      <c r="C6385" s="1060" t="s">
        <v>2352</v>
      </c>
      <c r="D6385" s="1061">
        <v>255.36</v>
      </c>
    </row>
    <row r="6386" spans="1:4" ht="22.5" x14ac:dyDescent="0.2">
      <c r="A6386" s="1058">
        <v>644</v>
      </c>
      <c r="B6386" s="1059" t="s">
        <v>4866</v>
      </c>
      <c r="C6386" s="1060" t="s">
        <v>2352</v>
      </c>
      <c r="D6386" s="1061">
        <v>208.29</v>
      </c>
    </row>
    <row r="6387" spans="1:4" ht="22.5" x14ac:dyDescent="0.2">
      <c r="A6387" s="1058">
        <v>647</v>
      </c>
      <c r="B6387" s="1059" t="s">
        <v>4869</v>
      </c>
      <c r="C6387" s="1060" t="s">
        <v>2352</v>
      </c>
      <c r="D6387" s="1061">
        <v>195.1</v>
      </c>
    </row>
    <row r="6388" spans="1:4" ht="22.5" x14ac:dyDescent="0.2">
      <c r="A6388" s="1058">
        <v>646</v>
      </c>
      <c r="B6388" s="1059" t="s">
        <v>4868</v>
      </c>
      <c r="C6388" s="1060" t="s">
        <v>2352</v>
      </c>
      <c r="D6388" s="1061">
        <v>207.46</v>
      </c>
    </row>
    <row r="6389" spans="1:4" x14ac:dyDescent="0.2">
      <c r="A6389" s="1058">
        <v>4878</v>
      </c>
      <c r="B6389" s="1059" t="s">
        <v>7886</v>
      </c>
      <c r="C6389" s="1060" t="s">
        <v>4846</v>
      </c>
      <c r="D6389" s="1061">
        <v>54.8</v>
      </c>
    </row>
    <row r="6390" spans="1:4" ht="22.5" x14ac:dyDescent="0.2">
      <c r="A6390" s="1058">
        <v>639</v>
      </c>
      <c r="B6390" s="1059" t="s">
        <v>4861</v>
      </c>
      <c r="C6390" s="1060" t="s">
        <v>2352</v>
      </c>
      <c r="D6390" s="1061">
        <v>232.05</v>
      </c>
    </row>
    <row r="6391" spans="1:4" ht="22.5" x14ac:dyDescent="0.2">
      <c r="A6391" s="1058">
        <v>640</v>
      </c>
      <c r="B6391" s="1059" t="s">
        <v>4862</v>
      </c>
      <c r="C6391" s="1060" t="s">
        <v>2352</v>
      </c>
      <c r="D6391" s="1061">
        <v>269.35000000000002</v>
      </c>
    </row>
    <row r="6392" spans="1:4" ht="22.5" x14ac:dyDescent="0.2">
      <c r="A6392" s="1058">
        <v>641</v>
      </c>
      <c r="B6392" s="1059" t="s">
        <v>4863</v>
      </c>
      <c r="C6392" s="1060" t="s">
        <v>2352</v>
      </c>
      <c r="D6392" s="1061">
        <v>187.96</v>
      </c>
    </row>
    <row r="6393" spans="1:4" ht="22.5" x14ac:dyDescent="0.2">
      <c r="A6393" s="1058">
        <v>642</v>
      </c>
      <c r="B6393" s="1059" t="s">
        <v>4864</v>
      </c>
      <c r="C6393" s="1060" t="s">
        <v>2352</v>
      </c>
      <c r="D6393" s="1061">
        <v>229.61</v>
      </c>
    </row>
    <row r="6394" spans="1:4" ht="22.5" x14ac:dyDescent="0.2">
      <c r="A6394" s="1058">
        <v>648</v>
      </c>
      <c r="B6394" s="1059" t="s">
        <v>4870</v>
      </c>
      <c r="C6394" s="1060" t="s">
        <v>2352</v>
      </c>
      <c r="D6394" s="1061">
        <v>147.31</v>
      </c>
    </row>
    <row r="6395" spans="1:4" ht="22.5" x14ac:dyDescent="0.2">
      <c r="A6395" s="1058">
        <v>638</v>
      </c>
      <c r="B6395" s="1059" t="s">
        <v>4860</v>
      </c>
      <c r="C6395" s="1060" t="s">
        <v>2352</v>
      </c>
      <c r="D6395" s="1061">
        <v>217.48</v>
      </c>
    </row>
    <row r="6396" spans="1:4" ht="22.5" x14ac:dyDescent="0.2">
      <c r="A6396" s="1058">
        <v>637</v>
      </c>
      <c r="B6396" s="1059" t="s">
        <v>4859</v>
      </c>
      <c r="C6396" s="1060" t="s">
        <v>2352</v>
      </c>
      <c r="D6396" s="1061">
        <v>184.9</v>
      </c>
    </row>
    <row r="6397" spans="1:4" ht="22.5" x14ac:dyDescent="0.2">
      <c r="A6397" s="1062"/>
      <c r="B6397" s="1059" t="s">
        <v>4865</v>
      </c>
      <c r="C6397" s="1062"/>
      <c r="D6397" s="1062"/>
    </row>
    <row r="6398" spans="1:4" x14ac:dyDescent="0.2">
      <c r="A6398" s="1058">
        <v>643</v>
      </c>
      <c r="B6398" s="1062"/>
      <c r="C6398" s="1060" t="s">
        <v>2352</v>
      </c>
      <c r="D6398" s="1061">
        <v>299.02</v>
      </c>
    </row>
    <row r="6399" spans="1:4" x14ac:dyDescent="0.2">
      <c r="A6399" s="1058">
        <v>4030</v>
      </c>
      <c r="B6399" s="1059" t="s">
        <v>7324</v>
      </c>
      <c r="C6399" s="1060" t="s">
        <v>30787</v>
      </c>
      <c r="D6399" s="1061">
        <v>144</v>
      </c>
    </row>
    <row r="6400" spans="1:4" x14ac:dyDescent="0.2">
      <c r="A6400" s="1058">
        <v>10424</v>
      </c>
      <c r="B6400" s="1059" t="s">
        <v>11367</v>
      </c>
      <c r="C6400" s="1060" t="s">
        <v>2974</v>
      </c>
      <c r="D6400" s="1061">
        <v>67</v>
      </c>
    </row>
    <row r="6401" spans="1:4" x14ac:dyDescent="0.2">
      <c r="A6401" s="1058">
        <v>3996</v>
      </c>
      <c r="B6401" s="1059" t="s">
        <v>31439</v>
      </c>
      <c r="C6401" s="1060" t="s">
        <v>30787</v>
      </c>
      <c r="D6401" s="1061">
        <v>5.03</v>
      </c>
    </row>
    <row r="6402" spans="1:4" x14ac:dyDescent="0.2">
      <c r="A6402" s="1058">
        <v>3995</v>
      </c>
      <c r="B6402" s="1059" t="s">
        <v>31440</v>
      </c>
      <c r="C6402" s="1060" t="s">
        <v>30787</v>
      </c>
      <c r="D6402" s="1061">
        <v>23.85</v>
      </c>
    </row>
    <row r="6403" spans="1:4" ht="33.75" x14ac:dyDescent="0.2">
      <c r="A6403" s="1058">
        <v>8332</v>
      </c>
      <c r="B6403" s="1059" t="s">
        <v>9925</v>
      </c>
      <c r="C6403" s="1060" t="s">
        <v>2352</v>
      </c>
      <c r="D6403" s="1061">
        <v>406041.91</v>
      </c>
    </row>
    <row r="6404" spans="1:4" ht="33.75" x14ac:dyDescent="0.2">
      <c r="A6404" s="1058">
        <v>3294</v>
      </c>
      <c r="B6404" s="1059" t="s">
        <v>6902</v>
      </c>
      <c r="C6404" s="1060" t="s">
        <v>4846</v>
      </c>
      <c r="D6404" s="1061">
        <v>261.76</v>
      </c>
    </row>
    <row r="6405" spans="1:4" x14ac:dyDescent="0.2">
      <c r="A6405" s="1058">
        <v>10850</v>
      </c>
      <c r="B6405" s="1059" t="s">
        <v>11606</v>
      </c>
      <c r="C6405" s="1060" t="s">
        <v>2352</v>
      </c>
      <c r="D6405" s="1061">
        <v>10.82</v>
      </c>
    </row>
    <row r="6406" spans="1:4" x14ac:dyDescent="0.2">
      <c r="A6406" s="1058">
        <v>12972</v>
      </c>
      <c r="B6406" s="1059" t="s">
        <v>24104</v>
      </c>
      <c r="C6406" s="1060" t="s">
        <v>2352</v>
      </c>
      <c r="D6406" s="1061">
        <v>109.71</v>
      </c>
    </row>
    <row r="6407" spans="1:4" ht="22.5" x14ac:dyDescent="0.2">
      <c r="A6407" s="1058">
        <v>12962</v>
      </c>
      <c r="B6407" s="1059" t="s">
        <v>24105</v>
      </c>
      <c r="C6407" s="1060" t="s">
        <v>2352</v>
      </c>
      <c r="D6407" s="1061">
        <v>39.909999999999997</v>
      </c>
    </row>
    <row r="6408" spans="1:4" ht="22.5" x14ac:dyDescent="0.2">
      <c r="A6408" s="1058">
        <v>11830</v>
      </c>
      <c r="B6408" s="1059" t="s">
        <v>12281</v>
      </c>
      <c r="C6408" s="1060" t="s">
        <v>2352</v>
      </c>
      <c r="D6408" s="1061">
        <v>85.67</v>
      </c>
    </row>
    <row r="6409" spans="1:4" ht="22.5" x14ac:dyDescent="0.2">
      <c r="A6409" s="1058">
        <v>8221</v>
      </c>
      <c r="B6409" s="1059" t="s">
        <v>9857</v>
      </c>
      <c r="C6409" s="1060" t="s">
        <v>2352</v>
      </c>
      <c r="D6409" s="1061">
        <v>38.200000000000003</v>
      </c>
    </row>
    <row r="6410" spans="1:4" ht="22.5" x14ac:dyDescent="0.2">
      <c r="A6410" s="1058">
        <v>12481</v>
      </c>
      <c r="B6410" s="1059" t="s">
        <v>21216</v>
      </c>
      <c r="C6410" s="1060" t="s">
        <v>2352</v>
      </c>
      <c r="D6410" s="1061">
        <v>178.07</v>
      </c>
    </row>
    <row r="6411" spans="1:4" ht="22.5" x14ac:dyDescent="0.2">
      <c r="A6411" s="1058">
        <v>12605</v>
      </c>
      <c r="B6411" s="1059" t="s">
        <v>21331</v>
      </c>
      <c r="C6411" s="1060" t="s">
        <v>2352</v>
      </c>
      <c r="D6411" s="1061">
        <v>88.33</v>
      </c>
    </row>
    <row r="6412" spans="1:4" ht="22.5" x14ac:dyDescent="0.2">
      <c r="A6412" s="1058">
        <v>12542</v>
      </c>
      <c r="B6412" s="1059" t="s">
        <v>21275</v>
      </c>
      <c r="C6412" s="1060" t="s">
        <v>2352</v>
      </c>
      <c r="D6412" s="1061">
        <v>69.16</v>
      </c>
    </row>
    <row r="6413" spans="1:4" ht="22.5" x14ac:dyDescent="0.2">
      <c r="A6413" s="1058">
        <v>12679</v>
      </c>
      <c r="B6413" s="1059" t="s">
        <v>21385</v>
      </c>
      <c r="C6413" s="1060" t="s">
        <v>2352</v>
      </c>
      <c r="D6413" s="1061">
        <v>85.58</v>
      </c>
    </row>
    <row r="6414" spans="1:4" ht="22.5" x14ac:dyDescent="0.2">
      <c r="A6414" s="1058">
        <v>12543</v>
      </c>
      <c r="B6414" s="1059" t="s">
        <v>21276</v>
      </c>
      <c r="C6414" s="1060" t="s">
        <v>2352</v>
      </c>
      <c r="D6414" s="1061">
        <v>116.57</v>
      </c>
    </row>
    <row r="6415" spans="1:4" ht="22.5" x14ac:dyDescent="0.2">
      <c r="A6415" s="1058">
        <v>8222</v>
      </c>
      <c r="B6415" s="1059" t="s">
        <v>9858</v>
      </c>
      <c r="C6415" s="1060" t="s">
        <v>2352</v>
      </c>
      <c r="D6415" s="1061">
        <v>153.22</v>
      </c>
    </row>
    <row r="6416" spans="1:4" ht="22.5" x14ac:dyDescent="0.2">
      <c r="A6416" s="1058">
        <v>7818</v>
      </c>
      <c r="B6416" s="1059" t="s">
        <v>9662</v>
      </c>
      <c r="C6416" s="1060" t="s">
        <v>2352</v>
      </c>
      <c r="D6416" s="1061">
        <v>394.18</v>
      </c>
    </row>
    <row r="6417" spans="1:4" ht="22.5" x14ac:dyDescent="0.2">
      <c r="A6417" s="1058">
        <v>12958</v>
      </c>
      <c r="B6417" s="1059" t="s">
        <v>15484</v>
      </c>
      <c r="C6417" s="1060" t="s">
        <v>2352</v>
      </c>
      <c r="D6417" s="1061">
        <v>91.6</v>
      </c>
    </row>
    <row r="6418" spans="1:4" ht="22.5" x14ac:dyDescent="0.2">
      <c r="A6418" s="1058">
        <v>11290</v>
      </c>
      <c r="B6418" s="1059" t="s">
        <v>11886</v>
      </c>
      <c r="C6418" s="1060" t="s">
        <v>2352</v>
      </c>
      <c r="D6418" s="1061">
        <v>100.71</v>
      </c>
    </row>
    <row r="6419" spans="1:4" ht="22.5" x14ac:dyDescent="0.2">
      <c r="A6419" s="1058">
        <v>9520</v>
      </c>
      <c r="B6419" s="1059" t="s">
        <v>10751</v>
      </c>
      <c r="C6419" s="1060" t="s">
        <v>2352</v>
      </c>
      <c r="D6419" s="1061">
        <v>114.6</v>
      </c>
    </row>
    <row r="6420" spans="1:4" ht="22.5" x14ac:dyDescent="0.2">
      <c r="A6420" s="1058">
        <v>8114</v>
      </c>
      <c r="B6420" s="1059" t="s">
        <v>9819</v>
      </c>
      <c r="C6420" s="1060" t="s">
        <v>2352</v>
      </c>
      <c r="D6420" s="1061">
        <v>77.3</v>
      </c>
    </row>
    <row r="6421" spans="1:4" ht="22.5" x14ac:dyDescent="0.2">
      <c r="A6421" s="1058">
        <v>7880</v>
      </c>
      <c r="B6421" s="1059" t="s">
        <v>9702</v>
      </c>
      <c r="C6421" s="1060" t="s">
        <v>2352</v>
      </c>
      <c r="D6421" s="1061">
        <v>37.5</v>
      </c>
    </row>
    <row r="6422" spans="1:4" ht="22.5" x14ac:dyDescent="0.2">
      <c r="A6422" s="1058">
        <v>11522</v>
      </c>
      <c r="B6422" s="1059" t="s">
        <v>12054</v>
      </c>
      <c r="C6422" s="1060" t="s">
        <v>2352</v>
      </c>
      <c r="D6422" s="1061">
        <v>35.130000000000003</v>
      </c>
    </row>
    <row r="6423" spans="1:4" ht="22.5" x14ac:dyDescent="0.2">
      <c r="A6423" s="1058">
        <v>7815</v>
      </c>
      <c r="B6423" s="1059" t="s">
        <v>9659</v>
      </c>
      <c r="C6423" s="1060" t="s">
        <v>2352</v>
      </c>
      <c r="D6423" s="1061">
        <v>241.27</v>
      </c>
    </row>
    <row r="6424" spans="1:4" ht="22.5" x14ac:dyDescent="0.2">
      <c r="A6424" s="1058">
        <v>8688</v>
      </c>
      <c r="B6424" s="1059" t="s">
        <v>10142</v>
      </c>
      <c r="C6424" s="1060" t="s">
        <v>2352</v>
      </c>
      <c r="D6424" s="1061">
        <v>27.3</v>
      </c>
    </row>
    <row r="6425" spans="1:4" ht="22.5" x14ac:dyDescent="0.2">
      <c r="A6425" s="1058">
        <v>12496</v>
      </c>
      <c r="B6425" s="1059" t="s">
        <v>21231</v>
      </c>
      <c r="C6425" s="1060" t="s">
        <v>2352</v>
      </c>
      <c r="D6425" s="1061">
        <v>86.83</v>
      </c>
    </row>
    <row r="6426" spans="1:4" ht="22.5" x14ac:dyDescent="0.2">
      <c r="A6426" s="1058">
        <v>12615</v>
      </c>
      <c r="B6426" s="1059" t="s">
        <v>21340</v>
      </c>
      <c r="C6426" s="1060" t="s">
        <v>2352</v>
      </c>
      <c r="D6426" s="1061">
        <v>36.92</v>
      </c>
    </row>
    <row r="6427" spans="1:4" ht="22.5" x14ac:dyDescent="0.2">
      <c r="A6427" s="1058">
        <v>7877</v>
      </c>
      <c r="B6427" s="1059" t="s">
        <v>9699</v>
      </c>
      <c r="C6427" s="1060" t="s">
        <v>2352</v>
      </c>
      <c r="D6427" s="1061">
        <v>25.25</v>
      </c>
    </row>
    <row r="6428" spans="1:4" ht="22.5" x14ac:dyDescent="0.2">
      <c r="A6428" s="1058">
        <v>11285</v>
      </c>
      <c r="B6428" s="1059" t="s">
        <v>11881</v>
      </c>
      <c r="C6428" s="1060" t="s">
        <v>2352</v>
      </c>
      <c r="D6428" s="1061">
        <v>111.01</v>
      </c>
    </row>
    <row r="6429" spans="1:4" ht="22.5" x14ac:dyDescent="0.2">
      <c r="A6429" s="1058">
        <v>11548</v>
      </c>
      <c r="B6429" s="1059" t="s">
        <v>12079</v>
      </c>
      <c r="C6429" s="1060" t="s">
        <v>2352</v>
      </c>
      <c r="D6429" s="1061">
        <v>45.3</v>
      </c>
    </row>
    <row r="6430" spans="1:4" ht="22.5" x14ac:dyDescent="0.2">
      <c r="A6430" s="1058">
        <v>12483</v>
      </c>
      <c r="B6430" s="1059" t="s">
        <v>21218</v>
      </c>
      <c r="C6430" s="1060" t="s">
        <v>2352</v>
      </c>
      <c r="D6430" s="1061">
        <v>127.1</v>
      </c>
    </row>
    <row r="6431" spans="1:4" ht="22.5" x14ac:dyDescent="0.2">
      <c r="A6431" s="1058">
        <v>12608</v>
      </c>
      <c r="B6431" s="1059" t="s">
        <v>21333</v>
      </c>
      <c r="C6431" s="1060" t="s">
        <v>2352</v>
      </c>
      <c r="D6431" s="1061">
        <v>54.65</v>
      </c>
    </row>
    <row r="6432" spans="1:4" ht="22.5" x14ac:dyDescent="0.2">
      <c r="A6432" s="1058">
        <v>12959</v>
      </c>
      <c r="B6432" s="1059" t="s">
        <v>15470</v>
      </c>
      <c r="C6432" s="1060" t="s">
        <v>2352</v>
      </c>
      <c r="D6432" s="1061">
        <v>57.25</v>
      </c>
    </row>
    <row r="6433" spans="1:4" ht="22.5" x14ac:dyDescent="0.2">
      <c r="A6433" s="1058">
        <v>7144</v>
      </c>
      <c r="B6433" s="1059" t="s">
        <v>9145</v>
      </c>
      <c r="C6433" s="1060" t="s">
        <v>2352</v>
      </c>
      <c r="D6433" s="1061">
        <v>44.6</v>
      </c>
    </row>
    <row r="6434" spans="1:4" ht="22.5" x14ac:dyDescent="0.2">
      <c r="A6434" s="1058">
        <v>9521</v>
      </c>
      <c r="B6434" s="1059" t="s">
        <v>10752</v>
      </c>
      <c r="C6434" s="1060" t="s">
        <v>2352</v>
      </c>
      <c r="D6434" s="1061">
        <v>75.3</v>
      </c>
    </row>
    <row r="6435" spans="1:4" ht="22.5" x14ac:dyDescent="0.2">
      <c r="A6435" s="1058">
        <v>9987</v>
      </c>
      <c r="B6435" s="1059" t="s">
        <v>11078</v>
      </c>
      <c r="C6435" s="1060" t="s">
        <v>2352</v>
      </c>
      <c r="D6435" s="1061">
        <v>20.420000000000002</v>
      </c>
    </row>
    <row r="6436" spans="1:4" ht="22.5" x14ac:dyDescent="0.2">
      <c r="A6436" s="1058">
        <v>8689</v>
      </c>
      <c r="B6436" s="1059" t="s">
        <v>10143</v>
      </c>
      <c r="C6436" s="1060" t="s">
        <v>2352</v>
      </c>
      <c r="D6436" s="1061">
        <v>17.8</v>
      </c>
    </row>
    <row r="6437" spans="1:4" x14ac:dyDescent="0.2">
      <c r="A6437" s="1058">
        <v>11286</v>
      </c>
      <c r="B6437" s="1062"/>
      <c r="C6437" s="1060" t="s">
        <v>2352</v>
      </c>
      <c r="D6437" s="1061">
        <v>77.489999999999995</v>
      </c>
    </row>
    <row r="6438" spans="1:4" ht="22.5" x14ac:dyDescent="0.2">
      <c r="A6438" s="1062"/>
      <c r="B6438" s="1059" t="s">
        <v>11882</v>
      </c>
      <c r="C6438" s="1062"/>
      <c r="D6438" s="1062"/>
    </row>
    <row r="6439" spans="1:4" ht="22.5" x14ac:dyDescent="0.2">
      <c r="A6439" s="1058">
        <v>8443</v>
      </c>
      <c r="B6439" s="1059" t="s">
        <v>9995</v>
      </c>
      <c r="C6439" s="1060" t="s">
        <v>2352</v>
      </c>
      <c r="D6439" s="1061">
        <v>119.3</v>
      </c>
    </row>
    <row r="6440" spans="1:4" ht="22.5" x14ac:dyDescent="0.2">
      <c r="A6440" s="1058">
        <v>11288</v>
      </c>
      <c r="B6440" s="1059" t="s">
        <v>11884</v>
      </c>
      <c r="C6440" s="1060" t="s">
        <v>2352</v>
      </c>
      <c r="D6440" s="1061">
        <v>95.49</v>
      </c>
    </row>
    <row r="6441" spans="1:4" ht="22.5" x14ac:dyDescent="0.2">
      <c r="A6441" s="1058">
        <v>11549</v>
      </c>
      <c r="B6441" s="1059" t="s">
        <v>12080</v>
      </c>
      <c r="C6441" s="1060" t="s">
        <v>2352</v>
      </c>
      <c r="D6441" s="1061">
        <v>51.5</v>
      </c>
    </row>
    <row r="6442" spans="1:4" ht="22.5" x14ac:dyDescent="0.2">
      <c r="A6442" s="1058">
        <v>11289</v>
      </c>
      <c r="B6442" s="1059" t="s">
        <v>11885</v>
      </c>
      <c r="C6442" s="1060" t="s">
        <v>2352</v>
      </c>
      <c r="D6442" s="1061">
        <v>109.65</v>
      </c>
    </row>
    <row r="6443" spans="1:4" ht="22.5" x14ac:dyDescent="0.2">
      <c r="A6443" s="1058">
        <v>10849</v>
      </c>
      <c r="B6443" s="1059" t="s">
        <v>11605</v>
      </c>
      <c r="C6443" s="1060" t="s">
        <v>2352</v>
      </c>
      <c r="D6443" s="1061">
        <v>50.3</v>
      </c>
    </row>
    <row r="6444" spans="1:4" ht="22.5" x14ac:dyDescent="0.2">
      <c r="A6444" s="1058">
        <v>11287</v>
      </c>
      <c r="B6444" s="1059" t="s">
        <v>11883</v>
      </c>
      <c r="C6444" s="1060" t="s">
        <v>2352</v>
      </c>
      <c r="D6444" s="1061">
        <v>19.68</v>
      </c>
    </row>
    <row r="6445" spans="1:4" ht="22.5" x14ac:dyDescent="0.2">
      <c r="A6445" s="1058">
        <v>7814</v>
      </c>
      <c r="B6445" s="1059" t="s">
        <v>9658</v>
      </c>
      <c r="C6445" s="1060" t="s">
        <v>2352</v>
      </c>
      <c r="D6445" s="1061">
        <v>83.55</v>
      </c>
    </row>
    <row r="6446" spans="1:4" ht="22.5" x14ac:dyDescent="0.2">
      <c r="A6446" s="1058">
        <v>12544</v>
      </c>
      <c r="B6446" s="1059" t="s">
        <v>21277</v>
      </c>
      <c r="C6446" s="1060" t="s">
        <v>2352</v>
      </c>
      <c r="D6446" s="1061">
        <v>38.01</v>
      </c>
    </row>
    <row r="6447" spans="1:4" ht="22.5" x14ac:dyDescent="0.2">
      <c r="A6447" s="1058">
        <v>12960</v>
      </c>
      <c r="B6447" s="1059" t="s">
        <v>24106</v>
      </c>
      <c r="C6447" s="1060" t="s">
        <v>2352</v>
      </c>
      <c r="D6447" s="1061">
        <v>75.92</v>
      </c>
    </row>
    <row r="6448" spans="1:4" ht="22.5" x14ac:dyDescent="0.2">
      <c r="A6448" s="1058">
        <v>9666</v>
      </c>
      <c r="B6448" s="1059" t="s">
        <v>10834</v>
      </c>
      <c r="C6448" s="1060" t="s">
        <v>2352</v>
      </c>
      <c r="D6448" s="1061">
        <v>8.5299999999999994</v>
      </c>
    </row>
    <row r="6449" spans="1:4" ht="22.5" x14ac:dyDescent="0.2">
      <c r="A6449" s="1058">
        <v>9667</v>
      </c>
      <c r="B6449" s="1059" t="s">
        <v>10835</v>
      </c>
      <c r="C6449" s="1060" t="s">
        <v>2352</v>
      </c>
      <c r="D6449" s="1061">
        <v>9.3000000000000007</v>
      </c>
    </row>
    <row r="6450" spans="1:4" ht="22.5" x14ac:dyDescent="0.2">
      <c r="A6450" s="1058">
        <v>11848</v>
      </c>
      <c r="B6450" s="1059" t="s">
        <v>12290</v>
      </c>
      <c r="C6450" s="1060" t="s">
        <v>2352</v>
      </c>
      <c r="D6450" s="1061">
        <v>15.95</v>
      </c>
    </row>
    <row r="6451" spans="1:4" ht="22.5" x14ac:dyDescent="0.2">
      <c r="A6451" s="1058">
        <v>7878</v>
      </c>
      <c r="B6451" s="1059" t="s">
        <v>9700</v>
      </c>
      <c r="C6451" s="1060" t="s">
        <v>2352</v>
      </c>
      <c r="D6451" s="1061">
        <v>12.1</v>
      </c>
    </row>
    <row r="6452" spans="1:4" ht="22.5" x14ac:dyDescent="0.2">
      <c r="A6452" s="1058">
        <v>11294</v>
      </c>
      <c r="B6452" s="1059" t="s">
        <v>11890</v>
      </c>
      <c r="C6452" s="1060" t="s">
        <v>2352</v>
      </c>
      <c r="D6452" s="1061">
        <v>12.95</v>
      </c>
    </row>
    <row r="6453" spans="1:4" ht="22.5" x14ac:dyDescent="0.2">
      <c r="A6453" s="1058">
        <v>11547</v>
      </c>
      <c r="B6453" s="1059" t="s">
        <v>12078</v>
      </c>
      <c r="C6453" s="1060" t="s">
        <v>2352</v>
      </c>
      <c r="D6453" s="1061">
        <v>15.5</v>
      </c>
    </row>
    <row r="6454" spans="1:4" ht="22.5" x14ac:dyDescent="0.2">
      <c r="A6454" s="1058">
        <v>12485</v>
      </c>
      <c r="B6454" s="1059" t="s">
        <v>21220</v>
      </c>
      <c r="C6454" s="1060" t="s">
        <v>2352</v>
      </c>
      <c r="D6454" s="1061">
        <v>21.41</v>
      </c>
    </row>
    <row r="6455" spans="1:4" ht="22.5" x14ac:dyDescent="0.2">
      <c r="A6455" s="1058">
        <v>12610</v>
      </c>
      <c r="B6455" s="1059" t="s">
        <v>21335</v>
      </c>
      <c r="C6455" s="1060" t="s">
        <v>2352</v>
      </c>
      <c r="D6455" s="1061">
        <v>16.600000000000001</v>
      </c>
    </row>
    <row r="6456" spans="1:4" ht="22.5" x14ac:dyDescent="0.2">
      <c r="A6456" s="1058">
        <v>11295</v>
      </c>
      <c r="B6456" s="1059" t="s">
        <v>11891</v>
      </c>
      <c r="C6456" s="1060" t="s">
        <v>2352</v>
      </c>
      <c r="D6456" s="1061">
        <v>19</v>
      </c>
    </row>
    <row r="6457" spans="1:4" ht="22.5" x14ac:dyDescent="0.2">
      <c r="A6457" s="1058">
        <v>8357</v>
      </c>
      <c r="B6457" s="1059" t="s">
        <v>21113</v>
      </c>
      <c r="C6457" s="1060" t="s">
        <v>2352</v>
      </c>
      <c r="D6457" s="1061">
        <v>19.739999999999998</v>
      </c>
    </row>
    <row r="6458" spans="1:4" ht="22.5" x14ac:dyDescent="0.2">
      <c r="A6458" s="1058">
        <v>12803</v>
      </c>
      <c r="B6458" s="1059" t="s">
        <v>15535</v>
      </c>
      <c r="C6458" s="1060" t="s">
        <v>2352</v>
      </c>
      <c r="D6458" s="1061">
        <v>22.6</v>
      </c>
    </row>
    <row r="6459" spans="1:4" ht="22.5" x14ac:dyDescent="0.2">
      <c r="A6459" s="1058">
        <v>8110</v>
      </c>
      <c r="B6459" s="1059" t="s">
        <v>9815</v>
      </c>
      <c r="C6459" s="1060" t="s">
        <v>2352</v>
      </c>
      <c r="D6459" s="1061">
        <v>24.8</v>
      </c>
    </row>
    <row r="6460" spans="1:4" ht="22.5" x14ac:dyDescent="0.2">
      <c r="A6460" s="1058">
        <v>8111</v>
      </c>
      <c r="B6460" s="1059" t="s">
        <v>9816</v>
      </c>
      <c r="C6460" s="1060" t="s">
        <v>2352</v>
      </c>
      <c r="D6460" s="1061">
        <v>36</v>
      </c>
    </row>
    <row r="6461" spans="1:4" x14ac:dyDescent="0.2">
      <c r="A6461" s="1058">
        <v>12961</v>
      </c>
      <c r="B6461" s="1059" t="s">
        <v>24107</v>
      </c>
      <c r="C6461" s="1060" t="s">
        <v>2352</v>
      </c>
      <c r="D6461" s="1061">
        <v>10.77</v>
      </c>
    </row>
    <row r="6462" spans="1:4" x14ac:dyDescent="0.2">
      <c r="A6462" s="1058">
        <v>12964</v>
      </c>
      <c r="B6462" s="1059" t="s">
        <v>15558</v>
      </c>
      <c r="C6462" s="1060" t="s">
        <v>2352</v>
      </c>
      <c r="D6462" s="1061">
        <v>23.15</v>
      </c>
    </row>
    <row r="6463" spans="1:4" x14ac:dyDescent="0.2">
      <c r="A6463" s="1058">
        <v>12924</v>
      </c>
      <c r="B6463" s="1059" t="s">
        <v>24093</v>
      </c>
      <c r="C6463" s="1060" t="s">
        <v>2352</v>
      </c>
      <c r="D6463" s="1061">
        <v>13.2</v>
      </c>
    </row>
    <row r="6464" spans="1:4" x14ac:dyDescent="0.2">
      <c r="A6464" s="1058">
        <v>12805</v>
      </c>
      <c r="B6464" s="1059" t="s">
        <v>21814</v>
      </c>
      <c r="C6464" s="1060" t="s">
        <v>2352</v>
      </c>
      <c r="D6464" s="1061">
        <v>31.3</v>
      </c>
    </row>
    <row r="6465" spans="1:4" x14ac:dyDescent="0.2">
      <c r="A6465" s="1058">
        <v>12965</v>
      </c>
      <c r="B6465" s="1059" t="s">
        <v>15560</v>
      </c>
      <c r="C6465" s="1060" t="s">
        <v>2352</v>
      </c>
      <c r="D6465" s="1061">
        <v>31.4</v>
      </c>
    </row>
    <row r="6466" spans="1:4" ht="22.5" x14ac:dyDescent="0.2">
      <c r="A6466" s="1058">
        <v>9533</v>
      </c>
      <c r="B6466" s="1059" t="s">
        <v>10763</v>
      </c>
      <c r="C6466" s="1060" t="s">
        <v>2352</v>
      </c>
      <c r="D6466" s="1061">
        <v>14.2</v>
      </c>
    </row>
    <row r="6467" spans="1:4" ht="22.5" x14ac:dyDescent="0.2">
      <c r="A6467" s="1058">
        <v>7142</v>
      </c>
      <c r="B6467" s="1059" t="s">
        <v>9143</v>
      </c>
      <c r="C6467" s="1060" t="s">
        <v>2352</v>
      </c>
      <c r="D6467" s="1061">
        <v>11.44</v>
      </c>
    </row>
    <row r="6468" spans="1:4" x14ac:dyDescent="0.2">
      <c r="A6468" s="1058">
        <v>11443</v>
      </c>
      <c r="B6468" s="1059" t="s">
        <v>12008</v>
      </c>
      <c r="C6468" s="1060" t="s">
        <v>2352</v>
      </c>
      <c r="D6468" s="1061">
        <v>11.15</v>
      </c>
    </row>
    <row r="6469" spans="1:4" x14ac:dyDescent="0.2">
      <c r="A6469" s="1058">
        <v>9526</v>
      </c>
      <c r="B6469" s="1059" t="s">
        <v>10756</v>
      </c>
      <c r="C6469" s="1060" t="s">
        <v>2352</v>
      </c>
      <c r="D6469" s="1061">
        <v>11.2</v>
      </c>
    </row>
    <row r="6470" spans="1:4" x14ac:dyDescent="0.2">
      <c r="A6470" s="1058">
        <v>9673</v>
      </c>
      <c r="B6470" s="1059" t="s">
        <v>10838</v>
      </c>
      <c r="C6470" s="1060" t="s">
        <v>2352</v>
      </c>
      <c r="D6470" s="1061">
        <v>13.3</v>
      </c>
    </row>
    <row r="6471" spans="1:4" x14ac:dyDescent="0.2">
      <c r="A6471" s="1058">
        <v>11405</v>
      </c>
      <c r="B6471" s="1059" t="s">
        <v>11981</v>
      </c>
      <c r="C6471" s="1060" t="s">
        <v>2352</v>
      </c>
      <c r="D6471" s="1061">
        <v>10.75</v>
      </c>
    </row>
    <row r="6472" spans="1:4" x14ac:dyDescent="0.2">
      <c r="A6472" s="1058">
        <v>12556</v>
      </c>
      <c r="B6472" s="1059" t="s">
        <v>21288</v>
      </c>
      <c r="C6472" s="1060" t="s">
        <v>2352</v>
      </c>
      <c r="D6472" s="1061">
        <v>10.25</v>
      </c>
    </row>
    <row r="6473" spans="1:4" x14ac:dyDescent="0.2">
      <c r="A6473" s="1058">
        <v>12557</v>
      </c>
      <c r="B6473" s="1059" t="s">
        <v>21289</v>
      </c>
      <c r="C6473" s="1060" t="s">
        <v>2352</v>
      </c>
      <c r="D6473" s="1061">
        <v>12.3</v>
      </c>
    </row>
    <row r="6474" spans="1:4" x14ac:dyDescent="0.2">
      <c r="A6474" s="1058">
        <v>12558</v>
      </c>
      <c r="B6474" s="1059" t="s">
        <v>21290</v>
      </c>
      <c r="C6474" s="1060" t="s">
        <v>2352</v>
      </c>
      <c r="D6474" s="1061">
        <v>11.8</v>
      </c>
    </row>
    <row r="6475" spans="1:4" x14ac:dyDescent="0.2">
      <c r="A6475" s="1058">
        <v>7820</v>
      </c>
      <c r="B6475" s="1059" t="s">
        <v>9664</v>
      </c>
      <c r="C6475" s="1060" t="s">
        <v>2352</v>
      </c>
      <c r="D6475" s="1061">
        <v>19.3</v>
      </c>
    </row>
    <row r="6476" spans="1:4" ht="22.5" x14ac:dyDescent="0.2">
      <c r="A6476" s="1058">
        <v>11550</v>
      </c>
      <c r="B6476" s="1059" t="s">
        <v>12081</v>
      </c>
      <c r="C6476" s="1060" t="s">
        <v>2352</v>
      </c>
      <c r="D6476" s="1061">
        <v>54.74</v>
      </c>
    </row>
    <row r="6477" spans="1:4" ht="22.5" x14ac:dyDescent="0.2">
      <c r="A6477" s="1058">
        <v>11831</v>
      </c>
      <c r="B6477" s="1059" t="s">
        <v>12282</v>
      </c>
      <c r="C6477" s="1060" t="s">
        <v>2352</v>
      </c>
      <c r="D6477" s="1061">
        <v>38.21</v>
      </c>
    </row>
    <row r="6478" spans="1:4" ht="22.5" x14ac:dyDescent="0.2">
      <c r="A6478" s="1058">
        <v>11296</v>
      </c>
      <c r="B6478" s="1059" t="s">
        <v>11892</v>
      </c>
      <c r="C6478" s="1060" t="s">
        <v>2352</v>
      </c>
      <c r="D6478" s="1061">
        <v>14.86</v>
      </c>
    </row>
    <row r="6479" spans="1:4" ht="22.5" x14ac:dyDescent="0.2">
      <c r="A6479" s="1058">
        <v>12479</v>
      </c>
      <c r="B6479" s="1059" t="s">
        <v>21214</v>
      </c>
      <c r="C6479" s="1060" t="s">
        <v>2352</v>
      </c>
      <c r="D6479" s="1061">
        <v>106.94</v>
      </c>
    </row>
    <row r="6480" spans="1:4" ht="22.5" x14ac:dyDescent="0.2">
      <c r="A6480" s="1058">
        <v>12603</v>
      </c>
      <c r="B6480" s="1059" t="s">
        <v>21329</v>
      </c>
      <c r="C6480" s="1060" t="s">
        <v>2352</v>
      </c>
      <c r="D6480" s="1061">
        <v>44.03</v>
      </c>
    </row>
    <row r="6481" spans="1:4" ht="22.5" x14ac:dyDescent="0.2">
      <c r="A6481" s="1058">
        <v>8353</v>
      </c>
      <c r="B6481" s="1059" t="s">
        <v>9936</v>
      </c>
      <c r="C6481" s="1060" t="s">
        <v>2352</v>
      </c>
      <c r="D6481" s="1061">
        <v>34.24</v>
      </c>
    </row>
    <row r="6482" spans="1:4" ht="22.5" x14ac:dyDescent="0.2">
      <c r="A6482" s="1058">
        <v>8224</v>
      </c>
      <c r="B6482" s="1059" t="s">
        <v>9860</v>
      </c>
      <c r="C6482" s="1060" t="s">
        <v>2352</v>
      </c>
      <c r="D6482" s="1061">
        <v>38.630000000000003</v>
      </c>
    </row>
    <row r="6483" spans="1:4" ht="22.5" x14ac:dyDescent="0.2">
      <c r="A6483" s="1058">
        <v>8783</v>
      </c>
      <c r="B6483" s="1059" t="s">
        <v>10218</v>
      </c>
      <c r="C6483" s="1060" t="s">
        <v>2352</v>
      </c>
      <c r="D6483" s="1061">
        <v>55.24</v>
      </c>
    </row>
    <row r="6484" spans="1:4" ht="22.5" x14ac:dyDescent="0.2">
      <c r="A6484" s="1058">
        <v>8223</v>
      </c>
      <c r="B6484" s="1059" t="s">
        <v>9859</v>
      </c>
      <c r="C6484" s="1060" t="s">
        <v>2352</v>
      </c>
      <c r="D6484" s="1061">
        <v>83.97</v>
      </c>
    </row>
    <row r="6485" spans="1:4" ht="22.5" x14ac:dyDescent="0.2">
      <c r="A6485" s="1058">
        <v>8217</v>
      </c>
      <c r="B6485" s="1059" t="s">
        <v>9853</v>
      </c>
      <c r="C6485" s="1060" t="s">
        <v>2352</v>
      </c>
      <c r="D6485" s="1061">
        <v>77.11</v>
      </c>
    </row>
    <row r="6486" spans="1:4" ht="22.5" x14ac:dyDescent="0.2">
      <c r="A6486" s="1058">
        <v>11529</v>
      </c>
      <c r="B6486" s="1059" t="s">
        <v>12061</v>
      </c>
      <c r="C6486" s="1060" t="s">
        <v>2352</v>
      </c>
      <c r="D6486" s="1061">
        <v>34.64</v>
      </c>
    </row>
    <row r="6487" spans="1:4" ht="22.5" x14ac:dyDescent="0.2">
      <c r="A6487" s="1058">
        <v>12568</v>
      </c>
      <c r="B6487" s="1059" t="s">
        <v>21297</v>
      </c>
      <c r="C6487" s="1060" t="s">
        <v>2352</v>
      </c>
      <c r="D6487" s="1061">
        <v>34.729999999999997</v>
      </c>
    </row>
    <row r="6488" spans="1:4" ht="22.5" x14ac:dyDescent="0.2">
      <c r="A6488" s="1058">
        <v>12570</v>
      </c>
      <c r="B6488" s="1059" t="s">
        <v>21299</v>
      </c>
      <c r="C6488" s="1060" t="s">
        <v>2352</v>
      </c>
      <c r="D6488" s="1061">
        <v>51.77</v>
      </c>
    </row>
    <row r="6489" spans="1:4" ht="22.5" x14ac:dyDescent="0.2">
      <c r="A6489" s="1058">
        <v>12571</v>
      </c>
      <c r="B6489" s="1059" t="s">
        <v>21300</v>
      </c>
      <c r="C6489" s="1060" t="s">
        <v>2352</v>
      </c>
      <c r="D6489" s="1061">
        <v>49.84</v>
      </c>
    </row>
    <row r="6490" spans="1:4" ht="22.5" x14ac:dyDescent="0.2">
      <c r="A6490" s="1058">
        <v>12572</v>
      </c>
      <c r="B6490" s="1059" t="s">
        <v>21301</v>
      </c>
      <c r="C6490" s="1060" t="s">
        <v>2352</v>
      </c>
      <c r="D6490" s="1061">
        <v>49.84</v>
      </c>
    </row>
    <row r="6491" spans="1:4" ht="22.5" x14ac:dyDescent="0.2">
      <c r="A6491" s="1058">
        <v>12569</v>
      </c>
      <c r="B6491" s="1059" t="s">
        <v>21298</v>
      </c>
      <c r="C6491" s="1060" t="s">
        <v>2352</v>
      </c>
      <c r="D6491" s="1061">
        <v>51.77</v>
      </c>
    </row>
    <row r="6492" spans="1:4" x14ac:dyDescent="0.2">
      <c r="A6492" s="1058">
        <v>12578</v>
      </c>
      <c r="B6492" s="1059" t="s">
        <v>21305</v>
      </c>
      <c r="C6492" s="1060" t="s">
        <v>2352</v>
      </c>
      <c r="D6492" s="1061">
        <v>9.5</v>
      </c>
    </row>
    <row r="6493" spans="1:4" ht="22.5" x14ac:dyDescent="0.2">
      <c r="A6493" s="1058">
        <v>9668</v>
      </c>
      <c r="B6493" s="1059" t="s">
        <v>10836</v>
      </c>
      <c r="C6493" s="1060" t="s">
        <v>2352</v>
      </c>
      <c r="D6493" s="1061">
        <v>11.15</v>
      </c>
    </row>
    <row r="6494" spans="1:4" ht="22.5" x14ac:dyDescent="0.2">
      <c r="A6494" s="1058">
        <v>12977</v>
      </c>
      <c r="B6494" s="1059" t="s">
        <v>15460</v>
      </c>
      <c r="C6494" s="1060" t="s">
        <v>2352</v>
      </c>
      <c r="D6494" s="1061">
        <v>15.9</v>
      </c>
    </row>
    <row r="6495" spans="1:4" ht="22.5" x14ac:dyDescent="0.2">
      <c r="A6495" s="1058">
        <v>12967</v>
      </c>
      <c r="B6495" s="1059" t="s">
        <v>24110</v>
      </c>
      <c r="C6495" s="1060" t="s">
        <v>2352</v>
      </c>
      <c r="D6495" s="1061">
        <v>38.380000000000003</v>
      </c>
    </row>
    <row r="6496" spans="1:4" ht="22.5" x14ac:dyDescent="0.2">
      <c r="A6496" s="1058">
        <v>7819</v>
      </c>
      <c r="B6496" s="1059" t="s">
        <v>9663</v>
      </c>
      <c r="C6496" s="1060" t="s">
        <v>2352</v>
      </c>
      <c r="D6496" s="1061">
        <v>20.45</v>
      </c>
    </row>
    <row r="6497" spans="1:4" x14ac:dyDescent="0.2">
      <c r="A6497" s="1058">
        <v>10902</v>
      </c>
      <c r="B6497" s="1059" t="s">
        <v>11643</v>
      </c>
      <c r="C6497" s="1060" t="s">
        <v>2352</v>
      </c>
      <c r="D6497" s="1061">
        <v>15.08</v>
      </c>
    </row>
    <row r="6498" spans="1:4" x14ac:dyDescent="0.2">
      <c r="A6498" s="1058">
        <v>10903</v>
      </c>
      <c r="B6498" s="1059" t="s">
        <v>11644</v>
      </c>
      <c r="C6498" s="1060" t="s">
        <v>2352</v>
      </c>
      <c r="D6498" s="1061">
        <v>11.6</v>
      </c>
    </row>
    <row r="6499" spans="1:4" ht="22.5" x14ac:dyDescent="0.2">
      <c r="A6499" s="1058">
        <v>9522</v>
      </c>
      <c r="B6499" s="1059" t="s">
        <v>10753</v>
      </c>
      <c r="C6499" s="1060" t="s">
        <v>2352</v>
      </c>
      <c r="D6499" s="1061">
        <v>8.84</v>
      </c>
    </row>
    <row r="6500" spans="1:4" ht="22.5" x14ac:dyDescent="0.2">
      <c r="A6500" s="1058">
        <v>9523</v>
      </c>
      <c r="B6500" s="1059" t="s">
        <v>10754</v>
      </c>
      <c r="C6500" s="1060" t="s">
        <v>2352</v>
      </c>
      <c r="D6500" s="1061">
        <v>9.9700000000000006</v>
      </c>
    </row>
    <row r="6501" spans="1:4" ht="22.5" x14ac:dyDescent="0.2">
      <c r="A6501" s="1058">
        <v>9525</v>
      </c>
      <c r="B6501" s="1059" t="s">
        <v>10755</v>
      </c>
      <c r="C6501" s="1060" t="s">
        <v>2352</v>
      </c>
      <c r="D6501" s="1061">
        <v>12.67</v>
      </c>
    </row>
    <row r="6502" spans="1:4" ht="22.5" x14ac:dyDescent="0.2">
      <c r="A6502" s="1058">
        <v>8695</v>
      </c>
      <c r="B6502" s="1059" t="s">
        <v>10147</v>
      </c>
      <c r="C6502" s="1060" t="s">
        <v>2352</v>
      </c>
      <c r="D6502" s="1061">
        <v>14.65</v>
      </c>
    </row>
    <row r="6503" spans="1:4" ht="22.5" x14ac:dyDescent="0.2">
      <c r="A6503" s="1058">
        <v>7879</v>
      </c>
      <c r="B6503" s="1059" t="s">
        <v>9701</v>
      </c>
      <c r="C6503" s="1060" t="s">
        <v>2352</v>
      </c>
      <c r="D6503" s="1061">
        <v>12</v>
      </c>
    </row>
    <row r="6504" spans="1:4" ht="22.5" x14ac:dyDescent="0.2">
      <c r="A6504" s="1058">
        <v>8685</v>
      </c>
      <c r="B6504" s="1059" t="s">
        <v>10139</v>
      </c>
      <c r="C6504" s="1060" t="s">
        <v>2352</v>
      </c>
      <c r="D6504" s="1061">
        <v>12.3</v>
      </c>
    </row>
    <row r="6505" spans="1:4" ht="22.5" x14ac:dyDescent="0.2">
      <c r="A6505" s="1058">
        <v>12968</v>
      </c>
      <c r="B6505" s="1059" t="s">
        <v>15206</v>
      </c>
      <c r="C6505" s="1060" t="s">
        <v>2352</v>
      </c>
      <c r="D6505" s="1061">
        <v>18.45</v>
      </c>
    </row>
    <row r="6506" spans="1:4" ht="22.5" x14ac:dyDescent="0.2">
      <c r="A6506" s="1058">
        <v>12574</v>
      </c>
      <c r="B6506" s="1059" t="s">
        <v>21303</v>
      </c>
      <c r="C6506" s="1060" t="s">
        <v>2352</v>
      </c>
      <c r="D6506" s="1061">
        <v>27.15</v>
      </c>
    </row>
    <row r="6507" spans="1:4" ht="22.5" x14ac:dyDescent="0.2">
      <c r="A6507" s="1058">
        <v>12976</v>
      </c>
      <c r="B6507" s="1059" t="s">
        <v>24092</v>
      </c>
      <c r="C6507" s="1060" t="s">
        <v>2352</v>
      </c>
      <c r="D6507" s="1061">
        <v>13.65</v>
      </c>
    </row>
    <row r="6508" spans="1:4" ht="22.5" x14ac:dyDescent="0.2">
      <c r="A6508" s="1058">
        <v>8697</v>
      </c>
      <c r="B6508" s="1059" t="s">
        <v>10149</v>
      </c>
      <c r="C6508" s="1060" t="s">
        <v>2352</v>
      </c>
      <c r="D6508" s="1061">
        <v>9.73</v>
      </c>
    </row>
    <row r="6509" spans="1:4" ht="22.5" x14ac:dyDescent="0.2">
      <c r="A6509" s="1058">
        <v>12488</v>
      </c>
      <c r="B6509" s="1059" t="s">
        <v>21223</v>
      </c>
      <c r="C6509" s="1060" t="s">
        <v>2352</v>
      </c>
      <c r="D6509" s="1061">
        <v>21.77</v>
      </c>
    </row>
    <row r="6510" spans="1:4" ht="22.5" x14ac:dyDescent="0.2">
      <c r="A6510" s="1058">
        <v>12573</v>
      </c>
      <c r="B6510" s="1059" t="s">
        <v>21302</v>
      </c>
      <c r="C6510" s="1060" t="s">
        <v>2352</v>
      </c>
      <c r="D6510" s="1061">
        <v>19</v>
      </c>
    </row>
    <row r="6511" spans="1:4" ht="22.5" x14ac:dyDescent="0.2">
      <c r="A6511" s="1058">
        <v>7881</v>
      </c>
      <c r="B6511" s="1059" t="s">
        <v>9703</v>
      </c>
      <c r="C6511" s="1060" t="s">
        <v>2352</v>
      </c>
      <c r="D6511" s="1061">
        <v>11.2</v>
      </c>
    </row>
    <row r="6512" spans="1:4" ht="22.5" x14ac:dyDescent="0.2">
      <c r="A6512" s="1058">
        <v>9519</v>
      </c>
      <c r="B6512" s="1059" t="s">
        <v>21126</v>
      </c>
      <c r="C6512" s="1060" t="s">
        <v>2352</v>
      </c>
      <c r="D6512" s="1061">
        <v>5.0599999999999996</v>
      </c>
    </row>
    <row r="6513" spans="1:4" ht="22.5" x14ac:dyDescent="0.2">
      <c r="A6513" s="1058">
        <v>9539</v>
      </c>
      <c r="B6513" s="1059" t="s">
        <v>21128</v>
      </c>
      <c r="C6513" s="1060" t="s">
        <v>2352</v>
      </c>
      <c r="D6513" s="1061">
        <v>4.33</v>
      </c>
    </row>
    <row r="6514" spans="1:4" ht="22.5" x14ac:dyDescent="0.2">
      <c r="A6514" s="1058">
        <v>9524</v>
      </c>
      <c r="B6514" s="1059" t="s">
        <v>21127</v>
      </c>
      <c r="C6514" s="1060" t="s">
        <v>2352</v>
      </c>
      <c r="D6514" s="1061">
        <v>4.33</v>
      </c>
    </row>
    <row r="6515" spans="1:4" ht="22.5" x14ac:dyDescent="0.2">
      <c r="A6515" s="1058">
        <v>12471</v>
      </c>
      <c r="B6515" s="1059" t="s">
        <v>21206</v>
      </c>
      <c r="C6515" s="1060" t="s">
        <v>2352</v>
      </c>
      <c r="D6515" s="1061">
        <v>83</v>
      </c>
    </row>
    <row r="6516" spans="1:4" ht="22.5" x14ac:dyDescent="0.2">
      <c r="A6516" s="1058">
        <v>12523</v>
      </c>
      <c r="B6516" s="1059" t="s">
        <v>21257</v>
      </c>
      <c r="C6516" s="1060" t="s">
        <v>2974</v>
      </c>
      <c r="D6516" s="1061">
        <v>21.97</v>
      </c>
    </row>
    <row r="6517" spans="1:4" ht="22.5" x14ac:dyDescent="0.2">
      <c r="A6517" s="1058">
        <v>12600</v>
      </c>
      <c r="B6517" s="1059" t="s">
        <v>21257</v>
      </c>
      <c r="C6517" s="1060" t="s">
        <v>2352</v>
      </c>
      <c r="D6517" s="1061">
        <v>53.3</v>
      </c>
    </row>
    <row r="6518" spans="1:4" ht="22.5" x14ac:dyDescent="0.2">
      <c r="A6518" s="1058">
        <v>12470</v>
      </c>
      <c r="B6518" s="1059" t="s">
        <v>21205</v>
      </c>
      <c r="C6518" s="1060" t="s">
        <v>2352</v>
      </c>
      <c r="D6518" s="1061">
        <v>120.37</v>
      </c>
    </row>
    <row r="6519" spans="1:4" ht="22.5" x14ac:dyDescent="0.2">
      <c r="A6519" s="1058">
        <v>12606</v>
      </c>
      <c r="B6519" s="1059" t="s">
        <v>21304</v>
      </c>
      <c r="C6519" s="1060" t="s">
        <v>2352</v>
      </c>
      <c r="D6519" s="1061">
        <v>42.28</v>
      </c>
    </row>
    <row r="6520" spans="1:4" ht="22.5" x14ac:dyDescent="0.2">
      <c r="A6520" s="1058">
        <v>12576</v>
      </c>
      <c r="B6520" s="1059" t="s">
        <v>21304</v>
      </c>
      <c r="C6520" s="1060" t="s">
        <v>2352</v>
      </c>
      <c r="D6520" s="1061">
        <v>46.86</v>
      </c>
    </row>
    <row r="6521" spans="1:4" ht="22.5" x14ac:dyDescent="0.2">
      <c r="A6521" s="1058">
        <v>12804</v>
      </c>
      <c r="B6521" s="1059" t="s">
        <v>21813</v>
      </c>
      <c r="C6521" s="1060" t="s">
        <v>2352</v>
      </c>
      <c r="D6521" s="1061">
        <v>127.5</v>
      </c>
    </row>
    <row r="6522" spans="1:4" x14ac:dyDescent="0.2">
      <c r="A6522" s="1058">
        <v>9527</v>
      </c>
      <c r="B6522" s="1059" t="s">
        <v>10757</v>
      </c>
      <c r="C6522" s="1060" t="s">
        <v>2974</v>
      </c>
      <c r="D6522" s="1061">
        <v>15.95</v>
      </c>
    </row>
    <row r="6523" spans="1:4" ht="22.5" x14ac:dyDescent="0.2">
      <c r="A6523" s="1058">
        <v>12966</v>
      </c>
      <c r="B6523" s="1059" t="s">
        <v>24248</v>
      </c>
      <c r="C6523" s="1060" t="s">
        <v>2352</v>
      </c>
      <c r="D6523" s="1061">
        <v>175.8</v>
      </c>
    </row>
    <row r="6524" spans="1:4" ht="22.5" x14ac:dyDescent="0.2">
      <c r="A6524" s="1058">
        <v>12482</v>
      </c>
      <c r="B6524" s="1059" t="s">
        <v>21217</v>
      </c>
      <c r="C6524" s="1060" t="s">
        <v>2352</v>
      </c>
      <c r="D6524" s="1061">
        <v>70.97</v>
      </c>
    </row>
    <row r="6525" spans="1:4" ht="22.5" x14ac:dyDescent="0.2">
      <c r="A6525" s="1058">
        <v>12607</v>
      </c>
      <c r="B6525" s="1059" t="s">
        <v>21332</v>
      </c>
      <c r="C6525" s="1060" t="s">
        <v>2352</v>
      </c>
      <c r="D6525" s="1061">
        <v>34.83</v>
      </c>
    </row>
    <row r="6526" spans="1:4" ht="22.5" x14ac:dyDescent="0.2">
      <c r="A6526" s="1058">
        <v>12526</v>
      </c>
      <c r="B6526" s="1059" t="s">
        <v>21260</v>
      </c>
      <c r="C6526" s="1060" t="s">
        <v>2352</v>
      </c>
      <c r="D6526" s="1061">
        <v>16.71</v>
      </c>
    </row>
    <row r="6527" spans="1:4" ht="22.5" x14ac:dyDescent="0.2">
      <c r="A6527" s="1058">
        <v>12497</v>
      </c>
      <c r="B6527" s="1059" t="s">
        <v>21232</v>
      </c>
      <c r="C6527" s="1060" t="s">
        <v>2352</v>
      </c>
      <c r="D6527" s="1061">
        <v>38.5</v>
      </c>
    </row>
    <row r="6528" spans="1:4" ht="22.5" x14ac:dyDescent="0.2">
      <c r="A6528" s="1058">
        <v>12616</v>
      </c>
      <c r="B6528" s="1059" t="s">
        <v>21341</v>
      </c>
      <c r="C6528" s="1060" t="s">
        <v>2352</v>
      </c>
      <c r="D6528" s="1061">
        <v>15.8</v>
      </c>
    </row>
    <row r="6529" spans="1:4" ht="22.5" x14ac:dyDescent="0.2">
      <c r="A6529" s="1058">
        <v>12484</v>
      </c>
      <c r="B6529" s="1059" t="s">
        <v>21219</v>
      </c>
      <c r="C6529" s="1060" t="s">
        <v>2352</v>
      </c>
      <c r="D6529" s="1061">
        <v>51.91</v>
      </c>
    </row>
    <row r="6530" spans="1:4" ht="22.5" x14ac:dyDescent="0.2">
      <c r="A6530" s="1058">
        <v>12609</v>
      </c>
      <c r="B6530" s="1059" t="s">
        <v>21334</v>
      </c>
      <c r="C6530" s="1060" t="s">
        <v>2352</v>
      </c>
      <c r="D6530" s="1061">
        <v>19.71</v>
      </c>
    </row>
    <row r="6531" spans="1:4" ht="22.5" x14ac:dyDescent="0.2">
      <c r="A6531" s="1058">
        <v>12480</v>
      </c>
      <c r="B6531" s="1059" t="s">
        <v>21215</v>
      </c>
      <c r="C6531" s="1060" t="s">
        <v>2352</v>
      </c>
      <c r="D6531" s="1061">
        <v>44.32</v>
      </c>
    </row>
    <row r="6532" spans="1:4" ht="22.5" x14ac:dyDescent="0.2">
      <c r="A6532" s="1058">
        <v>12604</v>
      </c>
      <c r="B6532" s="1059" t="s">
        <v>21330</v>
      </c>
      <c r="C6532" s="1060" t="s">
        <v>2352</v>
      </c>
      <c r="D6532" s="1061">
        <v>17.25</v>
      </c>
    </row>
    <row r="6533" spans="1:4" ht="22.5" x14ac:dyDescent="0.2">
      <c r="A6533" s="1058">
        <v>12478</v>
      </c>
      <c r="B6533" s="1059" t="s">
        <v>21213</v>
      </c>
      <c r="C6533" s="1060" t="s">
        <v>2352</v>
      </c>
      <c r="D6533" s="1061">
        <v>63.34</v>
      </c>
    </row>
    <row r="6534" spans="1:4" ht="22.5" x14ac:dyDescent="0.2">
      <c r="A6534" s="1058">
        <v>12602</v>
      </c>
      <c r="B6534" s="1059" t="s">
        <v>21328</v>
      </c>
      <c r="C6534" s="1060" t="s">
        <v>2352</v>
      </c>
      <c r="D6534" s="1061">
        <v>26.11</v>
      </c>
    </row>
    <row r="6535" spans="1:4" ht="22.5" x14ac:dyDescent="0.2">
      <c r="A6535" s="1058">
        <v>12969</v>
      </c>
      <c r="B6535" s="1059" t="s">
        <v>24108</v>
      </c>
      <c r="C6535" s="1060" t="s">
        <v>2974</v>
      </c>
      <c r="D6535" s="1061">
        <v>96.52</v>
      </c>
    </row>
    <row r="6536" spans="1:4" ht="22.5" x14ac:dyDescent="0.2">
      <c r="A6536" s="1058">
        <v>8687</v>
      </c>
      <c r="B6536" s="1059" t="s">
        <v>10141</v>
      </c>
      <c r="C6536" s="1060" t="s">
        <v>2352</v>
      </c>
      <c r="D6536" s="1061">
        <v>49</v>
      </c>
    </row>
    <row r="6537" spans="1:4" ht="22.5" x14ac:dyDescent="0.2">
      <c r="A6537" s="1058">
        <v>8113</v>
      </c>
      <c r="B6537" s="1059" t="s">
        <v>9818</v>
      </c>
      <c r="C6537" s="1060" t="s">
        <v>2352</v>
      </c>
      <c r="D6537" s="1061">
        <v>47.95</v>
      </c>
    </row>
    <row r="6538" spans="1:4" ht="22.5" x14ac:dyDescent="0.2">
      <c r="A6538" s="1058">
        <v>11291</v>
      </c>
      <c r="B6538" s="1059" t="s">
        <v>11887</v>
      </c>
      <c r="C6538" s="1060" t="s">
        <v>2352</v>
      </c>
      <c r="D6538" s="1061">
        <v>138.47</v>
      </c>
    </row>
    <row r="6539" spans="1:4" ht="22.5" x14ac:dyDescent="0.2">
      <c r="A6539" s="1058">
        <v>8308</v>
      </c>
      <c r="B6539" s="1059" t="s">
        <v>9908</v>
      </c>
      <c r="C6539" s="1060" t="s">
        <v>2352</v>
      </c>
      <c r="D6539" s="1061">
        <v>55.3</v>
      </c>
    </row>
    <row r="6540" spans="1:4" ht="22.5" x14ac:dyDescent="0.2">
      <c r="A6540" s="1058">
        <v>12477</v>
      </c>
      <c r="B6540" s="1059" t="s">
        <v>21212</v>
      </c>
      <c r="C6540" s="1060" t="s">
        <v>2352</v>
      </c>
      <c r="D6540" s="1061">
        <v>157.27000000000001</v>
      </c>
    </row>
    <row r="6541" spans="1:4" ht="22.5" x14ac:dyDescent="0.2">
      <c r="A6541" s="1058">
        <v>12601</v>
      </c>
      <c r="B6541" s="1059" t="s">
        <v>21327</v>
      </c>
      <c r="C6541" s="1060" t="s">
        <v>2352</v>
      </c>
      <c r="D6541" s="1061">
        <v>69.67</v>
      </c>
    </row>
    <row r="6542" spans="1:4" x14ac:dyDescent="0.2">
      <c r="A6542" s="1058">
        <v>9280</v>
      </c>
      <c r="B6542" s="1059" t="s">
        <v>10590</v>
      </c>
      <c r="C6542" s="1060" t="s">
        <v>2352</v>
      </c>
      <c r="D6542" s="1061">
        <v>61.08</v>
      </c>
    </row>
    <row r="6543" spans="1:4" ht="22.5" x14ac:dyDescent="0.2">
      <c r="A6543" s="1058">
        <v>12547</v>
      </c>
      <c r="B6543" s="1059" t="s">
        <v>21279</v>
      </c>
      <c r="C6543" s="1060" t="s">
        <v>2352</v>
      </c>
      <c r="D6543" s="1061">
        <v>59.92</v>
      </c>
    </row>
    <row r="6544" spans="1:4" ht="22.5" x14ac:dyDescent="0.2">
      <c r="A6544" s="1058">
        <v>11292</v>
      </c>
      <c r="B6544" s="1059" t="s">
        <v>11888</v>
      </c>
      <c r="C6544" s="1060" t="s">
        <v>2352</v>
      </c>
      <c r="D6544" s="1061">
        <v>80.12</v>
      </c>
    </row>
    <row r="6545" spans="1:4" ht="22.5" x14ac:dyDescent="0.2">
      <c r="A6545" s="1058">
        <v>7143</v>
      </c>
      <c r="B6545" s="1059" t="s">
        <v>9144</v>
      </c>
      <c r="C6545" s="1060" t="s">
        <v>2352</v>
      </c>
      <c r="D6545" s="1061">
        <v>78.3</v>
      </c>
    </row>
    <row r="6546" spans="1:4" ht="22.5" x14ac:dyDescent="0.2">
      <c r="A6546" s="1058">
        <v>9990</v>
      </c>
      <c r="B6546" s="1059" t="s">
        <v>11081</v>
      </c>
      <c r="C6546" s="1060" t="s">
        <v>2352</v>
      </c>
      <c r="D6546" s="1061">
        <v>77.3</v>
      </c>
    </row>
    <row r="6547" spans="1:4" ht="22.5" x14ac:dyDescent="0.2">
      <c r="A6547" s="1058">
        <v>12546</v>
      </c>
      <c r="B6547" s="1059" t="s">
        <v>15549</v>
      </c>
      <c r="C6547" s="1060" t="s">
        <v>2352</v>
      </c>
      <c r="D6547" s="1061">
        <v>77.3</v>
      </c>
    </row>
    <row r="6548" spans="1:4" ht="22.5" x14ac:dyDescent="0.2">
      <c r="A6548" s="1058">
        <v>8782</v>
      </c>
      <c r="B6548" s="1059" t="s">
        <v>10217</v>
      </c>
      <c r="C6548" s="1060" t="s">
        <v>2352</v>
      </c>
      <c r="D6548" s="1061">
        <v>137.69999999999999</v>
      </c>
    </row>
    <row r="6549" spans="1:4" ht="22.5" x14ac:dyDescent="0.2">
      <c r="A6549" s="1058">
        <v>9985</v>
      </c>
      <c r="B6549" s="1059" t="s">
        <v>11077</v>
      </c>
      <c r="C6549" s="1060" t="s">
        <v>2352</v>
      </c>
      <c r="D6549" s="1061">
        <v>11.3</v>
      </c>
    </row>
    <row r="6550" spans="1:4" ht="22.5" x14ac:dyDescent="0.2">
      <c r="A6550" s="1058">
        <v>8112</v>
      </c>
      <c r="B6550" s="1059" t="s">
        <v>9817</v>
      </c>
      <c r="C6550" s="1060" t="s">
        <v>2352</v>
      </c>
      <c r="D6550" s="1061">
        <v>166.3</v>
      </c>
    </row>
    <row r="6551" spans="1:4" ht="22.5" x14ac:dyDescent="0.2">
      <c r="A6551" s="1058">
        <v>8686</v>
      </c>
      <c r="B6551" s="1059" t="s">
        <v>10140</v>
      </c>
      <c r="C6551" s="1060" t="s">
        <v>2352</v>
      </c>
      <c r="D6551" s="1061">
        <v>28.95</v>
      </c>
    </row>
    <row r="6552" spans="1:4" ht="22.5" x14ac:dyDescent="0.2">
      <c r="A6552" s="1058">
        <v>9426</v>
      </c>
      <c r="B6552" s="1059" t="s">
        <v>10681</v>
      </c>
      <c r="C6552" s="1060" t="s">
        <v>2352</v>
      </c>
      <c r="D6552" s="1061">
        <v>28.95</v>
      </c>
    </row>
    <row r="6553" spans="1:4" ht="22.5" x14ac:dyDescent="0.2">
      <c r="A6553" s="1058">
        <v>12531</v>
      </c>
      <c r="B6553" s="1059" t="s">
        <v>21265</v>
      </c>
      <c r="C6553" s="1060" t="s">
        <v>2352</v>
      </c>
      <c r="D6553" s="1061">
        <v>54.16</v>
      </c>
    </row>
    <row r="6554" spans="1:4" ht="22.5" x14ac:dyDescent="0.2">
      <c r="A6554" s="1058">
        <v>11293</v>
      </c>
      <c r="B6554" s="1059" t="s">
        <v>11889</v>
      </c>
      <c r="C6554" s="1060" t="s">
        <v>2352</v>
      </c>
      <c r="D6554" s="1061">
        <v>71.39</v>
      </c>
    </row>
    <row r="6555" spans="1:4" ht="22.5" x14ac:dyDescent="0.2">
      <c r="A6555" s="1058">
        <v>12528</v>
      </c>
      <c r="B6555" s="1059" t="s">
        <v>21262</v>
      </c>
      <c r="C6555" s="1060" t="s">
        <v>2352</v>
      </c>
      <c r="D6555" s="1061">
        <v>48.92</v>
      </c>
    </row>
    <row r="6556" spans="1:4" ht="22.5" x14ac:dyDescent="0.2">
      <c r="A6556" s="1058">
        <v>12548</v>
      </c>
      <c r="B6556" s="1059" t="s">
        <v>21280</v>
      </c>
      <c r="C6556" s="1060" t="s">
        <v>2352</v>
      </c>
      <c r="D6556" s="1061">
        <v>41.75</v>
      </c>
    </row>
    <row r="6557" spans="1:4" x14ac:dyDescent="0.2">
      <c r="A6557" s="1058">
        <v>12970</v>
      </c>
      <c r="B6557" s="1059" t="s">
        <v>24109</v>
      </c>
      <c r="C6557" s="1060" t="s">
        <v>2352</v>
      </c>
      <c r="D6557" s="1061">
        <v>18.29</v>
      </c>
    </row>
    <row r="6558" spans="1:4" ht="22.5" x14ac:dyDescent="0.2">
      <c r="A6558" s="1058">
        <v>7805</v>
      </c>
      <c r="B6558" s="1059" t="s">
        <v>9651</v>
      </c>
      <c r="C6558" s="1060" t="s">
        <v>2352</v>
      </c>
      <c r="D6558" s="1061">
        <v>8.7100000000000009</v>
      </c>
    </row>
    <row r="6559" spans="1:4" ht="22.5" x14ac:dyDescent="0.2">
      <c r="A6559" s="1058">
        <v>729</v>
      </c>
      <c r="B6559" s="1059" t="s">
        <v>4925</v>
      </c>
      <c r="C6559" s="1060" t="s">
        <v>2352</v>
      </c>
      <c r="D6559" s="1061">
        <v>7.96</v>
      </c>
    </row>
    <row r="6560" spans="1:4" x14ac:dyDescent="0.2">
      <c r="A6560" s="1058">
        <v>9311</v>
      </c>
      <c r="B6560" s="1059" t="s">
        <v>10617</v>
      </c>
      <c r="C6560" s="1060" t="s">
        <v>2974</v>
      </c>
      <c r="D6560" s="1061">
        <v>28.8</v>
      </c>
    </row>
    <row r="6561" spans="1:4" x14ac:dyDescent="0.2">
      <c r="A6561" s="1058">
        <v>11750</v>
      </c>
      <c r="B6561" s="1059" t="s">
        <v>12213</v>
      </c>
      <c r="C6561" s="1060" t="s">
        <v>2974</v>
      </c>
      <c r="D6561" s="1061">
        <v>5.17</v>
      </c>
    </row>
    <row r="6562" spans="1:4" x14ac:dyDescent="0.2">
      <c r="A6562" s="1058">
        <v>8008</v>
      </c>
      <c r="B6562" s="1059" t="s">
        <v>9769</v>
      </c>
      <c r="C6562" s="1060" t="s">
        <v>2974</v>
      </c>
      <c r="D6562" s="1061">
        <v>4.33</v>
      </c>
    </row>
    <row r="6563" spans="1:4" x14ac:dyDescent="0.2">
      <c r="A6563" s="1058">
        <v>9298</v>
      </c>
      <c r="B6563" s="1059" t="s">
        <v>10604</v>
      </c>
      <c r="C6563" s="1060" t="s">
        <v>2974</v>
      </c>
      <c r="D6563" s="1061">
        <v>4.5599999999999996</v>
      </c>
    </row>
    <row r="6564" spans="1:4" x14ac:dyDescent="0.2">
      <c r="A6564" s="1058">
        <v>8690</v>
      </c>
      <c r="B6564" s="1059" t="s">
        <v>10144</v>
      </c>
      <c r="C6564" s="1060" t="s">
        <v>2974</v>
      </c>
      <c r="D6564" s="1061">
        <v>17.66</v>
      </c>
    </row>
    <row r="6565" spans="1:4" x14ac:dyDescent="0.2">
      <c r="A6565" s="1058">
        <v>12394</v>
      </c>
      <c r="B6565" s="1059" t="s">
        <v>12710</v>
      </c>
      <c r="C6565" s="1060" t="s">
        <v>2974</v>
      </c>
      <c r="D6565" s="1061">
        <v>19.63</v>
      </c>
    </row>
    <row r="6566" spans="1:4" x14ac:dyDescent="0.2">
      <c r="A6566" s="1058">
        <v>12116</v>
      </c>
      <c r="B6566" s="1059" t="s">
        <v>12475</v>
      </c>
      <c r="C6566" s="1060" t="s">
        <v>2974</v>
      </c>
      <c r="D6566" s="1061">
        <v>43.81</v>
      </c>
    </row>
    <row r="6567" spans="1:4" x14ac:dyDescent="0.2">
      <c r="A6567" s="1058">
        <v>8009</v>
      </c>
      <c r="B6567" s="1059" t="s">
        <v>9770</v>
      </c>
      <c r="C6567" s="1060" t="s">
        <v>2974</v>
      </c>
      <c r="D6567" s="1061">
        <v>4.37</v>
      </c>
    </row>
    <row r="6568" spans="1:4" x14ac:dyDescent="0.2">
      <c r="A6568" s="1058">
        <v>10282</v>
      </c>
      <c r="B6568" s="1059" t="s">
        <v>11252</v>
      </c>
      <c r="C6568" s="1060" t="s">
        <v>2352</v>
      </c>
      <c r="D6568" s="1061">
        <v>44.25</v>
      </c>
    </row>
    <row r="6569" spans="1:4" ht="33.75" x14ac:dyDescent="0.2">
      <c r="A6569" s="1058">
        <v>12783</v>
      </c>
      <c r="B6569" s="1059" t="s">
        <v>21472</v>
      </c>
      <c r="C6569" s="1060" t="s">
        <v>2352</v>
      </c>
      <c r="D6569" s="1061">
        <v>1517.41</v>
      </c>
    </row>
    <row r="6570" spans="1:4" ht="45" x14ac:dyDescent="0.2">
      <c r="A6570" s="1058">
        <v>13105</v>
      </c>
      <c r="B6570" s="1059" t="s">
        <v>31441</v>
      </c>
      <c r="C6570" s="1060" t="s">
        <v>2352</v>
      </c>
      <c r="D6570" s="1061">
        <v>493.84</v>
      </c>
    </row>
    <row r="6571" spans="1:4" ht="22.5" x14ac:dyDescent="0.2">
      <c r="A6571" s="1058">
        <v>9425</v>
      </c>
      <c r="B6571" s="1059" t="s">
        <v>10680</v>
      </c>
      <c r="C6571" s="1060" t="s">
        <v>2352</v>
      </c>
      <c r="D6571" s="1061">
        <v>102.42</v>
      </c>
    </row>
    <row r="6572" spans="1:4" ht="22.5" x14ac:dyDescent="0.2">
      <c r="A6572" s="1058">
        <v>706</v>
      </c>
      <c r="B6572" s="1059" t="s">
        <v>4910</v>
      </c>
      <c r="C6572" s="1060" t="s">
        <v>2352</v>
      </c>
      <c r="D6572" s="1061">
        <v>384.18</v>
      </c>
    </row>
    <row r="6573" spans="1:4" x14ac:dyDescent="0.2">
      <c r="A6573" s="1058">
        <v>10793</v>
      </c>
      <c r="B6573" s="1059" t="s">
        <v>22365</v>
      </c>
      <c r="C6573" s="1060" t="s">
        <v>2352</v>
      </c>
      <c r="D6573" s="1061">
        <v>11.46</v>
      </c>
    </row>
    <row r="6574" spans="1:4" x14ac:dyDescent="0.2">
      <c r="A6574" s="1058">
        <v>743</v>
      </c>
      <c r="B6574" s="1059" t="s">
        <v>4933</v>
      </c>
      <c r="C6574" s="1060" t="s">
        <v>2352</v>
      </c>
      <c r="D6574" s="1061">
        <v>13.44</v>
      </c>
    </row>
    <row r="6575" spans="1:4" ht="22.5" x14ac:dyDescent="0.2">
      <c r="A6575" s="1058">
        <v>10728</v>
      </c>
      <c r="B6575" s="1059" t="s">
        <v>11522</v>
      </c>
      <c r="C6575" s="1060" t="s">
        <v>2352</v>
      </c>
      <c r="D6575" s="1061">
        <v>89.89</v>
      </c>
    </row>
    <row r="6576" spans="1:4" ht="22.5" x14ac:dyDescent="0.2">
      <c r="A6576" s="1058">
        <v>10279</v>
      </c>
      <c r="B6576" s="1059" t="s">
        <v>11249</v>
      </c>
      <c r="C6576" s="1060" t="s">
        <v>2352</v>
      </c>
      <c r="D6576" s="1061">
        <v>20.94</v>
      </c>
    </row>
    <row r="6577" spans="1:4" ht="22.5" x14ac:dyDescent="0.2">
      <c r="A6577" s="1058">
        <v>8118</v>
      </c>
      <c r="B6577" s="1059" t="s">
        <v>9822</v>
      </c>
      <c r="C6577" s="1060" t="s">
        <v>2352</v>
      </c>
      <c r="D6577" s="1061">
        <v>134.44999999999999</v>
      </c>
    </row>
    <row r="6578" spans="1:4" x14ac:dyDescent="0.2">
      <c r="A6578" s="1058">
        <v>10280</v>
      </c>
      <c r="B6578" s="1059" t="s">
        <v>11250</v>
      </c>
      <c r="C6578" s="1060" t="s">
        <v>2352</v>
      </c>
      <c r="D6578" s="1061">
        <v>44.25</v>
      </c>
    </row>
    <row r="6579" spans="1:4" ht="33.75" x14ac:dyDescent="0.2">
      <c r="A6579" s="1058">
        <v>10420</v>
      </c>
      <c r="B6579" s="1059" t="s">
        <v>11363</v>
      </c>
      <c r="C6579" s="1060" t="s">
        <v>2352</v>
      </c>
      <c r="D6579" s="1061">
        <v>28.2</v>
      </c>
    </row>
    <row r="6580" spans="1:4" ht="33.75" x14ac:dyDescent="0.2">
      <c r="A6580" s="1058">
        <v>11844</v>
      </c>
      <c r="B6580" s="1059" t="s">
        <v>12286</v>
      </c>
      <c r="C6580" s="1060" t="s">
        <v>2352</v>
      </c>
      <c r="D6580" s="1061">
        <v>59.66</v>
      </c>
    </row>
    <row r="6581" spans="1:4" ht="33.75" x14ac:dyDescent="0.2">
      <c r="A6581" s="1058">
        <v>10419</v>
      </c>
      <c r="B6581" s="1059" t="s">
        <v>11362</v>
      </c>
      <c r="C6581" s="1060" t="s">
        <v>2352</v>
      </c>
      <c r="D6581" s="1061">
        <v>160.22</v>
      </c>
    </row>
    <row r="6582" spans="1:4" x14ac:dyDescent="0.2">
      <c r="A6582" s="1058">
        <v>8828</v>
      </c>
      <c r="B6582" s="1059" t="s">
        <v>10252</v>
      </c>
      <c r="C6582" s="1060" t="s">
        <v>2352</v>
      </c>
      <c r="D6582" s="1061">
        <v>230.43</v>
      </c>
    </row>
    <row r="6583" spans="1:4" ht="33.75" x14ac:dyDescent="0.2">
      <c r="A6583" s="1058">
        <v>8331</v>
      </c>
      <c r="B6583" s="1059" t="s">
        <v>9924</v>
      </c>
      <c r="C6583" s="1060" t="s">
        <v>2352</v>
      </c>
      <c r="D6583" s="1061">
        <v>186526.86</v>
      </c>
    </row>
    <row r="6584" spans="1:4" x14ac:dyDescent="0.2">
      <c r="A6584" s="1058">
        <v>698</v>
      </c>
      <c r="B6584" s="1059" t="s">
        <v>4906</v>
      </c>
      <c r="C6584" s="1060" t="s">
        <v>2352</v>
      </c>
      <c r="D6584" s="1061">
        <v>0.62</v>
      </c>
    </row>
    <row r="6585" spans="1:4" ht="22.5" x14ac:dyDescent="0.2">
      <c r="A6585" s="1058">
        <v>704</v>
      </c>
      <c r="B6585" s="1059" t="s">
        <v>4908</v>
      </c>
      <c r="C6585" s="1060" t="s">
        <v>2352</v>
      </c>
      <c r="D6585" s="1061">
        <v>3.51</v>
      </c>
    </row>
    <row r="6586" spans="1:4" x14ac:dyDescent="0.2">
      <c r="A6586" s="1058">
        <v>705</v>
      </c>
      <c r="B6586" s="1059" t="s">
        <v>4909</v>
      </c>
      <c r="C6586" s="1060" t="s">
        <v>2352</v>
      </c>
      <c r="D6586" s="1061">
        <v>22.01</v>
      </c>
    </row>
    <row r="6587" spans="1:4" ht="22.5" x14ac:dyDescent="0.2">
      <c r="A6587" s="1058">
        <v>708</v>
      </c>
      <c r="B6587" s="1059" t="s">
        <v>20961</v>
      </c>
      <c r="C6587" s="1060" t="s">
        <v>2352</v>
      </c>
      <c r="D6587" s="1061">
        <v>68.42</v>
      </c>
    </row>
    <row r="6588" spans="1:4" ht="22.5" x14ac:dyDescent="0.2">
      <c r="A6588" s="1058">
        <v>11751</v>
      </c>
      <c r="B6588" s="1059" t="s">
        <v>12214</v>
      </c>
      <c r="C6588" s="1060" t="s">
        <v>2352</v>
      </c>
      <c r="D6588" s="1061">
        <v>78.92</v>
      </c>
    </row>
    <row r="6589" spans="1:4" ht="22.5" x14ac:dyDescent="0.2">
      <c r="A6589" s="1058">
        <v>707</v>
      </c>
      <c r="B6589" s="1059" t="s">
        <v>4911</v>
      </c>
      <c r="C6589" s="1060" t="s">
        <v>2352</v>
      </c>
      <c r="D6589" s="1061">
        <v>218.92</v>
      </c>
    </row>
    <row r="6590" spans="1:4" x14ac:dyDescent="0.2">
      <c r="A6590" s="1058">
        <v>7872</v>
      </c>
      <c r="B6590" s="1059" t="s">
        <v>9694</v>
      </c>
      <c r="C6590" s="1060" t="s">
        <v>2352</v>
      </c>
      <c r="D6590" s="1061">
        <v>36.93</v>
      </c>
    </row>
    <row r="6591" spans="1:4" ht="22.5" x14ac:dyDescent="0.2">
      <c r="A6591" s="1058">
        <v>10336</v>
      </c>
      <c r="B6591" s="1059" t="s">
        <v>11295</v>
      </c>
      <c r="C6591" s="1060" t="s">
        <v>2352</v>
      </c>
      <c r="D6591" s="1061">
        <v>9.68</v>
      </c>
    </row>
    <row r="6592" spans="1:4" ht="22.5" x14ac:dyDescent="0.2">
      <c r="A6592" s="1058">
        <v>733</v>
      </c>
      <c r="B6592" s="1059" t="s">
        <v>4929</v>
      </c>
      <c r="C6592" s="1060" t="s">
        <v>2352</v>
      </c>
      <c r="D6592" s="1061">
        <v>4.74</v>
      </c>
    </row>
    <row r="6593" spans="1:4" ht="22.5" x14ac:dyDescent="0.2">
      <c r="A6593" s="1058">
        <v>769</v>
      </c>
      <c r="B6593" s="1059" t="s">
        <v>4955</v>
      </c>
      <c r="C6593" s="1060" t="s">
        <v>2352</v>
      </c>
      <c r="D6593" s="1061">
        <v>43.82</v>
      </c>
    </row>
    <row r="6594" spans="1:4" ht="22.5" x14ac:dyDescent="0.2">
      <c r="A6594" s="1058">
        <v>767</v>
      </c>
      <c r="B6594" s="1059" t="s">
        <v>4954</v>
      </c>
      <c r="C6594" s="1060" t="s">
        <v>2974</v>
      </c>
      <c r="D6594" s="1061">
        <v>15.19</v>
      </c>
    </row>
    <row r="6595" spans="1:4" ht="22.5" x14ac:dyDescent="0.2">
      <c r="A6595" s="1058">
        <v>768</v>
      </c>
      <c r="B6595" s="1059" t="s">
        <v>24124</v>
      </c>
      <c r="C6595" s="1060" t="s">
        <v>2974</v>
      </c>
      <c r="D6595" s="1061">
        <v>21.46</v>
      </c>
    </row>
    <row r="6596" spans="1:4" ht="22.5" x14ac:dyDescent="0.2">
      <c r="A6596" s="1058">
        <v>10695</v>
      </c>
      <c r="B6596" s="1059" t="s">
        <v>11503</v>
      </c>
      <c r="C6596" s="1060" t="s">
        <v>2352</v>
      </c>
      <c r="D6596" s="1061">
        <v>21.46</v>
      </c>
    </row>
    <row r="6597" spans="1:4" ht="22.5" x14ac:dyDescent="0.2">
      <c r="A6597" s="1058">
        <v>731</v>
      </c>
      <c r="B6597" s="1059" t="s">
        <v>4927</v>
      </c>
      <c r="C6597" s="1060" t="s">
        <v>2352</v>
      </c>
      <c r="D6597" s="1061">
        <v>2.65</v>
      </c>
    </row>
    <row r="6598" spans="1:4" ht="22.5" x14ac:dyDescent="0.2">
      <c r="A6598" s="1058">
        <v>732</v>
      </c>
      <c r="B6598" s="1059" t="s">
        <v>4928</v>
      </c>
      <c r="C6598" s="1060" t="s">
        <v>2352</v>
      </c>
      <c r="D6598" s="1061">
        <v>3.15</v>
      </c>
    </row>
    <row r="6599" spans="1:4" ht="22.5" x14ac:dyDescent="0.2">
      <c r="A6599" s="1058">
        <v>744</v>
      </c>
      <c r="B6599" s="1059" t="s">
        <v>4934</v>
      </c>
      <c r="C6599" s="1060" t="s">
        <v>2352</v>
      </c>
      <c r="D6599" s="1061">
        <v>4.91</v>
      </c>
    </row>
    <row r="6600" spans="1:4" x14ac:dyDescent="0.2">
      <c r="A6600" s="1058">
        <v>10725</v>
      </c>
      <c r="B6600" s="1059" t="s">
        <v>11519</v>
      </c>
      <c r="C6600" s="1060" t="s">
        <v>2352</v>
      </c>
      <c r="D6600" s="1061">
        <v>19.8</v>
      </c>
    </row>
    <row r="6601" spans="1:4" ht="22.5" x14ac:dyDescent="0.2">
      <c r="A6601" s="1058">
        <v>720</v>
      </c>
      <c r="B6601" s="1059" t="s">
        <v>4919</v>
      </c>
      <c r="C6601" s="1060" t="s">
        <v>2352</v>
      </c>
      <c r="D6601" s="1061">
        <v>13.04</v>
      </c>
    </row>
    <row r="6602" spans="1:4" x14ac:dyDescent="0.2">
      <c r="A6602" s="1058">
        <v>11242</v>
      </c>
      <c r="B6602" s="1059" t="s">
        <v>11848</v>
      </c>
      <c r="C6602" s="1060" t="s">
        <v>2352</v>
      </c>
      <c r="D6602" s="1061">
        <v>5</v>
      </c>
    </row>
    <row r="6603" spans="1:4" ht="22.5" x14ac:dyDescent="0.2">
      <c r="A6603" s="1058">
        <v>7816</v>
      </c>
      <c r="B6603" s="1059" t="s">
        <v>9660</v>
      </c>
      <c r="C6603" s="1060" t="s">
        <v>2974</v>
      </c>
      <c r="D6603" s="1061">
        <v>204.84</v>
      </c>
    </row>
    <row r="6604" spans="1:4" ht="22.5" x14ac:dyDescent="0.2">
      <c r="A6604" s="1058">
        <v>747</v>
      </c>
      <c r="B6604" s="1059" t="s">
        <v>4935</v>
      </c>
      <c r="C6604" s="1060" t="s">
        <v>2352</v>
      </c>
      <c r="D6604" s="1061">
        <v>93.38</v>
      </c>
    </row>
    <row r="6605" spans="1:4" ht="22.5" x14ac:dyDescent="0.2">
      <c r="A6605" s="1058">
        <v>716</v>
      </c>
      <c r="B6605" s="1059" t="s">
        <v>4916</v>
      </c>
      <c r="C6605" s="1060" t="s">
        <v>2352</v>
      </c>
      <c r="D6605" s="1061">
        <v>41.51</v>
      </c>
    </row>
    <row r="6606" spans="1:4" ht="22.5" x14ac:dyDescent="0.2">
      <c r="A6606" s="1058">
        <v>12473</v>
      </c>
      <c r="B6606" s="1059" t="s">
        <v>21208</v>
      </c>
      <c r="C6606" s="1060" t="s">
        <v>2352</v>
      </c>
      <c r="D6606" s="1061">
        <v>261.60000000000002</v>
      </c>
    </row>
    <row r="6607" spans="1:4" ht="22.5" x14ac:dyDescent="0.2">
      <c r="A6607" s="1058">
        <v>12551</v>
      </c>
      <c r="B6607" s="1059" t="s">
        <v>21283</v>
      </c>
      <c r="C6607" s="1060" t="s">
        <v>2352</v>
      </c>
      <c r="D6607" s="1061">
        <v>121.56</v>
      </c>
    </row>
    <row r="6608" spans="1:4" ht="22.5" x14ac:dyDescent="0.2">
      <c r="A6608" s="1058">
        <v>12552</v>
      </c>
      <c r="B6608" s="1059" t="s">
        <v>21284</v>
      </c>
      <c r="C6608" s="1060" t="s">
        <v>2352</v>
      </c>
      <c r="D6608" s="1061">
        <v>192.78</v>
      </c>
    </row>
    <row r="6609" spans="1:4" ht="22.5" x14ac:dyDescent="0.2">
      <c r="A6609" s="1058">
        <v>12553</v>
      </c>
      <c r="B6609" s="1059" t="s">
        <v>21285</v>
      </c>
      <c r="C6609" s="1060" t="s">
        <v>2352</v>
      </c>
      <c r="D6609" s="1061">
        <v>190</v>
      </c>
    </row>
    <row r="6610" spans="1:4" ht="22.5" x14ac:dyDescent="0.2">
      <c r="A6610" s="1058">
        <v>12537</v>
      </c>
      <c r="B6610" s="1059" t="s">
        <v>21270</v>
      </c>
      <c r="C6610" s="1060" t="s">
        <v>2352</v>
      </c>
      <c r="D6610" s="1061">
        <v>91.82</v>
      </c>
    </row>
    <row r="6611" spans="1:4" ht="22.5" x14ac:dyDescent="0.2">
      <c r="A6611" s="1058">
        <v>12599</v>
      </c>
      <c r="B6611" s="1059" t="s">
        <v>21326</v>
      </c>
      <c r="C6611" s="1060" t="s">
        <v>2352</v>
      </c>
      <c r="D6611" s="1061">
        <v>113.78</v>
      </c>
    </row>
    <row r="6612" spans="1:4" ht="22.5" x14ac:dyDescent="0.2">
      <c r="A6612" s="1058">
        <v>765</v>
      </c>
      <c r="B6612" s="1059" t="s">
        <v>4952</v>
      </c>
      <c r="C6612" s="1060" t="s">
        <v>2352</v>
      </c>
      <c r="D6612" s="1061">
        <v>65.7</v>
      </c>
    </row>
    <row r="6613" spans="1:4" ht="22.5" x14ac:dyDescent="0.2">
      <c r="A6613" s="1058">
        <v>749</v>
      </c>
      <c r="B6613" s="1059" t="s">
        <v>4937</v>
      </c>
      <c r="C6613" s="1060" t="s">
        <v>2352</v>
      </c>
      <c r="D6613" s="1061">
        <v>70</v>
      </c>
    </row>
    <row r="6614" spans="1:4" ht="22.5" x14ac:dyDescent="0.2">
      <c r="A6614" s="1058">
        <v>8740</v>
      </c>
      <c r="B6614" s="1059" t="s">
        <v>10185</v>
      </c>
      <c r="C6614" s="1060" t="s">
        <v>2352</v>
      </c>
      <c r="D6614" s="1061">
        <v>26.01</v>
      </c>
    </row>
    <row r="6615" spans="1:4" ht="22.5" x14ac:dyDescent="0.2">
      <c r="A6615" s="1058">
        <v>748</v>
      </c>
      <c r="B6615" s="1059" t="s">
        <v>4936</v>
      </c>
      <c r="C6615" s="1060" t="s">
        <v>2352</v>
      </c>
      <c r="D6615" s="1061">
        <v>82.76</v>
      </c>
    </row>
    <row r="6616" spans="1:4" ht="22.5" x14ac:dyDescent="0.2">
      <c r="A6616" s="1058">
        <v>8188</v>
      </c>
      <c r="B6616" s="1059" t="s">
        <v>9837</v>
      </c>
      <c r="C6616" s="1060" t="s">
        <v>2974</v>
      </c>
      <c r="D6616" s="1061">
        <v>31.4</v>
      </c>
    </row>
    <row r="6617" spans="1:4" ht="22.5" x14ac:dyDescent="0.2">
      <c r="A6617" s="1058">
        <v>8684</v>
      </c>
      <c r="B6617" s="1059" t="s">
        <v>10138</v>
      </c>
      <c r="C6617" s="1060" t="s">
        <v>2352</v>
      </c>
      <c r="D6617" s="1061">
        <v>93.92</v>
      </c>
    </row>
    <row r="6618" spans="1:4" ht="22.5" x14ac:dyDescent="0.2">
      <c r="A6618" s="1058">
        <v>762</v>
      </c>
      <c r="B6618" s="1059" t="s">
        <v>4949</v>
      </c>
      <c r="C6618" s="1060" t="s">
        <v>2974</v>
      </c>
      <c r="D6618" s="1061">
        <v>30.8</v>
      </c>
    </row>
    <row r="6619" spans="1:4" ht="22.5" x14ac:dyDescent="0.2">
      <c r="A6619" s="1058">
        <v>8359</v>
      </c>
      <c r="B6619" s="1059" t="s">
        <v>9939</v>
      </c>
      <c r="C6619" s="1060" t="s">
        <v>2974</v>
      </c>
      <c r="D6619" s="1061">
        <v>46.47</v>
      </c>
    </row>
    <row r="6620" spans="1:4" ht="22.5" x14ac:dyDescent="0.2">
      <c r="A6620" s="1058">
        <v>8696</v>
      </c>
      <c r="B6620" s="1059" t="s">
        <v>10148</v>
      </c>
      <c r="C6620" s="1060" t="s">
        <v>2352</v>
      </c>
      <c r="D6620" s="1061">
        <v>90.69</v>
      </c>
    </row>
    <row r="6621" spans="1:4" ht="22.5" x14ac:dyDescent="0.2">
      <c r="A6621" s="1058">
        <v>763</v>
      </c>
      <c r="B6621" s="1059" t="s">
        <v>4950</v>
      </c>
      <c r="C6621" s="1060" t="s">
        <v>2974</v>
      </c>
      <c r="D6621" s="1061">
        <v>74.2</v>
      </c>
    </row>
    <row r="6622" spans="1:4" ht="22.5" x14ac:dyDescent="0.2">
      <c r="A6622" s="1058">
        <v>764</v>
      </c>
      <c r="B6622" s="1059" t="s">
        <v>4951</v>
      </c>
      <c r="C6622" s="1060" t="s">
        <v>2974</v>
      </c>
      <c r="D6622" s="1061">
        <v>94.75</v>
      </c>
    </row>
    <row r="6623" spans="1:4" ht="22.5" x14ac:dyDescent="0.2">
      <c r="A6623" s="1058">
        <v>8100</v>
      </c>
      <c r="B6623" s="1059" t="s">
        <v>9812</v>
      </c>
      <c r="C6623" s="1060" t="s">
        <v>2974</v>
      </c>
      <c r="D6623" s="1061">
        <v>156.69</v>
      </c>
    </row>
    <row r="6624" spans="1:4" ht="22.5" x14ac:dyDescent="0.2">
      <c r="A6624" s="1058">
        <v>8101</v>
      </c>
      <c r="B6624" s="1059" t="s">
        <v>9813</v>
      </c>
      <c r="C6624" s="1060" t="s">
        <v>2974</v>
      </c>
      <c r="D6624" s="1061">
        <v>147.59</v>
      </c>
    </row>
    <row r="6625" spans="1:4" ht="22.5" x14ac:dyDescent="0.2">
      <c r="A6625" s="1058">
        <v>7812</v>
      </c>
      <c r="B6625" s="1059" t="s">
        <v>9656</v>
      </c>
      <c r="C6625" s="1060" t="s">
        <v>2974</v>
      </c>
      <c r="D6625" s="1061">
        <v>144.99</v>
      </c>
    </row>
    <row r="6626" spans="1:4" ht="22.5" x14ac:dyDescent="0.2">
      <c r="A6626" s="1058">
        <v>751</v>
      </c>
      <c r="B6626" s="1059" t="s">
        <v>4939</v>
      </c>
      <c r="C6626" s="1060" t="s">
        <v>2352</v>
      </c>
      <c r="D6626" s="1061">
        <v>10.94</v>
      </c>
    </row>
    <row r="6627" spans="1:4" ht="22.5" x14ac:dyDescent="0.2">
      <c r="A6627" s="1058">
        <v>12555</v>
      </c>
      <c r="B6627" s="1059" t="s">
        <v>21287</v>
      </c>
      <c r="C6627" s="1060" t="s">
        <v>2352</v>
      </c>
      <c r="D6627" s="1061">
        <v>21.3</v>
      </c>
    </row>
    <row r="6628" spans="1:4" ht="22.5" x14ac:dyDescent="0.2">
      <c r="A6628" s="1058">
        <v>750</v>
      </c>
      <c r="B6628" s="1059" t="s">
        <v>4938</v>
      </c>
      <c r="C6628" s="1060" t="s">
        <v>2352</v>
      </c>
      <c r="D6628" s="1061">
        <v>15.17</v>
      </c>
    </row>
    <row r="6629" spans="1:4" ht="22.5" x14ac:dyDescent="0.2">
      <c r="A6629" s="1058">
        <v>752</v>
      </c>
      <c r="B6629" s="1059" t="s">
        <v>4940</v>
      </c>
      <c r="C6629" s="1060" t="s">
        <v>2352</v>
      </c>
      <c r="D6629" s="1061">
        <v>6.44</v>
      </c>
    </row>
    <row r="6630" spans="1:4" ht="22.5" x14ac:dyDescent="0.2">
      <c r="A6630" s="1058">
        <v>753</v>
      </c>
      <c r="B6630" s="1059" t="s">
        <v>4941</v>
      </c>
      <c r="C6630" s="1060" t="s">
        <v>2352</v>
      </c>
      <c r="D6630" s="1061">
        <v>4.53</v>
      </c>
    </row>
    <row r="6631" spans="1:4" ht="22.5" x14ac:dyDescent="0.2">
      <c r="A6631" s="1058">
        <v>8908</v>
      </c>
      <c r="B6631" s="1059" t="s">
        <v>10313</v>
      </c>
      <c r="C6631" s="1060" t="s">
        <v>2352</v>
      </c>
      <c r="D6631" s="1061">
        <v>4.62</v>
      </c>
    </row>
    <row r="6632" spans="1:4" ht="22.5" x14ac:dyDescent="0.2">
      <c r="A6632" s="1058">
        <v>715</v>
      </c>
      <c r="B6632" s="1059" t="s">
        <v>4915</v>
      </c>
      <c r="C6632" s="1060" t="s">
        <v>2352</v>
      </c>
      <c r="D6632" s="1061">
        <v>4</v>
      </c>
    </row>
    <row r="6633" spans="1:4" ht="22.5" x14ac:dyDescent="0.2">
      <c r="A6633" s="1058">
        <v>712</v>
      </c>
      <c r="B6633" s="1059" t="s">
        <v>4913</v>
      </c>
      <c r="C6633" s="1060" t="s">
        <v>2352</v>
      </c>
      <c r="D6633" s="1061">
        <v>4.6500000000000004</v>
      </c>
    </row>
    <row r="6634" spans="1:4" ht="22.5" x14ac:dyDescent="0.2">
      <c r="A6634" s="1058">
        <v>714</v>
      </c>
      <c r="B6634" s="1059" t="s">
        <v>4914</v>
      </c>
      <c r="C6634" s="1060" t="s">
        <v>2352</v>
      </c>
      <c r="D6634" s="1061">
        <v>5.01</v>
      </c>
    </row>
    <row r="6635" spans="1:4" ht="22.5" x14ac:dyDescent="0.2">
      <c r="A6635" s="1058">
        <v>10724</v>
      </c>
      <c r="B6635" s="1059" t="s">
        <v>11518</v>
      </c>
      <c r="C6635" s="1060" t="s">
        <v>2352</v>
      </c>
      <c r="D6635" s="1061">
        <v>74.400000000000006</v>
      </c>
    </row>
    <row r="6636" spans="1:4" x14ac:dyDescent="0.2">
      <c r="A6636" s="1058">
        <v>9951</v>
      </c>
      <c r="B6636" s="1059" t="s">
        <v>11051</v>
      </c>
      <c r="C6636" s="1060" t="s">
        <v>2352</v>
      </c>
      <c r="D6636" s="1061">
        <v>153.75</v>
      </c>
    </row>
    <row r="6637" spans="1:4" ht="22.5" x14ac:dyDescent="0.2">
      <c r="A6637" s="1058">
        <v>737</v>
      </c>
      <c r="B6637" s="1059" t="s">
        <v>4932</v>
      </c>
      <c r="C6637" s="1060" t="s">
        <v>2352</v>
      </c>
      <c r="D6637" s="1061">
        <v>2.88</v>
      </c>
    </row>
    <row r="6638" spans="1:4" ht="22.5" x14ac:dyDescent="0.2">
      <c r="A6638" s="1058">
        <v>736</v>
      </c>
      <c r="B6638" s="1059" t="s">
        <v>4931</v>
      </c>
      <c r="C6638" s="1060" t="s">
        <v>2352</v>
      </c>
      <c r="D6638" s="1061">
        <v>4.3899999999999997</v>
      </c>
    </row>
    <row r="6639" spans="1:4" ht="22.5" x14ac:dyDescent="0.2">
      <c r="A6639" s="1058">
        <v>9546</v>
      </c>
      <c r="B6639" s="1059" t="s">
        <v>10771</v>
      </c>
      <c r="C6639" s="1060" t="s">
        <v>2352</v>
      </c>
      <c r="D6639" s="1061">
        <v>106.47</v>
      </c>
    </row>
    <row r="6640" spans="1:4" x14ac:dyDescent="0.2">
      <c r="A6640" s="1058">
        <v>10267</v>
      </c>
      <c r="B6640" s="1059" t="s">
        <v>11239</v>
      </c>
      <c r="C6640" s="1060" t="s">
        <v>2352</v>
      </c>
      <c r="D6640" s="1061">
        <v>46.1</v>
      </c>
    </row>
    <row r="6641" spans="1:4" ht="22.5" x14ac:dyDescent="0.2">
      <c r="A6641" s="1058">
        <v>12536</v>
      </c>
      <c r="B6641" s="1059" t="s">
        <v>21269</v>
      </c>
      <c r="C6641" s="1060" t="s">
        <v>2352</v>
      </c>
      <c r="D6641" s="1061">
        <v>424.24</v>
      </c>
    </row>
    <row r="6642" spans="1:4" ht="22.5" x14ac:dyDescent="0.2">
      <c r="A6642" s="1058">
        <v>759</v>
      </c>
      <c r="B6642" s="1059" t="s">
        <v>4946</v>
      </c>
      <c r="C6642" s="1060" t="s">
        <v>2352</v>
      </c>
      <c r="D6642" s="1061">
        <v>163.6</v>
      </c>
    </row>
    <row r="6643" spans="1:4" x14ac:dyDescent="0.2">
      <c r="A6643" s="1058">
        <v>11298</v>
      </c>
      <c r="B6643" s="1059" t="s">
        <v>11894</v>
      </c>
      <c r="C6643" s="1060" t="s">
        <v>2352</v>
      </c>
      <c r="D6643" s="1061">
        <v>11.44</v>
      </c>
    </row>
    <row r="6644" spans="1:4" ht="22.5" x14ac:dyDescent="0.2">
      <c r="A6644" s="1058">
        <v>717</v>
      </c>
      <c r="B6644" s="1059" t="s">
        <v>4917</v>
      </c>
      <c r="C6644" s="1060" t="s">
        <v>2352</v>
      </c>
      <c r="D6644" s="1061">
        <v>13.74</v>
      </c>
    </row>
    <row r="6645" spans="1:4" x14ac:dyDescent="0.2">
      <c r="A6645" s="1058">
        <v>11299</v>
      </c>
      <c r="B6645" s="1059" t="s">
        <v>11895</v>
      </c>
      <c r="C6645" s="1060" t="s">
        <v>2352</v>
      </c>
      <c r="D6645" s="1061">
        <v>15.74</v>
      </c>
    </row>
    <row r="6646" spans="1:4" x14ac:dyDescent="0.2">
      <c r="A6646" s="1058">
        <v>11521</v>
      </c>
      <c r="B6646" s="1059" t="s">
        <v>12053</v>
      </c>
      <c r="C6646" s="1060" t="s">
        <v>2352</v>
      </c>
      <c r="D6646" s="1061">
        <v>9.49</v>
      </c>
    </row>
    <row r="6647" spans="1:4" x14ac:dyDescent="0.2">
      <c r="A6647" s="1058">
        <v>11297</v>
      </c>
      <c r="B6647" s="1059" t="s">
        <v>11893</v>
      </c>
      <c r="C6647" s="1060" t="s">
        <v>2352</v>
      </c>
      <c r="D6647" s="1061">
        <v>11.58</v>
      </c>
    </row>
    <row r="6648" spans="1:4" x14ac:dyDescent="0.2">
      <c r="A6648" s="1058">
        <v>8460</v>
      </c>
      <c r="B6648" s="1059" t="s">
        <v>10008</v>
      </c>
      <c r="C6648" s="1060" t="s">
        <v>2352</v>
      </c>
      <c r="D6648" s="1061">
        <v>677.35</v>
      </c>
    </row>
    <row r="6649" spans="1:4" x14ac:dyDescent="0.2">
      <c r="A6649" s="1058">
        <v>8681</v>
      </c>
      <c r="B6649" s="1059" t="s">
        <v>10136</v>
      </c>
      <c r="C6649" s="1060" t="s">
        <v>2352</v>
      </c>
      <c r="D6649" s="1061">
        <v>430.99</v>
      </c>
    </row>
    <row r="6650" spans="1:4" x14ac:dyDescent="0.2">
      <c r="A6650" s="1058">
        <v>8439</v>
      </c>
      <c r="B6650" s="1059" t="s">
        <v>9992</v>
      </c>
      <c r="C6650" s="1060" t="s">
        <v>2352</v>
      </c>
      <c r="D6650" s="1061">
        <v>710.48</v>
      </c>
    </row>
    <row r="6651" spans="1:4" x14ac:dyDescent="0.2">
      <c r="A6651" s="1058">
        <v>12782</v>
      </c>
      <c r="B6651" s="1059" t="s">
        <v>21471</v>
      </c>
      <c r="C6651" s="1060" t="s">
        <v>2352</v>
      </c>
      <c r="D6651" s="1061">
        <v>408.02</v>
      </c>
    </row>
    <row r="6652" spans="1:4" ht="33.75" x14ac:dyDescent="0.2">
      <c r="A6652" s="1058">
        <v>12765</v>
      </c>
      <c r="B6652" s="1059" t="s">
        <v>21456</v>
      </c>
      <c r="C6652" s="1060" t="s">
        <v>2352</v>
      </c>
      <c r="D6652" s="1061">
        <v>1469.31</v>
      </c>
    </row>
    <row r="6653" spans="1:4" ht="22.5" x14ac:dyDescent="0.2">
      <c r="A6653" s="1058">
        <v>755</v>
      </c>
      <c r="B6653" s="1059" t="s">
        <v>4942</v>
      </c>
      <c r="C6653" s="1060" t="s">
        <v>2352</v>
      </c>
      <c r="D6653" s="1061">
        <v>787.13</v>
      </c>
    </row>
    <row r="6654" spans="1:4" ht="22.5" x14ac:dyDescent="0.2">
      <c r="A6654" s="1058">
        <v>12464</v>
      </c>
      <c r="B6654" s="1059" t="s">
        <v>21200</v>
      </c>
      <c r="C6654" s="1060" t="s">
        <v>2352</v>
      </c>
      <c r="D6654" s="1061">
        <v>3.12</v>
      </c>
    </row>
    <row r="6655" spans="1:4" ht="22.5" x14ac:dyDescent="0.2">
      <c r="A6655" s="1058">
        <v>718</v>
      </c>
      <c r="B6655" s="1059" t="s">
        <v>4918</v>
      </c>
      <c r="C6655" s="1060" t="s">
        <v>2352</v>
      </c>
      <c r="D6655" s="1061">
        <v>3.19</v>
      </c>
    </row>
    <row r="6656" spans="1:4" x14ac:dyDescent="0.2">
      <c r="A6656" s="1058">
        <v>9538</v>
      </c>
      <c r="B6656" s="1059" t="s">
        <v>10766</v>
      </c>
      <c r="C6656" s="1060" t="s">
        <v>2352</v>
      </c>
      <c r="D6656" s="1061">
        <v>38</v>
      </c>
    </row>
    <row r="6657" spans="1:4" ht="22.5" x14ac:dyDescent="0.2">
      <c r="A6657" s="1058">
        <v>9534</v>
      </c>
      <c r="B6657" s="1059" t="s">
        <v>10764</v>
      </c>
      <c r="C6657" s="1060" t="s">
        <v>2352</v>
      </c>
      <c r="D6657" s="1061">
        <v>15.7</v>
      </c>
    </row>
    <row r="6658" spans="1:4" x14ac:dyDescent="0.2">
      <c r="A6658" s="1058">
        <v>11230</v>
      </c>
      <c r="B6658" s="1059" t="s">
        <v>11837</v>
      </c>
      <c r="C6658" s="1060" t="s">
        <v>2352</v>
      </c>
      <c r="D6658" s="1061">
        <v>22.87</v>
      </c>
    </row>
    <row r="6659" spans="1:4" x14ac:dyDescent="0.2">
      <c r="A6659" s="1058">
        <v>10268</v>
      </c>
      <c r="B6659" s="1059" t="s">
        <v>11240</v>
      </c>
      <c r="C6659" s="1060" t="s">
        <v>2352</v>
      </c>
      <c r="D6659" s="1061">
        <v>25.31</v>
      </c>
    </row>
    <row r="6660" spans="1:4" ht="22.5" x14ac:dyDescent="0.2">
      <c r="A6660" s="1058">
        <v>761</v>
      </c>
      <c r="B6660" s="1059" t="s">
        <v>4948</v>
      </c>
      <c r="C6660" s="1060" t="s">
        <v>2352</v>
      </c>
      <c r="D6660" s="1061">
        <v>258.82</v>
      </c>
    </row>
    <row r="6661" spans="1:4" ht="22.5" x14ac:dyDescent="0.2">
      <c r="A6661" s="1058">
        <v>11229</v>
      </c>
      <c r="B6661" s="1059" t="s">
        <v>11836</v>
      </c>
      <c r="C6661" s="1060" t="s">
        <v>2352</v>
      </c>
      <c r="D6661" s="1061">
        <v>361.04</v>
      </c>
    </row>
    <row r="6662" spans="1:4" ht="22.5" x14ac:dyDescent="0.2">
      <c r="A6662" s="1058">
        <v>721</v>
      </c>
      <c r="B6662" s="1059" t="s">
        <v>4920</v>
      </c>
      <c r="C6662" s="1060" t="s">
        <v>2352</v>
      </c>
      <c r="D6662" s="1061">
        <v>1.7</v>
      </c>
    </row>
    <row r="6663" spans="1:4" ht="22.5" x14ac:dyDescent="0.2">
      <c r="A6663" s="1058">
        <v>758</v>
      </c>
      <c r="B6663" s="1059" t="s">
        <v>4945</v>
      </c>
      <c r="C6663" s="1060" t="s">
        <v>2352</v>
      </c>
      <c r="D6663" s="1061">
        <v>648.79</v>
      </c>
    </row>
    <row r="6664" spans="1:4" ht="22.5" x14ac:dyDescent="0.2">
      <c r="A6664" s="1058">
        <v>8493</v>
      </c>
      <c r="B6664" s="1059" t="s">
        <v>10019</v>
      </c>
      <c r="C6664" s="1060" t="s">
        <v>2352</v>
      </c>
      <c r="D6664" s="1061">
        <v>1193.8499999999999</v>
      </c>
    </row>
    <row r="6665" spans="1:4" x14ac:dyDescent="0.2">
      <c r="A6665" s="1058">
        <v>8682</v>
      </c>
      <c r="B6665" s="1059" t="s">
        <v>10137</v>
      </c>
      <c r="C6665" s="1060" t="s">
        <v>2352</v>
      </c>
      <c r="D6665" s="1061">
        <v>600.99</v>
      </c>
    </row>
    <row r="6666" spans="1:4" ht="22.5" x14ac:dyDescent="0.2">
      <c r="A6666" s="1058">
        <v>12781</v>
      </c>
      <c r="B6666" s="1059" t="s">
        <v>21470</v>
      </c>
      <c r="C6666" s="1060" t="s">
        <v>2352</v>
      </c>
      <c r="D6666" s="1061">
        <v>3117.15</v>
      </c>
    </row>
    <row r="6667" spans="1:4" ht="22.5" x14ac:dyDescent="0.2">
      <c r="A6667" s="1058">
        <v>756</v>
      </c>
      <c r="B6667" s="1059" t="s">
        <v>4943</v>
      </c>
      <c r="C6667" s="1060" t="s">
        <v>2352</v>
      </c>
      <c r="D6667" s="1061">
        <v>34.64</v>
      </c>
    </row>
    <row r="6668" spans="1:4" ht="22.5" x14ac:dyDescent="0.2">
      <c r="A6668" s="1058">
        <v>757</v>
      </c>
      <c r="B6668" s="1059" t="s">
        <v>4944</v>
      </c>
      <c r="C6668" s="1060" t="s">
        <v>2352</v>
      </c>
      <c r="D6668" s="1061">
        <v>67.790000000000006</v>
      </c>
    </row>
    <row r="6669" spans="1:4" ht="22.5" x14ac:dyDescent="0.2">
      <c r="A6669" s="1058">
        <v>725</v>
      </c>
      <c r="B6669" s="1059" t="s">
        <v>4923</v>
      </c>
      <c r="C6669" s="1060" t="s">
        <v>2352</v>
      </c>
      <c r="D6669" s="1061">
        <v>8.2799999999999994</v>
      </c>
    </row>
    <row r="6670" spans="1:4" ht="22.5" x14ac:dyDescent="0.2">
      <c r="A6670" s="1058">
        <v>724</v>
      </c>
      <c r="B6670" s="1059" t="s">
        <v>4922</v>
      </c>
      <c r="C6670" s="1060" t="s">
        <v>2352</v>
      </c>
      <c r="D6670" s="1061">
        <v>7.98</v>
      </c>
    </row>
    <row r="6671" spans="1:4" ht="22.5" x14ac:dyDescent="0.2">
      <c r="A6671" s="1058">
        <v>760</v>
      </c>
      <c r="B6671" s="1059" t="s">
        <v>4947</v>
      </c>
      <c r="C6671" s="1060" t="s">
        <v>2352</v>
      </c>
      <c r="D6671" s="1061">
        <v>11.99</v>
      </c>
    </row>
    <row r="6672" spans="1:4" ht="22.5" x14ac:dyDescent="0.2">
      <c r="A6672" s="1058">
        <v>723</v>
      </c>
      <c r="B6672" s="1059" t="s">
        <v>4921</v>
      </c>
      <c r="C6672" s="1060" t="s">
        <v>2352</v>
      </c>
      <c r="D6672" s="1061">
        <v>5.73</v>
      </c>
    </row>
    <row r="6673" spans="1:4" ht="22.5" x14ac:dyDescent="0.2">
      <c r="A6673" s="1058">
        <v>12489</v>
      </c>
      <c r="B6673" s="1059" t="s">
        <v>21224</v>
      </c>
      <c r="C6673" s="1060" t="s">
        <v>2352</v>
      </c>
      <c r="D6673" s="1061">
        <v>29</v>
      </c>
    </row>
    <row r="6674" spans="1:4" ht="22.5" x14ac:dyDescent="0.2">
      <c r="A6674" s="1058">
        <v>12766</v>
      </c>
      <c r="B6674" s="1059" t="s">
        <v>21457</v>
      </c>
      <c r="C6674" s="1060" t="s">
        <v>2352</v>
      </c>
      <c r="D6674" s="1061">
        <v>91.11</v>
      </c>
    </row>
    <row r="6675" spans="1:4" ht="22.5" x14ac:dyDescent="0.2">
      <c r="A6675" s="1058">
        <v>11341</v>
      </c>
      <c r="B6675" s="1059" t="s">
        <v>11929</v>
      </c>
      <c r="C6675" s="1060" t="s">
        <v>2352</v>
      </c>
      <c r="D6675" s="1061">
        <v>31.52</v>
      </c>
    </row>
    <row r="6676" spans="1:4" ht="22.5" x14ac:dyDescent="0.2">
      <c r="A6676" s="1058">
        <v>10726</v>
      </c>
      <c r="B6676" s="1059" t="s">
        <v>11520</v>
      </c>
      <c r="C6676" s="1060" t="s">
        <v>2352</v>
      </c>
      <c r="D6676" s="1061">
        <v>1260.4100000000001</v>
      </c>
    </row>
    <row r="6677" spans="1:4" ht="22.5" x14ac:dyDescent="0.2">
      <c r="A6677" s="1058">
        <v>12791</v>
      </c>
      <c r="B6677" s="1059" t="s">
        <v>21476</v>
      </c>
      <c r="C6677" s="1060" t="s">
        <v>2352</v>
      </c>
      <c r="D6677" s="1061">
        <v>3351.72</v>
      </c>
    </row>
    <row r="6678" spans="1:4" ht="22.5" x14ac:dyDescent="0.2">
      <c r="A6678" s="1058">
        <v>711</v>
      </c>
      <c r="B6678" s="1059" t="s">
        <v>4912</v>
      </c>
      <c r="C6678" s="1060" t="s">
        <v>2352</v>
      </c>
      <c r="D6678" s="1061">
        <v>6.26</v>
      </c>
    </row>
    <row r="6679" spans="1:4" x14ac:dyDescent="0.2">
      <c r="A6679" s="1058">
        <v>10909</v>
      </c>
      <c r="B6679" s="1059" t="s">
        <v>11648</v>
      </c>
      <c r="C6679" s="1060" t="s">
        <v>2352</v>
      </c>
      <c r="D6679" s="1061">
        <v>6.26</v>
      </c>
    </row>
    <row r="6680" spans="1:4" ht="22.5" x14ac:dyDescent="0.2">
      <c r="A6680" s="1058">
        <v>7813</v>
      </c>
      <c r="B6680" s="1059" t="s">
        <v>9657</v>
      </c>
      <c r="C6680" s="1060" t="s">
        <v>2974</v>
      </c>
      <c r="D6680" s="1061">
        <v>394.18</v>
      </c>
    </row>
    <row r="6681" spans="1:4" x14ac:dyDescent="0.2">
      <c r="A6681" s="1058">
        <v>10727</v>
      </c>
      <c r="B6681" s="1059" t="s">
        <v>11521</v>
      </c>
      <c r="C6681" s="1060" t="s">
        <v>2352</v>
      </c>
      <c r="D6681" s="1061">
        <v>313.79000000000002</v>
      </c>
    </row>
    <row r="6682" spans="1:4" x14ac:dyDescent="0.2">
      <c r="A6682" s="1058">
        <v>696</v>
      </c>
      <c r="B6682" s="1059" t="s">
        <v>4904</v>
      </c>
      <c r="C6682" s="1060" t="s">
        <v>2974</v>
      </c>
      <c r="D6682" s="1061">
        <v>45.56</v>
      </c>
    </row>
    <row r="6683" spans="1:4" x14ac:dyDescent="0.2">
      <c r="A6683" s="1058">
        <v>697</v>
      </c>
      <c r="B6683" s="1059" t="s">
        <v>4905</v>
      </c>
      <c r="C6683" s="1060" t="s">
        <v>2974</v>
      </c>
      <c r="D6683" s="1061">
        <v>7.95</v>
      </c>
    </row>
    <row r="6684" spans="1:4" x14ac:dyDescent="0.2">
      <c r="A6684" s="1058">
        <v>7138</v>
      </c>
      <c r="B6684" s="1059" t="s">
        <v>9140</v>
      </c>
      <c r="C6684" s="1060" t="s">
        <v>2974</v>
      </c>
      <c r="D6684" s="1061">
        <v>8.5399999999999991</v>
      </c>
    </row>
    <row r="6685" spans="1:4" ht="22.5" x14ac:dyDescent="0.2">
      <c r="A6685" s="1058">
        <v>10333</v>
      </c>
      <c r="B6685" s="1059" t="s">
        <v>11293</v>
      </c>
      <c r="C6685" s="1060" t="s">
        <v>2974</v>
      </c>
      <c r="D6685" s="1061">
        <v>14.15</v>
      </c>
    </row>
    <row r="6686" spans="1:4" x14ac:dyDescent="0.2">
      <c r="A6686" s="1058">
        <v>8824</v>
      </c>
      <c r="B6686" s="1059" t="s">
        <v>10251</v>
      </c>
      <c r="C6686" s="1060" t="s">
        <v>2352</v>
      </c>
      <c r="D6686" s="1061">
        <v>0.48</v>
      </c>
    </row>
    <row r="6687" spans="1:4" x14ac:dyDescent="0.2">
      <c r="A6687" s="1058">
        <v>9312</v>
      </c>
      <c r="B6687" s="1059" t="s">
        <v>10618</v>
      </c>
      <c r="C6687" s="1060" t="s">
        <v>2974</v>
      </c>
      <c r="D6687" s="1061">
        <v>187.68</v>
      </c>
    </row>
    <row r="6688" spans="1:4" x14ac:dyDescent="0.2">
      <c r="A6688" s="1058">
        <v>13073</v>
      </c>
      <c r="B6688" s="1059" t="s">
        <v>31442</v>
      </c>
      <c r="C6688" s="1060" t="s">
        <v>2974</v>
      </c>
      <c r="D6688" s="1061">
        <v>58.65</v>
      </c>
    </row>
    <row r="6689" spans="1:4" x14ac:dyDescent="0.2">
      <c r="A6689" s="1058">
        <v>9669</v>
      </c>
      <c r="B6689" s="1059" t="s">
        <v>10837</v>
      </c>
      <c r="C6689" s="1060" t="s">
        <v>2352</v>
      </c>
      <c r="D6689" s="1061">
        <v>53.15</v>
      </c>
    </row>
    <row r="6690" spans="1:4" ht="22.5" x14ac:dyDescent="0.2">
      <c r="A6690" s="1058">
        <v>730</v>
      </c>
      <c r="B6690" s="1059" t="s">
        <v>4926</v>
      </c>
      <c r="C6690" s="1060" t="s">
        <v>2352</v>
      </c>
      <c r="D6690" s="1061">
        <v>6.11</v>
      </c>
    </row>
    <row r="6691" spans="1:4" ht="22.5" x14ac:dyDescent="0.2">
      <c r="A6691" s="1058">
        <v>687</v>
      </c>
      <c r="B6691" s="1059" t="s">
        <v>4897</v>
      </c>
      <c r="C6691" s="1060" t="s">
        <v>2352</v>
      </c>
      <c r="D6691" s="1061">
        <v>96.33</v>
      </c>
    </row>
    <row r="6692" spans="1:4" ht="22.5" x14ac:dyDescent="0.2">
      <c r="A6692" s="1058">
        <v>688</v>
      </c>
      <c r="B6692" s="1059" t="s">
        <v>4898</v>
      </c>
      <c r="C6692" s="1060" t="s">
        <v>2352</v>
      </c>
      <c r="D6692" s="1061">
        <v>106.94</v>
      </c>
    </row>
    <row r="6693" spans="1:4" ht="22.5" x14ac:dyDescent="0.2">
      <c r="A6693" s="1058">
        <v>689</v>
      </c>
      <c r="B6693" s="1059" t="s">
        <v>4899</v>
      </c>
      <c r="C6693" s="1060" t="s">
        <v>2352</v>
      </c>
      <c r="D6693" s="1061">
        <v>110.23</v>
      </c>
    </row>
    <row r="6694" spans="1:4" ht="22.5" x14ac:dyDescent="0.2">
      <c r="A6694" s="1058">
        <v>8263</v>
      </c>
      <c r="B6694" s="1059" t="s">
        <v>9884</v>
      </c>
      <c r="C6694" s="1060" t="s">
        <v>2352</v>
      </c>
      <c r="D6694" s="1061">
        <v>387.49</v>
      </c>
    </row>
    <row r="6695" spans="1:4" ht="22.5" x14ac:dyDescent="0.2">
      <c r="A6695" s="1058">
        <v>690</v>
      </c>
      <c r="B6695" s="1059" t="s">
        <v>4900</v>
      </c>
      <c r="C6695" s="1060" t="s">
        <v>2352</v>
      </c>
      <c r="D6695" s="1061">
        <v>187.93</v>
      </c>
    </row>
    <row r="6696" spans="1:4" x14ac:dyDescent="0.2">
      <c r="A6696" s="1058">
        <v>766</v>
      </c>
      <c r="B6696" s="1059" t="s">
        <v>4953</v>
      </c>
      <c r="C6696" s="1060" t="s">
        <v>2352</v>
      </c>
      <c r="D6696" s="1061">
        <v>37.46</v>
      </c>
    </row>
    <row r="6697" spans="1:4" ht="22.5" x14ac:dyDescent="0.2">
      <c r="A6697" s="1058">
        <v>691</v>
      </c>
      <c r="B6697" s="1059" t="s">
        <v>4901</v>
      </c>
      <c r="C6697" s="1060" t="s">
        <v>2352</v>
      </c>
      <c r="D6697" s="1061">
        <v>97.23</v>
      </c>
    </row>
    <row r="6698" spans="1:4" ht="22.5" x14ac:dyDescent="0.2">
      <c r="A6698" s="1058">
        <v>5006</v>
      </c>
      <c r="B6698" s="1059" t="s">
        <v>7980</v>
      </c>
      <c r="C6698" s="1060" t="s">
        <v>2352</v>
      </c>
      <c r="D6698" s="1061">
        <v>276.02999999999997</v>
      </c>
    </row>
    <row r="6699" spans="1:4" ht="22.5" x14ac:dyDescent="0.2">
      <c r="A6699" s="1058">
        <v>7139</v>
      </c>
      <c r="B6699" s="1059" t="s">
        <v>9141</v>
      </c>
      <c r="C6699" s="1060" t="s">
        <v>4846</v>
      </c>
      <c r="D6699" s="1061">
        <v>284.3</v>
      </c>
    </row>
    <row r="6700" spans="1:4" ht="22.5" x14ac:dyDescent="0.2">
      <c r="A6700" s="1058">
        <v>692</v>
      </c>
      <c r="B6700" s="1059" t="s">
        <v>4902</v>
      </c>
      <c r="C6700" s="1060" t="s">
        <v>2352</v>
      </c>
      <c r="D6700" s="1061">
        <v>139.18</v>
      </c>
    </row>
    <row r="6701" spans="1:4" ht="22.5" x14ac:dyDescent="0.2">
      <c r="A6701" s="1058">
        <v>693</v>
      </c>
      <c r="B6701" s="1059" t="s">
        <v>4903</v>
      </c>
      <c r="C6701" s="1060" t="s">
        <v>2352</v>
      </c>
      <c r="D6701" s="1061">
        <v>143.66999999999999</v>
      </c>
    </row>
    <row r="6702" spans="1:4" ht="22.5" x14ac:dyDescent="0.2">
      <c r="A6702" s="1058">
        <v>12554</v>
      </c>
      <c r="B6702" s="1059" t="s">
        <v>21286</v>
      </c>
      <c r="C6702" s="1060" t="s">
        <v>2352</v>
      </c>
      <c r="D6702" s="1061">
        <v>6.03</v>
      </c>
    </row>
    <row r="6703" spans="1:4" ht="22.5" x14ac:dyDescent="0.2">
      <c r="A6703" s="1058">
        <v>7806</v>
      </c>
      <c r="B6703" s="1059" t="s">
        <v>9652</v>
      </c>
      <c r="C6703" s="1060" t="s">
        <v>2352</v>
      </c>
      <c r="D6703" s="1061">
        <v>6.11</v>
      </c>
    </row>
    <row r="6704" spans="1:4" x14ac:dyDescent="0.2">
      <c r="A6704" s="1058">
        <v>734</v>
      </c>
      <c r="B6704" s="1062"/>
      <c r="C6704" s="1060" t="s">
        <v>2352</v>
      </c>
      <c r="D6704" s="1061">
        <v>8.6</v>
      </c>
    </row>
    <row r="6705" spans="1:4" ht="22.5" x14ac:dyDescent="0.2">
      <c r="A6705" s="1062"/>
      <c r="B6705" s="1059" t="s">
        <v>4930</v>
      </c>
      <c r="C6705" s="1062"/>
      <c r="D6705" s="1062"/>
    </row>
    <row r="6706" spans="1:4" x14ac:dyDescent="0.2">
      <c r="A6706" s="1058">
        <v>12563</v>
      </c>
      <c r="B6706" s="1059" t="s">
        <v>21293</v>
      </c>
      <c r="C6706" s="1060" t="s">
        <v>2352</v>
      </c>
      <c r="D6706" s="1061">
        <v>3.93</v>
      </c>
    </row>
    <row r="6707" spans="1:4" x14ac:dyDescent="0.2">
      <c r="A6707" s="1058">
        <v>10277</v>
      </c>
      <c r="B6707" s="1059" t="s">
        <v>11247</v>
      </c>
      <c r="C6707" s="1060" t="s">
        <v>2352</v>
      </c>
      <c r="D6707" s="1061">
        <v>33.61</v>
      </c>
    </row>
    <row r="6708" spans="1:4" ht="22.5" x14ac:dyDescent="0.2">
      <c r="A6708" s="1058">
        <v>9141</v>
      </c>
      <c r="B6708" s="1059" t="s">
        <v>10486</v>
      </c>
      <c r="C6708" s="1060" t="s">
        <v>2352</v>
      </c>
      <c r="D6708" s="1061">
        <v>796.14</v>
      </c>
    </row>
    <row r="6709" spans="1:4" x14ac:dyDescent="0.2">
      <c r="A6709" s="1058">
        <v>10281</v>
      </c>
      <c r="B6709" s="1059" t="s">
        <v>11251</v>
      </c>
      <c r="C6709" s="1060" t="s">
        <v>2352</v>
      </c>
      <c r="D6709" s="1061">
        <v>44.25</v>
      </c>
    </row>
    <row r="6710" spans="1:4" ht="22.5" x14ac:dyDescent="0.2">
      <c r="A6710" s="1058">
        <v>12486</v>
      </c>
      <c r="B6710" s="1059" t="s">
        <v>21221</v>
      </c>
      <c r="C6710" s="1060" t="s">
        <v>2352</v>
      </c>
      <c r="D6710" s="1061">
        <v>23.07</v>
      </c>
    </row>
    <row r="6711" spans="1:4" ht="22.5" x14ac:dyDescent="0.2">
      <c r="A6711" s="1058">
        <v>12611</v>
      </c>
      <c r="B6711" s="1059" t="s">
        <v>21336</v>
      </c>
      <c r="C6711" s="1060" t="s">
        <v>2352</v>
      </c>
      <c r="D6711" s="1061">
        <v>10.99</v>
      </c>
    </row>
    <row r="6712" spans="1:4" ht="22.5" x14ac:dyDescent="0.2">
      <c r="A6712" s="1058">
        <v>8318</v>
      </c>
      <c r="B6712" s="1059" t="s">
        <v>9916</v>
      </c>
      <c r="C6712" s="1060" t="s">
        <v>2352</v>
      </c>
      <c r="D6712" s="1061">
        <v>13.31</v>
      </c>
    </row>
    <row r="6713" spans="1:4" ht="22.5" x14ac:dyDescent="0.2">
      <c r="A6713" s="1058">
        <v>12535</v>
      </c>
      <c r="B6713" s="1059" t="s">
        <v>21268</v>
      </c>
      <c r="C6713" s="1060" t="s">
        <v>2352</v>
      </c>
      <c r="D6713" s="1061">
        <v>19.489999999999998</v>
      </c>
    </row>
    <row r="6714" spans="1:4" ht="22.5" x14ac:dyDescent="0.2">
      <c r="A6714" s="1058">
        <v>12487</v>
      </c>
      <c r="B6714" s="1059" t="s">
        <v>21222</v>
      </c>
      <c r="C6714" s="1060" t="s">
        <v>2352</v>
      </c>
      <c r="D6714" s="1061">
        <v>26.46</v>
      </c>
    </row>
    <row r="6715" spans="1:4" ht="22.5" x14ac:dyDescent="0.2">
      <c r="A6715" s="1058">
        <v>12612</v>
      </c>
      <c r="B6715" s="1059" t="s">
        <v>21337</v>
      </c>
      <c r="C6715" s="1060" t="s">
        <v>2352</v>
      </c>
      <c r="D6715" s="1061">
        <v>14.7</v>
      </c>
    </row>
    <row r="6716" spans="1:4" ht="22.5" x14ac:dyDescent="0.2">
      <c r="A6716" s="1058">
        <v>12680</v>
      </c>
      <c r="B6716" s="1059" t="s">
        <v>21386</v>
      </c>
      <c r="C6716" s="1060" t="s">
        <v>2352</v>
      </c>
      <c r="D6716" s="1061">
        <v>26.43</v>
      </c>
    </row>
    <row r="6717" spans="1:4" ht="22.5" x14ac:dyDescent="0.2">
      <c r="A6717" s="1058">
        <v>9989</v>
      </c>
      <c r="B6717" s="1059" t="s">
        <v>11080</v>
      </c>
      <c r="C6717" s="1060" t="s">
        <v>2352</v>
      </c>
      <c r="D6717" s="1061">
        <v>26.37</v>
      </c>
    </row>
    <row r="6718" spans="1:4" ht="22.5" x14ac:dyDescent="0.2">
      <c r="A6718" s="1058">
        <v>12592</v>
      </c>
      <c r="B6718" s="1059" t="s">
        <v>21319</v>
      </c>
      <c r="C6718" s="1060" t="s">
        <v>2352</v>
      </c>
      <c r="D6718" s="1061">
        <v>21.95</v>
      </c>
    </row>
    <row r="6719" spans="1:4" x14ac:dyDescent="0.2">
      <c r="A6719" s="1058">
        <v>9988</v>
      </c>
      <c r="B6719" s="1059" t="s">
        <v>11079</v>
      </c>
      <c r="C6719" s="1060" t="s">
        <v>2352</v>
      </c>
      <c r="D6719" s="1061">
        <v>4.8099999999999996</v>
      </c>
    </row>
    <row r="6720" spans="1:4" ht="22.5" x14ac:dyDescent="0.2">
      <c r="A6720" s="1058">
        <v>726</v>
      </c>
      <c r="B6720" s="1059" t="s">
        <v>4924</v>
      </c>
      <c r="C6720" s="1060" t="s">
        <v>2352</v>
      </c>
      <c r="D6720" s="1061">
        <v>4.8099999999999996</v>
      </c>
    </row>
    <row r="6721" spans="1:4" ht="22.5" x14ac:dyDescent="0.2">
      <c r="A6721" s="1058">
        <v>699</v>
      </c>
      <c r="B6721" s="1059" t="s">
        <v>4907</v>
      </c>
      <c r="C6721" s="1060" t="s">
        <v>2352</v>
      </c>
      <c r="D6721" s="1061">
        <v>13.31</v>
      </c>
    </row>
    <row r="6722" spans="1:4" ht="22.5" x14ac:dyDescent="0.2">
      <c r="A6722" s="1058">
        <v>11845</v>
      </c>
      <c r="B6722" s="1059" t="s">
        <v>12287</v>
      </c>
      <c r="C6722" s="1060" t="s">
        <v>2352</v>
      </c>
      <c r="D6722" s="1061">
        <v>65.08</v>
      </c>
    </row>
    <row r="6723" spans="1:4" ht="22.5" x14ac:dyDescent="0.2">
      <c r="A6723" s="1058">
        <v>10430</v>
      </c>
      <c r="B6723" s="1059" t="s">
        <v>11372</v>
      </c>
      <c r="C6723" s="1060" t="s">
        <v>2352</v>
      </c>
      <c r="D6723" s="1061">
        <v>61.99</v>
      </c>
    </row>
    <row r="6724" spans="1:4" x14ac:dyDescent="0.2">
      <c r="A6724" s="1058">
        <v>12253</v>
      </c>
      <c r="B6724" s="1059" t="s">
        <v>12594</v>
      </c>
      <c r="C6724" s="1060" t="s">
        <v>2352</v>
      </c>
      <c r="D6724" s="1061">
        <v>2601.84</v>
      </c>
    </row>
    <row r="6725" spans="1:4" x14ac:dyDescent="0.2">
      <c r="A6725" s="1058">
        <v>678</v>
      </c>
      <c r="B6725" s="1059" t="s">
        <v>4891</v>
      </c>
      <c r="C6725" s="1060" t="s">
        <v>2352</v>
      </c>
      <c r="D6725" s="1061">
        <v>1.01</v>
      </c>
    </row>
    <row r="6726" spans="1:4" x14ac:dyDescent="0.2">
      <c r="A6726" s="1058">
        <v>12500</v>
      </c>
      <c r="B6726" s="1059" t="s">
        <v>15200</v>
      </c>
      <c r="C6726" s="1060" t="s">
        <v>2352</v>
      </c>
      <c r="D6726" s="1061">
        <v>7.09</v>
      </c>
    </row>
    <row r="6727" spans="1:4" ht="22.5" x14ac:dyDescent="0.2">
      <c r="A6727" s="1058">
        <v>8507</v>
      </c>
      <c r="B6727" s="1059" t="s">
        <v>10029</v>
      </c>
      <c r="C6727" s="1060" t="s">
        <v>2352</v>
      </c>
      <c r="D6727" s="1061">
        <v>4328.6099999999997</v>
      </c>
    </row>
    <row r="6728" spans="1:4" x14ac:dyDescent="0.2">
      <c r="A6728" s="1058">
        <v>679</v>
      </c>
      <c r="B6728" s="1059" t="s">
        <v>13130</v>
      </c>
      <c r="C6728" s="1060" t="s">
        <v>2352</v>
      </c>
      <c r="D6728" s="1061">
        <v>1015.48</v>
      </c>
    </row>
    <row r="6729" spans="1:4" x14ac:dyDescent="0.2">
      <c r="A6729" s="1058">
        <v>10270</v>
      </c>
      <c r="B6729" s="1059" t="s">
        <v>11241</v>
      </c>
      <c r="C6729" s="1060" t="s">
        <v>2352</v>
      </c>
      <c r="D6729" s="1061">
        <v>16.47</v>
      </c>
    </row>
    <row r="6730" spans="1:4" x14ac:dyDescent="0.2">
      <c r="A6730" s="1058">
        <v>681</v>
      </c>
      <c r="B6730" s="1059" t="s">
        <v>4892</v>
      </c>
      <c r="C6730" s="1060" t="s">
        <v>2352</v>
      </c>
      <c r="D6730" s="1061">
        <v>3.7</v>
      </c>
    </row>
    <row r="6731" spans="1:4" x14ac:dyDescent="0.2">
      <c r="A6731" s="1058">
        <v>682</v>
      </c>
      <c r="B6731" s="1059" t="s">
        <v>4893</v>
      </c>
      <c r="C6731" s="1060" t="s">
        <v>2352</v>
      </c>
      <c r="D6731" s="1061">
        <v>709.94</v>
      </c>
    </row>
    <row r="6732" spans="1:4" x14ac:dyDescent="0.2">
      <c r="A6732" s="1058">
        <v>10271</v>
      </c>
      <c r="B6732" s="1059" t="s">
        <v>31443</v>
      </c>
      <c r="C6732" s="1060" t="s">
        <v>2352</v>
      </c>
      <c r="D6732" s="1061">
        <v>13.98</v>
      </c>
    </row>
    <row r="6733" spans="1:4" x14ac:dyDescent="0.2">
      <c r="A6733" s="1058">
        <v>10729</v>
      </c>
      <c r="B6733" s="1059" t="s">
        <v>31444</v>
      </c>
      <c r="C6733" s="1060" t="s">
        <v>2352</v>
      </c>
      <c r="D6733" s="1061">
        <v>24.08</v>
      </c>
    </row>
    <row r="6734" spans="1:4" ht="22.5" x14ac:dyDescent="0.2">
      <c r="A6734" s="1058">
        <v>684</v>
      </c>
      <c r="B6734" s="1059" t="s">
        <v>4894</v>
      </c>
      <c r="C6734" s="1060" t="s">
        <v>2352</v>
      </c>
      <c r="D6734" s="1061">
        <v>3.47</v>
      </c>
    </row>
    <row r="6735" spans="1:4" ht="22.5" x14ac:dyDescent="0.2">
      <c r="A6735" s="1058">
        <v>8351</v>
      </c>
      <c r="B6735" s="1059" t="s">
        <v>21112</v>
      </c>
      <c r="C6735" s="1060" t="s">
        <v>2352</v>
      </c>
      <c r="D6735" s="1061">
        <v>3.44</v>
      </c>
    </row>
    <row r="6736" spans="1:4" ht="22.5" x14ac:dyDescent="0.2">
      <c r="A6736" s="1058">
        <v>685</v>
      </c>
      <c r="B6736" s="1059" t="s">
        <v>4895</v>
      </c>
      <c r="C6736" s="1060" t="s">
        <v>2352</v>
      </c>
      <c r="D6736" s="1061">
        <v>4.13</v>
      </c>
    </row>
    <row r="6737" spans="1:4" ht="22.5" x14ac:dyDescent="0.2">
      <c r="A6737" s="1058">
        <v>12560</v>
      </c>
      <c r="B6737" s="1059" t="s">
        <v>21292</v>
      </c>
      <c r="C6737" s="1060" t="s">
        <v>2352</v>
      </c>
      <c r="D6737" s="1061">
        <v>3.68</v>
      </c>
    </row>
    <row r="6738" spans="1:4" ht="22.5" x14ac:dyDescent="0.2">
      <c r="A6738" s="1058">
        <v>686</v>
      </c>
      <c r="B6738" s="1059" t="s">
        <v>4896</v>
      </c>
      <c r="C6738" s="1060" t="s">
        <v>2352</v>
      </c>
      <c r="D6738" s="1061">
        <v>32.49</v>
      </c>
    </row>
    <row r="6739" spans="1:4" ht="22.5" x14ac:dyDescent="0.2">
      <c r="A6739" s="1058">
        <v>8362</v>
      </c>
      <c r="B6739" s="1059" t="s">
        <v>9941</v>
      </c>
      <c r="C6739" s="1060" t="s">
        <v>2352</v>
      </c>
      <c r="D6739" s="1061">
        <v>19.18</v>
      </c>
    </row>
    <row r="6740" spans="1:4" ht="22.5" x14ac:dyDescent="0.2">
      <c r="A6740" s="1058">
        <v>12252</v>
      </c>
      <c r="B6740" s="1059" t="s">
        <v>12593</v>
      </c>
      <c r="C6740" s="1060" t="s">
        <v>2352</v>
      </c>
      <c r="D6740" s="1061">
        <v>6443.19</v>
      </c>
    </row>
    <row r="6741" spans="1:4" x14ac:dyDescent="0.2">
      <c r="A6741" s="1058">
        <v>12494</v>
      </c>
      <c r="B6741" s="1059" t="s">
        <v>21229</v>
      </c>
      <c r="C6741" s="1060" t="s">
        <v>2352</v>
      </c>
      <c r="D6741" s="1061">
        <v>3.37</v>
      </c>
    </row>
    <row r="6742" spans="1:4" ht="22.5" x14ac:dyDescent="0.2">
      <c r="A6742" s="1058">
        <v>674</v>
      </c>
      <c r="B6742" s="1059" t="s">
        <v>4887</v>
      </c>
      <c r="C6742" s="1060" t="s">
        <v>2352</v>
      </c>
      <c r="D6742" s="1061">
        <v>150.51</v>
      </c>
    </row>
    <row r="6743" spans="1:4" ht="22.5" x14ac:dyDescent="0.2">
      <c r="A6743" s="1058">
        <v>675</v>
      </c>
      <c r="B6743" s="1059" t="s">
        <v>4888</v>
      </c>
      <c r="C6743" s="1060" t="s">
        <v>2352</v>
      </c>
      <c r="D6743" s="1061">
        <v>323.27999999999997</v>
      </c>
    </row>
    <row r="6744" spans="1:4" x14ac:dyDescent="0.2">
      <c r="A6744" s="1058">
        <v>677</v>
      </c>
      <c r="B6744" s="1059" t="s">
        <v>4890</v>
      </c>
      <c r="C6744" s="1060" t="s">
        <v>2352</v>
      </c>
      <c r="D6744" s="1061">
        <v>139.72999999999999</v>
      </c>
    </row>
    <row r="6745" spans="1:4" ht="22.5" x14ac:dyDescent="0.2">
      <c r="A6745" s="1058">
        <v>3730</v>
      </c>
      <c r="B6745" s="1059" t="s">
        <v>7144</v>
      </c>
      <c r="C6745" s="1060" t="s">
        <v>2352</v>
      </c>
      <c r="D6745" s="1061">
        <v>145.25</v>
      </c>
    </row>
    <row r="6746" spans="1:4" x14ac:dyDescent="0.2">
      <c r="A6746" s="1058">
        <v>676</v>
      </c>
      <c r="B6746" s="1059" t="s">
        <v>4889</v>
      </c>
      <c r="C6746" s="1060" t="s">
        <v>2352</v>
      </c>
      <c r="D6746" s="1061">
        <v>131.81</v>
      </c>
    </row>
    <row r="6747" spans="1:4" x14ac:dyDescent="0.2">
      <c r="A6747" s="1058">
        <v>12495</v>
      </c>
      <c r="B6747" s="1059" t="s">
        <v>21230</v>
      </c>
      <c r="C6747" s="1060" t="s">
        <v>2352</v>
      </c>
      <c r="D6747" s="1061">
        <v>3.37</v>
      </c>
    </row>
    <row r="6748" spans="1:4" x14ac:dyDescent="0.2">
      <c r="A6748" s="1058">
        <v>12614</v>
      </c>
      <c r="B6748" s="1059" t="s">
        <v>21339</v>
      </c>
      <c r="C6748" s="1060" t="s">
        <v>2352</v>
      </c>
      <c r="D6748" s="1061">
        <v>3.5</v>
      </c>
    </row>
    <row r="6749" spans="1:4" x14ac:dyDescent="0.2">
      <c r="A6749" s="1058">
        <v>11959</v>
      </c>
      <c r="B6749" s="1059" t="s">
        <v>12355</v>
      </c>
      <c r="C6749" s="1060" t="s">
        <v>2352</v>
      </c>
      <c r="D6749" s="1061">
        <v>89.95</v>
      </c>
    </row>
    <row r="6750" spans="1:4" ht="22.5" x14ac:dyDescent="0.2">
      <c r="A6750" s="1058">
        <v>11957</v>
      </c>
      <c r="B6750" s="1059" t="s">
        <v>12353</v>
      </c>
      <c r="C6750" s="1060" t="s">
        <v>2352</v>
      </c>
      <c r="D6750" s="1061">
        <v>773.73</v>
      </c>
    </row>
    <row r="6751" spans="1:4" x14ac:dyDescent="0.2">
      <c r="A6751" s="1058">
        <v>11958</v>
      </c>
      <c r="B6751" s="1062"/>
      <c r="C6751" s="1060" t="s">
        <v>2352</v>
      </c>
      <c r="D6751" s="1061">
        <v>1043.45</v>
      </c>
    </row>
    <row r="6752" spans="1:4" ht="22.5" x14ac:dyDescent="0.2">
      <c r="A6752" s="1062"/>
      <c r="B6752" s="1059" t="s">
        <v>12354</v>
      </c>
      <c r="C6752" s="1062"/>
      <c r="D6752" s="1062"/>
    </row>
    <row r="6753" spans="1:4" ht="22.5" x14ac:dyDescent="0.2">
      <c r="A6753" s="1058">
        <v>12251</v>
      </c>
      <c r="B6753" s="1059" t="s">
        <v>12592</v>
      </c>
      <c r="C6753" s="1060" t="s">
        <v>2352</v>
      </c>
      <c r="D6753" s="1061">
        <v>469.46</v>
      </c>
    </row>
    <row r="6754" spans="1:4" x14ac:dyDescent="0.2">
      <c r="A6754" s="1058">
        <v>12658</v>
      </c>
      <c r="B6754" s="1059" t="s">
        <v>21372</v>
      </c>
      <c r="C6754" s="1060" t="s">
        <v>2352</v>
      </c>
      <c r="D6754" s="1061">
        <v>64.680000000000007</v>
      </c>
    </row>
    <row r="6755" spans="1:4" x14ac:dyDescent="0.2">
      <c r="A6755" s="1058">
        <v>12881</v>
      </c>
      <c r="B6755" s="1059" t="s">
        <v>24050</v>
      </c>
      <c r="C6755" s="1060" t="s">
        <v>2352</v>
      </c>
      <c r="D6755" s="1061">
        <v>47.56</v>
      </c>
    </row>
    <row r="6756" spans="1:4" x14ac:dyDescent="0.2">
      <c r="A6756" s="1058">
        <v>11226</v>
      </c>
      <c r="B6756" s="1059" t="s">
        <v>11834</v>
      </c>
      <c r="C6756" s="1060" t="s">
        <v>2352</v>
      </c>
      <c r="D6756" s="1061">
        <v>148.46</v>
      </c>
    </row>
    <row r="6757" spans="1:4" ht="45" x14ac:dyDescent="0.2">
      <c r="A6757" s="1058">
        <v>9645</v>
      </c>
      <c r="B6757" s="1059" t="s">
        <v>10822</v>
      </c>
      <c r="C6757" s="1060" t="s">
        <v>2352</v>
      </c>
      <c r="D6757" s="1061">
        <v>3180.91</v>
      </c>
    </row>
    <row r="6758" spans="1:4" ht="45" x14ac:dyDescent="0.2">
      <c r="A6758" s="1058">
        <v>9601</v>
      </c>
      <c r="B6758" s="1059" t="s">
        <v>10796</v>
      </c>
      <c r="C6758" s="1060" t="s">
        <v>2352</v>
      </c>
      <c r="D6758" s="1061">
        <v>6943.48</v>
      </c>
    </row>
    <row r="6759" spans="1:4" ht="22.5" x14ac:dyDescent="0.2">
      <c r="A6759" s="1058">
        <v>10206</v>
      </c>
      <c r="B6759" s="1059" t="s">
        <v>11212</v>
      </c>
      <c r="C6759" s="1060" t="s">
        <v>2352</v>
      </c>
      <c r="D6759" s="1061">
        <v>966.86</v>
      </c>
    </row>
    <row r="6760" spans="1:4" ht="22.5" x14ac:dyDescent="0.2">
      <c r="A6760" s="1058">
        <v>3249</v>
      </c>
      <c r="B6760" s="1059" t="s">
        <v>6862</v>
      </c>
      <c r="C6760" s="1060" t="s">
        <v>2352</v>
      </c>
      <c r="D6760" s="1061">
        <v>1639.63</v>
      </c>
    </row>
    <row r="6761" spans="1:4" x14ac:dyDescent="0.2">
      <c r="A6761" s="1058">
        <v>4122</v>
      </c>
      <c r="B6761" s="1059" t="s">
        <v>7382</v>
      </c>
      <c r="C6761" s="1060" t="s">
        <v>30787</v>
      </c>
      <c r="D6761" s="1061">
        <v>2847.12</v>
      </c>
    </row>
    <row r="6762" spans="1:4" x14ac:dyDescent="0.2">
      <c r="A6762" s="1058">
        <v>10417</v>
      </c>
      <c r="B6762" s="1059" t="s">
        <v>11360</v>
      </c>
      <c r="C6762" s="1060" t="s">
        <v>30787</v>
      </c>
      <c r="D6762" s="1061">
        <v>5435.39</v>
      </c>
    </row>
    <row r="6763" spans="1:4" x14ac:dyDescent="0.2">
      <c r="A6763" s="1058">
        <v>10415</v>
      </c>
      <c r="B6763" s="1059" t="s">
        <v>11358</v>
      </c>
      <c r="C6763" s="1060" t="s">
        <v>30787</v>
      </c>
      <c r="D6763" s="1061">
        <v>1097.8599999999999</v>
      </c>
    </row>
    <row r="6764" spans="1:4" x14ac:dyDescent="0.2">
      <c r="A6764" s="1058">
        <v>10416</v>
      </c>
      <c r="B6764" s="1059" t="s">
        <v>11359</v>
      </c>
      <c r="C6764" s="1060" t="s">
        <v>30787</v>
      </c>
      <c r="D6764" s="1061">
        <v>2070.63</v>
      </c>
    </row>
    <row r="6765" spans="1:4" ht="45" x14ac:dyDescent="0.2">
      <c r="A6765" s="1058">
        <v>9663</v>
      </c>
      <c r="B6765" s="1059" t="s">
        <v>10831</v>
      </c>
      <c r="C6765" s="1060" t="s">
        <v>2352</v>
      </c>
      <c r="D6765" s="1061">
        <v>2122.63</v>
      </c>
    </row>
    <row r="6766" spans="1:4" ht="33.75" x14ac:dyDescent="0.2">
      <c r="A6766" s="1058">
        <v>7269</v>
      </c>
      <c r="B6766" s="1059" t="s">
        <v>9220</v>
      </c>
      <c r="C6766" s="1060" t="s">
        <v>2352</v>
      </c>
      <c r="D6766" s="1061">
        <v>1613.12</v>
      </c>
    </row>
    <row r="6767" spans="1:4" ht="33.75" x14ac:dyDescent="0.2">
      <c r="A6767" s="1058">
        <v>7271</v>
      </c>
      <c r="B6767" s="1059" t="s">
        <v>9221</v>
      </c>
      <c r="C6767" s="1060" t="s">
        <v>2352</v>
      </c>
      <c r="D6767" s="1061">
        <v>2026.01</v>
      </c>
    </row>
    <row r="6768" spans="1:4" ht="45" x14ac:dyDescent="0.2">
      <c r="A6768" s="1058">
        <v>7646</v>
      </c>
      <c r="B6768" s="1059" t="s">
        <v>9531</v>
      </c>
      <c r="C6768" s="1060" t="s">
        <v>2352</v>
      </c>
      <c r="D6768" s="1061">
        <v>2951.1</v>
      </c>
    </row>
    <row r="6769" spans="1:4" x14ac:dyDescent="0.2">
      <c r="A6769" s="1058">
        <v>3994</v>
      </c>
      <c r="B6769" s="1059" t="s">
        <v>7299</v>
      </c>
      <c r="C6769" s="1060" t="s">
        <v>30787</v>
      </c>
      <c r="D6769" s="1061">
        <v>1876.49</v>
      </c>
    </row>
    <row r="6770" spans="1:4" x14ac:dyDescent="0.2">
      <c r="A6770" s="1058">
        <v>4125</v>
      </c>
      <c r="B6770" s="1059" t="s">
        <v>7384</v>
      </c>
      <c r="C6770" s="1060" t="s">
        <v>30787</v>
      </c>
      <c r="D6770" s="1061">
        <v>837.72</v>
      </c>
    </row>
    <row r="6771" spans="1:4" x14ac:dyDescent="0.2">
      <c r="A6771" s="1058">
        <v>4124</v>
      </c>
      <c r="B6771" s="1059" t="s">
        <v>7383</v>
      </c>
      <c r="C6771" s="1060" t="s">
        <v>30787</v>
      </c>
      <c r="D6771" s="1061">
        <v>1304.1600000000001</v>
      </c>
    </row>
    <row r="6772" spans="1:4" ht="22.5" x14ac:dyDescent="0.2">
      <c r="A6772" s="1058">
        <v>12903</v>
      </c>
      <c r="B6772" s="1059" t="s">
        <v>24163</v>
      </c>
      <c r="C6772" s="1060" t="s">
        <v>2352</v>
      </c>
      <c r="D6772" s="1061">
        <v>2603.39</v>
      </c>
    </row>
    <row r="6773" spans="1:4" ht="22.5" x14ac:dyDescent="0.2">
      <c r="A6773" s="1058">
        <v>12910</v>
      </c>
      <c r="B6773" s="1059" t="s">
        <v>24164</v>
      </c>
      <c r="C6773" s="1060" t="s">
        <v>2352</v>
      </c>
      <c r="D6773" s="1061">
        <v>2647.2</v>
      </c>
    </row>
    <row r="6774" spans="1:4" ht="33.75" x14ac:dyDescent="0.2">
      <c r="A6774" s="1058">
        <v>11364</v>
      </c>
      <c r="B6774" s="1059" t="s">
        <v>11948</v>
      </c>
      <c r="C6774" s="1060" t="s">
        <v>2352</v>
      </c>
      <c r="D6774" s="1061">
        <v>957.91</v>
      </c>
    </row>
    <row r="6775" spans="1:4" ht="33.75" x14ac:dyDescent="0.2">
      <c r="A6775" s="1058">
        <v>10362</v>
      </c>
      <c r="B6775" s="1059" t="s">
        <v>11313</v>
      </c>
      <c r="C6775" s="1060" t="s">
        <v>2352</v>
      </c>
      <c r="D6775" s="1061">
        <v>1042.71</v>
      </c>
    </row>
    <row r="6776" spans="1:4" ht="33.75" x14ac:dyDescent="0.2">
      <c r="A6776" s="1058">
        <v>8888</v>
      </c>
      <c r="B6776" s="1059" t="s">
        <v>10296</v>
      </c>
      <c r="C6776" s="1060" t="s">
        <v>2352</v>
      </c>
      <c r="D6776" s="1061">
        <v>1110.73</v>
      </c>
    </row>
    <row r="6777" spans="1:4" ht="33.75" x14ac:dyDescent="0.2">
      <c r="A6777" s="1058">
        <v>7742</v>
      </c>
      <c r="B6777" s="1059" t="s">
        <v>9604</v>
      </c>
      <c r="C6777" s="1060" t="s">
        <v>2352</v>
      </c>
      <c r="D6777" s="1061">
        <v>450.77</v>
      </c>
    </row>
    <row r="6778" spans="1:4" ht="22.5" x14ac:dyDescent="0.2">
      <c r="A6778" s="1058">
        <v>799</v>
      </c>
      <c r="B6778" s="1059" t="s">
        <v>4982</v>
      </c>
      <c r="C6778" s="1060" t="s">
        <v>2352</v>
      </c>
      <c r="D6778" s="1061">
        <v>503.38</v>
      </c>
    </row>
    <row r="6779" spans="1:4" ht="22.5" x14ac:dyDescent="0.2">
      <c r="A6779" s="1058">
        <v>798</v>
      </c>
      <c r="B6779" s="1059" t="s">
        <v>4981</v>
      </c>
      <c r="C6779" s="1060" t="s">
        <v>2352</v>
      </c>
      <c r="D6779" s="1061">
        <v>2732.33</v>
      </c>
    </row>
    <row r="6780" spans="1:4" x14ac:dyDescent="0.2">
      <c r="A6780" s="1058">
        <v>8385</v>
      </c>
      <c r="B6780" s="1059" t="s">
        <v>9955</v>
      </c>
      <c r="C6780" s="1060" t="s">
        <v>2352</v>
      </c>
      <c r="D6780" s="1061">
        <v>206.22</v>
      </c>
    </row>
    <row r="6781" spans="1:4" ht="33.75" x14ac:dyDescent="0.2">
      <c r="A6781" s="1058">
        <v>10755</v>
      </c>
      <c r="B6781" s="1059" t="s">
        <v>11539</v>
      </c>
      <c r="C6781" s="1060" t="s">
        <v>2352</v>
      </c>
      <c r="D6781" s="1061">
        <v>7704.07</v>
      </c>
    </row>
    <row r="6782" spans="1:4" ht="33.75" x14ac:dyDescent="0.2">
      <c r="A6782" s="1058">
        <v>10773</v>
      </c>
      <c r="B6782" s="1059" t="s">
        <v>11553</v>
      </c>
      <c r="C6782" s="1060" t="s">
        <v>2352</v>
      </c>
      <c r="D6782" s="1061">
        <v>11469.88</v>
      </c>
    </row>
    <row r="6783" spans="1:4" ht="56.25" x14ac:dyDescent="0.2">
      <c r="A6783" s="1058">
        <v>10756</v>
      </c>
      <c r="B6783" s="1059" t="s">
        <v>11540</v>
      </c>
      <c r="C6783" s="1060" t="s">
        <v>2352</v>
      </c>
      <c r="D6783" s="1061">
        <v>8283.4500000000007</v>
      </c>
    </row>
    <row r="6784" spans="1:4" ht="56.25" x14ac:dyDescent="0.2">
      <c r="A6784" s="1058">
        <v>10771</v>
      </c>
      <c r="B6784" s="1059" t="s">
        <v>11551</v>
      </c>
      <c r="C6784" s="1060" t="s">
        <v>2352</v>
      </c>
      <c r="D6784" s="1061">
        <v>10745.71</v>
      </c>
    </row>
    <row r="6785" spans="1:4" x14ac:dyDescent="0.2">
      <c r="A6785" s="1058">
        <v>10772</v>
      </c>
      <c r="B6785" s="1062"/>
      <c r="C6785" s="1060" t="s">
        <v>2352</v>
      </c>
      <c r="D6785" s="1061">
        <v>25953.8</v>
      </c>
    </row>
    <row r="6786" spans="1:4" ht="45" x14ac:dyDescent="0.2">
      <c r="A6786" s="1062"/>
      <c r="B6786" s="1059" t="s">
        <v>11552</v>
      </c>
      <c r="C6786" s="1062"/>
      <c r="D6786" s="1062"/>
    </row>
    <row r="6787" spans="1:4" ht="45" x14ac:dyDescent="0.2">
      <c r="A6787" s="1058">
        <v>10757</v>
      </c>
      <c r="B6787" s="1059" t="s">
        <v>11541</v>
      </c>
      <c r="C6787" s="1060" t="s">
        <v>2352</v>
      </c>
      <c r="D6787" s="1061">
        <v>19580.900000000001</v>
      </c>
    </row>
    <row r="6788" spans="1:4" ht="22.5" x14ac:dyDescent="0.2">
      <c r="A6788" s="1058">
        <v>10311</v>
      </c>
      <c r="B6788" s="1059" t="s">
        <v>11271</v>
      </c>
      <c r="C6788" s="1060" t="s">
        <v>2352</v>
      </c>
      <c r="D6788" s="1061">
        <v>2234.5100000000002</v>
      </c>
    </row>
    <row r="6789" spans="1:4" x14ac:dyDescent="0.2">
      <c r="A6789" s="1058">
        <v>3981</v>
      </c>
      <c r="B6789" s="1059" t="s">
        <v>7294</v>
      </c>
      <c r="C6789" s="1060" t="s">
        <v>30787</v>
      </c>
      <c r="D6789" s="1061">
        <v>1480</v>
      </c>
    </row>
    <row r="6790" spans="1:4" ht="22.5" x14ac:dyDescent="0.2">
      <c r="A6790" s="1058">
        <v>3836</v>
      </c>
      <c r="B6790" s="1059" t="s">
        <v>7217</v>
      </c>
      <c r="C6790" s="1060" t="s">
        <v>2352</v>
      </c>
      <c r="D6790" s="1061">
        <v>494.86</v>
      </c>
    </row>
    <row r="6791" spans="1:4" ht="22.5" x14ac:dyDescent="0.2">
      <c r="A6791" s="1058">
        <v>9001</v>
      </c>
      <c r="B6791" s="1059" t="s">
        <v>10385</v>
      </c>
      <c r="C6791" s="1060" t="s">
        <v>2352</v>
      </c>
      <c r="D6791" s="1061">
        <v>18743.25</v>
      </c>
    </row>
    <row r="6792" spans="1:4" x14ac:dyDescent="0.2">
      <c r="A6792" s="1058">
        <v>8487</v>
      </c>
      <c r="B6792" s="1059" t="s">
        <v>10015</v>
      </c>
      <c r="C6792" s="1060" t="s">
        <v>30787</v>
      </c>
      <c r="D6792" s="1061">
        <v>698.3</v>
      </c>
    </row>
    <row r="6793" spans="1:4" ht="22.5" x14ac:dyDescent="0.2">
      <c r="A6793" s="1058">
        <v>11075</v>
      </c>
      <c r="B6793" s="1059" t="s">
        <v>11721</v>
      </c>
      <c r="C6793" s="1060" t="s">
        <v>2352</v>
      </c>
      <c r="D6793" s="1061">
        <v>7335.5</v>
      </c>
    </row>
    <row r="6794" spans="1:4" x14ac:dyDescent="0.2">
      <c r="A6794" s="1058">
        <v>11202</v>
      </c>
      <c r="B6794" s="1059" t="s">
        <v>11811</v>
      </c>
      <c r="C6794" s="1060" t="s">
        <v>30787</v>
      </c>
      <c r="D6794" s="1061">
        <v>146.58000000000001</v>
      </c>
    </row>
    <row r="6795" spans="1:4" ht="22.5" x14ac:dyDescent="0.2">
      <c r="A6795" s="1058">
        <v>10429</v>
      </c>
      <c r="B6795" s="1059" t="s">
        <v>11371</v>
      </c>
      <c r="C6795" s="1060" t="s">
        <v>30787</v>
      </c>
      <c r="D6795" s="1061">
        <v>13063.88</v>
      </c>
    </row>
    <row r="6796" spans="1:4" ht="22.5" x14ac:dyDescent="0.2">
      <c r="A6796" s="1058">
        <v>10089</v>
      </c>
      <c r="B6796" s="1059" t="s">
        <v>11156</v>
      </c>
      <c r="C6796" s="1060" t="s">
        <v>2352</v>
      </c>
      <c r="D6796" s="1061">
        <v>2603.06</v>
      </c>
    </row>
    <row r="6797" spans="1:4" ht="22.5" x14ac:dyDescent="0.2">
      <c r="A6797" s="1058">
        <v>10088</v>
      </c>
      <c r="B6797" s="1059" t="s">
        <v>11155</v>
      </c>
      <c r="C6797" s="1060" t="s">
        <v>2352</v>
      </c>
      <c r="D6797" s="1061">
        <v>2123.4699999999998</v>
      </c>
    </row>
    <row r="6798" spans="1:4" ht="22.5" x14ac:dyDescent="0.2">
      <c r="A6798" s="1058">
        <v>9000</v>
      </c>
      <c r="B6798" s="1059" t="s">
        <v>10384</v>
      </c>
      <c r="C6798" s="1060" t="s">
        <v>2352</v>
      </c>
      <c r="D6798" s="1061">
        <v>2020</v>
      </c>
    </row>
    <row r="6799" spans="1:4" ht="22.5" x14ac:dyDescent="0.2">
      <c r="A6799" s="1058">
        <v>486</v>
      </c>
      <c r="B6799" s="1059" t="s">
        <v>4758</v>
      </c>
      <c r="C6799" s="1060" t="s">
        <v>2352</v>
      </c>
      <c r="D6799" s="1061">
        <v>1594.43</v>
      </c>
    </row>
    <row r="6800" spans="1:4" ht="22.5" x14ac:dyDescent="0.2">
      <c r="A6800" s="1058">
        <v>11328</v>
      </c>
      <c r="B6800" s="1059" t="s">
        <v>11918</v>
      </c>
      <c r="C6800" s="1060" t="s">
        <v>2352</v>
      </c>
      <c r="D6800" s="1061">
        <v>5369.98</v>
      </c>
    </row>
    <row r="6801" spans="1:4" ht="22.5" x14ac:dyDescent="0.2">
      <c r="A6801" s="1058">
        <v>12466</v>
      </c>
      <c r="B6801" s="1059" t="s">
        <v>21202</v>
      </c>
      <c r="C6801" s="1060" t="s">
        <v>2352</v>
      </c>
      <c r="D6801" s="1061">
        <v>3503.06</v>
      </c>
    </row>
    <row r="6802" spans="1:4" ht="22.5" x14ac:dyDescent="0.2">
      <c r="A6802" s="1058">
        <v>11330</v>
      </c>
      <c r="B6802" s="1059" t="s">
        <v>11920</v>
      </c>
      <c r="C6802" s="1060" t="s">
        <v>2352</v>
      </c>
      <c r="D6802" s="1061">
        <v>7695.5</v>
      </c>
    </row>
    <row r="6803" spans="1:4" ht="22.5" x14ac:dyDescent="0.2">
      <c r="A6803" s="1058">
        <v>11329</v>
      </c>
      <c r="B6803" s="1059" t="s">
        <v>11919</v>
      </c>
      <c r="C6803" s="1060" t="s">
        <v>2352</v>
      </c>
      <c r="D6803" s="1061">
        <v>8868.85</v>
      </c>
    </row>
    <row r="6804" spans="1:4" ht="22.5" x14ac:dyDescent="0.2">
      <c r="A6804" s="1058">
        <v>12465</v>
      </c>
      <c r="B6804" s="1059" t="s">
        <v>21201</v>
      </c>
      <c r="C6804" s="1060" t="s">
        <v>2352</v>
      </c>
      <c r="D6804" s="1061">
        <v>4853.0600000000004</v>
      </c>
    </row>
    <row r="6805" spans="1:4" ht="22.5" x14ac:dyDescent="0.2">
      <c r="A6805" s="1058">
        <v>10312</v>
      </c>
      <c r="B6805" s="1059" t="s">
        <v>11272</v>
      </c>
      <c r="C6805" s="1060" t="s">
        <v>2352</v>
      </c>
      <c r="D6805" s="1061">
        <v>10136.959999999999</v>
      </c>
    </row>
    <row r="6806" spans="1:4" ht="22.5" x14ac:dyDescent="0.2">
      <c r="A6806" s="1058">
        <v>12474</v>
      </c>
      <c r="B6806" s="1059" t="s">
        <v>21209</v>
      </c>
      <c r="C6806" s="1060" t="s">
        <v>2352</v>
      </c>
      <c r="D6806" s="1061">
        <v>6081.5</v>
      </c>
    </row>
    <row r="6807" spans="1:4" ht="22.5" x14ac:dyDescent="0.2">
      <c r="A6807" s="1058">
        <v>10751</v>
      </c>
      <c r="B6807" s="1059" t="s">
        <v>11537</v>
      </c>
      <c r="C6807" s="1060" t="s">
        <v>2352</v>
      </c>
      <c r="D6807" s="1061">
        <v>6573.42</v>
      </c>
    </row>
    <row r="6808" spans="1:4" ht="22.5" x14ac:dyDescent="0.2">
      <c r="A6808" s="1058">
        <v>10752</v>
      </c>
      <c r="B6808" s="1059" t="s">
        <v>11538</v>
      </c>
      <c r="C6808" s="1060" t="s">
        <v>2352</v>
      </c>
      <c r="D6808" s="1061">
        <v>8489.57</v>
      </c>
    </row>
    <row r="6809" spans="1:4" ht="22.5" x14ac:dyDescent="0.2">
      <c r="A6809" s="1058">
        <v>9530</v>
      </c>
      <c r="B6809" s="1059" t="s">
        <v>10760</v>
      </c>
      <c r="C6809" s="1060" t="s">
        <v>2352</v>
      </c>
      <c r="D6809" s="1061">
        <v>2776.84</v>
      </c>
    </row>
    <row r="6810" spans="1:4" ht="22.5" x14ac:dyDescent="0.2">
      <c r="A6810" s="1058">
        <v>9532</v>
      </c>
      <c r="B6810" s="1059" t="s">
        <v>10762</v>
      </c>
      <c r="C6810" s="1060" t="s">
        <v>2352</v>
      </c>
      <c r="D6810" s="1061">
        <v>2551.1799999999998</v>
      </c>
    </row>
    <row r="6811" spans="1:4" ht="22.5" x14ac:dyDescent="0.2">
      <c r="A6811" s="1058">
        <v>9529</v>
      </c>
      <c r="B6811" s="1059" t="s">
        <v>10759</v>
      </c>
      <c r="C6811" s="1060" t="s">
        <v>2352</v>
      </c>
      <c r="D6811" s="1061">
        <v>3668.67</v>
      </c>
    </row>
    <row r="6812" spans="1:4" ht="22.5" x14ac:dyDescent="0.2">
      <c r="A6812" s="1058">
        <v>9528</v>
      </c>
      <c r="B6812" s="1059" t="s">
        <v>10758</v>
      </c>
      <c r="C6812" s="1060" t="s">
        <v>2352</v>
      </c>
      <c r="D6812" s="1061">
        <v>4950.6499999999996</v>
      </c>
    </row>
    <row r="6813" spans="1:4" ht="22.5" x14ac:dyDescent="0.2">
      <c r="A6813" s="1058">
        <v>9531</v>
      </c>
      <c r="B6813" s="1059" t="s">
        <v>10761</v>
      </c>
      <c r="C6813" s="1060" t="s">
        <v>2352</v>
      </c>
      <c r="D6813" s="1061">
        <v>2847.41</v>
      </c>
    </row>
    <row r="6814" spans="1:4" ht="22.5" x14ac:dyDescent="0.2">
      <c r="A6814" s="1058">
        <v>9512</v>
      </c>
      <c r="B6814" s="1059" t="s">
        <v>10745</v>
      </c>
      <c r="C6814" s="1060" t="s">
        <v>2352</v>
      </c>
      <c r="D6814" s="1061">
        <v>25602.46</v>
      </c>
    </row>
    <row r="6815" spans="1:4" ht="22.5" x14ac:dyDescent="0.2">
      <c r="A6815" s="1058">
        <v>9513</v>
      </c>
      <c r="B6815" s="1059" t="s">
        <v>10746</v>
      </c>
      <c r="C6815" s="1060" t="s">
        <v>2352</v>
      </c>
      <c r="D6815" s="1061">
        <v>4236.6899999999996</v>
      </c>
    </row>
    <row r="6816" spans="1:4" ht="22.5" x14ac:dyDescent="0.2">
      <c r="A6816" s="1058">
        <v>9812</v>
      </c>
      <c r="B6816" s="1059" t="s">
        <v>10936</v>
      </c>
      <c r="C6816" s="1060" t="s">
        <v>2352</v>
      </c>
      <c r="D6816" s="1061">
        <v>1927.17</v>
      </c>
    </row>
    <row r="6817" spans="1:4" x14ac:dyDescent="0.2">
      <c r="A6817" s="1058">
        <v>11983</v>
      </c>
      <c r="B6817" s="1059" t="s">
        <v>12374</v>
      </c>
      <c r="C6817" s="1060" t="s">
        <v>30787</v>
      </c>
      <c r="D6817" s="1061">
        <v>680.49</v>
      </c>
    </row>
    <row r="6818" spans="1:4" ht="33.75" x14ac:dyDescent="0.2">
      <c r="A6818" s="1058">
        <v>9724</v>
      </c>
      <c r="B6818" s="1059" t="s">
        <v>10876</v>
      </c>
      <c r="C6818" s="1060" t="s">
        <v>2352</v>
      </c>
      <c r="D6818" s="1061">
        <v>5915.64</v>
      </c>
    </row>
    <row r="6819" spans="1:4" ht="33.75" x14ac:dyDescent="0.2">
      <c r="A6819" s="1058">
        <v>9725</v>
      </c>
      <c r="B6819" s="1059" t="s">
        <v>10877</v>
      </c>
      <c r="C6819" s="1060" t="s">
        <v>2352</v>
      </c>
      <c r="D6819" s="1061">
        <v>2293.69</v>
      </c>
    </row>
    <row r="6820" spans="1:4" ht="33.75" x14ac:dyDescent="0.2">
      <c r="A6820" s="1058">
        <v>9726</v>
      </c>
      <c r="B6820" s="1059" t="s">
        <v>10878</v>
      </c>
      <c r="C6820" s="1060" t="s">
        <v>2352</v>
      </c>
      <c r="D6820" s="1061">
        <v>2293.69</v>
      </c>
    </row>
    <row r="6821" spans="1:4" ht="33.75" x14ac:dyDescent="0.2">
      <c r="A6821" s="1058">
        <v>9727</v>
      </c>
      <c r="B6821" s="1059" t="s">
        <v>10879</v>
      </c>
      <c r="C6821" s="1060" t="s">
        <v>2352</v>
      </c>
      <c r="D6821" s="1061">
        <v>11694.97</v>
      </c>
    </row>
    <row r="6822" spans="1:4" x14ac:dyDescent="0.2">
      <c r="A6822" s="1058">
        <v>9728</v>
      </c>
      <c r="B6822" s="1062"/>
      <c r="C6822" s="1060" t="s">
        <v>2352</v>
      </c>
      <c r="D6822" s="1061">
        <v>23312.639999999999</v>
      </c>
    </row>
    <row r="6823" spans="1:4" ht="33.75" x14ac:dyDescent="0.2">
      <c r="A6823" s="1062"/>
      <c r="B6823" s="1059" t="s">
        <v>10880</v>
      </c>
      <c r="C6823" s="1062"/>
      <c r="D6823" s="1062"/>
    </row>
    <row r="6824" spans="1:4" ht="22.5" x14ac:dyDescent="0.2">
      <c r="A6824" s="1058">
        <v>487</v>
      </c>
      <c r="B6824" s="1059" t="s">
        <v>4759</v>
      </c>
      <c r="C6824" s="1060" t="s">
        <v>2352</v>
      </c>
      <c r="D6824" s="1061">
        <v>1327.31</v>
      </c>
    </row>
    <row r="6825" spans="1:4" ht="33.75" x14ac:dyDescent="0.2">
      <c r="A6825" s="1058">
        <v>492</v>
      </c>
      <c r="B6825" s="1059" t="s">
        <v>4760</v>
      </c>
      <c r="C6825" s="1060" t="s">
        <v>2352</v>
      </c>
      <c r="D6825" s="1061">
        <v>658.84</v>
      </c>
    </row>
    <row r="6826" spans="1:4" ht="33.75" x14ac:dyDescent="0.2">
      <c r="A6826" s="1058">
        <v>8489</v>
      </c>
      <c r="B6826" s="1059" t="s">
        <v>10016</v>
      </c>
      <c r="C6826" s="1060" t="s">
        <v>2352</v>
      </c>
      <c r="D6826" s="1061">
        <v>221.01</v>
      </c>
    </row>
    <row r="6827" spans="1:4" x14ac:dyDescent="0.2">
      <c r="A6827" s="1058">
        <v>10293</v>
      </c>
      <c r="B6827" s="1059" t="s">
        <v>11260</v>
      </c>
      <c r="C6827" s="1060" t="s">
        <v>2352</v>
      </c>
      <c r="D6827" s="1061">
        <v>1492.31</v>
      </c>
    </row>
    <row r="6828" spans="1:4" x14ac:dyDescent="0.2">
      <c r="A6828" s="1058">
        <v>4285</v>
      </c>
      <c r="B6828" s="1059" t="s">
        <v>7481</v>
      </c>
      <c r="C6828" s="1060" t="s">
        <v>2352</v>
      </c>
      <c r="D6828" s="1061">
        <v>4.4800000000000004</v>
      </c>
    </row>
    <row r="6829" spans="1:4" x14ac:dyDescent="0.2">
      <c r="A6829" s="1058">
        <v>519</v>
      </c>
      <c r="B6829" s="1059" t="s">
        <v>4770</v>
      </c>
      <c r="C6829" s="1060" t="s">
        <v>2974</v>
      </c>
      <c r="D6829" s="1061">
        <v>9.6300000000000008</v>
      </c>
    </row>
    <row r="6830" spans="1:4" x14ac:dyDescent="0.2">
      <c r="A6830" s="1058">
        <v>507</v>
      </c>
      <c r="B6830" s="1059" t="s">
        <v>4766</v>
      </c>
      <c r="C6830" s="1060" t="s">
        <v>2352</v>
      </c>
      <c r="D6830" s="1061">
        <v>1368.99</v>
      </c>
    </row>
    <row r="6831" spans="1:4" x14ac:dyDescent="0.2">
      <c r="A6831" s="1058">
        <v>11302</v>
      </c>
      <c r="B6831" s="1059" t="s">
        <v>11896</v>
      </c>
      <c r="C6831" s="1060" t="s">
        <v>2352</v>
      </c>
      <c r="D6831" s="1061">
        <v>1175.57</v>
      </c>
    </row>
    <row r="6832" spans="1:4" x14ac:dyDescent="0.2">
      <c r="A6832" s="1058">
        <v>502</v>
      </c>
      <c r="B6832" s="1059" t="s">
        <v>4761</v>
      </c>
      <c r="C6832" s="1060" t="s">
        <v>2352</v>
      </c>
      <c r="D6832" s="1061">
        <v>135.36000000000001</v>
      </c>
    </row>
    <row r="6833" spans="1:4" x14ac:dyDescent="0.2">
      <c r="A6833" s="1058">
        <v>503</v>
      </c>
      <c r="B6833" s="1059" t="s">
        <v>4762</v>
      </c>
      <c r="C6833" s="1060" t="s">
        <v>2352</v>
      </c>
      <c r="D6833" s="1061">
        <v>198.31</v>
      </c>
    </row>
    <row r="6834" spans="1:4" x14ac:dyDescent="0.2">
      <c r="A6834" s="1058">
        <v>504</v>
      </c>
      <c r="B6834" s="1059" t="s">
        <v>4763</v>
      </c>
      <c r="C6834" s="1060" t="s">
        <v>2352</v>
      </c>
      <c r="D6834" s="1061">
        <v>262.62</v>
      </c>
    </row>
    <row r="6835" spans="1:4" x14ac:dyDescent="0.2">
      <c r="A6835" s="1058">
        <v>505</v>
      </c>
      <c r="B6835" s="1059" t="s">
        <v>4764</v>
      </c>
      <c r="C6835" s="1060" t="s">
        <v>2352</v>
      </c>
      <c r="D6835" s="1061">
        <v>417.28</v>
      </c>
    </row>
    <row r="6836" spans="1:4" x14ac:dyDescent="0.2">
      <c r="A6836" s="1058">
        <v>506</v>
      </c>
      <c r="B6836" s="1059" t="s">
        <v>4765</v>
      </c>
      <c r="C6836" s="1060" t="s">
        <v>2352</v>
      </c>
      <c r="D6836" s="1061">
        <v>620.24</v>
      </c>
    </row>
    <row r="6837" spans="1:4" x14ac:dyDescent="0.2">
      <c r="A6837" s="1058">
        <v>520</v>
      </c>
      <c r="B6837" s="1059" t="s">
        <v>4771</v>
      </c>
      <c r="C6837" s="1060" t="s">
        <v>2352</v>
      </c>
      <c r="D6837" s="1061">
        <v>15.48</v>
      </c>
    </row>
    <row r="6838" spans="1:4" x14ac:dyDescent="0.2">
      <c r="A6838" s="1058">
        <v>10572</v>
      </c>
      <c r="B6838" s="1059" t="s">
        <v>11430</v>
      </c>
      <c r="C6838" s="1060" t="s">
        <v>2974</v>
      </c>
      <c r="D6838" s="1061">
        <v>4</v>
      </c>
    </row>
    <row r="6839" spans="1:4" x14ac:dyDescent="0.2">
      <c r="A6839" s="1058">
        <v>521</v>
      </c>
      <c r="B6839" s="1059" t="s">
        <v>4772</v>
      </c>
      <c r="C6839" s="1060" t="s">
        <v>2352</v>
      </c>
      <c r="D6839" s="1061">
        <v>263.35000000000002</v>
      </c>
    </row>
    <row r="6840" spans="1:4" x14ac:dyDescent="0.2">
      <c r="A6840" s="1058">
        <v>513</v>
      </c>
      <c r="B6840" s="1059" t="s">
        <v>4768</v>
      </c>
      <c r="C6840" s="1060" t="s">
        <v>2352</v>
      </c>
      <c r="D6840" s="1061">
        <v>35.56</v>
      </c>
    </row>
    <row r="6841" spans="1:4" x14ac:dyDescent="0.2">
      <c r="A6841" s="1058">
        <v>514</v>
      </c>
      <c r="B6841" s="1059" t="s">
        <v>4769</v>
      </c>
      <c r="C6841" s="1060" t="s">
        <v>2352</v>
      </c>
      <c r="D6841" s="1061">
        <v>26.27</v>
      </c>
    </row>
    <row r="6842" spans="1:4" x14ac:dyDescent="0.2">
      <c r="A6842" s="1058">
        <v>7781</v>
      </c>
      <c r="B6842" s="1059" t="s">
        <v>9635</v>
      </c>
      <c r="C6842" s="1060" t="s">
        <v>2352</v>
      </c>
      <c r="D6842" s="1061">
        <v>76.3</v>
      </c>
    </row>
    <row r="6843" spans="1:4" x14ac:dyDescent="0.2">
      <c r="A6843" s="1058">
        <v>7866</v>
      </c>
      <c r="B6843" s="1059" t="s">
        <v>9689</v>
      </c>
      <c r="C6843" s="1060" t="s">
        <v>2352</v>
      </c>
      <c r="D6843" s="1061">
        <v>230</v>
      </c>
    </row>
    <row r="6844" spans="1:4" x14ac:dyDescent="0.2">
      <c r="A6844" s="1058">
        <v>7867</v>
      </c>
      <c r="B6844" s="1059" t="s">
        <v>9690</v>
      </c>
      <c r="C6844" s="1060" t="s">
        <v>2352</v>
      </c>
      <c r="D6844" s="1061">
        <v>520</v>
      </c>
    </row>
    <row r="6845" spans="1:4" ht="22.5" x14ac:dyDescent="0.2">
      <c r="A6845" s="1058">
        <v>633</v>
      </c>
      <c r="B6845" s="1059" t="s">
        <v>4855</v>
      </c>
      <c r="C6845" s="1060" t="s">
        <v>2352</v>
      </c>
      <c r="D6845" s="1061">
        <v>93.62</v>
      </c>
    </row>
    <row r="6846" spans="1:4" x14ac:dyDescent="0.2">
      <c r="A6846" s="1058">
        <v>631</v>
      </c>
      <c r="B6846" s="1059" t="s">
        <v>4853</v>
      </c>
      <c r="C6846" s="1060" t="s">
        <v>4846</v>
      </c>
      <c r="D6846" s="1061">
        <v>12.44</v>
      </c>
    </row>
    <row r="6847" spans="1:4" ht="22.5" x14ac:dyDescent="0.2">
      <c r="A6847" s="1058">
        <v>632</v>
      </c>
      <c r="B6847" s="1059" t="s">
        <v>4854</v>
      </c>
      <c r="C6847" s="1060" t="s">
        <v>4846</v>
      </c>
      <c r="D6847" s="1061">
        <v>82.45</v>
      </c>
    </row>
    <row r="6848" spans="1:4" x14ac:dyDescent="0.2">
      <c r="A6848" s="1058">
        <v>624</v>
      </c>
      <c r="B6848" s="1059" t="s">
        <v>4845</v>
      </c>
      <c r="C6848" s="1060" t="s">
        <v>4846</v>
      </c>
      <c r="D6848" s="1061">
        <v>24.04</v>
      </c>
    </row>
    <row r="6849" spans="1:4" x14ac:dyDescent="0.2">
      <c r="A6849" s="1058">
        <v>625</v>
      </c>
      <c r="B6849" s="1059" t="s">
        <v>4847</v>
      </c>
      <c r="C6849" s="1060" t="s">
        <v>4846</v>
      </c>
      <c r="D6849" s="1061">
        <v>72.099999999999994</v>
      </c>
    </row>
    <row r="6850" spans="1:4" x14ac:dyDescent="0.2">
      <c r="A6850" s="1058">
        <v>626</v>
      </c>
      <c r="B6850" s="1059" t="s">
        <v>4848</v>
      </c>
      <c r="C6850" s="1060" t="s">
        <v>4846</v>
      </c>
      <c r="D6850" s="1061">
        <v>144.21</v>
      </c>
    </row>
    <row r="6851" spans="1:4" x14ac:dyDescent="0.2">
      <c r="A6851" s="1058">
        <v>629</v>
      </c>
      <c r="B6851" s="1059" t="s">
        <v>4851</v>
      </c>
      <c r="C6851" s="1060" t="s">
        <v>4846</v>
      </c>
      <c r="D6851" s="1061">
        <v>46.81</v>
      </c>
    </row>
    <row r="6852" spans="1:4" x14ac:dyDescent="0.2">
      <c r="A6852" s="1058">
        <v>630</v>
      </c>
      <c r="B6852" s="1059" t="s">
        <v>4852</v>
      </c>
      <c r="C6852" s="1060" t="s">
        <v>4846</v>
      </c>
      <c r="D6852" s="1061">
        <v>139.26</v>
      </c>
    </row>
    <row r="6853" spans="1:4" x14ac:dyDescent="0.2">
      <c r="A6853" s="1058">
        <v>627</v>
      </c>
      <c r="B6853" s="1059" t="s">
        <v>4849</v>
      </c>
      <c r="C6853" s="1060" t="s">
        <v>4846</v>
      </c>
      <c r="D6853" s="1061">
        <v>17.91</v>
      </c>
    </row>
    <row r="6854" spans="1:4" ht="22.5" x14ac:dyDescent="0.2">
      <c r="A6854" s="1058">
        <v>628</v>
      </c>
      <c r="B6854" s="1059" t="s">
        <v>4850</v>
      </c>
      <c r="C6854" s="1060" t="s">
        <v>4846</v>
      </c>
      <c r="D6854" s="1061">
        <v>93.99</v>
      </c>
    </row>
    <row r="6855" spans="1:4" x14ac:dyDescent="0.2">
      <c r="A6855" s="1058">
        <v>4178</v>
      </c>
      <c r="B6855" s="1059" t="s">
        <v>7416</v>
      </c>
      <c r="C6855" s="1060" t="s">
        <v>30787</v>
      </c>
      <c r="D6855" s="1061">
        <v>1.99</v>
      </c>
    </row>
    <row r="6856" spans="1:4" x14ac:dyDescent="0.2">
      <c r="A6856" s="1058">
        <v>10327</v>
      </c>
      <c r="B6856" s="1059" t="s">
        <v>11287</v>
      </c>
      <c r="C6856" s="1060" t="s">
        <v>30787</v>
      </c>
      <c r="D6856" s="1061">
        <v>4.79</v>
      </c>
    </row>
    <row r="6857" spans="1:4" x14ac:dyDescent="0.2">
      <c r="A6857" s="1058">
        <v>4187</v>
      </c>
      <c r="B6857" s="1059" t="s">
        <v>7422</v>
      </c>
      <c r="C6857" s="1060" t="s">
        <v>2352</v>
      </c>
      <c r="D6857" s="1061">
        <v>1.65</v>
      </c>
    </row>
    <row r="6858" spans="1:4" ht="22.5" x14ac:dyDescent="0.2">
      <c r="A6858" s="1058">
        <v>4181</v>
      </c>
      <c r="B6858" s="1059" t="s">
        <v>7417</v>
      </c>
      <c r="C6858" s="1060" t="s">
        <v>2974</v>
      </c>
      <c r="D6858" s="1061">
        <v>11.08</v>
      </c>
    </row>
    <row r="6859" spans="1:4" ht="22.5" x14ac:dyDescent="0.2">
      <c r="A6859" s="1058">
        <v>4182</v>
      </c>
      <c r="B6859" s="1059" t="s">
        <v>7418</v>
      </c>
      <c r="C6859" s="1060" t="s">
        <v>2974</v>
      </c>
      <c r="D6859" s="1061">
        <v>16.989999999999998</v>
      </c>
    </row>
    <row r="6860" spans="1:4" ht="22.5" x14ac:dyDescent="0.2">
      <c r="A6860" s="1058">
        <v>4183</v>
      </c>
      <c r="B6860" s="1059" t="s">
        <v>7419</v>
      </c>
      <c r="C6860" s="1060" t="s">
        <v>2974</v>
      </c>
      <c r="D6860" s="1061">
        <v>25.87</v>
      </c>
    </row>
    <row r="6861" spans="1:4" x14ac:dyDescent="0.2">
      <c r="A6861" s="1058">
        <v>4179</v>
      </c>
      <c r="B6861" s="1059" t="s">
        <v>31445</v>
      </c>
      <c r="C6861" s="1060" t="s">
        <v>2974</v>
      </c>
      <c r="D6861" s="1061">
        <v>10</v>
      </c>
    </row>
    <row r="6862" spans="1:4" x14ac:dyDescent="0.2">
      <c r="A6862" s="1058">
        <v>4180</v>
      </c>
      <c r="B6862" s="1059" t="s">
        <v>31446</v>
      </c>
      <c r="C6862" s="1060" t="s">
        <v>2974</v>
      </c>
      <c r="D6862" s="1061">
        <v>14.82</v>
      </c>
    </row>
    <row r="6863" spans="1:4" x14ac:dyDescent="0.2">
      <c r="A6863" s="1058">
        <v>4184</v>
      </c>
      <c r="B6863" s="1059" t="s">
        <v>7420</v>
      </c>
      <c r="C6863" s="1060" t="s">
        <v>2352</v>
      </c>
      <c r="D6863" s="1061">
        <v>73.900000000000006</v>
      </c>
    </row>
    <row r="6864" spans="1:4" x14ac:dyDescent="0.2">
      <c r="A6864" s="1058">
        <v>4185</v>
      </c>
      <c r="B6864" s="1059" t="s">
        <v>7421</v>
      </c>
      <c r="C6864" s="1060" t="s">
        <v>2352</v>
      </c>
      <c r="D6864" s="1061">
        <v>375</v>
      </c>
    </row>
    <row r="6865" spans="1:4" x14ac:dyDescent="0.2">
      <c r="A6865" s="1058">
        <v>4190</v>
      </c>
      <c r="B6865" s="1059" t="s">
        <v>7423</v>
      </c>
      <c r="C6865" s="1060" t="s">
        <v>2352</v>
      </c>
      <c r="D6865" s="1061">
        <v>2.74</v>
      </c>
    </row>
    <row r="6866" spans="1:4" x14ac:dyDescent="0.2">
      <c r="A6866" s="1058">
        <v>9810</v>
      </c>
      <c r="B6866" s="1059" t="s">
        <v>31447</v>
      </c>
      <c r="C6866" s="1060" t="s">
        <v>2352</v>
      </c>
      <c r="D6866" s="1061">
        <v>4.28</v>
      </c>
    </row>
    <row r="6867" spans="1:4" x14ac:dyDescent="0.2">
      <c r="A6867" s="1058">
        <v>4191</v>
      </c>
      <c r="B6867" s="1059" t="s">
        <v>31448</v>
      </c>
      <c r="C6867" s="1060" t="s">
        <v>2352</v>
      </c>
      <c r="D6867" s="1061">
        <v>6.19</v>
      </c>
    </row>
    <row r="6868" spans="1:4" x14ac:dyDescent="0.2">
      <c r="A6868" s="1058">
        <v>4192</v>
      </c>
      <c r="B6868" s="1059" t="s">
        <v>31449</v>
      </c>
      <c r="C6868" s="1060" t="s">
        <v>2352</v>
      </c>
      <c r="D6868" s="1061">
        <v>8.69</v>
      </c>
    </row>
    <row r="6869" spans="1:4" x14ac:dyDescent="0.2">
      <c r="A6869" s="1058">
        <v>4424</v>
      </c>
      <c r="B6869" s="1059" t="s">
        <v>7561</v>
      </c>
      <c r="C6869" s="1060" t="s">
        <v>2352</v>
      </c>
      <c r="D6869" s="1061">
        <v>11310.73</v>
      </c>
    </row>
    <row r="6870" spans="1:4" x14ac:dyDescent="0.2">
      <c r="A6870" s="1058">
        <v>4025</v>
      </c>
      <c r="B6870" s="1059" t="s">
        <v>7320</v>
      </c>
      <c r="C6870" s="1060" t="s">
        <v>30787</v>
      </c>
      <c r="D6870" s="1061">
        <v>128</v>
      </c>
    </row>
    <row r="6871" spans="1:4" x14ac:dyDescent="0.2">
      <c r="A6871" s="1058">
        <v>4231</v>
      </c>
      <c r="B6871" s="1059" t="s">
        <v>7447</v>
      </c>
      <c r="C6871" s="1060" t="s">
        <v>30787</v>
      </c>
      <c r="D6871" s="1061">
        <v>34.28</v>
      </c>
    </row>
    <row r="6872" spans="1:4" ht="22.5" x14ac:dyDescent="0.2">
      <c r="A6872" s="1058">
        <v>4230</v>
      </c>
      <c r="B6872" s="1059" t="s">
        <v>7446</v>
      </c>
      <c r="C6872" s="1060" t="s">
        <v>30787</v>
      </c>
      <c r="D6872" s="1061">
        <v>40.229999999999997</v>
      </c>
    </row>
    <row r="6873" spans="1:4" x14ac:dyDescent="0.2">
      <c r="A6873" s="1058">
        <v>4228</v>
      </c>
      <c r="B6873" s="1059" t="s">
        <v>7444</v>
      </c>
      <c r="C6873" s="1060" t="s">
        <v>30787</v>
      </c>
      <c r="D6873" s="1061">
        <v>1568</v>
      </c>
    </row>
    <row r="6874" spans="1:4" x14ac:dyDescent="0.2">
      <c r="A6874" s="1058">
        <v>4229</v>
      </c>
      <c r="B6874" s="1059" t="s">
        <v>7445</v>
      </c>
      <c r="C6874" s="1060" t="s">
        <v>30787</v>
      </c>
      <c r="D6874" s="1061">
        <v>230.22</v>
      </c>
    </row>
    <row r="6875" spans="1:4" x14ac:dyDescent="0.2">
      <c r="A6875" s="1058">
        <v>3990</v>
      </c>
      <c r="B6875" s="1059" t="s">
        <v>21072</v>
      </c>
      <c r="C6875" s="1060" t="s">
        <v>30787</v>
      </c>
      <c r="D6875" s="1061">
        <v>1900.82</v>
      </c>
    </row>
    <row r="6876" spans="1:4" x14ac:dyDescent="0.2">
      <c r="A6876" s="1058">
        <v>4195</v>
      </c>
      <c r="B6876" s="1059" t="s">
        <v>7424</v>
      </c>
      <c r="C6876" s="1060" t="s">
        <v>2352</v>
      </c>
      <c r="D6876" s="1061">
        <v>12.75</v>
      </c>
    </row>
    <row r="6877" spans="1:4" x14ac:dyDescent="0.2">
      <c r="A6877" s="1058">
        <v>4196</v>
      </c>
      <c r="B6877" s="1059" t="s">
        <v>7425</v>
      </c>
      <c r="C6877" s="1060" t="s">
        <v>2352</v>
      </c>
      <c r="D6877" s="1061">
        <v>12.75</v>
      </c>
    </row>
    <row r="6878" spans="1:4" ht="22.5" x14ac:dyDescent="0.2">
      <c r="A6878" s="1058">
        <v>4426</v>
      </c>
      <c r="B6878" s="1059" t="s">
        <v>7563</v>
      </c>
      <c r="C6878" s="1060" t="s">
        <v>2352</v>
      </c>
      <c r="D6878" s="1061">
        <v>865.65</v>
      </c>
    </row>
    <row r="6879" spans="1:4" ht="22.5" x14ac:dyDescent="0.2">
      <c r="A6879" s="1058">
        <v>4425</v>
      </c>
      <c r="B6879" s="1059" t="s">
        <v>7562</v>
      </c>
      <c r="C6879" s="1060" t="s">
        <v>2352</v>
      </c>
      <c r="D6879" s="1061">
        <v>386.17</v>
      </c>
    </row>
    <row r="6880" spans="1:4" ht="22.5" x14ac:dyDescent="0.2">
      <c r="A6880" s="1058">
        <v>4427</v>
      </c>
      <c r="B6880" s="1059" t="s">
        <v>7564</v>
      </c>
      <c r="C6880" s="1060" t="s">
        <v>2352</v>
      </c>
      <c r="D6880" s="1061">
        <v>766.02</v>
      </c>
    </row>
    <row r="6881" spans="1:4" ht="22.5" x14ac:dyDescent="0.2">
      <c r="A6881" s="1058">
        <v>4422</v>
      </c>
      <c r="B6881" s="1059" t="s">
        <v>7559</v>
      </c>
      <c r="C6881" s="1060" t="s">
        <v>2352</v>
      </c>
      <c r="D6881" s="1061">
        <v>3212.67</v>
      </c>
    </row>
    <row r="6882" spans="1:4" ht="22.5" x14ac:dyDescent="0.2">
      <c r="A6882" s="1058">
        <v>4423</v>
      </c>
      <c r="B6882" s="1059" t="s">
        <v>7560</v>
      </c>
      <c r="C6882" s="1060" t="s">
        <v>2352</v>
      </c>
      <c r="D6882" s="1061">
        <v>3631.03</v>
      </c>
    </row>
    <row r="6883" spans="1:4" ht="22.5" x14ac:dyDescent="0.2">
      <c r="A6883" s="1058">
        <v>9102</v>
      </c>
      <c r="B6883" s="1059" t="s">
        <v>10458</v>
      </c>
      <c r="C6883" s="1060" t="s">
        <v>2352</v>
      </c>
      <c r="D6883" s="1061">
        <v>3706.19</v>
      </c>
    </row>
    <row r="6884" spans="1:4" x14ac:dyDescent="0.2">
      <c r="A6884" s="1058">
        <v>4232</v>
      </c>
      <c r="B6884" s="1059" t="s">
        <v>7448</v>
      </c>
      <c r="C6884" s="1060" t="s">
        <v>2352</v>
      </c>
      <c r="D6884" s="1061">
        <v>78.45</v>
      </c>
    </row>
    <row r="6885" spans="1:4" x14ac:dyDescent="0.2">
      <c r="A6885" s="1058">
        <v>4197</v>
      </c>
      <c r="B6885" s="1059" t="s">
        <v>7426</v>
      </c>
      <c r="C6885" s="1060" t="s">
        <v>2352</v>
      </c>
      <c r="D6885" s="1061">
        <v>229.07</v>
      </c>
    </row>
    <row r="6886" spans="1:4" x14ac:dyDescent="0.2">
      <c r="A6886" s="1058">
        <v>7597</v>
      </c>
      <c r="B6886" s="1059" t="s">
        <v>9497</v>
      </c>
      <c r="C6886" s="1060" t="s">
        <v>2352</v>
      </c>
      <c r="D6886" s="1061">
        <v>471.19</v>
      </c>
    </row>
    <row r="6887" spans="1:4" x14ac:dyDescent="0.2">
      <c r="A6887" s="1058">
        <v>4234</v>
      </c>
      <c r="B6887" s="1059" t="s">
        <v>7450</v>
      </c>
      <c r="C6887" s="1060" t="s">
        <v>30787</v>
      </c>
      <c r="D6887" s="1061">
        <v>22.86</v>
      </c>
    </row>
    <row r="6888" spans="1:4" x14ac:dyDescent="0.2">
      <c r="A6888" s="1058">
        <v>4233</v>
      </c>
      <c r="B6888" s="1059" t="s">
        <v>7449</v>
      </c>
      <c r="C6888" s="1060" t="s">
        <v>2352</v>
      </c>
      <c r="D6888" s="1061">
        <v>27.66</v>
      </c>
    </row>
    <row r="6889" spans="1:4" x14ac:dyDescent="0.2">
      <c r="A6889" s="1058">
        <v>4199</v>
      </c>
      <c r="B6889" s="1059" t="s">
        <v>7427</v>
      </c>
      <c r="C6889" s="1060" t="s">
        <v>2352</v>
      </c>
      <c r="D6889" s="1061">
        <v>315.83999999999997</v>
      </c>
    </row>
    <row r="6890" spans="1:4" x14ac:dyDescent="0.2">
      <c r="A6890" s="1058">
        <v>323</v>
      </c>
      <c r="B6890" s="1059" t="s">
        <v>4636</v>
      </c>
      <c r="C6890" s="1060" t="s">
        <v>2352</v>
      </c>
      <c r="D6890" s="1061">
        <v>4960</v>
      </c>
    </row>
    <row r="6891" spans="1:4" x14ac:dyDescent="0.2">
      <c r="A6891" s="1058">
        <v>4028</v>
      </c>
      <c r="B6891" s="1059" t="s">
        <v>7322</v>
      </c>
      <c r="C6891" s="1060" t="s">
        <v>30787</v>
      </c>
      <c r="D6891" s="1061">
        <v>1811.79</v>
      </c>
    </row>
    <row r="6892" spans="1:4" ht="22.5" x14ac:dyDescent="0.2">
      <c r="A6892" s="1058">
        <v>4029</v>
      </c>
      <c r="B6892" s="1059" t="s">
        <v>7323</v>
      </c>
      <c r="C6892" s="1060" t="s">
        <v>30787</v>
      </c>
      <c r="D6892" s="1061">
        <v>6664.8</v>
      </c>
    </row>
    <row r="6893" spans="1:4" ht="22.5" x14ac:dyDescent="0.2">
      <c r="A6893" s="1058">
        <v>4201</v>
      </c>
      <c r="B6893" s="1059" t="s">
        <v>7428</v>
      </c>
      <c r="C6893" s="1060" t="s">
        <v>2352</v>
      </c>
      <c r="D6893" s="1061">
        <v>2317.44</v>
      </c>
    </row>
    <row r="6894" spans="1:4" x14ac:dyDescent="0.2">
      <c r="A6894" s="1058">
        <v>4202</v>
      </c>
      <c r="B6894" s="1059" t="s">
        <v>7429</v>
      </c>
      <c r="C6894" s="1060" t="s">
        <v>2352</v>
      </c>
      <c r="D6894" s="1061">
        <v>4.7</v>
      </c>
    </row>
    <row r="6895" spans="1:4" x14ac:dyDescent="0.2">
      <c r="A6895" s="1058">
        <v>4218</v>
      </c>
      <c r="B6895" s="1059" t="s">
        <v>7429</v>
      </c>
      <c r="C6895" s="1060" t="s">
        <v>2352</v>
      </c>
      <c r="D6895" s="1061">
        <v>4.7</v>
      </c>
    </row>
    <row r="6896" spans="1:4" x14ac:dyDescent="0.2">
      <c r="A6896" s="1058">
        <v>4221</v>
      </c>
      <c r="B6896" s="1059" t="s">
        <v>7439</v>
      </c>
      <c r="C6896" s="1060" t="s">
        <v>2352</v>
      </c>
      <c r="D6896" s="1061">
        <v>110</v>
      </c>
    </row>
    <row r="6897" spans="1:4" x14ac:dyDescent="0.2">
      <c r="A6897" s="1058">
        <v>4222</v>
      </c>
      <c r="B6897" s="1059" t="s">
        <v>7440</v>
      </c>
      <c r="C6897" s="1060" t="s">
        <v>2352</v>
      </c>
      <c r="D6897" s="1061">
        <v>144</v>
      </c>
    </row>
    <row r="6898" spans="1:4" x14ac:dyDescent="0.2">
      <c r="A6898" s="1058">
        <v>4032</v>
      </c>
      <c r="B6898" s="1059" t="s">
        <v>7326</v>
      </c>
      <c r="C6898" s="1060" t="s">
        <v>2715</v>
      </c>
      <c r="D6898" s="1061">
        <v>7.7</v>
      </c>
    </row>
    <row r="6899" spans="1:4" ht="22.5" x14ac:dyDescent="0.2">
      <c r="A6899" s="1058">
        <v>4225</v>
      </c>
      <c r="B6899" s="1059" t="s">
        <v>7442</v>
      </c>
      <c r="C6899" s="1060" t="s">
        <v>30787</v>
      </c>
      <c r="D6899" s="1061">
        <v>22</v>
      </c>
    </row>
    <row r="6900" spans="1:4" x14ac:dyDescent="0.2">
      <c r="A6900" s="1058">
        <v>328</v>
      </c>
      <c r="B6900" s="1059" t="s">
        <v>4641</v>
      </c>
      <c r="C6900" s="1060" t="s">
        <v>2352</v>
      </c>
      <c r="D6900" s="1061">
        <v>13128.99</v>
      </c>
    </row>
    <row r="6901" spans="1:4" x14ac:dyDescent="0.2">
      <c r="A6901" s="1058">
        <v>324</v>
      </c>
      <c r="B6901" s="1059" t="s">
        <v>4637</v>
      </c>
      <c r="C6901" s="1060" t="s">
        <v>2352</v>
      </c>
      <c r="D6901" s="1061">
        <v>6143.07</v>
      </c>
    </row>
    <row r="6902" spans="1:4" x14ac:dyDescent="0.2">
      <c r="A6902" s="1058">
        <v>329</v>
      </c>
      <c r="B6902" s="1059" t="s">
        <v>4630</v>
      </c>
      <c r="C6902" s="1060" t="s">
        <v>2352</v>
      </c>
      <c r="D6902" s="1061">
        <v>16394.04</v>
      </c>
    </row>
    <row r="6903" spans="1:4" x14ac:dyDescent="0.2">
      <c r="A6903" s="1058">
        <v>325</v>
      </c>
      <c r="B6903" s="1059" t="s">
        <v>4638</v>
      </c>
      <c r="C6903" s="1060" t="s">
        <v>2352</v>
      </c>
      <c r="D6903" s="1061">
        <v>7412.57</v>
      </c>
    </row>
    <row r="6904" spans="1:4" x14ac:dyDescent="0.2">
      <c r="A6904" s="1058">
        <v>326</v>
      </c>
      <c r="B6904" s="1059" t="s">
        <v>4639</v>
      </c>
      <c r="C6904" s="1060" t="s">
        <v>2352</v>
      </c>
      <c r="D6904" s="1061">
        <v>8231.6</v>
      </c>
    </row>
    <row r="6905" spans="1:4" x14ac:dyDescent="0.2">
      <c r="A6905" s="1058">
        <v>327</v>
      </c>
      <c r="B6905" s="1059" t="s">
        <v>4640</v>
      </c>
      <c r="C6905" s="1060" t="s">
        <v>2352</v>
      </c>
      <c r="D6905" s="1061">
        <v>10651.04</v>
      </c>
    </row>
    <row r="6906" spans="1:4" x14ac:dyDescent="0.2">
      <c r="A6906" s="1058">
        <v>11847</v>
      </c>
      <c r="B6906" s="1059" t="s">
        <v>12289</v>
      </c>
      <c r="C6906" s="1060" t="s">
        <v>2352</v>
      </c>
      <c r="D6906" s="1061">
        <v>150.76</v>
      </c>
    </row>
    <row r="6907" spans="1:4" x14ac:dyDescent="0.2">
      <c r="A6907" s="1058">
        <v>11846</v>
      </c>
      <c r="B6907" s="1059" t="s">
        <v>12288</v>
      </c>
      <c r="C6907" s="1060" t="s">
        <v>2352</v>
      </c>
      <c r="D6907" s="1061">
        <v>3103.46</v>
      </c>
    </row>
    <row r="6908" spans="1:4" ht="22.5" x14ac:dyDescent="0.2">
      <c r="A6908" s="1058">
        <v>4148</v>
      </c>
      <c r="B6908" s="1059" t="s">
        <v>7397</v>
      </c>
      <c r="C6908" s="1060" t="s">
        <v>2352</v>
      </c>
      <c r="D6908" s="1061">
        <v>14500</v>
      </c>
    </row>
    <row r="6909" spans="1:4" ht="22.5" x14ac:dyDescent="0.2">
      <c r="A6909" s="1058">
        <v>4227</v>
      </c>
      <c r="B6909" s="1059" t="s">
        <v>7443</v>
      </c>
      <c r="C6909" s="1060" t="s">
        <v>30787</v>
      </c>
      <c r="D6909" s="1061">
        <v>10115</v>
      </c>
    </row>
    <row r="6910" spans="1:4" ht="22.5" x14ac:dyDescent="0.2">
      <c r="A6910" s="1058">
        <v>3997</v>
      </c>
      <c r="B6910" s="1059" t="s">
        <v>7300</v>
      </c>
      <c r="C6910" s="1060" t="s">
        <v>30787</v>
      </c>
      <c r="D6910" s="1061">
        <v>15763.42</v>
      </c>
    </row>
    <row r="6911" spans="1:4" x14ac:dyDescent="0.2">
      <c r="A6911" s="1058">
        <v>4223</v>
      </c>
      <c r="B6911" s="1059" t="s">
        <v>7441</v>
      </c>
      <c r="C6911" s="1060" t="s">
        <v>2974</v>
      </c>
      <c r="D6911" s="1061">
        <v>9.4</v>
      </c>
    </row>
    <row r="6912" spans="1:4" ht="22.5" x14ac:dyDescent="0.2">
      <c r="A6912" s="1058">
        <v>4080</v>
      </c>
      <c r="B6912" s="1059" t="s">
        <v>7352</v>
      </c>
      <c r="C6912" s="1060" t="s">
        <v>2352</v>
      </c>
      <c r="D6912" s="1061">
        <v>10088.17</v>
      </c>
    </row>
    <row r="6913" spans="1:4" x14ac:dyDescent="0.2">
      <c r="A6913" s="1058">
        <v>12843</v>
      </c>
      <c r="B6913" s="1059" t="s">
        <v>22401</v>
      </c>
      <c r="C6913" s="1060" t="s">
        <v>4527</v>
      </c>
      <c r="D6913" s="1061">
        <v>102.07</v>
      </c>
    </row>
    <row r="6914" spans="1:4" ht="33.75" x14ac:dyDescent="0.2">
      <c r="A6914" s="1058">
        <v>10299</v>
      </c>
      <c r="B6914" s="1059" t="s">
        <v>11262</v>
      </c>
      <c r="C6914" s="1060" t="s">
        <v>2352</v>
      </c>
      <c r="D6914" s="1061">
        <v>45715.41</v>
      </c>
    </row>
    <row r="6915" spans="1:4" ht="45" x14ac:dyDescent="0.2">
      <c r="A6915" s="1058">
        <v>11904</v>
      </c>
      <c r="B6915" s="1059" t="s">
        <v>12314</v>
      </c>
      <c r="C6915" s="1060" t="s">
        <v>2352</v>
      </c>
      <c r="D6915" s="1061">
        <v>284451.5</v>
      </c>
    </row>
    <row r="6916" spans="1:4" ht="33.75" x14ac:dyDescent="0.2">
      <c r="A6916" s="1058">
        <v>12877</v>
      </c>
      <c r="B6916" s="1059" t="s">
        <v>31450</v>
      </c>
      <c r="C6916" s="1060" t="s">
        <v>2352</v>
      </c>
      <c r="D6916" s="1061">
        <v>250.88</v>
      </c>
    </row>
    <row r="6917" spans="1:4" ht="22.5" x14ac:dyDescent="0.2">
      <c r="A6917" s="1058">
        <v>321</v>
      </c>
      <c r="B6917" s="1059" t="s">
        <v>4635</v>
      </c>
      <c r="C6917" s="1060" t="s">
        <v>2352</v>
      </c>
      <c r="D6917" s="1061">
        <v>9.89</v>
      </c>
    </row>
    <row r="6918" spans="1:4" x14ac:dyDescent="0.2">
      <c r="A6918" s="1058">
        <v>12855</v>
      </c>
      <c r="B6918" s="1059" t="s">
        <v>22413</v>
      </c>
      <c r="C6918" s="1060" t="s">
        <v>2352</v>
      </c>
      <c r="D6918" s="1061">
        <v>1403.73</v>
      </c>
    </row>
    <row r="6919" spans="1:4" ht="22.5" x14ac:dyDescent="0.2">
      <c r="A6919" s="1058">
        <v>316</v>
      </c>
      <c r="B6919" s="1059" t="s">
        <v>4634</v>
      </c>
      <c r="C6919" s="1060" t="s">
        <v>2352</v>
      </c>
      <c r="D6919" s="1061">
        <v>4172.2299999999996</v>
      </c>
    </row>
    <row r="6920" spans="1:4" ht="22.5" x14ac:dyDescent="0.2">
      <c r="A6920" s="1058">
        <v>311</v>
      </c>
      <c r="B6920" s="1059" t="s">
        <v>4629</v>
      </c>
      <c r="C6920" s="1060" t="s">
        <v>2352</v>
      </c>
      <c r="D6920" s="1061">
        <v>4631.8</v>
      </c>
    </row>
    <row r="6921" spans="1:4" x14ac:dyDescent="0.2">
      <c r="A6921" s="1058">
        <v>10291</v>
      </c>
      <c r="B6921" s="1059" t="s">
        <v>11258</v>
      </c>
      <c r="C6921" s="1060" t="s">
        <v>2352</v>
      </c>
      <c r="D6921" s="1061">
        <v>1004.12</v>
      </c>
    </row>
    <row r="6922" spans="1:4" x14ac:dyDescent="0.2">
      <c r="A6922" s="1058">
        <v>10292</v>
      </c>
      <c r="B6922" s="1059" t="s">
        <v>11259</v>
      </c>
      <c r="C6922" s="1060" t="s">
        <v>2352</v>
      </c>
      <c r="D6922" s="1061">
        <v>648.70000000000005</v>
      </c>
    </row>
    <row r="6923" spans="1:4" x14ac:dyDescent="0.2">
      <c r="A6923" s="1058">
        <v>12846</v>
      </c>
      <c r="B6923" s="1059" t="s">
        <v>22404</v>
      </c>
      <c r="C6923" s="1060" t="s">
        <v>2352</v>
      </c>
      <c r="D6923" s="1061">
        <v>131.83000000000001</v>
      </c>
    </row>
    <row r="6924" spans="1:4" x14ac:dyDescent="0.2">
      <c r="A6924" s="1058">
        <v>12847</v>
      </c>
      <c r="B6924" s="1059" t="s">
        <v>22405</v>
      </c>
      <c r="C6924" s="1060" t="s">
        <v>2352</v>
      </c>
      <c r="D6924" s="1061">
        <v>1065.9100000000001</v>
      </c>
    </row>
    <row r="6925" spans="1:4" x14ac:dyDescent="0.2">
      <c r="A6925" s="1058">
        <v>11963</v>
      </c>
      <c r="B6925" s="1059" t="s">
        <v>12358</v>
      </c>
      <c r="C6925" s="1060" t="s">
        <v>30744</v>
      </c>
      <c r="D6925" s="1061">
        <v>985.98</v>
      </c>
    </row>
    <row r="6926" spans="1:4" ht="22.5" x14ac:dyDescent="0.2">
      <c r="A6926" s="1058">
        <v>12853</v>
      </c>
      <c r="B6926" s="1059" t="s">
        <v>22411</v>
      </c>
      <c r="C6926" s="1060" t="s">
        <v>2352</v>
      </c>
      <c r="D6926" s="1061">
        <v>1217.82</v>
      </c>
    </row>
    <row r="6927" spans="1:4" x14ac:dyDescent="0.2">
      <c r="A6927" s="1058">
        <v>12848</v>
      </c>
      <c r="B6927" s="1059" t="s">
        <v>22406</v>
      </c>
      <c r="C6927" s="1060" t="s">
        <v>2352</v>
      </c>
      <c r="D6927" s="1061">
        <v>330.86</v>
      </c>
    </row>
    <row r="6928" spans="1:4" x14ac:dyDescent="0.2">
      <c r="A6928" s="1058">
        <v>12849</v>
      </c>
      <c r="B6928" s="1059" t="s">
        <v>22407</v>
      </c>
      <c r="C6928" s="1060" t="s">
        <v>2352</v>
      </c>
      <c r="D6928" s="1061">
        <v>154.5</v>
      </c>
    </row>
    <row r="6929" spans="1:4" x14ac:dyDescent="0.2">
      <c r="A6929" s="1058">
        <v>12850</v>
      </c>
      <c r="B6929" s="1059" t="s">
        <v>22408</v>
      </c>
      <c r="C6929" s="1060" t="s">
        <v>2352</v>
      </c>
      <c r="D6929" s="1061">
        <v>157.69999999999999</v>
      </c>
    </row>
    <row r="6930" spans="1:4" x14ac:dyDescent="0.2">
      <c r="A6930" s="1058">
        <v>312</v>
      </c>
      <c r="B6930" s="1059" t="s">
        <v>4630</v>
      </c>
      <c r="C6930" s="1060" t="s">
        <v>2352</v>
      </c>
      <c r="D6930" s="1061">
        <v>17024.62</v>
      </c>
    </row>
    <row r="6931" spans="1:4" x14ac:dyDescent="0.2">
      <c r="A6931" s="1058">
        <v>313</v>
      </c>
      <c r="B6931" s="1059" t="s">
        <v>4631</v>
      </c>
      <c r="C6931" s="1060" t="s">
        <v>2352</v>
      </c>
      <c r="D6931" s="1061">
        <v>24005.58</v>
      </c>
    </row>
    <row r="6932" spans="1:4" x14ac:dyDescent="0.2">
      <c r="A6932" s="1058">
        <v>314</v>
      </c>
      <c r="B6932" s="1059" t="s">
        <v>4632</v>
      </c>
      <c r="C6932" s="1060" t="s">
        <v>2352</v>
      </c>
      <c r="D6932" s="1061">
        <v>28101.06</v>
      </c>
    </row>
    <row r="6933" spans="1:4" x14ac:dyDescent="0.2">
      <c r="A6933" s="1058">
        <v>315</v>
      </c>
      <c r="B6933" s="1059" t="s">
        <v>4633</v>
      </c>
      <c r="C6933" s="1060" t="s">
        <v>2352</v>
      </c>
      <c r="D6933" s="1061">
        <v>45758.01</v>
      </c>
    </row>
    <row r="6934" spans="1:4" x14ac:dyDescent="0.2">
      <c r="A6934" s="1058">
        <v>10186</v>
      </c>
      <c r="B6934" s="1059" t="s">
        <v>11198</v>
      </c>
      <c r="C6934" s="1060" t="s">
        <v>2352</v>
      </c>
      <c r="D6934" s="1061">
        <v>68291.820000000007</v>
      </c>
    </row>
    <row r="6935" spans="1:4" x14ac:dyDescent="0.2">
      <c r="A6935" s="1058">
        <v>11907</v>
      </c>
      <c r="B6935" s="1059" t="s">
        <v>12317</v>
      </c>
      <c r="C6935" s="1060" t="s">
        <v>2352</v>
      </c>
      <c r="D6935" s="1061">
        <v>46358.36</v>
      </c>
    </row>
    <row r="6936" spans="1:4" x14ac:dyDescent="0.2">
      <c r="A6936" s="1058">
        <v>11908</v>
      </c>
      <c r="B6936" s="1059" t="s">
        <v>12318</v>
      </c>
      <c r="C6936" s="1060" t="s">
        <v>2352</v>
      </c>
      <c r="D6936" s="1061">
        <v>46803.05</v>
      </c>
    </row>
    <row r="6937" spans="1:4" ht="22.5" x14ac:dyDescent="0.2">
      <c r="A6937" s="1058">
        <v>12963</v>
      </c>
      <c r="B6937" s="1059" t="s">
        <v>14413</v>
      </c>
      <c r="C6937" s="1060" t="s">
        <v>2352</v>
      </c>
      <c r="D6937" s="1061">
        <v>33016.82</v>
      </c>
    </row>
    <row r="6938" spans="1:4" ht="22.5" x14ac:dyDescent="0.2">
      <c r="A6938" s="1058">
        <v>12890</v>
      </c>
      <c r="B6938" s="1059" t="s">
        <v>24056</v>
      </c>
      <c r="C6938" s="1060" t="s">
        <v>2352</v>
      </c>
      <c r="D6938" s="1061">
        <v>237.78</v>
      </c>
    </row>
    <row r="6939" spans="1:4" x14ac:dyDescent="0.2">
      <c r="A6939" s="1058">
        <v>7746</v>
      </c>
      <c r="B6939" s="1059" t="s">
        <v>9607</v>
      </c>
      <c r="C6939" s="1060" t="s">
        <v>2352</v>
      </c>
      <c r="D6939" s="1061">
        <v>17.79</v>
      </c>
    </row>
    <row r="6940" spans="1:4" ht="22.5" x14ac:dyDescent="0.2">
      <c r="A6940" s="1058">
        <v>11415</v>
      </c>
      <c r="B6940" s="1059" t="s">
        <v>11989</v>
      </c>
      <c r="C6940" s="1060" t="s">
        <v>2352</v>
      </c>
      <c r="D6940" s="1061">
        <v>18.2</v>
      </c>
    </row>
    <row r="6941" spans="1:4" x14ac:dyDescent="0.2">
      <c r="A6941" s="1058">
        <v>777</v>
      </c>
      <c r="B6941" s="1059" t="s">
        <v>4963</v>
      </c>
      <c r="C6941" s="1060" t="s">
        <v>2352</v>
      </c>
      <c r="D6941" s="1061">
        <v>9.94</v>
      </c>
    </row>
    <row r="6942" spans="1:4" ht="22.5" x14ac:dyDescent="0.2">
      <c r="A6942" s="1058">
        <v>5042</v>
      </c>
      <c r="B6942" s="1059" t="s">
        <v>8007</v>
      </c>
      <c r="C6942" s="1060" t="s">
        <v>2352</v>
      </c>
      <c r="D6942" s="1061">
        <v>113.61</v>
      </c>
    </row>
    <row r="6943" spans="1:4" x14ac:dyDescent="0.2">
      <c r="A6943" s="1058">
        <v>772</v>
      </c>
      <c r="B6943" s="1059" t="s">
        <v>4958</v>
      </c>
      <c r="C6943" s="1060" t="s">
        <v>2352</v>
      </c>
      <c r="D6943" s="1061">
        <v>25.69</v>
      </c>
    </row>
    <row r="6944" spans="1:4" x14ac:dyDescent="0.2">
      <c r="A6944" s="1058">
        <v>771</v>
      </c>
      <c r="B6944" s="1059" t="s">
        <v>4957</v>
      </c>
      <c r="C6944" s="1060" t="s">
        <v>2352</v>
      </c>
      <c r="D6944" s="1061">
        <v>36.43</v>
      </c>
    </row>
    <row r="6945" spans="1:4" ht="22.5" x14ac:dyDescent="0.2">
      <c r="A6945" s="1058">
        <v>774</v>
      </c>
      <c r="B6945" s="1059" t="s">
        <v>4960</v>
      </c>
      <c r="C6945" s="1060" t="s">
        <v>2352</v>
      </c>
      <c r="D6945" s="1061">
        <v>25.88</v>
      </c>
    </row>
    <row r="6946" spans="1:4" ht="22.5" x14ac:dyDescent="0.2">
      <c r="A6946" s="1058">
        <v>776</v>
      </c>
      <c r="B6946" s="1059" t="s">
        <v>4962</v>
      </c>
      <c r="C6946" s="1060" t="s">
        <v>2352</v>
      </c>
      <c r="D6946" s="1061">
        <v>24.58</v>
      </c>
    </row>
    <row r="6947" spans="1:4" ht="33.75" x14ac:dyDescent="0.2">
      <c r="A6947" s="1058">
        <v>783</v>
      </c>
      <c r="B6947" s="1059" t="s">
        <v>4967</v>
      </c>
      <c r="C6947" s="1060" t="s">
        <v>2352</v>
      </c>
      <c r="D6947" s="1061">
        <v>20.43</v>
      </c>
    </row>
    <row r="6948" spans="1:4" ht="22.5" x14ac:dyDescent="0.2">
      <c r="A6948" s="1058">
        <v>3729</v>
      </c>
      <c r="B6948" s="1059" t="s">
        <v>7143</v>
      </c>
      <c r="C6948" s="1060" t="s">
        <v>2352</v>
      </c>
      <c r="D6948" s="1061">
        <v>27.02</v>
      </c>
    </row>
    <row r="6949" spans="1:4" x14ac:dyDescent="0.2">
      <c r="A6949" s="1058">
        <v>773</v>
      </c>
      <c r="B6949" s="1059" t="s">
        <v>4959</v>
      </c>
      <c r="C6949" s="1060" t="s">
        <v>2352</v>
      </c>
      <c r="D6949" s="1061">
        <v>17.52</v>
      </c>
    </row>
    <row r="6950" spans="1:4" ht="22.5" x14ac:dyDescent="0.2">
      <c r="A6950" s="1058">
        <v>8822</v>
      </c>
      <c r="B6950" s="1059" t="s">
        <v>10250</v>
      </c>
      <c r="C6950" s="1060" t="s">
        <v>2352</v>
      </c>
      <c r="D6950" s="1061">
        <v>32.67</v>
      </c>
    </row>
    <row r="6951" spans="1:4" x14ac:dyDescent="0.2">
      <c r="A6951" s="1058">
        <v>775</v>
      </c>
      <c r="B6951" s="1059" t="s">
        <v>4961</v>
      </c>
      <c r="C6951" s="1060" t="s">
        <v>2352</v>
      </c>
      <c r="D6951" s="1061">
        <v>27.13</v>
      </c>
    </row>
    <row r="6952" spans="1:4" x14ac:dyDescent="0.2">
      <c r="A6952" s="1058">
        <v>784</v>
      </c>
      <c r="B6952" s="1059" t="s">
        <v>4968</v>
      </c>
      <c r="C6952" s="1060" t="s">
        <v>2352</v>
      </c>
      <c r="D6952" s="1061">
        <v>15.3</v>
      </c>
    </row>
    <row r="6953" spans="1:4" x14ac:dyDescent="0.2">
      <c r="A6953" s="1058">
        <v>785</v>
      </c>
      <c r="B6953" s="1059" t="s">
        <v>4969</v>
      </c>
      <c r="C6953" s="1060" t="s">
        <v>2352</v>
      </c>
      <c r="D6953" s="1061">
        <v>11.62</v>
      </c>
    </row>
    <row r="6954" spans="1:4" x14ac:dyDescent="0.2">
      <c r="A6954" s="1058">
        <v>7811</v>
      </c>
      <c r="B6954" s="1059" t="s">
        <v>9655</v>
      </c>
      <c r="C6954" s="1060" t="s">
        <v>2352</v>
      </c>
      <c r="D6954" s="1061">
        <v>33.97</v>
      </c>
    </row>
    <row r="6955" spans="1:4" ht="22.5" x14ac:dyDescent="0.2">
      <c r="A6955" s="1058">
        <v>7810</v>
      </c>
      <c r="B6955" s="1059" t="s">
        <v>9654</v>
      </c>
      <c r="C6955" s="1060" t="s">
        <v>2352</v>
      </c>
      <c r="D6955" s="1061">
        <v>21.35</v>
      </c>
    </row>
    <row r="6956" spans="1:4" ht="22.5" x14ac:dyDescent="0.2">
      <c r="A6956" s="1058">
        <v>786</v>
      </c>
      <c r="B6956" s="1059" t="s">
        <v>4970</v>
      </c>
      <c r="C6956" s="1060" t="s">
        <v>2352</v>
      </c>
      <c r="D6956" s="1061">
        <v>52.59</v>
      </c>
    </row>
    <row r="6957" spans="1:4" ht="22.5" x14ac:dyDescent="0.2">
      <c r="A6957" s="1058">
        <v>3277</v>
      </c>
      <c r="B6957" s="1059" t="s">
        <v>6886</v>
      </c>
      <c r="C6957" s="1060" t="s">
        <v>4846</v>
      </c>
      <c r="D6957" s="1061">
        <v>214.64</v>
      </c>
    </row>
    <row r="6958" spans="1:4" ht="22.5" x14ac:dyDescent="0.2">
      <c r="A6958" s="1058">
        <v>7162</v>
      </c>
      <c r="B6958" s="1059" t="s">
        <v>9158</v>
      </c>
      <c r="C6958" s="1060" t="s">
        <v>2352</v>
      </c>
      <c r="D6958" s="1061">
        <v>226.1</v>
      </c>
    </row>
    <row r="6959" spans="1:4" ht="22.5" x14ac:dyDescent="0.2">
      <c r="A6959" s="1058">
        <v>3299</v>
      </c>
      <c r="B6959" s="1059" t="s">
        <v>6907</v>
      </c>
      <c r="C6959" s="1060" t="s">
        <v>4846</v>
      </c>
      <c r="D6959" s="1061">
        <v>227.08</v>
      </c>
    </row>
    <row r="6960" spans="1:4" ht="22.5" x14ac:dyDescent="0.2">
      <c r="A6960" s="1058">
        <v>780</v>
      </c>
      <c r="B6960" s="1059" t="s">
        <v>4966</v>
      </c>
      <c r="C6960" s="1060" t="s">
        <v>2352</v>
      </c>
      <c r="D6960" s="1061">
        <v>82.78</v>
      </c>
    </row>
    <row r="6961" spans="1:4" ht="22.5" x14ac:dyDescent="0.2">
      <c r="A6961" s="1058">
        <v>778</v>
      </c>
      <c r="B6961" s="1059" t="s">
        <v>4964</v>
      </c>
      <c r="C6961" s="1060" t="s">
        <v>2352</v>
      </c>
      <c r="D6961" s="1061">
        <v>52.8</v>
      </c>
    </row>
    <row r="6962" spans="1:4" ht="22.5" x14ac:dyDescent="0.2">
      <c r="A6962" s="1058">
        <v>779</v>
      </c>
      <c r="B6962" s="1059" t="s">
        <v>4965</v>
      </c>
      <c r="C6962" s="1060" t="s">
        <v>2352</v>
      </c>
      <c r="D6962" s="1061">
        <v>49.31</v>
      </c>
    </row>
    <row r="6963" spans="1:4" ht="22.5" x14ac:dyDescent="0.2">
      <c r="A6963" s="1058">
        <v>7807</v>
      </c>
      <c r="B6963" s="1059" t="s">
        <v>9653</v>
      </c>
      <c r="C6963" s="1060" t="s">
        <v>2352</v>
      </c>
      <c r="D6963" s="1061">
        <v>33.17</v>
      </c>
    </row>
    <row r="6964" spans="1:4" x14ac:dyDescent="0.2">
      <c r="A6964" s="1058">
        <v>4279</v>
      </c>
      <c r="B6964" s="1059" t="s">
        <v>7475</v>
      </c>
      <c r="C6964" s="1060" t="s">
        <v>2352</v>
      </c>
      <c r="D6964" s="1061">
        <v>31.88</v>
      </c>
    </row>
    <row r="6965" spans="1:4" ht="22.5" x14ac:dyDescent="0.2">
      <c r="A6965" s="1058">
        <v>12155</v>
      </c>
      <c r="B6965" s="1059" t="s">
        <v>12513</v>
      </c>
      <c r="C6965" s="1060" t="s">
        <v>2352</v>
      </c>
      <c r="D6965" s="1061">
        <v>29.47</v>
      </c>
    </row>
    <row r="6966" spans="1:4" ht="22.5" x14ac:dyDescent="0.2">
      <c r="A6966" s="1058">
        <v>12156</v>
      </c>
      <c r="B6966" s="1059" t="s">
        <v>12514</v>
      </c>
      <c r="C6966" s="1060" t="s">
        <v>2352</v>
      </c>
      <c r="D6966" s="1061">
        <v>31.29</v>
      </c>
    </row>
    <row r="6967" spans="1:4" ht="22.5" x14ac:dyDescent="0.2">
      <c r="A6967" s="1058">
        <v>793</v>
      </c>
      <c r="B6967" s="1059" t="s">
        <v>4977</v>
      </c>
      <c r="C6967" s="1060" t="s">
        <v>2352</v>
      </c>
      <c r="D6967" s="1061">
        <v>5.9</v>
      </c>
    </row>
    <row r="6968" spans="1:4" ht="22.5" x14ac:dyDescent="0.2">
      <c r="A6968" s="1058">
        <v>9422</v>
      </c>
      <c r="B6968" s="1059" t="s">
        <v>10677</v>
      </c>
      <c r="C6968" s="1060" t="s">
        <v>2352</v>
      </c>
      <c r="D6968" s="1061">
        <v>52.99</v>
      </c>
    </row>
    <row r="6969" spans="1:4" ht="22.5" x14ac:dyDescent="0.2">
      <c r="A6969" s="1058">
        <v>791</v>
      </c>
      <c r="B6969" s="1059" t="s">
        <v>4975</v>
      </c>
      <c r="C6969" s="1060" t="s">
        <v>2352</v>
      </c>
      <c r="D6969" s="1061">
        <v>73.33</v>
      </c>
    </row>
    <row r="6970" spans="1:4" ht="22.5" x14ac:dyDescent="0.2">
      <c r="A6970" s="1058">
        <v>11571</v>
      </c>
      <c r="B6970" s="1059" t="s">
        <v>12095</v>
      </c>
      <c r="C6970" s="1060" t="s">
        <v>2352</v>
      </c>
      <c r="D6970" s="1061">
        <v>58.67</v>
      </c>
    </row>
    <row r="6971" spans="1:4" ht="22.5" x14ac:dyDescent="0.2">
      <c r="A6971" s="1058">
        <v>790</v>
      </c>
      <c r="B6971" s="1059" t="s">
        <v>4974</v>
      </c>
      <c r="C6971" s="1060" t="s">
        <v>2352</v>
      </c>
      <c r="D6971" s="1061">
        <v>68.540000000000006</v>
      </c>
    </row>
    <row r="6972" spans="1:4" ht="22.5" x14ac:dyDescent="0.2">
      <c r="A6972" s="1058">
        <v>792</v>
      </c>
      <c r="B6972" s="1059" t="s">
        <v>4976</v>
      </c>
      <c r="C6972" s="1060" t="s">
        <v>2352</v>
      </c>
      <c r="D6972" s="1061">
        <v>88.27</v>
      </c>
    </row>
    <row r="6973" spans="1:4" ht="22.5" x14ac:dyDescent="0.2">
      <c r="A6973" s="1058">
        <v>7164</v>
      </c>
      <c r="B6973" s="1059" t="s">
        <v>9159</v>
      </c>
      <c r="C6973" s="1060" t="s">
        <v>2352</v>
      </c>
      <c r="D6973" s="1061">
        <v>19.690000000000001</v>
      </c>
    </row>
    <row r="6974" spans="1:4" ht="22.5" x14ac:dyDescent="0.2">
      <c r="A6974" s="1058">
        <v>7817</v>
      </c>
      <c r="B6974" s="1059" t="s">
        <v>9661</v>
      </c>
      <c r="C6974" s="1060" t="s">
        <v>2352</v>
      </c>
      <c r="D6974" s="1061">
        <v>62.84</v>
      </c>
    </row>
    <row r="6975" spans="1:4" x14ac:dyDescent="0.2">
      <c r="A6975" s="1058">
        <v>7792</v>
      </c>
      <c r="B6975" s="1059" t="s">
        <v>9644</v>
      </c>
      <c r="C6975" s="1060" t="s">
        <v>2352</v>
      </c>
      <c r="D6975" s="1061">
        <v>112.15</v>
      </c>
    </row>
    <row r="6976" spans="1:4" ht="22.5" x14ac:dyDescent="0.2">
      <c r="A6976" s="1058">
        <v>11234</v>
      </c>
      <c r="B6976" s="1059" t="s">
        <v>11840</v>
      </c>
      <c r="C6976" s="1060" t="s">
        <v>2352</v>
      </c>
      <c r="D6976" s="1061">
        <v>95.18</v>
      </c>
    </row>
    <row r="6977" spans="1:4" ht="22.5" x14ac:dyDescent="0.2">
      <c r="A6977" s="1058">
        <v>12657</v>
      </c>
      <c r="B6977" s="1059" t="s">
        <v>21371</v>
      </c>
      <c r="C6977" s="1060" t="s">
        <v>2352</v>
      </c>
      <c r="D6977" s="1061">
        <v>20.69</v>
      </c>
    </row>
    <row r="6978" spans="1:4" x14ac:dyDescent="0.2">
      <c r="A6978" s="1058">
        <v>795</v>
      </c>
      <c r="B6978" s="1059" t="s">
        <v>4979</v>
      </c>
      <c r="C6978" s="1060" t="s">
        <v>2352</v>
      </c>
      <c r="D6978" s="1061">
        <v>51.46</v>
      </c>
    </row>
    <row r="6979" spans="1:4" x14ac:dyDescent="0.2">
      <c r="A6979" s="1058">
        <v>11214</v>
      </c>
      <c r="B6979" s="1059" t="s">
        <v>11822</v>
      </c>
      <c r="C6979" s="1060" t="s">
        <v>2352</v>
      </c>
      <c r="D6979" s="1061">
        <v>56.04</v>
      </c>
    </row>
    <row r="6980" spans="1:4" x14ac:dyDescent="0.2">
      <c r="A6980" s="1058">
        <v>796</v>
      </c>
      <c r="B6980" s="1059" t="s">
        <v>4980</v>
      </c>
      <c r="C6980" s="1060" t="s">
        <v>2352</v>
      </c>
      <c r="D6980" s="1061">
        <v>51.08</v>
      </c>
    </row>
    <row r="6981" spans="1:4" x14ac:dyDescent="0.2">
      <c r="A6981" s="1058">
        <v>794</v>
      </c>
      <c r="B6981" s="1059" t="s">
        <v>4978</v>
      </c>
      <c r="C6981" s="1060" t="s">
        <v>2352</v>
      </c>
      <c r="D6981" s="1061">
        <v>52.17</v>
      </c>
    </row>
    <row r="6982" spans="1:4" x14ac:dyDescent="0.2">
      <c r="A6982" s="1058">
        <v>11418</v>
      </c>
      <c r="B6982" s="1059" t="s">
        <v>11992</v>
      </c>
      <c r="C6982" s="1060" t="s">
        <v>2352</v>
      </c>
      <c r="D6982" s="1061">
        <v>33.299999999999997</v>
      </c>
    </row>
    <row r="6983" spans="1:4" ht="22.5" x14ac:dyDescent="0.2">
      <c r="A6983" s="1058">
        <v>789</v>
      </c>
      <c r="B6983" s="1059" t="s">
        <v>4973</v>
      </c>
      <c r="C6983" s="1060" t="s">
        <v>2352</v>
      </c>
      <c r="D6983" s="1061">
        <v>156.84</v>
      </c>
    </row>
    <row r="6984" spans="1:4" ht="22.5" x14ac:dyDescent="0.2">
      <c r="A6984" s="1058">
        <v>787</v>
      </c>
      <c r="B6984" s="1059" t="s">
        <v>4971</v>
      </c>
      <c r="C6984" s="1060" t="s">
        <v>2352</v>
      </c>
      <c r="D6984" s="1061">
        <v>33.22</v>
      </c>
    </row>
    <row r="6985" spans="1:4" x14ac:dyDescent="0.2">
      <c r="A6985" s="1058">
        <v>788</v>
      </c>
      <c r="B6985" s="1059" t="s">
        <v>4972</v>
      </c>
      <c r="C6985" s="1060" t="s">
        <v>2352</v>
      </c>
      <c r="D6985" s="1061">
        <v>30.08</v>
      </c>
    </row>
    <row r="6986" spans="1:4" ht="22.5" x14ac:dyDescent="0.2">
      <c r="A6986" s="1058">
        <v>8930</v>
      </c>
      <c r="B6986" s="1059" t="s">
        <v>10334</v>
      </c>
      <c r="C6986" s="1060" t="s">
        <v>2352</v>
      </c>
      <c r="D6986" s="1061">
        <v>378.65</v>
      </c>
    </row>
    <row r="6987" spans="1:4" ht="22.5" x14ac:dyDescent="0.2">
      <c r="A6987" s="1058">
        <v>1490</v>
      </c>
      <c r="B6987" s="1059" t="s">
        <v>5601</v>
      </c>
      <c r="C6987" s="1060" t="s">
        <v>2352</v>
      </c>
      <c r="D6987" s="1061">
        <v>360.07</v>
      </c>
    </row>
    <row r="6988" spans="1:4" ht="22.5" x14ac:dyDescent="0.2">
      <c r="A6988" s="1058">
        <v>1489</v>
      </c>
      <c r="B6988" s="1059" t="s">
        <v>5600</v>
      </c>
      <c r="C6988" s="1060" t="s">
        <v>2352</v>
      </c>
      <c r="D6988" s="1061">
        <v>463.47</v>
      </c>
    </row>
    <row r="6989" spans="1:4" ht="22.5" x14ac:dyDescent="0.2">
      <c r="A6989" s="1058">
        <v>10611</v>
      </c>
      <c r="B6989" s="1059" t="s">
        <v>11466</v>
      </c>
      <c r="C6989" s="1060" t="s">
        <v>2352</v>
      </c>
      <c r="D6989" s="1061">
        <v>269</v>
      </c>
    </row>
    <row r="6990" spans="1:4" ht="22.5" x14ac:dyDescent="0.2">
      <c r="A6990" s="1058">
        <v>1469</v>
      </c>
      <c r="B6990" s="1059" t="s">
        <v>5580</v>
      </c>
      <c r="C6990" s="1060" t="s">
        <v>2352</v>
      </c>
      <c r="D6990" s="1061">
        <v>80.91</v>
      </c>
    </row>
    <row r="6991" spans="1:4" ht="22.5" x14ac:dyDescent="0.2">
      <c r="A6991" s="1058">
        <v>1470</v>
      </c>
      <c r="B6991" s="1059" t="s">
        <v>5581</v>
      </c>
      <c r="C6991" s="1060" t="s">
        <v>2352</v>
      </c>
      <c r="D6991" s="1061">
        <v>84.9</v>
      </c>
    </row>
    <row r="6992" spans="1:4" ht="22.5" x14ac:dyDescent="0.2">
      <c r="A6992" s="1058">
        <v>1455</v>
      </c>
      <c r="B6992" s="1059" t="s">
        <v>5566</v>
      </c>
      <c r="C6992" s="1060" t="s">
        <v>2352</v>
      </c>
      <c r="D6992" s="1061">
        <v>44.14</v>
      </c>
    </row>
    <row r="6993" spans="1:4" ht="22.5" x14ac:dyDescent="0.2">
      <c r="A6993" s="1058">
        <v>1456</v>
      </c>
      <c r="B6993" s="1059" t="s">
        <v>5567</v>
      </c>
      <c r="C6993" s="1060" t="s">
        <v>2352</v>
      </c>
      <c r="D6993" s="1061">
        <v>45.72</v>
      </c>
    </row>
    <row r="6994" spans="1:4" ht="22.5" x14ac:dyDescent="0.2">
      <c r="A6994" s="1058">
        <v>1457</v>
      </c>
      <c r="B6994" s="1059" t="s">
        <v>5568</v>
      </c>
      <c r="C6994" s="1060" t="s">
        <v>2352</v>
      </c>
      <c r="D6994" s="1061">
        <v>74.290000000000006</v>
      </c>
    </row>
    <row r="6995" spans="1:4" ht="22.5" x14ac:dyDescent="0.2">
      <c r="A6995" s="1058">
        <v>1458</v>
      </c>
      <c r="B6995" s="1059" t="s">
        <v>5569</v>
      </c>
      <c r="C6995" s="1060" t="s">
        <v>2352</v>
      </c>
      <c r="D6995" s="1061">
        <v>88.36</v>
      </c>
    </row>
    <row r="6996" spans="1:4" ht="22.5" x14ac:dyDescent="0.2">
      <c r="A6996" s="1058">
        <v>1459</v>
      </c>
      <c r="B6996" s="1059" t="s">
        <v>5570</v>
      </c>
      <c r="C6996" s="1060" t="s">
        <v>2352</v>
      </c>
      <c r="D6996" s="1061">
        <v>104.51</v>
      </c>
    </row>
    <row r="6997" spans="1:4" ht="22.5" x14ac:dyDescent="0.2">
      <c r="A6997" s="1058">
        <v>1460</v>
      </c>
      <c r="B6997" s="1059" t="s">
        <v>5571</v>
      </c>
      <c r="C6997" s="1060" t="s">
        <v>2352</v>
      </c>
      <c r="D6997" s="1061">
        <v>134.93</v>
      </c>
    </row>
    <row r="6998" spans="1:4" ht="22.5" x14ac:dyDescent="0.2">
      <c r="A6998" s="1058">
        <v>5099</v>
      </c>
      <c r="B6998" s="1059" t="s">
        <v>8043</v>
      </c>
      <c r="C6998" s="1060" t="s">
        <v>2352</v>
      </c>
      <c r="D6998" s="1061">
        <v>107.46</v>
      </c>
    </row>
    <row r="6999" spans="1:4" ht="22.5" x14ac:dyDescent="0.2">
      <c r="A6999" s="1058">
        <v>1461</v>
      </c>
      <c r="B6999" s="1059" t="s">
        <v>5572</v>
      </c>
      <c r="C6999" s="1060" t="s">
        <v>2352</v>
      </c>
      <c r="D6999" s="1061">
        <v>260</v>
      </c>
    </row>
    <row r="7000" spans="1:4" ht="22.5" x14ac:dyDescent="0.2">
      <c r="A7000" s="1058">
        <v>1462</v>
      </c>
      <c r="B7000" s="1059" t="s">
        <v>5573</v>
      </c>
      <c r="C7000" s="1060" t="s">
        <v>2352</v>
      </c>
      <c r="D7000" s="1061">
        <v>307.06</v>
      </c>
    </row>
    <row r="7001" spans="1:4" ht="22.5" x14ac:dyDescent="0.2">
      <c r="A7001" s="1058">
        <v>1463</v>
      </c>
      <c r="B7001" s="1059" t="s">
        <v>5574</v>
      </c>
      <c r="C7001" s="1060" t="s">
        <v>2352</v>
      </c>
      <c r="D7001" s="1061">
        <v>609.04999999999995</v>
      </c>
    </row>
    <row r="7002" spans="1:4" ht="22.5" x14ac:dyDescent="0.2">
      <c r="A7002" s="1058">
        <v>1464</v>
      </c>
      <c r="B7002" s="1059" t="s">
        <v>5575</v>
      </c>
      <c r="C7002" s="1060" t="s">
        <v>2352</v>
      </c>
      <c r="D7002" s="1061">
        <v>80.86</v>
      </c>
    </row>
    <row r="7003" spans="1:4" ht="22.5" x14ac:dyDescent="0.2">
      <c r="A7003" s="1058">
        <v>1465</v>
      </c>
      <c r="B7003" s="1059" t="s">
        <v>5576</v>
      </c>
      <c r="C7003" s="1060" t="s">
        <v>2352</v>
      </c>
      <c r="D7003" s="1061">
        <v>88.84</v>
      </c>
    </row>
    <row r="7004" spans="1:4" ht="22.5" x14ac:dyDescent="0.2">
      <c r="A7004" s="1058">
        <v>1466</v>
      </c>
      <c r="B7004" s="1059" t="s">
        <v>5577</v>
      </c>
      <c r="C7004" s="1060" t="s">
        <v>2352</v>
      </c>
      <c r="D7004" s="1061">
        <v>104.45</v>
      </c>
    </row>
    <row r="7005" spans="1:4" ht="22.5" x14ac:dyDescent="0.2">
      <c r="A7005" s="1058">
        <v>1467</v>
      </c>
      <c r="B7005" s="1059" t="s">
        <v>5578</v>
      </c>
      <c r="C7005" s="1060" t="s">
        <v>2352</v>
      </c>
      <c r="D7005" s="1061">
        <v>148.37</v>
      </c>
    </row>
    <row r="7006" spans="1:4" ht="22.5" x14ac:dyDescent="0.2">
      <c r="A7006" s="1058">
        <v>1468</v>
      </c>
      <c r="B7006" s="1059" t="s">
        <v>5579</v>
      </c>
      <c r="C7006" s="1060" t="s">
        <v>2352</v>
      </c>
      <c r="D7006" s="1061">
        <v>153.9</v>
      </c>
    </row>
    <row r="7007" spans="1:4" x14ac:dyDescent="0.2">
      <c r="A7007" s="1058">
        <v>12893</v>
      </c>
      <c r="B7007" s="1059" t="s">
        <v>24158</v>
      </c>
      <c r="C7007" s="1060" t="s">
        <v>2352</v>
      </c>
      <c r="D7007" s="1061">
        <v>132.52000000000001</v>
      </c>
    </row>
    <row r="7008" spans="1:4" ht="22.5" x14ac:dyDescent="0.2">
      <c r="A7008" s="1058">
        <v>7643</v>
      </c>
      <c r="B7008" s="1059" t="s">
        <v>9529</v>
      </c>
      <c r="C7008" s="1060" t="s">
        <v>2352</v>
      </c>
      <c r="D7008" s="1061">
        <v>119.62</v>
      </c>
    </row>
    <row r="7009" spans="1:4" ht="22.5" x14ac:dyDescent="0.2">
      <c r="A7009" s="1058">
        <v>8023</v>
      </c>
      <c r="B7009" s="1059" t="s">
        <v>9782</v>
      </c>
      <c r="C7009" s="1060" t="s">
        <v>2352</v>
      </c>
      <c r="D7009" s="1061">
        <v>178.84</v>
      </c>
    </row>
    <row r="7010" spans="1:4" ht="22.5" x14ac:dyDescent="0.2">
      <c r="A7010" s="1058">
        <v>10896</v>
      </c>
      <c r="B7010" s="1059" t="s">
        <v>11637</v>
      </c>
      <c r="C7010" s="1060" t="s">
        <v>2352</v>
      </c>
      <c r="D7010" s="1061">
        <v>119.62</v>
      </c>
    </row>
    <row r="7011" spans="1:4" x14ac:dyDescent="0.2">
      <c r="A7011" s="1058">
        <v>5102</v>
      </c>
      <c r="B7011" s="1059" t="s">
        <v>8046</v>
      </c>
      <c r="C7011" s="1060" t="s">
        <v>2352</v>
      </c>
      <c r="D7011" s="1061">
        <v>10</v>
      </c>
    </row>
    <row r="7012" spans="1:4" x14ac:dyDescent="0.2">
      <c r="A7012" s="1058">
        <v>1488</v>
      </c>
      <c r="B7012" s="1059" t="s">
        <v>5599</v>
      </c>
      <c r="C7012" s="1060" t="s">
        <v>2352</v>
      </c>
      <c r="D7012" s="1061">
        <v>24.11</v>
      </c>
    </row>
    <row r="7013" spans="1:4" x14ac:dyDescent="0.2">
      <c r="A7013" s="1058">
        <v>5003</v>
      </c>
      <c r="B7013" s="1059" t="s">
        <v>7977</v>
      </c>
      <c r="C7013" s="1060" t="s">
        <v>2352</v>
      </c>
      <c r="D7013" s="1061">
        <v>25.33</v>
      </c>
    </row>
    <row r="7014" spans="1:4" ht="22.5" x14ac:dyDescent="0.2">
      <c r="A7014" s="1058">
        <v>9273</v>
      </c>
      <c r="B7014" s="1059" t="s">
        <v>10586</v>
      </c>
      <c r="C7014" s="1060" t="s">
        <v>2352</v>
      </c>
      <c r="D7014" s="1061">
        <v>22.35</v>
      </c>
    </row>
    <row r="7015" spans="1:4" x14ac:dyDescent="0.2">
      <c r="A7015" s="1058">
        <v>9014</v>
      </c>
      <c r="B7015" s="1059" t="s">
        <v>10397</v>
      </c>
      <c r="C7015" s="1060" t="s">
        <v>2352</v>
      </c>
      <c r="D7015" s="1061">
        <v>56.34</v>
      </c>
    </row>
    <row r="7016" spans="1:4" ht="33.75" x14ac:dyDescent="0.2">
      <c r="A7016" s="1058">
        <v>7376</v>
      </c>
      <c r="B7016" s="1059" t="s">
        <v>9285</v>
      </c>
      <c r="C7016" s="1060" t="s">
        <v>2352</v>
      </c>
      <c r="D7016" s="1061">
        <v>300.02999999999997</v>
      </c>
    </row>
    <row r="7017" spans="1:4" x14ac:dyDescent="0.2">
      <c r="A7017" s="1058">
        <v>1471</v>
      </c>
      <c r="B7017" s="1059" t="s">
        <v>5582</v>
      </c>
      <c r="C7017" s="1060" t="s">
        <v>2352</v>
      </c>
      <c r="D7017" s="1061">
        <v>299.74</v>
      </c>
    </row>
    <row r="7018" spans="1:4" x14ac:dyDescent="0.2">
      <c r="A7018" s="1058">
        <v>1472</v>
      </c>
      <c r="B7018" s="1059" t="s">
        <v>5583</v>
      </c>
      <c r="C7018" s="1060" t="s">
        <v>2352</v>
      </c>
      <c r="D7018" s="1061">
        <v>349.76</v>
      </c>
    </row>
    <row r="7019" spans="1:4" ht="22.5" x14ac:dyDescent="0.2">
      <c r="A7019" s="1058">
        <v>8235</v>
      </c>
      <c r="B7019" s="1059" t="s">
        <v>9866</v>
      </c>
      <c r="C7019" s="1060" t="s">
        <v>2352</v>
      </c>
      <c r="D7019" s="1061">
        <v>223.35</v>
      </c>
    </row>
    <row r="7020" spans="1:4" ht="22.5" x14ac:dyDescent="0.2">
      <c r="A7020" s="1058">
        <v>10833</v>
      </c>
      <c r="B7020" s="1059" t="s">
        <v>11594</v>
      </c>
      <c r="C7020" s="1060" t="s">
        <v>2352</v>
      </c>
      <c r="D7020" s="1061">
        <v>1754.14</v>
      </c>
    </row>
    <row r="7021" spans="1:4" x14ac:dyDescent="0.2">
      <c r="A7021" s="1058">
        <v>10817</v>
      </c>
      <c r="B7021" s="1059" t="s">
        <v>11584</v>
      </c>
      <c r="C7021" s="1060" t="s">
        <v>2352</v>
      </c>
      <c r="D7021" s="1061">
        <v>483.73</v>
      </c>
    </row>
    <row r="7022" spans="1:4" x14ac:dyDescent="0.2">
      <c r="A7022" s="1058">
        <v>11072</v>
      </c>
      <c r="B7022" s="1059" t="s">
        <v>11718</v>
      </c>
      <c r="C7022" s="1060" t="s">
        <v>2352</v>
      </c>
      <c r="D7022" s="1061">
        <v>5366.75</v>
      </c>
    </row>
    <row r="7023" spans="1:4" x14ac:dyDescent="0.2">
      <c r="A7023" s="1058">
        <v>8731</v>
      </c>
      <c r="B7023" s="1059" t="s">
        <v>10176</v>
      </c>
      <c r="C7023" s="1060" t="s">
        <v>2352</v>
      </c>
      <c r="D7023" s="1061">
        <v>60.9</v>
      </c>
    </row>
    <row r="7024" spans="1:4" ht="22.5" x14ac:dyDescent="0.2">
      <c r="A7024" s="1058">
        <v>11074</v>
      </c>
      <c r="B7024" s="1059" t="s">
        <v>11720</v>
      </c>
      <c r="C7024" s="1060" t="s">
        <v>2352</v>
      </c>
      <c r="D7024" s="1061">
        <v>2958.36</v>
      </c>
    </row>
    <row r="7025" spans="1:4" x14ac:dyDescent="0.2">
      <c r="A7025" s="1062"/>
      <c r="B7025" s="1059" t="s">
        <v>10395</v>
      </c>
      <c r="C7025" s="1062"/>
      <c r="D7025" s="1062"/>
    </row>
    <row r="7026" spans="1:4" x14ac:dyDescent="0.2">
      <c r="A7026" s="1058">
        <v>9012</v>
      </c>
      <c r="B7026" s="1062"/>
      <c r="C7026" s="1060" t="s">
        <v>2352</v>
      </c>
      <c r="D7026" s="1061">
        <v>72.209999999999994</v>
      </c>
    </row>
    <row r="7027" spans="1:4" x14ac:dyDescent="0.2">
      <c r="A7027" s="1058">
        <v>9016</v>
      </c>
      <c r="B7027" s="1059" t="s">
        <v>10399</v>
      </c>
      <c r="C7027" s="1060" t="s">
        <v>2352</v>
      </c>
      <c r="D7027" s="1061">
        <v>56.44</v>
      </c>
    </row>
    <row r="7028" spans="1:4" x14ac:dyDescent="0.2">
      <c r="A7028" s="1058">
        <v>9015</v>
      </c>
      <c r="B7028" s="1059" t="s">
        <v>10398</v>
      </c>
      <c r="C7028" s="1060" t="s">
        <v>2352</v>
      </c>
      <c r="D7028" s="1061">
        <v>80.23</v>
      </c>
    </row>
    <row r="7029" spans="1:4" x14ac:dyDescent="0.2">
      <c r="A7029" s="1058">
        <v>8797</v>
      </c>
      <c r="B7029" s="1059" t="s">
        <v>10232</v>
      </c>
      <c r="C7029" s="1060" t="s">
        <v>2352</v>
      </c>
      <c r="D7029" s="1061">
        <v>87.76</v>
      </c>
    </row>
    <row r="7030" spans="1:4" ht="22.5" x14ac:dyDescent="0.2">
      <c r="A7030" s="1058">
        <v>8437</v>
      </c>
      <c r="B7030" s="1059" t="s">
        <v>9990</v>
      </c>
      <c r="C7030" s="1060" t="s">
        <v>2352</v>
      </c>
      <c r="D7030" s="1061">
        <v>56.34</v>
      </c>
    </row>
    <row r="7031" spans="1:4" ht="22.5" x14ac:dyDescent="0.2">
      <c r="A7031" s="1058">
        <v>8438</v>
      </c>
      <c r="B7031" s="1059" t="s">
        <v>9991</v>
      </c>
      <c r="C7031" s="1060" t="s">
        <v>2352</v>
      </c>
      <c r="D7031" s="1061">
        <v>72.12</v>
      </c>
    </row>
    <row r="7032" spans="1:4" x14ac:dyDescent="0.2">
      <c r="A7032" s="1058">
        <v>11073</v>
      </c>
      <c r="B7032" s="1059" t="s">
        <v>11719</v>
      </c>
      <c r="C7032" s="1060" t="s">
        <v>2352</v>
      </c>
      <c r="D7032" s="1061">
        <v>3146.81</v>
      </c>
    </row>
    <row r="7033" spans="1:4" ht="22.5" x14ac:dyDescent="0.2">
      <c r="A7033" s="1058">
        <v>10784</v>
      </c>
      <c r="B7033" s="1059" t="s">
        <v>11559</v>
      </c>
      <c r="C7033" s="1060" t="s">
        <v>2352</v>
      </c>
      <c r="D7033" s="1061">
        <v>1442.95</v>
      </c>
    </row>
    <row r="7034" spans="1:4" ht="22.5" x14ac:dyDescent="0.2">
      <c r="A7034" s="1058">
        <v>8929</v>
      </c>
      <c r="B7034" s="1059" t="s">
        <v>10333</v>
      </c>
      <c r="C7034" s="1060" t="s">
        <v>2352</v>
      </c>
      <c r="D7034" s="1061">
        <v>340.38</v>
      </c>
    </row>
    <row r="7035" spans="1:4" x14ac:dyDescent="0.2">
      <c r="A7035" s="1058">
        <v>1482</v>
      </c>
      <c r="B7035" s="1059" t="s">
        <v>5593</v>
      </c>
      <c r="C7035" s="1060" t="s">
        <v>2352</v>
      </c>
      <c r="D7035" s="1061">
        <v>77.83</v>
      </c>
    </row>
    <row r="7036" spans="1:4" x14ac:dyDescent="0.2">
      <c r="A7036" s="1058">
        <v>1483</v>
      </c>
      <c r="B7036" s="1059" t="s">
        <v>5594</v>
      </c>
      <c r="C7036" s="1060" t="s">
        <v>2352</v>
      </c>
      <c r="D7036" s="1061">
        <v>123.18</v>
      </c>
    </row>
    <row r="7037" spans="1:4" x14ac:dyDescent="0.2">
      <c r="A7037" s="1058">
        <v>1484</v>
      </c>
      <c r="B7037" s="1059" t="s">
        <v>5595</v>
      </c>
      <c r="C7037" s="1060" t="s">
        <v>2352</v>
      </c>
      <c r="D7037" s="1061">
        <v>129.72999999999999</v>
      </c>
    </row>
    <row r="7038" spans="1:4" x14ac:dyDescent="0.2">
      <c r="A7038" s="1058">
        <v>1485</v>
      </c>
      <c r="B7038" s="1059" t="s">
        <v>5596</v>
      </c>
      <c r="C7038" s="1060" t="s">
        <v>2352</v>
      </c>
      <c r="D7038" s="1061">
        <v>182.53</v>
      </c>
    </row>
    <row r="7039" spans="1:4" x14ac:dyDescent="0.2">
      <c r="A7039" s="1058">
        <v>1486</v>
      </c>
      <c r="B7039" s="1059" t="s">
        <v>5597</v>
      </c>
      <c r="C7039" s="1060" t="s">
        <v>2352</v>
      </c>
      <c r="D7039" s="1061">
        <v>314.25</v>
      </c>
    </row>
    <row r="7040" spans="1:4" x14ac:dyDescent="0.2">
      <c r="A7040" s="1058">
        <v>1487</v>
      </c>
      <c r="B7040" s="1059" t="s">
        <v>5598</v>
      </c>
      <c r="C7040" s="1060" t="s">
        <v>2352</v>
      </c>
      <c r="D7040" s="1061">
        <v>417.13</v>
      </c>
    </row>
    <row r="7041" spans="1:4" x14ac:dyDescent="0.2">
      <c r="A7041" s="1058">
        <v>1481</v>
      </c>
      <c r="B7041" s="1059" t="s">
        <v>5592</v>
      </c>
      <c r="C7041" s="1060" t="s">
        <v>2352</v>
      </c>
      <c r="D7041" s="1061">
        <v>900.42</v>
      </c>
    </row>
    <row r="7042" spans="1:4" x14ac:dyDescent="0.2">
      <c r="A7042" s="1058">
        <v>1473</v>
      </c>
      <c r="B7042" s="1059" t="s">
        <v>5584</v>
      </c>
      <c r="C7042" s="1060" t="s">
        <v>2352</v>
      </c>
      <c r="D7042" s="1061">
        <v>89.29</v>
      </c>
    </row>
    <row r="7043" spans="1:4" x14ac:dyDescent="0.2">
      <c r="A7043" s="1058">
        <v>1475</v>
      </c>
      <c r="B7043" s="1059" t="s">
        <v>5586</v>
      </c>
      <c r="C7043" s="1060" t="s">
        <v>2352</v>
      </c>
      <c r="D7043" s="1061">
        <v>204.98</v>
      </c>
    </row>
    <row r="7044" spans="1:4" x14ac:dyDescent="0.2">
      <c r="A7044" s="1058">
        <v>1477</v>
      </c>
      <c r="B7044" s="1059" t="s">
        <v>5588</v>
      </c>
      <c r="C7044" s="1060" t="s">
        <v>2352</v>
      </c>
      <c r="D7044" s="1061">
        <v>225.87</v>
      </c>
    </row>
    <row r="7045" spans="1:4" x14ac:dyDescent="0.2">
      <c r="A7045" s="1058">
        <v>1479</v>
      </c>
      <c r="B7045" s="1059" t="s">
        <v>5590</v>
      </c>
      <c r="C7045" s="1060" t="s">
        <v>2352</v>
      </c>
      <c r="D7045" s="1061">
        <v>425.57</v>
      </c>
    </row>
    <row r="7046" spans="1:4" x14ac:dyDescent="0.2">
      <c r="A7046" s="1058">
        <v>1480</v>
      </c>
      <c r="B7046" s="1059" t="s">
        <v>5591</v>
      </c>
      <c r="C7046" s="1060" t="s">
        <v>2352</v>
      </c>
      <c r="D7046" s="1061">
        <v>586.88</v>
      </c>
    </row>
    <row r="7047" spans="1:4" x14ac:dyDescent="0.2">
      <c r="A7047" s="1058">
        <v>10673</v>
      </c>
      <c r="B7047" s="1059" t="s">
        <v>11491</v>
      </c>
      <c r="C7047" s="1060" t="s">
        <v>2352</v>
      </c>
      <c r="D7047" s="1061">
        <v>1646.67</v>
      </c>
    </row>
    <row r="7048" spans="1:4" ht="22.5" x14ac:dyDescent="0.2">
      <c r="A7048" s="1058">
        <v>1474</v>
      </c>
      <c r="B7048" s="1059" t="s">
        <v>5585</v>
      </c>
      <c r="C7048" s="1060" t="s">
        <v>2352</v>
      </c>
      <c r="D7048" s="1061">
        <v>104.67</v>
      </c>
    </row>
    <row r="7049" spans="1:4" ht="22.5" x14ac:dyDescent="0.2">
      <c r="A7049" s="1058">
        <v>1476</v>
      </c>
      <c r="B7049" s="1059" t="s">
        <v>5587</v>
      </c>
      <c r="C7049" s="1060" t="s">
        <v>2352</v>
      </c>
      <c r="D7049" s="1061">
        <v>136.12</v>
      </c>
    </row>
    <row r="7050" spans="1:4" ht="22.5" x14ac:dyDescent="0.2">
      <c r="A7050" s="1058">
        <v>1478</v>
      </c>
      <c r="B7050" s="1059" t="s">
        <v>5589</v>
      </c>
      <c r="C7050" s="1060" t="s">
        <v>2352</v>
      </c>
      <c r="D7050" s="1061">
        <v>128.54</v>
      </c>
    </row>
    <row r="7051" spans="1:4" x14ac:dyDescent="0.2">
      <c r="A7051" s="1058">
        <v>8447</v>
      </c>
      <c r="B7051" s="1059" t="s">
        <v>9999</v>
      </c>
      <c r="C7051" s="1060" t="s">
        <v>2352</v>
      </c>
      <c r="D7051" s="1061">
        <v>78.58</v>
      </c>
    </row>
    <row r="7052" spans="1:4" x14ac:dyDescent="0.2">
      <c r="A7052" s="1058">
        <v>9270</v>
      </c>
      <c r="B7052" s="1059" t="s">
        <v>10585</v>
      </c>
      <c r="C7052" s="1060" t="s">
        <v>2352</v>
      </c>
      <c r="D7052" s="1061">
        <v>136.81</v>
      </c>
    </row>
    <row r="7053" spans="1:4" x14ac:dyDescent="0.2">
      <c r="A7053" s="1058">
        <v>8446</v>
      </c>
      <c r="B7053" s="1059" t="s">
        <v>9998</v>
      </c>
      <c r="C7053" s="1060" t="s">
        <v>2352</v>
      </c>
      <c r="D7053" s="1061">
        <v>181.54</v>
      </c>
    </row>
    <row r="7054" spans="1:4" x14ac:dyDescent="0.2">
      <c r="A7054" s="1058">
        <v>8794</v>
      </c>
      <c r="B7054" s="1059" t="s">
        <v>10229</v>
      </c>
      <c r="C7054" s="1060" t="s">
        <v>2352</v>
      </c>
      <c r="D7054" s="1061">
        <v>274.51</v>
      </c>
    </row>
    <row r="7055" spans="1:4" x14ac:dyDescent="0.2">
      <c r="A7055" s="1058">
        <v>9317</v>
      </c>
      <c r="B7055" s="1059" t="s">
        <v>10621</v>
      </c>
      <c r="C7055" s="1060" t="s">
        <v>2352</v>
      </c>
      <c r="D7055" s="1061">
        <v>1200.01</v>
      </c>
    </row>
    <row r="7056" spans="1:4" ht="33.75" x14ac:dyDescent="0.2">
      <c r="A7056" s="1058">
        <v>1452</v>
      </c>
      <c r="B7056" s="1059" t="s">
        <v>5565</v>
      </c>
      <c r="C7056" s="1060" t="s">
        <v>2352</v>
      </c>
      <c r="D7056" s="1061">
        <v>1774.25</v>
      </c>
    </row>
    <row r="7057" spans="1:4" x14ac:dyDescent="0.2">
      <c r="A7057" s="1058">
        <v>8614</v>
      </c>
      <c r="B7057" s="1059" t="s">
        <v>10100</v>
      </c>
      <c r="C7057" s="1060" t="s">
        <v>2352</v>
      </c>
      <c r="D7057" s="1061">
        <v>74.290000000000006</v>
      </c>
    </row>
    <row r="7058" spans="1:4" ht="22.5" x14ac:dyDescent="0.2">
      <c r="A7058" s="1058">
        <v>1448</v>
      </c>
      <c r="B7058" s="1059" t="s">
        <v>5561</v>
      </c>
      <c r="C7058" s="1060" t="s">
        <v>2352</v>
      </c>
      <c r="D7058" s="1061">
        <v>939.28</v>
      </c>
    </row>
    <row r="7059" spans="1:4" ht="22.5" x14ac:dyDescent="0.2">
      <c r="A7059" s="1058">
        <v>1432</v>
      </c>
      <c r="B7059" s="1059" t="s">
        <v>5550</v>
      </c>
      <c r="C7059" s="1060" t="s">
        <v>2352</v>
      </c>
      <c r="D7059" s="1061">
        <v>5706.91</v>
      </c>
    </row>
    <row r="7060" spans="1:4" ht="22.5" x14ac:dyDescent="0.2">
      <c r="A7060" s="1058">
        <v>1433</v>
      </c>
      <c r="B7060" s="1059" t="s">
        <v>5551</v>
      </c>
      <c r="C7060" s="1060" t="s">
        <v>2352</v>
      </c>
      <c r="D7060" s="1061">
        <v>8144.59</v>
      </c>
    </row>
    <row r="7061" spans="1:4" ht="22.5" x14ac:dyDescent="0.2">
      <c r="A7061" s="1058">
        <v>1429</v>
      </c>
      <c r="B7061" s="1059" t="s">
        <v>5547</v>
      </c>
      <c r="C7061" s="1060" t="s">
        <v>2352</v>
      </c>
      <c r="D7061" s="1061">
        <v>1614.67</v>
      </c>
    </row>
    <row r="7062" spans="1:4" ht="22.5" x14ac:dyDescent="0.2">
      <c r="A7062" s="1058">
        <v>1434</v>
      </c>
      <c r="B7062" s="1059" t="s">
        <v>5552</v>
      </c>
      <c r="C7062" s="1060" t="s">
        <v>2352</v>
      </c>
      <c r="D7062" s="1061">
        <v>8393.7099999999991</v>
      </c>
    </row>
    <row r="7063" spans="1:4" ht="22.5" x14ac:dyDescent="0.2">
      <c r="A7063" s="1058">
        <v>1430</v>
      </c>
      <c r="B7063" s="1059" t="s">
        <v>5548</v>
      </c>
      <c r="C7063" s="1060" t="s">
        <v>2352</v>
      </c>
      <c r="D7063" s="1061">
        <v>1550.43</v>
      </c>
    </row>
    <row r="7064" spans="1:4" ht="22.5" x14ac:dyDescent="0.2">
      <c r="A7064" s="1058">
        <v>1442</v>
      </c>
      <c r="B7064" s="1059" t="s">
        <v>5556</v>
      </c>
      <c r="C7064" s="1060" t="s">
        <v>2352</v>
      </c>
      <c r="D7064" s="1061">
        <v>2943.87</v>
      </c>
    </row>
    <row r="7065" spans="1:4" ht="22.5" x14ac:dyDescent="0.2">
      <c r="A7065" s="1058">
        <v>1449</v>
      </c>
      <c r="B7065" s="1059" t="s">
        <v>5562</v>
      </c>
      <c r="C7065" s="1060" t="s">
        <v>2352</v>
      </c>
      <c r="D7065" s="1061">
        <v>250.66</v>
      </c>
    </row>
    <row r="7066" spans="1:4" ht="22.5" x14ac:dyDescent="0.2">
      <c r="A7066" s="1058">
        <v>1450</v>
      </c>
      <c r="B7066" s="1059" t="s">
        <v>5563</v>
      </c>
      <c r="C7066" s="1060" t="s">
        <v>2352</v>
      </c>
      <c r="D7066" s="1061">
        <v>152.34</v>
      </c>
    </row>
    <row r="7067" spans="1:4" ht="22.5" x14ac:dyDescent="0.2">
      <c r="A7067" s="1058">
        <v>1431</v>
      </c>
      <c r="B7067" s="1059" t="s">
        <v>5549</v>
      </c>
      <c r="C7067" s="1060" t="s">
        <v>2352</v>
      </c>
      <c r="D7067" s="1061">
        <v>316.14</v>
      </c>
    </row>
    <row r="7068" spans="1:4" ht="22.5" x14ac:dyDescent="0.2">
      <c r="A7068" s="1058">
        <v>1447</v>
      </c>
      <c r="B7068" s="1059" t="s">
        <v>5560</v>
      </c>
      <c r="C7068" s="1060" t="s">
        <v>2352</v>
      </c>
      <c r="D7068" s="1061">
        <v>571.70000000000005</v>
      </c>
    </row>
    <row r="7069" spans="1:4" x14ac:dyDescent="0.2">
      <c r="A7069" s="1058">
        <v>1443</v>
      </c>
      <c r="B7069" s="1059" t="s">
        <v>5557</v>
      </c>
      <c r="C7069" s="1060" t="s">
        <v>2352</v>
      </c>
      <c r="D7069" s="1061">
        <v>2412.35</v>
      </c>
    </row>
    <row r="7070" spans="1:4" ht="22.5" x14ac:dyDescent="0.2">
      <c r="A7070" s="1058">
        <v>1435</v>
      </c>
      <c r="B7070" s="1059" t="s">
        <v>5553</v>
      </c>
      <c r="C7070" s="1060" t="s">
        <v>2352</v>
      </c>
      <c r="D7070" s="1061">
        <v>648.91</v>
      </c>
    </row>
    <row r="7071" spans="1:4" ht="22.5" x14ac:dyDescent="0.2">
      <c r="A7071" s="1058">
        <v>1436</v>
      </c>
      <c r="B7071" s="1059" t="s">
        <v>5554</v>
      </c>
      <c r="C7071" s="1060" t="s">
        <v>2352</v>
      </c>
      <c r="D7071" s="1061">
        <v>743.41</v>
      </c>
    </row>
    <row r="7072" spans="1:4" ht="22.5" x14ac:dyDescent="0.2">
      <c r="A7072" s="1058">
        <v>1437</v>
      </c>
      <c r="B7072" s="1059" t="s">
        <v>5555</v>
      </c>
      <c r="C7072" s="1060" t="s">
        <v>2352</v>
      </c>
      <c r="D7072" s="1061">
        <v>1249.06</v>
      </c>
    </row>
    <row r="7073" spans="1:4" ht="22.5" x14ac:dyDescent="0.2">
      <c r="A7073" s="1058">
        <v>1451</v>
      </c>
      <c r="B7073" s="1059" t="s">
        <v>5564</v>
      </c>
      <c r="C7073" s="1060" t="s">
        <v>2352</v>
      </c>
      <c r="D7073" s="1061">
        <v>393.42</v>
      </c>
    </row>
    <row r="7074" spans="1:4" ht="22.5" x14ac:dyDescent="0.2">
      <c r="A7074" s="1058">
        <v>5048</v>
      </c>
      <c r="B7074" s="1059" t="s">
        <v>8012</v>
      </c>
      <c r="C7074" s="1060" t="s">
        <v>2352</v>
      </c>
      <c r="D7074" s="1061">
        <v>718.06</v>
      </c>
    </row>
    <row r="7075" spans="1:4" x14ac:dyDescent="0.2">
      <c r="A7075" s="1058">
        <v>5046</v>
      </c>
      <c r="B7075" s="1062"/>
      <c r="C7075" s="1060" t="s">
        <v>2352</v>
      </c>
      <c r="D7075" s="1061">
        <v>515.33000000000004</v>
      </c>
    </row>
    <row r="7076" spans="1:4" ht="22.5" x14ac:dyDescent="0.2">
      <c r="A7076" s="1062"/>
      <c r="B7076" s="1059" t="s">
        <v>8010</v>
      </c>
      <c r="C7076" s="1062"/>
      <c r="D7076" s="1062"/>
    </row>
    <row r="7077" spans="1:4" ht="22.5" x14ac:dyDescent="0.2">
      <c r="A7077" s="1058">
        <v>5047</v>
      </c>
      <c r="B7077" s="1059" t="s">
        <v>8011</v>
      </c>
      <c r="C7077" s="1060" t="s">
        <v>2352</v>
      </c>
      <c r="D7077" s="1061">
        <v>544.95000000000005</v>
      </c>
    </row>
    <row r="7078" spans="1:4" ht="22.5" x14ac:dyDescent="0.2">
      <c r="A7078" s="1058">
        <v>9911</v>
      </c>
      <c r="B7078" s="1059" t="s">
        <v>11019</v>
      </c>
      <c r="C7078" s="1060" t="s">
        <v>2352</v>
      </c>
      <c r="D7078" s="1061">
        <v>1554.23</v>
      </c>
    </row>
    <row r="7079" spans="1:4" ht="33.75" x14ac:dyDescent="0.2">
      <c r="A7079" s="1058">
        <v>4053</v>
      </c>
      <c r="B7079" s="1059" t="s">
        <v>21073</v>
      </c>
      <c r="C7079" s="1060" t="s">
        <v>30787</v>
      </c>
      <c r="D7079" s="1061">
        <v>24719.17</v>
      </c>
    </row>
    <row r="7080" spans="1:4" ht="22.5" x14ac:dyDescent="0.2">
      <c r="A7080" s="1058">
        <v>8186</v>
      </c>
      <c r="B7080" s="1059" t="s">
        <v>9835</v>
      </c>
      <c r="C7080" s="1060" t="s">
        <v>2352</v>
      </c>
      <c r="D7080" s="1061">
        <v>7566.66</v>
      </c>
    </row>
    <row r="7081" spans="1:4" ht="22.5" x14ac:dyDescent="0.2">
      <c r="A7081" s="1058">
        <v>12864</v>
      </c>
      <c r="B7081" s="1059" t="s">
        <v>24148</v>
      </c>
      <c r="C7081" s="1060" t="s">
        <v>2352</v>
      </c>
      <c r="D7081" s="1061">
        <v>3161.05</v>
      </c>
    </row>
    <row r="7082" spans="1:4" ht="22.5" x14ac:dyDescent="0.2">
      <c r="A7082" s="1058">
        <v>8187</v>
      </c>
      <c r="B7082" s="1059" t="s">
        <v>9836</v>
      </c>
      <c r="C7082" s="1060" t="s">
        <v>2352</v>
      </c>
      <c r="D7082" s="1061">
        <v>14974.31</v>
      </c>
    </row>
    <row r="7083" spans="1:4" x14ac:dyDescent="0.2">
      <c r="A7083" s="1058">
        <v>11317</v>
      </c>
      <c r="B7083" s="1059" t="s">
        <v>11910</v>
      </c>
      <c r="C7083" s="1060" t="s">
        <v>2352</v>
      </c>
      <c r="D7083" s="1061">
        <v>1043.77</v>
      </c>
    </row>
    <row r="7084" spans="1:4" x14ac:dyDescent="0.2">
      <c r="A7084" s="1058">
        <v>8979</v>
      </c>
      <c r="B7084" s="1059" t="s">
        <v>10368</v>
      </c>
      <c r="C7084" s="1060" t="s">
        <v>2352</v>
      </c>
      <c r="D7084" s="1061">
        <v>72.02</v>
      </c>
    </row>
    <row r="7085" spans="1:4" x14ac:dyDescent="0.2">
      <c r="A7085" s="1058">
        <v>1444</v>
      </c>
      <c r="B7085" s="1059" t="s">
        <v>5558</v>
      </c>
      <c r="C7085" s="1060" t="s">
        <v>2352</v>
      </c>
      <c r="D7085" s="1061">
        <v>76.05</v>
      </c>
    </row>
    <row r="7086" spans="1:4" x14ac:dyDescent="0.2">
      <c r="A7086" s="1058">
        <v>1446</v>
      </c>
      <c r="B7086" s="1059" t="s">
        <v>5559</v>
      </c>
      <c r="C7086" s="1060" t="s">
        <v>2352</v>
      </c>
      <c r="D7086" s="1061">
        <v>50.52</v>
      </c>
    </row>
    <row r="7087" spans="1:4" x14ac:dyDescent="0.2">
      <c r="A7087" s="1058">
        <v>4281</v>
      </c>
      <c r="B7087" s="1059" t="s">
        <v>7477</v>
      </c>
      <c r="C7087" s="1060" t="s">
        <v>2352</v>
      </c>
      <c r="D7087" s="1061">
        <v>78.150000000000006</v>
      </c>
    </row>
    <row r="7088" spans="1:4" x14ac:dyDescent="0.2">
      <c r="A7088" s="1058">
        <v>1377</v>
      </c>
      <c r="B7088" s="1059" t="s">
        <v>5533</v>
      </c>
      <c r="C7088" s="1060" t="s">
        <v>2352</v>
      </c>
      <c r="D7088" s="1061">
        <v>14.13</v>
      </c>
    </row>
    <row r="7089" spans="1:4" x14ac:dyDescent="0.2">
      <c r="A7089" s="1058">
        <v>11009</v>
      </c>
      <c r="B7089" s="1059" t="s">
        <v>11683</v>
      </c>
      <c r="C7089" s="1060" t="s">
        <v>2352</v>
      </c>
      <c r="D7089" s="1061">
        <v>15.51</v>
      </c>
    </row>
    <row r="7090" spans="1:4" x14ac:dyDescent="0.2">
      <c r="A7090" s="1058">
        <v>10878</v>
      </c>
      <c r="B7090" s="1059" t="s">
        <v>11623</v>
      </c>
      <c r="C7090" s="1060" t="s">
        <v>2352</v>
      </c>
      <c r="D7090" s="1061">
        <v>21.78</v>
      </c>
    </row>
    <row r="7091" spans="1:4" x14ac:dyDescent="0.2">
      <c r="A7091" s="1058">
        <v>11010</v>
      </c>
      <c r="B7091" s="1059" t="s">
        <v>11684</v>
      </c>
      <c r="C7091" s="1060" t="s">
        <v>2352</v>
      </c>
      <c r="D7091" s="1061">
        <v>31.6</v>
      </c>
    </row>
    <row r="7092" spans="1:4" x14ac:dyDescent="0.2">
      <c r="A7092" s="1058">
        <v>11011</v>
      </c>
      <c r="B7092" s="1059" t="s">
        <v>11685</v>
      </c>
      <c r="C7092" s="1060" t="s">
        <v>2352</v>
      </c>
      <c r="D7092" s="1061">
        <v>26.48</v>
      </c>
    </row>
    <row r="7093" spans="1:4" x14ac:dyDescent="0.2">
      <c r="A7093" s="1058">
        <v>10879</v>
      </c>
      <c r="B7093" s="1059" t="s">
        <v>11624</v>
      </c>
      <c r="C7093" s="1060" t="s">
        <v>2352</v>
      </c>
      <c r="D7093" s="1061">
        <v>29.07</v>
      </c>
    </row>
    <row r="7094" spans="1:4" x14ac:dyDescent="0.2">
      <c r="A7094" s="1058">
        <v>11012</v>
      </c>
      <c r="B7094" s="1059" t="s">
        <v>11686</v>
      </c>
      <c r="C7094" s="1060" t="s">
        <v>2352</v>
      </c>
      <c r="D7094" s="1061">
        <v>41.9</v>
      </c>
    </row>
    <row r="7095" spans="1:4" x14ac:dyDescent="0.2">
      <c r="A7095" s="1058">
        <v>11013</v>
      </c>
      <c r="B7095" s="1059" t="s">
        <v>11687</v>
      </c>
      <c r="C7095" s="1060" t="s">
        <v>2352</v>
      </c>
      <c r="D7095" s="1061">
        <v>34.200000000000003</v>
      </c>
    </row>
    <row r="7096" spans="1:4" x14ac:dyDescent="0.2">
      <c r="A7096" s="1058">
        <v>11014</v>
      </c>
      <c r="B7096" s="1059" t="s">
        <v>11688</v>
      </c>
      <c r="C7096" s="1060" t="s">
        <v>2352</v>
      </c>
      <c r="D7096" s="1061">
        <v>36.78</v>
      </c>
    </row>
    <row r="7097" spans="1:4" x14ac:dyDescent="0.2">
      <c r="A7097" s="1058">
        <v>11015</v>
      </c>
      <c r="B7097" s="1059" t="s">
        <v>11689</v>
      </c>
      <c r="C7097" s="1060" t="s">
        <v>2352</v>
      </c>
      <c r="D7097" s="1061">
        <v>44.05</v>
      </c>
    </row>
    <row r="7098" spans="1:4" x14ac:dyDescent="0.2">
      <c r="A7098" s="1058">
        <v>11016</v>
      </c>
      <c r="B7098" s="1059" t="s">
        <v>11690</v>
      </c>
      <c r="C7098" s="1060" t="s">
        <v>2352</v>
      </c>
      <c r="D7098" s="1061">
        <v>59.91</v>
      </c>
    </row>
    <row r="7099" spans="1:4" x14ac:dyDescent="0.2">
      <c r="A7099" s="1058">
        <v>11017</v>
      </c>
      <c r="B7099" s="1059" t="s">
        <v>11691</v>
      </c>
      <c r="C7099" s="1060" t="s">
        <v>2352</v>
      </c>
      <c r="D7099" s="1061">
        <v>54.44</v>
      </c>
    </row>
    <row r="7100" spans="1:4" x14ac:dyDescent="0.2">
      <c r="A7100" s="1058">
        <v>11018</v>
      </c>
      <c r="B7100" s="1059" t="s">
        <v>11692</v>
      </c>
      <c r="C7100" s="1060" t="s">
        <v>2352</v>
      </c>
      <c r="D7100" s="1061">
        <v>56.83</v>
      </c>
    </row>
    <row r="7101" spans="1:4" x14ac:dyDescent="0.2">
      <c r="A7101" s="1058">
        <v>8796</v>
      </c>
      <c r="B7101" s="1059" t="s">
        <v>10231</v>
      </c>
      <c r="C7101" s="1060" t="s">
        <v>2352</v>
      </c>
      <c r="D7101" s="1061">
        <v>60.02</v>
      </c>
    </row>
    <row r="7102" spans="1:4" x14ac:dyDescent="0.2">
      <c r="A7102" s="1058">
        <v>11019</v>
      </c>
      <c r="B7102" s="1059" t="s">
        <v>11693</v>
      </c>
      <c r="C7102" s="1060" t="s">
        <v>2352</v>
      </c>
      <c r="D7102" s="1061">
        <v>58.87</v>
      </c>
    </row>
    <row r="7103" spans="1:4" x14ac:dyDescent="0.2">
      <c r="A7103" s="1058">
        <v>11020</v>
      </c>
      <c r="B7103" s="1059" t="s">
        <v>11694</v>
      </c>
      <c r="C7103" s="1060" t="s">
        <v>2352</v>
      </c>
      <c r="D7103" s="1061">
        <v>106.85</v>
      </c>
    </row>
    <row r="7104" spans="1:4" x14ac:dyDescent="0.2">
      <c r="A7104" s="1058">
        <v>11021</v>
      </c>
      <c r="B7104" s="1059" t="s">
        <v>11695</v>
      </c>
      <c r="C7104" s="1060" t="s">
        <v>2352</v>
      </c>
      <c r="D7104" s="1061">
        <v>106.85</v>
      </c>
    </row>
    <row r="7105" spans="1:4" x14ac:dyDescent="0.2">
      <c r="A7105" s="1058">
        <v>11022</v>
      </c>
      <c r="B7105" s="1059" t="s">
        <v>11696</v>
      </c>
      <c r="C7105" s="1060" t="s">
        <v>2352</v>
      </c>
      <c r="D7105" s="1061">
        <v>107.15</v>
      </c>
    </row>
    <row r="7106" spans="1:4" x14ac:dyDescent="0.2">
      <c r="A7106" s="1058">
        <v>11023</v>
      </c>
      <c r="B7106" s="1059" t="s">
        <v>11697</v>
      </c>
      <c r="C7106" s="1060" t="s">
        <v>2352</v>
      </c>
      <c r="D7106" s="1061">
        <v>125.62</v>
      </c>
    </row>
    <row r="7107" spans="1:4" x14ac:dyDescent="0.2">
      <c r="A7107" s="1058">
        <v>11024</v>
      </c>
      <c r="B7107" s="1059" t="s">
        <v>11698</v>
      </c>
      <c r="C7107" s="1060" t="s">
        <v>2352</v>
      </c>
      <c r="D7107" s="1061">
        <v>127.96</v>
      </c>
    </row>
    <row r="7108" spans="1:4" x14ac:dyDescent="0.2">
      <c r="A7108" s="1058">
        <v>11025</v>
      </c>
      <c r="B7108" s="1059" t="s">
        <v>11699</v>
      </c>
      <c r="C7108" s="1060" t="s">
        <v>2352</v>
      </c>
      <c r="D7108" s="1061">
        <v>166.8</v>
      </c>
    </row>
    <row r="7109" spans="1:4" x14ac:dyDescent="0.2">
      <c r="A7109" s="1058">
        <v>11026</v>
      </c>
      <c r="B7109" s="1059" t="s">
        <v>11700</v>
      </c>
      <c r="C7109" s="1060" t="s">
        <v>2352</v>
      </c>
      <c r="D7109" s="1061">
        <v>266.55</v>
      </c>
    </row>
    <row r="7110" spans="1:4" x14ac:dyDescent="0.2">
      <c r="A7110" s="1058">
        <v>11027</v>
      </c>
      <c r="B7110" s="1059" t="s">
        <v>11701</v>
      </c>
      <c r="C7110" s="1060" t="s">
        <v>2352</v>
      </c>
      <c r="D7110" s="1061">
        <v>266.55</v>
      </c>
    </row>
    <row r="7111" spans="1:4" x14ac:dyDescent="0.2">
      <c r="A7111" s="1058">
        <v>11028</v>
      </c>
      <c r="B7111" s="1059" t="s">
        <v>11702</v>
      </c>
      <c r="C7111" s="1060" t="s">
        <v>2352</v>
      </c>
      <c r="D7111" s="1061">
        <v>266.55</v>
      </c>
    </row>
    <row r="7112" spans="1:4" x14ac:dyDescent="0.2">
      <c r="A7112" s="1058">
        <v>11029</v>
      </c>
      <c r="B7112" s="1059" t="s">
        <v>11703</v>
      </c>
      <c r="C7112" s="1060" t="s">
        <v>2352</v>
      </c>
      <c r="D7112" s="1061">
        <v>266.55</v>
      </c>
    </row>
    <row r="7113" spans="1:4" x14ac:dyDescent="0.2">
      <c r="A7113" s="1058">
        <v>11030</v>
      </c>
      <c r="B7113" s="1059" t="s">
        <v>11704</v>
      </c>
      <c r="C7113" s="1060" t="s">
        <v>2352</v>
      </c>
      <c r="D7113" s="1061">
        <v>266.55</v>
      </c>
    </row>
    <row r="7114" spans="1:4" x14ac:dyDescent="0.2">
      <c r="A7114" s="1058">
        <v>11031</v>
      </c>
      <c r="B7114" s="1059" t="s">
        <v>11705</v>
      </c>
      <c r="C7114" s="1060" t="s">
        <v>2352</v>
      </c>
      <c r="D7114" s="1061">
        <v>266.55</v>
      </c>
    </row>
    <row r="7115" spans="1:4" x14ac:dyDescent="0.2">
      <c r="A7115" s="1058">
        <v>11032</v>
      </c>
      <c r="B7115" s="1059" t="s">
        <v>11706</v>
      </c>
      <c r="C7115" s="1060" t="s">
        <v>2352</v>
      </c>
      <c r="D7115" s="1061">
        <v>266.55</v>
      </c>
    </row>
    <row r="7116" spans="1:4" ht="22.5" x14ac:dyDescent="0.2">
      <c r="A7116" s="1058">
        <v>5077</v>
      </c>
      <c r="B7116" s="1059" t="s">
        <v>8031</v>
      </c>
      <c r="C7116" s="1060" t="s">
        <v>2974</v>
      </c>
      <c r="D7116" s="1061">
        <v>98.64</v>
      </c>
    </row>
    <row r="7117" spans="1:4" ht="22.5" x14ac:dyDescent="0.2">
      <c r="A7117" s="1058">
        <v>9184</v>
      </c>
      <c r="B7117" s="1059" t="s">
        <v>10516</v>
      </c>
      <c r="C7117" s="1060" t="s">
        <v>2974</v>
      </c>
      <c r="D7117" s="1061">
        <v>127.7</v>
      </c>
    </row>
    <row r="7118" spans="1:4" ht="22.5" x14ac:dyDescent="0.2">
      <c r="A7118" s="1058">
        <v>8732</v>
      </c>
      <c r="B7118" s="1059" t="s">
        <v>10177</v>
      </c>
      <c r="C7118" s="1060" t="s">
        <v>2352</v>
      </c>
      <c r="D7118" s="1061">
        <v>720.14</v>
      </c>
    </row>
    <row r="7119" spans="1:4" ht="22.5" x14ac:dyDescent="0.2">
      <c r="A7119" s="1058">
        <v>8733</v>
      </c>
      <c r="B7119" s="1059" t="s">
        <v>10178</v>
      </c>
      <c r="C7119" s="1060" t="s">
        <v>2352</v>
      </c>
      <c r="D7119" s="1061">
        <v>1087.77</v>
      </c>
    </row>
    <row r="7120" spans="1:4" ht="22.5" x14ac:dyDescent="0.2">
      <c r="A7120" s="1058">
        <v>8734</v>
      </c>
      <c r="B7120" s="1059" t="s">
        <v>10179</v>
      </c>
      <c r="C7120" s="1060" t="s">
        <v>2352</v>
      </c>
      <c r="D7120" s="1061">
        <v>1455.37</v>
      </c>
    </row>
    <row r="7121" spans="1:4" ht="22.5" x14ac:dyDescent="0.2">
      <c r="A7121" s="1058">
        <v>8735</v>
      </c>
      <c r="B7121" s="1059" t="s">
        <v>10180</v>
      </c>
      <c r="C7121" s="1060" t="s">
        <v>2352</v>
      </c>
      <c r="D7121" s="1061">
        <v>1822.97</v>
      </c>
    </row>
    <row r="7122" spans="1:4" x14ac:dyDescent="0.2">
      <c r="A7122" s="1058">
        <v>8799</v>
      </c>
      <c r="B7122" s="1059" t="s">
        <v>10234</v>
      </c>
      <c r="C7122" s="1060" t="s">
        <v>2352</v>
      </c>
      <c r="D7122" s="1061">
        <v>22.59</v>
      </c>
    </row>
    <row r="7123" spans="1:4" x14ac:dyDescent="0.2">
      <c r="A7123" s="1058">
        <v>10877</v>
      </c>
      <c r="B7123" s="1059" t="s">
        <v>11622</v>
      </c>
      <c r="C7123" s="1060" t="s">
        <v>2352</v>
      </c>
      <c r="D7123" s="1061">
        <v>22.79</v>
      </c>
    </row>
    <row r="7124" spans="1:4" x14ac:dyDescent="0.2">
      <c r="A7124" s="1058">
        <v>10522</v>
      </c>
      <c r="B7124" s="1059" t="s">
        <v>11398</v>
      </c>
      <c r="C7124" s="1060" t="s">
        <v>2352</v>
      </c>
      <c r="D7124" s="1061">
        <v>26.32</v>
      </c>
    </row>
    <row r="7125" spans="1:4" x14ac:dyDescent="0.2">
      <c r="A7125" s="1058">
        <v>12879</v>
      </c>
      <c r="B7125" s="1059" t="s">
        <v>24051</v>
      </c>
      <c r="C7125" s="1060" t="s">
        <v>2352</v>
      </c>
      <c r="D7125" s="1061">
        <v>89.59</v>
      </c>
    </row>
    <row r="7126" spans="1:4" x14ac:dyDescent="0.2">
      <c r="A7126" s="1058">
        <v>12880</v>
      </c>
      <c r="B7126" s="1059" t="s">
        <v>24052</v>
      </c>
      <c r="C7126" s="1060" t="s">
        <v>2352</v>
      </c>
      <c r="D7126" s="1061">
        <v>114.72</v>
      </c>
    </row>
    <row r="7127" spans="1:4" x14ac:dyDescent="0.2">
      <c r="A7127" s="1058">
        <v>8798</v>
      </c>
      <c r="B7127" s="1059" t="s">
        <v>10233</v>
      </c>
      <c r="C7127" s="1060" t="s">
        <v>2352</v>
      </c>
      <c r="D7127" s="1061">
        <v>37.28</v>
      </c>
    </row>
    <row r="7128" spans="1:4" ht="22.5" x14ac:dyDescent="0.2">
      <c r="A7128" s="1058">
        <v>7837</v>
      </c>
      <c r="B7128" s="1059" t="s">
        <v>9674</v>
      </c>
      <c r="C7128" s="1060" t="s">
        <v>2352</v>
      </c>
      <c r="D7128" s="1061">
        <v>27.59</v>
      </c>
    </row>
    <row r="7129" spans="1:4" x14ac:dyDescent="0.2">
      <c r="A7129" s="1058">
        <v>10523</v>
      </c>
      <c r="B7129" s="1059" t="s">
        <v>11399</v>
      </c>
      <c r="C7129" s="1060" t="s">
        <v>2352</v>
      </c>
      <c r="D7129" s="1061">
        <v>35.29</v>
      </c>
    </row>
    <row r="7130" spans="1:4" ht="22.5" x14ac:dyDescent="0.2">
      <c r="A7130" s="1058">
        <v>1368</v>
      </c>
      <c r="B7130" s="1059" t="s">
        <v>5524</v>
      </c>
      <c r="C7130" s="1060" t="s">
        <v>2352</v>
      </c>
      <c r="D7130" s="1061">
        <v>11.08</v>
      </c>
    </row>
    <row r="7131" spans="1:4" ht="22.5" x14ac:dyDescent="0.2">
      <c r="A7131" s="1058">
        <v>8015</v>
      </c>
      <c r="B7131" s="1059" t="s">
        <v>9775</v>
      </c>
      <c r="C7131" s="1060" t="s">
        <v>2352</v>
      </c>
      <c r="D7131" s="1061">
        <v>11.08</v>
      </c>
    </row>
    <row r="7132" spans="1:4" x14ac:dyDescent="0.2">
      <c r="A7132" s="1058">
        <v>1376</v>
      </c>
      <c r="B7132" s="1059" t="s">
        <v>5532</v>
      </c>
      <c r="C7132" s="1060" t="s">
        <v>2352</v>
      </c>
      <c r="D7132" s="1061">
        <v>836.16</v>
      </c>
    </row>
    <row r="7133" spans="1:4" ht="22.5" x14ac:dyDescent="0.2">
      <c r="A7133" s="1058">
        <v>1369</v>
      </c>
      <c r="B7133" s="1059" t="s">
        <v>5525</v>
      </c>
      <c r="C7133" s="1060" t="s">
        <v>2352</v>
      </c>
      <c r="D7133" s="1061">
        <v>17.88</v>
      </c>
    </row>
    <row r="7134" spans="1:4" x14ac:dyDescent="0.2">
      <c r="A7134" s="1058">
        <v>1370</v>
      </c>
      <c r="B7134" s="1059" t="s">
        <v>5526</v>
      </c>
      <c r="C7134" s="1060" t="s">
        <v>2352</v>
      </c>
      <c r="D7134" s="1061">
        <v>23.45</v>
      </c>
    </row>
    <row r="7135" spans="1:4" ht="22.5" x14ac:dyDescent="0.2">
      <c r="A7135" s="1058">
        <v>9304</v>
      </c>
      <c r="B7135" s="1059" t="s">
        <v>10610</v>
      </c>
      <c r="C7135" s="1060" t="s">
        <v>2352</v>
      </c>
      <c r="D7135" s="1061">
        <v>36.090000000000003</v>
      </c>
    </row>
    <row r="7136" spans="1:4" ht="22.5" x14ac:dyDescent="0.2">
      <c r="A7136" s="1058">
        <v>1371</v>
      </c>
      <c r="B7136" s="1059" t="s">
        <v>5527</v>
      </c>
      <c r="C7136" s="1060" t="s">
        <v>2352</v>
      </c>
      <c r="D7136" s="1061">
        <v>50.19</v>
      </c>
    </row>
    <row r="7137" spans="1:4" ht="22.5" x14ac:dyDescent="0.2">
      <c r="A7137" s="1058">
        <v>1372</v>
      </c>
      <c r="B7137" s="1059" t="s">
        <v>5528</v>
      </c>
      <c r="C7137" s="1060" t="s">
        <v>2352</v>
      </c>
      <c r="D7137" s="1061">
        <v>72.180000000000007</v>
      </c>
    </row>
    <row r="7138" spans="1:4" ht="22.5" x14ac:dyDescent="0.2">
      <c r="A7138" s="1058">
        <v>9305</v>
      </c>
      <c r="B7138" s="1059" t="s">
        <v>10611</v>
      </c>
      <c r="C7138" s="1060" t="s">
        <v>2352</v>
      </c>
      <c r="D7138" s="1061">
        <v>20.82</v>
      </c>
    </row>
    <row r="7139" spans="1:4" x14ac:dyDescent="0.2">
      <c r="A7139" s="1058">
        <v>1373</v>
      </c>
      <c r="B7139" s="1059" t="s">
        <v>5529</v>
      </c>
      <c r="C7139" s="1060" t="s">
        <v>2352</v>
      </c>
      <c r="D7139" s="1061">
        <v>109.16</v>
      </c>
    </row>
    <row r="7140" spans="1:4" ht="22.5" x14ac:dyDescent="0.2">
      <c r="A7140" s="1058">
        <v>1374</v>
      </c>
      <c r="B7140" s="1059" t="s">
        <v>5530</v>
      </c>
      <c r="C7140" s="1060" t="s">
        <v>2352</v>
      </c>
      <c r="D7140" s="1061">
        <v>358.19</v>
      </c>
    </row>
    <row r="7141" spans="1:4" x14ac:dyDescent="0.2">
      <c r="A7141" s="1058">
        <v>1375</v>
      </c>
      <c r="B7141" s="1059" t="s">
        <v>5531</v>
      </c>
      <c r="C7141" s="1060" t="s">
        <v>2352</v>
      </c>
      <c r="D7141" s="1061">
        <v>344</v>
      </c>
    </row>
    <row r="7142" spans="1:4" x14ac:dyDescent="0.2">
      <c r="A7142" s="1058">
        <v>7786</v>
      </c>
      <c r="B7142" s="1059" t="s">
        <v>9640</v>
      </c>
      <c r="C7142" s="1060" t="s">
        <v>2352</v>
      </c>
      <c r="D7142" s="1061">
        <v>13.01</v>
      </c>
    </row>
    <row r="7143" spans="1:4" ht="22.5" x14ac:dyDescent="0.2">
      <c r="A7143" s="1058">
        <v>7834</v>
      </c>
      <c r="B7143" s="1059" t="s">
        <v>9671</v>
      </c>
      <c r="C7143" s="1060" t="s">
        <v>2352</v>
      </c>
      <c r="D7143" s="1061">
        <v>24.96</v>
      </c>
    </row>
    <row r="7144" spans="1:4" ht="22.5" x14ac:dyDescent="0.2">
      <c r="A7144" s="1058">
        <v>7236</v>
      </c>
      <c r="B7144" s="1059" t="s">
        <v>9208</v>
      </c>
      <c r="C7144" s="1060" t="s">
        <v>2352</v>
      </c>
      <c r="D7144" s="1061">
        <v>8.76</v>
      </c>
    </row>
    <row r="7145" spans="1:4" ht="22.5" x14ac:dyDescent="0.2">
      <c r="A7145" s="1058">
        <v>7235</v>
      </c>
      <c r="B7145" s="1059" t="s">
        <v>9207</v>
      </c>
      <c r="C7145" s="1060" t="s">
        <v>2352</v>
      </c>
      <c r="D7145" s="1061">
        <v>11.52</v>
      </c>
    </row>
    <row r="7146" spans="1:4" ht="22.5" x14ac:dyDescent="0.2">
      <c r="A7146" s="1058">
        <v>7234</v>
      </c>
      <c r="B7146" s="1059" t="s">
        <v>9206</v>
      </c>
      <c r="C7146" s="1060" t="s">
        <v>2352</v>
      </c>
      <c r="D7146" s="1061">
        <v>17.29</v>
      </c>
    </row>
    <row r="7147" spans="1:4" ht="22.5" x14ac:dyDescent="0.2">
      <c r="A7147" s="1058">
        <v>7233</v>
      </c>
      <c r="B7147" s="1059" t="s">
        <v>9205</v>
      </c>
      <c r="C7147" s="1060" t="s">
        <v>2352</v>
      </c>
      <c r="D7147" s="1061">
        <v>31.19</v>
      </c>
    </row>
    <row r="7148" spans="1:4" ht="22.5" x14ac:dyDescent="0.2">
      <c r="A7148" s="1058">
        <v>1423</v>
      </c>
      <c r="B7148" s="1059" t="s">
        <v>5543</v>
      </c>
      <c r="C7148" s="1060" t="s">
        <v>2352</v>
      </c>
      <c r="D7148" s="1061">
        <v>178.32</v>
      </c>
    </row>
    <row r="7149" spans="1:4" ht="22.5" x14ac:dyDescent="0.2">
      <c r="A7149" s="1058">
        <v>1424</v>
      </c>
      <c r="B7149" s="1059" t="s">
        <v>5544</v>
      </c>
      <c r="C7149" s="1060" t="s">
        <v>2352</v>
      </c>
      <c r="D7149" s="1061">
        <v>9.86</v>
      </c>
    </row>
    <row r="7150" spans="1:4" x14ac:dyDescent="0.2">
      <c r="A7150" s="1058">
        <v>1427</v>
      </c>
      <c r="B7150" s="1059" t="s">
        <v>5545</v>
      </c>
      <c r="C7150" s="1060" t="s">
        <v>4695</v>
      </c>
      <c r="D7150" s="1061">
        <v>345.19</v>
      </c>
    </row>
    <row r="7151" spans="1:4" x14ac:dyDescent="0.2">
      <c r="A7151" s="1058">
        <v>10524</v>
      </c>
      <c r="B7151" s="1059" t="s">
        <v>11400</v>
      </c>
      <c r="C7151" s="1060" t="s">
        <v>2352</v>
      </c>
      <c r="D7151" s="1061">
        <v>9.98</v>
      </c>
    </row>
    <row r="7152" spans="1:4" ht="22.5" x14ac:dyDescent="0.2">
      <c r="A7152" s="1058">
        <v>8977</v>
      </c>
      <c r="B7152" s="1059" t="s">
        <v>10366</v>
      </c>
      <c r="C7152" s="1060" t="s">
        <v>2352</v>
      </c>
      <c r="D7152" s="1061">
        <v>22.44</v>
      </c>
    </row>
    <row r="7153" spans="1:4" ht="22.5" x14ac:dyDescent="0.2">
      <c r="A7153" s="1058">
        <v>8978</v>
      </c>
      <c r="B7153" s="1059" t="s">
        <v>10367</v>
      </c>
      <c r="C7153" s="1060" t="s">
        <v>2352</v>
      </c>
      <c r="D7153" s="1061">
        <v>17.190000000000001</v>
      </c>
    </row>
    <row r="7154" spans="1:4" x14ac:dyDescent="0.2">
      <c r="A7154" s="1058">
        <v>1421</v>
      </c>
      <c r="B7154" s="1059" t="s">
        <v>5542</v>
      </c>
      <c r="C7154" s="1060" t="s">
        <v>2352</v>
      </c>
      <c r="D7154" s="1061">
        <v>1467.95</v>
      </c>
    </row>
    <row r="7155" spans="1:4" x14ac:dyDescent="0.2">
      <c r="A7155" s="1058">
        <v>1413</v>
      </c>
      <c r="B7155" s="1059" t="s">
        <v>5534</v>
      </c>
      <c r="C7155" s="1060" t="s">
        <v>2352</v>
      </c>
      <c r="D7155" s="1061">
        <v>13.69</v>
      </c>
    </row>
    <row r="7156" spans="1:4" x14ac:dyDescent="0.2">
      <c r="A7156" s="1058">
        <v>1414</v>
      </c>
      <c r="B7156" s="1059" t="s">
        <v>5535</v>
      </c>
      <c r="C7156" s="1060" t="s">
        <v>2352</v>
      </c>
      <c r="D7156" s="1061">
        <v>21.95</v>
      </c>
    </row>
    <row r="7157" spans="1:4" x14ac:dyDescent="0.2">
      <c r="A7157" s="1058">
        <v>1415</v>
      </c>
      <c r="B7157" s="1059" t="s">
        <v>5536</v>
      </c>
      <c r="C7157" s="1060" t="s">
        <v>2352</v>
      </c>
      <c r="D7157" s="1061">
        <v>32.049999999999997</v>
      </c>
    </row>
    <row r="7158" spans="1:4" x14ac:dyDescent="0.2">
      <c r="A7158" s="1058">
        <v>1416</v>
      </c>
      <c r="B7158" s="1059" t="s">
        <v>5537</v>
      </c>
      <c r="C7158" s="1060" t="s">
        <v>2352</v>
      </c>
      <c r="D7158" s="1061">
        <v>69.44</v>
      </c>
    </row>
    <row r="7159" spans="1:4" x14ac:dyDescent="0.2">
      <c r="A7159" s="1058">
        <v>1417</v>
      </c>
      <c r="B7159" s="1059" t="s">
        <v>5538</v>
      </c>
      <c r="C7159" s="1060" t="s">
        <v>2352</v>
      </c>
      <c r="D7159" s="1061">
        <v>86.51</v>
      </c>
    </row>
    <row r="7160" spans="1:4" x14ac:dyDescent="0.2">
      <c r="A7160" s="1058">
        <v>1418</v>
      </c>
      <c r="B7160" s="1059" t="s">
        <v>5539</v>
      </c>
      <c r="C7160" s="1060" t="s">
        <v>2352</v>
      </c>
      <c r="D7160" s="1061">
        <v>160.22999999999999</v>
      </c>
    </row>
    <row r="7161" spans="1:4" x14ac:dyDescent="0.2">
      <c r="A7161" s="1058">
        <v>1419</v>
      </c>
      <c r="B7161" s="1059" t="s">
        <v>5540</v>
      </c>
      <c r="C7161" s="1060" t="s">
        <v>2352</v>
      </c>
      <c r="D7161" s="1061">
        <v>437.76</v>
      </c>
    </row>
    <row r="7162" spans="1:4" x14ac:dyDescent="0.2">
      <c r="A7162" s="1058">
        <v>1420</v>
      </c>
      <c r="B7162" s="1059" t="s">
        <v>5541</v>
      </c>
      <c r="C7162" s="1060" t="s">
        <v>2352</v>
      </c>
      <c r="D7162" s="1061">
        <v>677.3</v>
      </c>
    </row>
    <row r="7163" spans="1:4" x14ac:dyDescent="0.2">
      <c r="A7163" s="1058">
        <v>8737</v>
      </c>
      <c r="B7163" s="1059" t="s">
        <v>10182</v>
      </c>
      <c r="C7163" s="1060" t="s">
        <v>2974</v>
      </c>
      <c r="D7163" s="1061">
        <v>53.17</v>
      </c>
    </row>
    <row r="7164" spans="1:4" x14ac:dyDescent="0.2">
      <c r="A7164" s="1058">
        <v>1367</v>
      </c>
      <c r="B7164" s="1059" t="s">
        <v>5523</v>
      </c>
      <c r="C7164" s="1060" t="s">
        <v>2974</v>
      </c>
      <c r="D7164" s="1061">
        <v>624.22</v>
      </c>
    </row>
    <row r="7165" spans="1:4" x14ac:dyDescent="0.2">
      <c r="A7165" s="1058">
        <v>1359</v>
      </c>
      <c r="B7165" s="1059" t="s">
        <v>5515</v>
      </c>
      <c r="C7165" s="1060" t="s">
        <v>2974</v>
      </c>
      <c r="D7165" s="1061">
        <v>35.479999999999997</v>
      </c>
    </row>
    <row r="7166" spans="1:4" x14ac:dyDescent="0.2">
      <c r="A7166" s="1058">
        <v>1360</v>
      </c>
      <c r="B7166" s="1059" t="s">
        <v>5516</v>
      </c>
      <c r="C7166" s="1060" t="s">
        <v>2974</v>
      </c>
      <c r="D7166" s="1061">
        <v>60</v>
      </c>
    </row>
    <row r="7167" spans="1:4" x14ac:dyDescent="0.2">
      <c r="A7167" s="1058">
        <v>1361</v>
      </c>
      <c r="B7167" s="1059" t="s">
        <v>5517</v>
      </c>
      <c r="C7167" s="1060" t="s">
        <v>2974</v>
      </c>
      <c r="D7167" s="1061">
        <v>74.94</v>
      </c>
    </row>
    <row r="7168" spans="1:4" x14ac:dyDescent="0.2">
      <c r="A7168" s="1058">
        <v>1362</v>
      </c>
      <c r="B7168" s="1059" t="s">
        <v>5518</v>
      </c>
      <c r="C7168" s="1060" t="s">
        <v>2974</v>
      </c>
      <c r="D7168" s="1061">
        <v>109.02</v>
      </c>
    </row>
    <row r="7169" spans="1:4" x14ac:dyDescent="0.2">
      <c r="A7169" s="1058">
        <v>1363</v>
      </c>
      <c r="B7169" s="1059" t="s">
        <v>5519</v>
      </c>
      <c r="C7169" s="1060" t="s">
        <v>2974</v>
      </c>
      <c r="D7169" s="1061">
        <v>138.26</v>
      </c>
    </row>
    <row r="7170" spans="1:4" x14ac:dyDescent="0.2">
      <c r="A7170" s="1058">
        <v>1364</v>
      </c>
      <c r="B7170" s="1059" t="s">
        <v>5520</v>
      </c>
      <c r="C7170" s="1060" t="s">
        <v>2974</v>
      </c>
      <c r="D7170" s="1061">
        <v>210.23</v>
      </c>
    </row>
    <row r="7171" spans="1:4" x14ac:dyDescent="0.2">
      <c r="A7171" s="1058">
        <v>1365</v>
      </c>
      <c r="B7171" s="1059" t="s">
        <v>5521</v>
      </c>
      <c r="C7171" s="1060" t="s">
        <v>2974</v>
      </c>
      <c r="D7171" s="1061">
        <v>294.13</v>
      </c>
    </row>
    <row r="7172" spans="1:4" x14ac:dyDescent="0.2">
      <c r="A7172" s="1058">
        <v>1366</v>
      </c>
      <c r="B7172" s="1059" t="s">
        <v>5522</v>
      </c>
      <c r="C7172" s="1060" t="s">
        <v>2974</v>
      </c>
      <c r="D7172" s="1061">
        <v>426.12</v>
      </c>
    </row>
    <row r="7173" spans="1:4" x14ac:dyDescent="0.2">
      <c r="A7173" s="1058">
        <v>11504</v>
      </c>
      <c r="B7173" s="1059" t="s">
        <v>12039</v>
      </c>
      <c r="C7173" s="1060" t="s">
        <v>2974</v>
      </c>
      <c r="D7173" s="1061">
        <v>40.590000000000003</v>
      </c>
    </row>
    <row r="7174" spans="1:4" x14ac:dyDescent="0.2">
      <c r="A7174" s="1058">
        <v>7777</v>
      </c>
      <c r="B7174" s="1059" t="s">
        <v>9632</v>
      </c>
      <c r="C7174" s="1060" t="s">
        <v>2974</v>
      </c>
      <c r="D7174" s="1061">
        <v>23.36</v>
      </c>
    </row>
    <row r="7175" spans="1:4" x14ac:dyDescent="0.2">
      <c r="A7175" s="1058">
        <v>11505</v>
      </c>
      <c r="B7175" s="1059" t="s">
        <v>12040</v>
      </c>
      <c r="C7175" s="1060" t="s">
        <v>2974</v>
      </c>
      <c r="D7175" s="1061">
        <v>62</v>
      </c>
    </row>
    <row r="7176" spans="1:4" x14ac:dyDescent="0.2">
      <c r="A7176" s="1058">
        <v>9302</v>
      </c>
      <c r="B7176" s="1059" t="s">
        <v>10608</v>
      </c>
      <c r="C7176" s="1060" t="s">
        <v>2974</v>
      </c>
      <c r="D7176" s="1061">
        <v>24.12</v>
      </c>
    </row>
    <row r="7177" spans="1:4" x14ac:dyDescent="0.2">
      <c r="A7177" s="1058">
        <v>9303</v>
      </c>
      <c r="B7177" s="1059" t="s">
        <v>10609</v>
      </c>
      <c r="C7177" s="1060" t="s">
        <v>2974</v>
      </c>
      <c r="D7177" s="1061">
        <v>44.89</v>
      </c>
    </row>
    <row r="7178" spans="1:4" x14ac:dyDescent="0.2">
      <c r="A7178" s="1058">
        <v>5100</v>
      </c>
      <c r="B7178" s="1059" t="s">
        <v>8044</v>
      </c>
      <c r="C7178" s="1060" t="s">
        <v>2352</v>
      </c>
      <c r="D7178" s="1061">
        <v>160.65</v>
      </c>
    </row>
    <row r="7179" spans="1:4" x14ac:dyDescent="0.2">
      <c r="A7179" s="1058">
        <v>5101</v>
      </c>
      <c r="B7179" s="1059" t="s">
        <v>8045</v>
      </c>
      <c r="C7179" s="1060" t="s">
        <v>2352</v>
      </c>
      <c r="D7179" s="1061">
        <v>404.72</v>
      </c>
    </row>
    <row r="7180" spans="1:4" x14ac:dyDescent="0.2">
      <c r="A7180" s="1058">
        <v>11151</v>
      </c>
      <c r="B7180" s="1059" t="s">
        <v>11786</v>
      </c>
      <c r="C7180" s="1060" t="s">
        <v>2352</v>
      </c>
      <c r="D7180" s="1061">
        <v>307.01</v>
      </c>
    </row>
    <row r="7181" spans="1:4" x14ac:dyDescent="0.2">
      <c r="A7181" s="1058">
        <v>7752</v>
      </c>
      <c r="B7181" s="1059" t="s">
        <v>9611</v>
      </c>
      <c r="C7181" s="1060" t="s">
        <v>2352</v>
      </c>
      <c r="D7181" s="1061">
        <v>75.89</v>
      </c>
    </row>
    <row r="7182" spans="1:4" ht="22.5" x14ac:dyDescent="0.2">
      <c r="A7182" s="1058">
        <v>11573</v>
      </c>
      <c r="B7182" s="1059" t="s">
        <v>21157</v>
      </c>
      <c r="C7182" s="1060" t="s">
        <v>24235</v>
      </c>
      <c r="D7182" s="1061">
        <v>923.64</v>
      </c>
    </row>
    <row r="7183" spans="1:4" ht="22.5" x14ac:dyDescent="0.2">
      <c r="A7183" s="1058">
        <v>4117</v>
      </c>
      <c r="B7183" s="1059" t="s">
        <v>21075</v>
      </c>
      <c r="C7183" s="1060" t="s">
        <v>24235</v>
      </c>
      <c r="D7183" s="1061">
        <v>1177.98</v>
      </c>
    </row>
    <row r="7184" spans="1:4" ht="22.5" x14ac:dyDescent="0.2">
      <c r="A7184" s="1058">
        <v>10209</v>
      </c>
      <c r="B7184" s="1059" t="s">
        <v>11214</v>
      </c>
      <c r="C7184" s="1060" t="s">
        <v>2352</v>
      </c>
      <c r="D7184" s="1061">
        <v>2.96</v>
      </c>
    </row>
    <row r="7185" spans="1:4" ht="22.5" x14ac:dyDescent="0.2">
      <c r="A7185" s="1058">
        <v>12869</v>
      </c>
      <c r="B7185" s="1059" t="s">
        <v>24151</v>
      </c>
      <c r="C7185" s="1060" t="s">
        <v>2352</v>
      </c>
      <c r="D7185" s="1061">
        <v>6.33</v>
      </c>
    </row>
    <row r="7186" spans="1:4" x14ac:dyDescent="0.2">
      <c r="A7186" s="1058">
        <v>10093</v>
      </c>
      <c r="B7186" s="1059" t="s">
        <v>11160</v>
      </c>
      <c r="C7186" s="1060" t="s">
        <v>2352</v>
      </c>
      <c r="D7186" s="1061">
        <v>0.1</v>
      </c>
    </row>
    <row r="7187" spans="1:4" x14ac:dyDescent="0.2">
      <c r="A7187" s="1058">
        <v>9043</v>
      </c>
      <c r="B7187" s="1059" t="s">
        <v>10421</v>
      </c>
      <c r="C7187" s="1060" t="s">
        <v>2352</v>
      </c>
      <c r="D7187" s="1061">
        <v>11.71</v>
      </c>
    </row>
    <row r="7188" spans="1:4" x14ac:dyDescent="0.2">
      <c r="A7188" s="1058">
        <v>7893</v>
      </c>
      <c r="B7188" s="1059" t="s">
        <v>9712</v>
      </c>
      <c r="C7188" s="1060" t="s">
        <v>2352</v>
      </c>
      <c r="D7188" s="1061">
        <v>11.21</v>
      </c>
    </row>
    <row r="7189" spans="1:4" x14ac:dyDescent="0.2">
      <c r="A7189" s="1058">
        <v>7894</v>
      </c>
      <c r="B7189" s="1059" t="s">
        <v>9713</v>
      </c>
      <c r="C7189" s="1060" t="s">
        <v>2352</v>
      </c>
      <c r="D7189" s="1061">
        <v>18.21</v>
      </c>
    </row>
    <row r="7190" spans="1:4" x14ac:dyDescent="0.2">
      <c r="A7190" s="1058">
        <v>8453</v>
      </c>
      <c r="B7190" s="1059" t="s">
        <v>10004</v>
      </c>
      <c r="C7190" s="1060" t="s">
        <v>2352</v>
      </c>
      <c r="D7190" s="1061">
        <v>18.41</v>
      </c>
    </row>
    <row r="7191" spans="1:4" x14ac:dyDescent="0.2">
      <c r="A7191" s="1058">
        <v>8021</v>
      </c>
      <c r="B7191" s="1059" t="s">
        <v>9780</v>
      </c>
      <c r="C7191" s="1060" t="s">
        <v>2352</v>
      </c>
      <c r="D7191" s="1061">
        <v>27.29</v>
      </c>
    </row>
    <row r="7192" spans="1:4" ht="22.5" x14ac:dyDescent="0.2">
      <c r="A7192" s="1058">
        <v>1022</v>
      </c>
      <c r="B7192" s="1059" t="s">
        <v>5189</v>
      </c>
      <c r="C7192" s="1060" t="s">
        <v>2352</v>
      </c>
      <c r="D7192" s="1061">
        <v>29.47</v>
      </c>
    </row>
    <row r="7193" spans="1:4" ht="22.5" x14ac:dyDescent="0.2">
      <c r="A7193" s="1058">
        <v>1021</v>
      </c>
      <c r="B7193" s="1059" t="s">
        <v>5188</v>
      </c>
      <c r="C7193" s="1060" t="s">
        <v>2352</v>
      </c>
      <c r="D7193" s="1061">
        <v>28.5</v>
      </c>
    </row>
    <row r="7194" spans="1:4" ht="22.5" x14ac:dyDescent="0.2">
      <c r="A7194" s="1058">
        <v>1020</v>
      </c>
      <c r="B7194" s="1059" t="s">
        <v>5187</v>
      </c>
      <c r="C7194" s="1060" t="s">
        <v>2352</v>
      </c>
      <c r="D7194" s="1061">
        <v>22.66</v>
      </c>
    </row>
    <row r="7195" spans="1:4" ht="22.5" x14ac:dyDescent="0.2">
      <c r="A7195" s="1058">
        <v>1019</v>
      </c>
      <c r="B7195" s="1059" t="s">
        <v>5186</v>
      </c>
      <c r="C7195" s="1060" t="s">
        <v>2352</v>
      </c>
      <c r="D7195" s="1061">
        <v>15.97</v>
      </c>
    </row>
    <row r="7196" spans="1:4" ht="22.5" x14ac:dyDescent="0.2">
      <c r="A7196" s="1058">
        <v>10574</v>
      </c>
      <c r="B7196" s="1059" t="s">
        <v>11432</v>
      </c>
      <c r="C7196" s="1060" t="s">
        <v>2352</v>
      </c>
      <c r="D7196" s="1061">
        <v>11.84</v>
      </c>
    </row>
    <row r="7197" spans="1:4" ht="22.5" x14ac:dyDescent="0.2">
      <c r="A7197" s="1058">
        <v>1024</v>
      </c>
      <c r="B7197" s="1059" t="s">
        <v>5191</v>
      </c>
      <c r="C7197" s="1060" t="s">
        <v>2352</v>
      </c>
      <c r="D7197" s="1061">
        <v>55.83</v>
      </c>
    </row>
    <row r="7198" spans="1:4" ht="22.5" x14ac:dyDescent="0.2">
      <c r="A7198" s="1058">
        <v>1023</v>
      </c>
      <c r="B7198" s="1059" t="s">
        <v>5190</v>
      </c>
      <c r="C7198" s="1060" t="s">
        <v>2352</v>
      </c>
      <c r="D7198" s="1061">
        <v>38.53</v>
      </c>
    </row>
    <row r="7199" spans="1:4" ht="22.5" x14ac:dyDescent="0.2">
      <c r="A7199" s="1058">
        <v>9827</v>
      </c>
      <c r="B7199" s="1059" t="s">
        <v>10949</v>
      </c>
      <c r="C7199" s="1060" t="s">
        <v>2352</v>
      </c>
      <c r="D7199" s="1061">
        <v>38.53</v>
      </c>
    </row>
    <row r="7200" spans="1:4" ht="22.5" x14ac:dyDescent="0.2">
      <c r="A7200" s="1058">
        <v>1025</v>
      </c>
      <c r="B7200" s="1059" t="s">
        <v>5192</v>
      </c>
      <c r="C7200" s="1060" t="s">
        <v>2352</v>
      </c>
      <c r="D7200" s="1061">
        <v>75.8</v>
      </c>
    </row>
    <row r="7201" spans="1:4" ht="22.5" x14ac:dyDescent="0.2">
      <c r="A7201" s="1058">
        <v>1018</v>
      </c>
      <c r="B7201" s="1059" t="s">
        <v>5185</v>
      </c>
      <c r="C7201" s="1060" t="s">
        <v>2352</v>
      </c>
      <c r="D7201" s="1061">
        <v>12.01</v>
      </c>
    </row>
    <row r="7202" spans="1:4" ht="22.5" x14ac:dyDescent="0.2">
      <c r="A7202" s="1058">
        <v>12712</v>
      </c>
      <c r="B7202" s="1059" t="s">
        <v>21411</v>
      </c>
      <c r="C7202" s="1060" t="s">
        <v>2352</v>
      </c>
      <c r="D7202" s="1061">
        <v>15.34</v>
      </c>
    </row>
    <row r="7203" spans="1:4" ht="22.5" x14ac:dyDescent="0.2">
      <c r="A7203" s="1058">
        <v>1026</v>
      </c>
      <c r="B7203" s="1059" t="s">
        <v>5193</v>
      </c>
      <c r="C7203" s="1060" t="s">
        <v>2352</v>
      </c>
      <c r="D7203" s="1061">
        <v>132.5</v>
      </c>
    </row>
    <row r="7204" spans="1:4" ht="22.5" x14ac:dyDescent="0.2">
      <c r="A7204" s="1058">
        <v>11070</v>
      </c>
      <c r="B7204" s="1059" t="s">
        <v>11716</v>
      </c>
      <c r="C7204" s="1060" t="s">
        <v>2352</v>
      </c>
      <c r="D7204" s="1061">
        <v>355.07</v>
      </c>
    </row>
    <row r="7205" spans="1:4" ht="22.5" x14ac:dyDescent="0.2">
      <c r="A7205" s="1058">
        <v>5098</v>
      </c>
      <c r="B7205" s="1059" t="s">
        <v>8042</v>
      </c>
      <c r="C7205" s="1060" t="s">
        <v>2352</v>
      </c>
      <c r="D7205" s="1061">
        <v>42.12</v>
      </c>
    </row>
    <row r="7206" spans="1:4" x14ac:dyDescent="0.2">
      <c r="A7206" s="1058">
        <v>973</v>
      </c>
      <c r="B7206" s="1059" t="s">
        <v>5143</v>
      </c>
      <c r="C7206" s="1060" t="s">
        <v>2352</v>
      </c>
      <c r="D7206" s="1061">
        <v>17.12</v>
      </c>
    </row>
    <row r="7207" spans="1:4" x14ac:dyDescent="0.2">
      <c r="A7207" s="1058">
        <v>976</v>
      </c>
      <c r="B7207" s="1059" t="s">
        <v>5146</v>
      </c>
      <c r="C7207" s="1060" t="s">
        <v>2352</v>
      </c>
      <c r="D7207" s="1061">
        <v>38.46</v>
      </c>
    </row>
    <row r="7208" spans="1:4" x14ac:dyDescent="0.2">
      <c r="A7208" s="1058">
        <v>978</v>
      </c>
      <c r="B7208" s="1059" t="s">
        <v>5148</v>
      </c>
      <c r="C7208" s="1060" t="s">
        <v>2352</v>
      </c>
      <c r="D7208" s="1061">
        <v>82.45</v>
      </c>
    </row>
    <row r="7209" spans="1:4" x14ac:dyDescent="0.2">
      <c r="A7209" s="1058">
        <v>979</v>
      </c>
      <c r="B7209" s="1059" t="s">
        <v>5149</v>
      </c>
      <c r="C7209" s="1060" t="s">
        <v>2352</v>
      </c>
      <c r="D7209" s="1061">
        <v>130.04</v>
      </c>
    </row>
    <row r="7210" spans="1:4" x14ac:dyDescent="0.2">
      <c r="A7210" s="1058">
        <v>980</v>
      </c>
      <c r="B7210" s="1059" t="s">
        <v>5150</v>
      </c>
      <c r="C7210" s="1060" t="s">
        <v>2352</v>
      </c>
      <c r="D7210" s="1061">
        <v>187.09</v>
      </c>
    </row>
    <row r="7211" spans="1:4" x14ac:dyDescent="0.2">
      <c r="A7211" s="1058">
        <v>971</v>
      </c>
      <c r="B7211" s="1059" t="s">
        <v>5141</v>
      </c>
      <c r="C7211" s="1060" t="s">
        <v>2352</v>
      </c>
      <c r="D7211" s="1061">
        <v>10.56</v>
      </c>
    </row>
    <row r="7212" spans="1:4" x14ac:dyDescent="0.2">
      <c r="A7212" s="1058">
        <v>972</v>
      </c>
      <c r="B7212" s="1059" t="s">
        <v>5142</v>
      </c>
      <c r="C7212" s="1060" t="s">
        <v>2352</v>
      </c>
      <c r="D7212" s="1061">
        <v>13.05</v>
      </c>
    </row>
    <row r="7213" spans="1:4" x14ac:dyDescent="0.2">
      <c r="A7213" s="1058">
        <v>975</v>
      </c>
      <c r="B7213" s="1059" t="s">
        <v>5145</v>
      </c>
      <c r="C7213" s="1060" t="s">
        <v>2352</v>
      </c>
      <c r="D7213" s="1061">
        <v>28</v>
      </c>
    </row>
    <row r="7214" spans="1:4" x14ac:dyDescent="0.2">
      <c r="A7214" s="1058">
        <v>974</v>
      </c>
      <c r="B7214" s="1059" t="s">
        <v>5144</v>
      </c>
      <c r="C7214" s="1060" t="s">
        <v>2352</v>
      </c>
      <c r="D7214" s="1061">
        <v>23.51</v>
      </c>
    </row>
    <row r="7215" spans="1:4" x14ac:dyDescent="0.2">
      <c r="A7215" s="1058">
        <v>977</v>
      </c>
      <c r="B7215" s="1059" t="s">
        <v>5147</v>
      </c>
      <c r="C7215" s="1060" t="s">
        <v>2352</v>
      </c>
      <c r="D7215" s="1061">
        <v>60.95</v>
      </c>
    </row>
    <row r="7216" spans="1:4" ht="22.5" x14ac:dyDescent="0.2">
      <c r="A7216" s="1058">
        <v>926</v>
      </c>
      <c r="B7216" s="1059" t="s">
        <v>5096</v>
      </c>
      <c r="C7216" s="1060" t="s">
        <v>2352</v>
      </c>
      <c r="D7216" s="1061">
        <v>38.869999999999997</v>
      </c>
    </row>
    <row r="7217" spans="1:4" ht="22.5" x14ac:dyDescent="0.2">
      <c r="A7217" s="1058">
        <v>929</v>
      </c>
      <c r="B7217" s="1059" t="s">
        <v>5099</v>
      </c>
      <c r="C7217" s="1060" t="s">
        <v>2352</v>
      </c>
      <c r="D7217" s="1061">
        <v>107.72</v>
      </c>
    </row>
    <row r="7218" spans="1:4" ht="22.5" x14ac:dyDescent="0.2">
      <c r="A7218" s="1058">
        <v>931</v>
      </c>
      <c r="B7218" s="1059" t="s">
        <v>5101</v>
      </c>
      <c r="C7218" s="1060" t="s">
        <v>2352</v>
      </c>
      <c r="D7218" s="1061">
        <v>256.02999999999997</v>
      </c>
    </row>
    <row r="7219" spans="1:4" ht="22.5" x14ac:dyDescent="0.2">
      <c r="A7219" s="1058">
        <v>932</v>
      </c>
      <c r="B7219" s="1059" t="s">
        <v>5102</v>
      </c>
      <c r="C7219" s="1060" t="s">
        <v>2352</v>
      </c>
      <c r="D7219" s="1061">
        <v>594.79999999999995</v>
      </c>
    </row>
    <row r="7220" spans="1:4" ht="22.5" x14ac:dyDescent="0.2">
      <c r="A7220" s="1058">
        <v>933</v>
      </c>
      <c r="B7220" s="1059" t="s">
        <v>5103</v>
      </c>
      <c r="C7220" s="1060" t="s">
        <v>2352</v>
      </c>
      <c r="D7220" s="1061">
        <v>332.28</v>
      </c>
    </row>
    <row r="7221" spans="1:4" ht="22.5" x14ac:dyDescent="0.2">
      <c r="A7221" s="1058">
        <v>924</v>
      </c>
      <c r="B7221" s="1059" t="s">
        <v>5094</v>
      </c>
      <c r="C7221" s="1060" t="s">
        <v>2352</v>
      </c>
      <c r="D7221" s="1061">
        <v>19.78</v>
      </c>
    </row>
    <row r="7222" spans="1:4" ht="22.5" x14ac:dyDescent="0.2">
      <c r="A7222" s="1058">
        <v>925</v>
      </c>
      <c r="B7222" s="1059" t="s">
        <v>5095</v>
      </c>
      <c r="C7222" s="1060" t="s">
        <v>2352</v>
      </c>
      <c r="D7222" s="1061">
        <v>27.07</v>
      </c>
    </row>
    <row r="7223" spans="1:4" ht="22.5" x14ac:dyDescent="0.2">
      <c r="A7223" s="1058">
        <v>928</v>
      </c>
      <c r="B7223" s="1059" t="s">
        <v>5098</v>
      </c>
      <c r="C7223" s="1060" t="s">
        <v>2352</v>
      </c>
      <c r="D7223" s="1061">
        <v>70.78</v>
      </c>
    </row>
    <row r="7224" spans="1:4" ht="22.5" x14ac:dyDescent="0.2">
      <c r="A7224" s="1058">
        <v>927</v>
      </c>
      <c r="B7224" s="1059" t="s">
        <v>5097</v>
      </c>
      <c r="C7224" s="1060" t="s">
        <v>2352</v>
      </c>
      <c r="D7224" s="1061">
        <v>56.97</v>
      </c>
    </row>
    <row r="7225" spans="1:4" ht="22.5" x14ac:dyDescent="0.2">
      <c r="A7225" s="1058">
        <v>930</v>
      </c>
      <c r="B7225" s="1059" t="s">
        <v>5100</v>
      </c>
      <c r="C7225" s="1060" t="s">
        <v>2352</v>
      </c>
      <c r="D7225" s="1061">
        <v>185.79</v>
      </c>
    </row>
    <row r="7226" spans="1:4" ht="22.5" x14ac:dyDescent="0.2">
      <c r="A7226" s="1058">
        <v>916</v>
      </c>
      <c r="B7226" s="1059" t="s">
        <v>5086</v>
      </c>
      <c r="C7226" s="1060" t="s">
        <v>2352</v>
      </c>
      <c r="D7226" s="1061">
        <v>41.56</v>
      </c>
    </row>
    <row r="7227" spans="1:4" ht="22.5" x14ac:dyDescent="0.2">
      <c r="A7227" s="1058">
        <v>919</v>
      </c>
      <c r="B7227" s="1059" t="s">
        <v>5089</v>
      </c>
      <c r="C7227" s="1060" t="s">
        <v>2352</v>
      </c>
      <c r="D7227" s="1061">
        <v>132.22</v>
      </c>
    </row>
    <row r="7228" spans="1:4" ht="22.5" x14ac:dyDescent="0.2">
      <c r="A7228" s="1058">
        <v>920</v>
      </c>
      <c r="B7228" s="1059" t="s">
        <v>5090</v>
      </c>
      <c r="C7228" s="1060" t="s">
        <v>2352</v>
      </c>
      <c r="D7228" s="1061">
        <v>303.23</v>
      </c>
    </row>
    <row r="7229" spans="1:4" ht="22.5" x14ac:dyDescent="0.2">
      <c r="A7229" s="1058">
        <v>922</v>
      </c>
      <c r="B7229" s="1059" t="s">
        <v>5092</v>
      </c>
      <c r="C7229" s="1060" t="s">
        <v>2352</v>
      </c>
      <c r="D7229" s="1061">
        <v>595.52</v>
      </c>
    </row>
    <row r="7230" spans="1:4" ht="22.5" x14ac:dyDescent="0.2">
      <c r="A7230" s="1058">
        <v>923</v>
      </c>
      <c r="B7230" s="1059" t="s">
        <v>5093</v>
      </c>
      <c r="C7230" s="1060" t="s">
        <v>2352</v>
      </c>
      <c r="D7230" s="1061">
        <v>1733.27</v>
      </c>
    </row>
    <row r="7231" spans="1:4" ht="22.5" x14ac:dyDescent="0.2">
      <c r="A7231" s="1058">
        <v>914</v>
      </c>
      <c r="B7231" s="1059" t="s">
        <v>5084</v>
      </c>
      <c r="C7231" s="1060" t="s">
        <v>2352</v>
      </c>
      <c r="D7231" s="1061">
        <v>20.27</v>
      </c>
    </row>
    <row r="7232" spans="1:4" ht="22.5" x14ac:dyDescent="0.2">
      <c r="A7232" s="1058">
        <v>915</v>
      </c>
      <c r="B7232" s="1059" t="s">
        <v>5085</v>
      </c>
      <c r="C7232" s="1060" t="s">
        <v>2352</v>
      </c>
      <c r="D7232" s="1061">
        <v>27.55</v>
      </c>
    </row>
    <row r="7233" spans="1:4" ht="22.5" x14ac:dyDescent="0.2">
      <c r="A7233" s="1058">
        <v>918</v>
      </c>
      <c r="B7233" s="1059" t="s">
        <v>5088</v>
      </c>
      <c r="C7233" s="1060" t="s">
        <v>2352</v>
      </c>
      <c r="D7233" s="1061">
        <v>81.37</v>
      </c>
    </row>
    <row r="7234" spans="1:4" ht="22.5" x14ac:dyDescent="0.2">
      <c r="A7234" s="1058">
        <v>917</v>
      </c>
      <c r="B7234" s="1059" t="s">
        <v>5087</v>
      </c>
      <c r="C7234" s="1060" t="s">
        <v>2352</v>
      </c>
      <c r="D7234" s="1061">
        <v>67.56</v>
      </c>
    </row>
    <row r="7235" spans="1:4" ht="22.5" x14ac:dyDescent="0.2">
      <c r="A7235" s="1058">
        <v>921</v>
      </c>
      <c r="B7235" s="1059" t="s">
        <v>5091</v>
      </c>
      <c r="C7235" s="1060" t="s">
        <v>2352</v>
      </c>
      <c r="D7235" s="1061">
        <v>215.16</v>
      </c>
    </row>
    <row r="7236" spans="1:4" ht="22.5" x14ac:dyDescent="0.2">
      <c r="A7236" s="1058">
        <v>992</v>
      </c>
      <c r="B7236" s="1059" t="s">
        <v>5162</v>
      </c>
      <c r="C7236" s="1060" t="s">
        <v>2352</v>
      </c>
      <c r="D7236" s="1061">
        <v>40.229999999999997</v>
      </c>
    </row>
    <row r="7237" spans="1:4" ht="22.5" x14ac:dyDescent="0.2">
      <c r="A7237" s="1058">
        <v>995</v>
      </c>
      <c r="B7237" s="1059" t="s">
        <v>5165</v>
      </c>
      <c r="C7237" s="1060" t="s">
        <v>2352</v>
      </c>
      <c r="D7237" s="1061">
        <v>78.010000000000005</v>
      </c>
    </row>
    <row r="7238" spans="1:4" x14ac:dyDescent="0.2">
      <c r="A7238" s="1058">
        <v>997</v>
      </c>
      <c r="B7238" s="1062"/>
      <c r="C7238" s="1060" t="s">
        <v>2352</v>
      </c>
      <c r="D7238" s="1061">
        <v>149.44</v>
      </c>
    </row>
    <row r="7239" spans="1:4" ht="22.5" x14ac:dyDescent="0.2">
      <c r="A7239" s="1062"/>
      <c r="B7239" s="1059" t="s">
        <v>5167</v>
      </c>
      <c r="C7239" s="1062"/>
      <c r="D7239" s="1062"/>
    </row>
    <row r="7240" spans="1:4" ht="22.5" x14ac:dyDescent="0.2">
      <c r="A7240" s="1058">
        <v>998</v>
      </c>
      <c r="B7240" s="1059" t="s">
        <v>5168</v>
      </c>
      <c r="C7240" s="1060" t="s">
        <v>2352</v>
      </c>
      <c r="D7240" s="1061">
        <v>212.69</v>
      </c>
    </row>
    <row r="7241" spans="1:4" ht="22.5" x14ac:dyDescent="0.2">
      <c r="A7241" s="1058">
        <v>999</v>
      </c>
      <c r="B7241" s="1059" t="s">
        <v>5169</v>
      </c>
      <c r="C7241" s="1060" t="s">
        <v>2352</v>
      </c>
      <c r="D7241" s="1061">
        <v>343.87</v>
      </c>
    </row>
    <row r="7242" spans="1:4" ht="22.5" x14ac:dyDescent="0.2">
      <c r="A7242" s="1058">
        <v>990</v>
      </c>
      <c r="B7242" s="1059" t="s">
        <v>5160</v>
      </c>
      <c r="C7242" s="1060" t="s">
        <v>2352</v>
      </c>
      <c r="D7242" s="1061">
        <v>25.66</v>
      </c>
    </row>
    <row r="7243" spans="1:4" ht="22.5" x14ac:dyDescent="0.2">
      <c r="A7243" s="1058">
        <v>991</v>
      </c>
      <c r="B7243" s="1059" t="s">
        <v>5161</v>
      </c>
      <c r="C7243" s="1060" t="s">
        <v>2352</v>
      </c>
      <c r="D7243" s="1061">
        <v>33.74</v>
      </c>
    </row>
    <row r="7244" spans="1:4" ht="22.5" x14ac:dyDescent="0.2">
      <c r="A7244" s="1058">
        <v>994</v>
      </c>
      <c r="B7244" s="1059" t="s">
        <v>5164</v>
      </c>
      <c r="C7244" s="1060" t="s">
        <v>2352</v>
      </c>
      <c r="D7244" s="1061">
        <v>65.33</v>
      </c>
    </row>
    <row r="7245" spans="1:4" ht="22.5" x14ac:dyDescent="0.2">
      <c r="A7245" s="1058">
        <v>993</v>
      </c>
      <c r="B7245" s="1059" t="s">
        <v>5163</v>
      </c>
      <c r="C7245" s="1060" t="s">
        <v>2352</v>
      </c>
      <c r="D7245" s="1061">
        <v>53.24</v>
      </c>
    </row>
    <row r="7246" spans="1:4" ht="22.5" x14ac:dyDescent="0.2">
      <c r="A7246" s="1058">
        <v>996</v>
      </c>
      <c r="B7246" s="1059" t="s">
        <v>5166</v>
      </c>
      <c r="C7246" s="1060" t="s">
        <v>2352</v>
      </c>
      <c r="D7246" s="1061">
        <v>114.29</v>
      </c>
    </row>
    <row r="7247" spans="1:4" ht="22.5" x14ac:dyDescent="0.2">
      <c r="A7247" s="1058">
        <v>906</v>
      </c>
      <c r="B7247" s="1059" t="s">
        <v>5076</v>
      </c>
      <c r="C7247" s="1060" t="s">
        <v>2352</v>
      </c>
      <c r="D7247" s="1061">
        <v>24.7</v>
      </c>
    </row>
    <row r="7248" spans="1:4" ht="22.5" x14ac:dyDescent="0.2">
      <c r="A7248" s="1058">
        <v>909</v>
      </c>
      <c r="B7248" s="1059" t="s">
        <v>5079</v>
      </c>
      <c r="C7248" s="1060" t="s">
        <v>2352</v>
      </c>
      <c r="D7248" s="1061">
        <v>62.11</v>
      </c>
    </row>
    <row r="7249" spans="1:4" ht="22.5" x14ac:dyDescent="0.2">
      <c r="A7249" s="1058">
        <v>911</v>
      </c>
      <c r="B7249" s="1059" t="s">
        <v>5081</v>
      </c>
      <c r="C7249" s="1060" t="s">
        <v>2352</v>
      </c>
      <c r="D7249" s="1061">
        <v>156.1</v>
      </c>
    </row>
    <row r="7250" spans="1:4" ht="22.5" x14ac:dyDescent="0.2">
      <c r="A7250" s="1058">
        <v>912</v>
      </c>
      <c r="B7250" s="1059" t="s">
        <v>5082</v>
      </c>
      <c r="C7250" s="1060" t="s">
        <v>2352</v>
      </c>
      <c r="D7250" s="1061">
        <v>264.56</v>
      </c>
    </row>
    <row r="7251" spans="1:4" ht="22.5" x14ac:dyDescent="0.2">
      <c r="A7251" s="1058">
        <v>913</v>
      </c>
      <c r="B7251" s="1059" t="s">
        <v>5083</v>
      </c>
      <c r="C7251" s="1060" t="s">
        <v>2352</v>
      </c>
      <c r="D7251" s="1061">
        <v>297.24</v>
      </c>
    </row>
    <row r="7252" spans="1:4" ht="22.5" x14ac:dyDescent="0.2">
      <c r="A7252" s="1058">
        <v>904</v>
      </c>
      <c r="B7252" s="1059" t="s">
        <v>5074</v>
      </c>
      <c r="C7252" s="1060" t="s">
        <v>2352</v>
      </c>
      <c r="D7252" s="1061">
        <v>13.33</v>
      </c>
    </row>
    <row r="7253" spans="1:4" ht="22.5" x14ac:dyDescent="0.2">
      <c r="A7253" s="1058">
        <v>905</v>
      </c>
      <c r="B7253" s="1059" t="s">
        <v>5075</v>
      </c>
      <c r="C7253" s="1060" t="s">
        <v>2352</v>
      </c>
      <c r="D7253" s="1061">
        <v>18.25</v>
      </c>
    </row>
    <row r="7254" spans="1:4" ht="22.5" x14ac:dyDescent="0.2">
      <c r="A7254" s="1058">
        <v>908</v>
      </c>
      <c r="B7254" s="1059" t="s">
        <v>5078</v>
      </c>
      <c r="C7254" s="1060" t="s">
        <v>2352</v>
      </c>
      <c r="D7254" s="1061">
        <v>44.14</v>
      </c>
    </row>
    <row r="7255" spans="1:4" ht="22.5" x14ac:dyDescent="0.2">
      <c r="A7255" s="1058">
        <v>907</v>
      </c>
      <c r="B7255" s="1059" t="s">
        <v>5077</v>
      </c>
      <c r="C7255" s="1060" t="s">
        <v>2352</v>
      </c>
      <c r="D7255" s="1061">
        <v>36.799999999999997</v>
      </c>
    </row>
    <row r="7256" spans="1:4" ht="22.5" x14ac:dyDescent="0.2">
      <c r="A7256" s="1058">
        <v>910</v>
      </c>
      <c r="B7256" s="1059" t="s">
        <v>5080</v>
      </c>
      <c r="C7256" s="1060" t="s">
        <v>2352</v>
      </c>
      <c r="D7256" s="1061">
        <v>110.12</v>
      </c>
    </row>
    <row r="7257" spans="1:4" ht="22.5" x14ac:dyDescent="0.2">
      <c r="A7257" s="1058">
        <v>896</v>
      </c>
      <c r="B7257" s="1059" t="s">
        <v>5066</v>
      </c>
      <c r="C7257" s="1060" t="s">
        <v>2352</v>
      </c>
      <c r="D7257" s="1061">
        <v>22.33</v>
      </c>
    </row>
    <row r="7258" spans="1:4" ht="22.5" x14ac:dyDescent="0.2">
      <c r="A7258" s="1058">
        <v>899</v>
      </c>
      <c r="B7258" s="1059" t="s">
        <v>5069</v>
      </c>
      <c r="C7258" s="1060" t="s">
        <v>2352</v>
      </c>
      <c r="D7258" s="1061">
        <v>59.9</v>
      </c>
    </row>
    <row r="7259" spans="1:4" ht="22.5" x14ac:dyDescent="0.2">
      <c r="A7259" s="1058">
        <v>900</v>
      </c>
      <c r="B7259" s="1059" t="s">
        <v>5070</v>
      </c>
      <c r="C7259" s="1060" t="s">
        <v>2352</v>
      </c>
      <c r="D7259" s="1061">
        <v>137.37</v>
      </c>
    </row>
    <row r="7260" spans="1:4" ht="22.5" x14ac:dyDescent="0.2">
      <c r="A7260" s="1058">
        <v>902</v>
      </c>
      <c r="B7260" s="1059" t="s">
        <v>5072</v>
      </c>
      <c r="C7260" s="1060" t="s">
        <v>2352</v>
      </c>
      <c r="D7260" s="1061">
        <v>250.25</v>
      </c>
    </row>
    <row r="7261" spans="1:4" ht="22.5" x14ac:dyDescent="0.2">
      <c r="A7261" s="1058">
        <v>903</v>
      </c>
      <c r="B7261" s="1059" t="s">
        <v>5073</v>
      </c>
      <c r="C7261" s="1060" t="s">
        <v>2352</v>
      </c>
      <c r="D7261" s="1061">
        <v>893.73</v>
      </c>
    </row>
    <row r="7262" spans="1:4" ht="22.5" x14ac:dyDescent="0.2">
      <c r="A7262" s="1058">
        <v>894</v>
      </c>
      <c r="B7262" s="1059" t="s">
        <v>5064</v>
      </c>
      <c r="C7262" s="1060" t="s">
        <v>2352</v>
      </c>
      <c r="D7262" s="1061">
        <v>12.04</v>
      </c>
    </row>
    <row r="7263" spans="1:4" ht="22.5" x14ac:dyDescent="0.2">
      <c r="A7263" s="1058">
        <v>895</v>
      </c>
      <c r="B7263" s="1059" t="s">
        <v>5065</v>
      </c>
      <c r="C7263" s="1060" t="s">
        <v>2352</v>
      </c>
      <c r="D7263" s="1061">
        <v>16.32</v>
      </c>
    </row>
    <row r="7264" spans="1:4" ht="22.5" x14ac:dyDescent="0.2">
      <c r="A7264" s="1058">
        <v>898</v>
      </c>
      <c r="B7264" s="1059" t="s">
        <v>5068</v>
      </c>
      <c r="C7264" s="1060" t="s">
        <v>2352</v>
      </c>
      <c r="D7264" s="1061">
        <v>40.89</v>
      </c>
    </row>
    <row r="7265" spans="1:4" ht="22.5" x14ac:dyDescent="0.2">
      <c r="A7265" s="1058">
        <v>897</v>
      </c>
      <c r="B7265" s="1059" t="s">
        <v>5067</v>
      </c>
      <c r="C7265" s="1060" t="s">
        <v>2352</v>
      </c>
      <c r="D7265" s="1061">
        <v>32.08</v>
      </c>
    </row>
    <row r="7266" spans="1:4" ht="22.5" x14ac:dyDescent="0.2">
      <c r="A7266" s="1058">
        <v>901</v>
      </c>
      <c r="B7266" s="1059" t="s">
        <v>5071</v>
      </c>
      <c r="C7266" s="1060" t="s">
        <v>2352</v>
      </c>
      <c r="D7266" s="1061">
        <v>100.4</v>
      </c>
    </row>
    <row r="7267" spans="1:4" ht="22.5" x14ac:dyDescent="0.2">
      <c r="A7267" s="1058">
        <v>11278</v>
      </c>
      <c r="B7267" s="1059" t="s">
        <v>11874</v>
      </c>
      <c r="C7267" s="1060" t="s">
        <v>2352</v>
      </c>
      <c r="D7267" s="1061">
        <v>209.35</v>
      </c>
    </row>
    <row r="7268" spans="1:4" ht="22.5" x14ac:dyDescent="0.2">
      <c r="A7268" s="1058">
        <v>1003</v>
      </c>
      <c r="B7268" s="1059" t="s">
        <v>5173</v>
      </c>
      <c r="C7268" s="1060" t="s">
        <v>2352</v>
      </c>
      <c r="D7268" s="1061">
        <v>49.51</v>
      </c>
    </row>
    <row r="7269" spans="1:4" ht="22.5" x14ac:dyDescent="0.2">
      <c r="A7269" s="1058">
        <v>1002</v>
      </c>
      <c r="B7269" s="1059" t="s">
        <v>5172</v>
      </c>
      <c r="C7269" s="1060" t="s">
        <v>2352</v>
      </c>
      <c r="D7269" s="1061">
        <v>36.51</v>
      </c>
    </row>
    <row r="7270" spans="1:4" ht="22.5" x14ac:dyDescent="0.2">
      <c r="A7270" s="1058">
        <v>1001</v>
      </c>
      <c r="B7270" s="1059" t="s">
        <v>5171</v>
      </c>
      <c r="C7270" s="1060" t="s">
        <v>2352</v>
      </c>
      <c r="D7270" s="1061">
        <v>23.38</v>
      </c>
    </row>
    <row r="7271" spans="1:4" ht="22.5" x14ac:dyDescent="0.2">
      <c r="A7271" s="1058">
        <v>1006</v>
      </c>
      <c r="B7271" s="1059" t="s">
        <v>5175</v>
      </c>
      <c r="C7271" s="1060" t="s">
        <v>2352</v>
      </c>
      <c r="D7271" s="1061">
        <v>116.8</v>
      </c>
    </row>
    <row r="7272" spans="1:4" ht="22.5" x14ac:dyDescent="0.2">
      <c r="A7272" s="1058">
        <v>1005</v>
      </c>
      <c r="B7272" s="1059" t="s">
        <v>5174</v>
      </c>
      <c r="C7272" s="1060" t="s">
        <v>2352</v>
      </c>
      <c r="D7272" s="1061">
        <v>70.5</v>
      </c>
    </row>
    <row r="7273" spans="1:4" ht="22.5" x14ac:dyDescent="0.2">
      <c r="A7273" s="1058">
        <v>1000</v>
      </c>
      <c r="B7273" s="1059" t="s">
        <v>5170</v>
      </c>
      <c r="C7273" s="1060" t="s">
        <v>2352</v>
      </c>
      <c r="D7273" s="1061">
        <v>16.61</v>
      </c>
    </row>
    <row r="7274" spans="1:4" ht="22.5" x14ac:dyDescent="0.2">
      <c r="A7274" s="1058">
        <v>963</v>
      </c>
      <c r="B7274" s="1059" t="s">
        <v>5133</v>
      </c>
      <c r="C7274" s="1060" t="s">
        <v>2352</v>
      </c>
      <c r="D7274" s="1061">
        <v>53.05</v>
      </c>
    </row>
    <row r="7275" spans="1:4" ht="22.5" x14ac:dyDescent="0.2">
      <c r="A7275" s="1058">
        <v>966</v>
      </c>
      <c r="B7275" s="1059" t="s">
        <v>5136</v>
      </c>
      <c r="C7275" s="1060" t="s">
        <v>2352</v>
      </c>
      <c r="D7275" s="1061">
        <v>151.22</v>
      </c>
    </row>
    <row r="7276" spans="1:4" ht="22.5" x14ac:dyDescent="0.2">
      <c r="A7276" s="1058">
        <v>968</v>
      </c>
      <c r="B7276" s="1059" t="s">
        <v>5138</v>
      </c>
      <c r="C7276" s="1060" t="s">
        <v>2352</v>
      </c>
      <c r="D7276" s="1061">
        <v>414.79</v>
      </c>
    </row>
    <row r="7277" spans="1:4" ht="22.5" x14ac:dyDescent="0.2">
      <c r="A7277" s="1058">
        <v>9105</v>
      </c>
      <c r="B7277" s="1059" t="s">
        <v>5138</v>
      </c>
      <c r="C7277" s="1060" t="s">
        <v>2352</v>
      </c>
      <c r="D7277" s="1061">
        <v>414.79</v>
      </c>
    </row>
    <row r="7278" spans="1:4" ht="22.5" x14ac:dyDescent="0.2">
      <c r="A7278" s="1058">
        <v>969</v>
      </c>
      <c r="B7278" s="1059" t="s">
        <v>5139</v>
      </c>
      <c r="C7278" s="1060" t="s">
        <v>2352</v>
      </c>
      <c r="D7278" s="1061">
        <v>654.12</v>
      </c>
    </row>
    <row r="7279" spans="1:4" ht="22.5" x14ac:dyDescent="0.2">
      <c r="A7279" s="1058">
        <v>970</v>
      </c>
      <c r="B7279" s="1059" t="s">
        <v>5140</v>
      </c>
      <c r="C7279" s="1060" t="s">
        <v>2352</v>
      </c>
      <c r="D7279" s="1061">
        <v>1416.93</v>
      </c>
    </row>
    <row r="7280" spans="1:4" ht="22.5" x14ac:dyDescent="0.2">
      <c r="A7280" s="1058">
        <v>961</v>
      </c>
      <c r="B7280" s="1059" t="s">
        <v>5131</v>
      </c>
      <c r="C7280" s="1060" t="s">
        <v>2352</v>
      </c>
      <c r="D7280" s="1061">
        <v>28.8</v>
      </c>
    </row>
    <row r="7281" spans="1:4" ht="22.5" x14ac:dyDescent="0.2">
      <c r="A7281" s="1058">
        <v>962</v>
      </c>
      <c r="B7281" s="1059" t="s">
        <v>5132</v>
      </c>
      <c r="C7281" s="1060" t="s">
        <v>2352</v>
      </c>
      <c r="D7281" s="1061">
        <v>36.85</v>
      </c>
    </row>
    <row r="7282" spans="1:4" ht="22.5" x14ac:dyDescent="0.2">
      <c r="A7282" s="1058">
        <v>965</v>
      </c>
      <c r="B7282" s="1059" t="s">
        <v>5135</v>
      </c>
      <c r="C7282" s="1060" t="s">
        <v>2352</v>
      </c>
      <c r="D7282" s="1061">
        <v>102.07</v>
      </c>
    </row>
    <row r="7283" spans="1:4" ht="22.5" x14ac:dyDescent="0.2">
      <c r="A7283" s="1058">
        <v>964</v>
      </c>
      <c r="B7283" s="1059" t="s">
        <v>5134</v>
      </c>
      <c r="C7283" s="1060" t="s">
        <v>2352</v>
      </c>
      <c r="D7283" s="1061">
        <v>80.349999999999994</v>
      </c>
    </row>
    <row r="7284" spans="1:4" ht="22.5" x14ac:dyDescent="0.2">
      <c r="A7284" s="1058">
        <v>967</v>
      </c>
      <c r="B7284" s="1059" t="s">
        <v>5137</v>
      </c>
      <c r="C7284" s="1060" t="s">
        <v>2352</v>
      </c>
      <c r="D7284" s="1061">
        <v>268.37</v>
      </c>
    </row>
    <row r="7285" spans="1:4" x14ac:dyDescent="0.2">
      <c r="A7285" s="1058">
        <v>936</v>
      </c>
      <c r="B7285" s="1059" t="s">
        <v>5106</v>
      </c>
      <c r="C7285" s="1060" t="s">
        <v>2352</v>
      </c>
      <c r="D7285" s="1061">
        <v>20.23</v>
      </c>
    </row>
    <row r="7286" spans="1:4" x14ac:dyDescent="0.2">
      <c r="A7286" s="1058">
        <v>939</v>
      </c>
      <c r="B7286" s="1059" t="s">
        <v>5109</v>
      </c>
      <c r="C7286" s="1060" t="s">
        <v>2352</v>
      </c>
      <c r="D7286" s="1061">
        <v>45.63</v>
      </c>
    </row>
    <row r="7287" spans="1:4" x14ac:dyDescent="0.2">
      <c r="A7287" s="1058">
        <v>941</v>
      </c>
      <c r="B7287" s="1059" t="s">
        <v>5111</v>
      </c>
      <c r="C7287" s="1060" t="s">
        <v>2352</v>
      </c>
      <c r="D7287" s="1061">
        <v>107.01</v>
      </c>
    </row>
    <row r="7288" spans="1:4" x14ac:dyDescent="0.2">
      <c r="A7288" s="1058">
        <v>942</v>
      </c>
      <c r="B7288" s="1059" t="s">
        <v>5112</v>
      </c>
      <c r="C7288" s="1060" t="s">
        <v>2352</v>
      </c>
      <c r="D7288" s="1061">
        <v>162.16999999999999</v>
      </c>
    </row>
    <row r="7289" spans="1:4" x14ac:dyDescent="0.2">
      <c r="A7289" s="1058">
        <v>943</v>
      </c>
      <c r="B7289" s="1059" t="s">
        <v>5113</v>
      </c>
      <c r="C7289" s="1060" t="s">
        <v>2352</v>
      </c>
      <c r="D7289" s="1061">
        <v>458.47</v>
      </c>
    </row>
    <row r="7290" spans="1:4" x14ac:dyDescent="0.2">
      <c r="A7290" s="1058">
        <v>934</v>
      </c>
      <c r="B7290" s="1059" t="s">
        <v>5104</v>
      </c>
      <c r="C7290" s="1060" t="s">
        <v>2352</v>
      </c>
      <c r="D7290" s="1061">
        <v>11.19</v>
      </c>
    </row>
    <row r="7291" spans="1:4" x14ac:dyDescent="0.2">
      <c r="A7291" s="1058">
        <v>935</v>
      </c>
      <c r="B7291" s="1059" t="s">
        <v>5105</v>
      </c>
      <c r="C7291" s="1060" t="s">
        <v>2352</v>
      </c>
      <c r="D7291" s="1061">
        <v>14.26</v>
      </c>
    </row>
    <row r="7292" spans="1:4" x14ac:dyDescent="0.2">
      <c r="A7292" s="1058">
        <v>938</v>
      </c>
      <c r="B7292" s="1059" t="s">
        <v>5108</v>
      </c>
      <c r="C7292" s="1060" t="s">
        <v>2352</v>
      </c>
      <c r="D7292" s="1061">
        <v>31.63</v>
      </c>
    </row>
    <row r="7293" spans="1:4" x14ac:dyDescent="0.2">
      <c r="A7293" s="1058">
        <v>937</v>
      </c>
      <c r="B7293" s="1059" t="s">
        <v>5107</v>
      </c>
      <c r="C7293" s="1060" t="s">
        <v>2352</v>
      </c>
      <c r="D7293" s="1061">
        <v>26.6</v>
      </c>
    </row>
    <row r="7294" spans="1:4" x14ac:dyDescent="0.2">
      <c r="A7294" s="1058">
        <v>940</v>
      </c>
      <c r="B7294" s="1059" t="s">
        <v>5110</v>
      </c>
      <c r="C7294" s="1060" t="s">
        <v>2352</v>
      </c>
      <c r="D7294" s="1061">
        <v>74.569999999999993</v>
      </c>
    </row>
    <row r="7295" spans="1:4" ht="22.5" x14ac:dyDescent="0.2">
      <c r="A7295" s="1058">
        <v>946</v>
      </c>
      <c r="B7295" s="1059" t="s">
        <v>5116</v>
      </c>
      <c r="C7295" s="1060" t="s">
        <v>2352</v>
      </c>
      <c r="D7295" s="1061">
        <v>18.45</v>
      </c>
    </row>
    <row r="7296" spans="1:4" ht="22.5" x14ac:dyDescent="0.2">
      <c r="A7296" s="1058">
        <v>948</v>
      </c>
      <c r="B7296" s="1059" t="s">
        <v>5118</v>
      </c>
      <c r="C7296" s="1060" t="s">
        <v>2352</v>
      </c>
      <c r="D7296" s="1061">
        <v>45.65</v>
      </c>
    </row>
    <row r="7297" spans="1:4" ht="22.5" x14ac:dyDescent="0.2">
      <c r="A7297" s="1058">
        <v>949</v>
      </c>
      <c r="B7297" s="1059" t="s">
        <v>5119</v>
      </c>
      <c r="C7297" s="1060" t="s">
        <v>2352</v>
      </c>
      <c r="D7297" s="1061">
        <v>98.17</v>
      </c>
    </row>
    <row r="7298" spans="1:4" ht="22.5" x14ac:dyDescent="0.2">
      <c r="A7298" s="1058">
        <v>950</v>
      </c>
      <c r="B7298" s="1059" t="s">
        <v>5120</v>
      </c>
      <c r="C7298" s="1060" t="s">
        <v>2352</v>
      </c>
      <c r="D7298" s="1061">
        <v>151.97</v>
      </c>
    </row>
    <row r="7299" spans="1:4" ht="22.5" x14ac:dyDescent="0.2">
      <c r="A7299" s="1058">
        <v>944</v>
      </c>
      <c r="B7299" s="1059" t="s">
        <v>5114</v>
      </c>
      <c r="C7299" s="1060" t="s">
        <v>2352</v>
      </c>
      <c r="D7299" s="1061">
        <v>9.09</v>
      </c>
    </row>
    <row r="7300" spans="1:4" ht="22.5" x14ac:dyDescent="0.2">
      <c r="A7300" s="1058">
        <v>7787</v>
      </c>
      <c r="B7300" s="1059" t="s">
        <v>9641</v>
      </c>
      <c r="C7300" s="1060" t="s">
        <v>2352</v>
      </c>
      <c r="D7300" s="1061">
        <v>64.63</v>
      </c>
    </row>
    <row r="7301" spans="1:4" ht="22.5" x14ac:dyDescent="0.2">
      <c r="A7301" s="1058">
        <v>945</v>
      </c>
      <c r="B7301" s="1059" t="s">
        <v>5115</v>
      </c>
      <c r="C7301" s="1060" t="s">
        <v>2352</v>
      </c>
      <c r="D7301" s="1061">
        <v>13.87</v>
      </c>
    </row>
    <row r="7302" spans="1:4" ht="22.5" x14ac:dyDescent="0.2">
      <c r="A7302" s="1058">
        <v>947</v>
      </c>
      <c r="B7302" s="1059" t="s">
        <v>5117</v>
      </c>
      <c r="C7302" s="1060" t="s">
        <v>2352</v>
      </c>
      <c r="D7302" s="1061">
        <v>32.880000000000003</v>
      </c>
    </row>
    <row r="7303" spans="1:4" ht="22.5" x14ac:dyDescent="0.2">
      <c r="A7303" s="1058">
        <v>10313</v>
      </c>
      <c r="B7303" s="1059" t="s">
        <v>11273</v>
      </c>
      <c r="C7303" s="1060" t="s">
        <v>2352</v>
      </c>
      <c r="D7303" s="1061">
        <v>14.01</v>
      </c>
    </row>
    <row r="7304" spans="1:4" ht="22.5" x14ac:dyDescent="0.2">
      <c r="A7304" s="1058">
        <v>10888</v>
      </c>
      <c r="B7304" s="1059" t="s">
        <v>11632</v>
      </c>
      <c r="C7304" s="1060" t="s">
        <v>2352</v>
      </c>
      <c r="D7304" s="1061">
        <v>28.97</v>
      </c>
    </row>
    <row r="7305" spans="1:4" ht="22.5" x14ac:dyDescent="0.2">
      <c r="A7305" s="1058">
        <v>10887</v>
      </c>
      <c r="B7305" s="1059" t="s">
        <v>11631</v>
      </c>
      <c r="C7305" s="1060" t="s">
        <v>2352</v>
      </c>
      <c r="D7305" s="1061">
        <v>31.22</v>
      </c>
    </row>
    <row r="7306" spans="1:4" x14ac:dyDescent="0.2">
      <c r="A7306" s="1058">
        <v>953</v>
      </c>
      <c r="B7306" s="1059" t="s">
        <v>5123</v>
      </c>
      <c r="C7306" s="1060" t="s">
        <v>2352</v>
      </c>
      <c r="D7306" s="1061">
        <v>31.91</v>
      </c>
    </row>
    <row r="7307" spans="1:4" x14ac:dyDescent="0.2">
      <c r="A7307" s="1058">
        <v>956</v>
      </c>
      <c r="B7307" s="1059" t="s">
        <v>5126</v>
      </c>
      <c r="C7307" s="1060" t="s">
        <v>2352</v>
      </c>
      <c r="D7307" s="1061">
        <v>81.459999999999994</v>
      </c>
    </row>
    <row r="7308" spans="1:4" x14ac:dyDescent="0.2">
      <c r="A7308" s="1058">
        <v>958</v>
      </c>
      <c r="B7308" s="1059" t="s">
        <v>5128</v>
      </c>
      <c r="C7308" s="1060" t="s">
        <v>2352</v>
      </c>
      <c r="D7308" s="1061">
        <v>183.57</v>
      </c>
    </row>
    <row r="7309" spans="1:4" x14ac:dyDescent="0.2">
      <c r="A7309" s="1058">
        <v>959</v>
      </c>
      <c r="B7309" s="1059" t="s">
        <v>5129</v>
      </c>
      <c r="C7309" s="1060" t="s">
        <v>2352</v>
      </c>
      <c r="D7309" s="1061">
        <v>322.70999999999998</v>
      </c>
    </row>
    <row r="7310" spans="1:4" x14ac:dyDescent="0.2">
      <c r="A7310" s="1058">
        <v>960</v>
      </c>
      <c r="B7310" s="1059" t="s">
        <v>5130</v>
      </c>
      <c r="C7310" s="1060" t="s">
        <v>2352</v>
      </c>
      <c r="D7310" s="1061">
        <v>1030.1199999999999</v>
      </c>
    </row>
    <row r="7311" spans="1:4" x14ac:dyDescent="0.2">
      <c r="A7311" s="1058">
        <v>951</v>
      </c>
      <c r="B7311" s="1059" t="s">
        <v>5121</v>
      </c>
      <c r="C7311" s="1060" t="s">
        <v>2352</v>
      </c>
      <c r="D7311" s="1061">
        <v>17</v>
      </c>
    </row>
    <row r="7312" spans="1:4" x14ac:dyDescent="0.2">
      <c r="A7312" s="1058">
        <v>952</v>
      </c>
      <c r="B7312" s="1059" t="s">
        <v>5122</v>
      </c>
      <c r="C7312" s="1060" t="s">
        <v>2352</v>
      </c>
      <c r="D7312" s="1061">
        <v>22.43</v>
      </c>
    </row>
    <row r="7313" spans="1:4" x14ac:dyDescent="0.2">
      <c r="A7313" s="1058">
        <v>955</v>
      </c>
      <c r="B7313" s="1059" t="s">
        <v>5125</v>
      </c>
      <c r="C7313" s="1060" t="s">
        <v>2352</v>
      </c>
      <c r="D7313" s="1061">
        <v>54.7</v>
      </c>
    </row>
    <row r="7314" spans="1:4" x14ac:dyDescent="0.2">
      <c r="A7314" s="1058">
        <v>954</v>
      </c>
      <c r="B7314" s="1059" t="s">
        <v>5124</v>
      </c>
      <c r="C7314" s="1060" t="s">
        <v>2352</v>
      </c>
      <c r="D7314" s="1061">
        <v>44.59</v>
      </c>
    </row>
    <row r="7315" spans="1:4" x14ac:dyDescent="0.2">
      <c r="A7315" s="1058">
        <v>957</v>
      </c>
      <c r="B7315" s="1059" t="s">
        <v>5127</v>
      </c>
      <c r="C7315" s="1060" t="s">
        <v>2352</v>
      </c>
      <c r="D7315" s="1061">
        <v>140.68</v>
      </c>
    </row>
    <row r="7316" spans="1:4" ht="22.5" x14ac:dyDescent="0.2">
      <c r="A7316" s="1058">
        <v>1013</v>
      </c>
      <c r="B7316" s="1059" t="s">
        <v>5180</v>
      </c>
      <c r="C7316" s="1060" t="s">
        <v>2352</v>
      </c>
      <c r="D7316" s="1061">
        <v>45.02</v>
      </c>
    </row>
    <row r="7317" spans="1:4" ht="22.5" x14ac:dyDescent="0.2">
      <c r="A7317" s="1058">
        <v>1012</v>
      </c>
      <c r="B7317" s="1059" t="s">
        <v>5179</v>
      </c>
      <c r="C7317" s="1060" t="s">
        <v>2352</v>
      </c>
      <c r="D7317" s="1061">
        <v>56.04</v>
      </c>
    </row>
    <row r="7318" spans="1:4" ht="22.5" x14ac:dyDescent="0.2">
      <c r="A7318" s="1058">
        <v>1011</v>
      </c>
      <c r="B7318" s="1059" t="s">
        <v>5178</v>
      </c>
      <c r="C7318" s="1060" t="s">
        <v>2352</v>
      </c>
      <c r="D7318" s="1061">
        <v>30.27</v>
      </c>
    </row>
    <row r="7319" spans="1:4" ht="22.5" x14ac:dyDescent="0.2">
      <c r="A7319" s="1058">
        <v>1010</v>
      </c>
      <c r="B7319" s="1059" t="s">
        <v>5177</v>
      </c>
      <c r="C7319" s="1060" t="s">
        <v>2352</v>
      </c>
      <c r="D7319" s="1061">
        <v>30.79</v>
      </c>
    </row>
    <row r="7320" spans="1:4" ht="22.5" x14ac:dyDescent="0.2">
      <c r="A7320" s="1058">
        <v>10613</v>
      </c>
      <c r="B7320" s="1059" t="s">
        <v>11467</v>
      </c>
      <c r="C7320" s="1060" t="s">
        <v>2352</v>
      </c>
      <c r="D7320" s="1061">
        <v>144.22</v>
      </c>
    </row>
    <row r="7321" spans="1:4" ht="22.5" x14ac:dyDescent="0.2">
      <c r="A7321" s="1058">
        <v>1015</v>
      </c>
      <c r="B7321" s="1059" t="s">
        <v>5182</v>
      </c>
      <c r="C7321" s="1060" t="s">
        <v>2352</v>
      </c>
      <c r="D7321" s="1061">
        <v>148.04</v>
      </c>
    </row>
    <row r="7322" spans="1:4" ht="22.5" x14ac:dyDescent="0.2">
      <c r="A7322" s="1058">
        <v>1014</v>
      </c>
      <c r="B7322" s="1059" t="s">
        <v>5181</v>
      </c>
      <c r="C7322" s="1060" t="s">
        <v>2352</v>
      </c>
      <c r="D7322" s="1061">
        <v>82.65</v>
      </c>
    </row>
    <row r="7323" spans="1:4" ht="22.5" x14ac:dyDescent="0.2">
      <c r="A7323" s="1058">
        <v>10895</v>
      </c>
      <c r="B7323" s="1059" t="s">
        <v>11636</v>
      </c>
      <c r="C7323" s="1060" t="s">
        <v>2352</v>
      </c>
      <c r="D7323" s="1061">
        <v>82.65</v>
      </c>
    </row>
    <row r="7324" spans="1:4" ht="22.5" x14ac:dyDescent="0.2">
      <c r="A7324" s="1058">
        <v>1016</v>
      </c>
      <c r="B7324" s="1059" t="s">
        <v>5183</v>
      </c>
      <c r="C7324" s="1060" t="s">
        <v>2352</v>
      </c>
      <c r="D7324" s="1061">
        <v>202.85</v>
      </c>
    </row>
    <row r="7325" spans="1:4" ht="22.5" x14ac:dyDescent="0.2">
      <c r="A7325" s="1058">
        <v>1009</v>
      </c>
      <c r="B7325" s="1059" t="s">
        <v>5176</v>
      </c>
      <c r="C7325" s="1060" t="s">
        <v>2352</v>
      </c>
      <c r="D7325" s="1061">
        <v>20.39</v>
      </c>
    </row>
    <row r="7326" spans="1:4" ht="22.5" x14ac:dyDescent="0.2">
      <c r="A7326" s="1058">
        <v>1017</v>
      </c>
      <c r="B7326" s="1059" t="s">
        <v>5184</v>
      </c>
      <c r="C7326" s="1060" t="s">
        <v>2352</v>
      </c>
      <c r="D7326" s="1061">
        <v>373.21</v>
      </c>
    </row>
    <row r="7327" spans="1:4" x14ac:dyDescent="0.2">
      <c r="A7327" s="1058">
        <v>10885</v>
      </c>
      <c r="B7327" s="1059" t="s">
        <v>11629</v>
      </c>
      <c r="C7327" s="1060" t="s">
        <v>2352</v>
      </c>
      <c r="D7327" s="1061">
        <v>20.09</v>
      </c>
    </row>
    <row r="7328" spans="1:4" x14ac:dyDescent="0.2">
      <c r="A7328" s="1058">
        <v>10897</v>
      </c>
      <c r="B7328" s="1059" t="s">
        <v>11638</v>
      </c>
      <c r="C7328" s="1060" t="s">
        <v>2352</v>
      </c>
      <c r="D7328" s="1061">
        <v>25.19</v>
      </c>
    </row>
    <row r="7329" spans="1:4" ht="22.5" x14ac:dyDescent="0.2">
      <c r="A7329" s="1058">
        <v>982</v>
      </c>
      <c r="B7329" s="1059" t="s">
        <v>5152</v>
      </c>
      <c r="C7329" s="1060" t="s">
        <v>2352</v>
      </c>
      <c r="D7329" s="1061">
        <v>67.58</v>
      </c>
    </row>
    <row r="7330" spans="1:4" ht="22.5" x14ac:dyDescent="0.2">
      <c r="A7330" s="1058">
        <v>985</v>
      </c>
      <c r="B7330" s="1059" t="s">
        <v>5155</v>
      </c>
      <c r="C7330" s="1060" t="s">
        <v>2352</v>
      </c>
      <c r="D7330" s="1061">
        <v>172.33</v>
      </c>
    </row>
    <row r="7331" spans="1:4" ht="22.5" x14ac:dyDescent="0.2">
      <c r="A7331" s="1058">
        <v>987</v>
      </c>
      <c r="B7331" s="1059" t="s">
        <v>5157</v>
      </c>
      <c r="C7331" s="1060" t="s">
        <v>2352</v>
      </c>
      <c r="D7331" s="1061">
        <v>418.31</v>
      </c>
    </row>
    <row r="7332" spans="1:4" ht="22.5" x14ac:dyDescent="0.2">
      <c r="A7332" s="1058">
        <v>988</v>
      </c>
      <c r="B7332" s="1059" t="s">
        <v>5158</v>
      </c>
      <c r="C7332" s="1060" t="s">
        <v>2352</v>
      </c>
      <c r="D7332" s="1061">
        <v>704.56</v>
      </c>
    </row>
    <row r="7333" spans="1:4" ht="22.5" x14ac:dyDescent="0.2">
      <c r="A7333" s="1058">
        <v>989</v>
      </c>
      <c r="B7333" s="1059" t="s">
        <v>5159</v>
      </c>
      <c r="C7333" s="1060" t="s">
        <v>2352</v>
      </c>
      <c r="D7333" s="1061">
        <v>573.16</v>
      </c>
    </row>
    <row r="7334" spans="1:4" ht="22.5" x14ac:dyDescent="0.2">
      <c r="A7334" s="1058">
        <v>10314</v>
      </c>
      <c r="B7334" s="1059" t="s">
        <v>11274</v>
      </c>
      <c r="C7334" s="1060" t="s">
        <v>2352</v>
      </c>
      <c r="D7334" s="1061">
        <v>50.19</v>
      </c>
    </row>
    <row r="7335" spans="1:4" ht="22.5" x14ac:dyDescent="0.2">
      <c r="A7335" s="1058">
        <v>981</v>
      </c>
      <c r="B7335" s="1059" t="s">
        <v>5151</v>
      </c>
      <c r="C7335" s="1060" t="s">
        <v>2352</v>
      </c>
      <c r="D7335" s="1061">
        <v>60.11</v>
      </c>
    </row>
    <row r="7336" spans="1:4" ht="22.5" x14ac:dyDescent="0.2">
      <c r="A7336" s="1058">
        <v>984</v>
      </c>
      <c r="B7336" s="1059" t="s">
        <v>5154</v>
      </c>
      <c r="C7336" s="1060" t="s">
        <v>2352</v>
      </c>
      <c r="D7336" s="1061">
        <v>102.31</v>
      </c>
    </row>
    <row r="7337" spans="1:4" ht="22.5" x14ac:dyDescent="0.2">
      <c r="A7337" s="1058">
        <v>983</v>
      </c>
      <c r="B7337" s="1059" t="s">
        <v>5153</v>
      </c>
      <c r="C7337" s="1060" t="s">
        <v>2352</v>
      </c>
      <c r="D7337" s="1061">
        <v>75.28</v>
      </c>
    </row>
    <row r="7338" spans="1:4" ht="22.5" x14ac:dyDescent="0.2">
      <c r="A7338" s="1058">
        <v>986</v>
      </c>
      <c r="B7338" s="1059" t="s">
        <v>5156</v>
      </c>
      <c r="C7338" s="1060" t="s">
        <v>2352</v>
      </c>
      <c r="D7338" s="1061">
        <v>262.93</v>
      </c>
    </row>
    <row r="7339" spans="1:4" ht="22.5" x14ac:dyDescent="0.2">
      <c r="A7339" s="1058">
        <v>883</v>
      </c>
      <c r="B7339" s="1059" t="s">
        <v>5053</v>
      </c>
      <c r="C7339" s="1060" t="s">
        <v>2352</v>
      </c>
      <c r="D7339" s="1061">
        <v>90.35</v>
      </c>
    </row>
    <row r="7340" spans="1:4" ht="22.5" x14ac:dyDescent="0.2">
      <c r="A7340" s="1058">
        <v>882</v>
      </c>
      <c r="B7340" s="1059" t="s">
        <v>5052</v>
      </c>
      <c r="C7340" s="1060" t="s">
        <v>2352</v>
      </c>
      <c r="D7340" s="1061">
        <v>79.58</v>
      </c>
    </row>
    <row r="7341" spans="1:4" x14ac:dyDescent="0.2">
      <c r="A7341" s="1058">
        <v>9378</v>
      </c>
      <c r="B7341" s="1062"/>
      <c r="C7341" s="1060" t="s">
        <v>2352</v>
      </c>
      <c r="D7341" s="1061">
        <v>282.12</v>
      </c>
    </row>
    <row r="7342" spans="1:4" ht="22.5" x14ac:dyDescent="0.2">
      <c r="A7342" s="1062"/>
      <c r="B7342" s="1059" t="s">
        <v>10650</v>
      </c>
      <c r="C7342" s="1062"/>
      <c r="D7342" s="1062"/>
    </row>
    <row r="7343" spans="1:4" ht="22.5" x14ac:dyDescent="0.2">
      <c r="A7343" s="1058">
        <v>5097</v>
      </c>
      <c r="B7343" s="1059" t="s">
        <v>8041</v>
      </c>
      <c r="C7343" s="1060" t="s">
        <v>2352</v>
      </c>
      <c r="D7343" s="1061">
        <v>88.92</v>
      </c>
    </row>
    <row r="7344" spans="1:4" ht="22.5" x14ac:dyDescent="0.2">
      <c r="A7344" s="1058">
        <v>5096</v>
      </c>
      <c r="B7344" s="1059" t="s">
        <v>8040</v>
      </c>
      <c r="C7344" s="1060" t="s">
        <v>2352</v>
      </c>
      <c r="D7344" s="1061">
        <v>314.88</v>
      </c>
    </row>
    <row r="7345" spans="1:4" x14ac:dyDescent="0.2">
      <c r="A7345" s="1058">
        <v>9851</v>
      </c>
      <c r="B7345" s="1059" t="s">
        <v>10964</v>
      </c>
      <c r="C7345" s="1060" t="s">
        <v>2352</v>
      </c>
      <c r="D7345" s="1061">
        <v>20.3</v>
      </c>
    </row>
    <row r="7346" spans="1:4" x14ac:dyDescent="0.2">
      <c r="A7346" s="1058">
        <v>857</v>
      </c>
      <c r="B7346" s="1059" t="s">
        <v>5027</v>
      </c>
      <c r="C7346" s="1060" t="s">
        <v>2352</v>
      </c>
      <c r="D7346" s="1061">
        <v>239.67</v>
      </c>
    </row>
    <row r="7347" spans="1:4" x14ac:dyDescent="0.2">
      <c r="A7347" s="1058">
        <v>853</v>
      </c>
      <c r="B7347" s="1059" t="s">
        <v>5023</v>
      </c>
      <c r="C7347" s="1060" t="s">
        <v>2352</v>
      </c>
      <c r="D7347" s="1061">
        <v>258.33999999999997</v>
      </c>
    </row>
    <row r="7348" spans="1:4" x14ac:dyDescent="0.2">
      <c r="A7348" s="1058">
        <v>854</v>
      </c>
      <c r="B7348" s="1059" t="s">
        <v>5024</v>
      </c>
      <c r="C7348" s="1060" t="s">
        <v>2352</v>
      </c>
      <c r="D7348" s="1061">
        <v>258.33999999999997</v>
      </c>
    </row>
    <row r="7349" spans="1:4" x14ac:dyDescent="0.2">
      <c r="A7349" s="1058">
        <v>855</v>
      </c>
      <c r="B7349" s="1059" t="s">
        <v>5025</v>
      </c>
      <c r="C7349" s="1060" t="s">
        <v>2352</v>
      </c>
      <c r="D7349" s="1061">
        <v>225.52</v>
      </c>
    </row>
    <row r="7350" spans="1:4" x14ac:dyDescent="0.2">
      <c r="A7350" s="1058">
        <v>856</v>
      </c>
      <c r="B7350" s="1059" t="s">
        <v>5026</v>
      </c>
      <c r="C7350" s="1060" t="s">
        <v>2352</v>
      </c>
      <c r="D7350" s="1061">
        <v>239.67</v>
      </c>
    </row>
    <row r="7351" spans="1:4" x14ac:dyDescent="0.2">
      <c r="A7351" s="1058">
        <v>858</v>
      </c>
      <c r="B7351" s="1059" t="s">
        <v>5028</v>
      </c>
      <c r="C7351" s="1060" t="s">
        <v>2352</v>
      </c>
      <c r="D7351" s="1061">
        <v>189.76</v>
      </c>
    </row>
    <row r="7352" spans="1:4" x14ac:dyDescent="0.2">
      <c r="A7352" s="1058">
        <v>859</v>
      </c>
      <c r="B7352" s="1059" t="s">
        <v>5029</v>
      </c>
      <c r="C7352" s="1060" t="s">
        <v>2352</v>
      </c>
      <c r="D7352" s="1061">
        <v>189.76</v>
      </c>
    </row>
    <row r="7353" spans="1:4" x14ac:dyDescent="0.2">
      <c r="A7353" s="1058">
        <v>860</v>
      </c>
      <c r="B7353" s="1059" t="s">
        <v>5030</v>
      </c>
      <c r="C7353" s="1060" t="s">
        <v>2352</v>
      </c>
      <c r="D7353" s="1061">
        <v>189.76</v>
      </c>
    </row>
    <row r="7354" spans="1:4" x14ac:dyDescent="0.2">
      <c r="A7354" s="1058">
        <v>865</v>
      </c>
      <c r="B7354" s="1059" t="s">
        <v>5035</v>
      </c>
      <c r="C7354" s="1060" t="s">
        <v>2352</v>
      </c>
      <c r="D7354" s="1061">
        <v>290.74</v>
      </c>
    </row>
    <row r="7355" spans="1:4" x14ac:dyDescent="0.2">
      <c r="A7355" s="1058">
        <v>869</v>
      </c>
      <c r="B7355" s="1059" t="s">
        <v>5039</v>
      </c>
      <c r="C7355" s="1060" t="s">
        <v>2352</v>
      </c>
      <c r="D7355" s="1061">
        <v>331.29</v>
      </c>
    </row>
    <row r="7356" spans="1:4" x14ac:dyDescent="0.2">
      <c r="A7356" s="1058">
        <v>861</v>
      </c>
      <c r="B7356" s="1059" t="s">
        <v>5031</v>
      </c>
      <c r="C7356" s="1060" t="s">
        <v>2352</v>
      </c>
      <c r="D7356" s="1061">
        <v>303.88</v>
      </c>
    </row>
    <row r="7357" spans="1:4" x14ac:dyDescent="0.2">
      <c r="A7357" s="1058">
        <v>862</v>
      </c>
      <c r="B7357" s="1059" t="s">
        <v>5032</v>
      </c>
      <c r="C7357" s="1060" t="s">
        <v>2352</v>
      </c>
      <c r="D7357" s="1061">
        <v>326.33999999999997</v>
      </c>
    </row>
    <row r="7358" spans="1:4" x14ac:dyDescent="0.2">
      <c r="A7358" s="1058">
        <v>863</v>
      </c>
      <c r="B7358" s="1059" t="s">
        <v>5033</v>
      </c>
      <c r="C7358" s="1060" t="s">
        <v>2352</v>
      </c>
      <c r="D7358" s="1061">
        <v>284.18</v>
      </c>
    </row>
    <row r="7359" spans="1:4" x14ac:dyDescent="0.2">
      <c r="A7359" s="1058">
        <v>864</v>
      </c>
      <c r="B7359" s="1059" t="s">
        <v>5034</v>
      </c>
      <c r="C7359" s="1060" t="s">
        <v>2352</v>
      </c>
      <c r="D7359" s="1061">
        <v>297.26</v>
      </c>
    </row>
    <row r="7360" spans="1:4" x14ac:dyDescent="0.2">
      <c r="A7360" s="1058">
        <v>866</v>
      </c>
      <c r="B7360" s="1059" t="s">
        <v>5036</v>
      </c>
      <c r="C7360" s="1060" t="s">
        <v>2352</v>
      </c>
      <c r="D7360" s="1061">
        <v>310.55</v>
      </c>
    </row>
    <row r="7361" spans="1:4" x14ac:dyDescent="0.2">
      <c r="A7361" s="1058">
        <v>867</v>
      </c>
      <c r="B7361" s="1059" t="s">
        <v>5037</v>
      </c>
      <c r="C7361" s="1060" t="s">
        <v>2352</v>
      </c>
      <c r="D7361" s="1061">
        <v>312.43</v>
      </c>
    </row>
    <row r="7362" spans="1:4" x14ac:dyDescent="0.2">
      <c r="A7362" s="1058">
        <v>868</v>
      </c>
      <c r="B7362" s="1059" t="s">
        <v>5038</v>
      </c>
      <c r="C7362" s="1060" t="s">
        <v>2352</v>
      </c>
      <c r="D7362" s="1061">
        <v>320.99</v>
      </c>
    </row>
    <row r="7363" spans="1:4" x14ac:dyDescent="0.2">
      <c r="A7363" s="1058">
        <v>878</v>
      </c>
      <c r="B7363" s="1059" t="s">
        <v>5048</v>
      </c>
      <c r="C7363" s="1060" t="s">
        <v>2352</v>
      </c>
      <c r="D7363" s="1061">
        <v>371.68</v>
      </c>
    </row>
    <row r="7364" spans="1:4" x14ac:dyDescent="0.2">
      <c r="A7364" s="1058">
        <v>870</v>
      </c>
      <c r="B7364" s="1059" t="s">
        <v>5040</v>
      </c>
      <c r="C7364" s="1060" t="s">
        <v>2352</v>
      </c>
      <c r="D7364" s="1061">
        <v>350.91</v>
      </c>
    </row>
    <row r="7365" spans="1:4" x14ac:dyDescent="0.2">
      <c r="A7365" s="1058">
        <v>871</v>
      </c>
      <c r="B7365" s="1059" t="s">
        <v>5041</v>
      </c>
      <c r="C7365" s="1060" t="s">
        <v>2352</v>
      </c>
      <c r="D7365" s="1061">
        <v>352.96</v>
      </c>
    </row>
    <row r="7366" spans="1:4" x14ac:dyDescent="0.2">
      <c r="A7366" s="1058">
        <v>872</v>
      </c>
      <c r="B7366" s="1059" t="s">
        <v>5042</v>
      </c>
      <c r="C7366" s="1060" t="s">
        <v>2352</v>
      </c>
      <c r="D7366" s="1061">
        <v>341.51</v>
      </c>
    </row>
    <row r="7367" spans="1:4" x14ac:dyDescent="0.2">
      <c r="A7367" s="1058">
        <v>873</v>
      </c>
      <c r="B7367" s="1059" t="s">
        <v>5043</v>
      </c>
      <c r="C7367" s="1060" t="s">
        <v>2352</v>
      </c>
      <c r="D7367" s="1061">
        <v>345.82</v>
      </c>
    </row>
    <row r="7368" spans="1:4" x14ac:dyDescent="0.2">
      <c r="A7368" s="1058">
        <v>874</v>
      </c>
      <c r="B7368" s="1059" t="s">
        <v>5044</v>
      </c>
      <c r="C7368" s="1060" t="s">
        <v>2352</v>
      </c>
      <c r="D7368" s="1061">
        <v>343.79</v>
      </c>
    </row>
    <row r="7369" spans="1:4" x14ac:dyDescent="0.2">
      <c r="A7369" s="1058">
        <v>875</v>
      </c>
      <c r="B7369" s="1059" t="s">
        <v>5045</v>
      </c>
      <c r="C7369" s="1060" t="s">
        <v>2352</v>
      </c>
      <c r="D7369" s="1061">
        <v>360.06</v>
      </c>
    </row>
    <row r="7370" spans="1:4" x14ac:dyDescent="0.2">
      <c r="A7370" s="1058">
        <v>876</v>
      </c>
      <c r="B7370" s="1059" t="s">
        <v>5046</v>
      </c>
      <c r="C7370" s="1060" t="s">
        <v>2352</v>
      </c>
      <c r="D7370" s="1061">
        <v>362.34</v>
      </c>
    </row>
    <row r="7371" spans="1:4" x14ac:dyDescent="0.2">
      <c r="A7371" s="1058">
        <v>877</v>
      </c>
      <c r="B7371" s="1059" t="s">
        <v>5047</v>
      </c>
      <c r="C7371" s="1060" t="s">
        <v>2352</v>
      </c>
      <c r="D7371" s="1061">
        <v>362.34</v>
      </c>
    </row>
    <row r="7372" spans="1:4" x14ac:dyDescent="0.2">
      <c r="A7372" s="1058">
        <v>879</v>
      </c>
      <c r="B7372" s="1059" t="s">
        <v>5049</v>
      </c>
      <c r="C7372" s="1060" t="s">
        <v>2352</v>
      </c>
      <c r="D7372" s="1061">
        <v>425.18</v>
      </c>
    </row>
    <row r="7373" spans="1:4" x14ac:dyDescent="0.2">
      <c r="A7373" s="1058">
        <v>825</v>
      </c>
      <c r="B7373" s="1059" t="s">
        <v>4997</v>
      </c>
      <c r="C7373" s="1060" t="s">
        <v>2352</v>
      </c>
      <c r="D7373" s="1061">
        <v>15.56</v>
      </c>
    </row>
    <row r="7374" spans="1:4" x14ac:dyDescent="0.2">
      <c r="A7374" s="1058">
        <v>826</v>
      </c>
      <c r="B7374" s="1059" t="s">
        <v>4998</v>
      </c>
      <c r="C7374" s="1060" t="s">
        <v>2352</v>
      </c>
      <c r="D7374" s="1061">
        <v>19.11</v>
      </c>
    </row>
    <row r="7375" spans="1:4" x14ac:dyDescent="0.2">
      <c r="A7375" s="1058">
        <v>827</v>
      </c>
      <c r="B7375" s="1059" t="s">
        <v>4999</v>
      </c>
      <c r="C7375" s="1060" t="s">
        <v>2352</v>
      </c>
      <c r="D7375" s="1061">
        <v>19.350000000000001</v>
      </c>
    </row>
    <row r="7376" spans="1:4" x14ac:dyDescent="0.2">
      <c r="A7376" s="1058">
        <v>828</v>
      </c>
      <c r="B7376" s="1059" t="s">
        <v>5000</v>
      </c>
      <c r="C7376" s="1060" t="s">
        <v>2352</v>
      </c>
      <c r="D7376" s="1061">
        <v>30.46</v>
      </c>
    </row>
    <row r="7377" spans="1:4" x14ac:dyDescent="0.2">
      <c r="A7377" s="1058">
        <v>829</v>
      </c>
      <c r="B7377" s="1059" t="s">
        <v>5001</v>
      </c>
      <c r="C7377" s="1060" t="s">
        <v>2352</v>
      </c>
      <c r="D7377" s="1061">
        <v>30.46</v>
      </c>
    </row>
    <row r="7378" spans="1:4" x14ac:dyDescent="0.2">
      <c r="A7378" s="1058">
        <v>830</v>
      </c>
      <c r="B7378" s="1059" t="s">
        <v>5002</v>
      </c>
      <c r="C7378" s="1060" t="s">
        <v>2352</v>
      </c>
      <c r="D7378" s="1061">
        <v>32.07</v>
      </c>
    </row>
    <row r="7379" spans="1:4" x14ac:dyDescent="0.2">
      <c r="A7379" s="1058">
        <v>831</v>
      </c>
      <c r="B7379" s="1059" t="s">
        <v>5003</v>
      </c>
      <c r="C7379" s="1060" t="s">
        <v>2352</v>
      </c>
      <c r="D7379" s="1061">
        <v>32.700000000000003</v>
      </c>
    </row>
    <row r="7380" spans="1:4" x14ac:dyDescent="0.2">
      <c r="A7380" s="1058">
        <v>832</v>
      </c>
      <c r="B7380" s="1059" t="s">
        <v>5004</v>
      </c>
      <c r="C7380" s="1060" t="s">
        <v>2352</v>
      </c>
      <c r="D7380" s="1061">
        <v>34.58</v>
      </c>
    </row>
    <row r="7381" spans="1:4" x14ac:dyDescent="0.2">
      <c r="A7381" s="1058">
        <v>833</v>
      </c>
      <c r="B7381" s="1059" t="s">
        <v>5005</v>
      </c>
      <c r="C7381" s="1060" t="s">
        <v>2352</v>
      </c>
      <c r="D7381" s="1061">
        <v>45.65</v>
      </c>
    </row>
    <row r="7382" spans="1:4" x14ac:dyDescent="0.2">
      <c r="A7382" s="1058">
        <v>834</v>
      </c>
      <c r="B7382" s="1059" t="s">
        <v>5006</v>
      </c>
      <c r="C7382" s="1060" t="s">
        <v>2352</v>
      </c>
      <c r="D7382" s="1061">
        <v>34.58</v>
      </c>
    </row>
    <row r="7383" spans="1:4" x14ac:dyDescent="0.2">
      <c r="A7383" s="1058">
        <v>839</v>
      </c>
      <c r="B7383" s="1059" t="s">
        <v>5009</v>
      </c>
      <c r="C7383" s="1060" t="s">
        <v>2352</v>
      </c>
      <c r="D7383" s="1061">
        <v>48.73</v>
      </c>
    </row>
    <row r="7384" spans="1:4" x14ac:dyDescent="0.2">
      <c r="A7384" s="1058">
        <v>837</v>
      </c>
      <c r="B7384" s="1059" t="s">
        <v>5007</v>
      </c>
      <c r="C7384" s="1060" t="s">
        <v>2352</v>
      </c>
      <c r="D7384" s="1061">
        <v>48.73</v>
      </c>
    </row>
    <row r="7385" spans="1:4" x14ac:dyDescent="0.2">
      <c r="A7385" s="1058">
        <v>838</v>
      </c>
      <c r="B7385" s="1059" t="s">
        <v>5008</v>
      </c>
      <c r="C7385" s="1060" t="s">
        <v>2352</v>
      </c>
      <c r="D7385" s="1061">
        <v>59.8</v>
      </c>
    </row>
    <row r="7386" spans="1:4" x14ac:dyDescent="0.2">
      <c r="A7386" s="1058">
        <v>840</v>
      </c>
      <c r="B7386" s="1059" t="s">
        <v>5010</v>
      </c>
      <c r="C7386" s="1060" t="s">
        <v>2352</v>
      </c>
      <c r="D7386" s="1061">
        <v>105.64</v>
      </c>
    </row>
    <row r="7387" spans="1:4" x14ac:dyDescent="0.2">
      <c r="A7387" s="1058">
        <v>841</v>
      </c>
      <c r="B7387" s="1059" t="s">
        <v>5011</v>
      </c>
      <c r="C7387" s="1060" t="s">
        <v>2352</v>
      </c>
      <c r="D7387" s="1061">
        <v>105.64</v>
      </c>
    </row>
    <row r="7388" spans="1:4" x14ac:dyDescent="0.2">
      <c r="A7388" s="1058">
        <v>842</v>
      </c>
      <c r="B7388" s="1059" t="s">
        <v>5012</v>
      </c>
      <c r="C7388" s="1060" t="s">
        <v>2352</v>
      </c>
      <c r="D7388" s="1061">
        <v>96.55</v>
      </c>
    </row>
    <row r="7389" spans="1:4" x14ac:dyDescent="0.2">
      <c r="A7389" s="1058">
        <v>843</v>
      </c>
      <c r="B7389" s="1059" t="s">
        <v>5013</v>
      </c>
      <c r="C7389" s="1060" t="s">
        <v>2352</v>
      </c>
      <c r="D7389" s="1061">
        <v>90.8</v>
      </c>
    </row>
    <row r="7390" spans="1:4" x14ac:dyDescent="0.2">
      <c r="A7390" s="1058">
        <v>844</v>
      </c>
      <c r="B7390" s="1059" t="s">
        <v>5014</v>
      </c>
      <c r="C7390" s="1060" t="s">
        <v>2352</v>
      </c>
      <c r="D7390" s="1061">
        <v>91.36</v>
      </c>
    </row>
    <row r="7391" spans="1:4" x14ac:dyDescent="0.2">
      <c r="A7391" s="1058">
        <v>845</v>
      </c>
      <c r="B7391" s="1059" t="s">
        <v>5015</v>
      </c>
      <c r="C7391" s="1060" t="s">
        <v>2352</v>
      </c>
      <c r="D7391" s="1061">
        <v>91.36</v>
      </c>
    </row>
    <row r="7392" spans="1:4" x14ac:dyDescent="0.2">
      <c r="A7392" s="1058">
        <v>847</v>
      </c>
      <c r="B7392" s="1059" t="s">
        <v>5017</v>
      </c>
      <c r="C7392" s="1060" t="s">
        <v>2352</v>
      </c>
      <c r="D7392" s="1061">
        <v>152.53</v>
      </c>
    </row>
    <row r="7393" spans="1:4" x14ac:dyDescent="0.2">
      <c r="A7393" s="1058">
        <v>848</v>
      </c>
      <c r="B7393" s="1059" t="s">
        <v>5018</v>
      </c>
      <c r="C7393" s="1060" t="s">
        <v>2352</v>
      </c>
      <c r="D7393" s="1061">
        <v>110.54</v>
      </c>
    </row>
    <row r="7394" spans="1:4" x14ac:dyDescent="0.2">
      <c r="A7394" s="1058">
        <v>849</v>
      </c>
      <c r="B7394" s="1059" t="s">
        <v>5019</v>
      </c>
      <c r="C7394" s="1060" t="s">
        <v>2352</v>
      </c>
      <c r="D7394" s="1061">
        <v>129.13999999999999</v>
      </c>
    </row>
    <row r="7395" spans="1:4" x14ac:dyDescent="0.2">
      <c r="A7395" s="1058">
        <v>850</v>
      </c>
      <c r="B7395" s="1059" t="s">
        <v>5020</v>
      </c>
      <c r="C7395" s="1060" t="s">
        <v>2352</v>
      </c>
      <c r="D7395" s="1061">
        <v>113.38</v>
      </c>
    </row>
    <row r="7396" spans="1:4" x14ac:dyDescent="0.2">
      <c r="A7396" s="1058">
        <v>851</v>
      </c>
      <c r="B7396" s="1059" t="s">
        <v>5021</v>
      </c>
      <c r="C7396" s="1060" t="s">
        <v>2352</v>
      </c>
      <c r="D7396" s="1061">
        <v>113.38</v>
      </c>
    </row>
    <row r="7397" spans="1:4" x14ac:dyDescent="0.2">
      <c r="A7397" s="1058">
        <v>846</v>
      </c>
      <c r="B7397" s="1059" t="s">
        <v>5016</v>
      </c>
      <c r="C7397" s="1060" t="s">
        <v>2352</v>
      </c>
      <c r="D7397" s="1061">
        <v>152.53</v>
      </c>
    </row>
    <row r="7398" spans="1:4" x14ac:dyDescent="0.2">
      <c r="A7398" s="1058">
        <v>852</v>
      </c>
      <c r="B7398" s="1059" t="s">
        <v>5022</v>
      </c>
      <c r="C7398" s="1060" t="s">
        <v>2352</v>
      </c>
      <c r="D7398" s="1061">
        <v>113.38</v>
      </c>
    </row>
    <row r="7399" spans="1:4" x14ac:dyDescent="0.2">
      <c r="A7399" s="1058">
        <v>9829</v>
      </c>
      <c r="B7399" s="1059" t="s">
        <v>10950</v>
      </c>
      <c r="C7399" s="1060" t="s">
        <v>2352</v>
      </c>
      <c r="D7399" s="1061">
        <v>4.29</v>
      </c>
    </row>
    <row r="7400" spans="1:4" x14ac:dyDescent="0.2">
      <c r="A7400" s="1058">
        <v>10092</v>
      </c>
      <c r="B7400" s="1059" t="s">
        <v>11159</v>
      </c>
      <c r="C7400" s="1060" t="s">
        <v>2352</v>
      </c>
      <c r="D7400" s="1061">
        <v>0.2</v>
      </c>
    </row>
    <row r="7401" spans="1:4" ht="22.5" x14ac:dyDescent="0.2">
      <c r="A7401" s="1058">
        <v>880</v>
      </c>
      <c r="B7401" s="1059" t="s">
        <v>5050</v>
      </c>
      <c r="C7401" s="1060" t="s">
        <v>2352</v>
      </c>
      <c r="D7401" s="1061">
        <v>303.17</v>
      </c>
    </row>
    <row r="7402" spans="1:4" ht="22.5" x14ac:dyDescent="0.2">
      <c r="A7402" s="1058">
        <v>881</v>
      </c>
      <c r="B7402" s="1059" t="s">
        <v>5051</v>
      </c>
      <c r="C7402" s="1060" t="s">
        <v>2352</v>
      </c>
      <c r="D7402" s="1061">
        <v>348.91</v>
      </c>
    </row>
    <row r="7403" spans="1:4" x14ac:dyDescent="0.2">
      <c r="A7403" s="1058">
        <v>9106</v>
      </c>
      <c r="B7403" s="1059" t="s">
        <v>10461</v>
      </c>
      <c r="C7403" s="1060" t="s">
        <v>2352</v>
      </c>
      <c r="D7403" s="1061">
        <v>26.49</v>
      </c>
    </row>
    <row r="7404" spans="1:4" ht="22.5" x14ac:dyDescent="0.2">
      <c r="A7404" s="1058">
        <v>9976</v>
      </c>
      <c r="B7404" s="1059" t="s">
        <v>11067</v>
      </c>
      <c r="C7404" s="1060" t="s">
        <v>2974</v>
      </c>
      <c r="D7404" s="1061">
        <v>57.69</v>
      </c>
    </row>
    <row r="7405" spans="1:4" ht="22.5" x14ac:dyDescent="0.2">
      <c r="A7405" s="1058">
        <v>888</v>
      </c>
      <c r="B7405" s="1059" t="s">
        <v>5058</v>
      </c>
      <c r="C7405" s="1060" t="s">
        <v>2974</v>
      </c>
      <c r="D7405" s="1061">
        <v>90.71</v>
      </c>
    </row>
    <row r="7406" spans="1:4" ht="22.5" x14ac:dyDescent="0.2">
      <c r="A7406" s="1058">
        <v>887</v>
      </c>
      <c r="B7406" s="1059" t="s">
        <v>5057</v>
      </c>
      <c r="C7406" s="1060" t="s">
        <v>2974</v>
      </c>
      <c r="D7406" s="1061">
        <v>81.819999999999993</v>
      </c>
    </row>
    <row r="7407" spans="1:4" ht="22.5" x14ac:dyDescent="0.2">
      <c r="A7407" s="1058">
        <v>886</v>
      </c>
      <c r="B7407" s="1059" t="s">
        <v>5056</v>
      </c>
      <c r="C7407" s="1060" t="s">
        <v>2974</v>
      </c>
      <c r="D7407" s="1061">
        <v>58.53</v>
      </c>
    </row>
    <row r="7408" spans="1:4" ht="22.5" x14ac:dyDescent="0.2">
      <c r="A7408" s="1058">
        <v>884</v>
      </c>
      <c r="B7408" s="1059" t="s">
        <v>5054</v>
      </c>
      <c r="C7408" s="1060" t="s">
        <v>2974</v>
      </c>
      <c r="D7408" s="1061">
        <v>35.04</v>
      </c>
    </row>
    <row r="7409" spans="1:4" ht="22.5" x14ac:dyDescent="0.2">
      <c r="A7409" s="1058">
        <v>890</v>
      </c>
      <c r="B7409" s="1059" t="s">
        <v>5060</v>
      </c>
      <c r="C7409" s="1060" t="s">
        <v>2974</v>
      </c>
      <c r="D7409" s="1061">
        <v>158.52000000000001</v>
      </c>
    </row>
    <row r="7410" spans="1:4" ht="22.5" x14ac:dyDescent="0.2">
      <c r="A7410" s="1058">
        <v>889</v>
      </c>
      <c r="B7410" s="1059" t="s">
        <v>5059</v>
      </c>
      <c r="C7410" s="1060" t="s">
        <v>2974</v>
      </c>
      <c r="D7410" s="1061">
        <v>117.13</v>
      </c>
    </row>
    <row r="7411" spans="1:4" ht="22.5" x14ac:dyDescent="0.2">
      <c r="A7411" s="1058">
        <v>8435</v>
      </c>
      <c r="B7411" s="1059" t="s">
        <v>9988</v>
      </c>
      <c r="C7411" s="1060" t="s">
        <v>2974</v>
      </c>
      <c r="D7411" s="1061">
        <v>180.86</v>
      </c>
    </row>
    <row r="7412" spans="1:4" ht="22.5" x14ac:dyDescent="0.2">
      <c r="A7412" s="1058">
        <v>891</v>
      </c>
      <c r="B7412" s="1059" t="s">
        <v>5061</v>
      </c>
      <c r="C7412" s="1060" t="s">
        <v>2974</v>
      </c>
      <c r="D7412" s="1061">
        <v>204.71</v>
      </c>
    </row>
    <row r="7413" spans="1:4" ht="22.5" x14ac:dyDescent="0.2">
      <c r="A7413" s="1058">
        <v>885</v>
      </c>
      <c r="B7413" s="1059" t="s">
        <v>5055</v>
      </c>
      <c r="C7413" s="1060" t="s">
        <v>2974</v>
      </c>
      <c r="D7413" s="1061">
        <v>44.84</v>
      </c>
    </row>
    <row r="7414" spans="1:4" ht="22.5" x14ac:dyDescent="0.2">
      <c r="A7414" s="1058">
        <v>892</v>
      </c>
      <c r="B7414" s="1059" t="s">
        <v>5062</v>
      </c>
      <c r="C7414" s="1060" t="s">
        <v>2974</v>
      </c>
      <c r="D7414" s="1061">
        <v>254.41</v>
      </c>
    </row>
    <row r="7415" spans="1:4" ht="22.5" x14ac:dyDescent="0.2">
      <c r="A7415" s="1058">
        <v>893</v>
      </c>
      <c r="B7415" s="1059" t="s">
        <v>5063</v>
      </c>
      <c r="C7415" s="1060" t="s">
        <v>2974</v>
      </c>
      <c r="D7415" s="1061">
        <v>435.34</v>
      </c>
    </row>
    <row r="7416" spans="1:4" x14ac:dyDescent="0.2">
      <c r="A7416" s="1058">
        <v>10675</v>
      </c>
      <c r="B7416" s="1059" t="s">
        <v>11493</v>
      </c>
      <c r="C7416" s="1060" t="s">
        <v>2974</v>
      </c>
      <c r="D7416" s="1061">
        <v>437.45</v>
      </c>
    </row>
    <row r="7417" spans="1:4" ht="22.5" x14ac:dyDescent="0.2">
      <c r="A7417" s="1058">
        <v>8785</v>
      </c>
      <c r="B7417" s="1059" t="s">
        <v>10220</v>
      </c>
      <c r="C7417" s="1060" t="s">
        <v>2352</v>
      </c>
      <c r="D7417" s="1061">
        <v>25.16</v>
      </c>
    </row>
    <row r="7418" spans="1:4" ht="22.5" x14ac:dyDescent="0.2">
      <c r="A7418" s="1058">
        <v>8784</v>
      </c>
      <c r="B7418" s="1059" t="s">
        <v>10219</v>
      </c>
      <c r="C7418" s="1060" t="s">
        <v>2352</v>
      </c>
      <c r="D7418" s="1061">
        <v>29.16</v>
      </c>
    </row>
    <row r="7419" spans="1:4" ht="22.5" x14ac:dyDescent="0.2">
      <c r="A7419" s="1058">
        <v>1226</v>
      </c>
      <c r="B7419" s="1059" t="s">
        <v>5386</v>
      </c>
      <c r="C7419" s="1060" t="s">
        <v>2352</v>
      </c>
      <c r="D7419" s="1061">
        <v>55.62</v>
      </c>
    </row>
    <row r="7420" spans="1:4" ht="22.5" x14ac:dyDescent="0.2">
      <c r="A7420" s="1058">
        <v>1225</v>
      </c>
      <c r="B7420" s="1059" t="s">
        <v>5385</v>
      </c>
      <c r="C7420" s="1060" t="s">
        <v>2352</v>
      </c>
      <c r="D7420" s="1061">
        <v>46.45</v>
      </c>
    </row>
    <row r="7421" spans="1:4" ht="22.5" x14ac:dyDescent="0.2">
      <c r="A7421" s="1058">
        <v>1224</v>
      </c>
      <c r="B7421" s="1059" t="s">
        <v>5384</v>
      </c>
      <c r="C7421" s="1060" t="s">
        <v>2352</v>
      </c>
      <c r="D7421" s="1061">
        <v>34.53</v>
      </c>
    </row>
    <row r="7422" spans="1:4" ht="22.5" x14ac:dyDescent="0.2">
      <c r="A7422" s="1058">
        <v>1222</v>
      </c>
      <c r="B7422" s="1059" t="s">
        <v>5382</v>
      </c>
      <c r="C7422" s="1060" t="s">
        <v>2352</v>
      </c>
      <c r="D7422" s="1061">
        <v>19.07</v>
      </c>
    </row>
    <row r="7423" spans="1:4" ht="22.5" x14ac:dyDescent="0.2">
      <c r="A7423" s="1058">
        <v>1227</v>
      </c>
      <c r="B7423" s="1059" t="s">
        <v>5387</v>
      </c>
      <c r="C7423" s="1060" t="s">
        <v>2352</v>
      </c>
      <c r="D7423" s="1061">
        <v>66.150000000000006</v>
      </c>
    </row>
    <row r="7424" spans="1:4" ht="22.5" x14ac:dyDescent="0.2">
      <c r="A7424" s="1058">
        <v>1223</v>
      </c>
      <c r="B7424" s="1059" t="s">
        <v>5383</v>
      </c>
      <c r="C7424" s="1060" t="s">
        <v>2352</v>
      </c>
      <c r="D7424" s="1061">
        <v>24.73</v>
      </c>
    </row>
    <row r="7425" spans="1:4" x14ac:dyDescent="0.2">
      <c r="A7425" s="1058">
        <v>1350</v>
      </c>
      <c r="B7425" s="1059" t="s">
        <v>5506</v>
      </c>
      <c r="C7425" s="1060" t="s">
        <v>2352</v>
      </c>
      <c r="D7425" s="1061">
        <v>14.43</v>
      </c>
    </row>
    <row r="7426" spans="1:4" x14ac:dyDescent="0.2">
      <c r="A7426" s="1058">
        <v>1351</v>
      </c>
      <c r="B7426" s="1059" t="s">
        <v>5507</v>
      </c>
      <c r="C7426" s="1060" t="s">
        <v>2352</v>
      </c>
      <c r="D7426" s="1061">
        <v>14.19</v>
      </c>
    </row>
    <row r="7427" spans="1:4" x14ac:dyDescent="0.2">
      <c r="A7427" s="1058">
        <v>9227</v>
      </c>
      <c r="B7427" s="1059" t="s">
        <v>10549</v>
      </c>
      <c r="C7427" s="1060" t="s">
        <v>2974</v>
      </c>
      <c r="D7427" s="1061">
        <v>20.41</v>
      </c>
    </row>
    <row r="7428" spans="1:4" ht="22.5" x14ac:dyDescent="0.2">
      <c r="A7428" s="1058">
        <v>7854</v>
      </c>
      <c r="B7428" s="1059" t="s">
        <v>9681</v>
      </c>
      <c r="C7428" s="1060" t="s">
        <v>2352</v>
      </c>
      <c r="D7428" s="1061">
        <v>143.26</v>
      </c>
    </row>
    <row r="7429" spans="1:4" x14ac:dyDescent="0.2">
      <c r="A7429" s="1058">
        <v>8790</v>
      </c>
      <c r="B7429" s="1059" t="s">
        <v>10225</v>
      </c>
      <c r="C7429" s="1060" t="s">
        <v>2352</v>
      </c>
      <c r="D7429" s="1061">
        <v>5.72</v>
      </c>
    </row>
    <row r="7430" spans="1:4" x14ac:dyDescent="0.2">
      <c r="A7430" s="1058">
        <v>10084</v>
      </c>
      <c r="B7430" s="1059" t="s">
        <v>11151</v>
      </c>
      <c r="C7430" s="1060" t="s">
        <v>2352</v>
      </c>
      <c r="D7430" s="1061">
        <v>34.49</v>
      </c>
    </row>
    <row r="7431" spans="1:4" x14ac:dyDescent="0.2">
      <c r="A7431" s="1058">
        <v>10085</v>
      </c>
      <c r="B7431" s="1059" t="s">
        <v>11152</v>
      </c>
      <c r="C7431" s="1060" t="s">
        <v>2352</v>
      </c>
      <c r="D7431" s="1061">
        <v>51.84</v>
      </c>
    </row>
    <row r="7432" spans="1:4" x14ac:dyDescent="0.2">
      <c r="A7432" s="1058">
        <v>1236</v>
      </c>
      <c r="B7432" s="1059" t="s">
        <v>5395</v>
      </c>
      <c r="C7432" s="1060" t="s">
        <v>2352</v>
      </c>
      <c r="D7432" s="1061">
        <v>14.07</v>
      </c>
    </row>
    <row r="7433" spans="1:4" x14ac:dyDescent="0.2">
      <c r="A7433" s="1058">
        <v>1230</v>
      </c>
      <c r="B7433" s="1059" t="s">
        <v>5390</v>
      </c>
      <c r="C7433" s="1060" t="s">
        <v>2352</v>
      </c>
      <c r="D7433" s="1061">
        <v>7.33</v>
      </c>
    </row>
    <row r="7434" spans="1:4" x14ac:dyDescent="0.2">
      <c r="A7434" s="1058">
        <v>1237</v>
      </c>
      <c r="B7434" s="1059" t="s">
        <v>5396</v>
      </c>
      <c r="C7434" s="1060" t="s">
        <v>2352</v>
      </c>
      <c r="D7434" s="1061">
        <v>13.88</v>
      </c>
    </row>
    <row r="7435" spans="1:4" x14ac:dyDescent="0.2">
      <c r="A7435" s="1058">
        <v>1234</v>
      </c>
      <c r="B7435" s="1059" t="s">
        <v>5393</v>
      </c>
      <c r="C7435" s="1060" t="s">
        <v>2352</v>
      </c>
      <c r="D7435" s="1061">
        <v>9.91</v>
      </c>
    </row>
    <row r="7436" spans="1:4" x14ac:dyDescent="0.2">
      <c r="A7436" s="1058">
        <v>1235</v>
      </c>
      <c r="B7436" s="1059" t="s">
        <v>5394</v>
      </c>
      <c r="C7436" s="1060" t="s">
        <v>2352</v>
      </c>
      <c r="D7436" s="1061">
        <v>13.65</v>
      </c>
    </row>
    <row r="7437" spans="1:4" x14ac:dyDescent="0.2">
      <c r="A7437" s="1058">
        <v>1233</v>
      </c>
      <c r="B7437" s="1059" t="s">
        <v>5392</v>
      </c>
      <c r="C7437" s="1060" t="s">
        <v>2352</v>
      </c>
      <c r="D7437" s="1061">
        <v>11.41</v>
      </c>
    </row>
    <row r="7438" spans="1:4" x14ac:dyDescent="0.2">
      <c r="A7438" s="1058">
        <v>1232</v>
      </c>
      <c r="B7438" s="1059" t="s">
        <v>5391</v>
      </c>
      <c r="C7438" s="1060" t="s">
        <v>2352</v>
      </c>
      <c r="D7438" s="1061">
        <v>11.17</v>
      </c>
    </row>
    <row r="7439" spans="1:4" x14ac:dyDescent="0.2">
      <c r="A7439" s="1058">
        <v>1229</v>
      </c>
      <c r="B7439" s="1059" t="s">
        <v>5389</v>
      </c>
      <c r="C7439" s="1060" t="s">
        <v>2352</v>
      </c>
      <c r="D7439" s="1061">
        <v>7.24</v>
      </c>
    </row>
    <row r="7440" spans="1:4" x14ac:dyDescent="0.2">
      <c r="A7440" s="1058">
        <v>1242</v>
      </c>
      <c r="B7440" s="1059" t="s">
        <v>5401</v>
      </c>
      <c r="C7440" s="1060" t="s">
        <v>2352</v>
      </c>
      <c r="D7440" s="1061">
        <v>28.14</v>
      </c>
    </row>
    <row r="7441" spans="1:4" x14ac:dyDescent="0.2">
      <c r="A7441" s="1058">
        <v>1241</v>
      </c>
      <c r="B7441" s="1059" t="s">
        <v>5400</v>
      </c>
      <c r="C7441" s="1060" t="s">
        <v>2352</v>
      </c>
      <c r="D7441" s="1061">
        <v>51.4</v>
      </c>
    </row>
    <row r="7442" spans="1:4" x14ac:dyDescent="0.2">
      <c r="A7442" s="1058">
        <v>1243</v>
      </c>
      <c r="B7442" s="1059" t="s">
        <v>5402</v>
      </c>
      <c r="C7442" s="1060" t="s">
        <v>2352</v>
      </c>
      <c r="D7442" s="1061">
        <v>32.15</v>
      </c>
    </row>
    <row r="7443" spans="1:4" x14ac:dyDescent="0.2">
      <c r="A7443" s="1058">
        <v>1240</v>
      </c>
      <c r="B7443" s="1059" t="s">
        <v>5399</v>
      </c>
      <c r="C7443" s="1060" t="s">
        <v>2352</v>
      </c>
      <c r="D7443" s="1061">
        <v>26.01</v>
      </c>
    </row>
    <row r="7444" spans="1:4" x14ac:dyDescent="0.2">
      <c r="A7444" s="1058">
        <v>1239</v>
      </c>
      <c r="B7444" s="1059" t="s">
        <v>5398</v>
      </c>
      <c r="C7444" s="1060" t="s">
        <v>2352</v>
      </c>
      <c r="D7444" s="1061">
        <v>21.1</v>
      </c>
    </row>
    <row r="7445" spans="1:4" x14ac:dyDescent="0.2">
      <c r="A7445" s="1058">
        <v>1238</v>
      </c>
      <c r="B7445" s="1059" t="s">
        <v>5397</v>
      </c>
      <c r="C7445" s="1060" t="s">
        <v>2352</v>
      </c>
      <c r="D7445" s="1061">
        <v>23.44</v>
      </c>
    </row>
    <row r="7446" spans="1:4" x14ac:dyDescent="0.2">
      <c r="A7446" s="1058">
        <v>1244</v>
      </c>
      <c r="B7446" s="1059" t="s">
        <v>5403</v>
      </c>
      <c r="C7446" s="1060" t="s">
        <v>2352</v>
      </c>
      <c r="D7446" s="1061">
        <v>28.44</v>
      </c>
    </row>
    <row r="7447" spans="1:4" x14ac:dyDescent="0.2">
      <c r="A7447" s="1058">
        <v>1246</v>
      </c>
      <c r="B7447" s="1059" t="s">
        <v>5405</v>
      </c>
      <c r="C7447" s="1060" t="s">
        <v>2352</v>
      </c>
      <c r="D7447" s="1061">
        <v>39.58</v>
      </c>
    </row>
    <row r="7448" spans="1:4" x14ac:dyDescent="0.2">
      <c r="A7448" s="1058">
        <v>1245</v>
      </c>
      <c r="B7448" s="1059" t="s">
        <v>5404</v>
      </c>
      <c r="C7448" s="1060" t="s">
        <v>2352</v>
      </c>
      <c r="D7448" s="1061">
        <v>34.43</v>
      </c>
    </row>
    <row r="7449" spans="1:4" x14ac:dyDescent="0.2">
      <c r="A7449" s="1058">
        <v>1228</v>
      </c>
      <c r="B7449" s="1059" t="s">
        <v>5388</v>
      </c>
      <c r="C7449" s="1060" t="s">
        <v>2352</v>
      </c>
      <c r="D7449" s="1061">
        <v>4.29</v>
      </c>
    </row>
    <row r="7450" spans="1:4" x14ac:dyDescent="0.2">
      <c r="A7450" s="1058">
        <v>1247</v>
      </c>
      <c r="B7450" s="1059" t="s">
        <v>5406</v>
      </c>
      <c r="C7450" s="1060" t="s">
        <v>2352</v>
      </c>
      <c r="D7450" s="1061">
        <v>124.83</v>
      </c>
    </row>
    <row r="7451" spans="1:4" x14ac:dyDescent="0.2">
      <c r="A7451" s="1058">
        <v>4957</v>
      </c>
      <c r="B7451" s="1059" t="s">
        <v>7946</v>
      </c>
      <c r="C7451" s="1060" t="s">
        <v>2974</v>
      </c>
      <c r="D7451" s="1061">
        <v>278.04000000000002</v>
      </c>
    </row>
    <row r="7452" spans="1:4" x14ac:dyDescent="0.2">
      <c r="A7452" s="1058">
        <v>1252</v>
      </c>
      <c r="B7452" s="1059" t="s">
        <v>5411</v>
      </c>
      <c r="C7452" s="1060" t="s">
        <v>2352</v>
      </c>
      <c r="D7452" s="1061">
        <v>31.84</v>
      </c>
    </row>
    <row r="7453" spans="1:4" x14ac:dyDescent="0.2">
      <c r="A7453" s="1058">
        <v>1251</v>
      </c>
      <c r="B7453" s="1059" t="s">
        <v>5410</v>
      </c>
      <c r="C7453" s="1060" t="s">
        <v>2352</v>
      </c>
      <c r="D7453" s="1061">
        <v>27.39</v>
      </c>
    </row>
    <row r="7454" spans="1:4" x14ac:dyDescent="0.2">
      <c r="A7454" s="1058">
        <v>1250</v>
      </c>
      <c r="B7454" s="1059" t="s">
        <v>5409</v>
      </c>
      <c r="C7454" s="1060" t="s">
        <v>2352</v>
      </c>
      <c r="D7454" s="1061">
        <v>20.34</v>
      </c>
    </row>
    <row r="7455" spans="1:4" x14ac:dyDescent="0.2">
      <c r="A7455" s="1058">
        <v>1248</v>
      </c>
      <c r="B7455" s="1059" t="s">
        <v>5407</v>
      </c>
      <c r="C7455" s="1060" t="s">
        <v>2352</v>
      </c>
      <c r="D7455" s="1061">
        <v>16.61</v>
      </c>
    </row>
    <row r="7456" spans="1:4" x14ac:dyDescent="0.2">
      <c r="A7456" s="1058">
        <v>1253</v>
      </c>
      <c r="B7456" s="1059" t="s">
        <v>5412</v>
      </c>
      <c r="C7456" s="1060" t="s">
        <v>2352</v>
      </c>
      <c r="D7456" s="1061">
        <v>69.94</v>
      </c>
    </row>
    <row r="7457" spans="1:4" x14ac:dyDescent="0.2">
      <c r="A7457" s="1058">
        <v>1249</v>
      </c>
      <c r="B7457" s="1059" t="s">
        <v>5408</v>
      </c>
      <c r="C7457" s="1060" t="s">
        <v>2352</v>
      </c>
      <c r="D7457" s="1061">
        <v>22.69</v>
      </c>
    </row>
    <row r="7458" spans="1:4" x14ac:dyDescent="0.2">
      <c r="A7458" s="1058">
        <v>1262</v>
      </c>
      <c r="B7458" s="1059" t="s">
        <v>5421</v>
      </c>
      <c r="C7458" s="1060" t="s">
        <v>2352</v>
      </c>
      <c r="D7458" s="1061">
        <v>40.630000000000003</v>
      </c>
    </row>
    <row r="7459" spans="1:4" x14ac:dyDescent="0.2">
      <c r="A7459" s="1058">
        <v>1263</v>
      </c>
      <c r="B7459" s="1059" t="s">
        <v>5422</v>
      </c>
      <c r="C7459" s="1060" t="s">
        <v>2352</v>
      </c>
      <c r="D7459" s="1061">
        <v>78.709999999999994</v>
      </c>
    </row>
    <row r="7460" spans="1:4" x14ac:dyDescent="0.2">
      <c r="A7460" s="1058">
        <v>1259</v>
      </c>
      <c r="B7460" s="1059" t="s">
        <v>5418</v>
      </c>
      <c r="C7460" s="1060" t="s">
        <v>2352</v>
      </c>
      <c r="D7460" s="1061">
        <v>42.99</v>
      </c>
    </row>
    <row r="7461" spans="1:4" x14ac:dyDescent="0.2">
      <c r="A7461" s="1058">
        <v>1258</v>
      </c>
      <c r="B7461" s="1059" t="s">
        <v>5417</v>
      </c>
      <c r="C7461" s="1060" t="s">
        <v>2352</v>
      </c>
      <c r="D7461" s="1061">
        <v>35.14</v>
      </c>
    </row>
    <row r="7462" spans="1:4" x14ac:dyDescent="0.2">
      <c r="A7462" s="1058">
        <v>1261</v>
      </c>
      <c r="B7462" s="1059" t="s">
        <v>5420</v>
      </c>
      <c r="C7462" s="1060" t="s">
        <v>2352</v>
      </c>
      <c r="D7462" s="1061">
        <v>34.57</v>
      </c>
    </row>
    <row r="7463" spans="1:4" x14ac:dyDescent="0.2">
      <c r="A7463" s="1058">
        <v>1260</v>
      </c>
      <c r="B7463" s="1059" t="s">
        <v>5419</v>
      </c>
      <c r="C7463" s="1060" t="s">
        <v>2352</v>
      </c>
      <c r="D7463" s="1061">
        <v>56.65</v>
      </c>
    </row>
    <row r="7464" spans="1:4" x14ac:dyDescent="0.2">
      <c r="A7464" s="1058">
        <v>1254</v>
      </c>
      <c r="B7464" s="1059" t="s">
        <v>5413</v>
      </c>
      <c r="C7464" s="1060" t="s">
        <v>2352</v>
      </c>
      <c r="D7464" s="1061">
        <v>42.99</v>
      </c>
    </row>
    <row r="7465" spans="1:4" x14ac:dyDescent="0.2">
      <c r="A7465" s="1058">
        <v>1257</v>
      </c>
      <c r="B7465" s="1059" t="s">
        <v>5416</v>
      </c>
      <c r="C7465" s="1060" t="s">
        <v>2352</v>
      </c>
      <c r="D7465" s="1061">
        <v>17.11</v>
      </c>
    </row>
    <row r="7466" spans="1:4" x14ac:dyDescent="0.2">
      <c r="A7466" s="1058">
        <v>1255</v>
      </c>
      <c r="B7466" s="1059" t="s">
        <v>5414</v>
      </c>
      <c r="C7466" s="1060" t="s">
        <v>2352</v>
      </c>
      <c r="D7466" s="1061">
        <v>12.11</v>
      </c>
    </row>
    <row r="7467" spans="1:4" x14ac:dyDescent="0.2">
      <c r="A7467" s="1058">
        <v>1256</v>
      </c>
      <c r="B7467" s="1059" t="s">
        <v>5415</v>
      </c>
      <c r="C7467" s="1060" t="s">
        <v>2352</v>
      </c>
      <c r="D7467" s="1061">
        <v>13.49</v>
      </c>
    </row>
    <row r="7468" spans="1:4" ht="22.5" x14ac:dyDescent="0.2">
      <c r="A7468" s="1058">
        <v>9963</v>
      </c>
      <c r="B7468" s="1059" t="s">
        <v>11058</v>
      </c>
      <c r="C7468" s="1060" t="s">
        <v>2352</v>
      </c>
      <c r="D7468" s="1061">
        <v>18.73</v>
      </c>
    </row>
    <row r="7469" spans="1:4" ht="22.5" x14ac:dyDescent="0.2">
      <c r="A7469" s="1058">
        <v>9964</v>
      </c>
      <c r="B7469" s="1059" t="s">
        <v>11059</v>
      </c>
      <c r="C7469" s="1060" t="s">
        <v>2352</v>
      </c>
      <c r="D7469" s="1061">
        <v>33.659999999999997</v>
      </c>
    </row>
    <row r="7470" spans="1:4" ht="22.5" x14ac:dyDescent="0.2">
      <c r="A7470" s="1058">
        <v>1268</v>
      </c>
      <c r="B7470" s="1059" t="s">
        <v>5427</v>
      </c>
      <c r="C7470" s="1060" t="s">
        <v>2352</v>
      </c>
      <c r="D7470" s="1061">
        <v>24.92</v>
      </c>
    </row>
    <row r="7471" spans="1:4" ht="22.5" x14ac:dyDescent="0.2">
      <c r="A7471" s="1058">
        <v>1270</v>
      </c>
      <c r="B7471" s="1059" t="s">
        <v>5429</v>
      </c>
      <c r="C7471" s="1060" t="s">
        <v>2352</v>
      </c>
      <c r="D7471" s="1061">
        <v>139.16</v>
      </c>
    </row>
    <row r="7472" spans="1:4" x14ac:dyDescent="0.2">
      <c r="A7472" s="1058">
        <v>1269</v>
      </c>
      <c r="B7472" s="1059" t="s">
        <v>5428</v>
      </c>
      <c r="C7472" s="1060" t="s">
        <v>2352</v>
      </c>
      <c r="D7472" s="1061">
        <v>30.36</v>
      </c>
    </row>
    <row r="7473" spans="1:4" ht="22.5" x14ac:dyDescent="0.2">
      <c r="A7473" s="1058">
        <v>1267</v>
      </c>
      <c r="B7473" s="1059" t="s">
        <v>5426</v>
      </c>
      <c r="C7473" s="1060" t="s">
        <v>2352</v>
      </c>
      <c r="D7473" s="1061">
        <v>16.57</v>
      </c>
    </row>
    <row r="7474" spans="1:4" x14ac:dyDescent="0.2">
      <c r="A7474" s="1058">
        <v>1266</v>
      </c>
      <c r="B7474" s="1059" t="s">
        <v>5425</v>
      </c>
      <c r="C7474" s="1060" t="s">
        <v>2352</v>
      </c>
      <c r="D7474" s="1061">
        <v>17.37</v>
      </c>
    </row>
    <row r="7475" spans="1:4" x14ac:dyDescent="0.2">
      <c r="A7475" s="1058">
        <v>1264</v>
      </c>
      <c r="B7475" s="1059" t="s">
        <v>5423</v>
      </c>
      <c r="C7475" s="1060" t="s">
        <v>2352</v>
      </c>
      <c r="D7475" s="1061">
        <v>10.76</v>
      </c>
    </row>
    <row r="7476" spans="1:4" x14ac:dyDescent="0.2">
      <c r="A7476" s="1058">
        <v>1271</v>
      </c>
      <c r="B7476" s="1059" t="s">
        <v>5430</v>
      </c>
      <c r="C7476" s="1060" t="s">
        <v>2352</v>
      </c>
      <c r="D7476" s="1061">
        <v>157.74</v>
      </c>
    </row>
    <row r="7477" spans="1:4" x14ac:dyDescent="0.2">
      <c r="A7477" s="1058">
        <v>1265</v>
      </c>
      <c r="B7477" s="1059" t="s">
        <v>5424</v>
      </c>
      <c r="C7477" s="1060" t="s">
        <v>2352</v>
      </c>
      <c r="D7477" s="1061">
        <v>14.18</v>
      </c>
    </row>
    <row r="7478" spans="1:4" x14ac:dyDescent="0.2">
      <c r="A7478" s="1058">
        <v>1272</v>
      </c>
      <c r="B7478" s="1059" t="s">
        <v>5431</v>
      </c>
      <c r="C7478" s="1060" t="s">
        <v>2352</v>
      </c>
      <c r="D7478" s="1061">
        <v>407.39</v>
      </c>
    </row>
    <row r="7479" spans="1:4" x14ac:dyDescent="0.2">
      <c r="A7479" s="1058">
        <v>11283</v>
      </c>
      <c r="B7479" s="1059" t="s">
        <v>11879</v>
      </c>
      <c r="C7479" s="1060" t="s">
        <v>2352</v>
      </c>
      <c r="D7479" s="1061">
        <v>200.99</v>
      </c>
    </row>
    <row r="7480" spans="1:4" ht="22.5" x14ac:dyDescent="0.2">
      <c r="A7480" s="1058">
        <v>1357</v>
      </c>
      <c r="B7480" s="1059" t="s">
        <v>5513</v>
      </c>
      <c r="C7480" s="1060" t="s">
        <v>2352</v>
      </c>
      <c r="D7480" s="1061">
        <v>12.3</v>
      </c>
    </row>
    <row r="7481" spans="1:4" x14ac:dyDescent="0.2">
      <c r="A7481" s="1058">
        <v>1356</v>
      </c>
      <c r="B7481" s="1059" t="s">
        <v>5512</v>
      </c>
      <c r="C7481" s="1060" t="s">
        <v>2352</v>
      </c>
      <c r="D7481" s="1061">
        <v>2.31</v>
      </c>
    </row>
    <row r="7482" spans="1:4" x14ac:dyDescent="0.2">
      <c r="A7482" s="1058">
        <v>1340</v>
      </c>
      <c r="B7482" s="1059" t="s">
        <v>5498</v>
      </c>
      <c r="C7482" s="1060" t="s">
        <v>2352</v>
      </c>
      <c r="D7482" s="1061">
        <v>18.920000000000002</v>
      </c>
    </row>
    <row r="7483" spans="1:4" x14ac:dyDescent="0.2">
      <c r="A7483" s="1058">
        <v>1344</v>
      </c>
      <c r="B7483" s="1059" t="s">
        <v>5500</v>
      </c>
      <c r="C7483" s="1060" t="s">
        <v>2352</v>
      </c>
      <c r="D7483" s="1061">
        <v>13.9</v>
      </c>
    </row>
    <row r="7484" spans="1:4" x14ac:dyDescent="0.2">
      <c r="A7484" s="1058">
        <v>1345</v>
      </c>
      <c r="B7484" s="1059" t="s">
        <v>5501</v>
      </c>
      <c r="C7484" s="1060" t="s">
        <v>2352</v>
      </c>
      <c r="D7484" s="1061">
        <v>23.07</v>
      </c>
    </row>
    <row r="7485" spans="1:4" x14ac:dyDescent="0.2">
      <c r="A7485" s="1058">
        <v>1339</v>
      </c>
      <c r="B7485" s="1059" t="s">
        <v>5497</v>
      </c>
      <c r="C7485" s="1060" t="s">
        <v>2352</v>
      </c>
      <c r="D7485" s="1061">
        <v>22.11</v>
      </c>
    </row>
    <row r="7486" spans="1:4" ht="22.5" x14ac:dyDescent="0.2">
      <c r="A7486" s="1058">
        <v>1346</v>
      </c>
      <c r="B7486" s="1059" t="s">
        <v>5502</v>
      </c>
      <c r="C7486" s="1060" t="s">
        <v>2352</v>
      </c>
      <c r="D7486" s="1061">
        <v>24.65</v>
      </c>
    </row>
    <row r="7487" spans="1:4" ht="22.5" x14ac:dyDescent="0.2">
      <c r="A7487" s="1058">
        <v>11541</v>
      </c>
      <c r="B7487" s="1059" t="s">
        <v>12073</v>
      </c>
      <c r="C7487" s="1060" t="s">
        <v>2352</v>
      </c>
      <c r="D7487" s="1061">
        <v>10.68</v>
      </c>
    </row>
    <row r="7488" spans="1:4" x14ac:dyDescent="0.2">
      <c r="A7488" s="1058">
        <v>1280</v>
      </c>
      <c r="B7488" s="1059" t="s">
        <v>5439</v>
      </c>
      <c r="C7488" s="1060" t="s">
        <v>2352</v>
      </c>
      <c r="D7488" s="1061">
        <v>117.33</v>
      </c>
    </row>
    <row r="7489" spans="1:4" x14ac:dyDescent="0.2">
      <c r="A7489" s="1058">
        <v>1281</v>
      </c>
      <c r="B7489" s="1059" t="s">
        <v>5440</v>
      </c>
      <c r="C7489" s="1060" t="s">
        <v>2352</v>
      </c>
      <c r="D7489" s="1061">
        <v>100.91</v>
      </c>
    </row>
    <row r="7490" spans="1:4" x14ac:dyDescent="0.2">
      <c r="A7490" s="1058">
        <v>1277</v>
      </c>
      <c r="B7490" s="1059" t="s">
        <v>5436</v>
      </c>
      <c r="C7490" s="1060" t="s">
        <v>2352</v>
      </c>
      <c r="D7490" s="1061">
        <v>36.06</v>
      </c>
    </row>
    <row r="7491" spans="1:4" x14ac:dyDescent="0.2">
      <c r="A7491" s="1058">
        <v>1276</v>
      </c>
      <c r="B7491" s="1059" t="s">
        <v>5435</v>
      </c>
      <c r="C7491" s="1060" t="s">
        <v>2352</v>
      </c>
      <c r="D7491" s="1061">
        <v>25.28</v>
      </c>
    </row>
    <row r="7492" spans="1:4" x14ac:dyDescent="0.2">
      <c r="A7492" s="1058">
        <v>1279</v>
      </c>
      <c r="B7492" s="1059" t="s">
        <v>5438</v>
      </c>
      <c r="C7492" s="1060" t="s">
        <v>2352</v>
      </c>
      <c r="D7492" s="1061">
        <v>32.11</v>
      </c>
    </row>
    <row r="7493" spans="1:4" x14ac:dyDescent="0.2">
      <c r="A7493" s="1058">
        <v>1278</v>
      </c>
      <c r="B7493" s="1059" t="s">
        <v>5437</v>
      </c>
      <c r="C7493" s="1060" t="s">
        <v>2352</v>
      </c>
      <c r="D7493" s="1061">
        <v>45.27</v>
      </c>
    </row>
    <row r="7494" spans="1:4" x14ac:dyDescent="0.2">
      <c r="A7494" s="1058">
        <v>1275</v>
      </c>
      <c r="B7494" s="1059" t="s">
        <v>5434</v>
      </c>
      <c r="C7494" s="1060" t="s">
        <v>2352</v>
      </c>
      <c r="D7494" s="1061">
        <v>21.91</v>
      </c>
    </row>
    <row r="7495" spans="1:4" x14ac:dyDescent="0.2">
      <c r="A7495" s="1058">
        <v>1273</v>
      </c>
      <c r="B7495" s="1059" t="s">
        <v>5432</v>
      </c>
      <c r="C7495" s="1060" t="s">
        <v>2352</v>
      </c>
      <c r="D7495" s="1061">
        <v>11.71</v>
      </c>
    </row>
    <row r="7496" spans="1:4" x14ac:dyDescent="0.2">
      <c r="A7496" s="1058">
        <v>1274</v>
      </c>
      <c r="B7496" s="1059" t="s">
        <v>5433</v>
      </c>
      <c r="C7496" s="1060" t="s">
        <v>2352</v>
      </c>
      <c r="D7496" s="1061">
        <v>12.97</v>
      </c>
    </row>
    <row r="7497" spans="1:4" x14ac:dyDescent="0.2">
      <c r="A7497" s="1058">
        <v>1289</v>
      </c>
      <c r="B7497" s="1059" t="s">
        <v>5448</v>
      </c>
      <c r="C7497" s="1060" t="s">
        <v>2352</v>
      </c>
      <c r="D7497" s="1061">
        <v>47.84</v>
      </c>
    </row>
    <row r="7498" spans="1:4" x14ac:dyDescent="0.2">
      <c r="A7498" s="1058">
        <v>1290</v>
      </c>
      <c r="B7498" s="1059" t="s">
        <v>5449</v>
      </c>
      <c r="C7498" s="1060" t="s">
        <v>2352</v>
      </c>
      <c r="D7498" s="1061">
        <v>143.52000000000001</v>
      </c>
    </row>
    <row r="7499" spans="1:4" x14ac:dyDescent="0.2">
      <c r="A7499" s="1058">
        <v>1286</v>
      </c>
      <c r="B7499" s="1059" t="s">
        <v>5445</v>
      </c>
      <c r="C7499" s="1060" t="s">
        <v>2352</v>
      </c>
      <c r="D7499" s="1061">
        <v>28.41</v>
      </c>
    </row>
    <row r="7500" spans="1:4" x14ac:dyDescent="0.2">
      <c r="A7500" s="1058">
        <v>1285</v>
      </c>
      <c r="B7500" s="1059" t="s">
        <v>5444</v>
      </c>
      <c r="C7500" s="1060" t="s">
        <v>2352</v>
      </c>
      <c r="D7500" s="1061">
        <v>27.2</v>
      </c>
    </row>
    <row r="7501" spans="1:4" x14ac:dyDescent="0.2">
      <c r="A7501" s="1058">
        <v>1288</v>
      </c>
      <c r="B7501" s="1059" t="s">
        <v>5447</v>
      </c>
      <c r="C7501" s="1060" t="s">
        <v>2352</v>
      </c>
      <c r="D7501" s="1061">
        <v>39.44</v>
      </c>
    </row>
    <row r="7502" spans="1:4" x14ac:dyDescent="0.2">
      <c r="A7502" s="1058">
        <v>1287</v>
      </c>
      <c r="B7502" s="1059" t="s">
        <v>5446</v>
      </c>
      <c r="C7502" s="1060" t="s">
        <v>2352</v>
      </c>
      <c r="D7502" s="1061">
        <v>53.26</v>
      </c>
    </row>
    <row r="7503" spans="1:4" x14ac:dyDescent="0.2">
      <c r="A7503" s="1058">
        <v>1284</v>
      </c>
      <c r="B7503" s="1059" t="s">
        <v>5443</v>
      </c>
      <c r="C7503" s="1060" t="s">
        <v>2352</v>
      </c>
      <c r="D7503" s="1061">
        <v>14.61</v>
      </c>
    </row>
    <row r="7504" spans="1:4" x14ac:dyDescent="0.2">
      <c r="A7504" s="1058">
        <v>1282</v>
      </c>
      <c r="B7504" s="1059" t="s">
        <v>5441</v>
      </c>
      <c r="C7504" s="1060" t="s">
        <v>2352</v>
      </c>
      <c r="D7504" s="1061">
        <v>10.029999999999999</v>
      </c>
    </row>
    <row r="7505" spans="1:4" x14ac:dyDescent="0.2">
      <c r="A7505" s="1058">
        <v>1283</v>
      </c>
      <c r="B7505" s="1059" t="s">
        <v>5442</v>
      </c>
      <c r="C7505" s="1060" t="s">
        <v>2352</v>
      </c>
      <c r="D7505" s="1061">
        <v>11.35</v>
      </c>
    </row>
    <row r="7506" spans="1:4" x14ac:dyDescent="0.2">
      <c r="A7506" s="1058">
        <v>1292</v>
      </c>
      <c r="B7506" s="1059" t="s">
        <v>5451</v>
      </c>
      <c r="C7506" s="1060" t="s">
        <v>2352</v>
      </c>
      <c r="D7506" s="1061">
        <v>12.76</v>
      </c>
    </row>
    <row r="7507" spans="1:4" x14ac:dyDescent="0.2">
      <c r="A7507" s="1058">
        <v>1291</v>
      </c>
      <c r="B7507" s="1059" t="s">
        <v>5450</v>
      </c>
      <c r="C7507" s="1060" t="s">
        <v>2352</v>
      </c>
      <c r="D7507" s="1061">
        <v>11.63</v>
      </c>
    </row>
    <row r="7508" spans="1:4" x14ac:dyDescent="0.2">
      <c r="A7508" s="1058">
        <v>1297</v>
      </c>
      <c r="B7508" s="1059" t="s">
        <v>5456</v>
      </c>
      <c r="C7508" s="1060" t="s">
        <v>2352</v>
      </c>
      <c r="D7508" s="1061">
        <v>56.66</v>
      </c>
    </row>
    <row r="7509" spans="1:4" x14ac:dyDescent="0.2">
      <c r="A7509" s="1058">
        <v>1296</v>
      </c>
      <c r="B7509" s="1059" t="s">
        <v>5455</v>
      </c>
      <c r="C7509" s="1060" t="s">
        <v>2352</v>
      </c>
      <c r="D7509" s="1061">
        <v>19.32</v>
      </c>
    </row>
    <row r="7510" spans="1:4" x14ac:dyDescent="0.2">
      <c r="A7510" s="1058">
        <v>1295</v>
      </c>
      <c r="B7510" s="1059" t="s">
        <v>5454</v>
      </c>
      <c r="C7510" s="1060" t="s">
        <v>2352</v>
      </c>
      <c r="D7510" s="1061">
        <v>24.41</v>
      </c>
    </row>
    <row r="7511" spans="1:4" x14ac:dyDescent="0.2">
      <c r="A7511" s="1058">
        <v>1293</v>
      </c>
      <c r="B7511" s="1059" t="s">
        <v>5452</v>
      </c>
      <c r="C7511" s="1060" t="s">
        <v>2352</v>
      </c>
      <c r="D7511" s="1061">
        <v>13.08</v>
      </c>
    </row>
    <row r="7512" spans="1:4" x14ac:dyDescent="0.2">
      <c r="A7512" s="1058">
        <v>1294</v>
      </c>
      <c r="B7512" s="1059" t="s">
        <v>5453</v>
      </c>
      <c r="C7512" s="1060" t="s">
        <v>2352</v>
      </c>
      <c r="D7512" s="1061">
        <v>14.49</v>
      </c>
    </row>
    <row r="7513" spans="1:4" x14ac:dyDescent="0.2">
      <c r="A7513" s="1058">
        <v>1301</v>
      </c>
      <c r="B7513" s="1059" t="s">
        <v>5459</v>
      </c>
      <c r="C7513" s="1060" t="s">
        <v>2352</v>
      </c>
      <c r="D7513" s="1061">
        <v>55.7</v>
      </c>
    </row>
    <row r="7514" spans="1:4" x14ac:dyDescent="0.2">
      <c r="A7514" s="1058">
        <v>1299</v>
      </c>
      <c r="B7514" s="1059" t="s">
        <v>5457</v>
      </c>
      <c r="C7514" s="1060" t="s">
        <v>2352</v>
      </c>
      <c r="D7514" s="1061">
        <v>19.350000000000001</v>
      </c>
    </row>
    <row r="7515" spans="1:4" x14ac:dyDescent="0.2">
      <c r="A7515" s="1058">
        <v>1300</v>
      </c>
      <c r="B7515" s="1059" t="s">
        <v>5458</v>
      </c>
      <c r="C7515" s="1060" t="s">
        <v>2352</v>
      </c>
      <c r="D7515" s="1061">
        <v>20.23</v>
      </c>
    </row>
    <row r="7516" spans="1:4" x14ac:dyDescent="0.2">
      <c r="A7516" s="1058">
        <v>1306</v>
      </c>
      <c r="B7516" s="1059" t="s">
        <v>5464</v>
      </c>
      <c r="C7516" s="1060" t="s">
        <v>2352</v>
      </c>
      <c r="D7516" s="1061">
        <v>14.54</v>
      </c>
    </row>
    <row r="7517" spans="1:4" x14ac:dyDescent="0.2">
      <c r="A7517" s="1058">
        <v>1305</v>
      </c>
      <c r="B7517" s="1059" t="s">
        <v>5463</v>
      </c>
      <c r="C7517" s="1060" t="s">
        <v>2352</v>
      </c>
      <c r="D7517" s="1061">
        <v>13.7</v>
      </c>
    </row>
    <row r="7518" spans="1:4" x14ac:dyDescent="0.2">
      <c r="A7518" s="1058">
        <v>1304</v>
      </c>
      <c r="B7518" s="1059" t="s">
        <v>5462</v>
      </c>
      <c r="C7518" s="1060" t="s">
        <v>2352</v>
      </c>
      <c r="D7518" s="1061">
        <v>8.33</v>
      </c>
    </row>
    <row r="7519" spans="1:4" x14ac:dyDescent="0.2">
      <c r="A7519" s="1058">
        <v>1302</v>
      </c>
      <c r="B7519" s="1059" t="s">
        <v>5460</v>
      </c>
      <c r="C7519" s="1060" t="s">
        <v>2352</v>
      </c>
      <c r="D7519" s="1061">
        <v>5.46</v>
      </c>
    </row>
    <row r="7520" spans="1:4" x14ac:dyDescent="0.2">
      <c r="A7520" s="1058">
        <v>1308</v>
      </c>
      <c r="B7520" s="1059" t="s">
        <v>5466</v>
      </c>
      <c r="C7520" s="1060" t="s">
        <v>2352</v>
      </c>
      <c r="D7520" s="1061">
        <v>35.28</v>
      </c>
    </row>
    <row r="7521" spans="1:4" x14ac:dyDescent="0.2">
      <c r="A7521" s="1058">
        <v>1307</v>
      </c>
      <c r="B7521" s="1059" t="s">
        <v>5465</v>
      </c>
      <c r="C7521" s="1060" t="s">
        <v>2352</v>
      </c>
      <c r="D7521" s="1061">
        <v>23.52</v>
      </c>
    </row>
    <row r="7522" spans="1:4" x14ac:dyDescent="0.2">
      <c r="A7522" s="1058">
        <v>1309</v>
      </c>
      <c r="B7522" s="1059" t="s">
        <v>5467</v>
      </c>
      <c r="C7522" s="1060" t="s">
        <v>2352</v>
      </c>
      <c r="D7522" s="1061">
        <v>47.5</v>
      </c>
    </row>
    <row r="7523" spans="1:4" x14ac:dyDescent="0.2">
      <c r="A7523" s="1058">
        <v>1303</v>
      </c>
      <c r="B7523" s="1059" t="s">
        <v>5461</v>
      </c>
      <c r="C7523" s="1060" t="s">
        <v>2352</v>
      </c>
      <c r="D7523" s="1061">
        <v>6.42</v>
      </c>
    </row>
    <row r="7524" spans="1:4" x14ac:dyDescent="0.2">
      <c r="A7524" s="1058">
        <v>1310</v>
      </c>
      <c r="B7524" s="1059" t="s">
        <v>5468</v>
      </c>
      <c r="C7524" s="1060" t="s">
        <v>2352</v>
      </c>
      <c r="D7524" s="1061">
        <v>32.35</v>
      </c>
    </row>
    <row r="7525" spans="1:4" x14ac:dyDescent="0.2">
      <c r="A7525" s="1058">
        <v>1312</v>
      </c>
      <c r="B7525" s="1059" t="s">
        <v>5470</v>
      </c>
      <c r="C7525" s="1060" t="s">
        <v>2352</v>
      </c>
      <c r="D7525" s="1061">
        <v>8.86</v>
      </c>
    </row>
    <row r="7526" spans="1:4" x14ac:dyDescent="0.2">
      <c r="A7526" s="1058">
        <v>1311</v>
      </c>
      <c r="B7526" s="1059" t="s">
        <v>5469</v>
      </c>
      <c r="C7526" s="1060" t="s">
        <v>2352</v>
      </c>
      <c r="D7526" s="1061">
        <v>7.59</v>
      </c>
    </row>
    <row r="7527" spans="1:4" x14ac:dyDescent="0.2">
      <c r="A7527" s="1058">
        <v>1341</v>
      </c>
      <c r="B7527" s="1059" t="s">
        <v>5499</v>
      </c>
      <c r="C7527" s="1060" t="s">
        <v>2352</v>
      </c>
      <c r="D7527" s="1061">
        <v>13.81</v>
      </c>
    </row>
    <row r="7528" spans="1:4" x14ac:dyDescent="0.2">
      <c r="A7528" s="1058">
        <v>1358</v>
      </c>
      <c r="B7528" s="1059" t="s">
        <v>5514</v>
      </c>
      <c r="C7528" s="1060" t="s">
        <v>2974</v>
      </c>
      <c r="D7528" s="1061">
        <v>13</v>
      </c>
    </row>
    <row r="7529" spans="1:4" x14ac:dyDescent="0.2">
      <c r="A7529" s="1058">
        <v>1317</v>
      </c>
      <c r="B7529" s="1059" t="s">
        <v>5475</v>
      </c>
      <c r="C7529" s="1060" t="s">
        <v>2352</v>
      </c>
      <c r="D7529" s="1061">
        <v>17.13</v>
      </c>
    </row>
    <row r="7530" spans="1:4" x14ac:dyDescent="0.2">
      <c r="A7530" s="1058">
        <v>1316</v>
      </c>
      <c r="B7530" s="1059" t="s">
        <v>5474</v>
      </c>
      <c r="C7530" s="1060" t="s">
        <v>2352</v>
      </c>
      <c r="D7530" s="1061">
        <v>13.25</v>
      </c>
    </row>
    <row r="7531" spans="1:4" x14ac:dyDescent="0.2">
      <c r="A7531" s="1058">
        <v>1315</v>
      </c>
      <c r="B7531" s="1059" t="s">
        <v>5473</v>
      </c>
      <c r="C7531" s="1060" t="s">
        <v>2352</v>
      </c>
      <c r="D7531" s="1061">
        <v>7.47</v>
      </c>
    </row>
    <row r="7532" spans="1:4" x14ac:dyDescent="0.2">
      <c r="A7532" s="1058">
        <v>1313</v>
      </c>
      <c r="B7532" s="1059" t="s">
        <v>5471</v>
      </c>
      <c r="C7532" s="1060" t="s">
        <v>2352</v>
      </c>
      <c r="D7532" s="1061">
        <v>5.01</v>
      </c>
    </row>
    <row r="7533" spans="1:4" x14ac:dyDescent="0.2">
      <c r="A7533" s="1058">
        <v>1319</v>
      </c>
      <c r="B7533" s="1059" t="s">
        <v>5477</v>
      </c>
      <c r="C7533" s="1060" t="s">
        <v>2352</v>
      </c>
      <c r="D7533" s="1061">
        <v>31.17</v>
      </c>
    </row>
    <row r="7534" spans="1:4" x14ac:dyDescent="0.2">
      <c r="A7534" s="1058">
        <v>1318</v>
      </c>
      <c r="B7534" s="1059" t="s">
        <v>5476</v>
      </c>
      <c r="C7534" s="1060" t="s">
        <v>2352</v>
      </c>
      <c r="D7534" s="1061">
        <v>21.88</v>
      </c>
    </row>
    <row r="7535" spans="1:4" x14ac:dyDescent="0.2">
      <c r="A7535" s="1058">
        <v>1320</v>
      </c>
      <c r="B7535" s="1059" t="s">
        <v>5478</v>
      </c>
      <c r="C7535" s="1060" t="s">
        <v>2352</v>
      </c>
      <c r="D7535" s="1061">
        <v>37.67</v>
      </c>
    </row>
    <row r="7536" spans="1:4" x14ac:dyDescent="0.2">
      <c r="A7536" s="1058">
        <v>1314</v>
      </c>
      <c r="B7536" s="1059" t="s">
        <v>5472</v>
      </c>
      <c r="C7536" s="1060" t="s">
        <v>2352</v>
      </c>
      <c r="D7536" s="1061">
        <v>5.64</v>
      </c>
    </row>
    <row r="7537" spans="1:4" x14ac:dyDescent="0.2">
      <c r="A7537" s="1058">
        <v>1321</v>
      </c>
      <c r="B7537" s="1059" t="s">
        <v>5479</v>
      </c>
      <c r="C7537" s="1060" t="s">
        <v>2352</v>
      </c>
      <c r="D7537" s="1061">
        <v>108.93</v>
      </c>
    </row>
    <row r="7538" spans="1:4" x14ac:dyDescent="0.2">
      <c r="A7538" s="1058">
        <v>1355</v>
      </c>
      <c r="B7538" s="1059" t="s">
        <v>5511</v>
      </c>
      <c r="C7538" s="1060" t="s">
        <v>2352</v>
      </c>
      <c r="D7538" s="1061">
        <v>4.12</v>
      </c>
    </row>
    <row r="7539" spans="1:4" x14ac:dyDescent="0.2">
      <c r="A7539" s="1058">
        <v>1352</v>
      </c>
      <c r="B7539" s="1059" t="s">
        <v>5508</v>
      </c>
      <c r="C7539" s="1060" t="s">
        <v>2352</v>
      </c>
      <c r="D7539" s="1061">
        <v>128.19</v>
      </c>
    </row>
    <row r="7540" spans="1:4" x14ac:dyDescent="0.2">
      <c r="A7540" s="1058">
        <v>1353</v>
      </c>
      <c r="B7540" s="1059" t="s">
        <v>5509</v>
      </c>
      <c r="C7540" s="1060" t="s">
        <v>2352</v>
      </c>
      <c r="D7540" s="1061">
        <v>174.55</v>
      </c>
    </row>
    <row r="7541" spans="1:4" x14ac:dyDescent="0.2">
      <c r="A7541" s="1058">
        <v>1354</v>
      </c>
      <c r="B7541" s="1059" t="s">
        <v>5510</v>
      </c>
      <c r="C7541" s="1060" t="s">
        <v>2352</v>
      </c>
      <c r="D7541" s="1061">
        <v>19.149999999999999</v>
      </c>
    </row>
    <row r="7542" spans="1:4" x14ac:dyDescent="0.2">
      <c r="A7542" s="1058">
        <v>11342</v>
      </c>
      <c r="B7542" s="1059" t="s">
        <v>11930</v>
      </c>
      <c r="C7542" s="1060" t="s">
        <v>2352</v>
      </c>
      <c r="D7542" s="1061">
        <v>13.18</v>
      </c>
    </row>
    <row r="7543" spans="1:4" x14ac:dyDescent="0.2">
      <c r="A7543" s="1058">
        <v>1323</v>
      </c>
      <c r="B7543" s="1059" t="s">
        <v>5481</v>
      </c>
      <c r="C7543" s="1060" t="s">
        <v>2352</v>
      </c>
      <c r="D7543" s="1061">
        <v>41.73</v>
      </c>
    </row>
    <row r="7544" spans="1:4" x14ac:dyDescent="0.2">
      <c r="A7544" s="1058">
        <v>1322</v>
      </c>
      <c r="B7544" s="1059" t="s">
        <v>5480</v>
      </c>
      <c r="C7544" s="1060" t="s">
        <v>2352</v>
      </c>
      <c r="D7544" s="1061">
        <v>38.299999999999997</v>
      </c>
    </row>
    <row r="7545" spans="1:4" x14ac:dyDescent="0.2">
      <c r="A7545" s="1058">
        <v>1325</v>
      </c>
      <c r="B7545" s="1059" t="s">
        <v>5483</v>
      </c>
      <c r="C7545" s="1060" t="s">
        <v>2352</v>
      </c>
      <c r="D7545" s="1061">
        <v>90.13</v>
      </c>
    </row>
    <row r="7546" spans="1:4" x14ac:dyDescent="0.2">
      <c r="A7546" s="1058">
        <v>1324</v>
      </c>
      <c r="B7546" s="1059" t="s">
        <v>5482</v>
      </c>
      <c r="C7546" s="1060" t="s">
        <v>2352</v>
      </c>
      <c r="D7546" s="1061">
        <v>76.59</v>
      </c>
    </row>
    <row r="7547" spans="1:4" x14ac:dyDescent="0.2">
      <c r="A7547" s="1058">
        <v>1326</v>
      </c>
      <c r="B7547" s="1059" t="s">
        <v>5484</v>
      </c>
      <c r="C7547" s="1060" t="s">
        <v>2352</v>
      </c>
      <c r="D7547" s="1061">
        <v>138.88</v>
      </c>
    </row>
    <row r="7548" spans="1:4" x14ac:dyDescent="0.2">
      <c r="A7548" s="1058">
        <v>1327</v>
      </c>
      <c r="B7548" s="1059" t="s">
        <v>5485</v>
      </c>
      <c r="C7548" s="1060" t="s">
        <v>2352</v>
      </c>
      <c r="D7548" s="1061">
        <v>180.79</v>
      </c>
    </row>
    <row r="7549" spans="1:4" x14ac:dyDescent="0.2">
      <c r="A7549" s="1058">
        <v>1329</v>
      </c>
      <c r="B7549" s="1059" t="s">
        <v>5487</v>
      </c>
      <c r="C7549" s="1060" t="s">
        <v>2352</v>
      </c>
      <c r="D7549" s="1061">
        <v>38.86</v>
      </c>
    </row>
    <row r="7550" spans="1:4" x14ac:dyDescent="0.2">
      <c r="A7550" s="1058">
        <v>1328</v>
      </c>
      <c r="B7550" s="1059" t="s">
        <v>5486</v>
      </c>
      <c r="C7550" s="1060" t="s">
        <v>2352</v>
      </c>
      <c r="D7550" s="1061">
        <v>15.13</v>
      </c>
    </row>
    <row r="7551" spans="1:4" x14ac:dyDescent="0.2">
      <c r="A7551" s="1058">
        <v>1214</v>
      </c>
      <c r="B7551" s="1059" t="s">
        <v>5374</v>
      </c>
      <c r="C7551" s="1060" t="s">
        <v>2974</v>
      </c>
      <c r="D7551" s="1061">
        <v>64.989999999999995</v>
      </c>
    </row>
    <row r="7552" spans="1:4" x14ac:dyDescent="0.2">
      <c r="A7552" s="1058">
        <v>1215</v>
      </c>
      <c r="B7552" s="1059" t="s">
        <v>5375</v>
      </c>
      <c r="C7552" s="1060" t="s">
        <v>2974</v>
      </c>
      <c r="D7552" s="1061">
        <v>55.66</v>
      </c>
    </row>
    <row r="7553" spans="1:4" x14ac:dyDescent="0.2">
      <c r="A7553" s="1058">
        <v>1213</v>
      </c>
      <c r="B7553" s="1059" t="s">
        <v>5373</v>
      </c>
      <c r="C7553" s="1060" t="s">
        <v>2974</v>
      </c>
      <c r="D7553" s="1061">
        <v>32.67</v>
      </c>
    </row>
    <row r="7554" spans="1:4" x14ac:dyDescent="0.2">
      <c r="A7554" s="1058">
        <v>1216</v>
      </c>
      <c r="B7554" s="1059" t="s">
        <v>5376</v>
      </c>
      <c r="C7554" s="1060" t="s">
        <v>2974</v>
      </c>
      <c r="D7554" s="1061">
        <v>16.13</v>
      </c>
    </row>
    <row r="7555" spans="1:4" x14ac:dyDescent="0.2">
      <c r="A7555" s="1058">
        <v>1218</v>
      </c>
      <c r="B7555" s="1059" t="s">
        <v>5378</v>
      </c>
      <c r="C7555" s="1060" t="s">
        <v>2974</v>
      </c>
      <c r="D7555" s="1061">
        <v>121.04</v>
      </c>
    </row>
    <row r="7556" spans="1:4" x14ac:dyDescent="0.2">
      <c r="A7556" s="1058">
        <v>1217</v>
      </c>
      <c r="B7556" s="1059" t="s">
        <v>5377</v>
      </c>
      <c r="C7556" s="1060" t="s">
        <v>2974</v>
      </c>
      <c r="D7556" s="1061">
        <v>87.94</v>
      </c>
    </row>
    <row r="7557" spans="1:4" x14ac:dyDescent="0.2">
      <c r="A7557" s="1058">
        <v>1219</v>
      </c>
      <c r="B7557" s="1059" t="s">
        <v>5379</v>
      </c>
      <c r="C7557" s="1060" t="s">
        <v>2974</v>
      </c>
      <c r="D7557" s="1061">
        <v>143.08000000000001</v>
      </c>
    </row>
    <row r="7558" spans="1:4" x14ac:dyDescent="0.2">
      <c r="A7558" s="1058">
        <v>1220</v>
      </c>
      <c r="B7558" s="1059" t="s">
        <v>5380</v>
      </c>
      <c r="C7558" s="1060" t="s">
        <v>2974</v>
      </c>
      <c r="D7558" s="1061">
        <v>20.98</v>
      </c>
    </row>
    <row r="7559" spans="1:4" x14ac:dyDescent="0.2">
      <c r="A7559" s="1058">
        <v>1221</v>
      </c>
      <c r="B7559" s="1059" t="s">
        <v>5381</v>
      </c>
      <c r="C7559" s="1060" t="s">
        <v>2974</v>
      </c>
      <c r="D7559" s="1061">
        <v>170.25</v>
      </c>
    </row>
    <row r="7560" spans="1:4" x14ac:dyDescent="0.2">
      <c r="A7560" s="1058">
        <v>1334</v>
      </c>
      <c r="B7560" s="1059" t="s">
        <v>5492</v>
      </c>
      <c r="C7560" s="1060" t="s">
        <v>2352</v>
      </c>
      <c r="D7560" s="1061">
        <v>51.56</v>
      </c>
    </row>
    <row r="7561" spans="1:4" x14ac:dyDescent="0.2">
      <c r="A7561" s="1058">
        <v>1333</v>
      </c>
      <c r="B7561" s="1059" t="s">
        <v>5491</v>
      </c>
      <c r="C7561" s="1060" t="s">
        <v>2352</v>
      </c>
      <c r="D7561" s="1061">
        <v>46.93</v>
      </c>
    </row>
    <row r="7562" spans="1:4" x14ac:dyDescent="0.2">
      <c r="A7562" s="1058">
        <v>1332</v>
      </c>
      <c r="B7562" s="1059" t="s">
        <v>5490</v>
      </c>
      <c r="C7562" s="1060" t="s">
        <v>2352</v>
      </c>
      <c r="D7562" s="1061">
        <v>28.8</v>
      </c>
    </row>
    <row r="7563" spans="1:4" x14ac:dyDescent="0.2">
      <c r="A7563" s="1058">
        <v>1330</v>
      </c>
      <c r="B7563" s="1059" t="s">
        <v>5488</v>
      </c>
      <c r="C7563" s="1060" t="s">
        <v>2352</v>
      </c>
      <c r="D7563" s="1061">
        <v>11.33</v>
      </c>
    </row>
    <row r="7564" spans="1:4" x14ac:dyDescent="0.2">
      <c r="A7564" s="1058">
        <v>1336</v>
      </c>
      <c r="B7564" s="1059" t="s">
        <v>5494</v>
      </c>
      <c r="C7564" s="1060" t="s">
        <v>2352</v>
      </c>
      <c r="D7564" s="1061">
        <v>218.38</v>
      </c>
    </row>
    <row r="7565" spans="1:4" x14ac:dyDescent="0.2">
      <c r="A7565" s="1058">
        <v>1335</v>
      </c>
      <c r="B7565" s="1059" t="s">
        <v>5493</v>
      </c>
      <c r="C7565" s="1060" t="s">
        <v>2352</v>
      </c>
      <c r="D7565" s="1061">
        <v>108.56</v>
      </c>
    </row>
    <row r="7566" spans="1:4" x14ac:dyDescent="0.2">
      <c r="A7566" s="1058">
        <v>1337</v>
      </c>
      <c r="B7566" s="1059" t="s">
        <v>5495</v>
      </c>
      <c r="C7566" s="1060" t="s">
        <v>2352</v>
      </c>
      <c r="D7566" s="1061">
        <v>274.56</v>
      </c>
    </row>
    <row r="7567" spans="1:4" x14ac:dyDescent="0.2">
      <c r="A7567" s="1058">
        <v>1331</v>
      </c>
      <c r="B7567" s="1059" t="s">
        <v>5489</v>
      </c>
      <c r="C7567" s="1060" t="s">
        <v>2352</v>
      </c>
      <c r="D7567" s="1061">
        <v>17.440000000000001</v>
      </c>
    </row>
    <row r="7568" spans="1:4" x14ac:dyDescent="0.2">
      <c r="A7568" s="1058">
        <v>1338</v>
      </c>
      <c r="B7568" s="1059" t="s">
        <v>5496</v>
      </c>
      <c r="C7568" s="1060" t="s">
        <v>2352</v>
      </c>
      <c r="D7568" s="1061">
        <v>383.1</v>
      </c>
    </row>
    <row r="7569" spans="1:4" x14ac:dyDescent="0.2">
      <c r="A7569" s="1058">
        <v>9276</v>
      </c>
      <c r="B7569" s="1059" t="s">
        <v>10588</v>
      </c>
      <c r="C7569" s="1060" t="s">
        <v>2352</v>
      </c>
      <c r="D7569" s="1061">
        <v>45.57</v>
      </c>
    </row>
    <row r="7570" spans="1:4" x14ac:dyDescent="0.2">
      <c r="A7570" s="1058">
        <v>10781</v>
      </c>
      <c r="B7570" s="1059" t="s">
        <v>11557</v>
      </c>
      <c r="C7570" s="1060" t="s">
        <v>2352</v>
      </c>
      <c r="D7570" s="1061">
        <v>19.399999999999999</v>
      </c>
    </row>
    <row r="7571" spans="1:4" x14ac:dyDescent="0.2">
      <c r="A7571" s="1058">
        <v>10764</v>
      </c>
      <c r="B7571" s="1059" t="s">
        <v>11546</v>
      </c>
      <c r="C7571" s="1060" t="s">
        <v>2352</v>
      </c>
      <c r="D7571" s="1061">
        <v>8.99</v>
      </c>
    </row>
    <row r="7572" spans="1:4" x14ac:dyDescent="0.2">
      <c r="A7572" s="1058">
        <v>9427</v>
      </c>
      <c r="B7572" s="1059" t="s">
        <v>10682</v>
      </c>
      <c r="C7572" s="1060" t="s">
        <v>2352</v>
      </c>
      <c r="D7572" s="1061">
        <v>5.74</v>
      </c>
    </row>
    <row r="7573" spans="1:4" x14ac:dyDescent="0.2">
      <c r="A7573" s="1058">
        <v>7750</v>
      </c>
      <c r="B7573" s="1059" t="s">
        <v>9609</v>
      </c>
      <c r="C7573" s="1060" t="s">
        <v>2352</v>
      </c>
      <c r="D7573" s="1061">
        <v>5.46</v>
      </c>
    </row>
    <row r="7574" spans="1:4" x14ac:dyDescent="0.2">
      <c r="A7574" s="1058">
        <v>12140</v>
      </c>
      <c r="B7574" s="1059" t="s">
        <v>12497</v>
      </c>
      <c r="C7574" s="1060" t="s">
        <v>2352</v>
      </c>
      <c r="D7574" s="1061">
        <v>4.54</v>
      </c>
    </row>
    <row r="7575" spans="1:4" x14ac:dyDescent="0.2">
      <c r="A7575" s="1058">
        <v>9975</v>
      </c>
      <c r="B7575" s="1059" t="s">
        <v>11066</v>
      </c>
      <c r="C7575" s="1060" t="s">
        <v>2352</v>
      </c>
      <c r="D7575" s="1061">
        <v>4.3099999999999996</v>
      </c>
    </row>
    <row r="7576" spans="1:4" x14ac:dyDescent="0.2">
      <c r="A7576" s="1058">
        <v>8924</v>
      </c>
      <c r="B7576" s="1059" t="s">
        <v>10328</v>
      </c>
      <c r="C7576" s="1060" t="s">
        <v>2352</v>
      </c>
      <c r="D7576" s="1061">
        <v>6.59</v>
      </c>
    </row>
    <row r="7577" spans="1:4" x14ac:dyDescent="0.2">
      <c r="A7577" s="1058">
        <v>11819</v>
      </c>
      <c r="B7577" s="1059" t="s">
        <v>12272</v>
      </c>
      <c r="C7577" s="1060" t="s">
        <v>2352</v>
      </c>
      <c r="D7577" s="1061">
        <v>5.64</v>
      </c>
    </row>
    <row r="7578" spans="1:4" x14ac:dyDescent="0.2">
      <c r="A7578" s="1058">
        <v>8925</v>
      </c>
      <c r="B7578" s="1059" t="s">
        <v>10329</v>
      </c>
      <c r="C7578" s="1060" t="s">
        <v>2352</v>
      </c>
      <c r="D7578" s="1061">
        <v>6.98</v>
      </c>
    </row>
    <row r="7579" spans="1:4" x14ac:dyDescent="0.2">
      <c r="A7579" s="1058">
        <v>8441</v>
      </c>
      <c r="B7579" s="1059" t="s">
        <v>9993</v>
      </c>
      <c r="C7579" s="1060" t="s">
        <v>2352</v>
      </c>
      <c r="D7579" s="1061">
        <v>4.3600000000000003</v>
      </c>
    </row>
    <row r="7580" spans="1:4" x14ac:dyDescent="0.2">
      <c r="A7580" s="1058">
        <v>10448</v>
      </c>
      <c r="B7580" s="1059" t="s">
        <v>11385</v>
      </c>
      <c r="C7580" s="1060" t="s">
        <v>2352</v>
      </c>
      <c r="D7580" s="1061">
        <v>8.09</v>
      </c>
    </row>
    <row r="7581" spans="1:4" ht="22.5" x14ac:dyDescent="0.2">
      <c r="A7581" s="1058">
        <v>1055</v>
      </c>
      <c r="B7581" s="1059" t="s">
        <v>5222</v>
      </c>
      <c r="C7581" s="1060" t="s">
        <v>2352</v>
      </c>
      <c r="D7581" s="1061">
        <v>423.86</v>
      </c>
    </row>
    <row r="7582" spans="1:4" ht="22.5" x14ac:dyDescent="0.2">
      <c r="A7582" s="1058">
        <v>1047</v>
      </c>
      <c r="B7582" s="1059" t="s">
        <v>5214</v>
      </c>
      <c r="C7582" s="1060" t="s">
        <v>2352</v>
      </c>
      <c r="D7582" s="1061">
        <v>14.89</v>
      </c>
    </row>
    <row r="7583" spans="1:4" x14ac:dyDescent="0.2">
      <c r="A7583" s="1058">
        <v>1048</v>
      </c>
      <c r="B7583" s="1062"/>
      <c r="C7583" s="1060" t="s">
        <v>2352</v>
      </c>
      <c r="D7583" s="1061">
        <v>18.489999999999998</v>
      </c>
    </row>
    <row r="7584" spans="1:4" ht="22.5" x14ac:dyDescent="0.2">
      <c r="A7584" s="1062"/>
      <c r="B7584" s="1059" t="s">
        <v>5215</v>
      </c>
      <c r="C7584" s="1062"/>
      <c r="D7584" s="1062"/>
    </row>
    <row r="7585" spans="1:4" ht="22.5" x14ac:dyDescent="0.2">
      <c r="A7585" s="1058">
        <v>1049</v>
      </c>
      <c r="B7585" s="1059" t="s">
        <v>5216</v>
      </c>
      <c r="C7585" s="1060" t="s">
        <v>2352</v>
      </c>
      <c r="D7585" s="1061">
        <v>26.66</v>
      </c>
    </row>
    <row r="7586" spans="1:4" ht="22.5" x14ac:dyDescent="0.2">
      <c r="A7586" s="1058">
        <v>1050</v>
      </c>
      <c r="B7586" s="1059" t="s">
        <v>5217</v>
      </c>
      <c r="C7586" s="1060" t="s">
        <v>2352</v>
      </c>
      <c r="D7586" s="1061">
        <v>48.1</v>
      </c>
    </row>
    <row r="7587" spans="1:4" ht="22.5" x14ac:dyDescent="0.2">
      <c r="A7587" s="1058">
        <v>1051</v>
      </c>
      <c r="B7587" s="1059" t="s">
        <v>5218</v>
      </c>
      <c r="C7587" s="1060" t="s">
        <v>2352</v>
      </c>
      <c r="D7587" s="1061">
        <v>48.83</v>
      </c>
    </row>
    <row r="7588" spans="1:4" ht="22.5" x14ac:dyDescent="0.2">
      <c r="A7588" s="1058">
        <v>1052</v>
      </c>
      <c r="B7588" s="1059" t="s">
        <v>5219</v>
      </c>
      <c r="C7588" s="1060" t="s">
        <v>2352</v>
      </c>
      <c r="D7588" s="1061">
        <v>71.88</v>
      </c>
    </row>
    <row r="7589" spans="1:4" ht="22.5" x14ac:dyDescent="0.2">
      <c r="A7589" s="1058">
        <v>1053</v>
      </c>
      <c r="B7589" s="1059" t="s">
        <v>5220</v>
      </c>
      <c r="C7589" s="1060" t="s">
        <v>2352</v>
      </c>
      <c r="D7589" s="1061">
        <v>217.71</v>
      </c>
    </row>
    <row r="7590" spans="1:4" ht="22.5" x14ac:dyDescent="0.2">
      <c r="A7590" s="1058">
        <v>1054</v>
      </c>
      <c r="B7590" s="1059" t="s">
        <v>5221</v>
      </c>
      <c r="C7590" s="1060" t="s">
        <v>2352</v>
      </c>
      <c r="D7590" s="1061">
        <v>300.77</v>
      </c>
    </row>
    <row r="7591" spans="1:4" ht="22.5" x14ac:dyDescent="0.2">
      <c r="A7591" s="1058">
        <v>1046</v>
      </c>
      <c r="B7591" s="1059" t="s">
        <v>5213</v>
      </c>
      <c r="C7591" s="1060" t="s">
        <v>2352</v>
      </c>
      <c r="D7591" s="1061">
        <v>75.37</v>
      </c>
    </row>
    <row r="7592" spans="1:4" ht="22.5" x14ac:dyDescent="0.2">
      <c r="A7592" s="1058">
        <v>1036</v>
      </c>
      <c r="B7592" s="1059" t="s">
        <v>5203</v>
      </c>
      <c r="C7592" s="1060" t="s">
        <v>2352</v>
      </c>
      <c r="D7592" s="1061">
        <v>7.02</v>
      </c>
    </row>
    <row r="7593" spans="1:4" ht="22.5" x14ac:dyDescent="0.2">
      <c r="A7593" s="1058">
        <v>1037</v>
      </c>
      <c r="B7593" s="1059" t="s">
        <v>5204</v>
      </c>
      <c r="C7593" s="1060" t="s">
        <v>2352</v>
      </c>
      <c r="D7593" s="1061">
        <v>7.3</v>
      </c>
    </row>
    <row r="7594" spans="1:4" ht="22.5" x14ac:dyDescent="0.2">
      <c r="A7594" s="1058">
        <v>1038</v>
      </c>
      <c r="B7594" s="1059" t="s">
        <v>5205</v>
      </c>
      <c r="C7594" s="1060" t="s">
        <v>2352</v>
      </c>
      <c r="D7594" s="1061">
        <v>8.64</v>
      </c>
    </row>
    <row r="7595" spans="1:4" ht="22.5" x14ac:dyDescent="0.2">
      <c r="A7595" s="1058">
        <v>1040</v>
      </c>
      <c r="B7595" s="1059" t="s">
        <v>5207</v>
      </c>
      <c r="C7595" s="1060" t="s">
        <v>2352</v>
      </c>
      <c r="D7595" s="1061">
        <v>18.28</v>
      </c>
    </row>
    <row r="7596" spans="1:4" ht="22.5" x14ac:dyDescent="0.2">
      <c r="A7596" s="1058">
        <v>1039</v>
      </c>
      <c r="B7596" s="1059" t="s">
        <v>5206</v>
      </c>
      <c r="C7596" s="1060" t="s">
        <v>2352</v>
      </c>
      <c r="D7596" s="1061">
        <v>14.02</v>
      </c>
    </row>
    <row r="7597" spans="1:4" ht="22.5" x14ac:dyDescent="0.2">
      <c r="A7597" s="1058">
        <v>1042</v>
      </c>
      <c r="B7597" s="1059" t="s">
        <v>5209</v>
      </c>
      <c r="C7597" s="1060" t="s">
        <v>2352</v>
      </c>
      <c r="D7597" s="1061">
        <v>15.59</v>
      </c>
    </row>
    <row r="7598" spans="1:4" ht="22.5" x14ac:dyDescent="0.2">
      <c r="A7598" s="1058">
        <v>1041</v>
      </c>
      <c r="B7598" s="1059" t="s">
        <v>5208</v>
      </c>
      <c r="C7598" s="1060" t="s">
        <v>2352</v>
      </c>
      <c r="D7598" s="1061">
        <v>20</v>
      </c>
    </row>
    <row r="7599" spans="1:4" ht="22.5" x14ac:dyDescent="0.2">
      <c r="A7599" s="1058">
        <v>1043</v>
      </c>
      <c r="B7599" s="1059" t="s">
        <v>5210</v>
      </c>
      <c r="C7599" s="1060" t="s">
        <v>2352</v>
      </c>
      <c r="D7599" s="1061">
        <v>25.09</v>
      </c>
    </row>
    <row r="7600" spans="1:4" ht="22.5" x14ac:dyDescent="0.2">
      <c r="A7600" s="1058">
        <v>1044</v>
      </c>
      <c r="B7600" s="1059" t="s">
        <v>5211</v>
      </c>
      <c r="C7600" s="1060" t="s">
        <v>2352</v>
      </c>
      <c r="D7600" s="1061">
        <v>35.17</v>
      </c>
    </row>
    <row r="7601" spans="1:4" ht="22.5" x14ac:dyDescent="0.2">
      <c r="A7601" s="1058">
        <v>1045</v>
      </c>
      <c r="B7601" s="1059" t="s">
        <v>5212</v>
      </c>
      <c r="C7601" s="1060" t="s">
        <v>2352</v>
      </c>
      <c r="D7601" s="1061">
        <v>50.5</v>
      </c>
    </row>
    <row r="7602" spans="1:4" ht="22.5" x14ac:dyDescent="0.2">
      <c r="A7602" s="1058">
        <v>1069</v>
      </c>
      <c r="B7602" s="1059" t="s">
        <v>5235</v>
      </c>
      <c r="C7602" s="1060" t="s">
        <v>2352</v>
      </c>
      <c r="D7602" s="1061">
        <v>318.68</v>
      </c>
    </row>
    <row r="7603" spans="1:4" ht="22.5" x14ac:dyDescent="0.2">
      <c r="A7603" s="1058">
        <v>1070</v>
      </c>
      <c r="B7603" s="1059" t="s">
        <v>5236</v>
      </c>
      <c r="C7603" s="1060" t="s">
        <v>2352</v>
      </c>
      <c r="D7603" s="1061">
        <v>455.65</v>
      </c>
    </row>
    <row r="7604" spans="1:4" ht="22.5" x14ac:dyDescent="0.2">
      <c r="A7604" s="1058">
        <v>1063</v>
      </c>
      <c r="B7604" s="1059" t="s">
        <v>5229</v>
      </c>
      <c r="C7604" s="1060" t="s">
        <v>2352</v>
      </c>
      <c r="D7604" s="1061">
        <v>24.53</v>
      </c>
    </row>
    <row r="7605" spans="1:4" ht="22.5" x14ac:dyDescent="0.2">
      <c r="A7605" s="1058">
        <v>1064</v>
      </c>
      <c r="B7605" s="1059" t="s">
        <v>5230</v>
      </c>
      <c r="C7605" s="1060" t="s">
        <v>2352</v>
      </c>
      <c r="D7605" s="1061">
        <v>27.22</v>
      </c>
    </row>
    <row r="7606" spans="1:4" ht="22.5" x14ac:dyDescent="0.2">
      <c r="A7606" s="1058">
        <v>1065</v>
      </c>
      <c r="B7606" s="1059" t="s">
        <v>5231</v>
      </c>
      <c r="C7606" s="1060" t="s">
        <v>2352</v>
      </c>
      <c r="D7606" s="1061">
        <v>40.24</v>
      </c>
    </row>
    <row r="7607" spans="1:4" ht="22.5" x14ac:dyDescent="0.2">
      <c r="A7607" s="1058">
        <v>1066</v>
      </c>
      <c r="B7607" s="1059" t="s">
        <v>5232</v>
      </c>
      <c r="C7607" s="1060" t="s">
        <v>2352</v>
      </c>
      <c r="D7607" s="1061">
        <v>45.86</v>
      </c>
    </row>
    <row r="7608" spans="1:4" ht="22.5" x14ac:dyDescent="0.2">
      <c r="A7608" s="1058">
        <v>1067</v>
      </c>
      <c r="B7608" s="1059" t="s">
        <v>5233</v>
      </c>
      <c r="C7608" s="1060" t="s">
        <v>2352</v>
      </c>
      <c r="D7608" s="1061">
        <v>74.56</v>
      </c>
    </row>
    <row r="7609" spans="1:4" ht="22.5" x14ac:dyDescent="0.2">
      <c r="A7609" s="1058">
        <v>1068</v>
      </c>
      <c r="B7609" s="1059" t="s">
        <v>5234</v>
      </c>
      <c r="C7609" s="1060" t="s">
        <v>2352</v>
      </c>
      <c r="D7609" s="1061">
        <v>273</v>
      </c>
    </row>
    <row r="7610" spans="1:4" ht="22.5" x14ac:dyDescent="0.2">
      <c r="A7610" s="1058">
        <v>1056</v>
      </c>
      <c r="B7610" s="1059" t="s">
        <v>5223</v>
      </c>
      <c r="C7610" s="1060" t="s">
        <v>2352</v>
      </c>
      <c r="D7610" s="1061">
        <v>14.89</v>
      </c>
    </row>
    <row r="7611" spans="1:4" ht="22.5" x14ac:dyDescent="0.2">
      <c r="A7611" s="1058">
        <v>1057</v>
      </c>
      <c r="B7611" s="1059" t="s">
        <v>5224</v>
      </c>
      <c r="C7611" s="1060" t="s">
        <v>2352</v>
      </c>
      <c r="D7611" s="1061">
        <v>16.829999999999998</v>
      </c>
    </row>
    <row r="7612" spans="1:4" ht="22.5" x14ac:dyDescent="0.2">
      <c r="A7612" s="1058">
        <v>1058</v>
      </c>
      <c r="B7612" s="1059" t="s">
        <v>5225</v>
      </c>
      <c r="C7612" s="1060" t="s">
        <v>2352</v>
      </c>
      <c r="D7612" s="1061">
        <v>21.06</v>
      </c>
    </row>
    <row r="7613" spans="1:4" ht="22.5" x14ac:dyDescent="0.2">
      <c r="A7613" s="1058">
        <v>1059</v>
      </c>
      <c r="B7613" s="1059" t="s">
        <v>5226</v>
      </c>
      <c r="C7613" s="1060" t="s">
        <v>2352</v>
      </c>
      <c r="D7613" s="1061">
        <v>28.86</v>
      </c>
    </row>
    <row r="7614" spans="1:4" ht="22.5" x14ac:dyDescent="0.2">
      <c r="A7614" s="1058">
        <v>1060</v>
      </c>
      <c r="B7614" s="1059" t="s">
        <v>5227</v>
      </c>
      <c r="C7614" s="1060" t="s">
        <v>2352</v>
      </c>
      <c r="D7614" s="1061">
        <v>34.39</v>
      </c>
    </row>
    <row r="7615" spans="1:4" ht="22.5" x14ac:dyDescent="0.2">
      <c r="A7615" s="1058">
        <v>1061</v>
      </c>
      <c r="B7615" s="1059" t="s">
        <v>5228</v>
      </c>
      <c r="C7615" s="1060" t="s">
        <v>2352</v>
      </c>
      <c r="D7615" s="1061">
        <v>46.04</v>
      </c>
    </row>
    <row r="7616" spans="1:4" x14ac:dyDescent="0.2">
      <c r="A7616" s="1058">
        <v>1212</v>
      </c>
      <c r="B7616" s="1059" t="s">
        <v>5372</v>
      </c>
      <c r="C7616" s="1060" t="s">
        <v>2352</v>
      </c>
      <c r="D7616" s="1061">
        <v>5.38</v>
      </c>
    </row>
    <row r="7617" spans="1:4" ht="22.5" x14ac:dyDescent="0.2">
      <c r="A7617" s="1058">
        <v>1078</v>
      </c>
      <c r="B7617" s="1059" t="s">
        <v>5244</v>
      </c>
      <c r="C7617" s="1060" t="s">
        <v>2352</v>
      </c>
      <c r="D7617" s="1061">
        <v>105.33</v>
      </c>
    </row>
    <row r="7618" spans="1:4" ht="22.5" x14ac:dyDescent="0.2">
      <c r="A7618" s="1058">
        <v>1071</v>
      </c>
      <c r="B7618" s="1059" t="s">
        <v>5237</v>
      </c>
      <c r="C7618" s="1060" t="s">
        <v>2352</v>
      </c>
      <c r="D7618" s="1061">
        <v>4.21</v>
      </c>
    </row>
    <row r="7619" spans="1:4" ht="22.5" x14ac:dyDescent="0.2">
      <c r="A7619" s="1058">
        <v>1072</v>
      </c>
      <c r="B7619" s="1059" t="s">
        <v>5238</v>
      </c>
      <c r="C7619" s="1060" t="s">
        <v>2352</v>
      </c>
      <c r="D7619" s="1061">
        <v>4.96</v>
      </c>
    </row>
    <row r="7620" spans="1:4" ht="22.5" x14ac:dyDescent="0.2">
      <c r="A7620" s="1058">
        <v>1073</v>
      </c>
      <c r="B7620" s="1059" t="s">
        <v>5239</v>
      </c>
      <c r="C7620" s="1060" t="s">
        <v>2352</v>
      </c>
      <c r="D7620" s="1061">
        <v>8.24</v>
      </c>
    </row>
    <row r="7621" spans="1:4" ht="22.5" x14ac:dyDescent="0.2">
      <c r="A7621" s="1058">
        <v>1074</v>
      </c>
      <c r="B7621" s="1059" t="s">
        <v>5240</v>
      </c>
      <c r="C7621" s="1060" t="s">
        <v>2352</v>
      </c>
      <c r="D7621" s="1061">
        <v>10.41</v>
      </c>
    </row>
    <row r="7622" spans="1:4" ht="22.5" x14ac:dyDescent="0.2">
      <c r="A7622" s="1058">
        <v>1075</v>
      </c>
      <c r="B7622" s="1059" t="s">
        <v>5241</v>
      </c>
      <c r="C7622" s="1060" t="s">
        <v>2352</v>
      </c>
      <c r="D7622" s="1061">
        <v>13.19</v>
      </c>
    </row>
    <row r="7623" spans="1:4" ht="22.5" x14ac:dyDescent="0.2">
      <c r="A7623" s="1058">
        <v>1076</v>
      </c>
      <c r="B7623" s="1059" t="s">
        <v>5242</v>
      </c>
      <c r="C7623" s="1060" t="s">
        <v>2352</v>
      </c>
      <c r="D7623" s="1061">
        <v>30.06</v>
      </c>
    </row>
    <row r="7624" spans="1:4" ht="22.5" x14ac:dyDescent="0.2">
      <c r="A7624" s="1058">
        <v>1077</v>
      </c>
      <c r="B7624" s="1059" t="s">
        <v>5243</v>
      </c>
      <c r="C7624" s="1060" t="s">
        <v>2352</v>
      </c>
      <c r="D7624" s="1061">
        <v>28.33</v>
      </c>
    </row>
    <row r="7625" spans="1:4" ht="22.5" x14ac:dyDescent="0.2">
      <c r="A7625" s="1058">
        <v>1091</v>
      </c>
      <c r="B7625" s="1059" t="s">
        <v>5257</v>
      </c>
      <c r="C7625" s="1060" t="s">
        <v>2352</v>
      </c>
      <c r="D7625" s="1061">
        <v>66.61</v>
      </c>
    </row>
    <row r="7626" spans="1:4" ht="22.5" x14ac:dyDescent="0.2">
      <c r="A7626" s="1058">
        <v>1092</v>
      </c>
      <c r="B7626" s="1059" t="s">
        <v>5258</v>
      </c>
      <c r="C7626" s="1060" t="s">
        <v>2352</v>
      </c>
      <c r="D7626" s="1061">
        <v>59.59</v>
      </c>
    </row>
    <row r="7627" spans="1:4" ht="22.5" x14ac:dyDescent="0.2">
      <c r="A7627" s="1058">
        <v>1079</v>
      </c>
      <c r="B7627" s="1059" t="s">
        <v>5245</v>
      </c>
      <c r="C7627" s="1060" t="s">
        <v>2352</v>
      </c>
      <c r="D7627" s="1061">
        <v>11.03</v>
      </c>
    </row>
    <row r="7628" spans="1:4" ht="22.5" x14ac:dyDescent="0.2">
      <c r="A7628" s="1058">
        <v>1080</v>
      </c>
      <c r="B7628" s="1059" t="s">
        <v>5246</v>
      </c>
      <c r="C7628" s="1060" t="s">
        <v>2352</v>
      </c>
      <c r="D7628" s="1061">
        <v>13.07</v>
      </c>
    </row>
    <row r="7629" spans="1:4" ht="22.5" x14ac:dyDescent="0.2">
      <c r="A7629" s="1058">
        <v>1081</v>
      </c>
      <c r="B7629" s="1059" t="s">
        <v>5247</v>
      </c>
      <c r="C7629" s="1060" t="s">
        <v>2352</v>
      </c>
      <c r="D7629" s="1061">
        <v>13.66</v>
      </c>
    </row>
    <row r="7630" spans="1:4" ht="22.5" x14ac:dyDescent="0.2">
      <c r="A7630" s="1058">
        <v>1082</v>
      </c>
      <c r="B7630" s="1059" t="s">
        <v>5248</v>
      </c>
      <c r="C7630" s="1060" t="s">
        <v>2352</v>
      </c>
      <c r="D7630" s="1061">
        <v>15.08</v>
      </c>
    </row>
    <row r="7631" spans="1:4" ht="22.5" x14ac:dyDescent="0.2">
      <c r="A7631" s="1058">
        <v>1083</v>
      </c>
      <c r="B7631" s="1059" t="s">
        <v>5249</v>
      </c>
      <c r="C7631" s="1060" t="s">
        <v>2352</v>
      </c>
      <c r="D7631" s="1061">
        <v>15.51</v>
      </c>
    </row>
    <row r="7632" spans="1:4" ht="22.5" x14ac:dyDescent="0.2">
      <c r="A7632" s="1058">
        <v>1084</v>
      </c>
      <c r="B7632" s="1059" t="s">
        <v>5250</v>
      </c>
      <c r="C7632" s="1060" t="s">
        <v>2352</v>
      </c>
      <c r="D7632" s="1061">
        <v>17.55</v>
      </c>
    </row>
    <row r="7633" spans="1:4" ht="22.5" x14ac:dyDescent="0.2">
      <c r="A7633" s="1058">
        <v>1085</v>
      </c>
      <c r="B7633" s="1059" t="s">
        <v>5251</v>
      </c>
      <c r="C7633" s="1060" t="s">
        <v>2352</v>
      </c>
      <c r="D7633" s="1061">
        <v>22.59</v>
      </c>
    </row>
    <row r="7634" spans="1:4" ht="22.5" x14ac:dyDescent="0.2">
      <c r="A7634" s="1058">
        <v>1086</v>
      </c>
      <c r="B7634" s="1059" t="s">
        <v>5252</v>
      </c>
      <c r="C7634" s="1060" t="s">
        <v>2352</v>
      </c>
      <c r="D7634" s="1061">
        <v>21.97</v>
      </c>
    </row>
    <row r="7635" spans="1:4" ht="22.5" x14ac:dyDescent="0.2">
      <c r="A7635" s="1058">
        <v>1087</v>
      </c>
      <c r="B7635" s="1059" t="s">
        <v>5253</v>
      </c>
      <c r="C7635" s="1060" t="s">
        <v>2352</v>
      </c>
      <c r="D7635" s="1061">
        <v>27.48</v>
      </c>
    </row>
    <row r="7636" spans="1:4" ht="22.5" x14ac:dyDescent="0.2">
      <c r="A7636" s="1058">
        <v>1088</v>
      </c>
      <c r="B7636" s="1059" t="s">
        <v>5254</v>
      </c>
      <c r="C7636" s="1060" t="s">
        <v>2352</v>
      </c>
      <c r="D7636" s="1061">
        <v>31.18</v>
      </c>
    </row>
    <row r="7637" spans="1:4" ht="22.5" x14ac:dyDescent="0.2">
      <c r="A7637" s="1058">
        <v>1089</v>
      </c>
      <c r="B7637" s="1059" t="s">
        <v>5255</v>
      </c>
      <c r="C7637" s="1060" t="s">
        <v>2352</v>
      </c>
      <c r="D7637" s="1061">
        <v>34.94</v>
      </c>
    </row>
    <row r="7638" spans="1:4" ht="22.5" x14ac:dyDescent="0.2">
      <c r="A7638" s="1058">
        <v>1090</v>
      </c>
      <c r="B7638" s="1059" t="s">
        <v>5256</v>
      </c>
      <c r="C7638" s="1060" t="s">
        <v>2352</v>
      </c>
      <c r="D7638" s="1061">
        <v>39.549999999999997</v>
      </c>
    </row>
    <row r="7639" spans="1:4" ht="22.5" x14ac:dyDescent="0.2">
      <c r="A7639" s="1058">
        <v>1208</v>
      </c>
      <c r="B7639" s="1059" t="s">
        <v>5368</v>
      </c>
      <c r="C7639" s="1060" t="s">
        <v>2352</v>
      </c>
      <c r="D7639" s="1061">
        <v>72.95</v>
      </c>
    </row>
    <row r="7640" spans="1:4" ht="22.5" x14ac:dyDescent="0.2">
      <c r="A7640" s="1058">
        <v>1428</v>
      </c>
      <c r="B7640" s="1059" t="s">
        <v>5546</v>
      </c>
      <c r="C7640" s="1060" t="s">
        <v>2974</v>
      </c>
      <c r="D7640" s="1061">
        <v>84.83</v>
      </c>
    </row>
    <row r="7641" spans="1:4" x14ac:dyDescent="0.2">
      <c r="A7641" s="1058">
        <v>1101</v>
      </c>
      <c r="B7641" s="1059" t="s">
        <v>5267</v>
      </c>
      <c r="C7641" s="1060" t="s">
        <v>2352</v>
      </c>
      <c r="D7641" s="1061">
        <v>103.42</v>
      </c>
    </row>
    <row r="7642" spans="1:4" x14ac:dyDescent="0.2">
      <c r="A7642" s="1058">
        <v>1093</v>
      </c>
      <c r="B7642" s="1059" t="s">
        <v>5259</v>
      </c>
      <c r="C7642" s="1060" t="s">
        <v>2352</v>
      </c>
      <c r="D7642" s="1061">
        <v>3.05</v>
      </c>
    </row>
    <row r="7643" spans="1:4" x14ac:dyDescent="0.2">
      <c r="A7643" s="1058">
        <v>1094</v>
      </c>
      <c r="B7643" s="1059" t="s">
        <v>5260</v>
      </c>
      <c r="C7643" s="1060" t="s">
        <v>2352</v>
      </c>
      <c r="D7643" s="1061">
        <v>3.38</v>
      </c>
    </row>
    <row r="7644" spans="1:4" x14ac:dyDescent="0.2">
      <c r="A7644" s="1058">
        <v>1095</v>
      </c>
      <c r="B7644" s="1059" t="s">
        <v>5261</v>
      </c>
      <c r="C7644" s="1060" t="s">
        <v>2352</v>
      </c>
      <c r="D7644" s="1061">
        <v>4.66</v>
      </c>
    </row>
    <row r="7645" spans="1:4" x14ac:dyDescent="0.2">
      <c r="A7645" s="1058">
        <v>1096</v>
      </c>
      <c r="B7645" s="1059" t="s">
        <v>5262</v>
      </c>
      <c r="C7645" s="1060" t="s">
        <v>2352</v>
      </c>
      <c r="D7645" s="1061">
        <v>7.95</v>
      </c>
    </row>
    <row r="7646" spans="1:4" x14ac:dyDescent="0.2">
      <c r="A7646" s="1058">
        <v>1097</v>
      </c>
      <c r="B7646" s="1059" t="s">
        <v>5263</v>
      </c>
      <c r="C7646" s="1060" t="s">
        <v>2352</v>
      </c>
      <c r="D7646" s="1061">
        <v>12.23</v>
      </c>
    </row>
    <row r="7647" spans="1:4" x14ac:dyDescent="0.2">
      <c r="A7647" s="1058">
        <v>1098</v>
      </c>
      <c r="B7647" s="1059" t="s">
        <v>5264</v>
      </c>
      <c r="C7647" s="1060" t="s">
        <v>2352</v>
      </c>
      <c r="D7647" s="1061">
        <v>17.93</v>
      </c>
    </row>
    <row r="7648" spans="1:4" x14ac:dyDescent="0.2">
      <c r="A7648" s="1058">
        <v>1099</v>
      </c>
      <c r="B7648" s="1059" t="s">
        <v>5265</v>
      </c>
      <c r="C7648" s="1060" t="s">
        <v>2352</v>
      </c>
      <c r="D7648" s="1061">
        <v>31.26</v>
      </c>
    </row>
    <row r="7649" spans="1:4" x14ac:dyDescent="0.2">
      <c r="A7649" s="1058">
        <v>1100</v>
      </c>
      <c r="B7649" s="1059" t="s">
        <v>5266</v>
      </c>
      <c r="C7649" s="1060" t="s">
        <v>2352</v>
      </c>
      <c r="D7649" s="1061">
        <v>66.8</v>
      </c>
    </row>
    <row r="7650" spans="1:4" x14ac:dyDescent="0.2">
      <c r="A7650" s="1058">
        <v>1102</v>
      </c>
      <c r="B7650" s="1059" t="s">
        <v>5268</v>
      </c>
      <c r="C7650" s="1060" t="s">
        <v>2352</v>
      </c>
      <c r="D7650" s="1061">
        <v>23.44</v>
      </c>
    </row>
    <row r="7651" spans="1:4" x14ac:dyDescent="0.2">
      <c r="A7651" s="1058">
        <v>1103</v>
      </c>
      <c r="B7651" s="1059" t="s">
        <v>5269</v>
      </c>
      <c r="C7651" s="1060" t="s">
        <v>2352</v>
      </c>
      <c r="D7651" s="1061">
        <v>48.27</v>
      </c>
    </row>
    <row r="7652" spans="1:4" ht="22.5" x14ac:dyDescent="0.2">
      <c r="A7652" s="1058">
        <v>1106</v>
      </c>
      <c r="B7652" s="1059" t="s">
        <v>5272</v>
      </c>
      <c r="C7652" s="1060" t="s">
        <v>2352</v>
      </c>
      <c r="D7652" s="1061">
        <v>106.36</v>
      </c>
    </row>
    <row r="7653" spans="1:4" ht="22.5" x14ac:dyDescent="0.2">
      <c r="A7653" s="1058">
        <v>1104</v>
      </c>
      <c r="B7653" s="1059" t="s">
        <v>5270</v>
      </c>
      <c r="C7653" s="1060" t="s">
        <v>2352</v>
      </c>
      <c r="D7653" s="1061">
        <v>32.58</v>
      </c>
    </row>
    <row r="7654" spans="1:4" ht="22.5" x14ac:dyDescent="0.2">
      <c r="A7654" s="1058">
        <v>1105</v>
      </c>
      <c r="B7654" s="1059" t="s">
        <v>5271</v>
      </c>
      <c r="C7654" s="1060" t="s">
        <v>2352</v>
      </c>
      <c r="D7654" s="1061">
        <v>117.51</v>
      </c>
    </row>
    <row r="7655" spans="1:4" x14ac:dyDescent="0.2">
      <c r="A7655" s="1058">
        <v>1115</v>
      </c>
      <c r="B7655" s="1059" t="s">
        <v>5281</v>
      </c>
      <c r="C7655" s="1060" t="s">
        <v>2352</v>
      </c>
      <c r="D7655" s="1061">
        <v>180.66</v>
      </c>
    </row>
    <row r="7656" spans="1:4" x14ac:dyDescent="0.2">
      <c r="A7656" s="1058">
        <v>1107</v>
      </c>
      <c r="B7656" s="1059" t="s">
        <v>5273</v>
      </c>
      <c r="C7656" s="1060" t="s">
        <v>2352</v>
      </c>
      <c r="D7656" s="1061">
        <v>8.31</v>
      </c>
    </row>
    <row r="7657" spans="1:4" x14ac:dyDescent="0.2">
      <c r="A7657" s="1058">
        <v>1108</v>
      </c>
      <c r="B7657" s="1059" t="s">
        <v>5274</v>
      </c>
      <c r="C7657" s="1060" t="s">
        <v>2352</v>
      </c>
      <c r="D7657" s="1061">
        <v>9.1300000000000008</v>
      </c>
    </row>
    <row r="7658" spans="1:4" x14ac:dyDescent="0.2">
      <c r="A7658" s="1058">
        <v>1109</v>
      </c>
      <c r="B7658" s="1059" t="s">
        <v>5275</v>
      </c>
      <c r="C7658" s="1060" t="s">
        <v>2352</v>
      </c>
      <c r="D7658" s="1061">
        <v>11.1</v>
      </c>
    </row>
    <row r="7659" spans="1:4" x14ac:dyDescent="0.2">
      <c r="A7659" s="1058">
        <v>1110</v>
      </c>
      <c r="B7659" s="1059" t="s">
        <v>5276</v>
      </c>
      <c r="C7659" s="1060" t="s">
        <v>2352</v>
      </c>
      <c r="D7659" s="1061">
        <v>17.46</v>
      </c>
    </row>
    <row r="7660" spans="1:4" x14ac:dyDescent="0.2">
      <c r="A7660" s="1058">
        <v>1111</v>
      </c>
      <c r="B7660" s="1059" t="s">
        <v>5277</v>
      </c>
      <c r="C7660" s="1060" t="s">
        <v>2352</v>
      </c>
      <c r="D7660" s="1061">
        <v>25.02</v>
      </c>
    </row>
    <row r="7661" spans="1:4" x14ac:dyDescent="0.2">
      <c r="A7661" s="1058">
        <v>1113</v>
      </c>
      <c r="B7661" s="1059" t="s">
        <v>5279</v>
      </c>
      <c r="C7661" s="1060" t="s">
        <v>2352</v>
      </c>
      <c r="D7661" s="1061">
        <v>51.98</v>
      </c>
    </row>
    <row r="7662" spans="1:4" x14ac:dyDescent="0.2">
      <c r="A7662" s="1058">
        <v>1114</v>
      </c>
      <c r="B7662" s="1059" t="s">
        <v>5280</v>
      </c>
      <c r="C7662" s="1060" t="s">
        <v>2352</v>
      </c>
      <c r="D7662" s="1061">
        <v>80.72</v>
      </c>
    </row>
    <row r="7663" spans="1:4" x14ac:dyDescent="0.2">
      <c r="A7663" s="1058">
        <v>1112</v>
      </c>
      <c r="B7663" s="1059" t="s">
        <v>5278</v>
      </c>
      <c r="C7663" s="1060" t="s">
        <v>2352</v>
      </c>
      <c r="D7663" s="1061">
        <v>36.11</v>
      </c>
    </row>
    <row r="7664" spans="1:4" x14ac:dyDescent="0.2">
      <c r="A7664" s="1058">
        <v>1124</v>
      </c>
      <c r="B7664" s="1059" t="s">
        <v>5290</v>
      </c>
      <c r="C7664" s="1060" t="s">
        <v>2352</v>
      </c>
      <c r="D7664" s="1061">
        <v>233.49</v>
      </c>
    </row>
    <row r="7665" spans="1:4" x14ac:dyDescent="0.2">
      <c r="A7665" s="1058">
        <v>1116</v>
      </c>
      <c r="B7665" s="1059" t="s">
        <v>5282</v>
      </c>
      <c r="C7665" s="1060" t="s">
        <v>2352</v>
      </c>
      <c r="D7665" s="1061">
        <v>9.01</v>
      </c>
    </row>
    <row r="7666" spans="1:4" x14ac:dyDescent="0.2">
      <c r="A7666" s="1058">
        <v>1117</v>
      </c>
      <c r="B7666" s="1059" t="s">
        <v>5283</v>
      </c>
      <c r="C7666" s="1060" t="s">
        <v>2352</v>
      </c>
      <c r="D7666" s="1061">
        <v>9.92</v>
      </c>
    </row>
    <row r="7667" spans="1:4" x14ac:dyDescent="0.2">
      <c r="A7667" s="1058">
        <v>1118</v>
      </c>
      <c r="B7667" s="1059" t="s">
        <v>5284</v>
      </c>
      <c r="C7667" s="1060" t="s">
        <v>2352</v>
      </c>
      <c r="D7667" s="1061">
        <v>15.04</v>
      </c>
    </row>
    <row r="7668" spans="1:4" x14ac:dyDescent="0.2">
      <c r="A7668" s="1058">
        <v>1119</v>
      </c>
      <c r="B7668" s="1059" t="s">
        <v>5285</v>
      </c>
      <c r="C7668" s="1060" t="s">
        <v>2352</v>
      </c>
      <c r="D7668" s="1061">
        <v>24.68</v>
      </c>
    </row>
    <row r="7669" spans="1:4" x14ac:dyDescent="0.2">
      <c r="A7669" s="1058">
        <v>1120</v>
      </c>
      <c r="B7669" s="1059" t="s">
        <v>5286</v>
      </c>
      <c r="C7669" s="1060" t="s">
        <v>2352</v>
      </c>
      <c r="D7669" s="1061">
        <v>28.36</v>
      </c>
    </row>
    <row r="7670" spans="1:4" x14ac:dyDescent="0.2">
      <c r="A7670" s="1058">
        <v>1121</v>
      </c>
      <c r="B7670" s="1059" t="s">
        <v>5287</v>
      </c>
      <c r="C7670" s="1060" t="s">
        <v>2352</v>
      </c>
      <c r="D7670" s="1061">
        <v>55.38</v>
      </c>
    </row>
    <row r="7671" spans="1:4" x14ac:dyDescent="0.2">
      <c r="A7671" s="1058">
        <v>1122</v>
      </c>
      <c r="B7671" s="1059" t="s">
        <v>5288</v>
      </c>
      <c r="C7671" s="1060" t="s">
        <v>2352</v>
      </c>
      <c r="D7671" s="1061">
        <v>77.77</v>
      </c>
    </row>
    <row r="7672" spans="1:4" x14ac:dyDescent="0.2">
      <c r="A7672" s="1058">
        <v>1123</v>
      </c>
      <c r="B7672" s="1059" t="s">
        <v>5289</v>
      </c>
      <c r="C7672" s="1060" t="s">
        <v>2352</v>
      </c>
      <c r="D7672" s="1061">
        <v>106.09</v>
      </c>
    </row>
    <row r="7673" spans="1:4" ht="22.5" x14ac:dyDescent="0.2">
      <c r="A7673" s="1058">
        <v>9569</v>
      </c>
      <c r="B7673" s="1059" t="s">
        <v>10784</v>
      </c>
      <c r="C7673" s="1060" t="s">
        <v>2352</v>
      </c>
      <c r="D7673" s="1061">
        <v>193.42</v>
      </c>
    </row>
    <row r="7674" spans="1:4" ht="22.5" x14ac:dyDescent="0.2">
      <c r="A7674" s="1058">
        <v>4416</v>
      </c>
      <c r="B7674" s="1059" t="s">
        <v>22352</v>
      </c>
      <c r="C7674" s="1060" t="s">
        <v>2352</v>
      </c>
      <c r="D7674" s="1061">
        <v>590.85</v>
      </c>
    </row>
    <row r="7675" spans="1:4" x14ac:dyDescent="0.2">
      <c r="A7675" s="1058">
        <v>1133</v>
      </c>
      <c r="B7675" s="1059" t="s">
        <v>5299</v>
      </c>
      <c r="C7675" s="1060" t="s">
        <v>2352</v>
      </c>
      <c r="D7675" s="1061">
        <v>267.48</v>
      </c>
    </row>
    <row r="7676" spans="1:4" x14ac:dyDescent="0.2">
      <c r="A7676" s="1058">
        <v>1125</v>
      </c>
      <c r="B7676" s="1059" t="s">
        <v>5291</v>
      </c>
      <c r="C7676" s="1060" t="s">
        <v>2352</v>
      </c>
      <c r="D7676" s="1061">
        <v>7.23</v>
      </c>
    </row>
    <row r="7677" spans="1:4" x14ac:dyDescent="0.2">
      <c r="A7677" s="1058">
        <v>1126</v>
      </c>
      <c r="B7677" s="1059" t="s">
        <v>5292</v>
      </c>
      <c r="C7677" s="1060" t="s">
        <v>2352</v>
      </c>
      <c r="D7677" s="1061">
        <v>8.0299999999999994</v>
      </c>
    </row>
    <row r="7678" spans="1:4" x14ac:dyDescent="0.2">
      <c r="A7678" s="1058">
        <v>1127</v>
      </c>
      <c r="B7678" s="1059" t="s">
        <v>5293</v>
      </c>
      <c r="C7678" s="1060" t="s">
        <v>2352</v>
      </c>
      <c r="D7678" s="1061">
        <v>11.64</v>
      </c>
    </row>
    <row r="7679" spans="1:4" x14ac:dyDescent="0.2">
      <c r="A7679" s="1058">
        <v>1128</v>
      </c>
      <c r="B7679" s="1059" t="s">
        <v>5294</v>
      </c>
      <c r="C7679" s="1060" t="s">
        <v>2352</v>
      </c>
      <c r="D7679" s="1061">
        <v>17.23</v>
      </c>
    </row>
    <row r="7680" spans="1:4" x14ac:dyDescent="0.2">
      <c r="A7680" s="1058">
        <v>1129</v>
      </c>
      <c r="B7680" s="1059" t="s">
        <v>5295</v>
      </c>
      <c r="C7680" s="1060" t="s">
        <v>2352</v>
      </c>
      <c r="D7680" s="1061">
        <v>19.12</v>
      </c>
    </row>
    <row r="7681" spans="1:4" x14ac:dyDescent="0.2">
      <c r="A7681" s="1058">
        <v>1131</v>
      </c>
      <c r="B7681" s="1059" t="s">
        <v>5297</v>
      </c>
      <c r="C7681" s="1060" t="s">
        <v>2352</v>
      </c>
      <c r="D7681" s="1061">
        <v>92.71</v>
      </c>
    </row>
    <row r="7682" spans="1:4" x14ac:dyDescent="0.2">
      <c r="A7682" s="1058">
        <v>1132</v>
      </c>
      <c r="B7682" s="1059" t="s">
        <v>5298</v>
      </c>
      <c r="C7682" s="1060" t="s">
        <v>2352</v>
      </c>
      <c r="D7682" s="1061">
        <v>107.92</v>
      </c>
    </row>
    <row r="7683" spans="1:4" x14ac:dyDescent="0.2">
      <c r="A7683" s="1058">
        <v>1130</v>
      </c>
      <c r="B7683" s="1059" t="s">
        <v>5296</v>
      </c>
      <c r="C7683" s="1060" t="s">
        <v>2352</v>
      </c>
      <c r="D7683" s="1061">
        <v>44.88</v>
      </c>
    </row>
    <row r="7684" spans="1:4" x14ac:dyDescent="0.2">
      <c r="A7684" s="1058">
        <v>9760</v>
      </c>
      <c r="B7684" s="1059" t="s">
        <v>10905</v>
      </c>
      <c r="C7684" s="1060" t="s">
        <v>2352</v>
      </c>
      <c r="D7684" s="1061">
        <v>18.77</v>
      </c>
    </row>
    <row r="7685" spans="1:4" x14ac:dyDescent="0.2">
      <c r="A7685" s="1058">
        <v>1209</v>
      </c>
      <c r="B7685" s="1059" t="s">
        <v>5369</v>
      </c>
      <c r="C7685" s="1060" t="s">
        <v>2352</v>
      </c>
      <c r="D7685" s="1061">
        <v>87.66</v>
      </c>
    </row>
    <row r="7686" spans="1:4" x14ac:dyDescent="0.2">
      <c r="A7686" s="1058">
        <v>10318</v>
      </c>
      <c r="B7686" s="1059" t="s">
        <v>11278</v>
      </c>
      <c r="C7686" s="1060" t="s">
        <v>2352</v>
      </c>
      <c r="D7686" s="1061">
        <v>16.690000000000001</v>
      </c>
    </row>
    <row r="7687" spans="1:4" x14ac:dyDescent="0.2">
      <c r="A7687" s="1058">
        <v>1142</v>
      </c>
      <c r="B7687" s="1059" t="s">
        <v>5308</v>
      </c>
      <c r="C7687" s="1060" t="s">
        <v>2352</v>
      </c>
      <c r="D7687" s="1061">
        <v>290.77</v>
      </c>
    </row>
    <row r="7688" spans="1:4" x14ac:dyDescent="0.2">
      <c r="A7688" s="1058">
        <v>1134</v>
      </c>
      <c r="B7688" s="1059" t="s">
        <v>5300</v>
      </c>
      <c r="C7688" s="1060" t="s">
        <v>2352</v>
      </c>
      <c r="D7688" s="1061">
        <v>6.8</v>
      </c>
    </row>
    <row r="7689" spans="1:4" x14ac:dyDescent="0.2">
      <c r="A7689" s="1058">
        <v>1135</v>
      </c>
      <c r="B7689" s="1059" t="s">
        <v>5301</v>
      </c>
      <c r="C7689" s="1060" t="s">
        <v>2352</v>
      </c>
      <c r="D7689" s="1061">
        <v>7.12</v>
      </c>
    </row>
    <row r="7690" spans="1:4" x14ac:dyDescent="0.2">
      <c r="A7690" s="1058">
        <v>1136</v>
      </c>
      <c r="B7690" s="1059" t="s">
        <v>5302</v>
      </c>
      <c r="C7690" s="1060" t="s">
        <v>2352</v>
      </c>
      <c r="D7690" s="1061">
        <v>9.08</v>
      </c>
    </row>
    <row r="7691" spans="1:4" x14ac:dyDescent="0.2">
      <c r="A7691" s="1058">
        <v>1137</v>
      </c>
      <c r="B7691" s="1059" t="s">
        <v>5303</v>
      </c>
      <c r="C7691" s="1060" t="s">
        <v>2352</v>
      </c>
      <c r="D7691" s="1061">
        <v>16.07</v>
      </c>
    </row>
    <row r="7692" spans="1:4" x14ac:dyDescent="0.2">
      <c r="A7692" s="1058">
        <v>1138</v>
      </c>
      <c r="B7692" s="1059" t="s">
        <v>5304</v>
      </c>
      <c r="C7692" s="1060" t="s">
        <v>2352</v>
      </c>
      <c r="D7692" s="1061">
        <v>17.010000000000002</v>
      </c>
    </row>
    <row r="7693" spans="1:4" x14ac:dyDescent="0.2">
      <c r="A7693" s="1058">
        <v>1139</v>
      </c>
      <c r="B7693" s="1059" t="s">
        <v>5305</v>
      </c>
      <c r="C7693" s="1060" t="s">
        <v>2352</v>
      </c>
      <c r="D7693" s="1061">
        <v>39.83</v>
      </c>
    </row>
    <row r="7694" spans="1:4" x14ac:dyDescent="0.2">
      <c r="A7694" s="1058">
        <v>1140</v>
      </c>
      <c r="B7694" s="1059" t="s">
        <v>5306</v>
      </c>
      <c r="C7694" s="1060" t="s">
        <v>2352</v>
      </c>
      <c r="D7694" s="1061">
        <v>123.43</v>
      </c>
    </row>
    <row r="7695" spans="1:4" x14ac:dyDescent="0.2">
      <c r="A7695" s="1058">
        <v>1141</v>
      </c>
      <c r="B7695" s="1059" t="s">
        <v>5307</v>
      </c>
      <c r="C7695" s="1060" t="s">
        <v>2352</v>
      </c>
      <c r="D7695" s="1061">
        <v>144.09</v>
      </c>
    </row>
    <row r="7696" spans="1:4" x14ac:dyDescent="0.2">
      <c r="A7696" s="1058">
        <v>9761</v>
      </c>
      <c r="B7696" s="1059" t="s">
        <v>10906</v>
      </c>
      <c r="C7696" s="1060" t="s">
        <v>2352</v>
      </c>
      <c r="D7696" s="1061">
        <v>16.21</v>
      </c>
    </row>
    <row r="7697" spans="1:4" ht="22.5" x14ac:dyDescent="0.2">
      <c r="A7697" s="1058">
        <v>8788</v>
      </c>
      <c r="B7697" s="1059" t="s">
        <v>10223</v>
      </c>
      <c r="C7697" s="1060" t="s">
        <v>2352</v>
      </c>
      <c r="D7697" s="1061">
        <v>17.72</v>
      </c>
    </row>
    <row r="7698" spans="1:4" x14ac:dyDescent="0.2">
      <c r="A7698" s="1058">
        <v>4964</v>
      </c>
      <c r="B7698" s="1059" t="s">
        <v>7952</v>
      </c>
      <c r="C7698" s="1060" t="s">
        <v>2352</v>
      </c>
      <c r="D7698" s="1061">
        <v>13.9</v>
      </c>
    </row>
    <row r="7699" spans="1:4" x14ac:dyDescent="0.2">
      <c r="A7699" s="1058">
        <v>4965</v>
      </c>
      <c r="B7699" s="1059" t="s">
        <v>7953</v>
      </c>
      <c r="C7699" s="1060" t="s">
        <v>2352</v>
      </c>
      <c r="D7699" s="1061">
        <v>15.77</v>
      </c>
    </row>
    <row r="7700" spans="1:4" x14ac:dyDescent="0.2">
      <c r="A7700" s="1058">
        <v>9967</v>
      </c>
      <c r="B7700" s="1059" t="s">
        <v>11062</v>
      </c>
      <c r="C7700" s="1060" t="s">
        <v>2352</v>
      </c>
      <c r="D7700" s="1061">
        <v>82.37</v>
      </c>
    </row>
    <row r="7701" spans="1:4" x14ac:dyDescent="0.2">
      <c r="A7701" s="1058">
        <v>8786</v>
      </c>
      <c r="B7701" s="1059" t="s">
        <v>10221</v>
      </c>
      <c r="C7701" s="1060" t="s">
        <v>2352</v>
      </c>
      <c r="D7701" s="1061">
        <v>8.2899999999999991</v>
      </c>
    </row>
    <row r="7702" spans="1:4" x14ac:dyDescent="0.2">
      <c r="A7702" s="1058">
        <v>8787</v>
      </c>
      <c r="B7702" s="1059" t="s">
        <v>10222</v>
      </c>
      <c r="C7702" s="1060" t="s">
        <v>2352</v>
      </c>
      <c r="D7702" s="1061">
        <v>16.62</v>
      </c>
    </row>
    <row r="7703" spans="1:4" x14ac:dyDescent="0.2">
      <c r="A7703" s="1058">
        <v>10086</v>
      </c>
      <c r="B7703" s="1059" t="s">
        <v>11153</v>
      </c>
      <c r="C7703" s="1060" t="s">
        <v>2352</v>
      </c>
      <c r="D7703" s="1061">
        <v>33.4</v>
      </c>
    </row>
    <row r="7704" spans="1:4" x14ac:dyDescent="0.2">
      <c r="A7704" s="1058">
        <v>10087</v>
      </c>
      <c r="B7704" s="1059" t="s">
        <v>11154</v>
      </c>
      <c r="C7704" s="1060" t="s">
        <v>2352</v>
      </c>
      <c r="D7704" s="1061">
        <v>73.959999999999994</v>
      </c>
    </row>
    <row r="7705" spans="1:4" x14ac:dyDescent="0.2">
      <c r="A7705" s="1058">
        <v>11421</v>
      </c>
      <c r="B7705" s="1059" t="s">
        <v>11995</v>
      </c>
      <c r="C7705" s="1060" t="s">
        <v>2352</v>
      </c>
      <c r="D7705" s="1061">
        <v>149.30000000000001</v>
      </c>
    </row>
    <row r="7706" spans="1:4" x14ac:dyDescent="0.2">
      <c r="A7706" s="1058">
        <v>11422</v>
      </c>
      <c r="B7706" s="1059" t="s">
        <v>11996</v>
      </c>
      <c r="C7706" s="1060" t="s">
        <v>2352</v>
      </c>
      <c r="D7706" s="1061">
        <v>145.94999999999999</v>
      </c>
    </row>
    <row r="7707" spans="1:4" ht="22.5" x14ac:dyDescent="0.2">
      <c r="A7707" s="1058">
        <v>1143</v>
      </c>
      <c r="B7707" s="1059" t="s">
        <v>5309</v>
      </c>
      <c r="C7707" s="1060" t="s">
        <v>2352</v>
      </c>
      <c r="D7707" s="1061">
        <v>9.11</v>
      </c>
    </row>
    <row r="7708" spans="1:4" ht="22.5" x14ac:dyDescent="0.2">
      <c r="A7708" s="1058">
        <v>1144</v>
      </c>
      <c r="B7708" s="1059" t="s">
        <v>5310</v>
      </c>
      <c r="C7708" s="1060" t="s">
        <v>2352</v>
      </c>
      <c r="D7708" s="1061">
        <v>11.41</v>
      </c>
    </row>
    <row r="7709" spans="1:4" x14ac:dyDescent="0.2">
      <c r="A7709" s="1058">
        <v>11409</v>
      </c>
      <c r="B7709" s="1059" t="s">
        <v>11985</v>
      </c>
      <c r="C7709" s="1060" t="s">
        <v>2352</v>
      </c>
      <c r="D7709" s="1061">
        <v>117.83</v>
      </c>
    </row>
    <row r="7710" spans="1:4" x14ac:dyDescent="0.2">
      <c r="A7710" s="1058">
        <v>1146</v>
      </c>
      <c r="B7710" s="1059" t="s">
        <v>5311</v>
      </c>
      <c r="C7710" s="1060" t="s">
        <v>2352</v>
      </c>
      <c r="D7710" s="1061">
        <v>12.62</v>
      </c>
    </row>
    <row r="7711" spans="1:4" x14ac:dyDescent="0.2">
      <c r="A7711" s="1058">
        <v>1147</v>
      </c>
      <c r="B7711" s="1059" t="s">
        <v>5312</v>
      </c>
      <c r="C7711" s="1060" t="s">
        <v>2352</v>
      </c>
      <c r="D7711" s="1061">
        <v>15.88</v>
      </c>
    </row>
    <row r="7712" spans="1:4" x14ac:dyDescent="0.2">
      <c r="A7712" s="1058">
        <v>1148</v>
      </c>
      <c r="B7712" s="1059" t="s">
        <v>5313</v>
      </c>
      <c r="C7712" s="1060" t="s">
        <v>2352</v>
      </c>
      <c r="D7712" s="1061">
        <v>40</v>
      </c>
    </row>
    <row r="7713" spans="1:4" x14ac:dyDescent="0.2">
      <c r="A7713" s="1058">
        <v>8792</v>
      </c>
      <c r="B7713" s="1059" t="s">
        <v>10227</v>
      </c>
      <c r="C7713" s="1060" t="s">
        <v>2352</v>
      </c>
      <c r="D7713" s="1061">
        <v>11.67</v>
      </c>
    </row>
    <row r="7714" spans="1:4" x14ac:dyDescent="0.2">
      <c r="A7714" s="1058">
        <v>1157</v>
      </c>
      <c r="B7714" s="1059" t="s">
        <v>5322</v>
      </c>
      <c r="C7714" s="1060" t="s">
        <v>2352</v>
      </c>
      <c r="D7714" s="1061">
        <v>109.86</v>
      </c>
    </row>
    <row r="7715" spans="1:4" x14ac:dyDescent="0.2">
      <c r="A7715" s="1058">
        <v>1149</v>
      </c>
      <c r="B7715" s="1059" t="s">
        <v>5314</v>
      </c>
      <c r="C7715" s="1060" t="s">
        <v>2352</v>
      </c>
      <c r="D7715" s="1061">
        <v>3.95</v>
      </c>
    </row>
    <row r="7716" spans="1:4" x14ac:dyDescent="0.2">
      <c r="A7716" s="1058">
        <v>1150</v>
      </c>
      <c r="B7716" s="1059" t="s">
        <v>5315</v>
      </c>
      <c r="C7716" s="1060" t="s">
        <v>2352</v>
      </c>
      <c r="D7716" s="1061">
        <v>4.63</v>
      </c>
    </row>
    <row r="7717" spans="1:4" x14ac:dyDescent="0.2">
      <c r="A7717" s="1058">
        <v>1151</v>
      </c>
      <c r="B7717" s="1059" t="s">
        <v>5316</v>
      </c>
      <c r="C7717" s="1060" t="s">
        <v>2352</v>
      </c>
      <c r="D7717" s="1061">
        <v>6.33</v>
      </c>
    </row>
    <row r="7718" spans="1:4" x14ac:dyDescent="0.2">
      <c r="A7718" s="1058">
        <v>1152</v>
      </c>
      <c r="B7718" s="1059" t="s">
        <v>5317</v>
      </c>
      <c r="C7718" s="1060" t="s">
        <v>2352</v>
      </c>
      <c r="D7718" s="1061">
        <v>10.72</v>
      </c>
    </row>
    <row r="7719" spans="1:4" x14ac:dyDescent="0.2">
      <c r="A7719" s="1058">
        <v>1153</v>
      </c>
      <c r="B7719" s="1059" t="s">
        <v>5318</v>
      </c>
      <c r="C7719" s="1060" t="s">
        <v>2352</v>
      </c>
      <c r="D7719" s="1061">
        <v>12.41</v>
      </c>
    </row>
    <row r="7720" spans="1:4" x14ac:dyDescent="0.2">
      <c r="A7720" s="1058">
        <v>1154</v>
      </c>
      <c r="B7720" s="1059" t="s">
        <v>5319</v>
      </c>
      <c r="C7720" s="1060" t="s">
        <v>2352</v>
      </c>
      <c r="D7720" s="1061">
        <v>22.09</v>
      </c>
    </row>
    <row r="7721" spans="1:4" x14ac:dyDescent="0.2">
      <c r="A7721" s="1058">
        <v>1155</v>
      </c>
      <c r="B7721" s="1059" t="s">
        <v>5320</v>
      </c>
      <c r="C7721" s="1060" t="s">
        <v>2352</v>
      </c>
      <c r="D7721" s="1061">
        <v>36.51</v>
      </c>
    </row>
    <row r="7722" spans="1:4" x14ac:dyDescent="0.2">
      <c r="A7722" s="1058">
        <v>1156</v>
      </c>
      <c r="B7722" s="1059" t="s">
        <v>5321</v>
      </c>
      <c r="C7722" s="1060" t="s">
        <v>2352</v>
      </c>
      <c r="D7722" s="1061">
        <v>69.5</v>
      </c>
    </row>
    <row r="7723" spans="1:4" x14ac:dyDescent="0.2">
      <c r="A7723" s="1058">
        <v>1210</v>
      </c>
      <c r="B7723" s="1059" t="s">
        <v>5370</v>
      </c>
      <c r="C7723" s="1060" t="s">
        <v>2352</v>
      </c>
      <c r="D7723" s="1061">
        <v>8.24</v>
      </c>
    </row>
    <row r="7724" spans="1:4" x14ac:dyDescent="0.2">
      <c r="A7724" s="1058">
        <v>10227</v>
      </c>
      <c r="B7724" s="1059" t="s">
        <v>11228</v>
      </c>
      <c r="C7724" s="1060" t="s">
        <v>2352</v>
      </c>
      <c r="D7724" s="1061">
        <v>20.39</v>
      </c>
    </row>
    <row r="7725" spans="1:4" x14ac:dyDescent="0.2">
      <c r="A7725" s="1058">
        <v>1164</v>
      </c>
      <c r="B7725" s="1059" t="s">
        <v>5328</v>
      </c>
      <c r="C7725" s="1060" t="s">
        <v>2352</v>
      </c>
      <c r="D7725" s="1061">
        <v>80.239999999999995</v>
      </c>
    </row>
    <row r="7726" spans="1:4" x14ac:dyDescent="0.2">
      <c r="A7726" s="1058">
        <v>1165</v>
      </c>
      <c r="B7726" s="1059" t="s">
        <v>5329</v>
      </c>
      <c r="C7726" s="1060" t="s">
        <v>2352</v>
      </c>
      <c r="D7726" s="1061">
        <v>80.239999999999995</v>
      </c>
    </row>
    <row r="7727" spans="1:4" x14ac:dyDescent="0.2">
      <c r="A7727" s="1058">
        <v>1166</v>
      </c>
      <c r="B7727" s="1059" t="s">
        <v>5330</v>
      </c>
      <c r="C7727" s="1060" t="s">
        <v>2352</v>
      </c>
      <c r="D7727" s="1061">
        <v>78.510000000000005</v>
      </c>
    </row>
    <row r="7728" spans="1:4" x14ac:dyDescent="0.2">
      <c r="A7728" s="1058">
        <v>1158</v>
      </c>
      <c r="B7728" s="1059" t="s">
        <v>5323</v>
      </c>
      <c r="C7728" s="1060" t="s">
        <v>2352</v>
      </c>
      <c r="D7728" s="1061">
        <v>5.09</v>
      </c>
    </row>
    <row r="7729" spans="1:4" x14ac:dyDescent="0.2">
      <c r="A7729" s="1058">
        <v>1159</v>
      </c>
      <c r="B7729" s="1059" t="s">
        <v>5324</v>
      </c>
      <c r="C7729" s="1060" t="s">
        <v>2352</v>
      </c>
      <c r="D7729" s="1061">
        <v>8.2799999999999994</v>
      </c>
    </row>
    <row r="7730" spans="1:4" x14ac:dyDescent="0.2">
      <c r="A7730" s="1058">
        <v>1160</v>
      </c>
      <c r="B7730" s="1059" t="s">
        <v>5325</v>
      </c>
      <c r="C7730" s="1060" t="s">
        <v>2352</v>
      </c>
      <c r="D7730" s="1061">
        <v>11.23</v>
      </c>
    </row>
    <row r="7731" spans="1:4" x14ac:dyDescent="0.2">
      <c r="A7731" s="1058">
        <v>1161</v>
      </c>
      <c r="B7731" s="1059" t="s">
        <v>5326</v>
      </c>
      <c r="C7731" s="1060" t="s">
        <v>2352</v>
      </c>
      <c r="D7731" s="1061">
        <v>20.47</v>
      </c>
    </row>
    <row r="7732" spans="1:4" x14ac:dyDescent="0.2">
      <c r="A7732" s="1058">
        <v>1162</v>
      </c>
      <c r="B7732" s="1059" t="s">
        <v>5327</v>
      </c>
      <c r="C7732" s="1060" t="s">
        <v>2352</v>
      </c>
      <c r="D7732" s="1061">
        <v>37.5</v>
      </c>
    </row>
    <row r="7733" spans="1:4" ht="22.5" x14ac:dyDescent="0.2">
      <c r="A7733" s="1058">
        <v>4994</v>
      </c>
      <c r="B7733" s="1059" t="s">
        <v>7972</v>
      </c>
      <c r="C7733" s="1060" t="s">
        <v>2352</v>
      </c>
      <c r="D7733" s="1061">
        <v>10.11</v>
      </c>
    </row>
    <row r="7734" spans="1:4" ht="22.5" x14ac:dyDescent="0.2">
      <c r="A7734" s="1058">
        <v>9267</v>
      </c>
      <c r="B7734" s="1059" t="s">
        <v>10582</v>
      </c>
      <c r="C7734" s="1060" t="s">
        <v>2352</v>
      </c>
      <c r="D7734" s="1061">
        <v>24.57</v>
      </c>
    </row>
    <row r="7735" spans="1:4" ht="22.5" x14ac:dyDescent="0.2">
      <c r="A7735" s="1058">
        <v>9793</v>
      </c>
      <c r="B7735" s="1059" t="s">
        <v>10919</v>
      </c>
      <c r="C7735" s="1060" t="s">
        <v>2352</v>
      </c>
      <c r="D7735" s="1061">
        <v>27.97</v>
      </c>
    </row>
    <row r="7736" spans="1:4" x14ac:dyDescent="0.2">
      <c r="A7736" s="1058">
        <v>4991</v>
      </c>
      <c r="B7736" s="1059" t="s">
        <v>7969</v>
      </c>
      <c r="C7736" s="1060" t="s">
        <v>2352</v>
      </c>
      <c r="D7736" s="1061">
        <v>9.73</v>
      </c>
    </row>
    <row r="7737" spans="1:4" x14ac:dyDescent="0.2">
      <c r="A7737" s="1058">
        <v>4992</v>
      </c>
      <c r="B7737" s="1059" t="s">
        <v>7970</v>
      </c>
      <c r="C7737" s="1060" t="s">
        <v>2352</v>
      </c>
      <c r="D7737" s="1061">
        <v>11.68</v>
      </c>
    </row>
    <row r="7738" spans="1:4" x14ac:dyDescent="0.2">
      <c r="A7738" s="1058">
        <v>4993</v>
      </c>
      <c r="B7738" s="1059" t="s">
        <v>7971</v>
      </c>
      <c r="C7738" s="1060" t="s">
        <v>2352</v>
      </c>
      <c r="D7738" s="1061">
        <v>29.33</v>
      </c>
    </row>
    <row r="7739" spans="1:4" x14ac:dyDescent="0.2">
      <c r="A7739" s="1058">
        <v>1211</v>
      </c>
      <c r="B7739" s="1059" t="s">
        <v>5371</v>
      </c>
      <c r="C7739" s="1060" t="s">
        <v>4695</v>
      </c>
      <c r="D7739" s="1061">
        <v>332.57</v>
      </c>
    </row>
    <row r="7740" spans="1:4" x14ac:dyDescent="0.2">
      <c r="A7740" s="1058">
        <v>1199</v>
      </c>
      <c r="B7740" s="1059" t="s">
        <v>5362</v>
      </c>
      <c r="C7740" s="1060" t="s">
        <v>2352</v>
      </c>
      <c r="D7740" s="1061">
        <v>55.61</v>
      </c>
    </row>
    <row r="7741" spans="1:4" x14ac:dyDescent="0.2">
      <c r="A7741" s="1058">
        <v>12030</v>
      </c>
      <c r="B7741" s="1059" t="s">
        <v>12401</v>
      </c>
      <c r="C7741" s="1060" t="s">
        <v>2352</v>
      </c>
      <c r="D7741" s="1061">
        <v>94.65</v>
      </c>
    </row>
    <row r="7742" spans="1:4" x14ac:dyDescent="0.2">
      <c r="A7742" s="1058">
        <v>1200</v>
      </c>
      <c r="B7742" s="1059" t="s">
        <v>5363</v>
      </c>
      <c r="C7742" s="1060" t="s">
        <v>2352</v>
      </c>
      <c r="D7742" s="1061">
        <v>101.48</v>
      </c>
    </row>
    <row r="7743" spans="1:4" x14ac:dyDescent="0.2">
      <c r="A7743" s="1058">
        <v>8260</v>
      </c>
      <c r="B7743" s="1059" t="s">
        <v>9883</v>
      </c>
      <c r="C7743" s="1060" t="s">
        <v>2352</v>
      </c>
      <c r="D7743" s="1061">
        <v>171.83</v>
      </c>
    </row>
    <row r="7744" spans="1:4" x14ac:dyDescent="0.2">
      <c r="A7744" s="1058">
        <v>1204</v>
      </c>
      <c r="B7744" s="1059" t="s">
        <v>5365</v>
      </c>
      <c r="C7744" s="1060" t="s">
        <v>2352</v>
      </c>
      <c r="D7744" s="1061">
        <v>24.6</v>
      </c>
    </row>
    <row r="7745" spans="1:4" x14ac:dyDescent="0.2">
      <c r="A7745" s="1058">
        <v>1201</v>
      </c>
      <c r="B7745" s="1059" t="s">
        <v>5364</v>
      </c>
      <c r="C7745" s="1060" t="s">
        <v>2352</v>
      </c>
      <c r="D7745" s="1061">
        <v>72.599999999999994</v>
      </c>
    </row>
    <row r="7746" spans="1:4" x14ac:dyDescent="0.2">
      <c r="A7746" s="1058">
        <v>1205</v>
      </c>
      <c r="B7746" s="1059" t="s">
        <v>5366</v>
      </c>
      <c r="C7746" s="1060" t="s">
        <v>2352</v>
      </c>
      <c r="D7746" s="1061">
        <v>144.91999999999999</v>
      </c>
    </row>
    <row r="7747" spans="1:4" x14ac:dyDescent="0.2">
      <c r="A7747" s="1058">
        <v>1175</v>
      </c>
      <c r="B7747" s="1059" t="s">
        <v>5339</v>
      </c>
      <c r="C7747" s="1060" t="s">
        <v>2352</v>
      </c>
      <c r="D7747" s="1061">
        <v>225.2</v>
      </c>
    </row>
    <row r="7748" spans="1:4" x14ac:dyDescent="0.2">
      <c r="A7748" s="1058">
        <v>1167</v>
      </c>
      <c r="B7748" s="1059" t="s">
        <v>5331</v>
      </c>
      <c r="C7748" s="1060" t="s">
        <v>2352</v>
      </c>
      <c r="D7748" s="1061">
        <v>7.93</v>
      </c>
    </row>
    <row r="7749" spans="1:4" x14ac:dyDescent="0.2">
      <c r="A7749" s="1058">
        <v>1168</v>
      </c>
      <c r="B7749" s="1059" t="s">
        <v>5332</v>
      </c>
      <c r="C7749" s="1060" t="s">
        <v>2352</v>
      </c>
      <c r="D7749" s="1061">
        <v>8.42</v>
      </c>
    </row>
    <row r="7750" spans="1:4" x14ac:dyDescent="0.2">
      <c r="A7750" s="1058">
        <v>1169</v>
      </c>
      <c r="B7750" s="1059" t="s">
        <v>5333</v>
      </c>
      <c r="C7750" s="1060" t="s">
        <v>2352</v>
      </c>
      <c r="D7750" s="1061">
        <v>12.12</v>
      </c>
    </row>
    <row r="7751" spans="1:4" x14ac:dyDescent="0.2">
      <c r="A7751" s="1058">
        <v>1170</v>
      </c>
      <c r="B7751" s="1059" t="s">
        <v>5334</v>
      </c>
      <c r="C7751" s="1060" t="s">
        <v>2352</v>
      </c>
      <c r="D7751" s="1061">
        <v>21.81</v>
      </c>
    </row>
    <row r="7752" spans="1:4" x14ac:dyDescent="0.2">
      <c r="A7752" s="1058">
        <v>1171</v>
      </c>
      <c r="B7752" s="1059" t="s">
        <v>5335</v>
      </c>
      <c r="C7752" s="1060" t="s">
        <v>2352</v>
      </c>
      <c r="D7752" s="1061">
        <v>23.74</v>
      </c>
    </row>
    <row r="7753" spans="1:4" x14ac:dyDescent="0.2">
      <c r="A7753" s="1058">
        <v>1172</v>
      </c>
      <c r="B7753" s="1059" t="s">
        <v>5336</v>
      </c>
      <c r="C7753" s="1060" t="s">
        <v>2352</v>
      </c>
      <c r="D7753" s="1061">
        <v>48.37</v>
      </c>
    </row>
    <row r="7754" spans="1:4" x14ac:dyDescent="0.2">
      <c r="A7754" s="1058">
        <v>1173</v>
      </c>
      <c r="B7754" s="1059" t="s">
        <v>5337</v>
      </c>
      <c r="C7754" s="1060" t="s">
        <v>2352</v>
      </c>
      <c r="D7754" s="1061">
        <v>90.11</v>
      </c>
    </row>
    <row r="7755" spans="1:4" x14ac:dyDescent="0.2">
      <c r="A7755" s="1058">
        <v>1174</v>
      </c>
      <c r="B7755" s="1059" t="s">
        <v>5338</v>
      </c>
      <c r="C7755" s="1060" t="s">
        <v>2352</v>
      </c>
      <c r="D7755" s="1061">
        <v>137.01</v>
      </c>
    </row>
    <row r="7756" spans="1:4" x14ac:dyDescent="0.2">
      <c r="A7756" s="1058">
        <v>9759</v>
      </c>
      <c r="B7756" s="1059" t="s">
        <v>10904</v>
      </c>
      <c r="C7756" s="1060" t="s">
        <v>2352</v>
      </c>
      <c r="D7756" s="1061">
        <v>23.61</v>
      </c>
    </row>
    <row r="7757" spans="1:4" ht="22.5" x14ac:dyDescent="0.2">
      <c r="A7757" s="1058">
        <v>1347</v>
      </c>
      <c r="B7757" s="1059" t="s">
        <v>5503</v>
      </c>
      <c r="C7757" s="1060" t="s">
        <v>2352</v>
      </c>
      <c r="D7757" s="1061">
        <v>19.21</v>
      </c>
    </row>
    <row r="7758" spans="1:4" ht="22.5" x14ac:dyDescent="0.2">
      <c r="A7758" s="1058">
        <v>4968</v>
      </c>
      <c r="B7758" s="1059" t="s">
        <v>7956</v>
      </c>
      <c r="C7758" s="1060" t="s">
        <v>2352</v>
      </c>
      <c r="D7758" s="1061">
        <v>18.04</v>
      </c>
    </row>
    <row r="7759" spans="1:4" ht="22.5" x14ac:dyDescent="0.2">
      <c r="A7759" s="1058">
        <v>1348</v>
      </c>
      <c r="B7759" s="1059" t="s">
        <v>5504</v>
      </c>
      <c r="C7759" s="1060" t="s">
        <v>2352</v>
      </c>
      <c r="D7759" s="1061">
        <v>20.74</v>
      </c>
    </row>
    <row r="7760" spans="1:4" ht="22.5" x14ac:dyDescent="0.2">
      <c r="A7760" s="1058">
        <v>4969</v>
      </c>
      <c r="B7760" s="1059" t="s">
        <v>7957</v>
      </c>
      <c r="C7760" s="1060" t="s">
        <v>2352</v>
      </c>
      <c r="D7760" s="1061">
        <v>27.77</v>
      </c>
    </row>
    <row r="7761" spans="1:4" x14ac:dyDescent="0.2">
      <c r="A7761" s="1058">
        <v>9268</v>
      </c>
      <c r="B7761" s="1059" t="s">
        <v>10583</v>
      </c>
      <c r="C7761" s="1060" t="s">
        <v>2352</v>
      </c>
      <c r="D7761" s="1061">
        <v>12.74</v>
      </c>
    </row>
    <row r="7762" spans="1:4" x14ac:dyDescent="0.2">
      <c r="A7762" s="1058">
        <v>9269</v>
      </c>
      <c r="B7762" s="1059" t="s">
        <v>10584</v>
      </c>
      <c r="C7762" s="1060" t="s">
        <v>2352</v>
      </c>
      <c r="D7762" s="1061">
        <v>20.81</v>
      </c>
    </row>
    <row r="7763" spans="1:4" x14ac:dyDescent="0.2">
      <c r="A7763" s="1058">
        <v>11410</v>
      </c>
      <c r="B7763" s="1059" t="s">
        <v>11986</v>
      </c>
      <c r="C7763" s="1060" t="s">
        <v>2352</v>
      </c>
      <c r="D7763" s="1061">
        <v>156.63</v>
      </c>
    </row>
    <row r="7764" spans="1:4" x14ac:dyDescent="0.2">
      <c r="A7764" s="1058">
        <v>1187</v>
      </c>
      <c r="B7764" s="1059" t="s">
        <v>5351</v>
      </c>
      <c r="C7764" s="1060" t="s">
        <v>2352</v>
      </c>
      <c r="D7764" s="1061">
        <v>210.26</v>
      </c>
    </row>
    <row r="7765" spans="1:4" x14ac:dyDescent="0.2">
      <c r="A7765" s="1058">
        <v>1188</v>
      </c>
      <c r="B7765" s="1059" t="s">
        <v>5352</v>
      </c>
      <c r="C7765" s="1060" t="s">
        <v>2352</v>
      </c>
      <c r="D7765" s="1061">
        <v>289.72000000000003</v>
      </c>
    </row>
    <row r="7766" spans="1:4" x14ac:dyDescent="0.2">
      <c r="A7766" s="1058">
        <v>1176</v>
      </c>
      <c r="B7766" s="1059" t="s">
        <v>5340</v>
      </c>
      <c r="C7766" s="1060" t="s">
        <v>2352</v>
      </c>
      <c r="D7766" s="1061">
        <v>11.08</v>
      </c>
    </row>
    <row r="7767" spans="1:4" x14ac:dyDescent="0.2">
      <c r="A7767" s="1058">
        <v>1177</v>
      </c>
      <c r="B7767" s="1059" t="s">
        <v>5341</v>
      </c>
      <c r="C7767" s="1060" t="s">
        <v>2352</v>
      </c>
      <c r="D7767" s="1061">
        <v>14.99</v>
      </c>
    </row>
    <row r="7768" spans="1:4" x14ac:dyDescent="0.2">
      <c r="A7768" s="1058">
        <v>1178</v>
      </c>
      <c r="B7768" s="1059" t="s">
        <v>5342</v>
      </c>
      <c r="C7768" s="1060" t="s">
        <v>2352</v>
      </c>
      <c r="D7768" s="1061">
        <v>23.77</v>
      </c>
    </row>
    <row r="7769" spans="1:4" x14ac:dyDescent="0.2">
      <c r="A7769" s="1058">
        <v>1179</v>
      </c>
      <c r="B7769" s="1059" t="s">
        <v>5343</v>
      </c>
      <c r="C7769" s="1060" t="s">
        <v>2352</v>
      </c>
      <c r="D7769" s="1061">
        <v>25.15</v>
      </c>
    </row>
    <row r="7770" spans="1:4" x14ac:dyDescent="0.2">
      <c r="A7770" s="1058">
        <v>1180</v>
      </c>
      <c r="B7770" s="1059" t="s">
        <v>5344</v>
      </c>
      <c r="C7770" s="1060" t="s">
        <v>2352</v>
      </c>
      <c r="D7770" s="1061">
        <v>23.12</v>
      </c>
    </row>
    <row r="7771" spans="1:4" x14ac:dyDescent="0.2">
      <c r="A7771" s="1058">
        <v>1181</v>
      </c>
      <c r="B7771" s="1059" t="s">
        <v>5345</v>
      </c>
      <c r="C7771" s="1060" t="s">
        <v>2352</v>
      </c>
      <c r="D7771" s="1061">
        <v>30.04</v>
      </c>
    </row>
    <row r="7772" spans="1:4" x14ac:dyDescent="0.2">
      <c r="A7772" s="1058">
        <v>1182</v>
      </c>
      <c r="B7772" s="1059" t="s">
        <v>5346</v>
      </c>
      <c r="C7772" s="1060" t="s">
        <v>2352</v>
      </c>
      <c r="D7772" s="1061">
        <v>34.119999999999997</v>
      </c>
    </row>
    <row r="7773" spans="1:4" x14ac:dyDescent="0.2">
      <c r="A7773" s="1058">
        <v>1183</v>
      </c>
      <c r="B7773" s="1059" t="s">
        <v>5347</v>
      </c>
      <c r="C7773" s="1060" t="s">
        <v>2352</v>
      </c>
      <c r="D7773" s="1061">
        <v>80.58</v>
      </c>
    </row>
    <row r="7774" spans="1:4" x14ac:dyDescent="0.2">
      <c r="A7774" s="1058">
        <v>1184</v>
      </c>
      <c r="B7774" s="1059" t="s">
        <v>5348</v>
      </c>
      <c r="C7774" s="1060" t="s">
        <v>2352</v>
      </c>
      <c r="D7774" s="1061">
        <v>136.63999999999999</v>
      </c>
    </row>
    <row r="7775" spans="1:4" x14ac:dyDescent="0.2">
      <c r="A7775" s="1058">
        <v>1185</v>
      </c>
      <c r="B7775" s="1059" t="s">
        <v>5349</v>
      </c>
      <c r="C7775" s="1060" t="s">
        <v>2352</v>
      </c>
      <c r="D7775" s="1061">
        <v>114.7</v>
      </c>
    </row>
    <row r="7776" spans="1:4" x14ac:dyDescent="0.2">
      <c r="A7776" s="1058">
        <v>1186</v>
      </c>
      <c r="B7776" s="1059" t="s">
        <v>5350</v>
      </c>
      <c r="C7776" s="1060" t="s">
        <v>2352</v>
      </c>
      <c r="D7776" s="1061">
        <v>74.319999999999993</v>
      </c>
    </row>
    <row r="7777" spans="1:4" x14ac:dyDescent="0.2">
      <c r="A7777" s="1058">
        <v>9275</v>
      </c>
      <c r="B7777" s="1059" t="s">
        <v>10587</v>
      </c>
      <c r="C7777" s="1060" t="s">
        <v>2352</v>
      </c>
      <c r="D7777" s="1061">
        <v>16.309999999999999</v>
      </c>
    </row>
    <row r="7778" spans="1:4" x14ac:dyDescent="0.2">
      <c r="A7778" s="1058">
        <v>10083</v>
      </c>
      <c r="B7778" s="1059" t="s">
        <v>11150</v>
      </c>
      <c r="C7778" s="1060" t="s">
        <v>2352</v>
      </c>
      <c r="D7778" s="1061">
        <v>63.38</v>
      </c>
    </row>
    <row r="7779" spans="1:4" x14ac:dyDescent="0.2">
      <c r="A7779" s="1058">
        <v>8793</v>
      </c>
      <c r="B7779" s="1059" t="s">
        <v>10228</v>
      </c>
      <c r="C7779" s="1060" t="s">
        <v>2352</v>
      </c>
      <c r="D7779" s="1061">
        <v>43.38</v>
      </c>
    </row>
    <row r="7780" spans="1:4" ht="22.5" x14ac:dyDescent="0.2">
      <c r="A7780" s="1058">
        <v>9568</v>
      </c>
      <c r="B7780" s="1059" t="s">
        <v>10783</v>
      </c>
      <c r="C7780" s="1060" t="s">
        <v>2352</v>
      </c>
      <c r="D7780" s="1061">
        <v>544.20000000000005</v>
      </c>
    </row>
    <row r="7781" spans="1:4" x14ac:dyDescent="0.2">
      <c r="A7781" s="1058">
        <v>1206</v>
      </c>
      <c r="B7781" s="1059" t="s">
        <v>5367</v>
      </c>
      <c r="C7781" s="1060" t="s">
        <v>2352</v>
      </c>
      <c r="D7781" s="1061">
        <v>58.47</v>
      </c>
    </row>
    <row r="7782" spans="1:4" x14ac:dyDescent="0.2">
      <c r="A7782" s="1058">
        <v>9265</v>
      </c>
      <c r="B7782" s="1059" t="s">
        <v>10580</v>
      </c>
      <c r="C7782" s="1060" t="s">
        <v>2974</v>
      </c>
      <c r="D7782" s="1061">
        <v>22.26</v>
      </c>
    </row>
    <row r="7783" spans="1:4" x14ac:dyDescent="0.2">
      <c r="A7783" s="1058">
        <v>9266</v>
      </c>
      <c r="B7783" s="1059" t="s">
        <v>10581</v>
      </c>
      <c r="C7783" s="1060" t="s">
        <v>2974</v>
      </c>
      <c r="D7783" s="1061">
        <v>33.32</v>
      </c>
    </row>
    <row r="7784" spans="1:4" x14ac:dyDescent="0.2">
      <c r="A7784" s="1058">
        <v>10081</v>
      </c>
      <c r="B7784" s="1059" t="s">
        <v>11149</v>
      </c>
      <c r="C7784" s="1060" t="s">
        <v>2974</v>
      </c>
      <c r="D7784" s="1061">
        <v>64.53</v>
      </c>
    </row>
    <row r="7785" spans="1:4" x14ac:dyDescent="0.2">
      <c r="A7785" s="1058">
        <v>7225</v>
      </c>
      <c r="B7785" s="1059" t="s">
        <v>9198</v>
      </c>
      <c r="C7785" s="1060" t="s">
        <v>2974</v>
      </c>
      <c r="D7785" s="1061">
        <v>92.77</v>
      </c>
    </row>
    <row r="7786" spans="1:4" x14ac:dyDescent="0.2">
      <c r="A7786" s="1058">
        <v>11411</v>
      </c>
      <c r="B7786" s="1059" t="s">
        <v>11987</v>
      </c>
      <c r="C7786" s="1060" t="s">
        <v>2974</v>
      </c>
      <c r="D7786" s="1061">
        <v>121.21</v>
      </c>
    </row>
    <row r="7787" spans="1:4" x14ac:dyDescent="0.2">
      <c r="A7787" s="1058">
        <v>1035</v>
      </c>
      <c r="B7787" s="1059" t="s">
        <v>5202</v>
      </c>
      <c r="C7787" s="1060" t="s">
        <v>2974</v>
      </c>
      <c r="D7787" s="1061">
        <v>125.71</v>
      </c>
    </row>
    <row r="7788" spans="1:4" x14ac:dyDescent="0.2">
      <c r="A7788" s="1058">
        <v>1027</v>
      </c>
      <c r="B7788" s="1059" t="s">
        <v>5194</v>
      </c>
      <c r="C7788" s="1060" t="s">
        <v>2974</v>
      </c>
      <c r="D7788" s="1061">
        <v>10.41</v>
      </c>
    </row>
    <row r="7789" spans="1:4" x14ac:dyDescent="0.2">
      <c r="A7789" s="1058">
        <v>1028</v>
      </c>
      <c r="B7789" s="1059" t="s">
        <v>5195</v>
      </c>
      <c r="C7789" s="1060" t="s">
        <v>2974</v>
      </c>
      <c r="D7789" s="1061">
        <v>12.36</v>
      </c>
    </row>
    <row r="7790" spans="1:4" x14ac:dyDescent="0.2">
      <c r="A7790" s="1058">
        <v>1029</v>
      </c>
      <c r="B7790" s="1059" t="s">
        <v>5196</v>
      </c>
      <c r="C7790" s="1060" t="s">
        <v>2974</v>
      </c>
      <c r="D7790" s="1061">
        <v>18.29</v>
      </c>
    </row>
    <row r="7791" spans="1:4" x14ac:dyDescent="0.2">
      <c r="A7791" s="1058">
        <v>1030</v>
      </c>
      <c r="B7791" s="1059" t="s">
        <v>5197</v>
      </c>
      <c r="C7791" s="1060" t="s">
        <v>2974</v>
      </c>
      <c r="D7791" s="1061">
        <v>37.21</v>
      </c>
    </row>
    <row r="7792" spans="1:4" x14ac:dyDescent="0.2">
      <c r="A7792" s="1058">
        <v>1031</v>
      </c>
      <c r="B7792" s="1059" t="s">
        <v>5198</v>
      </c>
      <c r="C7792" s="1060" t="s">
        <v>2974</v>
      </c>
      <c r="D7792" s="1061">
        <v>40.67</v>
      </c>
    </row>
    <row r="7793" spans="1:4" x14ac:dyDescent="0.2">
      <c r="A7793" s="1058">
        <v>1032</v>
      </c>
      <c r="B7793" s="1059" t="s">
        <v>5199</v>
      </c>
      <c r="C7793" s="1060" t="s">
        <v>2974</v>
      </c>
      <c r="D7793" s="1061">
        <v>54.08</v>
      </c>
    </row>
    <row r="7794" spans="1:4" x14ac:dyDescent="0.2">
      <c r="A7794" s="1058">
        <v>1033</v>
      </c>
      <c r="B7794" s="1059" t="s">
        <v>5200</v>
      </c>
      <c r="C7794" s="1060" t="s">
        <v>2974</v>
      </c>
      <c r="D7794" s="1061">
        <v>80.290000000000006</v>
      </c>
    </row>
    <row r="7795" spans="1:4" x14ac:dyDescent="0.2">
      <c r="A7795" s="1058">
        <v>1034</v>
      </c>
      <c r="B7795" s="1059" t="s">
        <v>5201</v>
      </c>
      <c r="C7795" s="1060" t="s">
        <v>2974</v>
      </c>
      <c r="D7795" s="1061">
        <v>84.69</v>
      </c>
    </row>
    <row r="7796" spans="1:4" x14ac:dyDescent="0.2">
      <c r="A7796" s="1058">
        <v>1198</v>
      </c>
      <c r="B7796" s="1059" t="s">
        <v>5361</v>
      </c>
      <c r="C7796" s="1060" t="s">
        <v>2352</v>
      </c>
      <c r="D7796" s="1061">
        <v>548.83000000000004</v>
      </c>
    </row>
    <row r="7797" spans="1:4" x14ac:dyDescent="0.2">
      <c r="A7797" s="1058">
        <v>1190</v>
      </c>
      <c r="B7797" s="1059" t="s">
        <v>5353</v>
      </c>
      <c r="C7797" s="1060" t="s">
        <v>2352</v>
      </c>
      <c r="D7797" s="1061">
        <v>12.39</v>
      </c>
    </row>
    <row r="7798" spans="1:4" x14ac:dyDescent="0.2">
      <c r="A7798" s="1058">
        <v>1191</v>
      </c>
      <c r="B7798" s="1059" t="s">
        <v>5354</v>
      </c>
      <c r="C7798" s="1060" t="s">
        <v>2352</v>
      </c>
      <c r="D7798" s="1061">
        <v>14.45</v>
      </c>
    </row>
    <row r="7799" spans="1:4" x14ac:dyDescent="0.2">
      <c r="A7799" s="1058">
        <v>1192</v>
      </c>
      <c r="B7799" s="1059" t="s">
        <v>5355</v>
      </c>
      <c r="C7799" s="1060" t="s">
        <v>2352</v>
      </c>
      <c r="D7799" s="1061">
        <v>21.62</v>
      </c>
    </row>
    <row r="7800" spans="1:4" x14ac:dyDescent="0.2">
      <c r="A7800" s="1058">
        <v>1193</v>
      </c>
      <c r="B7800" s="1059" t="s">
        <v>5356</v>
      </c>
      <c r="C7800" s="1060" t="s">
        <v>2352</v>
      </c>
      <c r="D7800" s="1061">
        <v>40.200000000000003</v>
      </c>
    </row>
    <row r="7801" spans="1:4" x14ac:dyDescent="0.2">
      <c r="A7801" s="1058">
        <v>1194</v>
      </c>
      <c r="B7801" s="1059" t="s">
        <v>5357</v>
      </c>
      <c r="C7801" s="1060" t="s">
        <v>2352</v>
      </c>
      <c r="D7801" s="1061">
        <v>43.94</v>
      </c>
    </row>
    <row r="7802" spans="1:4" x14ac:dyDescent="0.2">
      <c r="A7802" s="1058">
        <v>1195</v>
      </c>
      <c r="B7802" s="1059" t="s">
        <v>5358</v>
      </c>
      <c r="C7802" s="1060" t="s">
        <v>2352</v>
      </c>
      <c r="D7802" s="1061">
        <v>100.64</v>
      </c>
    </row>
    <row r="7803" spans="1:4" x14ac:dyDescent="0.2">
      <c r="A7803" s="1058">
        <v>1196</v>
      </c>
      <c r="B7803" s="1059" t="s">
        <v>5359</v>
      </c>
      <c r="C7803" s="1060" t="s">
        <v>2352</v>
      </c>
      <c r="D7803" s="1061">
        <v>198.93</v>
      </c>
    </row>
    <row r="7804" spans="1:4" x14ac:dyDescent="0.2">
      <c r="A7804" s="1058">
        <v>1197</v>
      </c>
      <c r="B7804" s="1059" t="s">
        <v>5360</v>
      </c>
      <c r="C7804" s="1060" t="s">
        <v>2352</v>
      </c>
      <c r="D7804" s="1061">
        <v>300.19</v>
      </c>
    </row>
    <row r="7805" spans="1:4" ht="33.75" x14ac:dyDescent="0.2">
      <c r="A7805" s="1058">
        <v>1705</v>
      </c>
      <c r="B7805" s="1059" t="s">
        <v>20962</v>
      </c>
      <c r="C7805" s="1060" t="s">
        <v>2352</v>
      </c>
      <c r="D7805" s="1061">
        <v>102.82</v>
      </c>
    </row>
    <row r="7806" spans="1:4" x14ac:dyDescent="0.2">
      <c r="A7806" s="1058">
        <v>8400</v>
      </c>
      <c r="B7806" s="1059" t="s">
        <v>9964</v>
      </c>
      <c r="C7806" s="1060" t="s">
        <v>2352</v>
      </c>
      <c r="D7806" s="1061">
        <v>459.9</v>
      </c>
    </row>
    <row r="7807" spans="1:4" x14ac:dyDescent="0.2">
      <c r="A7807" s="1058">
        <v>1691</v>
      </c>
      <c r="B7807" s="1059" t="s">
        <v>5794</v>
      </c>
      <c r="C7807" s="1060" t="s">
        <v>2352</v>
      </c>
      <c r="D7807" s="1061">
        <v>348.08</v>
      </c>
    </row>
    <row r="7808" spans="1:4" x14ac:dyDescent="0.2">
      <c r="A7808" s="1058">
        <v>1690</v>
      </c>
      <c r="B7808" s="1059" t="s">
        <v>5793</v>
      </c>
      <c r="C7808" s="1060" t="s">
        <v>2352</v>
      </c>
      <c r="D7808" s="1061">
        <v>348.08</v>
      </c>
    </row>
    <row r="7809" spans="1:4" x14ac:dyDescent="0.2">
      <c r="A7809" s="1058">
        <v>8230</v>
      </c>
      <c r="B7809" s="1059" t="s">
        <v>9864</v>
      </c>
      <c r="C7809" s="1060" t="s">
        <v>2352</v>
      </c>
      <c r="D7809" s="1061">
        <v>619.72</v>
      </c>
    </row>
    <row r="7810" spans="1:4" x14ac:dyDescent="0.2">
      <c r="A7810" s="1058">
        <v>8231</v>
      </c>
      <c r="B7810" s="1059" t="s">
        <v>9865</v>
      </c>
      <c r="C7810" s="1060" t="s">
        <v>2352</v>
      </c>
      <c r="D7810" s="1061">
        <v>370</v>
      </c>
    </row>
    <row r="7811" spans="1:4" x14ac:dyDescent="0.2">
      <c r="A7811" s="1058">
        <v>1692</v>
      </c>
      <c r="B7811" s="1062"/>
      <c r="C7811" s="1060" t="s">
        <v>2352</v>
      </c>
      <c r="D7811" s="1061">
        <v>45.64</v>
      </c>
    </row>
    <row r="7812" spans="1:4" ht="22.5" x14ac:dyDescent="0.2">
      <c r="A7812" s="1062"/>
      <c r="B7812" s="1059" t="s">
        <v>5795</v>
      </c>
      <c r="C7812" s="1062"/>
      <c r="D7812" s="1062"/>
    </row>
    <row r="7813" spans="1:4" ht="22.5" x14ac:dyDescent="0.2">
      <c r="A7813" s="1058">
        <v>4282</v>
      </c>
      <c r="B7813" s="1059" t="s">
        <v>7478</v>
      </c>
      <c r="C7813" s="1060" t="s">
        <v>2352</v>
      </c>
      <c r="D7813" s="1061">
        <v>46.1</v>
      </c>
    </row>
    <row r="7814" spans="1:4" ht="22.5" x14ac:dyDescent="0.2">
      <c r="A7814" s="1058">
        <v>4280</v>
      </c>
      <c r="B7814" s="1059" t="s">
        <v>7476</v>
      </c>
      <c r="C7814" s="1060" t="s">
        <v>2352</v>
      </c>
      <c r="D7814" s="1061">
        <v>31.52</v>
      </c>
    </row>
    <row r="7815" spans="1:4" ht="22.5" x14ac:dyDescent="0.2">
      <c r="A7815" s="1058">
        <v>9365</v>
      </c>
      <c r="B7815" s="1059" t="s">
        <v>10638</v>
      </c>
      <c r="C7815" s="1060" t="s">
        <v>2352</v>
      </c>
      <c r="D7815" s="1061">
        <v>59.82</v>
      </c>
    </row>
    <row r="7816" spans="1:4" ht="22.5" x14ac:dyDescent="0.2">
      <c r="A7816" s="1058">
        <v>1695</v>
      </c>
      <c r="B7816" s="1059" t="s">
        <v>5798</v>
      </c>
      <c r="C7816" s="1060" t="s">
        <v>2352</v>
      </c>
      <c r="D7816" s="1061">
        <v>53.76</v>
      </c>
    </row>
    <row r="7817" spans="1:4" ht="22.5" x14ac:dyDescent="0.2">
      <c r="A7817" s="1058">
        <v>1696</v>
      </c>
      <c r="B7817" s="1059" t="s">
        <v>5799</v>
      </c>
      <c r="C7817" s="1060" t="s">
        <v>2352</v>
      </c>
      <c r="D7817" s="1061">
        <v>65.180000000000007</v>
      </c>
    </row>
    <row r="7818" spans="1:4" ht="22.5" x14ac:dyDescent="0.2">
      <c r="A7818" s="1058">
        <v>1699</v>
      </c>
      <c r="B7818" s="1059" t="s">
        <v>5802</v>
      </c>
      <c r="C7818" s="1060" t="s">
        <v>2352</v>
      </c>
      <c r="D7818" s="1061">
        <v>67.12</v>
      </c>
    </row>
    <row r="7819" spans="1:4" ht="22.5" x14ac:dyDescent="0.2">
      <c r="A7819" s="1058">
        <v>1698</v>
      </c>
      <c r="B7819" s="1059" t="s">
        <v>5801</v>
      </c>
      <c r="C7819" s="1060" t="s">
        <v>2352</v>
      </c>
      <c r="D7819" s="1061">
        <v>79.09</v>
      </c>
    </row>
    <row r="7820" spans="1:4" ht="22.5" x14ac:dyDescent="0.2">
      <c r="A7820" s="1058">
        <v>1697</v>
      </c>
      <c r="B7820" s="1059" t="s">
        <v>5800</v>
      </c>
      <c r="C7820" s="1060" t="s">
        <v>2352</v>
      </c>
      <c r="D7820" s="1061">
        <v>38.090000000000003</v>
      </c>
    </row>
    <row r="7821" spans="1:4" ht="22.5" x14ac:dyDescent="0.2">
      <c r="A7821" s="1058">
        <v>9383</v>
      </c>
      <c r="B7821" s="1059" t="s">
        <v>10654</v>
      </c>
      <c r="C7821" s="1060" t="s">
        <v>2352</v>
      </c>
      <c r="D7821" s="1061">
        <v>32.1</v>
      </c>
    </row>
    <row r="7822" spans="1:4" ht="22.5" x14ac:dyDescent="0.2">
      <c r="A7822" s="1058">
        <v>7824</v>
      </c>
      <c r="B7822" s="1059" t="s">
        <v>9666</v>
      </c>
      <c r="C7822" s="1060" t="s">
        <v>2352</v>
      </c>
      <c r="D7822" s="1061">
        <v>26.86</v>
      </c>
    </row>
    <row r="7823" spans="1:4" ht="22.5" x14ac:dyDescent="0.2">
      <c r="A7823" s="1058">
        <v>1693</v>
      </c>
      <c r="B7823" s="1059" t="s">
        <v>5796</v>
      </c>
      <c r="C7823" s="1060" t="s">
        <v>2352</v>
      </c>
      <c r="D7823" s="1061">
        <v>32.1</v>
      </c>
    </row>
    <row r="7824" spans="1:4" ht="33.75" x14ac:dyDescent="0.2">
      <c r="A7824" s="1058">
        <v>1694</v>
      </c>
      <c r="B7824" s="1059" t="s">
        <v>5797</v>
      </c>
      <c r="C7824" s="1060" t="s">
        <v>2352</v>
      </c>
      <c r="D7824" s="1061">
        <v>35.18</v>
      </c>
    </row>
    <row r="7825" spans="1:4" ht="33.75" x14ac:dyDescent="0.2">
      <c r="A7825" s="1058">
        <v>7862</v>
      </c>
      <c r="B7825" s="1059" t="s">
        <v>9686</v>
      </c>
      <c r="C7825" s="1060" t="s">
        <v>2352</v>
      </c>
      <c r="D7825" s="1061">
        <v>39.130000000000003</v>
      </c>
    </row>
    <row r="7826" spans="1:4" x14ac:dyDescent="0.2">
      <c r="A7826" s="1058">
        <v>9068</v>
      </c>
      <c r="B7826" s="1059" t="s">
        <v>10433</v>
      </c>
      <c r="C7826" s="1060" t="s">
        <v>2352</v>
      </c>
      <c r="D7826" s="1061">
        <v>21.16</v>
      </c>
    </row>
    <row r="7827" spans="1:4" ht="45" x14ac:dyDescent="0.2">
      <c r="A7827" s="1058">
        <v>11095</v>
      </c>
      <c r="B7827" s="1059" t="s">
        <v>11736</v>
      </c>
      <c r="C7827" s="1060" t="s">
        <v>2352</v>
      </c>
      <c r="D7827" s="1061">
        <v>371.64</v>
      </c>
    </row>
    <row r="7828" spans="1:4" ht="22.5" x14ac:dyDescent="0.2">
      <c r="A7828" s="1058">
        <v>11384</v>
      </c>
      <c r="B7828" s="1059" t="s">
        <v>11963</v>
      </c>
      <c r="C7828" s="1060" t="s">
        <v>2352</v>
      </c>
      <c r="D7828" s="1061">
        <v>370.42</v>
      </c>
    </row>
    <row r="7829" spans="1:4" ht="22.5" x14ac:dyDescent="0.2">
      <c r="A7829" s="1058">
        <v>9795</v>
      </c>
      <c r="B7829" s="1059" t="s">
        <v>10921</v>
      </c>
      <c r="C7829" s="1060" t="s">
        <v>2352</v>
      </c>
      <c r="D7829" s="1061">
        <v>848.03</v>
      </c>
    </row>
    <row r="7830" spans="1:4" ht="22.5" x14ac:dyDescent="0.2">
      <c r="A7830" s="1058">
        <v>10813</v>
      </c>
      <c r="B7830" s="1059" t="s">
        <v>11580</v>
      </c>
      <c r="C7830" s="1060" t="s">
        <v>2352</v>
      </c>
      <c r="D7830" s="1061">
        <v>1010.26</v>
      </c>
    </row>
    <row r="7831" spans="1:4" ht="22.5" x14ac:dyDescent="0.2">
      <c r="A7831" s="1058">
        <v>10814</v>
      </c>
      <c r="B7831" s="1059" t="s">
        <v>11581</v>
      </c>
      <c r="C7831" s="1060" t="s">
        <v>2352</v>
      </c>
      <c r="D7831" s="1061">
        <v>1036.92</v>
      </c>
    </row>
    <row r="7832" spans="1:4" ht="22.5" x14ac:dyDescent="0.2">
      <c r="A7832" s="1058">
        <v>10816</v>
      </c>
      <c r="B7832" s="1059" t="s">
        <v>11583</v>
      </c>
      <c r="C7832" s="1060" t="s">
        <v>2352</v>
      </c>
      <c r="D7832" s="1061">
        <v>1078.3399999999999</v>
      </c>
    </row>
    <row r="7833" spans="1:4" ht="22.5" x14ac:dyDescent="0.2">
      <c r="A7833" s="1058">
        <v>10815</v>
      </c>
      <c r="B7833" s="1059" t="s">
        <v>11582</v>
      </c>
      <c r="C7833" s="1060" t="s">
        <v>2352</v>
      </c>
      <c r="D7833" s="1061">
        <v>788.14</v>
      </c>
    </row>
    <row r="7834" spans="1:4" ht="22.5" x14ac:dyDescent="0.2">
      <c r="A7834" s="1058">
        <v>10830</v>
      </c>
      <c r="B7834" s="1059" t="s">
        <v>11591</v>
      </c>
      <c r="C7834" s="1060" t="s">
        <v>2974</v>
      </c>
      <c r="D7834" s="1061">
        <v>863.04</v>
      </c>
    </row>
    <row r="7835" spans="1:4" x14ac:dyDescent="0.2">
      <c r="A7835" s="1058">
        <v>8754</v>
      </c>
      <c r="B7835" s="1059" t="s">
        <v>10197</v>
      </c>
      <c r="C7835" s="1060" t="s">
        <v>2352</v>
      </c>
      <c r="D7835" s="1061">
        <v>54.64</v>
      </c>
    </row>
    <row r="7836" spans="1:4" x14ac:dyDescent="0.2">
      <c r="A7836" s="1058">
        <v>1706</v>
      </c>
      <c r="B7836" s="1059" t="s">
        <v>5807</v>
      </c>
      <c r="C7836" s="1060" t="s">
        <v>2352</v>
      </c>
      <c r="D7836" s="1061">
        <v>153.57</v>
      </c>
    </row>
    <row r="7837" spans="1:4" x14ac:dyDescent="0.2">
      <c r="A7837" s="1058">
        <v>9419</v>
      </c>
      <c r="B7837" s="1059" t="s">
        <v>10674</v>
      </c>
      <c r="C7837" s="1060" t="s">
        <v>2352</v>
      </c>
      <c r="D7837" s="1061">
        <v>8.23</v>
      </c>
    </row>
    <row r="7838" spans="1:4" x14ac:dyDescent="0.2">
      <c r="A7838" s="1058">
        <v>10317</v>
      </c>
      <c r="B7838" s="1059" t="s">
        <v>11277</v>
      </c>
      <c r="C7838" s="1060" t="s">
        <v>2352</v>
      </c>
      <c r="D7838" s="1061">
        <v>6.52</v>
      </c>
    </row>
    <row r="7839" spans="1:4" ht="22.5" x14ac:dyDescent="0.2">
      <c r="A7839" s="1058">
        <v>12636</v>
      </c>
      <c r="B7839" s="1059" t="s">
        <v>21356</v>
      </c>
      <c r="C7839" s="1060" t="s">
        <v>2352</v>
      </c>
      <c r="D7839" s="1061">
        <v>20.23</v>
      </c>
    </row>
    <row r="7840" spans="1:4" x14ac:dyDescent="0.2">
      <c r="A7840" s="1058">
        <v>4283</v>
      </c>
      <c r="B7840" s="1059" t="s">
        <v>7479</v>
      </c>
      <c r="C7840" s="1060" t="s">
        <v>2352</v>
      </c>
      <c r="D7840" s="1061">
        <v>41.38</v>
      </c>
    </row>
    <row r="7841" spans="1:4" x14ac:dyDescent="0.2">
      <c r="A7841" s="1058">
        <v>9752</v>
      </c>
      <c r="B7841" s="1059" t="s">
        <v>10897</v>
      </c>
      <c r="C7841" s="1060" t="s">
        <v>2352</v>
      </c>
      <c r="D7841" s="1061">
        <v>34.96</v>
      </c>
    </row>
    <row r="7842" spans="1:4" ht="22.5" x14ac:dyDescent="0.2">
      <c r="A7842" s="1058">
        <v>1700</v>
      </c>
      <c r="B7842" s="1059" t="s">
        <v>5803</v>
      </c>
      <c r="C7842" s="1060" t="s">
        <v>2352</v>
      </c>
      <c r="D7842" s="1061">
        <v>21.62</v>
      </c>
    </row>
    <row r="7843" spans="1:4" ht="22.5" x14ac:dyDescent="0.2">
      <c r="A7843" s="1058">
        <v>1701</v>
      </c>
      <c r="B7843" s="1059" t="s">
        <v>5804</v>
      </c>
      <c r="C7843" s="1060" t="s">
        <v>2352</v>
      </c>
      <c r="D7843" s="1061">
        <v>37.67</v>
      </c>
    </row>
    <row r="7844" spans="1:4" x14ac:dyDescent="0.2">
      <c r="A7844" s="1058">
        <v>12897</v>
      </c>
      <c r="B7844" s="1059" t="s">
        <v>24048</v>
      </c>
      <c r="C7844" s="1060" t="s">
        <v>2352</v>
      </c>
      <c r="D7844" s="1061">
        <v>84.47</v>
      </c>
    </row>
    <row r="7845" spans="1:4" ht="22.5" x14ac:dyDescent="0.2">
      <c r="A7845" s="1058">
        <v>1702</v>
      </c>
      <c r="B7845" s="1059" t="s">
        <v>5805</v>
      </c>
      <c r="C7845" s="1060" t="s">
        <v>2352</v>
      </c>
      <c r="D7845" s="1061">
        <v>30.65</v>
      </c>
    </row>
    <row r="7846" spans="1:4" ht="22.5" x14ac:dyDescent="0.2">
      <c r="A7846" s="1058">
        <v>1703</v>
      </c>
      <c r="B7846" s="1059" t="s">
        <v>5806</v>
      </c>
      <c r="C7846" s="1060" t="s">
        <v>2352</v>
      </c>
      <c r="D7846" s="1061">
        <v>30.65</v>
      </c>
    </row>
    <row r="7847" spans="1:4" ht="22.5" x14ac:dyDescent="0.2">
      <c r="A7847" s="1058">
        <v>1750</v>
      </c>
      <c r="B7847" s="1059" t="s">
        <v>5845</v>
      </c>
      <c r="C7847" s="1060" t="s">
        <v>2352</v>
      </c>
      <c r="D7847" s="1061">
        <v>76386.14</v>
      </c>
    </row>
    <row r="7848" spans="1:4" ht="22.5" x14ac:dyDescent="0.2">
      <c r="A7848" s="1058">
        <v>10977</v>
      </c>
      <c r="B7848" s="1059" t="s">
        <v>11662</v>
      </c>
      <c r="C7848" s="1060" t="s">
        <v>2352</v>
      </c>
      <c r="D7848" s="1061">
        <v>14192.29</v>
      </c>
    </row>
    <row r="7849" spans="1:4" ht="22.5" x14ac:dyDescent="0.2">
      <c r="A7849" s="1058">
        <v>1721</v>
      </c>
      <c r="B7849" s="1059" t="s">
        <v>5817</v>
      </c>
      <c r="C7849" s="1060" t="s">
        <v>2352</v>
      </c>
      <c r="D7849" s="1061">
        <v>10485.24</v>
      </c>
    </row>
    <row r="7850" spans="1:4" ht="22.5" x14ac:dyDescent="0.2">
      <c r="A7850" s="1058">
        <v>10322</v>
      </c>
      <c r="B7850" s="1059" t="s">
        <v>11282</v>
      </c>
      <c r="C7850" s="1060" t="s">
        <v>2352</v>
      </c>
      <c r="D7850" s="1061">
        <v>13795.62</v>
      </c>
    </row>
    <row r="7851" spans="1:4" ht="22.5" x14ac:dyDescent="0.2">
      <c r="A7851" s="1058">
        <v>13037</v>
      </c>
      <c r="B7851" s="1059" t="s">
        <v>31451</v>
      </c>
      <c r="C7851" s="1060" t="s">
        <v>2352</v>
      </c>
      <c r="D7851" s="1061">
        <v>9056.2000000000007</v>
      </c>
    </row>
    <row r="7852" spans="1:4" ht="22.5" x14ac:dyDescent="0.2">
      <c r="A7852" s="1058">
        <v>10968</v>
      </c>
      <c r="B7852" s="1059" t="s">
        <v>21151</v>
      </c>
      <c r="C7852" s="1060" t="s">
        <v>2352</v>
      </c>
      <c r="D7852" s="1061">
        <v>14617.92</v>
      </c>
    </row>
    <row r="7853" spans="1:4" ht="22.5" x14ac:dyDescent="0.2">
      <c r="A7853" s="1058">
        <v>9198</v>
      </c>
      <c r="B7853" s="1059" t="s">
        <v>10527</v>
      </c>
      <c r="C7853" s="1060" t="s">
        <v>2352</v>
      </c>
      <c r="D7853" s="1061">
        <v>32537.7</v>
      </c>
    </row>
    <row r="7854" spans="1:4" x14ac:dyDescent="0.2">
      <c r="A7854" s="1058">
        <v>9194</v>
      </c>
      <c r="B7854" s="1062"/>
      <c r="C7854" s="1060" t="s">
        <v>2352</v>
      </c>
      <c r="D7854" s="1061">
        <v>35456.97</v>
      </c>
    </row>
    <row r="7855" spans="1:4" ht="22.5" x14ac:dyDescent="0.2">
      <c r="A7855" s="1062"/>
      <c r="B7855" s="1059" t="s">
        <v>10523</v>
      </c>
      <c r="C7855" s="1062"/>
      <c r="D7855" s="1062"/>
    </row>
    <row r="7856" spans="1:4" ht="22.5" x14ac:dyDescent="0.2">
      <c r="A7856" s="1058">
        <v>10323</v>
      </c>
      <c r="B7856" s="1059" t="s">
        <v>11283</v>
      </c>
      <c r="C7856" s="1060" t="s">
        <v>2352</v>
      </c>
      <c r="D7856" s="1061">
        <v>23253.21</v>
      </c>
    </row>
    <row r="7857" spans="1:4" ht="22.5" x14ac:dyDescent="0.2">
      <c r="A7857" s="1058">
        <v>1723</v>
      </c>
      <c r="B7857" s="1059" t="s">
        <v>5818</v>
      </c>
      <c r="C7857" s="1060" t="s">
        <v>2352</v>
      </c>
      <c r="D7857" s="1061">
        <v>22857.01</v>
      </c>
    </row>
    <row r="7858" spans="1:4" ht="22.5" x14ac:dyDescent="0.2">
      <c r="A7858" s="1058">
        <v>10969</v>
      </c>
      <c r="B7858" s="1059" t="s">
        <v>21152</v>
      </c>
      <c r="C7858" s="1060" t="s">
        <v>2352</v>
      </c>
      <c r="D7858" s="1061">
        <v>27034.16</v>
      </c>
    </row>
    <row r="7859" spans="1:4" ht="22.5" x14ac:dyDescent="0.2">
      <c r="A7859" s="1058">
        <v>8706</v>
      </c>
      <c r="B7859" s="1059" t="s">
        <v>10155</v>
      </c>
      <c r="C7859" s="1060" t="s">
        <v>2352</v>
      </c>
      <c r="D7859" s="1061">
        <v>37771.69</v>
      </c>
    </row>
    <row r="7860" spans="1:4" ht="22.5" x14ac:dyDescent="0.2">
      <c r="A7860" s="1058">
        <v>9197</v>
      </c>
      <c r="B7860" s="1059" t="s">
        <v>10526</v>
      </c>
      <c r="C7860" s="1060" t="s">
        <v>2352</v>
      </c>
      <c r="D7860" s="1061">
        <v>50287.21</v>
      </c>
    </row>
    <row r="7861" spans="1:4" ht="22.5" x14ac:dyDescent="0.2">
      <c r="A7861" s="1058">
        <v>1749</v>
      </c>
      <c r="B7861" s="1059" t="s">
        <v>5844</v>
      </c>
      <c r="C7861" s="1060" t="s">
        <v>2352</v>
      </c>
      <c r="D7861" s="1061">
        <v>24016.51</v>
      </c>
    </row>
    <row r="7862" spans="1:4" ht="22.5" x14ac:dyDescent="0.2">
      <c r="A7862" s="1058">
        <v>10967</v>
      </c>
      <c r="B7862" s="1059" t="s">
        <v>21150</v>
      </c>
      <c r="C7862" s="1060" t="s">
        <v>2352</v>
      </c>
      <c r="D7862" s="1061">
        <v>40900.980000000003</v>
      </c>
    </row>
    <row r="7863" spans="1:4" ht="22.5" x14ac:dyDescent="0.2">
      <c r="A7863" s="1058">
        <v>7297</v>
      </c>
      <c r="B7863" s="1059" t="s">
        <v>9228</v>
      </c>
      <c r="C7863" s="1060" t="s">
        <v>2352</v>
      </c>
      <c r="D7863" s="1061">
        <v>48524.78</v>
      </c>
    </row>
    <row r="7864" spans="1:4" ht="22.5" x14ac:dyDescent="0.2">
      <c r="A7864" s="1058">
        <v>1751</v>
      </c>
      <c r="B7864" s="1059" t="s">
        <v>5846</v>
      </c>
      <c r="C7864" s="1060" t="s">
        <v>2352</v>
      </c>
      <c r="D7864" s="1061">
        <v>66119.839999999997</v>
      </c>
    </row>
    <row r="7865" spans="1:4" ht="22.5" x14ac:dyDescent="0.2">
      <c r="A7865" s="1058">
        <v>11168</v>
      </c>
      <c r="B7865" s="1059" t="s">
        <v>11803</v>
      </c>
      <c r="C7865" s="1060" t="s">
        <v>2352</v>
      </c>
      <c r="D7865" s="1061">
        <v>17460.580000000002</v>
      </c>
    </row>
    <row r="7866" spans="1:4" ht="22.5" x14ac:dyDescent="0.2">
      <c r="A7866" s="1058">
        <v>11936</v>
      </c>
      <c r="B7866" s="1059" t="s">
        <v>12335</v>
      </c>
      <c r="C7866" s="1060" t="s">
        <v>2352</v>
      </c>
      <c r="D7866" s="1061">
        <v>1081.6600000000001</v>
      </c>
    </row>
    <row r="7867" spans="1:4" ht="33.75" x14ac:dyDescent="0.2">
      <c r="A7867" s="1058">
        <v>10940</v>
      </c>
      <c r="B7867" s="1059" t="s">
        <v>11653</v>
      </c>
      <c r="C7867" s="1060" t="s">
        <v>2352</v>
      </c>
      <c r="D7867" s="1061">
        <v>71.42</v>
      </c>
    </row>
    <row r="7868" spans="1:4" ht="22.5" x14ac:dyDescent="0.2">
      <c r="A7868" s="1058">
        <v>10941</v>
      </c>
      <c r="B7868" s="1059" t="s">
        <v>11654</v>
      </c>
      <c r="C7868" s="1060" t="s">
        <v>30784</v>
      </c>
      <c r="D7868" s="1061">
        <v>3787.05</v>
      </c>
    </row>
    <row r="7869" spans="1:4" ht="22.5" x14ac:dyDescent="0.2">
      <c r="A7869" s="1058">
        <v>1729</v>
      </c>
      <c r="B7869" s="1059" t="s">
        <v>5824</v>
      </c>
      <c r="C7869" s="1060" t="s">
        <v>2352</v>
      </c>
      <c r="D7869" s="1061">
        <v>1189.1199999999999</v>
      </c>
    </row>
    <row r="7870" spans="1:4" ht="22.5" x14ac:dyDescent="0.2">
      <c r="A7870" s="1058">
        <v>1728</v>
      </c>
      <c r="B7870" s="1059" t="s">
        <v>5823</v>
      </c>
      <c r="C7870" s="1060" t="s">
        <v>2352</v>
      </c>
      <c r="D7870" s="1061">
        <v>1040.46</v>
      </c>
    </row>
    <row r="7871" spans="1:4" ht="22.5" x14ac:dyDescent="0.2">
      <c r="A7871" s="1058">
        <v>1726</v>
      </c>
      <c r="B7871" s="1059" t="s">
        <v>5821</v>
      </c>
      <c r="C7871" s="1060" t="s">
        <v>2352</v>
      </c>
      <c r="D7871" s="1061">
        <v>1178.75</v>
      </c>
    </row>
    <row r="7872" spans="1:4" ht="22.5" x14ac:dyDescent="0.2">
      <c r="A7872" s="1058">
        <v>1743</v>
      </c>
      <c r="B7872" s="1059" t="s">
        <v>5838</v>
      </c>
      <c r="C7872" s="1060" t="s">
        <v>2352</v>
      </c>
      <c r="D7872" s="1061">
        <v>2195.81</v>
      </c>
    </row>
    <row r="7873" spans="1:4" ht="22.5" x14ac:dyDescent="0.2">
      <c r="A7873" s="1058">
        <v>1744</v>
      </c>
      <c r="B7873" s="1059" t="s">
        <v>5839</v>
      </c>
      <c r="C7873" s="1060" t="s">
        <v>2352</v>
      </c>
      <c r="D7873" s="1061">
        <v>2824.36</v>
      </c>
    </row>
    <row r="7874" spans="1:4" ht="22.5" x14ac:dyDescent="0.2">
      <c r="A7874" s="1058">
        <v>1730</v>
      </c>
      <c r="B7874" s="1059" t="s">
        <v>5825</v>
      </c>
      <c r="C7874" s="1060" t="s">
        <v>2352</v>
      </c>
      <c r="D7874" s="1061">
        <v>1325.22</v>
      </c>
    </row>
    <row r="7875" spans="1:4" ht="22.5" x14ac:dyDescent="0.2">
      <c r="A7875" s="1058">
        <v>1740</v>
      </c>
      <c r="B7875" s="1059" t="s">
        <v>5835</v>
      </c>
      <c r="C7875" s="1060" t="s">
        <v>2352</v>
      </c>
      <c r="D7875" s="1061">
        <v>2468.86</v>
      </c>
    </row>
    <row r="7876" spans="1:4" ht="22.5" x14ac:dyDescent="0.2">
      <c r="A7876" s="1058">
        <v>1742</v>
      </c>
      <c r="B7876" s="1059" t="s">
        <v>5837</v>
      </c>
      <c r="C7876" s="1060" t="s">
        <v>2352</v>
      </c>
      <c r="D7876" s="1061">
        <v>3194.37</v>
      </c>
    </row>
    <row r="7877" spans="1:4" ht="22.5" x14ac:dyDescent="0.2">
      <c r="A7877" s="1058">
        <v>1733</v>
      </c>
      <c r="B7877" s="1059" t="s">
        <v>5828</v>
      </c>
      <c r="C7877" s="1060" t="s">
        <v>2352</v>
      </c>
      <c r="D7877" s="1061">
        <v>1166.22</v>
      </c>
    </row>
    <row r="7878" spans="1:4" ht="22.5" x14ac:dyDescent="0.2">
      <c r="A7878" s="1058">
        <v>1734</v>
      </c>
      <c r="B7878" s="1059" t="s">
        <v>5829</v>
      </c>
      <c r="C7878" s="1060" t="s">
        <v>2352</v>
      </c>
      <c r="D7878" s="1061">
        <v>1319.05</v>
      </c>
    </row>
    <row r="7879" spans="1:4" ht="22.5" x14ac:dyDescent="0.2">
      <c r="A7879" s="1058">
        <v>1735</v>
      </c>
      <c r="B7879" s="1059" t="s">
        <v>5830</v>
      </c>
      <c r="C7879" s="1060" t="s">
        <v>2352</v>
      </c>
      <c r="D7879" s="1061">
        <v>1471.7</v>
      </c>
    </row>
    <row r="7880" spans="1:4" ht="22.5" x14ac:dyDescent="0.2">
      <c r="A7880" s="1058">
        <v>1727</v>
      </c>
      <c r="B7880" s="1059" t="s">
        <v>5822</v>
      </c>
      <c r="C7880" s="1060" t="s">
        <v>2352</v>
      </c>
      <c r="D7880" s="1061">
        <v>1533.71</v>
      </c>
    </row>
    <row r="7881" spans="1:4" ht="22.5" x14ac:dyDescent="0.2">
      <c r="A7881" s="1058">
        <v>1732</v>
      </c>
      <c r="B7881" s="1059" t="s">
        <v>5827</v>
      </c>
      <c r="C7881" s="1060" t="s">
        <v>2352</v>
      </c>
      <c r="D7881" s="1061">
        <v>1609.75</v>
      </c>
    </row>
    <row r="7882" spans="1:4" ht="22.5" x14ac:dyDescent="0.2">
      <c r="A7882" s="1058">
        <v>1738</v>
      </c>
      <c r="B7882" s="1059" t="s">
        <v>5833</v>
      </c>
      <c r="C7882" s="1060" t="s">
        <v>2352</v>
      </c>
      <c r="D7882" s="1061">
        <v>1777.17</v>
      </c>
    </row>
    <row r="7883" spans="1:4" ht="22.5" x14ac:dyDescent="0.2">
      <c r="A7883" s="1058">
        <v>1741</v>
      </c>
      <c r="B7883" s="1059" t="s">
        <v>5836</v>
      </c>
      <c r="C7883" s="1060" t="s">
        <v>2352</v>
      </c>
      <c r="D7883" s="1061">
        <v>2621.61</v>
      </c>
    </row>
    <row r="7884" spans="1:4" ht="22.5" x14ac:dyDescent="0.2">
      <c r="A7884" s="1058">
        <v>1724</v>
      </c>
      <c r="B7884" s="1059" t="s">
        <v>5819</v>
      </c>
      <c r="C7884" s="1060" t="s">
        <v>2352</v>
      </c>
      <c r="D7884" s="1061">
        <v>907.65</v>
      </c>
    </row>
    <row r="7885" spans="1:4" ht="22.5" x14ac:dyDescent="0.2">
      <c r="A7885" s="1058">
        <v>1725</v>
      </c>
      <c r="B7885" s="1059" t="s">
        <v>5820</v>
      </c>
      <c r="C7885" s="1060" t="s">
        <v>2352</v>
      </c>
      <c r="D7885" s="1061">
        <v>1046.8900000000001</v>
      </c>
    </row>
    <row r="7886" spans="1:4" ht="22.5" x14ac:dyDescent="0.2">
      <c r="A7886" s="1058">
        <v>1736</v>
      </c>
      <c r="B7886" s="1059" t="s">
        <v>5831</v>
      </c>
      <c r="C7886" s="1060" t="s">
        <v>2352</v>
      </c>
      <c r="D7886" s="1061">
        <v>1921.67</v>
      </c>
    </row>
    <row r="7887" spans="1:4" ht="22.5" x14ac:dyDescent="0.2">
      <c r="A7887" s="1058">
        <v>1731</v>
      </c>
      <c r="B7887" s="1059" t="s">
        <v>5826</v>
      </c>
      <c r="C7887" s="1060" t="s">
        <v>2352</v>
      </c>
      <c r="D7887" s="1061">
        <v>1467.43</v>
      </c>
    </row>
    <row r="7888" spans="1:4" ht="22.5" x14ac:dyDescent="0.2">
      <c r="A7888" s="1058">
        <v>1737</v>
      </c>
      <c r="B7888" s="1059" t="s">
        <v>5832</v>
      </c>
      <c r="C7888" s="1060" t="s">
        <v>2352</v>
      </c>
      <c r="D7888" s="1061">
        <v>1624.49</v>
      </c>
    </row>
    <row r="7889" spans="1:4" ht="22.5" x14ac:dyDescent="0.2">
      <c r="A7889" s="1058">
        <v>1739</v>
      </c>
      <c r="B7889" s="1059" t="s">
        <v>5834</v>
      </c>
      <c r="C7889" s="1060" t="s">
        <v>2352</v>
      </c>
      <c r="D7889" s="1061">
        <v>2310.54</v>
      </c>
    </row>
    <row r="7890" spans="1:4" ht="22.5" x14ac:dyDescent="0.2">
      <c r="A7890" s="1058">
        <v>1745</v>
      </c>
      <c r="B7890" s="1059" t="s">
        <v>5840</v>
      </c>
      <c r="C7890" s="1060" t="s">
        <v>2352</v>
      </c>
      <c r="D7890" s="1061">
        <v>2874.73</v>
      </c>
    </row>
    <row r="7891" spans="1:4" ht="22.5" x14ac:dyDescent="0.2">
      <c r="A7891" s="1058">
        <v>1746</v>
      </c>
      <c r="B7891" s="1059" t="s">
        <v>5841</v>
      </c>
      <c r="C7891" s="1060" t="s">
        <v>2352</v>
      </c>
      <c r="D7891" s="1061">
        <v>3232.69</v>
      </c>
    </row>
    <row r="7892" spans="1:4" ht="22.5" x14ac:dyDescent="0.2">
      <c r="A7892" s="1058">
        <v>1747</v>
      </c>
      <c r="B7892" s="1059" t="s">
        <v>5842</v>
      </c>
      <c r="C7892" s="1060" t="s">
        <v>2352</v>
      </c>
      <c r="D7892" s="1061">
        <v>4143.8999999999996</v>
      </c>
    </row>
    <row r="7893" spans="1:4" ht="22.5" x14ac:dyDescent="0.2">
      <c r="A7893" s="1058">
        <v>11078</v>
      </c>
      <c r="B7893" s="1059" t="s">
        <v>11724</v>
      </c>
      <c r="C7893" s="1060" t="s">
        <v>2352</v>
      </c>
      <c r="D7893" s="1061">
        <v>13429.87</v>
      </c>
    </row>
    <row r="7894" spans="1:4" ht="22.5" x14ac:dyDescent="0.2">
      <c r="A7894" s="1058">
        <v>11079</v>
      </c>
      <c r="B7894" s="1059" t="s">
        <v>11725</v>
      </c>
      <c r="C7894" s="1060" t="s">
        <v>2352</v>
      </c>
      <c r="D7894" s="1061">
        <v>18534.72</v>
      </c>
    </row>
    <row r="7895" spans="1:4" x14ac:dyDescent="0.2">
      <c r="A7895" s="1058">
        <v>7939</v>
      </c>
      <c r="B7895" s="1062"/>
      <c r="C7895" s="1060" t="s">
        <v>2352</v>
      </c>
      <c r="D7895" s="1061">
        <v>13945.23</v>
      </c>
    </row>
    <row r="7896" spans="1:4" ht="22.5" x14ac:dyDescent="0.2">
      <c r="A7896" s="1062"/>
      <c r="B7896" s="1059" t="s">
        <v>21108</v>
      </c>
      <c r="C7896" s="1062"/>
      <c r="D7896" s="1062"/>
    </row>
    <row r="7897" spans="1:4" ht="22.5" x14ac:dyDescent="0.2">
      <c r="A7897" s="1058">
        <v>10979</v>
      </c>
      <c r="B7897" s="1059" t="s">
        <v>11663</v>
      </c>
      <c r="C7897" s="1060" t="s">
        <v>2352</v>
      </c>
      <c r="D7897" s="1061">
        <v>12809.7</v>
      </c>
    </row>
    <row r="7898" spans="1:4" ht="22.5" x14ac:dyDescent="0.2">
      <c r="A7898" s="1058">
        <v>1748</v>
      </c>
      <c r="B7898" s="1059" t="s">
        <v>5843</v>
      </c>
      <c r="C7898" s="1060" t="s">
        <v>2352</v>
      </c>
      <c r="D7898" s="1061">
        <v>550.41999999999996</v>
      </c>
    </row>
    <row r="7899" spans="1:4" ht="22.5" x14ac:dyDescent="0.2">
      <c r="A7899" s="1058">
        <v>9960</v>
      </c>
      <c r="B7899" s="1059" t="s">
        <v>11056</v>
      </c>
      <c r="C7899" s="1060" t="s">
        <v>2352</v>
      </c>
      <c r="D7899" s="1061">
        <v>1651.26</v>
      </c>
    </row>
    <row r="7900" spans="1:4" ht="22.5" x14ac:dyDescent="0.2">
      <c r="A7900" s="1058">
        <v>9947</v>
      </c>
      <c r="B7900" s="1059" t="s">
        <v>11047</v>
      </c>
      <c r="C7900" s="1060" t="s">
        <v>2352</v>
      </c>
      <c r="D7900" s="1061">
        <v>18315.64</v>
      </c>
    </row>
    <row r="7901" spans="1:4" x14ac:dyDescent="0.2">
      <c r="A7901" s="1058">
        <v>13038</v>
      </c>
      <c r="B7901" s="1059" t="s">
        <v>31452</v>
      </c>
      <c r="C7901" s="1060" t="s">
        <v>2352</v>
      </c>
      <c r="D7901" s="1061">
        <v>6935.45</v>
      </c>
    </row>
    <row r="7902" spans="1:4" x14ac:dyDescent="0.2">
      <c r="A7902" s="1058">
        <v>1717</v>
      </c>
      <c r="B7902" s="1059" t="s">
        <v>5814</v>
      </c>
      <c r="C7902" s="1060" t="s">
        <v>2352</v>
      </c>
      <c r="D7902" s="1061">
        <v>14184.13</v>
      </c>
    </row>
    <row r="7903" spans="1:4" ht="22.5" x14ac:dyDescent="0.2">
      <c r="A7903" s="1058">
        <v>10319</v>
      </c>
      <c r="B7903" s="1059" t="s">
        <v>11279</v>
      </c>
      <c r="C7903" s="1060" t="s">
        <v>2352</v>
      </c>
      <c r="D7903" s="1061">
        <v>10815.17</v>
      </c>
    </row>
    <row r="7904" spans="1:4" ht="22.5" x14ac:dyDescent="0.2">
      <c r="A7904" s="1058">
        <v>10320</v>
      </c>
      <c r="B7904" s="1059" t="s">
        <v>11280</v>
      </c>
      <c r="C7904" s="1060" t="s">
        <v>2352</v>
      </c>
      <c r="D7904" s="1061">
        <v>20323.810000000001</v>
      </c>
    </row>
    <row r="7905" spans="1:4" ht="22.5" x14ac:dyDescent="0.2">
      <c r="A7905" s="1058">
        <v>10321</v>
      </c>
      <c r="B7905" s="1059" t="s">
        <v>11281</v>
      </c>
      <c r="C7905" s="1060" t="s">
        <v>2352</v>
      </c>
      <c r="D7905" s="1061">
        <v>24674.09</v>
      </c>
    </row>
    <row r="7906" spans="1:4" ht="22.5" x14ac:dyDescent="0.2">
      <c r="A7906" s="1058">
        <v>9944</v>
      </c>
      <c r="B7906" s="1059" t="s">
        <v>11044</v>
      </c>
      <c r="C7906" s="1060" t="s">
        <v>2352</v>
      </c>
      <c r="D7906" s="1061">
        <v>29612.25</v>
      </c>
    </row>
    <row r="7907" spans="1:4" ht="22.5" x14ac:dyDescent="0.2">
      <c r="A7907" s="1058">
        <v>11167</v>
      </c>
      <c r="B7907" s="1059" t="s">
        <v>11802</v>
      </c>
      <c r="C7907" s="1060" t="s">
        <v>2352</v>
      </c>
      <c r="D7907" s="1061">
        <v>16846.95</v>
      </c>
    </row>
    <row r="7908" spans="1:4" ht="22.5" x14ac:dyDescent="0.2">
      <c r="A7908" s="1058">
        <v>11077</v>
      </c>
      <c r="B7908" s="1059" t="s">
        <v>11723</v>
      </c>
      <c r="C7908" s="1060" t="s">
        <v>2352</v>
      </c>
      <c r="D7908" s="1061">
        <v>15745.38</v>
      </c>
    </row>
    <row r="7909" spans="1:4" ht="22.5" x14ac:dyDescent="0.2">
      <c r="A7909" s="1058">
        <v>10037</v>
      </c>
      <c r="B7909" s="1059" t="s">
        <v>11117</v>
      </c>
      <c r="C7909" s="1060" t="s">
        <v>2352</v>
      </c>
      <c r="D7909" s="1061">
        <v>30372.3</v>
      </c>
    </row>
    <row r="7910" spans="1:4" ht="22.5" x14ac:dyDescent="0.2">
      <c r="A7910" s="1058">
        <v>8705</v>
      </c>
      <c r="B7910" s="1059" t="s">
        <v>10154</v>
      </c>
      <c r="C7910" s="1060" t="s">
        <v>2352</v>
      </c>
      <c r="D7910" s="1061">
        <v>31808.5</v>
      </c>
    </row>
    <row r="7911" spans="1:4" ht="22.5" x14ac:dyDescent="0.2">
      <c r="A7911" s="1058">
        <v>7936</v>
      </c>
      <c r="B7911" s="1059" t="s">
        <v>9736</v>
      </c>
      <c r="C7911" s="1060" t="s">
        <v>2352</v>
      </c>
      <c r="D7911" s="1061">
        <v>27677.26</v>
      </c>
    </row>
    <row r="7912" spans="1:4" ht="22.5" x14ac:dyDescent="0.2">
      <c r="A7912" s="1058">
        <v>1719</v>
      </c>
      <c r="B7912" s="1059" t="s">
        <v>5815</v>
      </c>
      <c r="C7912" s="1060" t="s">
        <v>2352</v>
      </c>
      <c r="D7912" s="1061">
        <v>65854.929999999993</v>
      </c>
    </row>
    <row r="7913" spans="1:4" ht="22.5" x14ac:dyDescent="0.2">
      <c r="A7913" s="1058">
        <v>1720</v>
      </c>
      <c r="B7913" s="1059" t="s">
        <v>5816</v>
      </c>
      <c r="C7913" s="1060" t="s">
        <v>2352</v>
      </c>
      <c r="D7913" s="1061">
        <v>77774.86</v>
      </c>
    </row>
    <row r="7914" spans="1:4" ht="22.5" x14ac:dyDescent="0.2">
      <c r="A7914" s="1058">
        <v>9946</v>
      </c>
      <c r="B7914" s="1059" t="s">
        <v>11046</v>
      </c>
      <c r="C7914" s="1060" t="s">
        <v>2352</v>
      </c>
      <c r="D7914" s="1061">
        <v>15832.32</v>
      </c>
    </row>
    <row r="7915" spans="1:4" ht="22.5" x14ac:dyDescent="0.2">
      <c r="A7915" s="1058">
        <v>9196</v>
      </c>
      <c r="B7915" s="1059" t="s">
        <v>10525</v>
      </c>
      <c r="C7915" s="1060" t="s">
        <v>2352</v>
      </c>
      <c r="D7915" s="1061">
        <v>26911.96</v>
      </c>
    </row>
    <row r="7916" spans="1:4" ht="22.5" x14ac:dyDescent="0.2">
      <c r="A7916" s="1058">
        <v>11076</v>
      </c>
      <c r="B7916" s="1059" t="s">
        <v>11722</v>
      </c>
      <c r="C7916" s="1060" t="s">
        <v>2352</v>
      </c>
      <c r="D7916" s="1061">
        <v>12832.19</v>
      </c>
    </row>
    <row r="7917" spans="1:4" ht="22.5" x14ac:dyDescent="0.2">
      <c r="A7917" s="1058">
        <v>9192</v>
      </c>
      <c r="B7917" s="1059" t="s">
        <v>10521</v>
      </c>
      <c r="C7917" s="1060" t="s">
        <v>2352</v>
      </c>
      <c r="D7917" s="1061">
        <v>32534.12</v>
      </c>
    </row>
    <row r="7918" spans="1:4" ht="22.5" x14ac:dyDescent="0.2">
      <c r="A7918" s="1058">
        <v>9195</v>
      </c>
      <c r="B7918" s="1059" t="s">
        <v>10524</v>
      </c>
      <c r="C7918" s="1060" t="s">
        <v>2352</v>
      </c>
      <c r="D7918" s="1061">
        <v>47122.07</v>
      </c>
    </row>
    <row r="7919" spans="1:4" ht="22.5" x14ac:dyDescent="0.2">
      <c r="A7919" s="1058">
        <v>1708</v>
      </c>
      <c r="B7919" s="1059" t="s">
        <v>5808</v>
      </c>
      <c r="C7919" s="1060" t="s">
        <v>2352</v>
      </c>
      <c r="D7919" s="1061">
        <v>491.6</v>
      </c>
    </row>
    <row r="7920" spans="1:4" ht="22.5" x14ac:dyDescent="0.2">
      <c r="A7920" s="1058">
        <v>1714</v>
      </c>
      <c r="B7920" s="1059" t="s">
        <v>5813</v>
      </c>
      <c r="C7920" s="1060" t="s">
        <v>2352</v>
      </c>
      <c r="D7920" s="1061">
        <v>1971.32</v>
      </c>
    </row>
    <row r="7921" spans="1:4" ht="22.5" x14ac:dyDescent="0.2">
      <c r="A7921" s="1058">
        <v>1709</v>
      </c>
      <c r="B7921" s="1059" t="s">
        <v>5809</v>
      </c>
      <c r="C7921" s="1060" t="s">
        <v>2352</v>
      </c>
      <c r="D7921" s="1061">
        <v>530.87</v>
      </c>
    </row>
    <row r="7922" spans="1:4" ht="22.5" x14ac:dyDescent="0.2">
      <c r="A7922" s="1058">
        <v>1710</v>
      </c>
      <c r="B7922" s="1059" t="s">
        <v>5810</v>
      </c>
      <c r="C7922" s="1060" t="s">
        <v>2352</v>
      </c>
      <c r="D7922" s="1061">
        <v>697.15</v>
      </c>
    </row>
    <row r="7923" spans="1:4" ht="22.5" x14ac:dyDescent="0.2">
      <c r="A7923" s="1058">
        <v>1711</v>
      </c>
      <c r="B7923" s="1059" t="s">
        <v>5811</v>
      </c>
      <c r="C7923" s="1060" t="s">
        <v>2352</v>
      </c>
      <c r="D7923" s="1061">
        <v>2354.8200000000002</v>
      </c>
    </row>
    <row r="7924" spans="1:4" ht="22.5" x14ac:dyDescent="0.2">
      <c r="A7924" s="1058">
        <v>1712</v>
      </c>
      <c r="B7924" s="1059" t="s">
        <v>5812</v>
      </c>
      <c r="C7924" s="1060" t="s">
        <v>2352</v>
      </c>
      <c r="D7924" s="1061">
        <v>2460.7600000000002</v>
      </c>
    </row>
    <row r="7925" spans="1:4" x14ac:dyDescent="0.2">
      <c r="A7925" s="1058">
        <v>1716</v>
      </c>
      <c r="B7925" s="1059" t="s">
        <v>31193</v>
      </c>
      <c r="C7925" s="1060" t="s">
        <v>30784</v>
      </c>
      <c r="D7925" s="1061">
        <v>60</v>
      </c>
    </row>
    <row r="7926" spans="1:4" x14ac:dyDescent="0.2">
      <c r="A7926" s="1058">
        <v>12637</v>
      </c>
      <c r="B7926" s="1059" t="s">
        <v>31194</v>
      </c>
      <c r="C7926" s="1060" t="s">
        <v>2352</v>
      </c>
      <c r="D7926" s="1061">
        <v>300</v>
      </c>
    </row>
    <row r="7927" spans="1:4" x14ac:dyDescent="0.2">
      <c r="A7927" s="1058">
        <v>10308</v>
      </c>
      <c r="B7927" s="1059" t="s">
        <v>11270</v>
      </c>
      <c r="C7927" s="1060" t="s">
        <v>30784</v>
      </c>
      <c r="D7927" s="1061">
        <v>12.5</v>
      </c>
    </row>
    <row r="7928" spans="1:4" ht="22.5" x14ac:dyDescent="0.2">
      <c r="A7928" s="1058">
        <v>1596</v>
      </c>
      <c r="B7928" s="1059" t="s">
        <v>5700</v>
      </c>
      <c r="C7928" s="1060" t="s">
        <v>2352</v>
      </c>
      <c r="D7928" s="1061">
        <v>4.87</v>
      </c>
    </row>
    <row r="7929" spans="1:4" ht="22.5" x14ac:dyDescent="0.2">
      <c r="A7929" s="1058">
        <v>1597</v>
      </c>
      <c r="B7929" s="1059" t="s">
        <v>5701</v>
      </c>
      <c r="C7929" s="1060" t="s">
        <v>2352</v>
      </c>
      <c r="D7929" s="1061">
        <v>4.07</v>
      </c>
    </row>
    <row r="7930" spans="1:4" ht="22.5" x14ac:dyDescent="0.2">
      <c r="A7930" s="1058">
        <v>12109</v>
      </c>
      <c r="B7930" s="1059" t="s">
        <v>12468</v>
      </c>
      <c r="C7930" s="1060" t="s">
        <v>2974</v>
      </c>
      <c r="D7930" s="1061">
        <v>26.17</v>
      </c>
    </row>
    <row r="7931" spans="1:4" ht="22.5" x14ac:dyDescent="0.2">
      <c r="A7931" s="1058">
        <v>1667</v>
      </c>
      <c r="B7931" s="1059" t="s">
        <v>5770</v>
      </c>
      <c r="C7931" s="1060" t="s">
        <v>2352</v>
      </c>
      <c r="D7931" s="1061">
        <v>10.15</v>
      </c>
    </row>
    <row r="7932" spans="1:4" ht="22.5" x14ac:dyDescent="0.2">
      <c r="A7932" s="1058">
        <v>1598</v>
      </c>
      <c r="B7932" s="1059" t="s">
        <v>5702</v>
      </c>
      <c r="C7932" s="1060" t="s">
        <v>2352</v>
      </c>
      <c r="D7932" s="1061">
        <v>7.43</v>
      </c>
    </row>
    <row r="7933" spans="1:4" x14ac:dyDescent="0.2">
      <c r="A7933" s="1058">
        <v>1610</v>
      </c>
      <c r="B7933" s="1059" t="s">
        <v>5713</v>
      </c>
      <c r="C7933" s="1060" t="s">
        <v>2352</v>
      </c>
      <c r="D7933" s="1061">
        <v>9.32</v>
      </c>
    </row>
    <row r="7934" spans="1:4" x14ac:dyDescent="0.2">
      <c r="A7934" s="1058">
        <v>1611</v>
      </c>
      <c r="B7934" s="1059" t="s">
        <v>5714</v>
      </c>
      <c r="C7934" s="1060" t="s">
        <v>2352</v>
      </c>
      <c r="D7934" s="1061">
        <v>14.06</v>
      </c>
    </row>
    <row r="7935" spans="1:4" x14ac:dyDescent="0.2">
      <c r="A7935" s="1058">
        <v>1612</v>
      </c>
      <c r="B7935" s="1059" t="s">
        <v>5715</v>
      </c>
      <c r="C7935" s="1060" t="s">
        <v>2352</v>
      </c>
      <c r="D7935" s="1061">
        <v>18.63</v>
      </c>
    </row>
    <row r="7936" spans="1:4" x14ac:dyDescent="0.2">
      <c r="A7936" s="1058">
        <v>4763</v>
      </c>
      <c r="B7936" s="1059" t="s">
        <v>7795</v>
      </c>
      <c r="C7936" s="1060" t="s">
        <v>2352</v>
      </c>
      <c r="D7936" s="1061">
        <v>84.82</v>
      </c>
    </row>
    <row r="7937" spans="1:4" x14ac:dyDescent="0.2">
      <c r="A7937" s="1058">
        <v>1534</v>
      </c>
      <c r="B7937" s="1059" t="s">
        <v>5638</v>
      </c>
      <c r="C7937" s="1060" t="s">
        <v>2352</v>
      </c>
      <c r="D7937" s="1061">
        <v>7.92</v>
      </c>
    </row>
    <row r="7938" spans="1:4" x14ac:dyDescent="0.2">
      <c r="A7938" s="1058">
        <v>1535</v>
      </c>
      <c r="B7938" s="1059" t="s">
        <v>5639</v>
      </c>
      <c r="C7938" s="1060" t="s">
        <v>2352</v>
      </c>
      <c r="D7938" s="1061">
        <v>13.13</v>
      </c>
    </row>
    <row r="7939" spans="1:4" x14ac:dyDescent="0.2">
      <c r="A7939" s="1058">
        <v>1536</v>
      </c>
      <c r="B7939" s="1059" t="s">
        <v>5640</v>
      </c>
      <c r="C7939" s="1060" t="s">
        <v>2352</v>
      </c>
      <c r="D7939" s="1061">
        <v>17.93</v>
      </c>
    </row>
    <row r="7940" spans="1:4" x14ac:dyDescent="0.2">
      <c r="A7940" s="1058">
        <v>10228</v>
      </c>
      <c r="B7940" s="1059" t="s">
        <v>11229</v>
      </c>
      <c r="C7940" s="1060" t="s">
        <v>2352</v>
      </c>
      <c r="D7940" s="1061">
        <v>6.84</v>
      </c>
    </row>
    <row r="7941" spans="1:4" x14ac:dyDescent="0.2">
      <c r="A7941" s="1058">
        <v>10542</v>
      </c>
      <c r="B7941" s="1059" t="s">
        <v>11409</v>
      </c>
      <c r="C7941" s="1060" t="s">
        <v>2352</v>
      </c>
      <c r="D7941" s="1061">
        <v>22.14</v>
      </c>
    </row>
    <row r="7942" spans="1:4" x14ac:dyDescent="0.2">
      <c r="A7942" s="1058">
        <v>1613</v>
      </c>
      <c r="B7942" s="1059" t="s">
        <v>5716</v>
      </c>
      <c r="C7942" s="1060" t="s">
        <v>2352</v>
      </c>
      <c r="D7942" s="1061">
        <v>42.4</v>
      </c>
    </row>
    <row r="7943" spans="1:4" x14ac:dyDescent="0.2">
      <c r="A7943" s="1058">
        <v>1537</v>
      </c>
      <c r="B7943" s="1059" t="s">
        <v>5641</v>
      </c>
      <c r="C7943" s="1060" t="s">
        <v>2352</v>
      </c>
      <c r="D7943" s="1061">
        <v>47.75</v>
      </c>
    </row>
    <row r="7944" spans="1:4" x14ac:dyDescent="0.2">
      <c r="A7944" s="1058">
        <v>1619</v>
      </c>
      <c r="B7944" s="1059" t="s">
        <v>5722</v>
      </c>
      <c r="C7944" s="1060" t="s">
        <v>2352</v>
      </c>
      <c r="D7944" s="1061">
        <v>19.28</v>
      </c>
    </row>
    <row r="7945" spans="1:4" x14ac:dyDescent="0.2">
      <c r="A7945" s="1058">
        <v>1620</v>
      </c>
      <c r="B7945" s="1059" t="s">
        <v>5723</v>
      </c>
      <c r="C7945" s="1060" t="s">
        <v>2352</v>
      </c>
      <c r="D7945" s="1061">
        <v>49.43</v>
      </c>
    </row>
    <row r="7946" spans="1:4" x14ac:dyDescent="0.2">
      <c r="A7946" s="1058">
        <v>1621</v>
      </c>
      <c r="B7946" s="1059" t="s">
        <v>5724</v>
      </c>
      <c r="C7946" s="1060" t="s">
        <v>2352</v>
      </c>
      <c r="D7946" s="1061">
        <v>60.58</v>
      </c>
    </row>
    <row r="7947" spans="1:4" x14ac:dyDescent="0.2">
      <c r="A7947" s="1058">
        <v>1545</v>
      </c>
      <c r="B7947" s="1059" t="s">
        <v>5649</v>
      </c>
      <c r="C7947" s="1060" t="s">
        <v>2352</v>
      </c>
      <c r="D7947" s="1061">
        <v>64.28</v>
      </c>
    </row>
    <row r="7948" spans="1:4" x14ac:dyDescent="0.2">
      <c r="A7948" s="1058">
        <v>1543</v>
      </c>
      <c r="B7948" s="1059" t="s">
        <v>5647</v>
      </c>
      <c r="C7948" s="1060" t="s">
        <v>2352</v>
      </c>
      <c r="D7948" s="1061">
        <v>19.11</v>
      </c>
    </row>
    <row r="7949" spans="1:4" x14ac:dyDescent="0.2">
      <c r="A7949" s="1058">
        <v>1544</v>
      </c>
      <c r="B7949" s="1059" t="s">
        <v>5648</v>
      </c>
      <c r="C7949" s="1060" t="s">
        <v>2352</v>
      </c>
      <c r="D7949" s="1061">
        <v>51.41</v>
      </c>
    </row>
    <row r="7950" spans="1:4" ht="22.5" x14ac:dyDescent="0.2">
      <c r="A7950" s="1058">
        <v>10543</v>
      </c>
      <c r="B7950" s="1059" t="s">
        <v>11410</v>
      </c>
      <c r="C7950" s="1060" t="s">
        <v>2352</v>
      </c>
      <c r="D7950" s="1061">
        <v>40.69</v>
      </c>
    </row>
    <row r="7951" spans="1:4" ht="22.5" x14ac:dyDescent="0.2">
      <c r="A7951" s="1058">
        <v>1550</v>
      </c>
      <c r="B7951" s="1059" t="s">
        <v>5654</v>
      </c>
      <c r="C7951" s="1060" t="s">
        <v>2352</v>
      </c>
      <c r="D7951" s="1061">
        <v>64.73</v>
      </c>
    </row>
    <row r="7952" spans="1:4" ht="22.5" x14ac:dyDescent="0.2">
      <c r="A7952" s="1058">
        <v>1549</v>
      </c>
      <c r="B7952" s="1059" t="s">
        <v>5653</v>
      </c>
      <c r="C7952" s="1060" t="s">
        <v>2352</v>
      </c>
      <c r="D7952" s="1061">
        <v>45.12</v>
      </c>
    </row>
    <row r="7953" spans="1:4" x14ac:dyDescent="0.2">
      <c r="A7953" s="1058">
        <v>1614</v>
      </c>
      <c r="B7953" s="1059" t="s">
        <v>5717</v>
      </c>
      <c r="C7953" s="1060" t="s">
        <v>2352</v>
      </c>
      <c r="D7953" s="1061">
        <v>18.29</v>
      </c>
    </row>
    <row r="7954" spans="1:4" x14ac:dyDescent="0.2">
      <c r="A7954" s="1058">
        <v>1616</v>
      </c>
      <c r="B7954" s="1059" t="s">
        <v>5719</v>
      </c>
      <c r="C7954" s="1060" t="s">
        <v>2352</v>
      </c>
      <c r="D7954" s="1061">
        <v>37.590000000000003</v>
      </c>
    </row>
    <row r="7955" spans="1:4" x14ac:dyDescent="0.2">
      <c r="A7955" s="1058">
        <v>1540</v>
      </c>
      <c r="B7955" s="1059" t="s">
        <v>5644</v>
      </c>
      <c r="C7955" s="1060" t="s">
        <v>2352</v>
      </c>
      <c r="D7955" s="1061">
        <v>39.85</v>
      </c>
    </row>
    <row r="7956" spans="1:4" x14ac:dyDescent="0.2">
      <c r="A7956" s="1058">
        <v>1538</v>
      </c>
      <c r="B7956" s="1059" t="s">
        <v>5642</v>
      </c>
      <c r="C7956" s="1060" t="s">
        <v>2352</v>
      </c>
      <c r="D7956" s="1061">
        <v>17.579999999999998</v>
      </c>
    </row>
    <row r="7957" spans="1:4" x14ac:dyDescent="0.2">
      <c r="A7957" s="1058">
        <v>1539</v>
      </c>
      <c r="B7957" s="1059" t="s">
        <v>5643</v>
      </c>
      <c r="C7957" s="1060" t="s">
        <v>2352</v>
      </c>
      <c r="D7957" s="1061">
        <v>32.15</v>
      </c>
    </row>
    <row r="7958" spans="1:4" x14ac:dyDescent="0.2">
      <c r="A7958" s="1058">
        <v>1600</v>
      </c>
      <c r="B7958" s="1059" t="s">
        <v>5704</v>
      </c>
      <c r="C7958" s="1060" t="s">
        <v>2352</v>
      </c>
      <c r="D7958" s="1061">
        <v>11.03</v>
      </c>
    </row>
    <row r="7959" spans="1:4" x14ac:dyDescent="0.2">
      <c r="A7959" s="1058">
        <v>1622</v>
      </c>
      <c r="B7959" s="1059" t="s">
        <v>5725</v>
      </c>
      <c r="C7959" s="1060" t="s">
        <v>2352</v>
      </c>
      <c r="D7959" s="1061">
        <v>18.760000000000002</v>
      </c>
    </row>
    <row r="7960" spans="1:4" x14ac:dyDescent="0.2">
      <c r="A7960" s="1058">
        <v>1623</v>
      </c>
      <c r="B7960" s="1059" t="s">
        <v>5726</v>
      </c>
      <c r="C7960" s="1060" t="s">
        <v>2352</v>
      </c>
      <c r="D7960" s="1061">
        <v>43.82</v>
      </c>
    </row>
    <row r="7961" spans="1:4" x14ac:dyDescent="0.2">
      <c r="A7961" s="1058">
        <v>1624</v>
      </c>
      <c r="B7961" s="1059" t="s">
        <v>5727</v>
      </c>
      <c r="C7961" s="1060" t="s">
        <v>2352</v>
      </c>
      <c r="D7961" s="1061">
        <v>62.41</v>
      </c>
    </row>
    <row r="7962" spans="1:4" x14ac:dyDescent="0.2">
      <c r="A7962" s="1058">
        <v>1548</v>
      </c>
      <c r="B7962" s="1059" t="s">
        <v>5652</v>
      </c>
      <c r="C7962" s="1060" t="s">
        <v>2352</v>
      </c>
      <c r="D7962" s="1061">
        <v>66.11</v>
      </c>
    </row>
    <row r="7963" spans="1:4" x14ac:dyDescent="0.2">
      <c r="A7963" s="1058">
        <v>10696</v>
      </c>
      <c r="B7963" s="1059" t="s">
        <v>11504</v>
      </c>
      <c r="C7963" s="1060" t="s">
        <v>2352</v>
      </c>
      <c r="D7963" s="1061">
        <v>107.38</v>
      </c>
    </row>
    <row r="7964" spans="1:4" x14ac:dyDescent="0.2">
      <c r="A7964" s="1058">
        <v>1546</v>
      </c>
      <c r="B7964" s="1059" t="s">
        <v>5650</v>
      </c>
      <c r="C7964" s="1060" t="s">
        <v>2352</v>
      </c>
      <c r="D7964" s="1061">
        <v>18.59</v>
      </c>
    </row>
    <row r="7965" spans="1:4" x14ac:dyDescent="0.2">
      <c r="A7965" s="1058">
        <v>1547</v>
      </c>
      <c r="B7965" s="1059" t="s">
        <v>5651</v>
      </c>
      <c r="C7965" s="1060" t="s">
        <v>2352</v>
      </c>
      <c r="D7965" s="1061">
        <v>45.8</v>
      </c>
    </row>
    <row r="7966" spans="1:4" x14ac:dyDescent="0.2">
      <c r="A7966" s="1058">
        <v>1615</v>
      </c>
      <c r="B7966" s="1059" t="s">
        <v>5718</v>
      </c>
      <c r="C7966" s="1060" t="s">
        <v>2352</v>
      </c>
      <c r="D7966" s="1061">
        <v>31.11</v>
      </c>
    </row>
    <row r="7967" spans="1:4" ht="22.5" x14ac:dyDescent="0.2">
      <c r="A7967" s="1058">
        <v>10544</v>
      </c>
      <c r="B7967" s="1059" t="s">
        <v>11411</v>
      </c>
      <c r="C7967" s="1060" t="s">
        <v>2352</v>
      </c>
      <c r="D7967" s="1061">
        <v>46.45</v>
      </c>
    </row>
    <row r="7968" spans="1:4" ht="22.5" x14ac:dyDescent="0.2">
      <c r="A7968" s="1058">
        <v>1668</v>
      </c>
      <c r="B7968" s="1059" t="s">
        <v>5771</v>
      </c>
      <c r="C7968" s="1060" t="s">
        <v>2352</v>
      </c>
      <c r="D7968" s="1061">
        <v>14.6</v>
      </c>
    </row>
    <row r="7969" spans="1:4" ht="22.5" x14ac:dyDescent="0.2">
      <c r="A7969" s="1058">
        <v>1599</v>
      </c>
      <c r="B7969" s="1059" t="s">
        <v>5703</v>
      </c>
      <c r="C7969" s="1060" t="s">
        <v>2352</v>
      </c>
      <c r="D7969" s="1061">
        <v>13.96</v>
      </c>
    </row>
    <row r="7970" spans="1:4" ht="22.5" x14ac:dyDescent="0.2">
      <c r="A7970" s="1058">
        <v>1669</v>
      </c>
      <c r="B7970" s="1059" t="s">
        <v>5772</v>
      </c>
      <c r="C7970" s="1060" t="s">
        <v>2352</v>
      </c>
      <c r="D7970" s="1061">
        <v>17.64</v>
      </c>
    </row>
    <row r="7971" spans="1:4" ht="22.5" x14ac:dyDescent="0.2">
      <c r="A7971" s="1058">
        <v>1601</v>
      </c>
      <c r="B7971" s="1059" t="s">
        <v>5705</v>
      </c>
      <c r="C7971" s="1060" t="s">
        <v>2352</v>
      </c>
      <c r="D7971" s="1061">
        <v>11.95</v>
      </c>
    </row>
    <row r="7972" spans="1:4" x14ac:dyDescent="0.2">
      <c r="A7972" s="1058">
        <v>1684</v>
      </c>
      <c r="B7972" s="1059" t="s">
        <v>5787</v>
      </c>
      <c r="C7972" s="1060" t="s">
        <v>2352</v>
      </c>
      <c r="D7972" s="1061">
        <v>108.79</v>
      </c>
    </row>
    <row r="7973" spans="1:4" x14ac:dyDescent="0.2">
      <c r="A7973" s="1058">
        <v>1685</v>
      </c>
      <c r="B7973" s="1059" t="s">
        <v>5788</v>
      </c>
      <c r="C7973" s="1060" t="s">
        <v>2352</v>
      </c>
      <c r="D7973" s="1061">
        <v>136.33000000000001</v>
      </c>
    </row>
    <row r="7974" spans="1:4" x14ac:dyDescent="0.2">
      <c r="A7974" s="1058">
        <v>4417</v>
      </c>
      <c r="B7974" s="1059" t="s">
        <v>7554</v>
      </c>
      <c r="C7974" s="1060" t="s">
        <v>2352</v>
      </c>
      <c r="D7974" s="1061">
        <v>2003.94</v>
      </c>
    </row>
    <row r="7975" spans="1:4" x14ac:dyDescent="0.2">
      <c r="A7975" s="1058">
        <v>1625</v>
      </c>
      <c r="B7975" s="1059" t="s">
        <v>5728</v>
      </c>
      <c r="C7975" s="1060" t="s">
        <v>2352</v>
      </c>
      <c r="D7975" s="1061">
        <v>11.1</v>
      </c>
    </row>
    <row r="7976" spans="1:4" x14ac:dyDescent="0.2">
      <c r="A7976" s="1058">
        <v>1626</v>
      </c>
      <c r="B7976" s="1059" t="s">
        <v>5729</v>
      </c>
      <c r="C7976" s="1060" t="s">
        <v>2352</v>
      </c>
      <c r="D7976" s="1061">
        <v>18.45</v>
      </c>
    </row>
    <row r="7977" spans="1:4" x14ac:dyDescent="0.2">
      <c r="A7977" s="1058">
        <v>1627</v>
      </c>
      <c r="B7977" s="1059" t="s">
        <v>5730</v>
      </c>
      <c r="C7977" s="1060" t="s">
        <v>2352</v>
      </c>
      <c r="D7977" s="1061">
        <v>22.73</v>
      </c>
    </row>
    <row r="7978" spans="1:4" ht="22.5" x14ac:dyDescent="0.2">
      <c r="A7978" s="1058">
        <v>1553</v>
      </c>
      <c r="B7978" s="1059" t="s">
        <v>5657</v>
      </c>
      <c r="C7978" s="1060" t="s">
        <v>2352</v>
      </c>
      <c r="D7978" s="1061">
        <v>24.99</v>
      </c>
    </row>
    <row r="7979" spans="1:4" x14ac:dyDescent="0.2">
      <c r="A7979" s="1058">
        <v>1551</v>
      </c>
      <c r="B7979" s="1059" t="s">
        <v>5655</v>
      </c>
      <c r="C7979" s="1060" t="s">
        <v>2352</v>
      </c>
      <c r="D7979" s="1061">
        <v>10.31</v>
      </c>
    </row>
    <row r="7980" spans="1:4" x14ac:dyDescent="0.2">
      <c r="A7980" s="1058">
        <v>1552</v>
      </c>
      <c r="B7980" s="1059" t="s">
        <v>5656</v>
      </c>
      <c r="C7980" s="1060" t="s">
        <v>2352</v>
      </c>
      <c r="D7980" s="1061">
        <v>22.45</v>
      </c>
    </row>
    <row r="7981" spans="1:4" ht="22.5" x14ac:dyDescent="0.2">
      <c r="A7981" s="1058">
        <v>1617</v>
      </c>
      <c r="B7981" s="1059" t="s">
        <v>5720</v>
      </c>
      <c r="C7981" s="1060" t="s">
        <v>2352</v>
      </c>
      <c r="D7981" s="1061">
        <v>37.19</v>
      </c>
    </row>
    <row r="7982" spans="1:4" ht="22.5" x14ac:dyDescent="0.2">
      <c r="A7982" s="1058">
        <v>1618</v>
      </c>
      <c r="B7982" s="1059" t="s">
        <v>5721</v>
      </c>
      <c r="C7982" s="1060" t="s">
        <v>2352</v>
      </c>
      <c r="D7982" s="1061">
        <v>76.67</v>
      </c>
    </row>
    <row r="7983" spans="1:4" x14ac:dyDescent="0.2">
      <c r="A7983" s="1058">
        <v>1541</v>
      </c>
      <c r="B7983" s="1059" t="s">
        <v>5645</v>
      </c>
      <c r="C7983" s="1060" t="s">
        <v>2352</v>
      </c>
      <c r="D7983" s="1061">
        <v>38.049999999999997</v>
      </c>
    </row>
    <row r="7984" spans="1:4" ht="22.5" x14ac:dyDescent="0.2">
      <c r="A7984" s="1058">
        <v>1542</v>
      </c>
      <c r="B7984" s="1059" t="s">
        <v>5646</v>
      </c>
      <c r="C7984" s="1060" t="s">
        <v>2352</v>
      </c>
      <c r="D7984" s="1061">
        <v>77.989999999999995</v>
      </c>
    </row>
    <row r="7985" spans="1:4" ht="22.5" x14ac:dyDescent="0.2">
      <c r="A7985" s="1058">
        <v>1631</v>
      </c>
      <c r="B7985" s="1059" t="s">
        <v>5734</v>
      </c>
      <c r="C7985" s="1060" t="s">
        <v>2352</v>
      </c>
      <c r="D7985" s="1061">
        <v>37.19</v>
      </c>
    </row>
    <row r="7986" spans="1:4" ht="22.5" x14ac:dyDescent="0.2">
      <c r="A7986" s="1058">
        <v>1632</v>
      </c>
      <c r="B7986" s="1059" t="s">
        <v>5735</v>
      </c>
      <c r="C7986" s="1060" t="s">
        <v>2352</v>
      </c>
      <c r="D7986" s="1061">
        <v>76.67</v>
      </c>
    </row>
    <row r="7987" spans="1:4" x14ac:dyDescent="0.2">
      <c r="A7987" s="1058">
        <v>1628</v>
      </c>
      <c r="B7987" s="1059" t="s">
        <v>5731</v>
      </c>
      <c r="C7987" s="1060" t="s">
        <v>2352</v>
      </c>
      <c r="D7987" s="1061">
        <v>10.44</v>
      </c>
    </row>
    <row r="7988" spans="1:4" x14ac:dyDescent="0.2">
      <c r="A7988" s="1058">
        <v>1629</v>
      </c>
      <c r="B7988" s="1059" t="s">
        <v>5732</v>
      </c>
      <c r="C7988" s="1060" t="s">
        <v>2352</v>
      </c>
      <c r="D7988" s="1061">
        <v>17.5</v>
      </c>
    </row>
    <row r="7989" spans="1:4" x14ac:dyDescent="0.2">
      <c r="A7989" s="1058">
        <v>1630</v>
      </c>
      <c r="B7989" s="1059" t="s">
        <v>5733</v>
      </c>
      <c r="C7989" s="1060" t="s">
        <v>2352</v>
      </c>
      <c r="D7989" s="1061">
        <v>22.79</v>
      </c>
    </row>
    <row r="7990" spans="1:4" ht="22.5" x14ac:dyDescent="0.2">
      <c r="A7990" s="1058">
        <v>1557</v>
      </c>
      <c r="B7990" s="1059" t="s">
        <v>5661</v>
      </c>
      <c r="C7990" s="1060" t="s">
        <v>2352</v>
      </c>
      <c r="D7990" s="1061">
        <v>38.049999999999997</v>
      </c>
    </row>
    <row r="7991" spans="1:4" ht="22.5" x14ac:dyDescent="0.2">
      <c r="A7991" s="1058">
        <v>1558</v>
      </c>
      <c r="B7991" s="1059" t="s">
        <v>5662</v>
      </c>
      <c r="C7991" s="1060" t="s">
        <v>2352</v>
      </c>
      <c r="D7991" s="1061">
        <v>77.989999999999995</v>
      </c>
    </row>
    <row r="7992" spans="1:4" ht="22.5" x14ac:dyDescent="0.2">
      <c r="A7992" s="1058">
        <v>1556</v>
      </c>
      <c r="B7992" s="1059" t="s">
        <v>5660</v>
      </c>
      <c r="C7992" s="1060" t="s">
        <v>2352</v>
      </c>
      <c r="D7992" s="1061">
        <v>25.05</v>
      </c>
    </row>
    <row r="7993" spans="1:4" x14ac:dyDescent="0.2">
      <c r="A7993" s="1058">
        <v>1554</v>
      </c>
      <c r="B7993" s="1059" t="s">
        <v>5658</v>
      </c>
      <c r="C7993" s="1060" t="s">
        <v>2352</v>
      </c>
      <c r="D7993" s="1061">
        <v>9.65</v>
      </c>
    </row>
    <row r="7994" spans="1:4" x14ac:dyDescent="0.2">
      <c r="A7994" s="1058">
        <v>1555</v>
      </c>
      <c r="B7994" s="1059" t="s">
        <v>5659</v>
      </c>
      <c r="C7994" s="1060" t="s">
        <v>2352</v>
      </c>
      <c r="D7994" s="1061">
        <v>18.54</v>
      </c>
    </row>
    <row r="7995" spans="1:4" ht="22.5" x14ac:dyDescent="0.2">
      <c r="A7995" s="1058">
        <v>1673</v>
      </c>
      <c r="B7995" s="1059" t="s">
        <v>5776</v>
      </c>
      <c r="C7995" s="1060" t="s">
        <v>2352</v>
      </c>
      <c r="D7995" s="1061">
        <v>14.43</v>
      </c>
    </row>
    <row r="7996" spans="1:4" x14ac:dyDescent="0.2">
      <c r="A7996" s="1058">
        <v>1605</v>
      </c>
      <c r="B7996" s="1059" t="s">
        <v>5708</v>
      </c>
      <c r="C7996" s="1060" t="s">
        <v>2352</v>
      </c>
      <c r="D7996" s="1061">
        <v>7.43</v>
      </c>
    </row>
    <row r="7997" spans="1:4" x14ac:dyDescent="0.2">
      <c r="A7997" s="1058">
        <v>10226</v>
      </c>
      <c r="B7997" s="1059" t="s">
        <v>11227</v>
      </c>
      <c r="C7997" s="1060" t="s">
        <v>2352</v>
      </c>
      <c r="D7997" s="1061">
        <v>7.74</v>
      </c>
    </row>
    <row r="7998" spans="1:4" x14ac:dyDescent="0.2">
      <c r="A7998" s="1058">
        <v>4944</v>
      </c>
      <c r="B7998" s="1059" t="s">
        <v>7933</v>
      </c>
      <c r="C7998" s="1060" t="s">
        <v>2352</v>
      </c>
      <c r="D7998" s="1061">
        <v>9.0500000000000007</v>
      </c>
    </row>
    <row r="7999" spans="1:4" x14ac:dyDescent="0.2">
      <c r="A7999" s="1058">
        <v>10231</v>
      </c>
      <c r="B7999" s="1059" t="s">
        <v>11232</v>
      </c>
      <c r="C7999" s="1060" t="s">
        <v>2352</v>
      </c>
      <c r="D7999" s="1061">
        <v>18.739999999999998</v>
      </c>
    </row>
    <row r="8000" spans="1:4" ht="22.5" x14ac:dyDescent="0.2">
      <c r="A8000" s="1058">
        <v>1670</v>
      </c>
      <c r="B8000" s="1059" t="s">
        <v>5773</v>
      </c>
      <c r="C8000" s="1060" t="s">
        <v>2352</v>
      </c>
      <c r="D8000" s="1061">
        <v>13.2</v>
      </c>
    </row>
    <row r="8001" spans="1:4" ht="22.5" x14ac:dyDescent="0.2">
      <c r="A8001" s="1058">
        <v>1602</v>
      </c>
      <c r="B8001" s="1059" t="s">
        <v>5706</v>
      </c>
      <c r="C8001" s="1060" t="s">
        <v>2352</v>
      </c>
      <c r="D8001" s="1061">
        <v>7.51</v>
      </c>
    </row>
    <row r="8002" spans="1:4" ht="22.5" x14ac:dyDescent="0.2">
      <c r="A8002" s="1058">
        <v>1671</v>
      </c>
      <c r="B8002" s="1059" t="s">
        <v>5774</v>
      </c>
      <c r="C8002" s="1060" t="s">
        <v>2352</v>
      </c>
      <c r="D8002" s="1061">
        <v>11.64</v>
      </c>
    </row>
    <row r="8003" spans="1:4" ht="22.5" x14ac:dyDescent="0.2">
      <c r="A8003" s="1058">
        <v>1603</v>
      </c>
      <c r="B8003" s="1059" t="s">
        <v>5707</v>
      </c>
      <c r="C8003" s="1060" t="s">
        <v>2352</v>
      </c>
      <c r="D8003" s="1061">
        <v>10.33</v>
      </c>
    </row>
    <row r="8004" spans="1:4" ht="22.5" x14ac:dyDescent="0.2">
      <c r="A8004" s="1058">
        <v>1672</v>
      </c>
      <c r="B8004" s="1059" t="s">
        <v>5775</v>
      </c>
      <c r="C8004" s="1060" t="s">
        <v>2352</v>
      </c>
      <c r="D8004" s="1061">
        <v>14.09</v>
      </c>
    </row>
    <row r="8005" spans="1:4" ht="22.5" x14ac:dyDescent="0.2">
      <c r="A8005" s="1058">
        <v>1606</v>
      </c>
      <c r="B8005" s="1059" t="s">
        <v>5709</v>
      </c>
      <c r="C8005" s="1060" t="s">
        <v>2352</v>
      </c>
      <c r="D8005" s="1061">
        <v>11.63</v>
      </c>
    </row>
    <row r="8006" spans="1:4" ht="22.5" x14ac:dyDescent="0.2">
      <c r="A8006" s="1058">
        <v>1674</v>
      </c>
      <c r="B8006" s="1059" t="s">
        <v>5777</v>
      </c>
      <c r="C8006" s="1060" t="s">
        <v>2352</v>
      </c>
      <c r="D8006" s="1061">
        <v>18.97</v>
      </c>
    </row>
    <row r="8007" spans="1:4" ht="22.5" x14ac:dyDescent="0.2">
      <c r="A8007" s="1062"/>
      <c r="B8007" s="1059" t="s">
        <v>5742</v>
      </c>
      <c r="C8007" s="1062"/>
      <c r="D8007" s="1062"/>
    </row>
    <row r="8008" spans="1:4" x14ac:dyDescent="0.2">
      <c r="A8008" s="1058">
        <v>1639</v>
      </c>
      <c r="B8008" s="1062"/>
      <c r="C8008" s="1060" t="s">
        <v>2352</v>
      </c>
      <c r="D8008" s="1061">
        <v>44.33</v>
      </c>
    </row>
    <row r="8009" spans="1:4" ht="22.5" x14ac:dyDescent="0.2">
      <c r="A8009" s="1058">
        <v>1640</v>
      </c>
      <c r="B8009" s="1059" t="s">
        <v>5743</v>
      </c>
      <c r="C8009" s="1060" t="s">
        <v>2352</v>
      </c>
      <c r="D8009" s="1061">
        <v>72.37</v>
      </c>
    </row>
    <row r="8010" spans="1:4" ht="22.5" x14ac:dyDescent="0.2">
      <c r="A8010" s="1058">
        <v>1566</v>
      </c>
      <c r="B8010" s="1059" t="s">
        <v>5670</v>
      </c>
      <c r="C8010" s="1060" t="s">
        <v>2352</v>
      </c>
      <c r="D8010" s="1061">
        <v>70.28</v>
      </c>
    </row>
    <row r="8011" spans="1:4" ht="22.5" x14ac:dyDescent="0.2">
      <c r="A8011" s="1058">
        <v>1565</v>
      </c>
      <c r="B8011" s="1059" t="s">
        <v>5669</v>
      </c>
      <c r="C8011" s="1060" t="s">
        <v>2352</v>
      </c>
      <c r="D8011" s="1061">
        <v>41.53</v>
      </c>
    </row>
    <row r="8012" spans="1:4" ht="22.5" x14ac:dyDescent="0.2">
      <c r="A8012" s="1058">
        <v>1641</v>
      </c>
      <c r="B8012" s="1059" t="s">
        <v>5744</v>
      </c>
      <c r="C8012" s="1060" t="s">
        <v>2352</v>
      </c>
      <c r="D8012" s="1061">
        <v>32.020000000000003</v>
      </c>
    </row>
    <row r="8013" spans="1:4" ht="22.5" x14ac:dyDescent="0.2">
      <c r="A8013" s="1058">
        <v>1642</v>
      </c>
      <c r="B8013" s="1059" t="s">
        <v>5745</v>
      </c>
      <c r="C8013" s="1060" t="s">
        <v>2352</v>
      </c>
      <c r="D8013" s="1061">
        <v>43.74</v>
      </c>
    </row>
    <row r="8014" spans="1:4" ht="22.5" x14ac:dyDescent="0.2">
      <c r="A8014" s="1058">
        <v>1645</v>
      </c>
      <c r="B8014" s="1059" t="s">
        <v>5748</v>
      </c>
      <c r="C8014" s="1060" t="s">
        <v>2352</v>
      </c>
      <c r="D8014" s="1061">
        <v>63.84</v>
      </c>
    </row>
    <row r="8015" spans="1:4" ht="22.5" x14ac:dyDescent="0.2">
      <c r="A8015" s="1058">
        <v>1643</v>
      </c>
      <c r="B8015" s="1059" t="s">
        <v>5746</v>
      </c>
      <c r="C8015" s="1060" t="s">
        <v>2352</v>
      </c>
      <c r="D8015" s="1061">
        <v>42.57</v>
      </c>
    </row>
    <row r="8016" spans="1:4" ht="22.5" x14ac:dyDescent="0.2">
      <c r="A8016" s="1058">
        <v>1644</v>
      </c>
      <c r="B8016" s="1059" t="s">
        <v>5747</v>
      </c>
      <c r="C8016" s="1060" t="s">
        <v>2352</v>
      </c>
      <c r="D8016" s="1061">
        <v>54.92</v>
      </c>
    </row>
    <row r="8017" spans="1:4" ht="22.5" x14ac:dyDescent="0.2">
      <c r="A8017" s="1058">
        <v>1571</v>
      </c>
      <c r="B8017" s="1059" t="s">
        <v>5675</v>
      </c>
      <c r="C8017" s="1060" t="s">
        <v>2352</v>
      </c>
      <c r="D8017" s="1061">
        <v>65.400000000000006</v>
      </c>
    </row>
    <row r="8018" spans="1:4" ht="22.5" x14ac:dyDescent="0.2">
      <c r="A8018" s="1058">
        <v>1569</v>
      </c>
      <c r="B8018" s="1059" t="s">
        <v>5673</v>
      </c>
      <c r="C8018" s="1060" t="s">
        <v>2352</v>
      </c>
      <c r="D8018" s="1061">
        <v>43.43</v>
      </c>
    </row>
    <row r="8019" spans="1:4" ht="22.5" x14ac:dyDescent="0.2">
      <c r="A8019" s="1058">
        <v>1570</v>
      </c>
      <c r="B8019" s="1059" t="s">
        <v>5674</v>
      </c>
      <c r="C8019" s="1060" t="s">
        <v>2352</v>
      </c>
      <c r="D8019" s="1061">
        <v>56.24</v>
      </c>
    </row>
    <row r="8020" spans="1:4" ht="22.5" x14ac:dyDescent="0.2">
      <c r="A8020" s="1058">
        <v>1567</v>
      </c>
      <c r="B8020" s="1059" t="s">
        <v>5671</v>
      </c>
      <c r="C8020" s="1060" t="s">
        <v>2352</v>
      </c>
      <c r="D8020" s="1061">
        <v>31.67</v>
      </c>
    </row>
    <row r="8021" spans="1:4" ht="22.5" x14ac:dyDescent="0.2">
      <c r="A8021" s="1058">
        <v>1568</v>
      </c>
      <c r="B8021" s="1059" t="s">
        <v>5672</v>
      </c>
      <c r="C8021" s="1060" t="s">
        <v>2352</v>
      </c>
      <c r="D8021" s="1061">
        <v>43.85</v>
      </c>
    </row>
    <row r="8022" spans="1:4" ht="22.5" x14ac:dyDescent="0.2">
      <c r="A8022" s="1058">
        <v>1638</v>
      </c>
      <c r="B8022" s="1059" t="s">
        <v>5741</v>
      </c>
      <c r="C8022" s="1060" t="s">
        <v>2352</v>
      </c>
      <c r="D8022" s="1061">
        <v>49.51</v>
      </c>
    </row>
    <row r="8023" spans="1:4" ht="22.5" x14ac:dyDescent="0.2">
      <c r="A8023" s="1058">
        <v>1637</v>
      </c>
      <c r="B8023" s="1059" t="s">
        <v>5740</v>
      </c>
      <c r="C8023" s="1060" t="s">
        <v>2352</v>
      </c>
      <c r="D8023" s="1061">
        <v>50.22</v>
      </c>
    </row>
    <row r="8024" spans="1:4" ht="22.5" x14ac:dyDescent="0.2">
      <c r="A8024" s="1058">
        <v>7595</v>
      </c>
      <c r="B8024" s="1059" t="s">
        <v>9495</v>
      </c>
      <c r="C8024" s="1060" t="s">
        <v>2352</v>
      </c>
      <c r="D8024" s="1061">
        <v>239.56</v>
      </c>
    </row>
    <row r="8025" spans="1:4" ht="22.5" x14ac:dyDescent="0.2">
      <c r="A8025" s="1058">
        <v>1633</v>
      </c>
      <c r="B8025" s="1059" t="s">
        <v>5736</v>
      </c>
      <c r="C8025" s="1060" t="s">
        <v>2352</v>
      </c>
      <c r="D8025" s="1061">
        <v>24.71</v>
      </c>
    </row>
    <row r="8026" spans="1:4" ht="22.5" x14ac:dyDescent="0.2">
      <c r="A8026" s="1058">
        <v>1634</v>
      </c>
      <c r="B8026" s="1059" t="s">
        <v>5737</v>
      </c>
      <c r="C8026" s="1060" t="s">
        <v>2352</v>
      </c>
      <c r="D8026" s="1061">
        <v>33.229999999999997</v>
      </c>
    </row>
    <row r="8027" spans="1:4" ht="22.5" x14ac:dyDescent="0.2">
      <c r="A8027" s="1058">
        <v>1635</v>
      </c>
      <c r="B8027" s="1059" t="s">
        <v>5738</v>
      </c>
      <c r="C8027" s="1060" t="s">
        <v>2352</v>
      </c>
      <c r="D8027" s="1061">
        <v>38.229999999999997</v>
      </c>
    </row>
    <row r="8028" spans="1:4" ht="22.5" x14ac:dyDescent="0.2">
      <c r="A8028" s="1058">
        <v>1636</v>
      </c>
      <c r="B8028" s="1059" t="s">
        <v>5739</v>
      </c>
      <c r="C8028" s="1060" t="s">
        <v>2352</v>
      </c>
      <c r="D8028" s="1061">
        <v>41.3</v>
      </c>
    </row>
    <row r="8029" spans="1:4" ht="22.5" x14ac:dyDescent="0.2">
      <c r="A8029" s="1058">
        <v>1564</v>
      </c>
      <c r="B8029" s="1059" t="s">
        <v>5668</v>
      </c>
      <c r="C8029" s="1060" t="s">
        <v>2352</v>
      </c>
      <c r="D8029" s="1061">
        <v>51.07</v>
      </c>
    </row>
    <row r="8030" spans="1:4" ht="22.5" x14ac:dyDescent="0.2">
      <c r="A8030" s="1058">
        <v>1562</v>
      </c>
      <c r="B8030" s="1059" t="s">
        <v>5666</v>
      </c>
      <c r="C8030" s="1060" t="s">
        <v>2352</v>
      </c>
      <c r="D8030" s="1061">
        <v>42.16</v>
      </c>
    </row>
    <row r="8031" spans="1:4" ht="22.5" x14ac:dyDescent="0.2">
      <c r="A8031" s="1058">
        <v>1563</v>
      </c>
      <c r="B8031" s="1059" t="s">
        <v>5667</v>
      </c>
      <c r="C8031" s="1060" t="s">
        <v>2352</v>
      </c>
      <c r="D8031" s="1061">
        <v>51.54</v>
      </c>
    </row>
    <row r="8032" spans="1:4" ht="22.5" x14ac:dyDescent="0.2">
      <c r="A8032" s="1058">
        <v>1559</v>
      </c>
      <c r="B8032" s="1059" t="s">
        <v>5663</v>
      </c>
      <c r="C8032" s="1060" t="s">
        <v>2352</v>
      </c>
      <c r="D8032" s="1061">
        <v>21.29</v>
      </c>
    </row>
    <row r="8033" spans="1:4" ht="22.5" x14ac:dyDescent="0.2">
      <c r="A8033" s="1058">
        <v>1560</v>
      </c>
      <c r="B8033" s="1059" t="s">
        <v>5664</v>
      </c>
      <c r="C8033" s="1060" t="s">
        <v>2352</v>
      </c>
      <c r="D8033" s="1061">
        <v>32.880000000000003</v>
      </c>
    </row>
    <row r="8034" spans="1:4" ht="22.5" x14ac:dyDescent="0.2">
      <c r="A8034" s="1058">
        <v>1561</v>
      </c>
      <c r="B8034" s="1059" t="s">
        <v>5665</v>
      </c>
      <c r="C8034" s="1060" t="s">
        <v>2352</v>
      </c>
      <c r="D8034" s="1061">
        <v>38.340000000000003</v>
      </c>
    </row>
    <row r="8035" spans="1:4" ht="22.5" x14ac:dyDescent="0.2">
      <c r="A8035" s="1058">
        <v>1687</v>
      </c>
      <c r="B8035" s="1059" t="s">
        <v>5790</v>
      </c>
      <c r="C8035" s="1060" t="s">
        <v>2352</v>
      </c>
      <c r="D8035" s="1061">
        <v>91.33</v>
      </c>
    </row>
    <row r="8036" spans="1:4" ht="22.5" x14ac:dyDescent="0.2">
      <c r="A8036" s="1058">
        <v>1649</v>
      </c>
      <c r="B8036" s="1059" t="s">
        <v>5752</v>
      </c>
      <c r="C8036" s="1060" t="s">
        <v>2352</v>
      </c>
      <c r="D8036" s="1061">
        <v>20.87</v>
      </c>
    </row>
    <row r="8037" spans="1:4" ht="22.5" x14ac:dyDescent="0.2">
      <c r="A8037" s="1058">
        <v>1650</v>
      </c>
      <c r="B8037" s="1059" t="s">
        <v>5753</v>
      </c>
      <c r="C8037" s="1060" t="s">
        <v>2352</v>
      </c>
      <c r="D8037" s="1061">
        <v>25.42</v>
      </c>
    </row>
    <row r="8038" spans="1:4" ht="22.5" x14ac:dyDescent="0.2">
      <c r="A8038" s="1058">
        <v>1651</v>
      </c>
      <c r="B8038" s="1059" t="s">
        <v>5754</v>
      </c>
      <c r="C8038" s="1060" t="s">
        <v>2352</v>
      </c>
      <c r="D8038" s="1061">
        <v>35.72</v>
      </c>
    </row>
    <row r="8039" spans="1:4" ht="22.5" x14ac:dyDescent="0.2">
      <c r="A8039" s="1058">
        <v>1676</v>
      </c>
      <c r="B8039" s="1059" t="s">
        <v>5779</v>
      </c>
      <c r="C8039" s="1060" t="s">
        <v>2352</v>
      </c>
      <c r="D8039" s="1061">
        <v>14.11</v>
      </c>
    </row>
    <row r="8040" spans="1:4" ht="22.5" x14ac:dyDescent="0.2">
      <c r="A8040" s="1058">
        <v>1578</v>
      </c>
      <c r="B8040" s="1059" t="s">
        <v>5682</v>
      </c>
      <c r="C8040" s="1060" t="s">
        <v>2352</v>
      </c>
      <c r="D8040" s="1061">
        <v>34.33</v>
      </c>
    </row>
    <row r="8041" spans="1:4" ht="22.5" x14ac:dyDescent="0.2">
      <c r="A8041" s="1058">
        <v>8726</v>
      </c>
      <c r="B8041" s="1059" t="s">
        <v>10171</v>
      </c>
      <c r="C8041" s="1060" t="s">
        <v>2352</v>
      </c>
      <c r="D8041" s="1061">
        <v>58.82</v>
      </c>
    </row>
    <row r="8042" spans="1:4" ht="22.5" x14ac:dyDescent="0.2">
      <c r="A8042" s="1058">
        <v>10451</v>
      </c>
      <c r="B8042" s="1059" t="s">
        <v>11387</v>
      </c>
      <c r="C8042" s="1060" t="s">
        <v>2352</v>
      </c>
      <c r="D8042" s="1061">
        <v>101.18</v>
      </c>
    </row>
    <row r="8043" spans="1:4" ht="22.5" x14ac:dyDescent="0.2">
      <c r="A8043" s="1058">
        <v>10697</v>
      </c>
      <c r="B8043" s="1059" t="s">
        <v>11505</v>
      </c>
      <c r="C8043" s="1060" t="s">
        <v>2352</v>
      </c>
      <c r="D8043" s="1061">
        <v>541.38</v>
      </c>
    </row>
    <row r="8044" spans="1:4" ht="22.5" x14ac:dyDescent="0.2">
      <c r="A8044" s="1058">
        <v>1576</v>
      </c>
      <c r="B8044" s="1059" t="s">
        <v>5680</v>
      </c>
      <c r="C8044" s="1060" t="s">
        <v>2352</v>
      </c>
      <c r="D8044" s="1061">
        <v>18.440000000000001</v>
      </c>
    </row>
    <row r="8045" spans="1:4" ht="22.5" x14ac:dyDescent="0.2">
      <c r="A8045" s="1058">
        <v>1577</v>
      </c>
      <c r="B8045" s="1059" t="s">
        <v>5681</v>
      </c>
      <c r="C8045" s="1060" t="s">
        <v>2352</v>
      </c>
      <c r="D8045" s="1061">
        <v>23.55</v>
      </c>
    </row>
    <row r="8046" spans="1:4" ht="22.5" x14ac:dyDescent="0.2">
      <c r="A8046" s="1058">
        <v>1608</v>
      </c>
      <c r="B8046" s="1059" t="s">
        <v>5711</v>
      </c>
      <c r="C8046" s="1060" t="s">
        <v>2352</v>
      </c>
      <c r="D8046" s="1061">
        <v>11.48</v>
      </c>
    </row>
    <row r="8047" spans="1:4" x14ac:dyDescent="0.2">
      <c r="A8047" s="1058">
        <v>1607</v>
      </c>
      <c r="B8047" s="1059" t="s">
        <v>5710</v>
      </c>
      <c r="C8047" s="1060" t="s">
        <v>2352</v>
      </c>
      <c r="D8047" s="1061">
        <v>7.82</v>
      </c>
    </row>
    <row r="8048" spans="1:4" x14ac:dyDescent="0.2">
      <c r="A8048" s="1058">
        <v>1675</v>
      </c>
      <c r="B8048" s="1059" t="s">
        <v>5778</v>
      </c>
      <c r="C8048" s="1060" t="s">
        <v>2352</v>
      </c>
      <c r="D8048" s="1061">
        <v>8.4600000000000009</v>
      </c>
    </row>
    <row r="8049" spans="1:4" x14ac:dyDescent="0.2">
      <c r="A8049" s="1058">
        <v>10546</v>
      </c>
      <c r="B8049" s="1059" t="s">
        <v>11413</v>
      </c>
      <c r="C8049" s="1060" t="s">
        <v>2352</v>
      </c>
      <c r="D8049" s="1061">
        <v>20.059999999999999</v>
      </c>
    </row>
    <row r="8050" spans="1:4" x14ac:dyDescent="0.2">
      <c r="A8050" s="1058">
        <v>10545</v>
      </c>
      <c r="B8050" s="1059" t="s">
        <v>11412</v>
      </c>
      <c r="C8050" s="1060" t="s">
        <v>2352</v>
      </c>
      <c r="D8050" s="1061">
        <v>55.79</v>
      </c>
    </row>
    <row r="8051" spans="1:4" ht="22.5" x14ac:dyDescent="0.2">
      <c r="A8051" s="1058">
        <v>9567</v>
      </c>
      <c r="B8051" s="1059" t="s">
        <v>10782</v>
      </c>
      <c r="C8051" s="1060" t="s">
        <v>2352</v>
      </c>
      <c r="D8051" s="1061">
        <v>55.82</v>
      </c>
    </row>
    <row r="8052" spans="1:4" x14ac:dyDescent="0.2">
      <c r="A8052" s="1058">
        <v>10211</v>
      </c>
      <c r="B8052" s="1059" t="s">
        <v>11216</v>
      </c>
      <c r="C8052" s="1060" t="s">
        <v>2352</v>
      </c>
      <c r="D8052" s="1061">
        <v>80.260000000000005</v>
      </c>
    </row>
    <row r="8053" spans="1:4" x14ac:dyDescent="0.2">
      <c r="A8053" s="1058">
        <v>10213</v>
      </c>
      <c r="B8053" s="1059" t="s">
        <v>11218</v>
      </c>
      <c r="C8053" s="1060" t="s">
        <v>2352</v>
      </c>
      <c r="D8053" s="1061">
        <v>23.12</v>
      </c>
    </row>
    <row r="8054" spans="1:4" x14ac:dyDescent="0.2">
      <c r="A8054" s="1058">
        <v>10212</v>
      </c>
      <c r="B8054" s="1059" t="s">
        <v>11217</v>
      </c>
      <c r="C8054" s="1060" t="s">
        <v>2352</v>
      </c>
      <c r="D8054" s="1061">
        <v>30.51</v>
      </c>
    </row>
    <row r="8055" spans="1:4" ht="22.5" x14ac:dyDescent="0.2">
      <c r="A8055" s="1058">
        <v>1646</v>
      </c>
      <c r="B8055" s="1059" t="s">
        <v>5749</v>
      </c>
      <c r="C8055" s="1060" t="s">
        <v>2352</v>
      </c>
      <c r="D8055" s="1061">
        <v>10.84</v>
      </c>
    </row>
    <row r="8056" spans="1:4" ht="22.5" x14ac:dyDescent="0.2">
      <c r="A8056" s="1058">
        <v>1647</v>
      </c>
      <c r="B8056" s="1059" t="s">
        <v>5750</v>
      </c>
      <c r="C8056" s="1060" t="s">
        <v>2352</v>
      </c>
      <c r="D8056" s="1061">
        <v>16.34</v>
      </c>
    </row>
    <row r="8057" spans="1:4" ht="22.5" x14ac:dyDescent="0.2">
      <c r="A8057" s="1058">
        <v>1648</v>
      </c>
      <c r="B8057" s="1059" t="s">
        <v>5751</v>
      </c>
      <c r="C8057" s="1060" t="s">
        <v>2352</v>
      </c>
      <c r="D8057" s="1061">
        <v>20.66</v>
      </c>
    </row>
    <row r="8058" spans="1:4" ht="22.5" x14ac:dyDescent="0.2">
      <c r="A8058" s="1058">
        <v>1575</v>
      </c>
      <c r="B8058" s="1059" t="s">
        <v>5679</v>
      </c>
      <c r="C8058" s="1060" t="s">
        <v>2352</v>
      </c>
      <c r="D8058" s="1061">
        <v>22.92</v>
      </c>
    </row>
    <row r="8059" spans="1:4" ht="22.5" x14ac:dyDescent="0.2">
      <c r="A8059" s="1058">
        <v>8061</v>
      </c>
      <c r="B8059" s="1059" t="s">
        <v>9795</v>
      </c>
      <c r="C8059" s="1060" t="s">
        <v>2352</v>
      </c>
      <c r="D8059" s="1061">
        <v>117.7</v>
      </c>
    </row>
    <row r="8060" spans="1:4" ht="22.5" x14ac:dyDescent="0.2">
      <c r="A8060" s="1058">
        <v>1573</v>
      </c>
      <c r="B8060" s="1059" t="s">
        <v>5677</v>
      </c>
      <c r="C8060" s="1060" t="s">
        <v>2352</v>
      </c>
      <c r="D8060" s="1061">
        <v>10.050000000000001</v>
      </c>
    </row>
    <row r="8061" spans="1:4" ht="22.5" x14ac:dyDescent="0.2">
      <c r="A8061" s="1058">
        <v>1574</v>
      </c>
      <c r="B8061" s="1059" t="s">
        <v>5678</v>
      </c>
      <c r="C8061" s="1060" t="s">
        <v>2352</v>
      </c>
      <c r="D8061" s="1061">
        <v>17.38</v>
      </c>
    </row>
    <row r="8062" spans="1:4" x14ac:dyDescent="0.2">
      <c r="A8062" s="1058">
        <v>1686</v>
      </c>
      <c r="B8062" s="1059" t="s">
        <v>5789</v>
      </c>
      <c r="C8062" s="1060" t="s">
        <v>2352</v>
      </c>
      <c r="D8062" s="1061">
        <v>35.840000000000003</v>
      </c>
    </row>
    <row r="8063" spans="1:4" x14ac:dyDescent="0.2">
      <c r="A8063" s="1058">
        <v>1688</v>
      </c>
      <c r="B8063" s="1059" t="s">
        <v>5791</v>
      </c>
      <c r="C8063" s="1060" t="s">
        <v>4695</v>
      </c>
      <c r="D8063" s="1061">
        <v>899.07</v>
      </c>
    </row>
    <row r="8064" spans="1:4" x14ac:dyDescent="0.2">
      <c r="A8064" s="1058">
        <v>1689</v>
      </c>
      <c r="B8064" s="1059" t="s">
        <v>5792</v>
      </c>
      <c r="C8064" s="1060" t="s">
        <v>4695</v>
      </c>
      <c r="D8064" s="1061">
        <v>1423.27</v>
      </c>
    </row>
    <row r="8065" spans="1:4" x14ac:dyDescent="0.2">
      <c r="A8065" s="1058">
        <v>1652</v>
      </c>
      <c r="B8065" s="1059" t="s">
        <v>5755</v>
      </c>
      <c r="C8065" s="1060" t="s">
        <v>2352</v>
      </c>
      <c r="D8065" s="1061">
        <v>8.2200000000000006</v>
      </c>
    </row>
    <row r="8066" spans="1:4" x14ac:dyDescent="0.2">
      <c r="A8066" s="1058">
        <v>1653</v>
      </c>
      <c r="B8066" s="1059" t="s">
        <v>5756</v>
      </c>
      <c r="C8066" s="1060" t="s">
        <v>2352</v>
      </c>
      <c r="D8066" s="1061">
        <v>12.56</v>
      </c>
    </row>
    <row r="8067" spans="1:4" x14ac:dyDescent="0.2">
      <c r="A8067" s="1058">
        <v>1654</v>
      </c>
      <c r="B8067" s="1059" t="s">
        <v>5757</v>
      </c>
      <c r="C8067" s="1060" t="s">
        <v>2352</v>
      </c>
      <c r="D8067" s="1061">
        <v>18.41</v>
      </c>
    </row>
    <row r="8068" spans="1:4" x14ac:dyDescent="0.2">
      <c r="A8068" s="1058">
        <v>1581</v>
      </c>
      <c r="B8068" s="1059" t="s">
        <v>5685</v>
      </c>
      <c r="C8068" s="1060" t="s">
        <v>2352</v>
      </c>
      <c r="D8068" s="1061">
        <v>17.71</v>
      </c>
    </row>
    <row r="8069" spans="1:4" x14ac:dyDescent="0.2">
      <c r="A8069" s="1058">
        <v>1579</v>
      </c>
      <c r="B8069" s="1059" t="s">
        <v>5683</v>
      </c>
      <c r="C8069" s="1060" t="s">
        <v>2352</v>
      </c>
      <c r="D8069" s="1061">
        <v>6.82</v>
      </c>
    </row>
    <row r="8070" spans="1:4" x14ac:dyDescent="0.2">
      <c r="A8070" s="1058">
        <v>1580</v>
      </c>
      <c r="B8070" s="1059" t="s">
        <v>5684</v>
      </c>
      <c r="C8070" s="1060" t="s">
        <v>2352</v>
      </c>
      <c r="D8070" s="1061">
        <v>11.63</v>
      </c>
    </row>
    <row r="8071" spans="1:4" ht="22.5" x14ac:dyDescent="0.2">
      <c r="A8071" s="1058">
        <v>1679</v>
      </c>
      <c r="B8071" s="1059" t="s">
        <v>5782</v>
      </c>
      <c r="C8071" s="1060" t="s">
        <v>2352</v>
      </c>
      <c r="D8071" s="1061">
        <v>71.010000000000005</v>
      </c>
    </row>
    <row r="8072" spans="1:4" ht="22.5" x14ac:dyDescent="0.2">
      <c r="A8072" s="1058">
        <v>1678</v>
      </c>
      <c r="B8072" s="1059" t="s">
        <v>5781</v>
      </c>
      <c r="C8072" s="1060" t="s">
        <v>2352</v>
      </c>
      <c r="D8072" s="1061">
        <v>112.07</v>
      </c>
    </row>
    <row r="8073" spans="1:4" x14ac:dyDescent="0.2">
      <c r="A8073" s="1058">
        <v>8342</v>
      </c>
      <c r="B8073" s="1059" t="s">
        <v>9930</v>
      </c>
      <c r="C8073" s="1060" t="s">
        <v>2352</v>
      </c>
      <c r="D8073" s="1061">
        <v>168</v>
      </c>
    </row>
    <row r="8074" spans="1:4" ht="22.5" x14ac:dyDescent="0.2">
      <c r="A8074" s="1058">
        <v>1683</v>
      </c>
      <c r="B8074" s="1059" t="s">
        <v>5786</v>
      </c>
      <c r="C8074" s="1060" t="s">
        <v>4846</v>
      </c>
      <c r="D8074" s="1061">
        <v>114.62</v>
      </c>
    </row>
    <row r="8075" spans="1:4" ht="22.5" x14ac:dyDescent="0.2">
      <c r="A8075" s="1058">
        <v>1655</v>
      </c>
      <c r="B8075" s="1059" t="s">
        <v>5758</v>
      </c>
      <c r="C8075" s="1060" t="s">
        <v>2352</v>
      </c>
      <c r="D8075" s="1061">
        <v>16.579999999999998</v>
      </c>
    </row>
    <row r="8076" spans="1:4" ht="22.5" x14ac:dyDescent="0.2">
      <c r="A8076" s="1058">
        <v>1656</v>
      </c>
      <c r="B8076" s="1059" t="s">
        <v>5759</v>
      </c>
      <c r="C8076" s="1060" t="s">
        <v>2352</v>
      </c>
      <c r="D8076" s="1061">
        <v>18.899999999999999</v>
      </c>
    </row>
    <row r="8077" spans="1:4" ht="22.5" x14ac:dyDescent="0.2">
      <c r="A8077" s="1058">
        <v>1657</v>
      </c>
      <c r="B8077" s="1059" t="s">
        <v>5760</v>
      </c>
      <c r="C8077" s="1060" t="s">
        <v>2352</v>
      </c>
      <c r="D8077" s="1061">
        <v>18.77</v>
      </c>
    </row>
    <row r="8078" spans="1:4" ht="22.5" x14ac:dyDescent="0.2">
      <c r="A8078" s="1058">
        <v>1582</v>
      </c>
      <c r="B8078" s="1059" t="s">
        <v>5686</v>
      </c>
      <c r="C8078" s="1060" t="s">
        <v>2352</v>
      </c>
      <c r="D8078" s="1061">
        <v>17.16</v>
      </c>
    </row>
    <row r="8079" spans="1:4" ht="22.5" x14ac:dyDescent="0.2">
      <c r="A8079" s="1058">
        <v>1583</v>
      </c>
      <c r="B8079" s="1059" t="s">
        <v>5687</v>
      </c>
      <c r="C8079" s="1060" t="s">
        <v>2352</v>
      </c>
      <c r="D8079" s="1061">
        <v>20.46</v>
      </c>
    </row>
    <row r="8080" spans="1:4" ht="22.5" x14ac:dyDescent="0.2">
      <c r="A8080" s="1058">
        <v>1584</v>
      </c>
      <c r="B8080" s="1059" t="s">
        <v>5688</v>
      </c>
      <c r="C8080" s="1060" t="s">
        <v>2352</v>
      </c>
      <c r="D8080" s="1061">
        <v>20.78</v>
      </c>
    </row>
    <row r="8081" spans="1:4" x14ac:dyDescent="0.2">
      <c r="A8081" s="1058">
        <v>1680</v>
      </c>
      <c r="B8081" s="1059" t="s">
        <v>5783</v>
      </c>
      <c r="C8081" s="1060" t="s">
        <v>2352</v>
      </c>
      <c r="D8081" s="1061">
        <v>37.729999999999997</v>
      </c>
    </row>
    <row r="8082" spans="1:4" x14ac:dyDescent="0.2">
      <c r="A8082" s="1058">
        <v>1681</v>
      </c>
      <c r="B8082" s="1059" t="s">
        <v>5784</v>
      </c>
      <c r="C8082" s="1060" t="s">
        <v>2352</v>
      </c>
      <c r="D8082" s="1061">
        <v>82.39</v>
      </c>
    </row>
    <row r="8083" spans="1:4" x14ac:dyDescent="0.2">
      <c r="A8083" s="1058">
        <v>1682</v>
      </c>
      <c r="B8083" s="1059" t="s">
        <v>5785</v>
      </c>
      <c r="C8083" s="1060" t="s">
        <v>2352</v>
      </c>
      <c r="D8083" s="1061">
        <v>122.86</v>
      </c>
    </row>
    <row r="8084" spans="1:4" ht="22.5" x14ac:dyDescent="0.2">
      <c r="A8084" s="1058">
        <v>1665</v>
      </c>
      <c r="B8084" s="1059" t="s">
        <v>5768</v>
      </c>
      <c r="C8084" s="1060" t="s">
        <v>2352</v>
      </c>
      <c r="D8084" s="1061">
        <v>78.87</v>
      </c>
    </row>
    <row r="8085" spans="1:4" ht="22.5" x14ac:dyDescent="0.2">
      <c r="A8085" s="1058">
        <v>1664</v>
      </c>
      <c r="B8085" s="1059" t="s">
        <v>5767</v>
      </c>
      <c r="C8085" s="1060" t="s">
        <v>2352</v>
      </c>
      <c r="D8085" s="1061">
        <v>48.94</v>
      </c>
    </row>
    <row r="8086" spans="1:4" ht="22.5" x14ac:dyDescent="0.2">
      <c r="A8086" s="1058">
        <v>1591</v>
      </c>
      <c r="B8086" s="1059" t="s">
        <v>5695</v>
      </c>
      <c r="C8086" s="1060" t="s">
        <v>2352</v>
      </c>
      <c r="D8086" s="1061">
        <v>34.369999999999997</v>
      </c>
    </row>
    <row r="8087" spans="1:4" x14ac:dyDescent="0.2">
      <c r="A8087" s="1058">
        <v>1609</v>
      </c>
      <c r="B8087" s="1059" t="s">
        <v>5712</v>
      </c>
      <c r="C8087" s="1060" t="s">
        <v>2352</v>
      </c>
      <c r="D8087" s="1061">
        <v>11.33</v>
      </c>
    </row>
    <row r="8088" spans="1:4" x14ac:dyDescent="0.2">
      <c r="A8088" s="1058">
        <v>1677</v>
      </c>
      <c r="B8088" s="1059" t="s">
        <v>5780</v>
      </c>
      <c r="C8088" s="1060" t="s">
        <v>2352</v>
      </c>
      <c r="D8088" s="1061">
        <v>13.3</v>
      </c>
    </row>
    <row r="8089" spans="1:4" ht="22.5" x14ac:dyDescent="0.2">
      <c r="A8089" s="1058">
        <v>4995</v>
      </c>
      <c r="B8089" s="1059" t="s">
        <v>7973</v>
      </c>
      <c r="C8089" s="1060" t="s">
        <v>2352</v>
      </c>
      <c r="D8089" s="1061">
        <v>70.900000000000006</v>
      </c>
    </row>
    <row r="8090" spans="1:4" ht="22.5" x14ac:dyDescent="0.2">
      <c r="A8090" s="1058">
        <v>1593</v>
      </c>
      <c r="B8090" s="1059" t="s">
        <v>5697</v>
      </c>
      <c r="C8090" s="1060" t="s">
        <v>2352</v>
      </c>
      <c r="D8090" s="1061">
        <v>84.58</v>
      </c>
    </row>
    <row r="8091" spans="1:4" ht="22.5" x14ac:dyDescent="0.2">
      <c r="A8091" s="1058">
        <v>1592</v>
      </c>
      <c r="B8091" s="1059" t="s">
        <v>5696</v>
      </c>
      <c r="C8091" s="1060" t="s">
        <v>2352</v>
      </c>
      <c r="D8091" s="1061">
        <v>52.9</v>
      </c>
    </row>
    <row r="8092" spans="1:4" ht="22.5" x14ac:dyDescent="0.2">
      <c r="A8092" s="1058">
        <v>10541</v>
      </c>
      <c r="B8092" s="1059" t="s">
        <v>11408</v>
      </c>
      <c r="C8092" s="1060" t="s">
        <v>2352</v>
      </c>
      <c r="D8092" s="1061">
        <v>45.3</v>
      </c>
    </row>
    <row r="8093" spans="1:4" x14ac:dyDescent="0.2">
      <c r="A8093" s="1058">
        <v>10540</v>
      </c>
      <c r="B8093" s="1059" t="s">
        <v>11407</v>
      </c>
      <c r="C8093" s="1060" t="s">
        <v>2352</v>
      </c>
      <c r="D8093" s="1061">
        <v>57.34</v>
      </c>
    </row>
    <row r="8094" spans="1:4" ht="22.5" x14ac:dyDescent="0.2">
      <c r="A8094" s="1058">
        <v>1658</v>
      </c>
      <c r="B8094" s="1059" t="s">
        <v>5761</v>
      </c>
      <c r="C8094" s="1060" t="s">
        <v>2352</v>
      </c>
      <c r="D8094" s="1061">
        <v>22.81</v>
      </c>
    </row>
    <row r="8095" spans="1:4" ht="22.5" x14ac:dyDescent="0.2">
      <c r="A8095" s="1058">
        <v>1659</v>
      </c>
      <c r="B8095" s="1059" t="s">
        <v>5762</v>
      </c>
      <c r="C8095" s="1060" t="s">
        <v>2352</v>
      </c>
      <c r="D8095" s="1061">
        <v>35.18</v>
      </c>
    </row>
    <row r="8096" spans="1:4" ht="22.5" x14ac:dyDescent="0.2">
      <c r="A8096" s="1058">
        <v>1660</v>
      </c>
      <c r="B8096" s="1059" t="s">
        <v>5763</v>
      </c>
      <c r="C8096" s="1060" t="s">
        <v>2352</v>
      </c>
      <c r="D8096" s="1061">
        <v>35.619999999999997</v>
      </c>
    </row>
    <row r="8097" spans="1:4" ht="22.5" x14ac:dyDescent="0.2">
      <c r="A8097" s="1058">
        <v>1663</v>
      </c>
      <c r="B8097" s="1059" t="s">
        <v>5766</v>
      </c>
      <c r="C8097" s="1060" t="s">
        <v>2352</v>
      </c>
      <c r="D8097" s="1061">
        <v>43.39</v>
      </c>
    </row>
    <row r="8098" spans="1:4" ht="22.5" x14ac:dyDescent="0.2">
      <c r="A8098" s="1058">
        <v>1661</v>
      </c>
      <c r="B8098" s="1059" t="s">
        <v>5764</v>
      </c>
      <c r="C8098" s="1060" t="s">
        <v>2352</v>
      </c>
      <c r="D8098" s="1061">
        <v>40.22</v>
      </c>
    </row>
    <row r="8099" spans="1:4" ht="22.5" x14ac:dyDescent="0.2">
      <c r="A8099" s="1058">
        <v>1662</v>
      </c>
      <c r="B8099" s="1059" t="s">
        <v>5765</v>
      </c>
      <c r="C8099" s="1060" t="s">
        <v>2352</v>
      </c>
      <c r="D8099" s="1061">
        <v>42.14</v>
      </c>
    </row>
    <row r="8100" spans="1:4" ht="22.5" x14ac:dyDescent="0.2">
      <c r="A8100" s="1058">
        <v>1590</v>
      </c>
      <c r="B8100" s="1059" t="s">
        <v>5694</v>
      </c>
      <c r="C8100" s="1060" t="s">
        <v>2352</v>
      </c>
      <c r="D8100" s="1061">
        <v>44.95</v>
      </c>
    </row>
    <row r="8101" spans="1:4" ht="22.5" x14ac:dyDescent="0.2">
      <c r="A8101" s="1058">
        <v>1588</v>
      </c>
      <c r="B8101" s="1059" t="s">
        <v>5692</v>
      </c>
      <c r="C8101" s="1060" t="s">
        <v>2352</v>
      </c>
      <c r="D8101" s="1061">
        <v>44.18</v>
      </c>
    </row>
    <row r="8102" spans="1:4" ht="22.5" x14ac:dyDescent="0.2">
      <c r="A8102" s="1058">
        <v>1589</v>
      </c>
      <c r="B8102" s="1059" t="s">
        <v>5693</v>
      </c>
      <c r="C8102" s="1060" t="s">
        <v>2352</v>
      </c>
      <c r="D8102" s="1061">
        <v>44.94</v>
      </c>
    </row>
    <row r="8103" spans="1:4" ht="22.5" x14ac:dyDescent="0.2">
      <c r="A8103" s="1058">
        <v>8725</v>
      </c>
      <c r="B8103" s="1059" t="s">
        <v>10170</v>
      </c>
      <c r="C8103" s="1060" t="s">
        <v>2352</v>
      </c>
      <c r="D8103" s="1061">
        <v>119.6</v>
      </c>
    </row>
    <row r="8104" spans="1:4" ht="22.5" x14ac:dyDescent="0.2">
      <c r="A8104" s="1058">
        <v>7596</v>
      </c>
      <c r="B8104" s="1059" t="s">
        <v>9496</v>
      </c>
      <c r="C8104" s="1060" t="s">
        <v>2352</v>
      </c>
      <c r="D8104" s="1061">
        <v>16.53</v>
      </c>
    </row>
    <row r="8105" spans="1:4" ht="22.5" x14ac:dyDescent="0.2">
      <c r="A8105" s="1058">
        <v>1585</v>
      </c>
      <c r="B8105" s="1059" t="s">
        <v>5689</v>
      </c>
      <c r="C8105" s="1060" t="s">
        <v>2352</v>
      </c>
      <c r="D8105" s="1061">
        <v>20.7</v>
      </c>
    </row>
    <row r="8106" spans="1:4" ht="22.5" x14ac:dyDescent="0.2">
      <c r="A8106" s="1058">
        <v>1586</v>
      </c>
      <c r="B8106" s="1059" t="s">
        <v>5690</v>
      </c>
      <c r="C8106" s="1060" t="s">
        <v>2352</v>
      </c>
      <c r="D8106" s="1061">
        <v>35.450000000000003</v>
      </c>
    </row>
    <row r="8107" spans="1:4" ht="22.5" x14ac:dyDescent="0.2">
      <c r="A8107" s="1058">
        <v>1587</v>
      </c>
      <c r="B8107" s="1059" t="s">
        <v>5691</v>
      </c>
      <c r="C8107" s="1060" t="s">
        <v>2352</v>
      </c>
      <c r="D8107" s="1061">
        <v>35.729999999999997</v>
      </c>
    </row>
    <row r="8108" spans="1:4" x14ac:dyDescent="0.2">
      <c r="A8108" s="1058">
        <v>4762</v>
      </c>
      <c r="B8108" s="1059" t="s">
        <v>7794</v>
      </c>
      <c r="C8108" s="1060" t="s">
        <v>2352</v>
      </c>
      <c r="D8108" s="1061">
        <v>164.03</v>
      </c>
    </row>
    <row r="8109" spans="1:4" ht="22.5" x14ac:dyDescent="0.2">
      <c r="A8109" s="1058">
        <v>1666</v>
      </c>
      <c r="B8109" s="1059" t="s">
        <v>5769</v>
      </c>
      <c r="C8109" s="1060" t="s">
        <v>2352</v>
      </c>
      <c r="D8109" s="1061">
        <v>8.5500000000000007</v>
      </c>
    </row>
    <row r="8110" spans="1:4" ht="22.5" x14ac:dyDescent="0.2">
      <c r="A8110" s="1058">
        <v>10266</v>
      </c>
      <c r="B8110" s="1059" t="s">
        <v>11238</v>
      </c>
      <c r="C8110" s="1060" t="s">
        <v>2352</v>
      </c>
      <c r="D8110" s="1061">
        <v>22.48</v>
      </c>
    </row>
    <row r="8111" spans="1:4" ht="22.5" x14ac:dyDescent="0.2">
      <c r="A8111" s="1058">
        <v>1594</v>
      </c>
      <c r="B8111" s="1059" t="s">
        <v>5698</v>
      </c>
      <c r="C8111" s="1060" t="s">
        <v>2352</v>
      </c>
      <c r="D8111" s="1061">
        <v>9.32</v>
      </c>
    </row>
    <row r="8112" spans="1:4" x14ac:dyDescent="0.2">
      <c r="A8112" s="1062"/>
      <c r="B8112" s="1062"/>
      <c r="C8112" s="1062"/>
      <c r="D8112" s="1061">
        <v>16.98</v>
      </c>
    </row>
    <row r="8113" spans="1:4" ht="22.5" x14ac:dyDescent="0.2">
      <c r="A8113" s="1058">
        <v>7594</v>
      </c>
      <c r="B8113" s="1059" t="s">
        <v>9494</v>
      </c>
      <c r="C8113" s="1060" t="s">
        <v>2352</v>
      </c>
      <c r="D8113" s="1062"/>
    </row>
    <row r="8114" spans="1:4" x14ac:dyDescent="0.2">
      <c r="A8114" s="1058">
        <v>1572</v>
      </c>
      <c r="B8114" s="1059" t="s">
        <v>5676</v>
      </c>
      <c r="C8114" s="1060" t="s">
        <v>2352</v>
      </c>
      <c r="D8114" s="1061">
        <v>20.18</v>
      </c>
    </row>
    <row r="8115" spans="1:4" ht="22.5" x14ac:dyDescent="0.2">
      <c r="A8115" s="1058">
        <v>10210</v>
      </c>
      <c r="B8115" s="1059" t="s">
        <v>11215</v>
      </c>
      <c r="C8115" s="1060" t="s">
        <v>2974</v>
      </c>
      <c r="D8115" s="1061">
        <v>81.56</v>
      </c>
    </row>
    <row r="8116" spans="1:4" ht="22.5" x14ac:dyDescent="0.2">
      <c r="A8116" s="1058">
        <v>9566</v>
      </c>
      <c r="B8116" s="1059" t="s">
        <v>10781</v>
      </c>
      <c r="C8116" s="1060" t="s">
        <v>2974</v>
      </c>
      <c r="D8116" s="1061">
        <v>95</v>
      </c>
    </row>
    <row r="8117" spans="1:4" ht="22.5" x14ac:dyDescent="0.2">
      <c r="A8117" s="1058">
        <v>7856</v>
      </c>
      <c r="B8117" s="1059" t="s">
        <v>9683</v>
      </c>
      <c r="C8117" s="1060" t="s">
        <v>2974</v>
      </c>
      <c r="D8117" s="1061">
        <v>95.69</v>
      </c>
    </row>
    <row r="8118" spans="1:4" ht="22.5" x14ac:dyDescent="0.2">
      <c r="A8118" s="1058">
        <v>1529</v>
      </c>
      <c r="B8118" s="1059" t="s">
        <v>5633</v>
      </c>
      <c r="C8118" s="1060" t="s">
        <v>2974</v>
      </c>
      <c r="D8118" s="1061">
        <v>15.43</v>
      </c>
    </row>
    <row r="8119" spans="1:4" ht="22.5" x14ac:dyDescent="0.2">
      <c r="A8119" s="1058">
        <v>1530</v>
      </c>
      <c r="B8119" s="1059" t="s">
        <v>5634</v>
      </c>
      <c r="C8119" s="1060" t="s">
        <v>2974</v>
      </c>
      <c r="D8119" s="1061">
        <v>20.239999999999998</v>
      </c>
    </row>
    <row r="8120" spans="1:4" ht="22.5" x14ac:dyDescent="0.2">
      <c r="A8120" s="1058">
        <v>1531</v>
      </c>
      <c r="B8120" s="1059" t="s">
        <v>5635</v>
      </c>
      <c r="C8120" s="1060" t="s">
        <v>2974</v>
      </c>
      <c r="D8120" s="1061">
        <v>23.96</v>
      </c>
    </row>
    <row r="8121" spans="1:4" ht="22.5" x14ac:dyDescent="0.2">
      <c r="A8121" s="1058">
        <v>1532</v>
      </c>
      <c r="B8121" s="1059" t="s">
        <v>5636</v>
      </c>
      <c r="C8121" s="1060" t="s">
        <v>2974</v>
      </c>
      <c r="D8121" s="1061">
        <v>34.44</v>
      </c>
    </row>
    <row r="8122" spans="1:4" ht="22.5" x14ac:dyDescent="0.2">
      <c r="A8122" s="1058">
        <v>1533</v>
      </c>
      <c r="B8122" s="1059" t="s">
        <v>5637</v>
      </c>
      <c r="C8122" s="1060" t="s">
        <v>2974</v>
      </c>
      <c r="D8122" s="1061">
        <v>62.77</v>
      </c>
    </row>
    <row r="8123" spans="1:4" ht="22.5" x14ac:dyDescent="0.2">
      <c r="A8123" s="1058">
        <v>8473</v>
      </c>
      <c r="B8123" s="1059" t="s">
        <v>10011</v>
      </c>
      <c r="C8123" s="1060" t="s">
        <v>2974</v>
      </c>
      <c r="D8123" s="1061">
        <v>96.45</v>
      </c>
    </row>
    <row r="8124" spans="1:4" ht="22.5" x14ac:dyDescent="0.2">
      <c r="A8124" s="1058">
        <v>9384</v>
      </c>
      <c r="B8124" s="1059" t="s">
        <v>10655</v>
      </c>
      <c r="C8124" s="1060" t="s">
        <v>2974</v>
      </c>
      <c r="D8124" s="1061">
        <v>23.43</v>
      </c>
    </row>
    <row r="8125" spans="1:4" ht="22.5" x14ac:dyDescent="0.2">
      <c r="A8125" s="1058">
        <v>9385</v>
      </c>
      <c r="B8125" s="1059" t="s">
        <v>10656</v>
      </c>
      <c r="C8125" s="1060" t="s">
        <v>2974</v>
      </c>
      <c r="D8125" s="1061">
        <v>27.55</v>
      </c>
    </row>
    <row r="8126" spans="1:4" ht="22.5" x14ac:dyDescent="0.2">
      <c r="A8126" s="1058">
        <v>9386</v>
      </c>
      <c r="B8126" s="1059" t="s">
        <v>10657</v>
      </c>
      <c r="C8126" s="1060" t="s">
        <v>2974</v>
      </c>
      <c r="D8126" s="1061">
        <v>32.380000000000003</v>
      </c>
    </row>
    <row r="8127" spans="1:4" ht="22.5" x14ac:dyDescent="0.2">
      <c r="A8127" s="1058">
        <v>9387</v>
      </c>
      <c r="B8127" s="1059" t="s">
        <v>10658</v>
      </c>
      <c r="C8127" s="1060" t="s">
        <v>2974</v>
      </c>
      <c r="D8127" s="1061">
        <v>57.8</v>
      </c>
    </row>
    <row r="8128" spans="1:4" ht="22.5" x14ac:dyDescent="0.2">
      <c r="A8128" s="1058">
        <v>9388</v>
      </c>
      <c r="B8128" s="1059" t="s">
        <v>10659</v>
      </c>
      <c r="C8128" s="1060" t="s">
        <v>2974</v>
      </c>
      <c r="D8128" s="1061">
        <v>102.4</v>
      </c>
    </row>
    <row r="8129" spans="1:4" ht="22.5" x14ac:dyDescent="0.2">
      <c r="A8129" s="1058">
        <v>1524</v>
      </c>
      <c r="B8129" s="1059" t="s">
        <v>5628</v>
      </c>
      <c r="C8129" s="1060" t="s">
        <v>2974</v>
      </c>
      <c r="D8129" s="1061">
        <v>14.2</v>
      </c>
    </row>
    <row r="8130" spans="1:4" ht="22.5" x14ac:dyDescent="0.2">
      <c r="A8130" s="1058">
        <v>1525</v>
      </c>
      <c r="B8130" s="1059" t="s">
        <v>5629</v>
      </c>
      <c r="C8130" s="1060" t="s">
        <v>2974</v>
      </c>
      <c r="D8130" s="1061">
        <v>20.55</v>
      </c>
    </row>
    <row r="8131" spans="1:4" ht="22.5" x14ac:dyDescent="0.2">
      <c r="A8131" s="1058">
        <v>1526</v>
      </c>
      <c r="B8131" s="1059" t="s">
        <v>5630</v>
      </c>
      <c r="C8131" s="1060" t="s">
        <v>2974</v>
      </c>
      <c r="D8131" s="1061">
        <v>32.229999999999997</v>
      </c>
    </row>
    <row r="8132" spans="1:4" ht="22.5" x14ac:dyDescent="0.2">
      <c r="A8132" s="1058">
        <v>1527</v>
      </c>
      <c r="B8132" s="1059" t="s">
        <v>5631</v>
      </c>
      <c r="C8132" s="1060" t="s">
        <v>2974</v>
      </c>
      <c r="D8132" s="1061">
        <v>36.770000000000003</v>
      </c>
    </row>
    <row r="8133" spans="1:4" ht="22.5" x14ac:dyDescent="0.2">
      <c r="A8133" s="1058">
        <v>1528</v>
      </c>
      <c r="B8133" s="1059" t="s">
        <v>5632</v>
      </c>
      <c r="C8133" s="1060" t="s">
        <v>2974</v>
      </c>
      <c r="D8133" s="1061">
        <v>66.989999999999995</v>
      </c>
    </row>
    <row r="8134" spans="1:4" ht="22.5" x14ac:dyDescent="0.2">
      <c r="A8134" s="1058">
        <v>9389</v>
      </c>
      <c r="B8134" s="1059" t="s">
        <v>10660</v>
      </c>
      <c r="C8134" s="1060" t="s">
        <v>2974</v>
      </c>
      <c r="D8134" s="1061">
        <v>22.2</v>
      </c>
    </row>
    <row r="8135" spans="1:4" ht="22.5" x14ac:dyDescent="0.2">
      <c r="A8135" s="1058">
        <v>9390</v>
      </c>
      <c r="B8135" s="1059" t="s">
        <v>10661</v>
      </c>
      <c r="C8135" s="1060" t="s">
        <v>2974</v>
      </c>
      <c r="D8135" s="1061">
        <v>27.9</v>
      </c>
    </row>
    <row r="8136" spans="1:4" ht="22.5" x14ac:dyDescent="0.2">
      <c r="A8136" s="1058">
        <v>9376</v>
      </c>
      <c r="B8136" s="1059" t="s">
        <v>10648</v>
      </c>
      <c r="C8136" s="1060" t="s">
        <v>2974</v>
      </c>
      <c r="D8136" s="1061">
        <v>40.57</v>
      </c>
    </row>
    <row r="8137" spans="1:4" ht="22.5" x14ac:dyDescent="0.2">
      <c r="A8137" s="1058">
        <v>9377</v>
      </c>
      <c r="B8137" s="1059" t="s">
        <v>10649</v>
      </c>
      <c r="C8137" s="1060" t="s">
        <v>2974</v>
      </c>
      <c r="D8137" s="1061">
        <v>57.47</v>
      </c>
    </row>
    <row r="8138" spans="1:4" ht="22.5" x14ac:dyDescent="0.2">
      <c r="A8138" s="1058">
        <v>1595</v>
      </c>
      <c r="B8138" s="1059" t="s">
        <v>5699</v>
      </c>
      <c r="C8138" s="1060" t="s">
        <v>2352</v>
      </c>
      <c r="D8138" s="1061">
        <v>14.24</v>
      </c>
    </row>
    <row r="8139" spans="1:4" x14ac:dyDescent="0.2">
      <c r="A8139" s="1058">
        <v>9699</v>
      </c>
      <c r="B8139" s="1059" t="s">
        <v>10858</v>
      </c>
      <c r="C8139" s="1060" t="s">
        <v>2352</v>
      </c>
      <c r="D8139" s="1061">
        <v>102.6</v>
      </c>
    </row>
    <row r="8140" spans="1:4" ht="22.5" x14ac:dyDescent="0.2">
      <c r="A8140" s="1058">
        <v>8436</v>
      </c>
      <c r="B8140" s="1059" t="s">
        <v>9989</v>
      </c>
      <c r="C8140" s="1060" t="s">
        <v>2352</v>
      </c>
      <c r="D8140" s="1061">
        <v>54.38</v>
      </c>
    </row>
    <row r="8141" spans="1:4" ht="22.5" x14ac:dyDescent="0.2">
      <c r="A8141" s="1058">
        <v>12429</v>
      </c>
      <c r="B8141" s="1059" t="s">
        <v>12733</v>
      </c>
      <c r="C8141" s="1060" t="s">
        <v>2352</v>
      </c>
      <c r="D8141" s="1061">
        <v>327.93</v>
      </c>
    </row>
    <row r="8142" spans="1:4" ht="22.5" x14ac:dyDescent="0.2">
      <c r="A8142" s="1058">
        <v>12428</v>
      </c>
      <c r="B8142" s="1059" t="s">
        <v>12732</v>
      </c>
      <c r="C8142" s="1060" t="s">
        <v>2352</v>
      </c>
      <c r="D8142" s="1061">
        <v>327.93</v>
      </c>
    </row>
    <row r="8143" spans="1:4" x14ac:dyDescent="0.2">
      <c r="A8143" s="1058">
        <v>2057</v>
      </c>
      <c r="B8143" s="1059" t="s">
        <v>6043</v>
      </c>
      <c r="C8143" s="1060" t="s">
        <v>2352</v>
      </c>
      <c r="D8143" s="1061">
        <v>114.28</v>
      </c>
    </row>
    <row r="8144" spans="1:4" ht="33.75" x14ac:dyDescent="0.2">
      <c r="A8144" s="1058">
        <v>2064</v>
      </c>
      <c r="B8144" s="1059" t="s">
        <v>31453</v>
      </c>
      <c r="C8144" s="1060" t="s">
        <v>2352</v>
      </c>
      <c r="D8144" s="1061">
        <v>347.82</v>
      </c>
    </row>
    <row r="8145" spans="1:4" x14ac:dyDescent="0.2">
      <c r="A8145" s="1058">
        <v>11470</v>
      </c>
      <c r="B8145" s="1059" t="s">
        <v>12016</v>
      </c>
      <c r="C8145" s="1060" t="s">
        <v>2352</v>
      </c>
      <c r="D8145" s="1061">
        <v>12.64</v>
      </c>
    </row>
    <row r="8146" spans="1:4" x14ac:dyDescent="0.2">
      <c r="A8146" s="1058">
        <v>2062</v>
      </c>
      <c r="B8146" s="1059" t="s">
        <v>6048</v>
      </c>
      <c r="C8146" s="1060" t="s">
        <v>2352</v>
      </c>
      <c r="D8146" s="1061">
        <v>81.72</v>
      </c>
    </row>
    <row r="8147" spans="1:4" x14ac:dyDescent="0.2">
      <c r="A8147" s="1058">
        <v>11471</v>
      </c>
      <c r="B8147" s="1059" t="s">
        <v>12017</v>
      </c>
      <c r="C8147" s="1060" t="s">
        <v>2352</v>
      </c>
      <c r="D8147" s="1061">
        <v>10.74</v>
      </c>
    </row>
    <row r="8148" spans="1:4" ht="22.5" x14ac:dyDescent="0.2">
      <c r="A8148" s="1058">
        <v>7355</v>
      </c>
      <c r="B8148" s="1059" t="s">
        <v>9273</v>
      </c>
      <c r="C8148" s="1060" t="s">
        <v>2352</v>
      </c>
      <c r="D8148" s="1061">
        <v>3784.94</v>
      </c>
    </row>
    <row r="8149" spans="1:4" ht="22.5" x14ac:dyDescent="0.2">
      <c r="A8149" s="1058">
        <v>2056</v>
      </c>
      <c r="B8149" s="1059" t="s">
        <v>6042</v>
      </c>
      <c r="C8149" s="1060" t="s">
        <v>2352</v>
      </c>
      <c r="D8149" s="1061">
        <v>10.029999999999999</v>
      </c>
    </row>
    <row r="8150" spans="1:4" ht="22.5" x14ac:dyDescent="0.2">
      <c r="A8150" s="1058">
        <v>2066</v>
      </c>
      <c r="B8150" s="1059" t="s">
        <v>6051</v>
      </c>
      <c r="C8150" s="1060" t="s">
        <v>2352</v>
      </c>
      <c r="D8150" s="1061">
        <v>46.49</v>
      </c>
    </row>
    <row r="8151" spans="1:4" ht="45" x14ac:dyDescent="0.2">
      <c r="A8151" s="1058">
        <v>13064</v>
      </c>
      <c r="B8151" s="1059" t="s">
        <v>31454</v>
      </c>
      <c r="C8151" s="1060" t="s">
        <v>2352</v>
      </c>
      <c r="D8151" s="1061">
        <v>642.16</v>
      </c>
    </row>
    <row r="8152" spans="1:4" ht="22.5" x14ac:dyDescent="0.2">
      <c r="A8152" s="1058">
        <v>2003</v>
      </c>
      <c r="B8152" s="1059" t="s">
        <v>6005</v>
      </c>
      <c r="C8152" s="1060" t="s">
        <v>2352</v>
      </c>
      <c r="D8152" s="1061">
        <v>1231.94</v>
      </c>
    </row>
    <row r="8153" spans="1:4" x14ac:dyDescent="0.2">
      <c r="A8153" s="1058">
        <v>7898</v>
      </c>
      <c r="B8153" s="1059" t="s">
        <v>9715</v>
      </c>
      <c r="C8153" s="1060" t="s">
        <v>2352</v>
      </c>
      <c r="D8153" s="1061">
        <v>349.95</v>
      </c>
    </row>
    <row r="8154" spans="1:4" ht="22.5" x14ac:dyDescent="0.2">
      <c r="A8154" s="1058">
        <v>2012</v>
      </c>
      <c r="B8154" s="1059" t="s">
        <v>6013</v>
      </c>
      <c r="C8154" s="1060" t="s">
        <v>2352</v>
      </c>
      <c r="D8154" s="1061">
        <v>223.86</v>
      </c>
    </row>
    <row r="8155" spans="1:4" ht="33.75" x14ac:dyDescent="0.2">
      <c r="A8155" s="1058">
        <v>9756</v>
      </c>
      <c r="B8155" s="1059" t="s">
        <v>10901</v>
      </c>
      <c r="C8155" s="1060" t="s">
        <v>2352</v>
      </c>
      <c r="D8155" s="1061">
        <v>2888.71</v>
      </c>
    </row>
    <row r="8156" spans="1:4" ht="33.75" x14ac:dyDescent="0.2">
      <c r="A8156" s="1058">
        <v>9757</v>
      </c>
      <c r="B8156" s="1059" t="s">
        <v>10902</v>
      </c>
      <c r="C8156" s="1060" t="s">
        <v>2352</v>
      </c>
      <c r="D8156" s="1061">
        <v>3000.04</v>
      </c>
    </row>
    <row r="8157" spans="1:4" ht="33.75" x14ac:dyDescent="0.2">
      <c r="A8157" s="1058">
        <v>9758</v>
      </c>
      <c r="B8157" s="1059" t="s">
        <v>10903</v>
      </c>
      <c r="C8157" s="1060" t="s">
        <v>2352</v>
      </c>
      <c r="D8157" s="1061">
        <v>3047.35</v>
      </c>
    </row>
    <row r="8158" spans="1:4" x14ac:dyDescent="0.2">
      <c r="A8158" s="1062"/>
      <c r="B8158" s="1062"/>
      <c r="C8158" s="1062"/>
      <c r="D8158" s="1061">
        <v>995.47</v>
      </c>
    </row>
    <row r="8159" spans="1:4" ht="33.75" x14ac:dyDescent="0.2">
      <c r="A8159" s="1058">
        <v>8365</v>
      </c>
      <c r="B8159" s="1059" t="s">
        <v>9942</v>
      </c>
      <c r="C8159" s="1060" t="s">
        <v>2974</v>
      </c>
      <c r="D8159" s="1062"/>
    </row>
    <row r="8160" spans="1:4" ht="22.5" x14ac:dyDescent="0.2">
      <c r="A8160" s="1058">
        <v>10143</v>
      </c>
      <c r="B8160" s="1059" t="s">
        <v>11171</v>
      </c>
      <c r="C8160" s="1060" t="s">
        <v>2352</v>
      </c>
      <c r="D8160" s="1061">
        <v>3295.55</v>
      </c>
    </row>
    <row r="8161" spans="1:4" ht="22.5" x14ac:dyDescent="0.2">
      <c r="A8161" s="1058">
        <v>10142</v>
      </c>
      <c r="B8161" s="1059" t="s">
        <v>11170</v>
      </c>
      <c r="C8161" s="1060" t="s">
        <v>2352</v>
      </c>
      <c r="D8161" s="1061">
        <v>4065.85</v>
      </c>
    </row>
    <row r="8162" spans="1:4" ht="33.75" x14ac:dyDescent="0.2">
      <c r="A8162" s="1058">
        <v>10140</v>
      </c>
      <c r="B8162" s="1059" t="s">
        <v>11169</v>
      </c>
      <c r="C8162" s="1060" t="s">
        <v>2352</v>
      </c>
      <c r="D8162" s="1061">
        <v>5560.98</v>
      </c>
    </row>
    <row r="8163" spans="1:4" ht="22.5" x14ac:dyDescent="0.2">
      <c r="A8163" s="1058">
        <v>8974</v>
      </c>
      <c r="B8163" s="1059" t="s">
        <v>10364</v>
      </c>
      <c r="C8163" s="1060" t="s">
        <v>2352</v>
      </c>
      <c r="D8163" s="1061">
        <v>1013.84</v>
      </c>
    </row>
    <row r="8164" spans="1:4" ht="33.75" x14ac:dyDescent="0.2">
      <c r="A8164" s="1058">
        <v>7791</v>
      </c>
      <c r="B8164" s="1059" t="s">
        <v>9643</v>
      </c>
      <c r="C8164" s="1060" t="s">
        <v>2352</v>
      </c>
      <c r="D8164" s="1061">
        <v>317.45</v>
      </c>
    </row>
    <row r="8165" spans="1:4" ht="22.5" x14ac:dyDescent="0.2">
      <c r="A8165" s="1058">
        <v>9732</v>
      </c>
      <c r="B8165" s="1059" t="s">
        <v>10883</v>
      </c>
      <c r="C8165" s="1060" t="s">
        <v>2352</v>
      </c>
      <c r="D8165" s="1061">
        <v>369.1</v>
      </c>
    </row>
    <row r="8166" spans="1:4" x14ac:dyDescent="0.2">
      <c r="A8166" s="1058">
        <v>2037</v>
      </c>
      <c r="B8166" s="1059" t="s">
        <v>6027</v>
      </c>
      <c r="C8166" s="1060" t="s">
        <v>2352</v>
      </c>
      <c r="D8166" s="1061">
        <v>23.51</v>
      </c>
    </row>
    <row r="8167" spans="1:4" x14ac:dyDescent="0.2">
      <c r="A8167" s="1058">
        <v>4325</v>
      </c>
      <c r="B8167" s="1059" t="s">
        <v>7501</v>
      </c>
      <c r="C8167" s="1060" t="s">
        <v>2352</v>
      </c>
      <c r="D8167" s="1061">
        <v>10.84</v>
      </c>
    </row>
    <row r="8168" spans="1:4" x14ac:dyDescent="0.2">
      <c r="A8168" s="1058">
        <v>3708</v>
      </c>
      <c r="B8168" s="1059" t="s">
        <v>7130</v>
      </c>
      <c r="C8168" s="1060" t="s">
        <v>2352</v>
      </c>
      <c r="D8168" s="1061">
        <v>132.11000000000001</v>
      </c>
    </row>
    <row r="8169" spans="1:4" x14ac:dyDescent="0.2">
      <c r="A8169" s="1058">
        <v>5019</v>
      </c>
      <c r="B8169" s="1059" t="s">
        <v>7991</v>
      </c>
      <c r="C8169" s="1060" t="s">
        <v>2352</v>
      </c>
      <c r="D8169" s="1061">
        <v>192.72</v>
      </c>
    </row>
    <row r="8170" spans="1:4" x14ac:dyDescent="0.2">
      <c r="A8170" s="1058">
        <v>9496</v>
      </c>
      <c r="B8170" s="1059" t="s">
        <v>10730</v>
      </c>
      <c r="C8170" s="1060" t="s">
        <v>2352</v>
      </c>
      <c r="D8170" s="1061">
        <v>497.11</v>
      </c>
    </row>
    <row r="8171" spans="1:4" x14ac:dyDescent="0.2">
      <c r="A8171" s="1058">
        <v>9495</v>
      </c>
      <c r="B8171" s="1059" t="s">
        <v>10729</v>
      </c>
      <c r="C8171" s="1060" t="s">
        <v>2352</v>
      </c>
      <c r="D8171" s="1061">
        <v>136.29</v>
      </c>
    </row>
    <row r="8172" spans="1:4" x14ac:dyDescent="0.2">
      <c r="A8172" s="1058">
        <v>2144</v>
      </c>
      <c r="B8172" s="1059" t="s">
        <v>6088</v>
      </c>
      <c r="C8172" s="1060" t="s">
        <v>2352</v>
      </c>
      <c r="D8172" s="1061">
        <v>27.99</v>
      </c>
    </row>
    <row r="8173" spans="1:4" ht="22.5" x14ac:dyDescent="0.2">
      <c r="A8173" s="1058">
        <v>2053</v>
      </c>
      <c r="B8173" s="1059" t="s">
        <v>6040</v>
      </c>
      <c r="C8173" s="1060" t="s">
        <v>2352</v>
      </c>
      <c r="D8173" s="1061">
        <v>929.33</v>
      </c>
    </row>
    <row r="8174" spans="1:4" ht="22.5" x14ac:dyDescent="0.2">
      <c r="A8174" s="1058">
        <v>7589</v>
      </c>
      <c r="B8174" s="1059" t="s">
        <v>9492</v>
      </c>
      <c r="C8174" s="1060" t="s">
        <v>2352</v>
      </c>
      <c r="D8174" s="1061">
        <v>305.95</v>
      </c>
    </row>
    <row r="8175" spans="1:4" x14ac:dyDescent="0.2">
      <c r="A8175" s="1058">
        <v>2052</v>
      </c>
      <c r="B8175" s="1059" t="s">
        <v>6039</v>
      </c>
      <c r="C8175" s="1060" t="s">
        <v>2352</v>
      </c>
      <c r="D8175" s="1061">
        <v>60.34</v>
      </c>
    </row>
    <row r="8176" spans="1:4" ht="22.5" x14ac:dyDescent="0.2">
      <c r="A8176" s="1058">
        <v>9741</v>
      </c>
      <c r="B8176" s="1059" t="s">
        <v>10888</v>
      </c>
      <c r="C8176" s="1060" t="s">
        <v>2352</v>
      </c>
      <c r="D8176" s="1061">
        <v>1133.79</v>
      </c>
    </row>
    <row r="8177" spans="1:4" ht="22.5" x14ac:dyDescent="0.2">
      <c r="A8177" s="1058">
        <v>2145</v>
      </c>
      <c r="B8177" s="1059" t="s">
        <v>6089</v>
      </c>
      <c r="C8177" s="1060" t="s">
        <v>2352</v>
      </c>
      <c r="D8177" s="1061">
        <v>50.88</v>
      </c>
    </row>
    <row r="8178" spans="1:4" x14ac:dyDescent="0.2">
      <c r="A8178" s="1058">
        <v>9703</v>
      </c>
      <c r="B8178" s="1059" t="s">
        <v>10862</v>
      </c>
      <c r="C8178" s="1060" t="s">
        <v>2352</v>
      </c>
      <c r="D8178" s="1061">
        <v>520.57000000000005</v>
      </c>
    </row>
    <row r="8179" spans="1:4" ht="45" x14ac:dyDescent="0.2">
      <c r="A8179" s="1058">
        <v>12713</v>
      </c>
      <c r="B8179" s="1059" t="s">
        <v>21412</v>
      </c>
      <c r="C8179" s="1060" t="s">
        <v>2352</v>
      </c>
      <c r="D8179" s="1061">
        <v>1601.37</v>
      </c>
    </row>
    <row r="8180" spans="1:4" ht="22.5" x14ac:dyDescent="0.2">
      <c r="A8180" s="1058">
        <v>5063</v>
      </c>
      <c r="B8180" s="1059" t="s">
        <v>8021</v>
      </c>
      <c r="C8180" s="1060" t="s">
        <v>2352</v>
      </c>
      <c r="D8180" s="1061">
        <v>562.07000000000005</v>
      </c>
    </row>
    <row r="8181" spans="1:4" ht="22.5" x14ac:dyDescent="0.2">
      <c r="A8181" s="1058">
        <v>10041</v>
      </c>
      <c r="B8181" s="1059" t="s">
        <v>11119</v>
      </c>
      <c r="C8181" s="1060" t="s">
        <v>2352</v>
      </c>
      <c r="D8181" s="1061">
        <v>1599</v>
      </c>
    </row>
    <row r="8182" spans="1:4" x14ac:dyDescent="0.2">
      <c r="A8182" s="1058">
        <v>2025</v>
      </c>
      <c r="B8182" s="1059" t="s">
        <v>6020</v>
      </c>
      <c r="C8182" s="1060" t="s">
        <v>2352</v>
      </c>
      <c r="D8182" s="1061">
        <v>101.89</v>
      </c>
    </row>
    <row r="8183" spans="1:4" x14ac:dyDescent="0.2">
      <c r="A8183" s="1058">
        <v>9504</v>
      </c>
      <c r="B8183" s="1059" t="s">
        <v>10738</v>
      </c>
      <c r="C8183" s="1060" t="s">
        <v>2352</v>
      </c>
      <c r="D8183" s="1061">
        <v>258.88</v>
      </c>
    </row>
    <row r="8184" spans="1:4" x14ac:dyDescent="0.2">
      <c r="A8184" s="1058">
        <v>2050</v>
      </c>
      <c r="B8184" s="1059" t="s">
        <v>6037</v>
      </c>
      <c r="C8184" s="1060" t="s">
        <v>2352</v>
      </c>
      <c r="D8184" s="1061">
        <v>21.11</v>
      </c>
    </row>
    <row r="8185" spans="1:4" ht="22.5" x14ac:dyDescent="0.2">
      <c r="A8185" s="1058">
        <v>2024</v>
      </c>
      <c r="B8185" s="1059" t="s">
        <v>6019</v>
      </c>
      <c r="C8185" s="1060" t="s">
        <v>2352</v>
      </c>
      <c r="D8185" s="1061">
        <v>393.99</v>
      </c>
    </row>
    <row r="8186" spans="1:4" ht="22.5" x14ac:dyDescent="0.2">
      <c r="A8186" s="1058">
        <v>2022</v>
      </c>
      <c r="B8186" s="1059" t="s">
        <v>6018</v>
      </c>
      <c r="C8186" s="1060" t="s">
        <v>2352</v>
      </c>
      <c r="D8186" s="1061">
        <v>49.17</v>
      </c>
    </row>
    <row r="8187" spans="1:4" ht="22.5" x14ac:dyDescent="0.2">
      <c r="A8187" s="1058">
        <v>7349</v>
      </c>
      <c r="B8187" s="1059" t="s">
        <v>9268</v>
      </c>
      <c r="C8187" s="1060" t="s">
        <v>2352</v>
      </c>
      <c r="D8187" s="1061">
        <v>191.13</v>
      </c>
    </row>
    <row r="8188" spans="1:4" ht="22.5" x14ac:dyDescent="0.2">
      <c r="A8188" s="1058">
        <v>9730</v>
      </c>
      <c r="B8188" s="1059" t="s">
        <v>10882</v>
      </c>
      <c r="C8188" s="1060" t="s">
        <v>2352</v>
      </c>
      <c r="D8188" s="1061">
        <v>455.45</v>
      </c>
    </row>
    <row r="8189" spans="1:4" ht="45" x14ac:dyDescent="0.2">
      <c r="A8189" s="1058">
        <v>10103</v>
      </c>
      <c r="B8189" s="1059" t="s">
        <v>11167</v>
      </c>
      <c r="C8189" s="1060" t="s">
        <v>2352</v>
      </c>
      <c r="D8189" s="1061">
        <v>9511.58</v>
      </c>
    </row>
    <row r="8190" spans="1:4" x14ac:dyDescent="0.2">
      <c r="A8190" s="1058">
        <v>3704</v>
      </c>
      <c r="B8190" s="1059" t="s">
        <v>7126</v>
      </c>
      <c r="C8190" s="1060" t="s">
        <v>2352</v>
      </c>
      <c r="D8190" s="1061">
        <v>6.58</v>
      </c>
    </row>
    <row r="8191" spans="1:4" x14ac:dyDescent="0.2">
      <c r="A8191" s="1058">
        <v>3702</v>
      </c>
      <c r="B8191" s="1059" t="s">
        <v>7124</v>
      </c>
      <c r="C8191" s="1060" t="s">
        <v>2352</v>
      </c>
      <c r="D8191" s="1061">
        <v>72.010000000000005</v>
      </c>
    </row>
    <row r="8192" spans="1:4" x14ac:dyDescent="0.2">
      <c r="A8192" s="1058">
        <v>3703</v>
      </c>
      <c r="B8192" s="1059" t="s">
        <v>7125</v>
      </c>
      <c r="C8192" s="1060" t="s">
        <v>2352</v>
      </c>
      <c r="D8192" s="1061">
        <v>45.01</v>
      </c>
    </row>
    <row r="8193" spans="1:4" ht="45" x14ac:dyDescent="0.2">
      <c r="A8193" s="1058">
        <v>7287</v>
      </c>
      <c r="B8193" s="1059" t="s">
        <v>31455</v>
      </c>
      <c r="C8193" s="1060" t="s">
        <v>2352</v>
      </c>
      <c r="D8193" s="1061">
        <v>742.49</v>
      </c>
    </row>
    <row r="8194" spans="1:4" ht="33.75" x14ac:dyDescent="0.2">
      <c r="A8194" s="1058">
        <v>9684</v>
      </c>
      <c r="B8194" s="1059" t="s">
        <v>10848</v>
      </c>
      <c r="C8194" s="1060" t="s">
        <v>2352</v>
      </c>
      <c r="D8194" s="1061">
        <v>440.55</v>
      </c>
    </row>
    <row r="8195" spans="1:4" ht="45" x14ac:dyDescent="0.2">
      <c r="A8195" s="1058">
        <v>2021</v>
      </c>
      <c r="B8195" s="1059" t="s">
        <v>31456</v>
      </c>
      <c r="C8195" s="1060" t="s">
        <v>2352</v>
      </c>
      <c r="D8195" s="1061">
        <v>486.79</v>
      </c>
    </row>
    <row r="8196" spans="1:4" ht="45" x14ac:dyDescent="0.2">
      <c r="A8196" s="1058">
        <v>2020</v>
      </c>
      <c r="B8196" s="1059" t="s">
        <v>31457</v>
      </c>
      <c r="C8196" s="1060" t="s">
        <v>2352</v>
      </c>
      <c r="D8196" s="1061">
        <v>435.6</v>
      </c>
    </row>
    <row r="8197" spans="1:4" ht="45" x14ac:dyDescent="0.2">
      <c r="A8197" s="1058">
        <v>7227</v>
      </c>
      <c r="B8197" s="1059" t="s">
        <v>31458</v>
      </c>
      <c r="C8197" s="1060" t="s">
        <v>2352</v>
      </c>
      <c r="D8197" s="1061">
        <v>1221.9000000000001</v>
      </c>
    </row>
    <row r="8198" spans="1:4" x14ac:dyDescent="0.2">
      <c r="A8198" s="1058">
        <v>4428</v>
      </c>
      <c r="B8198" s="1062"/>
      <c r="C8198" s="1060" t="s">
        <v>2352</v>
      </c>
      <c r="D8198" s="1061">
        <v>1850.14</v>
      </c>
    </row>
    <row r="8199" spans="1:4" ht="45" x14ac:dyDescent="0.2">
      <c r="A8199" s="1062"/>
      <c r="B8199" s="1059" t="s">
        <v>31459</v>
      </c>
      <c r="C8199" s="1062"/>
      <c r="D8199" s="1062"/>
    </row>
    <row r="8200" spans="1:4" ht="22.5" x14ac:dyDescent="0.2">
      <c r="A8200" s="1058">
        <v>11741</v>
      </c>
      <c r="B8200" s="1059" t="s">
        <v>12206</v>
      </c>
      <c r="C8200" s="1060" t="s">
        <v>2352</v>
      </c>
      <c r="D8200" s="1061">
        <v>411.44</v>
      </c>
    </row>
    <row r="8201" spans="1:4" ht="45" x14ac:dyDescent="0.2">
      <c r="A8201" s="1058">
        <v>2009</v>
      </c>
      <c r="B8201" s="1059" t="s">
        <v>6011</v>
      </c>
      <c r="C8201" s="1060" t="s">
        <v>2352</v>
      </c>
      <c r="D8201" s="1061">
        <v>437.62</v>
      </c>
    </row>
    <row r="8202" spans="1:4" x14ac:dyDescent="0.2">
      <c r="A8202" s="1058">
        <v>3780</v>
      </c>
      <c r="B8202" s="1059" t="s">
        <v>7175</v>
      </c>
      <c r="C8202" s="1060" t="s">
        <v>2352</v>
      </c>
      <c r="D8202" s="1061">
        <v>49.9</v>
      </c>
    </row>
    <row r="8203" spans="1:4" ht="33.75" x14ac:dyDescent="0.2">
      <c r="A8203" s="1058">
        <v>2010</v>
      </c>
      <c r="B8203" s="1059" t="s">
        <v>6012</v>
      </c>
      <c r="C8203" s="1060" t="s">
        <v>2352</v>
      </c>
      <c r="D8203" s="1061">
        <v>462.62</v>
      </c>
    </row>
    <row r="8204" spans="1:4" ht="33.75" x14ac:dyDescent="0.2">
      <c r="A8204" s="1058">
        <v>12437</v>
      </c>
      <c r="B8204" s="1059" t="s">
        <v>21182</v>
      </c>
      <c r="C8204" s="1060" t="s">
        <v>2352</v>
      </c>
      <c r="D8204" s="1061">
        <v>1061.47</v>
      </c>
    </row>
    <row r="8205" spans="1:4" ht="22.5" x14ac:dyDescent="0.2">
      <c r="A8205" s="1058">
        <v>3669</v>
      </c>
      <c r="B8205" s="1059" t="s">
        <v>7092</v>
      </c>
      <c r="C8205" s="1060" t="s">
        <v>2352</v>
      </c>
      <c r="D8205" s="1061">
        <v>372.04</v>
      </c>
    </row>
    <row r="8206" spans="1:4" ht="33.75" x14ac:dyDescent="0.2">
      <c r="A8206" s="1058">
        <v>4768</v>
      </c>
      <c r="B8206" s="1059" t="s">
        <v>31460</v>
      </c>
      <c r="C8206" s="1060" t="s">
        <v>2352</v>
      </c>
      <c r="D8206" s="1061">
        <v>419.28</v>
      </c>
    </row>
    <row r="8207" spans="1:4" ht="22.5" x14ac:dyDescent="0.2">
      <c r="A8207" s="1058">
        <v>3670</v>
      </c>
      <c r="B8207" s="1059" t="s">
        <v>7093</v>
      </c>
      <c r="C8207" s="1060" t="s">
        <v>2352</v>
      </c>
      <c r="D8207" s="1061">
        <v>376.01</v>
      </c>
    </row>
    <row r="8208" spans="1:4" ht="33.75" x14ac:dyDescent="0.2">
      <c r="A8208" s="1058">
        <v>4767</v>
      </c>
      <c r="B8208" s="1059" t="s">
        <v>7798</v>
      </c>
      <c r="C8208" s="1060" t="s">
        <v>2352</v>
      </c>
      <c r="D8208" s="1061">
        <v>703.42</v>
      </c>
    </row>
    <row r="8209" spans="1:4" ht="22.5" x14ac:dyDescent="0.2">
      <c r="A8209" s="1058">
        <v>3671</v>
      </c>
      <c r="B8209" s="1059" t="s">
        <v>7094</v>
      </c>
      <c r="C8209" s="1060" t="s">
        <v>2352</v>
      </c>
      <c r="D8209" s="1061">
        <v>384.46</v>
      </c>
    </row>
    <row r="8210" spans="1:4" ht="22.5" x14ac:dyDescent="0.2">
      <c r="A8210" s="1058">
        <v>2086</v>
      </c>
      <c r="B8210" s="1059" t="s">
        <v>6064</v>
      </c>
      <c r="C8210" s="1060" t="s">
        <v>2352</v>
      </c>
      <c r="D8210" s="1061">
        <v>377.73</v>
      </c>
    </row>
    <row r="8211" spans="1:4" ht="22.5" x14ac:dyDescent="0.2">
      <c r="A8211" s="1058">
        <v>2087</v>
      </c>
      <c r="B8211" s="1059" t="s">
        <v>6065</v>
      </c>
      <c r="C8211" s="1060" t="s">
        <v>2352</v>
      </c>
      <c r="D8211" s="1061">
        <v>126.03</v>
      </c>
    </row>
    <row r="8212" spans="1:4" ht="22.5" x14ac:dyDescent="0.2">
      <c r="A8212" s="1058">
        <v>7712</v>
      </c>
      <c r="B8212" s="1059" t="s">
        <v>9583</v>
      </c>
      <c r="C8212" s="1060" t="s">
        <v>2352</v>
      </c>
      <c r="D8212" s="1061">
        <v>715.87</v>
      </c>
    </row>
    <row r="8213" spans="1:4" ht="33.75" x14ac:dyDescent="0.2">
      <c r="A8213" s="1058">
        <v>2008</v>
      </c>
      <c r="B8213" s="1059" t="s">
        <v>6010</v>
      </c>
      <c r="C8213" s="1060" t="s">
        <v>2352</v>
      </c>
      <c r="D8213" s="1061">
        <v>618.65</v>
      </c>
    </row>
    <row r="8214" spans="1:4" x14ac:dyDescent="0.2">
      <c r="A8214" s="1058">
        <v>3781</v>
      </c>
      <c r="B8214" s="1059" t="s">
        <v>7176</v>
      </c>
      <c r="C8214" s="1060" t="s">
        <v>2352</v>
      </c>
      <c r="D8214" s="1061">
        <v>230.93</v>
      </c>
    </row>
    <row r="8215" spans="1:4" ht="33.75" x14ac:dyDescent="0.2">
      <c r="A8215" s="1058">
        <v>7352</v>
      </c>
      <c r="B8215" s="1059" t="s">
        <v>9271</v>
      </c>
      <c r="C8215" s="1060" t="s">
        <v>2352</v>
      </c>
      <c r="D8215" s="1061">
        <v>249.37</v>
      </c>
    </row>
    <row r="8216" spans="1:4" x14ac:dyDescent="0.2">
      <c r="A8216" s="1058">
        <v>12490</v>
      </c>
      <c r="B8216" s="1059" t="s">
        <v>21225</v>
      </c>
      <c r="C8216" s="1060" t="s">
        <v>2352</v>
      </c>
      <c r="D8216" s="1061">
        <v>355.25</v>
      </c>
    </row>
    <row r="8217" spans="1:4" x14ac:dyDescent="0.2">
      <c r="A8217" s="1058">
        <v>12505</v>
      </c>
      <c r="B8217" s="1059" t="s">
        <v>21239</v>
      </c>
      <c r="C8217" s="1060" t="s">
        <v>2352</v>
      </c>
      <c r="D8217" s="1061">
        <v>479.58</v>
      </c>
    </row>
    <row r="8218" spans="1:4" x14ac:dyDescent="0.2">
      <c r="A8218" s="1058">
        <v>4286</v>
      </c>
      <c r="B8218" s="1059" t="s">
        <v>7482</v>
      </c>
      <c r="C8218" s="1060" t="s">
        <v>2352</v>
      </c>
      <c r="D8218" s="1061">
        <v>122.65</v>
      </c>
    </row>
    <row r="8219" spans="1:4" x14ac:dyDescent="0.2">
      <c r="A8219" s="1058">
        <v>4287</v>
      </c>
      <c r="B8219" s="1059" t="s">
        <v>7483</v>
      </c>
      <c r="C8219" s="1060" t="s">
        <v>2352</v>
      </c>
      <c r="D8219" s="1061">
        <v>44.66</v>
      </c>
    </row>
    <row r="8220" spans="1:4" x14ac:dyDescent="0.2">
      <c r="A8220" s="1058">
        <v>12511</v>
      </c>
      <c r="B8220" s="1059" t="s">
        <v>21245</v>
      </c>
      <c r="C8220" s="1060" t="s">
        <v>2352</v>
      </c>
      <c r="D8220" s="1061">
        <v>65.75</v>
      </c>
    </row>
    <row r="8221" spans="1:4" x14ac:dyDescent="0.2">
      <c r="A8221" s="1058">
        <v>9373</v>
      </c>
      <c r="B8221" s="1059" t="s">
        <v>10645</v>
      </c>
      <c r="C8221" s="1060" t="s">
        <v>2352</v>
      </c>
      <c r="D8221" s="1061">
        <v>386.66</v>
      </c>
    </row>
    <row r="8222" spans="1:4" x14ac:dyDescent="0.2">
      <c r="A8222" s="1058">
        <v>12430</v>
      </c>
      <c r="B8222" s="1059" t="s">
        <v>12734</v>
      </c>
      <c r="C8222" s="1060" t="s">
        <v>2352</v>
      </c>
      <c r="D8222" s="1061">
        <v>659.35</v>
      </c>
    </row>
    <row r="8223" spans="1:4" x14ac:dyDescent="0.2">
      <c r="A8223" s="1058">
        <v>4807</v>
      </c>
      <c r="B8223" s="1059" t="s">
        <v>7823</v>
      </c>
      <c r="C8223" s="1060" t="s">
        <v>2352</v>
      </c>
      <c r="D8223" s="1061">
        <v>462.44</v>
      </c>
    </row>
    <row r="8224" spans="1:4" x14ac:dyDescent="0.2">
      <c r="A8224" s="1058">
        <v>3710</v>
      </c>
      <c r="B8224" s="1059" t="s">
        <v>7132</v>
      </c>
      <c r="C8224" s="1060" t="s">
        <v>2352</v>
      </c>
      <c r="D8224" s="1061">
        <v>427.15</v>
      </c>
    </row>
    <row r="8225" spans="1:4" ht="22.5" x14ac:dyDescent="0.2">
      <c r="A8225" s="1058">
        <v>8211</v>
      </c>
      <c r="B8225" s="1059" t="s">
        <v>9851</v>
      </c>
      <c r="C8225" s="1060" t="s">
        <v>2352</v>
      </c>
      <c r="D8225" s="1061">
        <v>237.51</v>
      </c>
    </row>
    <row r="8226" spans="1:4" ht="22.5" x14ac:dyDescent="0.2">
      <c r="A8226" s="1058">
        <v>9503</v>
      </c>
      <c r="B8226" s="1059" t="s">
        <v>10737</v>
      </c>
      <c r="C8226" s="1060" t="s">
        <v>2352</v>
      </c>
      <c r="D8226" s="1061">
        <v>627.47</v>
      </c>
    </row>
    <row r="8227" spans="1:4" ht="22.5" x14ac:dyDescent="0.2">
      <c r="A8227" s="1058">
        <v>9502</v>
      </c>
      <c r="B8227" s="1059" t="s">
        <v>10736</v>
      </c>
      <c r="C8227" s="1060" t="s">
        <v>2352</v>
      </c>
      <c r="D8227" s="1061">
        <v>247.48</v>
      </c>
    </row>
    <row r="8228" spans="1:4" ht="22.5" x14ac:dyDescent="0.2">
      <c r="A8228" s="1058">
        <v>9173</v>
      </c>
      <c r="B8228" s="1059" t="s">
        <v>10507</v>
      </c>
      <c r="C8228" s="1060" t="s">
        <v>2352</v>
      </c>
      <c r="D8228" s="1061">
        <v>207.41</v>
      </c>
    </row>
    <row r="8229" spans="1:4" x14ac:dyDescent="0.2">
      <c r="A8229" s="1058">
        <v>4394</v>
      </c>
      <c r="B8229" s="1059" t="s">
        <v>7546</v>
      </c>
      <c r="C8229" s="1060" t="s">
        <v>2352</v>
      </c>
      <c r="D8229" s="1061">
        <v>268.06</v>
      </c>
    </row>
    <row r="8230" spans="1:4" x14ac:dyDescent="0.2">
      <c r="A8230" s="1058">
        <v>8210</v>
      </c>
      <c r="B8230" s="1059" t="s">
        <v>9850</v>
      </c>
      <c r="C8230" s="1060" t="s">
        <v>2352</v>
      </c>
      <c r="D8230" s="1061">
        <v>411.21</v>
      </c>
    </row>
    <row r="8231" spans="1:4" ht="22.5" x14ac:dyDescent="0.2">
      <c r="A8231" s="1058">
        <v>3697</v>
      </c>
      <c r="B8231" s="1059" t="s">
        <v>7120</v>
      </c>
      <c r="C8231" s="1060" t="s">
        <v>2352</v>
      </c>
      <c r="D8231" s="1061">
        <v>41.56</v>
      </c>
    </row>
    <row r="8232" spans="1:4" x14ac:dyDescent="0.2">
      <c r="A8232" s="1058">
        <v>3698</v>
      </c>
      <c r="B8232" s="1059" t="s">
        <v>7121</v>
      </c>
      <c r="C8232" s="1060" t="s">
        <v>2352</v>
      </c>
      <c r="D8232" s="1061">
        <v>41.56</v>
      </c>
    </row>
    <row r="8233" spans="1:4" ht="22.5" x14ac:dyDescent="0.2">
      <c r="A8233" s="1058">
        <v>3699</v>
      </c>
      <c r="B8233" s="1059" t="s">
        <v>7122</v>
      </c>
      <c r="C8233" s="1060" t="s">
        <v>2352</v>
      </c>
      <c r="D8233" s="1061">
        <v>5.37</v>
      </c>
    </row>
    <row r="8234" spans="1:4" ht="22.5" x14ac:dyDescent="0.2">
      <c r="A8234" s="1058">
        <v>3700</v>
      </c>
      <c r="B8234" s="1059" t="s">
        <v>7123</v>
      </c>
      <c r="C8234" s="1060" t="s">
        <v>2352</v>
      </c>
      <c r="D8234" s="1061">
        <v>41.56</v>
      </c>
    </row>
    <row r="8235" spans="1:4" ht="22.5" x14ac:dyDescent="0.2">
      <c r="A8235" s="1058">
        <v>12070</v>
      </c>
      <c r="B8235" s="1059" t="s">
        <v>12431</v>
      </c>
      <c r="C8235" s="1060" t="s">
        <v>2352</v>
      </c>
      <c r="D8235" s="1061">
        <v>92.19</v>
      </c>
    </row>
    <row r="8236" spans="1:4" x14ac:dyDescent="0.2">
      <c r="A8236" s="1058">
        <v>2078</v>
      </c>
      <c r="B8236" s="1059" t="s">
        <v>6058</v>
      </c>
      <c r="C8236" s="1060" t="s">
        <v>2352</v>
      </c>
      <c r="D8236" s="1061">
        <v>96.39</v>
      </c>
    </row>
    <row r="8237" spans="1:4" ht="22.5" x14ac:dyDescent="0.2">
      <c r="A8237" s="1058">
        <v>7347</v>
      </c>
      <c r="B8237" s="1059" t="s">
        <v>9266</v>
      </c>
      <c r="C8237" s="1060" t="s">
        <v>2352</v>
      </c>
      <c r="D8237" s="1061">
        <v>238.05</v>
      </c>
    </row>
    <row r="8238" spans="1:4" ht="22.5" x14ac:dyDescent="0.2">
      <c r="A8238" s="1058">
        <v>7348</v>
      </c>
      <c r="B8238" s="1059" t="s">
        <v>9267</v>
      </c>
      <c r="C8238" s="1060" t="s">
        <v>2352</v>
      </c>
      <c r="D8238" s="1061">
        <v>197.9</v>
      </c>
    </row>
    <row r="8239" spans="1:4" x14ac:dyDescent="0.2">
      <c r="A8239" s="1058">
        <v>2080</v>
      </c>
      <c r="B8239" s="1059" t="s">
        <v>6059</v>
      </c>
      <c r="C8239" s="1060" t="s">
        <v>2352</v>
      </c>
      <c r="D8239" s="1061">
        <v>180.79</v>
      </c>
    </row>
    <row r="8240" spans="1:4" ht="22.5" x14ac:dyDescent="0.2">
      <c r="A8240" s="1058">
        <v>10387</v>
      </c>
      <c r="B8240" s="1059" t="s">
        <v>11333</v>
      </c>
      <c r="C8240" s="1060" t="s">
        <v>2352</v>
      </c>
      <c r="D8240" s="1061">
        <v>3818.6</v>
      </c>
    </row>
    <row r="8241" spans="1:4" x14ac:dyDescent="0.2">
      <c r="A8241" s="1058">
        <v>2049</v>
      </c>
      <c r="B8241" s="1059" t="s">
        <v>6036</v>
      </c>
      <c r="C8241" s="1060" t="s">
        <v>2352</v>
      </c>
      <c r="D8241" s="1061">
        <v>48.64</v>
      </c>
    </row>
    <row r="8242" spans="1:4" x14ac:dyDescent="0.2">
      <c r="A8242" s="1058">
        <v>2068</v>
      </c>
      <c r="B8242" s="1059" t="s">
        <v>6052</v>
      </c>
      <c r="C8242" s="1060" t="s">
        <v>2352</v>
      </c>
      <c r="D8242" s="1061">
        <v>60.4</v>
      </c>
    </row>
    <row r="8243" spans="1:4" x14ac:dyDescent="0.2">
      <c r="A8243" s="1058">
        <v>2069</v>
      </c>
      <c r="B8243" s="1059" t="s">
        <v>6053</v>
      </c>
      <c r="C8243" s="1060" t="s">
        <v>2352</v>
      </c>
      <c r="D8243" s="1061">
        <v>24.21</v>
      </c>
    </row>
    <row r="8244" spans="1:4" x14ac:dyDescent="0.2">
      <c r="A8244" s="1058">
        <v>2059</v>
      </c>
      <c r="B8244" s="1059" t="s">
        <v>6045</v>
      </c>
      <c r="C8244" s="1060" t="s">
        <v>2352</v>
      </c>
      <c r="D8244" s="1061">
        <v>194.11</v>
      </c>
    </row>
    <row r="8245" spans="1:4" x14ac:dyDescent="0.2">
      <c r="A8245" s="1058">
        <v>2094</v>
      </c>
      <c r="B8245" s="1059" t="s">
        <v>6071</v>
      </c>
      <c r="C8245" s="1060" t="s">
        <v>2352</v>
      </c>
      <c r="D8245" s="1061">
        <v>199.21</v>
      </c>
    </row>
    <row r="8246" spans="1:4" ht="22.5" x14ac:dyDescent="0.2">
      <c r="A8246" s="1058">
        <v>2081</v>
      </c>
      <c r="B8246" s="1059" t="s">
        <v>6060</v>
      </c>
      <c r="C8246" s="1060" t="s">
        <v>2352</v>
      </c>
      <c r="D8246" s="1061">
        <v>48.67</v>
      </c>
    </row>
    <row r="8247" spans="1:4" ht="22.5" x14ac:dyDescent="0.2">
      <c r="A8247" s="1058">
        <v>2031</v>
      </c>
      <c r="B8247" s="1059" t="s">
        <v>6021</v>
      </c>
      <c r="C8247" s="1060" t="s">
        <v>2352</v>
      </c>
      <c r="D8247" s="1061">
        <v>30.51</v>
      </c>
    </row>
    <row r="8248" spans="1:4" ht="33.75" x14ac:dyDescent="0.2">
      <c r="A8248" s="1058">
        <v>4545</v>
      </c>
      <c r="B8248" s="1059" t="s">
        <v>7659</v>
      </c>
      <c r="C8248" s="1060" t="s">
        <v>2352</v>
      </c>
      <c r="D8248" s="1061">
        <v>50.23</v>
      </c>
    </row>
    <row r="8249" spans="1:4" ht="33.75" x14ac:dyDescent="0.2">
      <c r="A8249" s="1058">
        <v>12290</v>
      </c>
      <c r="B8249" s="1059" t="s">
        <v>12628</v>
      </c>
      <c r="C8249" s="1060" t="s">
        <v>2352</v>
      </c>
      <c r="D8249" s="1061">
        <v>822.71</v>
      </c>
    </row>
    <row r="8250" spans="1:4" ht="33.75" x14ac:dyDescent="0.2">
      <c r="A8250" s="1058">
        <v>12296</v>
      </c>
      <c r="B8250" s="1059" t="s">
        <v>12634</v>
      </c>
      <c r="C8250" s="1060" t="s">
        <v>2352</v>
      </c>
      <c r="D8250" s="1061">
        <v>1420.03</v>
      </c>
    </row>
    <row r="8251" spans="1:4" ht="33.75" x14ac:dyDescent="0.2">
      <c r="A8251" s="1058">
        <v>12291</v>
      </c>
      <c r="B8251" s="1059" t="s">
        <v>12629</v>
      </c>
      <c r="C8251" s="1060" t="s">
        <v>2352</v>
      </c>
      <c r="D8251" s="1061">
        <v>1433.08</v>
      </c>
    </row>
    <row r="8252" spans="1:4" ht="33.75" x14ac:dyDescent="0.2">
      <c r="A8252" s="1058">
        <v>12292</v>
      </c>
      <c r="B8252" s="1059" t="s">
        <v>12630</v>
      </c>
      <c r="C8252" s="1060" t="s">
        <v>2352</v>
      </c>
      <c r="D8252" s="1061">
        <v>1485.26</v>
      </c>
    </row>
    <row r="8253" spans="1:4" ht="45" x14ac:dyDescent="0.2">
      <c r="A8253" s="1058">
        <v>12261</v>
      </c>
      <c r="B8253" s="1059" t="s">
        <v>12599</v>
      </c>
      <c r="C8253" s="1060" t="s">
        <v>2352</v>
      </c>
      <c r="D8253" s="1061">
        <v>705.1</v>
      </c>
    </row>
    <row r="8254" spans="1:4" ht="45" x14ac:dyDescent="0.2">
      <c r="A8254" s="1058">
        <v>12270</v>
      </c>
      <c r="B8254" s="1059" t="s">
        <v>12608</v>
      </c>
      <c r="C8254" s="1060" t="s">
        <v>2352</v>
      </c>
      <c r="D8254" s="1061">
        <v>757.29</v>
      </c>
    </row>
    <row r="8255" spans="1:4" ht="45" x14ac:dyDescent="0.2">
      <c r="A8255" s="1058">
        <v>12271</v>
      </c>
      <c r="B8255" s="1059" t="s">
        <v>12609</v>
      </c>
      <c r="C8255" s="1060" t="s">
        <v>2352</v>
      </c>
      <c r="D8255" s="1061">
        <v>809.47</v>
      </c>
    </row>
    <row r="8256" spans="1:4" ht="45" x14ac:dyDescent="0.2">
      <c r="A8256" s="1058">
        <v>12982</v>
      </c>
      <c r="B8256" s="1059" t="s">
        <v>24250</v>
      </c>
      <c r="C8256" s="1060" t="s">
        <v>2352</v>
      </c>
      <c r="D8256" s="1061">
        <v>1119.5899999999999</v>
      </c>
    </row>
    <row r="8257" spans="1:4" ht="45" x14ac:dyDescent="0.2">
      <c r="A8257" s="1058">
        <v>12272</v>
      </c>
      <c r="B8257" s="1059" t="s">
        <v>12610</v>
      </c>
      <c r="C8257" s="1060" t="s">
        <v>2352</v>
      </c>
      <c r="D8257" s="1061">
        <v>861.66</v>
      </c>
    </row>
    <row r="8258" spans="1:4" ht="45" x14ac:dyDescent="0.2">
      <c r="A8258" s="1058">
        <v>12273</v>
      </c>
      <c r="B8258" s="1059" t="s">
        <v>12611</v>
      </c>
      <c r="C8258" s="1060" t="s">
        <v>2352</v>
      </c>
      <c r="D8258" s="1061">
        <v>1220.78</v>
      </c>
    </row>
    <row r="8259" spans="1:4" ht="45" x14ac:dyDescent="0.2">
      <c r="A8259" s="1058">
        <v>12286</v>
      </c>
      <c r="B8259" s="1059" t="s">
        <v>12624</v>
      </c>
      <c r="C8259" s="1060" t="s">
        <v>2352</v>
      </c>
      <c r="D8259" s="1061">
        <v>1125.68</v>
      </c>
    </row>
    <row r="8260" spans="1:4" ht="45" x14ac:dyDescent="0.2">
      <c r="A8260" s="1058">
        <v>12274</v>
      </c>
      <c r="B8260" s="1059" t="s">
        <v>12612</v>
      </c>
      <c r="C8260" s="1060" t="s">
        <v>2352</v>
      </c>
      <c r="D8260" s="1061">
        <v>1272.96</v>
      </c>
    </row>
    <row r="8261" spans="1:4" ht="45" x14ac:dyDescent="0.2">
      <c r="A8261" s="1058">
        <v>12282</v>
      </c>
      <c r="B8261" s="1059" t="s">
        <v>12620</v>
      </c>
      <c r="C8261" s="1060" t="s">
        <v>2352</v>
      </c>
      <c r="D8261" s="1061">
        <v>1066</v>
      </c>
    </row>
    <row r="8262" spans="1:4" ht="45" x14ac:dyDescent="0.2">
      <c r="A8262" s="1058">
        <v>12275</v>
      </c>
      <c r="B8262" s="1059" t="s">
        <v>12613</v>
      </c>
      <c r="C8262" s="1060" t="s">
        <v>2352</v>
      </c>
      <c r="D8262" s="1061">
        <v>1325.14</v>
      </c>
    </row>
    <row r="8263" spans="1:4" ht="45" x14ac:dyDescent="0.2">
      <c r="A8263" s="1058">
        <v>12276</v>
      </c>
      <c r="B8263" s="1059" t="s">
        <v>12614</v>
      </c>
      <c r="C8263" s="1060" t="s">
        <v>2352</v>
      </c>
      <c r="D8263" s="1061">
        <v>1369.37</v>
      </c>
    </row>
    <row r="8264" spans="1:4" ht="45" x14ac:dyDescent="0.2">
      <c r="A8264" s="1058">
        <v>12277</v>
      </c>
      <c r="B8264" s="1059" t="s">
        <v>12615</v>
      </c>
      <c r="C8264" s="1060" t="s">
        <v>2352</v>
      </c>
      <c r="D8264" s="1061">
        <v>1736.47</v>
      </c>
    </row>
    <row r="8265" spans="1:4" ht="45" x14ac:dyDescent="0.2">
      <c r="A8265" s="1058">
        <v>12283</v>
      </c>
      <c r="B8265" s="1059" t="s">
        <v>12621</v>
      </c>
      <c r="C8265" s="1060" t="s">
        <v>2352</v>
      </c>
      <c r="D8265" s="1061">
        <v>1426.03</v>
      </c>
    </row>
    <row r="8266" spans="1:4" ht="45" x14ac:dyDescent="0.2">
      <c r="A8266" s="1058">
        <v>12278</v>
      </c>
      <c r="B8266" s="1059" t="s">
        <v>12616</v>
      </c>
      <c r="C8266" s="1060" t="s">
        <v>2352</v>
      </c>
      <c r="D8266" s="1061">
        <v>1788.65</v>
      </c>
    </row>
    <row r="8267" spans="1:4" ht="45" x14ac:dyDescent="0.2">
      <c r="A8267" s="1058">
        <v>12279</v>
      </c>
      <c r="B8267" s="1059" t="s">
        <v>12617</v>
      </c>
      <c r="C8267" s="1060" t="s">
        <v>2352</v>
      </c>
      <c r="D8267" s="1061">
        <v>1844.81</v>
      </c>
    </row>
    <row r="8268" spans="1:4" ht="45" x14ac:dyDescent="0.2">
      <c r="A8268" s="1058">
        <v>12280</v>
      </c>
      <c r="B8268" s="1059" t="s">
        <v>12618</v>
      </c>
      <c r="C8268" s="1060" t="s">
        <v>2352</v>
      </c>
      <c r="D8268" s="1061">
        <v>1893.02</v>
      </c>
    </row>
    <row r="8269" spans="1:4" ht="33.75" x14ac:dyDescent="0.2">
      <c r="A8269" s="1058">
        <v>12293</v>
      </c>
      <c r="B8269" s="1059" t="s">
        <v>12631</v>
      </c>
      <c r="C8269" s="1060" t="s">
        <v>2352</v>
      </c>
      <c r="D8269" s="1061">
        <v>2483.83</v>
      </c>
    </row>
    <row r="8270" spans="1:4" ht="45" x14ac:dyDescent="0.2">
      <c r="A8270" s="1058">
        <v>12281</v>
      </c>
      <c r="B8270" s="1059" t="s">
        <v>12619</v>
      </c>
      <c r="C8270" s="1060" t="s">
        <v>2352</v>
      </c>
      <c r="D8270" s="1061">
        <v>1945.2</v>
      </c>
    </row>
    <row r="8271" spans="1:4" x14ac:dyDescent="0.2">
      <c r="A8271" s="1058">
        <v>12285</v>
      </c>
      <c r="B8271" s="1062"/>
      <c r="C8271" s="1060" t="s">
        <v>2352</v>
      </c>
      <c r="D8271" s="1061">
        <v>2963.04</v>
      </c>
    </row>
    <row r="8272" spans="1:4" ht="45" x14ac:dyDescent="0.2">
      <c r="A8272" s="1062"/>
      <c r="B8272" s="1059" t="s">
        <v>12623</v>
      </c>
      <c r="C8272" s="1062"/>
      <c r="D8272" s="1062"/>
    </row>
    <row r="8273" spans="1:4" ht="45" x14ac:dyDescent="0.2">
      <c r="A8273" s="1058">
        <v>12284</v>
      </c>
      <c r="B8273" s="1059" t="s">
        <v>12622</v>
      </c>
      <c r="C8273" s="1060" t="s">
        <v>2352</v>
      </c>
      <c r="D8273" s="1061">
        <v>3718.96</v>
      </c>
    </row>
    <row r="8274" spans="1:4" ht="45" x14ac:dyDescent="0.2">
      <c r="A8274" s="1058">
        <v>7219</v>
      </c>
      <c r="B8274" s="1059" t="s">
        <v>9193</v>
      </c>
      <c r="C8274" s="1060" t="s">
        <v>2352</v>
      </c>
      <c r="D8274" s="1061">
        <v>1887.1</v>
      </c>
    </row>
    <row r="8275" spans="1:4" ht="45" x14ac:dyDescent="0.2">
      <c r="A8275" s="1058">
        <v>4306</v>
      </c>
      <c r="B8275" s="1059" t="s">
        <v>7497</v>
      </c>
      <c r="C8275" s="1060" t="s">
        <v>2352</v>
      </c>
      <c r="D8275" s="1061">
        <v>1855.2</v>
      </c>
    </row>
    <row r="8276" spans="1:4" ht="33.75" x14ac:dyDescent="0.2">
      <c r="A8276" s="1058">
        <v>4805</v>
      </c>
      <c r="B8276" s="1059" t="s">
        <v>7822</v>
      </c>
      <c r="C8276" s="1060" t="s">
        <v>2352</v>
      </c>
      <c r="D8276" s="1061">
        <v>1685.83</v>
      </c>
    </row>
    <row r="8277" spans="1:4" ht="45" x14ac:dyDescent="0.2">
      <c r="A8277" s="1058">
        <v>4305</v>
      </c>
      <c r="B8277" s="1059" t="s">
        <v>7496</v>
      </c>
      <c r="C8277" s="1060" t="s">
        <v>2352</v>
      </c>
      <c r="D8277" s="1061">
        <v>2660.95</v>
      </c>
    </row>
    <row r="8278" spans="1:4" ht="45" x14ac:dyDescent="0.2">
      <c r="A8278" s="1058">
        <v>7217</v>
      </c>
      <c r="B8278" s="1059" t="s">
        <v>9191</v>
      </c>
      <c r="C8278" s="1060" t="s">
        <v>2352</v>
      </c>
      <c r="D8278" s="1061">
        <v>2107.1</v>
      </c>
    </row>
    <row r="8279" spans="1:4" ht="45" x14ac:dyDescent="0.2">
      <c r="A8279" s="1058">
        <v>12435</v>
      </c>
      <c r="B8279" s="1059" t="s">
        <v>21180</v>
      </c>
      <c r="C8279" s="1060" t="s">
        <v>2352</v>
      </c>
      <c r="D8279" s="1061">
        <v>6369.36</v>
      </c>
    </row>
    <row r="8280" spans="1:4" ht="33.75" x14ac:dyDescent="0.2">
      <c r="A8280" s="1058">
        <v>12298</v>
      </c>
      <c r="B8280" s="1059" t="s">
        <v>12636</v>
      </c>
      <c r="C8280" s="1060" t="s">
        <v>2352</v>
      </c>
      <c r="D8280" s="1061">
        <v>2377.09</v>
      </c>
    </row>
    <row r="8281" spans="1:4" ht="33.75" x14ac:dyDescent="0.2">
      <c r="A8281" s="1058">
        <v>10102</v>
      </c>
      <c r="B8281" s="1059" t="s">
        <v>11166</v>
      </c>
      <c r="C8281" s="1060" t="s">
        <v>2352</v>
      </c>
      <c r="D8281" s="1061">
        <v>2204.91</v>
      </c>
    </row>
    <row r="8282" spans="1:4" ht="33.75" x14ac:dyDescent="0.2">
      <c r="A8282" s="1058">
        <v>2088</v>
      </c>
      <c r="B8282" s="1059" t="s">
        <v>6066</v>
      </c>
      <c r="C8282" s="1060" t="s">
        <v>2352</v>
      </c>
      <c r="D8282" s="1061">
        <v>620.69000000000005</v>
      </c>
    </row>
    <row r="8283" spans="1:4" ht="45" x14ac:dyDescent="0.2">
      <c r="A8283" s="1058">
        <v>2007</v>
      </c>
      <c r="B8283" s="1059" t="s">
        <v>6009</v>
      </c>
      <c r="C8283" s="1060" t="s">
        <v>2352</v>
      </c>
      <c r="D8283" s="1061">
        <v>576.17999999999995</v>
      </c>
    </row>
    <row r="8284" spans="1:4" ht="33.75" x14ac:dyDescent="0.2">
      <c r="A8284" s="1058">
        <v>3779</v>
      </c>
      <c r="B8284" s="1059" t="s">
        <v>7174</v>
      </c>
      <c r="C8284" s="1060" t="s">
        <v>2352</v>
      </c>
      <c r="D8284" s="1061">
        <v>320.77</v>
      </c>
    </row>
    <row r="8285" spans="1:4" ht="45" x14ac:dyDescent="0.2">
      <c r="A8285" s="1058">
        <v>7759</v>
      </c>
      <c r="B8285" s="1059" t="s">
        <v>9617</v>
      </c>
      <c r="C8285" s="1060" t="s">
        <v>2352</v>
      </c>
      <c r="D8285" s="1061">
        <v>629.71</v>
      </c>
    </row>
    <row r="8286" spans="1:4" ht="45" x14ac:dyDescent="0.2">
      <c r="A8286" s="1058">
        <v>7370</v>
      </c>
      <c r="B8286" s="1059" t="s">
        <v>9281</v>
      </c>
      <c r="C8286" s="1060" t="s">
        <v>2352</v>
      </c>
      <c r="D8286" s="1061">
        <v>567.03</v>
      </c>
    </row>
    <row r="8287" spans="1:4" ht="22.5" x14ac:dyDescent="0.2">
      <c r="A8287" s="1058">
        <v>2089</v>
      </c>
      <c r="B8287" s="1059" t="s">
        <v>6067</v>
      </c>
      <c r="C8287" s="1060" t="s">
        <v>2352</v>
      </c>
      <c r="D8287" s="1061">
        <v>473.93</v>
      </c>
    </row>
    <row r="8288" spans="1:4" ht="45" x14ac:dyDescent="0.2">
      <c r="A8288" s="1058">
        <v>2006</v>
      </c>
      <c r="B8288" s="1059" t="s">
        <v>6008</v>
      </c>
      <c r="C8288" s="1060" t="s">
        <v>2352</v>
      </c>
      <c r="D8288" s="1061">
        <v>471.83</v>
      </c>
    </row>
    <row r="8289" spans="1:4" ht="33.75" x14ac:dyDescent="0.2">
      <c r="A8289" s="1058">
        <v>2090</v>
      </c>
      <c r="B8289" s="1059" t="s">
        <v>6068</v>
      </c>
      <c r="C8289" s="1060" t="s">
        <v>2352</v>
      </c>
      <c r="D8289" s="1061">
        <v>244.61</v>
      </c>
    </row>
    <row r="8290" spans="1:4" ht="45" x14ac:dyDescent="0.2">
      <c r="A8290" s="1058">
        <v>2005</v>
      </c>
      <c r="B8290" s="1059" t="s">
        <v>6007</v>
      </c>
      <c r="C8290" s="1060" t="s">
        <v>2352</v>
      </c>
      <c r="D8290" s="1061">
        <v>588.57000000000005</v>
      </c>
    </row>
    <row r="8291" spans="1:4" ht="33.75" x14ac:dyDescent="0.2">
      <c r="A8291" s="1058">
        <v>2091</v>
      </c>
      <c r="B8291" s="1059" t="s">
        <v>6069</v>
      </c>
      <c r="C8291" s="1060" t="s">
        <v>2352</v>
      </c>
      <c r="D8291" s="1061">
        <v>210.02</v>
      </c>
    </row>
    <row r="8292" spans="1:4" ht="22.5" x14ac:dyDescent="0.2">
      <c r="A8292" s="1058">
        <v>8285</v>
      </c>
      <c r="B8292" s="1059" t="s">
        <v>9903</v>
      </c>
      <c r="C8292" s="1060" t="s">
        <v>2352</v>
      </c>
      <c r="D8292" s="1061">
        <v>681.13</v>
      </c>
    </row>
    <row r="8293" spans="1:4" ht="33.75" x14ac:dyDescent="0.2">
      <c r="A8293" s="1058">
        <v>2004</v>
      </c>
      <c r="B8293" s="1059" t="s">
        <v>6006</v>
      </c>
      <c r="C8293" s="1060" t="s">
        <v>2352</v>
      </c>
      <c r="D8293" s="1061">
        <v>199.41</v>
      </c>
    </row>
    <row r="8294" spans="1:4" ht="33.75" x14ac:dyDescent="0.2">
      <c r="A8294" s="1058">
        <v>7350</v>
      </c>
      <c r="B8294" s="1059" t="s">
        <v>9269</v>
      </c>
      <c r="C8294" s="1060" t="s">
        <v>2352</v>
      </c>
      <c r="D8294" s="1061">
        <v>453.78</v>
      </c>
    </row>
    <row r="8295" spans="1:4" ht="33.75" x14ac:dyDescent="0.2">
      <c r="A8295" s="1058">
        <v>10731</v>
      </c>
      <c r="B8295" s="1059" t="s">
        <v>11524</v>
      </c>
      <c r="C8295" s="1060" t="s">
        <v>2352</v>
      </c>
      <c r="D8295" s="1061">
        <v>217.41</v>
      </c>
    </row>
    <row r="8296" spans="1:4" ht="33.75" x14ac:dyDescent="0.2">
      <c r="A8296" s="1058">
        <v>2146</v>
      </c>
      <c r="B8296" s="1059" t="s">
        <v>6090</v>
      </c>
      <c r="C8296" s="1060" t="s">
        <v>2352</v>
      </c>
      <c r="D8296" s="1061">
        <v>191.04</v>
      </c>
    </row>
    <row r="8297" spans="1:4" ht="33.75" x14ac:dyDescent="0.2">
      <c r="A8297" s="1058">
        <v>4766</v>
      </c>
      <c r="B8297" s="1059" t="s">
        <v>7797</v>
      </c>
      <c r="C8297" s="1060" t="s">
        <v>2352</v>
      </c>
      <c r="D8297" s="1061">
        <v>750.89</v>
      </c>
    </row>
    <row r="8298" spans="1:4" x14ac:dyDescent="0.2">
      <c r="A8298" s="1058">
        <v>2032</v>
      </c>
      <c r="B8298" s="1059" t="s">
        <v>6022</v>
      </c>
      <c r="C8298" s="1060" t="s">
        <v>2352</v>
      </c>
      <c r="D8298" s="1061">
        <v>52.17</v>
      </c>
    </row>
    <row r="8299" spans="1:4" x14ac:dyDescent="0.2">
      <c r="A8299" s="1058">
        <v>4326</v>
      </c>
      <c r="B8299" s="1059" t="s">
        <v>7502</v>
      </c>
      <c r="C8299" s="1060" t="s">
        <v>2352</v>
      </c>
      <c r="D8299" s="1061">
        <v>13.54</v>
      </c>
    </row>
    <row r="8300" spans="1:4" x14ac:dyDescent="0.2">
      <c r="A8300" s="1058">
        <v>12342</v>
      </c>
      <c r="B8300" s="1062"/>
      <c r="C8300" s="1060" t="s">
        <v>2974</v>
      </c>
      <c r="D8300" s="1061">
        <v>600.99</v>
      </c>
    </row>
    <row r="8301" spans="1:4" ht="22.5" x14ac:dyDescent="0.2">
      <c r="A8301" s="1062"/>
      <c r="B8301" s="1059" t="s">
        <v>12673</v>
      </c>
      <c r="C8301" s="1062"/>
      <c r="D8301" s="1062"/>
    </row>
    <row r="8302" spans="1:4" ht="33.75" x14ac:dyDescent="0.2">
      <c r="A8302" s="1058">
        <v>10148</v>
      </c>
      <c r="B8302" s="1059" t="s">
        <v>11173</v>
      </c>
      <c r="C8302" s="1060" t="s">
        <v>2974</v>
      </c>
      <c r="D8302" s="1061">
        <v>1858.17</v>
      </c>
    </row>
    <row r="8303" spans="1:4" ht="33.75" x14ac:dyDescent="0.2">
      <c r="A8303" s="1058">
        <v>2014</v>
      </c>
      <c r="B8303" s="1059" t="s">
        <v>6015</v>
      </c>
      <c r="C8303" s="1060" t="s">
        <v>2352</v>
      </c>
      <c r="D8303" s="1061">
        <v>707.84</v>
      </c>
    </row>
    <row r="8304" spans="1:4" ht="33.75" x14ac:dyDescent="0.2">
      <c r="A8304" s="1058">
        <v>10345</v>
      </c>
      <c r="B8304" s="1059" t="s">
        <v>11302</v>
      </c>
      <c r="C8304" s="1060" t="s">
        <v>2352</v>
      </c>
      <c r="D8304" s="1061">
        <v>509.45</v>
      </c>
    </row>
    <row r="8305" spans="1:4" ht="33.75" x14ac:dyDescent="0.2">
      <c r="A8305" s="1058">
        <v>2013</v>
      </c>
      <c r="B8305" s="1059" t="s">
        <v>6014</v>
      </c>
      <c r="C8305" s="1060" t="s">
        <v>2352</v>
      </c>
      <c r="D8305" s="1061">
        <v>557.04999999999995</v>
      </c>
    </row>
    <row r="8306" spans="1:4" ht="33.75" x14ac:dyDescent="0.2">
      <c r="A8306" s="1058">
        <v>7375</v>
      </c>
      <c r="B8306" s="1059" t="s">
        <v>9284</v>
      </c>
      <c r="C8306" s="1060" t="s">
        <v>2352</v>
      </c>
      <c r="D8306" s="1061">
        <v>988.72</v>
      </c>
    </row>
    <row r="8307" spans="1:4" x14ac:dyDescent="0.2">
      <c r="A8307" s="1058">
        <v>4393</v>
      </c>
      <c r="B8307" s="1059" t="s">
        <v>7545</v>
      </c>
      <c r="C8307" s="1060" t="s">
        <v>2352</v>
      </c>
      <c r="D8307" s="1061">
        <v>772.35</v>
      </c>
    </row>
    <row r="8308" spans="1:4" ht="22.5" x14ac:dyDescent="0.2">
      <c r="A8308" s="1058">
        <v>4391</v>
      </c>
      <c r="B8308" s="1059" t="s">
        <v>7543</v>
      </c>
      <c r="C8308" s="1060" t="s">
        <v>2352</v>
      </c>
      <c r="D8308" s="1061">
        <v>664.94</v>
      </c>
    </row>
    <row r="8309" spans="1:4" ht="22.5" x14ac:dyDescent="0.2">
      <c r="A8309" s="1058">
        <v>8421</v>
      </c>
      <c r="B8309" s="1059" t="s">
        <v>9980</v>
      </c>
      <c r="C8309" s="1060" t="s">
        <v>2352</v>
      </c>
      <c r="D8309" s="1061">
        <v>664.94</v>
      </c>
    </row>
    <row r="8310" spans="1:4" ht="22.5" x14ac:dyDescent="0.2">
      <c r="A8310" s="1058">
        <v>3711</v>
      </c>
      <c r="B8310" s="1059" t="s">
        <v>7133</v>
      </c>
      <c r="C8310" s="1060" t="s">
        <v>2352</v>
      </c>
      <c r="D8310" s="1061">
        <v>218.21</v>
      </c>
    </row>
    <row r="8311" spans="1:4" ht="22.5" x14ac:dyDescent="0.2">
      <c r="A8311" s="1058">
        <v>8226</v>
      </c>
      <c r="B8311" s="1059" t="s">
        <v>9861</v>
      </c>
      <c r="C8311" s="1060" t="s">
        <v>2352</v>
      </c>
      <c r="D8311" s="1061">
        <v>1948.62</v>
      </c>
    </row>
    <row r="8312" spans="1:4" x14ac:dyDescent="0.2">
      <c r="A8312" s="1058">
        <v>12426</v>
      </c>
      <c r="B8312" s="1059" t="s">
        <v>12730</v>
      </c>
      <c r="C8312" s="1060" t="s">
        <v>2352</v>
      </c>
      <c r="D8312" s="1061">
        <v>338.31</v>
      </c>
    </row>
    <row r="8313" spans="1:4" x14ac:dyDescent="0.2">
      <c r="A8313" s="1058">
        <v>2033</v>
      </c>
      <c r="B8313" s="1059" t="s">
        <v>6023</v>
      </c>
      <c r="C8313" s="1060" t="s">
        <v>2352</v>
      </c>
      <c r="D8313" s="1061">
        <v>43.77</v>
      </c>
    </row>
    <row r="8314" spans="1:4" x14ac:dyDescent="0.2">
      <c r="A8314" s="1058">
        <v>4324</v>
      </c>
      <c r="B8314" s="1059" t="s">
        <v>7500</v>
      </c>
      <c r="C8314" s="1060" t="s">
        <v>2352</v>
      </c>
      <c r="D8314" s="1061">
        <v>15.2</v>
      </c>
    </row>
    <row r="8315" spans="1:4" x14ac:dyDescent="0.2">
      <c r="A8315" s="1058">
        <v>9491</v>
      </c>
      <c r="B8315" s="1059" t="s">
        <v>10725</v>
      </c>
      <c r="C8315" s="1060" t="s">
        <v>2352</v>
      </c>
      <c r="D8315" s="1061">
        <v>850.96</v>
      </c>
    </row>
    <row r="8316" spans="1:4" x14ac:dyDescent="0.2">
      <c r="A8316" s="1058">
        <v>9492</v>
      </c>
      <c r="B8316" s="1059" t="s">
        <v>10726</v>
      </c>
      <c r="C8316" s="1060" t="s">
        <v>2352</v>
      </c>
      <c r="D8316" s="1061">
        <v>732.11</v>
      </c>
    </row>
    <row r="8317" spans="1:4" x14ac:dyDescent="0.2">
      <c r="A8317" s="1058">
        <v>3709</v>
      </c>
      <c r="B8317" s="1059" t="s">
        <v>7131</v>
      </c>
      <c r="C8317" s="1060" t="s">
        <v>2352</v>
      </c>
      <c r="D8317" s="1061">
        <v>151.21</v>
      </c>
    </row>
    <row r="8318" spans="1:4" x14ac:dyDescent="0.2">
      <c r="A8318" s="1058">
        <v>5018</v>
      </c>
      <c r="B8318" s="1059" t="s">
        <v>7990</v>
      </c>
      <c r="C8318" s="1060" t="s">
        <v>2352</v>
      </c>
      <c r="D8318" s="1061">
        <v>319.04000000000002</v>
      </c>
    </row>
    <row r="8319" spans="1:4" ht="33.75" x14ac:dyDescent="0.2">
      <c r="A8319" s="1058">
        <v>2097</v>
      </c>
      <c r="B8319" s="1059" t="s">
        <v>6074</v>
      </c>
      <c r="C8319" s="1060" t="s">
        <v>2352</v>
      </c>
      <c r="D8319" s="1061">
        <v>704.61</v>
      </c>
    </row>
    <row r="8320" spans="1:4" ht="33.75" x14ac:dyDescent="0.2">
      <c r="A8320" s="1058">
        <v>2074</v>
      </c>
      <c r="B8320" s="1059" t="s">
        <v>6057</v>
      </c>
      <c r="C8320" s="1060" t="s">
        <v>2352</v>
      </c>
      <c r="D8320" s="1061">
        <v>730.32</v>
      </c>
    </row>
    <row r="8321" spans="1:4" ht="33.75" x14ac:dyDescent="0.2">
      <c r="A8321" s="1058">
        <v>2103</v>
      </c>
      <c r="B8321" s="1059" t="s">
        <v>6076</v>
      </c>
      <c r="C8321" s="1060" t="s">
        <v>2352</v>
      </c>
      <c r="D8321" s="1061">
        <v>730.32</v>
      </c>
    </row>
    <row r="8322" spans="1:4" ht="33.75" x14ac:dyDescent="0.2">
      <c r="A8322" s="1058">
        <v>2104</v>
      </c>
      <c r="B8322" s="1059" t="s">
        <v>6077</v>
      </c>
      <c r="C8322" s="1060" t="s">
        <v>2352</v>
      </c>
      <c r="D8322" s="1061">
        <v>688.27</v>
      </c>
    </row>
    <row r="8323" spans="1:4" ht="33.75" x14ac:dyDescent="0.2">
      <c r="A8323" s="1058">
        <v>2105</v>
      </c>
      <c r="B8323" s="1059" t="s">
        <v>6078</v>
      </c>
      <c r="C8323" s="1060" t="s">
        <v>2352</v>
      </c>
      <c r="D8323" s="1061">
        <v>822.51</v>
      </c>
    </row>
    <row r="8324" spans="1:4" ht="33.75" x14ac:dyDescent="0.2">
      <c r="A8324" s="1058">
        <v>2108</v>
      </c>
      <c r="B8324" s="1059" t="s">
        <v>6081</v>
      </c>
      <c r="C8324" s="1060" t="s">
        <v>2352</v>
      </c>
      <c r="D8324" s="1061">
        <v>1227.98</v>
      </c>
    </row>
    <row r="8325" spans="1:4" ht="33.75" x14ac:dyDescent="0.2">
      <c r="A8325" s="1058">
        <v>2106</v>
      </c>
      <c r="B8325" s="1059" t="s">
        <v>6079</v>
      </c>
      <c r="C8325" s="1060" t="s">
        <v>2352</v>
      </c>
      <c r="D8325" s="1061">
        <v>1040.83</v>
      </c>
    </row>
    <row r="8326" spans="1:4" ht="33.75" x14ac:dyDescent="0.2">
      <c r="A8326" s="1058">
        <v>2093</v>
      </c>
      <c r="B8326" s="1059" t="s">
        <v>6070</v>
      </c>
      <c r="C8326" s="1060" t="s">
        <v>2352</v>
      </c>
      <c r="D8326" s="1061">
        <v>1318.55</v>
      </c>
    </row>
    <row r="8327" spans="1:4" ht="33.75" x14ac:dyDescent="0.2">
      <c r="A8327" s="1058">
        <v>2107</v>
      </c>
      <c r="B8327" s="1059" t="s">
        <v>6080</v>
      </c>
      <c r="C8327" s="1060" t="s">
        <v>2352</v>
      </c>
      <c r="D8327" s="1061">
        <v>912.24</v>
      </c>
    </row>
    <row r="8328" spans="1:4" ht="33.75" x14ac:dyDescent="0.2">
      <c r="A8328" s="1058">
        <v>12263</v>
      </c>
      <c r="B8328" s="1059" t="s">
        <v>12601</v>
      </c>
      <c r="C8328" s="1060" t="s">
        <v>2352</v>
      </c>
      <c r="D8328" s="1061">
        <v>1028.78</v>
      </c>
    </row>
    <row r="8329" spans="1:4" ht="33.75" x14ac:dyDescent="0.2">
      <c r="A8329" s="1058">
        <v>12264</v>
      </c>
      <c r="B8329" s="1059" t="s">
        <v>12602</v>
      </c>
      <c r="C8329" s="1060" t="s">
        <v>2352</v>
      </c>
      <c r="D8329" s="1061">
        <v>1080.96</v>
      </c>
    </row>
    <row r="8330" spans="1:4" ht="33.75" x14ac:dyDescent="0.2">
      <c r="A8330" s="1058">
        <v>12265</v>
      </c>
      <c r="B8330" s="1059" t="s">
        <v>12603</v>
      </c>
      <c r="C8330" s="1060" t="s">
        <v>2352</v>
      </c>
      <c r="D8330" s="1061">
        <v>1133.1500000000001</v>
      </c>
    </row>
    <row r="8331" spans="1:4" ht="33.75" x14ac:dyDescent="0.2">
      <c r="A8331" s="1058">
        <v>12266</v>
      </c>
      <c r="B8331" s="1059" t="s">
        <v>12604</v>
      </c>
      <c r="C8331" s="1060" t="s">
        <v>2352</v>
      </c>
      <c r="D8331" s="1061">
        <v>1185.33</v>
      </c>
    </row>
    <row r="8332" spans="1:4" ht="33.75" x14ac:dyDescent="0.2">
      <c r="A8332" s="1058">
        <v>12267</v>
      </c>
      <c r="B8332" s="1059" t="s">
        <v>12605</v>
      </c>
      <c r="C8332" s="1060" t="s">
        <v>2352</v>
      </c>
      <c r="D8332" s="1061">
        <v>1237.51</v>
      </c>
    </row>
    <row r="8333" spans="1:4" ht="33.75" x14ac:dyDescent="0.2">
      <c r="A8333" s="1058">
        <v>12268</v>
      </c>
      <c r="B8333" s="1059" t="s">
        <v>12606</v>
      </c>
      <c r="C8333" s="1060" t="s">
        <v>2352</v>
      </c>
      <c r="D8333" s="1061">
        <v>1131.42</v>
      </c>
    </row>
    <row r="8334" spans="1:4" ht="33.75" x14ac:dyDescent="0.2">
      <c r="A8334" s="1058">
        <v>12269</v>
      </c>
      <c r="B8334" s="1059" t="s">
        <v>12607</v>
      </c>
      <c r="C8334" s="1060" t="s">
        <v>2352</v>
      </c>
      <c r="D8334" s="1061">
        <v>1341.88</v>
      </c>
    </row>
    <row r="8335" spans="1:4" ht="33.75" x14ac:dyDescent="0.2">
      <c r="A8335" s="1058">
        <v>12289</v>
      </c>
      <c r="B8335" s="1059" t="s">
        <v>12627</v>
      </c>
      <c r="C8335" s="1060" t="s">
        <v>2352</v>
      </c>
      <c r="D8335" s="1061">
        <v>1958.29</v>
      </c>
    </row>
    <row r="8336" spans="1:4" ht="33.75" x14ac:dyDescent="0.2">
      <c r="A8336" s="1058">
        <v>2099</v>
      </c>
      <c r="B8336" s="1059" t="s">
        <v>6075</v>
      </c>
      <c r="C8336" s="1060" t="s">
        <v>2352</v>
      </c>
      <c r="D8336" s="1061">
        <v>769.37</v>
      </c>
    </row>
    <row r="8337" spans="1:4" x14ac:dyDescent="0.2">
      <c r="A8337" s="1058">
        <v>2123</v>
      </c>
      <c r="B8337" s="1062"/>
      <c r="C8337" s="1060" t="s">
        <v>2352</v>
      </c>
      <c r="D8337" s="1061">
        <v>828.39</v>
      </c>
    </row>
    <row r="8338" spans="1:4" ht="33.75" x14ac:dyDescent="0.2">
      <c r="A8338" s="1062"/>
      <c r="B8338" s="1059" t="s">
        <v>6082</v>
      </c>
      <c r="C8338" s="1062"/>
      <c r="D8338" s="1062"/>
    </row>
    <row r="8339" spans="1:4" ht="33.75" x14ac:dyDescent="0.2">
      <c r="A8339" s="1058">
        <v>2124</v>
      </c>
      <c r="B8339" s="1059" t="s">
        <v>6083</v>
      </c>
      <c r="C8339" s="1060" t="s">
        <v>2352</v>
      </c>
      <c r="D8339" s="1061">
        <v>876.57</v>
      </c>
    </row>
    <row r="8340" spans="1:4" ht="33.75" x14ac:dyDescent="0.2">
      <c r="A8340" s="1058">
        <v>2139</v>
      </c>
      <c r="B8340" s="1059" t="s">
        <v>6084</v>
      </c>
      <c r="C8340" s="1060" t="s">
        <v>2352</v>
      </c>
      <c r="D8340" s="1061">
        <v>226.57</v>
      </c>
    </row>
    <row r="8341" spans="1:4" ht="33.75" x14ac:dyDescent="0.2">
      <c r="A8341" s="1058">
        <v>2140</v>
      </c>
      <c r="B8341" s="1059" t="s">
        <v>6085</v>
      </c>
      <c r="C8341" s="1060" t="s">
        <v>2352</v>
      </c>
      <c r="D8341" s="1061">
        <v>243.98</v>
      </c>
    </row>
    <row r="8342" spans="1:4" ht="22.5" x14ac:dyDescent="0.2">
      <c r="A8342" s="1058">
        <v>4890</v>
      </c>
      <c r="B8342" s="1059" t="s">
        <v>7895</v>
      </c>
      <c r="C8342" s="1060" t="s">
        <v>2352</v>
      </c>
      <c r="D8342" s="1061">
        <v>233.56</v>
      </c>
    </row>
    <row r="8343" spans="1:4" ht="33.75" x14ac:dyDescent="0.2">
      <c r="A8343" s="1058">
        <v>2141</v>
      </c>
      <c r="B8343" s="1059" t="s">
        <v>6086</v>
      </c>
      <c r="C8343" s="1060" t="s">
        <v>2352</v>
      </c>
      <c r="D8343" s="1061">
        <v>262.88</v>
      </c>
    </row>
    <row r="8344" spans="1:4" ht="33.75" x14ac:dyDescent="0.2">
      <c r="A8344" s="1058">
        <v>2142</v>
      </c>
      <c r="B8344" s="1059" t="s">
        <v>6087</v>
      </c>
      <c r="C8344" s="1060" t="s">
        <v>2352</v>
      </c>
      <c r="D8344" s="1061">
        <v>287.18</v>
      </c>
    </row>
    <row r="8345" spans="1:4" ht="33.75" x14ac:dyDescent="0.2">
      <c r="A8345" s="1058">
        <v>12867</v>
      </c>
      <c r="B8345" s="1059" t="s">
        <v>24047</v>
      </c>
      <c r="C8345" s="1060" t="s">
        <v>2352</v>
      </c>
      <c r="D8345" s="1061">
        <v>1658.18</v>
      </c>
    </row>
    <row r="8346" spans="1:4" ht="22.5" x14ac:dyDescent="0.2">
      <c r="A8346" s="1058">
        <v>10690</v>
      </c>
      <c r="B8346" s="1059" t="s">
        <v>11499</v>
      </c>
      <c r="C8346" s="1060" t="s">
        <v>2352</v>
      </c>
      <c r="D8346" s="1061">
        <v>199.42</v>
      </c>
    </row>
    <row r="8347" spans="1:4" x14ac:dyDescent="0.2">
      <c r="A8347" s="1058">
        <v>11224</v>
      </c>
      <c r="B8347" s="1059" t="s">
        <v>11832</v>
      </c>
      <c r="C8347" s="1060" t="s">
        <v>2352</v>
      </c>
      <c r="D8347" s="1061">
        <v>131.82</v>
      </c>
    </row>
    <row r="8348" spans="1:4" x14ac:dyDescent="0.2">
      <c r="A8348" s="1058">
        <v>11225</v>
      </c>
      <c r="B8348" s="1059" t="s">
        <v>11833</v>
      </c>
      <c r="C8348" s="1060" t="s">
        <v>2352</v>
      </c>
      <c r="D8348" s="1061">
        <v>139.9</v>
      </c>
    </row>
    <row r="8349" spans="1:4" ht="22.5" x14ac:dyDescent="0.2">
      <c r="A8349" s="1058">
        <v>10153</v>
      </c>
      <c r="B8349" s="1059" t="s">
        <v>11176</v>
      </c>
      <c r="C8349" s="1060" t="s">
        <v>2352</v>
      </c>
      <c r="D8349" s="1061">
        <v>172.14</v>
      </c>
    </row>
    <row r="8350" spans="1:4" ht="45" x14ac:dyDescent="0.2">
      <c r="A8350" s="1058">
        <v>12208</v>
      </c>
      <c r="B8350" s="1059" t="s">
        <v>12563</v>
      </c>
      <c r="C8350" s="1060" t="s">
        <v>2352</v>
      </c>
      <c r="D8350" s="1061">
        <v>109.54</v>
      </c>
    </row>
    <row r="8351" spans="1:4" x14ac:dyDescent="0.2">
      <c r="A8351" s="1058">
        <v>2045</v>
      </c>
      <c r="B8351" s="1059" t="s">
        <v>6034</v>
      </c>
      <c r="C8351" s="1060" t="s">
        <v>2352</v>
      </c>
      <c r="D8351" s="1061">
        <v>69.36</v>
      </c>
    </row>
    <row r="8352" spans="1:4" ht="22.5" x14ac:dyDescent="0.2">
      <c r="A8352" s="1058">
        <v>12424</v>
      </c>
      <c r="B8352" s="1059" t="s">
        <v>12728</v>
      </c>
      <c r="C8352" s="1060" t="s">
        <v>2352</v>
      </c>
      <c r="D8352" s="1061">
        <v>468.18</v>
      </c>
    </row>
    <row r="8353" spans="1:4" ht="22.5" x14ac:dyDescent="0.2">
      <c r="A8353" s="1058">
        <v>12425</v>
      </c>
      <c r="B8353" s="1059" t="s">
        <v>12729</v>
      </c>
      <c r="C8353" s="1060" t="s">
        <v>2352</v>
      </c>
      <c r="D8353" s="1061">
        <v>660.35</v>
      </c>
    </row>
    <row r="8354" spans="1:4" x14ac:dyDescent="0.2">
      <c r="A8354" s="1058">
        <v>5020</v>
      </c>
      <c r="B8354" s="1059" t="s">
        <v>7992</v>
      </c>
      <c r="C8354" s="1060" t="s">
        <v>2352</v>
      </c>
      <c r="D8354" s="1061">
        <v>484.65</v>
      </c>
    </row>
    <row r="8355" spans="1:4" x14ac:dyDescent="0.2">
      <c r="A8355" s="1058">
        <v>2036</v>
      </c>
      <c r="B8355" s="1059" t="s">
        <v>6026</v>
      </c>
      <c r="C8355" s="1060" t="s">
        <v>2352</v>
      </c>
      <c r="D8355" s="1061">
        <v>23.3</v>
      </c>
    </row>
    <row r="8356" spans="1:4" x14ac:dyDescent="0.2">
      <c r="A8356" s="1058">
        <v>2035</v>
      </c>
      <c r="B8356" s="1059" t="s">
        <v>6025</v>
      </c>
      <c r="C8356" s="1060" t="s">
        <v>2352</v>
      </c>
      <c r="D8356" s="1061">
        <v>84.47</v>
      </c>
    </row>
    <row r="8357" spans="1:4" x14ac:dyDescent="0.2">
      <c r="A8357" s="1058">
        <v>2034</v>
      </c>
      <c r="B8357" s="1059" t="s">
        <v>6024</v>
      </c>
      <c r="C8357" s="1060" t="s">
        <v>2352</v>
      </c>
      <c r="D8357" s="1061">
        <v>117.46</v>
      </c>
    </row>
    <row r="8358" spans="1:4" x14ac:dyDescent="0.2">
      <c r="A8358" s="1058">
        <v>9505</v>
      </c>
      <c r="B8358" s="1059" t="s">
        <v>10739</v>
      </c>
      <c r="C8358" s="1060" t="s">
        <v>2352</v>
      </c>
      <c r="D8358" s="1061">
        <v>1097.5899999999999</v>
      </c>
    </row>
    <row r="8359" spans="1:4" x14ac:dyDescent="0.2">
      <c r="A8359" s="1058">
        <v>9506</v>
      </c>
      <c r="B8359" s="1059" t="s">
        <v>10740</v>
      </c>
      <c r="C8359" s="1060" t="s">
        <v>2352</v>
      </c>
      <c r="D8359" s="1061">
        <v>510.35</v>
      </c>
    </row>
    <row r="8360" spans="1:4" ht="22.5" x14ac:dyDescent="0.2">
      <c r="A8360" s="1058">
        <v>7611</v>
      </c>
      <c r="B8360" s="1059" t="s">
        <v>9505</v>
      </c>
      <c r="C8360" s="1060" t="s">
        <v>2352</v>
      </c>
      <c r="D8360" s="1061">
        <v>66.180000000000007</v>
      </c>
    </row>
    <row r="8361" spans="1:4" ht="22.5" x14ac:dyDescent="0.2">
      <c r="A8361" s="1058">
        <v>12423</v>
      </c>
      <c r="B8361" s="1059" t="s">
        <v>12727</v>
      </c>
      <c r="C8361" s="1060" t="s">
        <v>2352</v>
      </c>
      <c r="D8361" s="1061">
        <v>412.11</v>
      </c>
    </row>
    <row r="8362" spans="1:4" x14ac:dyDescent="0.2">
      <c r="A8362" s="1058">
        <v>9489</v>
      </c>
      <c r="B8362" s="1059" t="s">
        <v>10723</v>
      </c>
      <c r="C8362" s="1060" t="s">
        <v>2352</v>
      </c>
      <c r="D8362" s="1061">
        <v>378.23</v>
      </c>
    </row>
    <row r="8363" spans="1:4" x14ac:dyDescent="0.2">
      <c r="A8363" s="1058">
        <v>9494</v>
      </c>
      <c r="B8363" s="1059" t="s">
        <v>10728</v>
      </c>
      <c r="C8363" s="1060" t="s">
        <v>2352</v>
      </c>
      <c r="D8363" s="1061">
        <v>498.04</v>
      </c>
    </row>
    <row r="8364" spans="1:4" x14ac:dyDescent="0.2">
      <c r="A8364" s="1058">
        <v>9490</v>
      </c>
      <c r="B8364" s="1059" t="s">
        <v>10724</v>
      </c>
      <c r="C8364" s="1060" t="s">
        <v>2352</v>
      </c>
      <c r="D8364" s="1061">
        <v>443.33</v>
      </c>
    </row>
    <row r="8365" spans="1:4" x14ac:dyDescent="0.2">
      <c r="A8365" s="1058">
        <v>9493</v>
      </c>
      <c r="B8365" s="1059" t="s">
        <v>10727</v>
      </c>
      <c r="C8365" s="1060" t="s">
        <v>2352</v>
      </c>
      <c r="D8365" s="1061">
        <v>277.95999999999998</v>
      </c>
    </row>
    <row r="8366" spans="1:4" x14ac:dyDescent="0.2">
      <c r="A8366" s="1058">
        <v>9549</v>
      </c>
      <c r="B8366" s="1059" t="s">
        <v>10773</v>
      </c>
      <c r="C8366" s="1060" t="s">
        <v>2352</v>
      </c>
      <c r="D8366" s="1061">
        <v>115.37</v>
      </c>
    </row>
    <row r="8367" spans="1:4" ht="22.5" x14ac:dyDescent="0.2">
      <c r="A8367" s="1058">
        <v>2044</v>
      </c>
      <c r="B8367" s="1059" t="s">
        <v>6033</v>
      </c>
      <c r="C8367" s="1060" t="s">
        <v>2352</v>
      </c>
      <c r="D8367" s="1061">
        <v>133.28</v>
      </c>
    </row>
    <row r="8368" spans="1:4" ht="22.5" x14ac:dyDescent="0.2">
      <c r="A8368" s="1058">
        <v>2042</v>
      </c>
      <c r="B8368" s="1059" t="s">
        <v>6032</v>
      </c>
      <c r="C8368" s="1060" t="s">
        <v>2352</v>
      </c>
      <c r="D8368" s="1061">
        <v>80.44</v>
      </c>
    </row>
    <row r="8369" spans="1:4" x14ac:dyDescent="0.2">
      <c r="A8369" s="1058">
        <v>2048</v>
      </c>
      <c r="B8369" s="1059" t="s">
        <v>6035</v>
      </c>
      <c r="C8369" s="1060" t="s">
        <v>2352</v>
      </c>
      <c r="D8369" s="1061">
        <v>20.67</v>
      </c>
    </row>
    <row r="8370" spans="1:4" x14ac:dyDescent="0.2">
      <c r="A8370" s="1058">
        <v>2038</v>
      </c>
      <c r="B8370" s="1059" t="s">
        <v>6028</v>
      </c>
      <c r="C8370" s="1060" t="s">
        <v>2352</v>
      </c>
      <c r="D8370" s="1061">
        <v>40.200000000000003</v>
      </c>
    </row>
    <row r="8371" spans="1:4" x14ac:dyDescent="0.2">
      <c r="A8371" s="1058">
        <v>2039</v>
      </c>
      <c r="B8371" s="1059" t="s">
        <v>6029</v>
      </c>
      <c r="C8371" s="1060" t="s">
        <v>2352</v>
      </c>
      <c r="D8371" s="1061">
        <v>48.1</v>
      </c>
    </row>
    <row r="8372" spans="1:4" x14ac:dyDescent="0.2">
      <c r="A8372" s="1058">
        <v>2041</v>
      </c>
      <c r="B8372" s="1059" t="s">
        <v>6031</v>
      </c>
      <c r="C8372" s="1060" t="s">
        <v>2352</v>
      </c>
      <c r="D8372" s="1061">
        <v>69.84</v>
      </c>
    </row>
    <row r="8373" spans="1:4" x14ac:dyDescent="0.2">
      <c r="A8373" s="1058">
        <v>8406</v>
      </c>
      <c r="B8373" s="1059" t="s">
        <v>9969</v>
      </c>
      <c r="C8373" s="1060" t="s">
        <v>2352</v>
      </c>
      <c r="D8373" s="1061">
        <v>62.35</v>
      </c>
    </row>
    <row r="8374" spans="1:4" x14ac:dyDescent="0.2">
      <c r="A8374" s="1058">
        <v>2040</v>
      </c>
      <c r="B8374" s="1059" t="s">
        <v>6030</v>
      </c>
      <c r="C8374" s="1060" t="s">
        <v>2352</v>
      </c>
      <c r="D8374" s="1061">
        <v>46.69</v>
      </c>
    </row>
    <row r="8375" spans="1:4" ht="22.5" x14ac:dyDescent="0.2">
      <c r="A8375" s="1058">
        <v>9501</v>
      </c>
      <c r="B8375" s="1059" t="s">
        <v>10735</v>
      </c>
      <c r="C8375" s="1060" t="s">
        <v>2352</v>
      </c>
      <c r="D8375" s="1061">
        <v>132.08000000000001</v>
      </c>
    </row>
    <row r="8376" spans="1:4" ht="22.5" x14ac:dyDescent="0.2">
      <c r="A8376" s="1058">
        <v>9500</v>
      </c>
      <c r="B8376" s="1059" t="s">
        <v>10734</v>
      </c>
      <c r="C8376" s="1060" t="s">
        <v>2352</v>
      </c>
      <c r="D8376" s="1061">
        <v>136.74</v>
      </c>
    </row>
    <row r="8377" spans="1:4" ht="22.5" x14ac:dyDescent="0.2">
      <c r="A8377" s="1058">
        <v>4769</v>
      </c>
      <c r="B8377" s="1059" t="s">
        <v>7799</v>
      </c>
      <c r="C8377" s="1060" t="s">
        <v>2352</v>
      </c>
      <c r="D8377" s="1061">
        <v>140.76</v>
      </c>
    </row>
    <row r="8378" spans="1:4" ht="22.5" x14ac:dyDescent="0.2">
      <c r="A8378" s="1058">
        <v>9499</v>
      </c>
      <c r="B8378" s="1059" t="s">
        <v>10733</v>
      </c>
      <c r="C8378" s="1060" t="s">
        <v>2352</v>
      </c>
      <c r="D8378" s="1061">
        <v>561.30999999999995</v>
      </c>
    </row>
    <row r="8379" spans="1:4" ht="22.5" x14ac:dyDescent="0.2">
      <c r="A8379" s="1058">
        <v>8403</v>
      </c>
      <c r="B8379" s="1059" t="s">
        <v>9966</v>
      </c>
      <c r="C8379" s="1060" t="s">
        <v>2352</v>
      </c>
      <c r="D8379" s="1061">
        <v>53.74</v>
      </c>
    </row>
    <row r="8380" spans="1:4" ht="22.5" x14ac:dyDescent="0.2">
      <c r="A8380" s="1058">
        <v>8404</v>
      </c>
      <c r="B8380" s="1059" t="s">
        <v>9967</v>
      </c>
      <c r="C8380" s="1060" t="s">
        <v>2352</v>
      </c>
      <c r="D8380" s="1061">
        <v>59.15</v>
      </c>
    </row>
    <row r="8381" spans="1:4" ht="22.5" x14ac:dyDescent="0.2">
      <c r="A8381" s="1058">
        <v>8405</v>
      </c>
      <c r="B8381" s="1059" t="s">
        <v>9968</v>
      </c>
      <c r="C8381" s="1060" t="s">
        <v>2352</v>
      </c>
      <c r="D8381" s="1061">
        <v>92.54</v>
      </c>
    </row>
    <row r="8382" spans="1:4" x14ac:dyDescent="0.2">
      <c r="A8382" s="1058">
        <v>8323</v>
      </c>
      <c r="B8382" s="1059" t="s">
        <v>9918</v>
      </c>
      <c r="C8382" s="1060" t="s">
        <v>2352</v>
      </c>
      <c r="D8382" s="1061">
        <v>66.97</v>
      </c>
    </row>
    <row r="8383" spans="1:4" x14ac:dyDescent="0.2">
      <c r="A8383" s="1058">
        <v>2095</v>
      </c>
      <c r="B8383" s="1059" t="s">
        <v>6072</v>
      </c>
      <c r="C8383" s="1060" t="s">
        <v>2352</v>
      </c>
      <c r="D8383" s="1061">
        <v>10.19</v>
      </c>
    </row>
    <row r="8384" spans="1:4" x14ac:dyDescent="0.2">
      <c r="A8384" s="1058">
        <v>2065</v>
      </c>
      <c r="B8384" s="1059" t="s">
        <v>6050</v>
      </c>
      <c r="C8384" s="1060" t="s">
        <v>2352</v>
      </c>
      <c r="D8384" s="1061">
        <v>58.56</v>
      </c>
    </row>
    <row r="8385" spans="1:4" x14ac:dyDescent="0.2">
      <c r="A8385" s="1058">
        <v>5021</v>
      </c>
      <c r="B8385" s="1059" t="s">
        <v>7993</v>
      </c>
      <c r="C8385" s="1060" t="s">
        <v>2352</v>
      </c>
      <c r="D8385" s="1061">
        <v>413.07</v>
      </c>
    </row>
    <row r="8386" spans="1:4" ht="22.5" x14ac:dyDescent="0.2">
      <c r="A8386" s="1058">
        <v>7609</v>
      </c>
      <c r="B8386" s="1059" t="s">
        <v>9504</v>
      </c>
      <c r="C8386" s="1060" t="s">
        <v>2352</v>
      </c>
      <c r="D8386" s="1061">
        <v>71.459999999999994</v>
      </c>
    </row>
    <row r="8387" spans="1:4" x14ac:dyDescent="0.2">
      <c r="A8387" s="1058">
        <v>2051</v>
      </c>
      <c r="B8387" s="1059" t="s">
        <v>6038</v>
      </c>
      <c r="C8387" s="1060" t="s">
        <v>2352</v>
      </c>
      <c r="D8387" s="1061">
        <v>62.39</v>
      </c>
    </row>
    <row r="8388" spans="1:4" x14ac:dyDescent="0.2">
      <c r="A8388" s="1058">
        <v>2061</v>
      </c>
      <c r="B8388" s="1059" t="s">
        <v>6047</v>
      </c>
      <c r="C8388" s="1060" t="s">
        <v>2352</v>
      </c>
      <c r="D8388" s="1061">
        <v>806.71</v>
      </c>
    </row>
    <row r="8389" spans="1:4" x14ac:dyDescent="0.2">
      <c r="A8389" s="1058">
        <v>4396</v>
      </c>
      <c r="B8389" s="1059" t="s">
        <v>7548</v>
      </c>
      <c r="C8389" s="1060" t="s">
        <v>2352</v>
      </c>
      <c r="D8389" s="1061">
        <v>189.45</v>
      </c>
    </row>
    <row r="8390" spans="1:4" ht="22.5" x14ac:dyDescent="0.2">
      <c r="A8390" s="1058">
        <v>3672</v>
      </c>
      <c r="B8390" s="1059" t="s">
        <v>7095</v>
      </c>
      <c r="C8390" s="1060" t="s">
        <v>2352</v>
      </c>
      <c r="D8390" s="1061">
        <v>30.3</v>
      </c>
    </row>
    <row r="8391" spans="1:4" ht="22.5" x14ac:dyDescent="0.2">
      <c r="A8391" s="1058">
        <v>3673</v>
      </c>
      <c r="B8391" s="1059" t="s">
        <v>7096</v>
      </c>
      <c r="C8391" s="1060" t="s">
        <v>2352</v>
      </c>
      <c r="D8391" s="1061">
        <v>51.94</v>
      </c>
    </row>
    <row r="8392" spans="1:4" ht="22.5" x14ac:dyDescent="0.2">
      <c r="A8392" s="1058">
        <v>9921</v>
      </c>
      <c r="B8392" s="1059" t="s">
        <v>11027</v>
      </c>
      <c r="C8392" s="1060" t="s">
        <v>2352</v>
      </c>
      <c r="D8392" s="1061">
        <v>154.19999999999999</v>
      </c>
    </row>
    <row r="8393" spans="1:4" ht="22.5" x14ac:dyDescent="0.2">
      <c r="A8393" s="1058">
        <v>3674</v>
      </c>
      <c r="B8393" s="1059" t="s">
        <v>7097</v>
      </c>
      <c r="C8393" s="1060" t="s">
        <v>2352</v>
      </c>
      <c r="D8393" s="1061">
        <v>52.9</v>
      </c>
    </row>
    <row r="8394" spans="1:4" ht="22.5" x14ac:dyDescent="0.2">
      <c r="A8394" s="1058">
        <v>2096</v>
      </c>
      <c r="B8394" s="1059" t="s">
        <v>6073</v>
      </c>
      <c r="C8394" s="1060" t="s">
        <v>2352</v>
      </c>
      <c r="D8394" s="1061">
        <v>82.65</v>
      </c>
    </row>
    <row r="8395" spans="1:4" ht="22.5" x14ac:dyDescent="0.2">
      <c r="A8395" s="1058">
        <v>2063</v>
      </c>
      <c r="B8395" s="1059" t="s">
        <v>6049</v>
      </c>
      <c r="C8395" s="1060" t="s">
        <v>2974</v>
      </c>
      <c r="D8395" s="1061">
        <v>495.85</v>
      </c>
    </row>
    <row r="8396" spans="1:4" ht="22.5" x14ac:dyDescent="0.2">
      <c r="A8396" s="1058">
        <v>9754</v>
      </c>
      <c r="B8396" s="1059" t="s">
        <v>10899</v>
      </c>
      <c r="C8396" s="1060" t="s">
        <v>2352</v>
      </c>
      <c r="D8396" s="1061">
        <v>718.95</v>
      </c>
    </row>
    <row r="8397" spans="1:4" ht="22.5" x14ac:dyDescent="0.2">
      <c r="A8397" s="1058">
        <v>9755</v>
      </c>
      <c r="B8397" s="1059" t="s">
        <v>10900</v>
      </c>
      <c r="C8397" s="1060" t="s">
        <v>2352</v>
      </c>
      <c r="D8397" s="1061">
        <v>1918.63</v>
      </c>
    </row>
    <row r="8398" spans="1:4" ht="33.75" x14ac:dyDescent="0.2">
      <c r="A8398" s="1058">
        <v>4853</v>
      </c>
      <c r="B8398" s="1059" t="s">
        <v>21085</v>
      </c>
      <c r="C8398" s="1060" t="s">
        <v>2352</v>
      </c>
      <c r="D8398" s="1061">
        <v>620.64</v>
      </c>
    </row>
    <row r="8399" spans="1:4" ht="33.75" x14ac:dyDescent="0.2">
      <c r="A8399" s="1058">
        <v>8016</v>
      </c>
      <c r="B8399" s="1059" t="s">
        <v>21110</v>
      </c>
      <c r="C8399" s="1060" t="s">
        <v>2352</v>
      </c>
      <c r="D8399" s="1061">
        <v>523.75</v>
      </c>
    </row>
    <row r="8400" spans="1:4" ht="33.75" x14ac:dyDescent="0.2">
      <c r="A8400" s="1058">
        <v>2016</v>
      </c>
      <c r="B8400" s="1059" t="s">
        <v>6016</v>
      </c>
      <c r="C8400" s="1060" t="s">
        <v>2352</v>
      </c>
      <c r="D8400" s="1061">
        <v>1004.21</v>
      </c>
    </row>
    <row r="8401" spans="1:4" ht="33.75" x14ac:dyDescent="0.2">
      <c r="A8401" s="1058">
        <v>7372</v>
      </c>
      <c r="B8401" s="1059" t="s">
        <v>9283</v>
      </c>
      <c r="C8401" s="1060" t="s">
        <v>2352</v>
      </c>
      <c r="D8401" s="1061">
        <v>1066.28</v>
      </c>
    </row>
    <row r="8402" spans="1:4" ht="45" x14ac:dyDescent="0.2">
      <c r="A8402" s="1058">
        <v>12866</v>
      </c>
      <c r="B8402" s="1059" t="s">
        <v>24149</v>
      </c>
      <c r="C8402" s="1060" t="s">
        <v>2352</v>
      </c>
      <c r="D8402" s="1061">
        <v>597.48</v>
      </c>
    </row>
    <row r="8403" spans="1:4" x14ac:dyDescent="0.2">
      <c r="A8403" s="1058">
        <v>2055</v>
      </c>
      <c r="B8403" s="1059" t="s">
        <v>6041</v>
      </c>
      <c r="C8403" s="1060" t="s">
        <v>2352</v>
      </c>
      <c r="D8403" s="1061">
        <v>586.16999999999996</v>
      </c>
    </row>
    <row r="8404" spans="1:4" ht="22.5" x14ac:dyDescent="0.2">
      <c r="A8404" s="1058">
        <v>9796</v>
      </c>
      <c r="B8404" s="1059" t="s">
        <v>10922</v>
      </c>
      <c r="C8404" s="1060" t="s">
        <v>2352</v>
      </c>
      <c r="D8404" s="1061">
        <v>3525.75</v>
      </c>
    </row>
    <row r="8405" spans="1:4" ht="33.75" x14ac:dyDescent="0.2">
      <c r="A8405" s="1058">
        <v>12061</v>
      </c>
      <c r="B8405" s="1059" t="s">
        <v>6017</v>
      </c>
      <c r="C8405" s="1060" t="s">
        <v>2352</v>
      </c>
      <c r="D8405" s="1061">
        <v>439.49</v>
      </c>
    </row>
    <row r="8406" spans="1:4" ht="33.75" x14ac:dyDescent="0.2">
      <c r="A8406" s="1058">
        <v>2017</v>
      </c>
      <c r="B8406" s="1059" t="s">
        <v>6017</v>
      </c>
      <c r="C8406" s="1060" t="s">
        <v>2352</v>
      </c>
      <c r="D8406" s="1061">
        <v>329.45</v>
      </c>
    </row>
    <row r="8407" spans="1:4" ht="22.5" x14ac:dyDescent="0.2">
      <c r="A8407" s="1058">
        <v>7229</v>
      </c>
      <c r="B8407" s="1059" t="s">
        <v>9201</v>
      </c>
      <c r="C8407" s="1060" t="s">
        <v>2352</v>
      </c>
      <c r="D8407" s="1061">
        <v>361.33</v>
      </c>
    </row>
    <row r="8408" spans="1:4" ht="22.5" x14ac:dyDescent="0.2">
      <c r="A8408" s="1058">
        <v>3683</v>
      </c>
      <c r="B8408" s="1059" t="s">
        <v>31461</v>
      </c>
      <c r="C8408" s="1060" t="s">
        <v>2352</v>
      </c>
      <c r="D8408" s="1061">
        <v>63.19</v>
      </c>
    </row>
    <row r="8409" spans="1:4" x14ac:dyDescent="0.2">
      <c r="A8409" s="1058">
        <v>11232</v>
      </c>
      <c r="B8409" s="1059" t="s">
        <v>11838</v>
      </c>
      <c r="C8409" s="1060" t="s">
        <v>2352</v>
      </c>
      <c r="D8409" s="1061">
        <v>169.54</v>
      </c>
    </row>
    <row r="8410" spans="1:4" ht="22.5" x14ac:dyDescent="0.2">
      <c r="A8410" s="1058">
        <v>9700</v>
      </c>
      <c r="B8410" s="1059" t="s">
        <v>10859</v>
      </c>
      <c r="C8410" s="1060" t="s">
        <v>2352</v>
      </c>
      <c r="D8410" s="1061">
        <v>315.18</v>
      </c>
    </row>
    <row r="8411" spans="1:4" ht="22.5" x14ac:dyDescent="0.2">
      <c r="A8411" s="1058">
        <v>9701</v>
      </c>
      <c r="B8411" s="1059" t="s">
        <v>10860</v>
      </c>
      <c r="C8411" s="1060" t="s">
        <v>2352</v>
      </c>
      <c r="D8411" s="1061">
        <v>1055.45</v>
      </c>
    </row>
    <row r="8412" spans="1:4" ht="22.5" x14ac:dyDescent="0.2">
      <c r="A8412" s="1058">
        <v>9702</v>
      </c>
      <c r="B8412" s="1059" t="s">
        <v>10861</v>
      </c>
      <c r="C8412" s="1060" t="s">
        <v>2352</v>
      </c>
      <c r="D8412" s="1061">
        <v>342.05</v>
      </c>
    </row>
    <row r="8413" spans="1:4" x14ac:dyDescent="0.2">
      <c r="A8413" s="1058">
        <v>2082</v>
      </c>
      <c r="B8413" s="1059" t="s">
        <v>6061</v>
      </c>
      <c r="C8413" s="1060" t="s">
        <v>2352</v>
      </c>
      <c r="D8413" s="1061">
        <v>65.48</v>
      </c>
    </row>
    <row r="8414" spans="1:4" x14ac:dyDescent="0.2">
      <c r="A8414" s="1058">
        <v>3692</v>
      </c>
      <c r="B8414" s="1059" t="s">
        <v>7115</v>
      </c>
      <c r="C8414" s="1060" t="s">
        <v>2352</v>
      </c>
      <c r="D8414" s="1061">
        <v>260.45</v>
      </c>
    </row>
    <row r="8415" spans="1:4" ht="22.5" x14ac:dyDescent="0.2">
      <c r="A8415" s="1058">
        <v>3694</v>
      </c>
      <c r="B8415" s="1059" t="s">
        <v>7117</v>
      </c>
      <c r="C8415" s="1060" t="s">
        <v>2352</v>
      </c>
      <c r="D8415" s="1061">
        <v>61.95</v>
      </c>
    </row>
    <row r="8416" spans="1:4" ht="22.5" x14ac:dyDescent="0.2">
      <c r="A8416" s="1058">
        <v>7758</v>
      </c>
      <c r="B8416" s="1059" t="s">
        <v>9616</v>
      </c>
      <c r="C8416" s="1060" t="s">
        <v>2352</v>
      </c>
      <c r="D8416" s="1061">
        <v>174.23</v>
      </c>
    </row>
    <row r="8417" spans="1:4" ht="22.5" x14ac:dyDescent="0.2">
      <c r="A8417" s="1058">
        <v>3696</v>
      </c>
      <c r="B8417" s="1059" t="s">
        <v>7119</v>
      </c>
      <c r="C8417" s="1060" t="s">
        <v>2352</v>
      </c>
      <c r="D8417" s="1061">
        <v>108.7</v>
      </c>
    </row>
    <row r="8418" spans="1:4" ht="22.5" x14ac:dyDescent="0.2">
      <c r="A8418" s="1058">
        <v>3695</v>
      </c>
      <c r="B8418" s="1059" t="s">
        <v>7118</v>
      </c>
      <c r="C8418" s="1060" t="s">
        <v>2352</v>
      </c>
      <c r="D8418" s="1061">
        <v>104.5</v>
      </c>
    </row>
    <row r="8419" spans="1:4" ht="22.5" x14ac:dyDescent="0.2">
      <c r="A8419" s="1058">
        <v>3682</v>
      </c>
      <c r="B8419" s="1059" t="s">
        <v>7105</v>
      </c>
      <c r="C8419" s="1060" t="s">
        <v>2352</v>
      </c>
      <c r="D8419" s="1061">
        <v>70.599999999999994</v>
      </c>
    </row>
    <row r="8420" spans="1:4" ht="22.5" x14ac:dyDescent="0.2">
      <c r="A8420" s="1058">
        <v>8236</v>
      </c>
      <c r="B8420" s="1059" t="s">
        <v>9867</v>
      </c>
      <c r="C8420" s="1060" t="s">
        <v>2352</v>
      </c>
      <c r="D8420" s="1061">
        <v>30.37</v>
      </c>
    </row>
    <row r="8421" spans="1:4" x14ac:dyDescent="0.2">
      <c r="A8421" s="1058">
        <v>3685</v>
      </c>
      <c r="B8421" s="1059" t="s">
        <v>7108</v>
      </c>
      <c r="C8421" s="1060" t="s">
        <v>2352</v>
      </c>
      <c r="D8421" s="1061">
        <v>54.14</v>
      </c>
    </row>
    <row r="8422" spans="1:4" ht="22.5" x14ac:dyDescent="0.2">
      <c r="A8422" s="1058">
        <v>3684</v>
      </c>
      <c r="B8422" s="1059" t="s">
        <v>7107</v>
      </c>
      <c r="C8422" s="1060" t="s">
        <v>2352</v>
      </c>
      <c r="D8422" s="1061">
        <v>53.79</v>
      </c>
    </row>
    <row r="8423" spans="1:4" ht="22.5" x14ac:dyDescent="0.2">
      <c r="A8423" s="1058">
        <v>11282</v>
      </c>
      <c r="B8423" s="1059" t="s">
        <v>11878</v>
      </c>
      <c r="C8423" s="1060" t="s">
        <v>2352</v>
      </c>
      <c r="D8423" s="1061">
        <v>74.08</v>
      </c>
    </row>
    <row r="8424" spans="1:4" ht="22.5" x14ac:dyDescent="0.2">
      <c r="A8424" s="1058">
        <v>11281</v>
      </c>
      <c r="B8424" s="1059" t="s">
        <v>11877</v>
      </c>
      <c r="C8424" s="1060" t="s">
        <v>2352</v>
      </c>
      <c r="D8424" s="1061">
        <v>83.72</v>
      </c>
    </row>
    <row r="8425" spans="1:4" ht="22.5" x14ac:dyDescent="0.2">
      <c r="A8425" s="1058">
        <v>9676</v>
      </c>
      <c r="B8425" s="1059" t="s">
        <v>10841</v>
      </c>
      <c r="C8425" s="1060" t="s">
        <v>2352</v>
      </c>
      <c r="D8425" s="1061">
        <v>260.45</v>
      </c>
    </row>
    <row r="8426" spans="1:4" x14ac:dyDescent="0.2">
      <c r="A8426" s="1058">
        <v>7612</v>
      </c>
      <c r="B8426" s="1062"/>
      <c r="C8426" s="1060" t="s">
        <v>2352</v>
      </c>
      <c r="D8426" s="1061">
        <v>414.95</v>
      </c>
    </row>
    <row r="8427" spans="1:4" ht="22.5" x14ac:dyDescent="0.2">
      <c r="A8427" s="1062"/>
      <c r="B8427" s="1059" t="s">
        <v>9506</v>
      </c>
      <c r="C8427" s="1062"/>
      <c r="D8427" s="1062"/>
    </row>
    <row r="8428" spans="1:4" x14ac:dyDescent="0.2">
      <c r="A8428" s="1058">
        <v>7378</v>
      </c>
      <c r="B8428" s="1059" t="s">
        <v>9287</v>
      </c>
      <c r="C8428" s="1060" t="s">
        <v>2352</v>
      </c>
      <c r="D8428" s="1061">
        <v>163.56</v>
      </c>
    </row>
    <row r="8429" spans="1:4" ht="22.5" x14ac:dyDescent="0.2">
      <c r="A8429" s="1058">
        <v>2058</v>
      </c>
      <c r="B8429" s="1059" t="s">
        <v>6044</v>
      </c>
      <c r="C8429" s="1060" t="s">
        <v>2352</v>
      </c>
      <c r="D8429" s="1061">
        <v>114.39</v>
      </c>
    </row>
    <row r="8430" spans="1:4" ht="22.5" x14ac:dyDescent="0.2">
      <c r="A8430" s="1058">
        <v>10100</v>
      </c>
      <c r="B8430" s="1059" t="s">
        <v>11164</v>
      </c>
      <c r="C8430" s="1060" t="s">
        <v>2352</v>
      </c>
      <c r="D8430" s="1061">
        <v>203.84</v>
      </c>
    </row>
    <row r="8431" spans="1:4" ht="22.5" x14ac:dyDescent="0.2">
      <c r="A8431" s="1058">
        <v>4273</v>
      </c>
      <c r="B8431" s="1059" t="s">
        <v>7469</v>
      </c>
      <c r="C8431" s="1060" t="s">
        <v>2352</v>
      </c>
      <c r="D8431" s="1061">
        <v>329.79</v>
      </c>
    </row>
    <row r="8432" spans="1:4" x14ac:dyDescent="0.2">
      <c r="A8432" s="1058">
        <v>8758</v>
      </c>
      <c r="B8432" s="1059" t="s">
        <v>10199</v>
      </c>
      <c r="C8432" s="1060" t="s">
        <v>2352</v>
      </c>
      <c r="D8432" s="1061">
        <v>121.69</v>
      </c>
    </row>
    <row r="8433" spans="1:4" ht="22.5" x14ac:dyDescent="0.2">
      <c r="A8433" s="1058">
        <v>8207</v>
      </c>
      <c r="B8433" s="1059" t="s">
        <v>9847</v>
      </c>
      <c r="C8433" s="1060" t="s">
        <v>2352</v>
      </c>
      <c r="D8433" s="1061">
        <v>490.77</v>
      </c>
    </row>
    <row r="8434" spans="1:4" ht="22.5" x14ac:dyDescent="0.2">
      <c r="A8434" s="1058">
        <v>8450</v>
      </c>
      <c r="B8434" s="1059" t="s">
        <v>10002</v>
      </c>
      <c r="C8434" s="1060" t="s">
        <v>2352</v>
      </c>
      <c r="D8434" s="1061">
        <v>373.46</v>
      </c>
    </row>
    <row r="8435" spans="1:4" ht="22.5" x14ac:dyDescent="0.2">
      <c r="A8435" s="1058">
        <v>5062</v>
      </c>
      <c r="B8435" s="1059" t="s">
        <v>8020</v>
      </c>
      <c r="C8435" s="1060" t="s">
        <v>2352</v>
      </c>
      <c r="D8435" s="1061">
        <v>798.16</v>
      </c>
    </row>
    <row r="8436" spans="1:4" ht="22.5" x14ac:dyDescent="0.2">
      <c r="A8436" s="1058">
        <v>4392</v>
      </c>
      <c r="B8436" s="1059" t="s">
        <v>7544</v>
      </c>
      <c r="C8436" s="1060" t="s">
        <v>2352</v>
      </c>
      <c r="D8436" s="1061">
        <v>472.48</v>
      </c>
    </row>
    <row r="8437" spans="1:4" ht="22.5" x14ac:dyDescent="0.2">
      <c r="A8437" s="1058">
        <v>9498</v>
      </c>
      <c r="B8437" s="1059" t="s">
        <v>10732</v>
      </c>
      <c r="C8437" s="1060" t="s">
        <v>2352</v>
      </c>
      <c r="D8437" s="1061">
        <v>1589.95</v>
      </c>
    </row>
    <row r="8438" spans="1:4" x14ac:dyDescent="0.2">
      <c r="A8438" s="1058">
        <v>7371</v>
      </c>
      <c r="B8438" s="1059" t="s">
        <v>9282</v>
      </c>
      <c r="C8438" s="1060" t="s">
        <v>2352</v>
      </c>
      <c r="D8438" s="1061">
        <v>106.28</v>
      </c>
    </row>
    <row r="8439" spans="1:4" ht="33.75" x14ac:dyDescent="0.2">
      <c r="A8439" s="1058">
        <v>11748</v>
      </c>
      <c r="B8439" s="1059" t="s">
        <v>12211</v>
      </c>
      <c r="C8439" s="1060" t="s">
        <v>2352</v>
      </c>
      <c r="D8439" s="1061">
        <v>287.41000000000003</v>
      </c>
    </row>
    <row r="8440" spans="1:4" ht="22.5" x14ac:dyDescent="0.2">
      <c r="A8440" s="1058">
        <v>9497</v>
      </c>
      <c r="B8440" s="1059" t="s">
        <v>10731</v>
      </c>
      <c r="C8440" s="1060" t="s">
        <v>2352</v>
      </c>
      <c r="D8440" s="1061">
        <v>243.85</v>
      </c>
    </row>
    <row r="8441" spans="1:4" ht="33.75" x14ac:dyDescent="0.2">
      <c r="A8441" s="1058">
        <v>11747</v>
      </c>
      <c r="B8441" s="1059" t="s">
        <v>12210</v>
      </c>
      <c r="C8441" s="1060" t="s">
        <v>2352</v>
      </c>
      <c r="D8441" s="1061">
        <v>253.59</v>
      </c>
    </row>
    <row r="8442" spans="1:4" x14ac:dyDescent="0.2">
      <c r="A8442" s="1058">
        <v>3686</v>
      </c>
      <c r="B8442" s="1059" t="s">
        <v>7109</v>
      </c>
      <c r="C8442" s="1060" t="s">
        <v>2352</v>
      </c>
      <c r="D8442" s="1061">
        <v>98.79</v>
      </c>
    </row>
    <row r="8443" spans="1:4" ht="22.5" x14ac:dyDescent="0.2">
      <c r="A8443" s="1058">
        <v>7711</v>
      </c>
      <c r="B8443" s="1059" t="s">
        <v>9582</v>
      </c>
      <c r="C8443" s="1060" t="s">
        <v>2352</v>
      </c>
      <c r="D8443" s="1061">
        <v>498.42</v>
      </c>
    </row>
    <row r="8444" spans="1:4" x14ac:dyDescent="0.2">
      <c r="A8444" s="1058">
        <v>3688</v>
      </c>
      <c r="B8444" s="1059" t="s">
        <v>7111</v>
      </c>
      <c r="C8444" s="1060" t="s">
        <v>2352</v>
      </c>
      <c r="D8444" s="1061">
        <v>18.079999999999998</v>
      </c>
    </row>
    <row r="8445" spans="1:4" x14ac:dyDescent="0.2">
      <c r="A8445" s="1058">
        <v>3689</v>
      </c>
      <c r="B8445" s="1059" t="s">
        <v>7112</v>
      </c>
      <c r="C8445" s="1060" t="s">
        <v>2352</v>
      </c>
      <c r="D8445" s="1061">
        <v>23.06</v>
      </c>
    </row>
    <row r="8446" spans="1:4" x14ac:dyDescent="0.2">
      <c r="A8446" s="1058">
        <v>3693</v>
      </c>
      <c r="B8446" s="1059" t="s">
        <v>7116</v>
      </c>
      <c r="C8446" s="1060" t="s">
        <v>2352</v>
      </c>
      <c r="D8446" s="1061">
        <v>43.72</v>
      </c>
    </row>
    <row r="8447" spans="1:4" x14ac:dyDescent="0.2">
      <c r="A8447" s="1058">
        <v>3687</v>
      </c>
      <c r="B8447" s="1059" t="s">
        <v>7110</v>
      </c>
      <c r="C8447" s="1060" t="s">
        <v>2352</v>
      </c>
      <c r="D8447" s="1061">
        <v>18.11</v>
      </c>
    </row>
    <row r="8448" spans="1:4" x14ac:dyDescent="0.2">
      <c r="A8448" s="1058">
        <v>7354</v>
      </c>
      <c r="B8448" s="1059" t="s">
        <v>9272</v>
      </c>
      <c r="C8448" s="1060" t="s">
        <v>2352</v>
      </c>
      <c r="D8448" s="1061">
        <v>310.45</v>
      </c>
    </row>
    <row r="8449" spans="1:4" x14ac:dyDescent="0.2">
      <c r="A8449" s="1058">
        <v>3691</v>
      </c>
      <c r="B8449" s="1059" t="s">
        <v>7114</v>
      </c>
      <c r="C8449" s="1060" t="s">
        <v>2352</v>
      </c>
      <c r="D8449" s="1061">
        <v>239.49</v>
      </c>
    </row>
    <row r="8450" spans="1:4" x14ac:dyDescent="0.2">
      <c r="A8450" s="1058">
        <v>12209</v>
      </c>
      <c r="B8450" s="1059" t="s">
        <v>12564</v>
      </c>
      <c r="C8450" s="1060" t="s">
        <v>2352</v>
      </c>
      <c r="D8450" s="1061">
        <v>845.85</v>
      </c>
    </row>
    <row r="8451" spans="1:4" x14ac:dyDescent="0.2">
      <c r="A8451" s="1058">
        <v>3690</v>
      </c>
      <c r="B8451" s="1059" t="s">
        <v>7113</v>
      </c>
      <c r="C8451" s="1060" t="s">
        <v>2352</v>
      </c>
      <c r="D8451" s="1061">
        <v>229.27</v>
      </c>
    </row>
    <row r="8452" spans="1:4" x14ac:dyDescent="0.2">
      <c r="A8452" s="1058">
        <v>7351</v>
      </c>
      <c r="B8452" s="1059" t="s">
        <v>9270</v>
      </c>
      <c r="C8452" s="1060" t="s">
        <v>2352</v>
      </c>
      <c r="D8452" s="1061">
        <v>407.27</v>
      </c>
    </row>
    <row r="8453" spans="1:4" ht="22.5" x14ac:dyDescent="0.2">
      <c r="A8453" s="1058">
        <v>3706</v>
      </c>
      <c r="B8453" s="1059" t="s">
        <v>7128</v>
      </c>
      <c r="C8453" s="1060" t="s">
        <v>2352</v>
      </c>
      <c r="D8453" s="1061">
        <v>12.6</v>
      </c>
    </row>
    <row r="8454" spans="1:4" ht="22.5" x14ac:dyDescent="0.2">
      <c r="A8454" s="1058">
        <v>3707</v>
      </c>
      <c r="B8454" s="1059" t="s">
        <v>7129</v>
      </c>
      <c r="C8454" s="1060" t="s">
        <v>2352</v>
      </c>
      <c r="D8454" s="1061">
        <v>73.61</v>
      </c>
    </row>
    <row r="8455" spans="1:4" ht="22.5" x14ac:dyDescent="0.2">
      <c r="A8455" s="1058">
        <v>3705</v>
      </c>
      <c r="B8455" s="1059" t="s">
        <v>7127</v>
      </c>
      <c r="C8455" s="1060" t="s">
        <v>2352</v>
      </c>
      <c r="D8455" s="1061">
        <v>13.94</v>
      </c>
    </row>
    <row r="8456" spans="1:4" ht="22.5" x14ac:dyDescent="0.2">
      <c r="A8456" s="1058">
        <v>4395</v>
      </c>
      <c r="B8456" s="1059" t="s">
        <v>7547</v>
      </c>
      <c r="C8456" s="1060" t="s">
        <v>2352</v>
      </c>
      <c r="D8456" s="1061">
        <v>68.709999999999994</v>
      </c>
    </row>
    <row r="8457" spans="1:4" ht="22.5" x14ac:dyDescent="0.2">
      <c r="A8457" s="1058">
        <v>5061</v>
      </c>
      <c r="B8457" s="1059" t="s">
        <v>8019</v>
      </c>
      <c r="C8457" s="1060" t="s">
        <v>2352</v>
      </c>
      <c r="D8457" s="1061">
        <v>267.10000000000002</v>
      </c>
    </row>
    <row r="8458" spans="1:4" x14ac:dyDescent="0.2">
      <c r="A8458" s="1058">
        <v>10365</v>
      </c>
      <c r="B8458" s="1059" t="s">
        <v>11315</v>
      </c>
      <c r="C8458" s="1060" t="s">
        <v>2352</v>
      </c>
      <c r="D8458" s="1061">
        <v>369.29</v>
      </c>
    </row>
    <row r="8459" spans="1:4" ht="22.5" x14ac:dyDescent="0.2">
      <c r="A8459" s="1058">
        <v>3712</v>
      </c>
      <c r="B8459" s="1059" t="s">
        <v>7134</v>
      </c>
      <c r="C8459" s="1060" t="s">
        <v>2352</v>
      </c>
      <c r="D8459" s="1061">
        <v>256.95999999999998</v>
      </c>
    </row>
    <row r="8460" spans="1:4" ht="22.5" x14ac:dyDescent="0.2">
      <c r="A8460" s="1058">
        <v>3675</v>
      </c>
      <c r="B8460" s="1059" t="s">
        <v>7098</v>
      </c>
      <c r="C8460" s="1060" t="s">
        <v>2352</v>
      </c>
      <c r="D8460" s="1061">
        <v>57.66</v>
      </c>
    </row>
    <row r="8461" spans="1:4" ht="22.5" x14ac:dyDescent="0.2">
      <c r="A8461" s="1058">
        <v>3676</v>
      </c>
      <c r="B8461" s="1059" t="s">
        <v>7099</v>
      </c>
      <c r="C8461" s="1060" t="s">
        <v>2352</v>
      </c>
      <c r="D8461" s="1061">
        <v>12.41</v>
      </c>
    </row>
    <row r="8462" spans="1:4" ht="33.75" x14ac:dyDescent="0.2">
      <c r="A8462" s="1058">
        <v>3677</v>
      </c>
      <c r="B8462" s="1059" t="s">
        <v>7100</v>
      </c>
      <c r="C8462" s="1060" t="s">
        <v>2352</v>
      </c>
      <c r="D8462" s="1061">
        <v>16.39</v>
      </c>
    </row>
    <row r="8463" spans="1:4" ht="22.5" x14ac:dyDescent="0.2">
      <c r="A8463" s="1058">
        <v>3678</v>
      </c>
      <c r="B8463" s="1059" t="s">
        <v>7101</v>
      </c>
      <c r="C8463" s="1060" t="s">
        <v>2352</v>
      </c>
      <c r="D8463" s="1061">
        <v>12.41</v>
      </c>
    </row>
    <row r="8464" spans="1:4" ht="22.5" x14ac:dyDescent="0.2">
      <c r="A8464" s="1058">
        <v>3679</v>
      </c>
      <c r="B8464" s="1059" t="s">
        <v>7102</v>
      </c>
      <c r="C8464" s="1060" t="s">
        <v>2352</v>
      </c>
      <c r="D8464" s="1061">
        <v>23.74</v>
      </c>
    </row>
    <row r="8465" spans="1:4" ht="22.5" x14ac:dyDescent="0.2">
      <c r="A8465" s="1058">
        <v>3680</v>
      </c>
      <c r="B8465" s="1059" t="s">
        <v>7103</v>
      </c>
      <c r="C8465" s="1060" t="s">
        <v>2352</v>
      </c>
      <c r="D8465" s="1061">
        <v>13.17</v>
      </c>
    </row>
    <row r="8466" spans="1:4" ht="22.5" x14ac:dyDescent="0.2">
      <c r="A8466" s="1058">
        <v>3681</v>
      </c>
      <c r="B8466" s="1059" t="s">
        <v>7104</v>
      </c>
      <c r="C8466" s="1060" t="s">
        <v>2352</v>
      </c>
      <c r="D8466" s="1061">
        <v>12.7</v>
      </c>
    </row>
    <row r="8467" spans="1:4" ht="33.75" x14ac:dyDescent="0.2">
      <c r="A8467" s="1058">
        <v>10101</v>
      </c>
      <c r="B8467" s="1059" t="s">
        <v>11165</v>
      </c>
      <c r="C8467" s="1060" t="s">
        <v>2352</v>
      </c>
      <c r="D8467" s="1061">
        <v>3404.21</v>
      </c>
    </row>
    <row r="8468" spans="1:4" ht="45" x14ac:dyDescent="0.2">
      <c r="A8468" s="1058">
        <v>9017</v>
      </c>
      <c r="B8468" s="1059" t="s">
        <v>10400</v>
      </c>
      <c r="C8468" s="1060" t="s">
        <v>2352</v>
      </c>
      <c r="D8468" s="1061">
        <v>435.79</v>
      </c>
    </row>
    <row r="8469" spans="1:4" ht="33.75" x14ac:dyDescent="0.2">
      <c r="A8469" s="1058">
        <v>2002</v>
      </c>
      <c r="B8469" s="1059" t="s">
        <v>6004</v>
      </c>
      <c r="C8469" s="1060" t="s">
        <v>2352</v>
      </c>
      <c r="D8469" s="1061">
        <v>1701.4</v>
      </c>
    </row>
    <row r="8470" spans="1:4" ht="45" x14ac:dyDescent="0.2">
      <c r="A8470" s="1058">
        <v>4852</v>
      </c>
      <c r="B8470" s="1059" t="s">
        <v>7866</v>
      </c>
      <c r="C8470" s="1060" t="s">
        <v>2352</v>
      </c>
      <c r="D8470" s="1061">
        <v>1449.03</v>
      </c>
    </row>
    <row r="8471" spans="1:4" x14ac:dyDescent="0.2">
      <c r="A8471" s="1058">
        <v>7345</v>
      </c>
      <c r="B8471" s="1062"/>
      <c r="C8471" s="1060" t="s">
        <v>2352</v>
      </c>
      <c r="D8471" s="1061">
        <v>1232.98</v>
      </c>
    </row>
    <row r="8472" spans="1:4" ht="45" x14ac:dyDescent="0.2">
      <c r="A8472" s="1062"/>
      <c r="B8472" s="1059" t="s">
        <v>9265</v>
      </c>
      <c r="C8472" s="1062"/>
      <c r="D8472" s="1062"/>
    </row>
    <row r="8473" spans="1:4" ht="22.5" x14ac:dyDescent="0.2">
      <c r="A8473" s="1058">
        <v>4765</v>
      </c>
      <c r="B8473" s="1059" t="s">
        <v>7796</v>
      </c>
      <c r="C8473" s="1060" t="s">
        <v>2352</v>
      </c>
      <c r="D8473" s="1061">
        <v>445.39</v>
      </c>
    </row>
    <row r="8474" spans="1:4" ht="45" x14ac:dyDescent="0.2">
      <c r="A8474" s="1058">
        <v>7710</v>
      </c>
      <c r="B8474" s="1059" t="s">
        <v>9581</v>
      </c>
      <c r="C8474" s="1060" t="s">
        <v>2352</v>
      </c>
      <c r="D8474" s="1061">
        <v>887.1</v>
      </c>
    </row>
    <row r="8475" spans="1:4" ht="45" x14ac:dyDescent="0.2">
      <c r="A8475" s="1058">
        <v>3659</v>
      </c>
      <c r="B8475" s="1059" t="s">
        <v>7088</v>
      </c>
      <c r="C8475" s="1060" t="s">
        <v>2352</v>
      </c>
      <c r="D8475" s="1061">
        <v>704.31</v>
      </c>
    </row>
    <row r="8476" spans="1:4" ht="45" x14ac:dyDescent="0.2">
      <c r="A8476" s="1058">
        <v>8710</v>
      </c>
      <c r="B8476" s="1059" t="s">
        <v>10159</v>
      </c>
      <c r="C8476" s="1060" t="s">
        <v>2352</v>
      </c>
      <c r="D8476" s="1061">
        <v>1378.96</v>
      </c>
    </row>
    <row r="8477" spans="1:4" ht="22.5" x14ac:dyDescent="0.2">
      <c r="A8477" s="1058">
        <v>12475</v>
      </c>
      <c r="B8477" s="1059" t="s">
        <v>21210</v>
      </c>
      <c r="C8477" s="1060" t="s">
        <v>2352</v>
      </c>
      <c r="D8477" s="1061">
        <v>1579.02</v>
      </c>
    </row>
    <row r="8478" spans="1:4" ht="22.5" x14ac:dyDescent="0.2">
      <c r="A8478" s="1058">
        <v>12491</v>
      </c>
      <c r="B8478" s="1059" t="s">
        <v>21226</v>
      </c>
      <c r="C8478" s="1060" t="s">
        <v>2352</v>
      </c>
      <c r="D8478" s="1061">
        <v>1035.8800000000001</v>
      </c>
    </row>
    <row r="8479" spans="1:4" ht="22.5" x14ac:dyDescent="0.2">
      <c r="A8479" s="1058">
        <v>12099</v>
      </c>
      <c r="B8479" s="1059" t="s">
        <v>12459</v>
      </c>
      <c r="C8479" s="1060" t="s">
        <v>2352</v>
      </c>
      <c r="D8479" s="1061">
        <v>1748.01</v>
      </c>
    </row>
    <row r="8480" spans="1:4" ht="45" x14ac:dyDescent="0.2">
      <c r="A8480" s="1058">
        <v>7899</v>
      </c>
      <c r="B8480" s="1059" t="s">
        <v>9716</v>
      </c>
      <c r="C8480" s="1060" t="s">
        <v>2352</v>
      </c>
      <c r="D8480" s="1061">
        <v>305.58</v>
      </c>
    </row>
    <row r="8481" spans="1:4" ht="45" x14ac:dyDescent="0.2">
      <c r="A8481" s="1058">
        <v>7167</v>
      </c>
      <c r="B8481" s="1059" t="s">
        <v>9162</v>
      </c>
      <c r="C8481" s="1060" t="s">
        <v>2352</v>
      </c>
      <c r="D8481" s="1061">
        <v>372.93</v>
      </c>
    </row>
    <row r="8482" spans="1:4" ht="45" x14ac:dyDescent="0.2">
      <c r="A8482" s="1058">
        <v>7180</v>
      </c>
      <c r="B8482" s="1059" t="s">
        <v>9171</v>
      </c>
      <c r="C8482" s="1060" t="s">
        <v>2352</v>
      </c>
      <c r="D8482" s="1061">
        <v>330.93</v>
      </c>
    </row>
    <row r="8483" spans="1:4" ht="22.5" x14ac:dyDescent="0.2">
      <c r="A8483" s="1058">
        <v>8284</v>
      </c>
      <c r="B8483" s="1059" t="s">
        <v>9902</v>
      </c>
      <c r="C8483" s="1060" t="s">
        <v>2352</v>
      </c>
      <c r="D8483" s="1061">
        <v>554.82000000000005</v>
      </c>
    </row>
    <row r="8484" spans="1:4" ht="33.75" x14ac:dyDescent="0.2">
      <c r="A8484" s="1058">
        <v>7608</v>
      </c>
      <c r="B8484" s="1059" t="s">
        <v>9503</v>
      </c>
      <c r="C8484" s="1060" t="s">
        <v>2352</v>
      </c>
      <c r="D8484" s="1061">
        <v>624.63</v>
      </c>
    </row>
    <row r="8485" spans="1:4" ht="45" x14ac:dyDescent="0.2">
      <c r="A8485" s="1058">
        <v>2000</v>
      </c>
      <c r="B8485" s="1059" t="s">
        <v>6002</v>
      </c>
      <c r="C8485" s="1060" t="s">
        <v>2352</v>
      </c>
      <c r="D8485" s="1061">
        <v>2401.59</v>
      </c>
    </row>
    <row r="8486" spans="1:4" ht="45" x14ac:dyDescent="0.2">
      <c r="A8486" s="1058">
        <v>2001</v>
      </c>
      <c r="B8486" s="1059" t="s">
        <v>6003</v>
      </c>
      <c r="C8486" s="1060" t="s">
        <v>2352</v>
      </c>
      <c r="D8486" s="1061">
        <v>1952.75</v>
      </c>
    </row>
    <row r="8487" spans="1:4" ht="45" x14ac:dyDescent="0.2">
      <c r="A8487" s="1058">
        <v>2072</v>
      </c>
      <c r="B8487" s="1059" t="s">
        <v>6055</v>
      </c>
      <c r="C8487" s="1060" t="s">
        <v>2352</v>
      </c>
      <c r="D8487" s="1061">
        <v>540.6</v>
      </c>
    </row>
    <row r="8488" spans="1:4" ht="45" x14ac:dyDescent="0.2">
      <c r="A8488" s="1058">
        <v>2073</v>
      </c>
      <c r="B8488" s="1059" t="s">
        <v>6056</v>
      </c>
      <c r="C8488" s="1060" t="s">
        <v>2352</v>
      </c>
      <c r="D8488" s="1061">
        <v>718.75</v>
      </c>
    </row>
    <row r="8489" spans="1:4" ht="45" x14ac:dyDescent="0.2">
      <c r="A8489" s="1058">
        <v>10730</v>
      </c>
      <c r="B8489" s="1059" t="s">
        <v>11523</v>
      </c>
      <c r="C8489" s="1060" t="s">
        <v>2352</v>
      </c>
      <c r="D8489" s="1061">
        <v>336.71</v>
      </c>
    </row>
    <row r="8490" spans="1:4" ht="45" x14ac:dyDescent="0.2">
      <c r="A8490" s="1058">
        <v>7174</v>
      </c>
      <c r="B8490" s="1059" t="s">
        <v>9168</v>
      </c>
      <c r="C8490" s="1060" t="s">
        <v>2352</v>
      </c>
      <c r="D8490" s="1061">
        <v>355.71</v>
      </c>
    </row>
    <row r="8491" spans="1:4" ht="45" x14ac:dyDescent="0.2">
      <c r="A8491" s="1058">
        <v>2085</v>
      </c>
      <c r="B8491" s="1059" t="s">
        <v>6063</v>
      </c>
      <c r="C8491" s="1060" t="s">
        <v>2352</v>
      </c>
      <c r="D8491" s="1061">
        <v>354.2</v>
      </c>
    </row>
    <row r="8492" spans="1:4" ht="33.75" x14ac:dyDescent="0.2">
      <c r="A8492" s="1058">
        <v>2084</v>
      </c>
      <c r="B8492" s="1059" t="s">
        <v>6062</v>
      </c>
      <c r="C8492" s="1060" t="s">
        <v>2352</v>
      </c>
      <c r="D8492" s="1061">
        <v>275.83999999999997</v>
      </c>
    </row>
    <row r="8493" spans="1:4" ht="45" x14ac:dyDescent="0.2">
      <c r="A8493" s="1058">
        <v>1998</v>
      </c>
      <c r="B8493" s="1059" t="s">
        <v>6000</v>
      </c>
      <c r="C8493" s="1060" t="s">
        <v>2352</v>
      </c>
      <c r="D8493" s="1061">
        <v>397.6</v>
      </c>
    </row>
    <row r="8494" spans="1:4" ht="45" x14ac:dyDescent="0.2">
      <c r="A8494" s="1058">
        <v>7181</v>
      </c>
      <c r="B8494" s="1059" t="s">
        <v>9172</v>
      </c>
      <c r="C8494" s="1060" t="s">
        <v>2352</v>
      </c>
      <c r="D8494" s="1061">
        <v>313.70999999999998</v>
      </c>
    </row>
    <row r="8495" spans="1:4" ht="45" x14ac:dyDescent="0.2">
      <c r="A8495" s="1058">
        <v>8206</v>
      </c>
      <c r="B8495" s="1059" t="s">
        <v>9846</v>
      </c>
      <c r="C8495" s="1060" t="s">
        <v>2352</v>
      </c>
      <c r="D8495" s="1061">
        <v>337.05</v>
      </c>
    </row>
    <row r="8496" spans="1:4" ht="33.75" x14ac:dyDescent="0.2">
      <c r="A8496" s="1058">
        <v>2060</v>
      </c>
      <c r="B8496" s="1059" t="s">
        <v>6046</v>
      </c>
      <c r="C8496" s="1060" t="s">
        <v>2352</v>
      </c>
      <c r="D8496" s="1061">
        <v>237.47</v>
      </c>
    </row>
    <row r="8497" spans="1:4" x14ac:dyDescent="0.2">
      <c r="A8497" s="1058">
        <v>2070</v>
      </c>
      <c r="B8497" s="1062"/>
      <c r="C8497" s="1060" t="s">
        <v>2352</v>
      </c>
      <c r="D8497" s="1061">
        <v>524.62</v>
      </c>
    </row>
    <row r="8498" spans="1:4" ht="45" x14ac:dyDescent="0.2">
      <c r="A8498" s="1062"/>
      <c r="B8498" s="1059" t="s">
        <v>6054</v>
      </c>
      <c r="C8498" s="1062"/>
      <c r="D8498" s="1062"/>
    </row>
    <row r="8499" spans="1:4" ht="45" x14ac:dyDescent="0.2">
      <c r="A8499" s="1058">
        <v>1999</v>
      </c>
      <c r="B8499" s="1059" t="s">
        <v>6001</v>
      </c>
      <c r="C8499" s="1060" t="s">
        <v>2352</v>
      </c>
      <c r="D8499" s="1061">
        <v>1287.8499999999999</v>
      </c>
    </row>
    <row r="8500" spans="1:4" ht="45" x14ac:dyDescent="0.2">
      <c r="A8500" s="1058">
        <v>7356</v>
      </c>
      <c r="B8500" s="1059" t="s">
        <v>9274</v>
      </c>
      <c r="C8500" s="1060" t="s">
        <v>2352</v>
      </c>
      <c r="D8500" s="1061">
        <v>736.07</v>
      </c>
    </row>
    <row r="8501" spans="1:4" ht="45" x14ac:dyDescent="0.2">
      <c r="A8501" s="1058">
        <v>3660</v>
      </c>
      <c r="B8501" s="1059" t="s">
        <v>7089</v>
      </c>
      <c r="C8501" s="1060" t="s">
        <v>2352</v>
      </c>
      <c r="D8501" s="1061">
        <v>529.84</v>
      </c>
    </row>
    <row r="8502" spans="1:4" ht="45" x14ac:dyDescent="0.2">
      <c r="A8502" s="1058">
        <v>9245</v>
      </c>
      <c r="B8502" s="1059" t="s">
        <v>10567</v>
      </c>
      <c r="C8502" s="1060" t="s">
        <v>2352</v>
      </c>
      <c r="D8502" s="1061">
        <v>777.16</v>
      </c>
    </row>
    <row r="8503" spans="1:4" ht="22.5" x14ac:dyDescent="0.2">
      <c r="A8503" s="1058">
        <v>12101</v>
      </c>
      <c r="B8503" s="1059" t="s">
        <v>12461</v>
      </c>
      <c r="C8503" s="1060" t="s">
        <v>2352</v>
      </c>
      <c r="D8503" s="1061">
        <v>1711.56</v>
      </c>
    </row>
    <row r="8504" spans="1:4" ht="22.5" x14ac:dyDescent="0.2">
      <c r="A8504" s="1058">
        <v>9363</v>
      </c>
      <c r="B8504" s="1059" t="s">
        <v>10637</v>
      </c>
      <c r="C8504" s="1060" t="s">
        <v>24235</v>
      </c>
      <c r="D8504" s="1061">
        <v>7.88</v>
      </c>
    </row>
    <row r="8505" spans="1:4" ht="22.5" x14ac:dyDescent="0.2">
      <c r="A8505" s="1058">
        <v>3645</v>
      </c>
      <c r="B8505" s="1059" t="s">
        <v>7076</v>
      </c>
      <c r="C8505" s="1060" t="s">
        <v>24235</v>
      </c>
      <c r="D8505" s="1061">
        <v>17.39</v>
      </c>
    </row>
    <row r="8506" spans="1:4" ht="22.5" x14ac:dyDescent="0.2">
      <c r="A8506" s="1058">
        <v>3651</v>
      </c>
      <c r="B8506" s="1059" t="s">
        <v>7081</v>
      </c>
      <c r="C8506" s="1060" t="s">
        <v>24235</v>
      </c>
      <c r="D8506" s="1061">
        <v>19.18</v>
      </c>
    </row>
    <row r="8507" spans="1:4" ht="22.5" x14ac:dyDescent="0.2">
      <c r="A8507" s="1058">
        <v>3644</v>
      </c>
      <c r="B8507" s="1059" t="s">
        <v>7075</v>
      </c>
      <c r="C8507" s="1060" t="s">
        <v>24235</v>
      </c>
      <c r="D8507" s="1061">
        <v>12.6</v>
      </c>
    </row>
    <row r="8508" spans="1:4" ht="22.5" x14ac:dyDescent="0.2">
      <c r="A8508" s="1058">
        <v>3641</v>
      </c>
      <c r="B8508" s="1059" t="s">
        <v>7072</v>
      </c>
      <c r="C8508" s="1060" t="s">
        <v>24235</v>
      </c>
      <c r="D8508" s="1061">
        <v>3.27</v>
      </c>
    </row>
    <row r="8509" spans="1:4" ht="22.5" x14ac:dyDescent="0.2">
      <c r="A8509" s="1058">
        <v>3643</v>
      </c>
      <c r="B8509" s="1059" t="s">
        <v>7074</v>
      </c>
      <c r="C8509" s="1060" t="s">
        <v>24235</v>
      </c>
      <c r="D8509" s="1061">
        <v>7.88</v>
      </c>
    </row>
    <row r="8510" spans="1:4" x14ac:dyDescent="0.2">
      <c r="A8510" s="1058">
        <v>11620</v>
      </c>
      <c r="B8510" s="1059" t="s">
        <v>12129</v>
      </c>
      <c r="C8510" s="1060" t="s">
        <v>2974</v>
      </c>
      <c r="D8510" s="1061">
        <v>2.4700000000000002</v>
      </c>
    </row>
    <row r="8511" spans="1:4" x14ac:dyDescent="0.2">
      <c r="A8511" s="1058">
        <v>11071</v>
      </c>
      <c r="B8511" s="1059" t="s">
        <v>11717</v>
      </c>
      <c r="C8511" s="1060" t="s">
        <v>24235</v>
      </c>
      <c r="D8511" s="1061">
        <v>4.79</v>
      </c>
    </row>
    <row r="8512" spans="1:4" x14ac:dyDescent="0.2">
      <c r="A8512" s="1058">
        <v>12800</v>
      </c>
      <c r="B8512" s="1059" t="s">
        <v>21811</v>
      </c>
      <c r="C8512" s="1060" t="s">
        <v>2974</v>
      </c>
      <c r="D8512" s="1061">
        <v>8.24</v>
      </c>
    </row>
    <row r="8513" spans="1:4" ht="22.5" x14ac:dyDescent="0.2">
      <c r="A8513" s="1058">
        <v>12788</v>
      </c>
      <c r="B8513" s="1059" t="s">
        <v>9559</v>
      </c>
      <c r="C8513" s="1060" t="s">
        <v>2974</v>
      </c>
      <c r="D8513" s="1061">
        <v>18.38</v>
      </c>
    </row>
    <row r="8514" spans="1:4" ht="22.5" x14ac:dyDescent="0.2">
      <c r="A8514" s="1058">
        <v>12785</v>
      </c>
      <c r="B8514" s="1059" t="s">
        <v>21473</v>
      </c>
      <c r="C8514" s="1060" t="s">
        <v>2974</v>
      </c>
      <c r="D8514" s="1061">
        <v>14.59</v>
      </c>
    </row>
    <row r="8515" spans="1:4" x14ac:dyDescent="0.2">
      <c r="A8515" s="1058">
        <v>2238</v>
      </c>
      <c r="B8515" s="1059" t="s">
        <v>6124</v>
      </c>
      <c r="C8515" s="1060" t="s">
        <v>24235</v>
      </c>
      <c r="D8515" s="1061">
        <v>12.11</v>
      </c>
    </row>
    <row r="8516" spans="1:4" x14ac:dyDescent="0.2">
      <c r="A8516" s="1058">
        <v>8863</v>
      </c>
      <c r="B8516" s="1059" t="s">
        <v>10274</v>
      </c>
      <c r="C8516" s="1060" t="s">
        <v>24235</v>
      </c>
      <c r="D8516" s="1061">
        <v>12.31</v>
      </c>
    </row>
    <row r="8517" spans="1:4" x14ac:dyDescent="0.2">
      <c r="A8517" s="1058">
        <v>2237</v>
      </c>
      <c r="B8517" s="1059" t="s">
        <v>6123</v>
      </c>
      <c r="C8517" s="1060" t="s">
        <v>24235</v>
      </c>
      <c r="D8517" s="1061">
        <v>11.55</v>
      </c>
    </row>
    <row r="8518" spans="1:4" ht="22.5" x14ac:dyDescent="0.2">
      <c r="A8518" s="1058">
        <v>2243</v>
      </c>
      <c r="B8518" s="1059" t="s">
        <v>6129</v>
      </c>
      <c r="C8518" s="1060" t="s">
        <v>24235</v>
      </c>
      <c r="D8518" s="1061">
        <v>269.58999999999997</v>
      </c>
    </row>
    <row r="8519" spans="1:4" x14ac:dyDescent="0.2">
      <c r="A8519" s="1058">
        <v>2241</v>
      </c>
      <c r="B8519" s="1059" t="s">
        <v>6127</v>
      </c>
      <c r="C8519" s="1060" t="s">
        <v>30784</v>
      </c>
      <c r="D8519" s="1061">
        <v>262.83</v>
      </c>
    </row>
    <row r="8520" spans="1:4" ht="22.5" x14ac:dyDescent="0.2">
      <c r="A8520" s="1058">
        <v>2239</v>
      </c>
      <c r="B8520" s="1059" t="s">
        <v>6125</v>
      </c>
      <c r="C8520" s="1060" t="s">
        <v>24235</v>
      </c>
      <c r="D8520" s="1061">
        <v>66.59</v>
      </c>
    </row>
    <row r="8521" spans="1:4" ht="45" x14ac:dyDescent="0.2">
      <c r="A8521" s="1058">
        <v>10788</v>
      </c>
      <c r="B8521" s="1059" t="s">
        <v>11562</v>
      </c>
      <c r="C8521" s="1060" t="s">
        <v>2352</v>
      </c>
      <c r="D8521" s="1061">
        <v>236.32</v>
      </c>
    </row>
    <row r="8522" spans="1:4" x14ac:dyDescent="0.2">
      <c r="A8522" s="1058">
        <v>11902</v>
      </c>
      <c r="B8522" s="1059" t="s">
        <v>19907</v>
      </c>
      <c r="C8522" s="1060" t="s">
        <v>2974</v>
      </c>
      <c r="D8522" s="1061">
        <v>154.63999999999999</v>
      </c>
    </row>
    <row r="8523" spans="1:4" x14ac:dyDescent="0.2">
      <c r="A8523" s="1058">
        <v>11903</v>
      </c>
      <c r="B8523" s="1059" t="s">
        <v>19906</v>
      </c>
      <c r="C8523" s="1060" t="s">
        <v>2974</v>
      </c>
      <c r="D8523" s="1061">
        <v>154.63999999999999</v>
      </c>
    </row>
    <row r="8524" spans="1:4" ht="33.75" x14ac:dyDescent="0.2">
      <c r="A8524" s="1058">
        <v>11503</v>
      </c>
      <c r="B8524" s="1059" t="s">
        <v>12038</v>
      </c>
      <c r="C8524" s="1060" t="s">
        <v>30784</v>
      </c>
      <c r="D8524" s="1061">
        <v>303.54000000000002</v>
      </c>
    </row>
    <row r="8525" spans="1:4" ht="45" x14ac:dyDescent="0.2">
      <c r="A8525" s="1058">
        <v>8999</v>
      </c>
      <c r="B8525" s="1059" t="s">
        <v>10383</v>
      </c>
      <c r="C8525" s="1060" t="s">
        <v>2352</v>
      </c>
      <c r="D8525" s="1061">
        <v>116347.5</v>
      </c>
    </row>
    <row r="8526" spans="1:4" ht="45" x14ac:dyDescent="0.2">
      <c r="A8526" s="1058">
        <v>9096</v>
      </c>
      <c r="B8526" s="1059" t="s">
        <v>10452</v>
      </c>
      <c r="C8526" s="1060" t="s">
        <v>2352</v>
      </c>
      <c r="D8526" s="1061">
        <v>105059.5</v>
      </c>
    </row>
    <row r="8527" spans="1:4" ht="22.5" x14ac:dyDescent="0.2">
      <c r="A8527" s="1058">
        <v>2242</v>
      </c>
      <c r="B8527" s="1059" t="s">
        <v>6128</v>
      </c>
      <c r="C8527" s="1060" t="s">
        <v>24235</v>
      </c>
      <c r="D8527" s="1061">
        <v>47.19</v>
      </c>
    </row>
    <row r="8528" spans="1:4" ht="22.5" x14ac:dyDescent="0.2">
      <c r="A8528" s="1058">
        <v>4509</v>
      </c>
      <c r="B8528" s="1059" t="s">
        <v>7631</v>
      </c>
      <c r="C8528" s="1060" t="s">
        <v>24235</v>
      </c>
      <c r="D8528" s="1061">
        <v>32.840000000000003</v>
      </c>
    </row>
    <row r="8529" spans="1:4" x14ac:dyDescent="0.2">
      <c r="A8529" s="1058">
        <v>2240</v>
      </c>
      <c r="B8529" s="1059" t="s">
        <v>6126</v>
      </c>
      <c r="C8529" s="1060" t="s">
        <v>24235</v>
      </c>
      <c r="D8529" s="1061">
        <v>197.64</v>
      </c>
    </row>
    <row r="8530" spans="1:4" x14ac:dyDescent="0.2">
      <c r="A8530" s="1058">
        <v>2236</v>
      </c>
      <c r="B8530" s="1059" t="s">
        <v>6122</v>
      </c>
      <c r="C8530" s="1060" t="s">
        <v>24235</v>
      </c>
      <c r="D8530" s="1061">
        <v>8.39</v>
      </c>
    </row>
    <row r="8531" spans="1:4" ht="22.5" x14ac:dyDescent="0.2">
      <c r="A8531" s="1058">
        <v>3647</v>
      </c>
      <c r="B8531" s="1059" t="s">
        <v>7078</v>
      </c>
      <c r="C8531" s="1060" t="s">
        <v>24235</v>
      </c>
      <c r="D8531" s="1061">
        <v>17.96</v>
      </c>
    </row>
    <row r="8532" spans="1:4" ht="22.5" x14ac:dyDescent="0.2">
      <c r="A8532" s="1058">
        <v>12925</v>
      </c>
      <c r="B8532" s="1059" t="s">
        <v>24167</v>
      </c>
      <c r="C8532" s="1060" t="s">
        <v>24235</v>
      </c>
      <c r="D8532" s="1061">
        <v>4.99</v>
      </c>
    </row>
    <row r="8533" spans="1:4" x14ac:dyDescent="0.2">
      <c r="A8533" s="1058">
        <v>5022</v>
      </c>
      <c r="B8533" s="1059" t="s">
        <v>7994</v>
      </c>
      <c r="C8533" s="1060" t="s">
        <v>24235</v>
      </c>
      <c r="D8533" s="1061">
        <v>7</v>
      </c>
    </row>
    <row r="8534" spans="1:4" x14ac:dyDescent="0.2">
      <c r="A8534" s="1058">
        <v>7343</v>
      </c>
      <c r="B8534" s="1059" t="s">
        <v>9264</v>
      </c>
      <c r="C8534" s="1060" t="s">
        <v>24235</v>
      </c>
      <c r="D8534" s="1061">
        <v>7</v>
      </c>
    </row>
    <row r="8535" spans="1:4" ht="22.5" x14ac:dyDescent="0.2">
      <c r="A8535" s="1058">
        <v>12622</v>
      </c>
      <c r="B8535" s="1059" t="s">
        <v>21344</v>
      </c>
      <c r="C8535" s="1060" t="s">
        <v>2974</v>
      </c>
      <c r="D8535" s="1061">
        <v>27.73</v>
      </c>
    </row>
    <row r="8536" spans="1:4" ht="22.5" x14ac:dyDescent="0.2">
      <c r="A8536" s="1058">
        <v>8282</v>
      </c>
      <c r="B8536" s="1059" t="s">
        <v>9901</v>
      </c>
      <c r="C8536" s="1060" t="s">
        <v>2974</v>
      </c>
      <c r="D8536" s="1061">
        <v>57.02</v>
      </c>
    </row>
    <row r="8537" spans="1:4" x14ac:dyDescent="0.2">
      <c r="A8537" s="1058">
        <v>4446</v>
      </c>
      <c r="B8537" s="1059" t="s">
        <v>7575</v>
      </c>
      <c r="C8537" s="1060" t="s">
        <v>24235</v>
      </c>
      <c r="D8537" s="1061">
        <v>39.79</v>
      </c>
    </row>
    <row r="8538" spans="1:4" x14ac:dyDescent="0.2">
      <c r="A8538" s="1058">
        <v>3640</v>
      </c>
      <c r="B8538" s="1059" t="s">
        <v>7071</v>
      </c>
      <c r="C8538" s="1060" t="s">
        <v>3038</v>
      </c>
      <c r="D8538" s="1061">
        <v>20.64</v>
      </c>
    </row>
    <row r="8539" spans="1:4" ht="33.75" x14ac:dyDescent="0.2">
      <c r="A8539" s="1058">
        <v>11809</v>
      </c>
      <c r="B8539" s="1059" t="s">
        <v>12263</v>
      </c>
      <c r="C8539" s="1060" t="s">
        <v>24235</v>
      </c>
      <c r="D8539" s="1061">
        <v>5.66</v>
      </c>
    </row>
    <row r="8540" spans="1:4" x14ac:dyDescent="0.2">
      <c r="A8540" s="1058">
        <v>2181</v>
      </c>
      <c r="B8540" s="1059" t="s">
        <v>6097</v>
      </c>
      <c r="C8540" s="1060" t="s">
        <v>2974</v>
      </c>
      <c r="D8540" s="1061">
        <v>6.26</v>
      </c>
    </row>
    <row r="8541" spans="1:4" ht="22.5" x14ac:dyDescent="0.2">
      <c r="A8541" s="1058">
        <v>9906</v>
      </c>
      <c r="B8541" s="1059" t="s">
        <v>11016</v>
      </c>
      <c r="C8541" s="1060" t="s">
        <v>2352</v>
      </c>
      <c r="D8541" s="1061">
        <v>0.68</v>
      </c>
    </row>
    <row r="8542" spans="1:4" ht="22.5" x14ac:dyDescent="0.2">
      <c r="A8542" s="1058">
        <v>2169</v>
      </c>
      <c r="B8542" s="1059" t="s">
        <v>6091</v>
      </c>
      <c r="C8542" s="1060" t="s">
        <v>30784</v>
      </c>
      <c r="D8542" s="1061">
        <v>555.74</v>
      </c>
    </row>
    <row r="8543" spans="1:4" x14ac:dyDescent="0.2">
      <c r="A8543" s="1058">
        <v>4889</v>
      </c>
      <c r="B8543" s="1059" t="s">
        <v>7894</v>
      </c>
      <c r="C8543" s="1060" t="s">
        <v>24235</v>
      </c>
      <c r="D8543" s="1061">
        <v>31.1</v>
      </c>
    </row>
    <row r="8544" spans="1:4" ht="33.75" x14ac:dyDescent="0.2">
      <c r="A8544" s="1058">
        <v>2175</v>
      </c>
      <c r="B8544" s="1059" t="s">
        <v>6095</v>
      </c>
      <c r="C8544" s="1060" t="s">
        <v>24235</v>
      </c>
      <c r="D8544" s="1061">
        <v>61.59</v>
      </c>
    </row>
    <row r="8545" spans="1:4" ht="45" x14ac:dyDescent="0.2">
      <c r="A8545" s="1058">
        <v>2188</v>
      </c>
      <c r="B8545" s="1059" t="s">
        <v>20965</v>
      </c>
      <c r="C8545" s="1060" t="s">
        <v>2723</v>
      </c>
      <c r="D8545" s="1061">
        <v>148.46</v>
      </c>
    </row>
    <row r="8546" spans="1:4" ht="45" x14ac:dyDescent="0.2">
      <c r="A8546" s="1058">
        <v>2189</v>
      </c>
      <c r="B8546" s="1059" t="s">
        <v>21791</v>
      </c>
      <c r="C8546" s="1060" t="s">
        <v>2723</v>
      </c>
      <c r="D8546" s="1061">
        <v>191.39</v>
      </c>
    </row>
    <row r="8547" spans="1:4" ht="45" x14ac:dyDescent="0.2">
      <c r="A8547" s="1058">
        <v>12827</v>
      </c>
      <c r="B8547" s="1059" t="s">
        <v>22388</v>
      </c>
      <c r="C8547" s="1060" t="s">
        <v>2723</v>
      </c>
      <c r="D8547" s="1061">
        <v>117.44</v>
      </c>
    </row>
    <row r="8548" spans="1:4" ht="45" x14ac:dyDescent="0.2">
      <c r="A8548" s="1058">
        <v>10736</v>
      </c>
      <c r="B8548" s="1059" t="s">
        <v>21141</v>
      </c>
      <c r="C8548" s="1060" t="s">
        <v>2723</v>
      </c>
      <c r="D8548" s="1061">
        <v>133.21</v>
      </c>
    </row>
    <row r="8549" spans="1:4" ht="45" x14ac:dyDescent="0.2">
      <c r="A8549" s="1058">
        <v>11615</v>
      </c>
      <c r="B8549" s="1059" t="s">
        <v>21158</v>
      </c>
      <c r="C8549" s="1060" t="s">
        <v>24235</v>
      </c>
      <c r="D8549" s="1061">
        <v>181.5</v>
      </c>
    </row>
    <row r="8550" spans="1:4" ht="33.75" x14ac:dyDescent="0.2">
      <c r="A8550" s="1058">
        <v>8393</v>
      </c>
      <c r="B8550" s="1059" t="s">
        <v>9960</v>
      </c>
      <c r="C8550" s="1060" t="s">
        <v>24235</v>
      </c>
      <c r="D8550" s="1061">
        <v>71.59</v>
      </c>
    </row>
    <row r="8551" spans="1:4" ht="33.75" x14ac:dyDescent="0.2">
      <c r="A8551" s="1058">
        <v>8601</v>
      </c>
      <c r="B8551" s="1059" t="s">
        <v>10095</v>
      </c>
      <c r="C8551" s="1060" t="s">
        <v>24235</v>
      </c>
      <c r="D8551" s="1061">
        <v>40.32</v>
      </c>
    </row>
    <row r="8552" spans="1:4" ht="33.75" x14ac:dyDescent="0.2">
      <c r="A8552" s="1058">
        <v>8603</v>
      </c>
      <c r="B8552" s="1059" t="s">
        <v>10096</v>
      </c>
      <c r="C8552" s="1060" t="s">
        <v>24235</v>
      </c>
      <c r="D8552" s="1061">
        <v>52.32</v>
      </c>
    </row>
    <row r="8553" spans="1:4" ht="33.75" x14ac:dyDescent="0.2">
      <c r="A8553" s="1058">
        <v>8599</v>
      </c>
      <c r="B8553" s="1059" t="s">
        <v>10094</v>
      </c>
      <c r="C8553" s="1060" t="s">
        <v>2723</v>
      </c>
      <c r="D8553" s="1061">
        <v>58.76</v>
      </c>
    </row>
    <row r="8554" spans="1:4" ht="45" x14ac:dyDescent="0.2">
      <c r="A8554" s="1058">
        <v>2176</v>
      </c>
      <c r="B8554" s="1059" t="s">
        <v>20964</v>
      </c>
      <c r="C8554" s="1060" t="s">
        <v>24235</v>
      </c>
      <c r="D8554" s="1061">
        <v>120.14</v>
      </c>
    </row>
    <row r="8555" spans="1:4" ht="45" x14ac:dyDescent="0.2">
      <c r="A8555" s="1058">
        <v>12826</v>
      </c>
      <c r="B8555" s="1059" t="s">
        <v>22387</v>
      </c>
      <c r="C8555" s="1060" t="s">
        <v>2723</v>
      </c>
      <c r="D8555" s="1061">
        <v>91.35</v>
      </c>
    </row>
    <row r="8556" spans="1:4" ht="45" x14ac:dyDescent="0.2">
      <c r="A8556" s="1058">
        <v>11493</v>
      </c>
      <c r="B8556" s="1059" t="s">
        <v>22367</v>
      </c>
      <c r="C8556" s="1060" t="s">
        <v>2723</v>
      </c>
      <c r="D8556" s="1061">
        <v>107.13</v>
      </c>
    </row>
    <row r="8557" spans="1:4" ht="45" x14ac:dyDescent="0.2">
      <c r="A8557" s="1058">
        <v>8906</v>
      </c>
      <c r="B8557" s="1059" t="s">
        <v>21802</v>
      </c>
      <c r="C8557" s="1060" t="s">
        <v>2723</v>
      </c>
      <c r="D8557" s="1061">
        <v>108.23</v>
      </c>
    </row>
    <row r="8558" spans="1:4" ht="45" x14ac:dyDescent="0.2">
      <c r="A8558" s="1058">
        <v>4711</v>
      </c>
      <c r="B8558" s="1059" t="s">
        <v>21083</v>
      </c>
      <c r="C8558" s="1060" t="s">
        <v>2723</v>
      </c>
      <c r="D8558" s="1061">
        <v>96.03</v>
      </c>
    </row>
    <row r="8559" spans="1:4" ht="33.75" x14ac:dyDescent="0.2">
      <c r="A8559" s="1058">
        <v>10169</v>
      </c>
      <c r="B8559" s="1059" t="s">
        <v>21138</v>
      </c>
      <c r="C8559" s="1060" t="s">
        <v>24235</v>
      </c>
      <c r="D8559" s="1061">
        <v>41.8</v>
      </c>
    </row>
    <row r="8560" spans="1:4" ht="33.75" x14ac:dyDescent="0.2">
      <c r="A8560" s="1058">
        <v>12623</v>
      </c>
      <c r="B8560" s="1059" t="s">
        <v>21345</v>
      </c>
      <c r="C8560" s="1060" t="s">
        <v>24235</v>
      </c>
      <c r="D8560" s="1061">
        <v>31.53</v>
      </c>
    </row>
    <row r="8561" spans="1:4" ht="33.75" x14ac:dyDescent="0.2">
      <c r="A8561" s="1058">
        <v>8431</v>
      </c>
      <c r="B8561" s="1059" t="s">
        <v>21115</v>
      </c>
      <c r="C8561" s="1060" t="s">
        <v>24235</v>
      </c>
      <c r="D8561" s="1061">
        <v>53.35</v>
      </c>
    </row>
    <row r="8562" spans="1:4" ht="22.5" x14ac:dyDescent="0.2">
      <c r="A8562" s="1058">
        <v>10175</v>
      </c>
      <c r="B8562" s="1059" t="s">
        <v>11190</v>
      </c>
      <c r="C8562" s="1060" t="s">
        <v>24235</v>
      </c>
      <c r="D8562" s="1061">
        <v>56.4</v>
      </c>
    </row>
    <row r="8563" spans="1:4" ht="22.5" x14ac:dyDescent="0.2">
      <c r="A8563" s="1058">
        <v>10168</v>
      </c>
      <c r="B8563" s="1059" t="s">
        <v>11185</v>
      </c>
      <c r="C8563" s="1060" t="s">
        <v>24235</v>
      </c>
      <c r="D8563" s="1061">
        <v>41.8</v>
      </c>
    </row>
    <row r="8564" spans="1:4" ht="33.75" x14ac:dyDescent="0.2">
      <c r="A8564" s="1058">
        <v>10172</v>
      </c>
      <c r="B8564" s="1059" t="s">
        <v>11188</v>
      </c>
      <c r="C8564" s="1060" t="s">
        <v>24235</v>
      </c>
      <c r="D8564" s="1061">
        <v>41.8</v>
      </c>
    </row>
    <row r="8565" spans="1:4" ht="33.75" x14ac:dyDescent="0.2">
      <c r="A8565" s="1058">
        <v>10173</v>
      </c>
      <c r="B8565" s="1059" t="s">
        <v>11189</v>
      </c>
      <c r="C8565" s="1060" t="s">
        <v>24235</v>
      </c>
      <c r="D8565" s="1061">
        <v>46.8</v>
      </c>
    </row>
    <row r="8566" spans="1:4" x14ac:dyDescent="0.2">
      <c r="A8566" s="1058">
        <v>10174</v>
      </c>
      <c r="B8566" s="1062"/>
      <c r="C8566" s="1060" t="s">
        <v>24235</v>
      </c>
      <c r="D8566" s="1061">
        <v>51.8</v>
      </c>
    </row>
    <row r="8567" spans="1:4" ht="33.75" x14ac:dyDescent="0.2">
      <c r="A8567" s="1062"/>
      <c r="B8567" s="1059" t="s">
        <v>11187</v>
      </c>
      <c r="C8567" s="1062"/>
      <c r="D8567" s="1062"/>
    </row>
    <row r="8568" spans="1:4" ht="33.75" x14ac:dyDescent="0.2">
      <c r="A8568" s="1058">
        <v>10171</v>
      </c>
      <c r="B8568" s="1059" t="s">
        <v>11187</v>
      </c>
      <c r="C8568" s="1060" t="s">
        <v>24235</v>
      </c>
      <c r="D8568" s="1061">
        <v>51.8</v>
      </c>
    </row>
    <row r="8569" spans="1:4" ht="33.75" x14ac:dyDescent="0.2">
      <c r="A8569" s="1058">
        <v>10170</v>
      </c>
      <c r="B8569" s="1059" t="s">
        <v>11186</v>
      </c>
      <c r="C8569" s="1060" t="s">
        <v>24235</v>
      </c>
      <c r="D8569" s="1061">
        <v>36.799999999999997</v>
      </c>
    </row>
    <row r="8570" spans="1:4" ht="22.5" x14ac:dyDescent="0.2">
      <c r="A8570" s="1058">
        <v>7654</v>
      </c>
      <c r="B8570" s="1059" t="s">
        <v>9537</v>
      </c>
      <c r="C8570" s="1060" t="s">
        <v>2974</v>
      </c>
      <c r="D8570" s="1061">
        <v>15.4</v>
      </c>
    </row>
    <row r="8571" spans="1:4" ht="22.5" x14ac:dyDescent="0.2">
      <c r="A8571" s="1058">
        <v>11910</v>
      </c>
      <c r="B8571" s="1059" t="s">
        <v>12320</v>
      </c>
      <c r="C8571" s="1060" t="s">
        <v>24235</v>
      </c>
      <c r="D8571" s="1061">
        <v>46.85</v>
      </c>
    </row>
    <row r="8572" spans="1:4" x14ac:dyDescent="0.2">
      <c r="A8572" s="1058">
        <v>2172</v>
      </c>
      <c r="B8572" s="1059" t="s">
        <v>6094</v>
      </c>
      <c r="C8572" s="1060" t="s">
        <v>24235</v>
      </c>
      <c r="D8572" s="1061">
        <v>24.99</v>
      </c>
    </row>
    <row r="8573" spans="1:4" ht="22.5" x14ac:dyDescent="0.2">
      <c r="A8573" s="1058">
        <v>10043</v>
      </c>
      <c r="B8573" s="1059" t="s">
        <v>11121</v>
      </c>
      <c r="C8573" s="1060" t="s">
        <v>24235</v>
      </c>
      <c r="D8573" s="1061">
        <v>37.549999999999997</v>
      </c>
    </row>
    <row r="8574" spans="1:4" x14ac:dyDescent="0.2">
      <c r="A8574" s="1058">
        <v>4295</v>
      </c>
      <c r="B8574" s="1059" t="s">
        <v>7487</v>
      </c>
      <c r="C8574" s="1060" t="s">
        <v>24235</v>
      </c>
      <c r="D8574" s="1061">
        <v>34.1</v>
      </c>
    </row>
    <row r="8575" spans="1:4" ht="22.5" x14ac:dyDescent="0.2">
      <c r="A8575" s="1058">
        <v>10044</v>
      </c>
      <c r="B8575" s="1059" t="s">
        <v>11122</v>
      </c>
      <c r="C8575" s="1060" t="s">
        <v>24235</v>
      </c>
      <c r="D8575" s="1061">
        <v>55.76</v>
      </c>
    </row>
    <row r="8576" spans="1:4" x14ac:dyDescent="0.2">
      <c r="A8576" s="1058">
        <v>4296</v>
      </c>
      <c r="B8576" s="1059" t="s">
        <v>7488</v>
      </c>
      <c r="C8576" s="1060" t="s">
        <v>24235</v>
      </c>
      <c r="D8576" s="1061">
        <v>45.08</v>
      </c>
    </row>
    <row r="8577" spans="1:4" x14ac:dyDescent="0.2">
      <c r="A8577" s="1058">
        <v>4888</v>
      </c>
      <c r="B8577" s="1059" t="s">
        <v>7893</v>
      </c>
      <c r="C8577" s="1060" t="s">
        <v>24235</v>
      </c>
      <c r="D8577" s="1061">
        <v>19.989999999999998</v>
      </c>
    </row>
    <row r="8578" spans="1:4" x14ac:dyDescent="0.2">
      <c r="A8578" s="1058">
        <v>8678</v>
      </c>
      <c r="B8578" s="1059" t="s">
        <v>10134</v>
      </c>
      <c r="C8578" s="1060" t="s">
        <v>24235</v>
      </c>
      <c r="D8578" s="1061">
        <v>27.67</v>
      </c>
    </row>
    <row r="8579" spans="1:4" x14ac:dyDescent="0.2">
      <c r="A8579" s="1058">
        <v>2170</v>
      </c>
      <c r="B8579" s="1059" t="s">
        <v>6092</v>
      </c>
      <c r="C8579" s="1060" t="s">
        <v>24235</v>
      </c>
      <c r="D8579" s="1061">
        <v>29.52</v>
      </c>
    </row>
    <row r="8580" spans="1:4" ht="22.5" x14ac:dyDescent="0.2">
      <c r="A8580" s="1058">
        <v>2171</v>
      </c>
      <c r="B8580" s="1059" t="s">
        <v>6093</v>
      </c>
      <c r="C8580" s="1060" t="s">
        <v>24235</v>
      </c>
      <c r="D8580" s="1061">
        <v>41.72</v>
      </c>
    </row>
    <row r="8581" spans="1:4" ht="22.5" x14ac:dyDescent="0.2">
      <c r="A8581" s="1058">
        <v>12621</v>
      </c>
      <c r="B8581" s="1059" t="s">
        <v>21343</v>
      </c>
      <c r="C8581" s="1060" t="s">
        <v>2974</v>
      </c>
      <c r="D8581" s="1061">
        <v>65.16</v>
      </c>
    </row>
    <row r="8582" spans="1:4" ht="22.5" x14ac:dyDescent="0.2">
      <c r="A8582" s="1058">
        <v>11702</v>
      </c>
      <c r="B8582" s="1059" t="s">
        <v>12180</v>
      </c>
      <c r="C8582" s="1060" t="s">
        <v>24235</v>
      </c>
      <c r="D8582" s="1061">
        <v>37.630000000000003</v>
      </c>
    </row>
    <row r="8583" spans="1:4" ht="22.5" x14ac:dyDescent="0.2">
      <c r="A8583" s="1058">
        <v>11798</v>
      </c>
      <c r="B8583" s="1059" t="s">
        <v>12252</v>
      </c>
      <c r="C8583" s="1060" t="s">
        <v>24235</v>
      </c>
      <c r="D8583" s="1061">
        <v>41.73</v>
      </c>
    </row>
    <row r="8584" spans="1:4" ht="22.5" x14ac:dyDescent="0.2">
      <c r="A8584" s="1058">
        <v>9445</v>
      </c>
      <c r="B8584" s="1059" t="s">
        <v>10697</v>
      </c>
      <c r="C8584" s="1060" t="s">
        <v>2723</v>
      </c>
      <c r="D8584" s="1061">
        <v>61.66</v>
      </c>
    </row>
    <row r="8585" spans="1:4" ht="33.75" x14ac:dyDescent="0.2">
      <c r="A8585" s="1058">
        <v>11807</v>
      </c>
      <c r="B8585" s="1059" t="s">
        <v>12261</v>
      </c>
      <c r="C8585" s="1060" t="s">
        <v>24235</v>
      </c>
      <c r="D8585" s="1061">
        <v>61.18</v>
      </c>
    </row>
    <row r="8586" spans="1:4" ht="22.5" x14ac:dyDescent="0.2">
      <c r="A8586" s="1058">
        <v>11777</v>
      </c>
      <c r="B8586" s="1059" t="s">
        <v>12231</v>
      </c>
      <c r="C8586" s="1060" t="s">
        <v>24235</v>
      </c>
      <c r="D8586" s="1061">
        <v>39.72</v>
      </c>
    </row>
    <row r="8587" spans="1:4" ht="22.5" x14ac:dyDescent="0.2">
      <c r="A8587" s="1058">
        <v>11805</v>
      </c>
      <c r="B8587" s="1059" t="s">
        <v>12259</v>
      </c>
      <c r="C8587" s="1060" t="s">
        <v>24235</v>
      </c>
      <c r="D8587" s="1061">
        <v>42.75</v>
      </c>
    </row>
    <row r="8588" spans="1:4" ht="22.5" x14ac:dyDescent="0.2">
      <c r="A8588" s="1058">
        <v>11778</v>
      </c>
      <c r="B8588" s="1059" t="s">
        <v>12232</v>
      </c>
      <c r="C8588" s="1060" t="s">
        <v>24235</v>
      </c>
      <c r="D8588" s="1061">
        <v>45.3</v>
      </c>
    </row>
    <row r="8589" spans="1:4" ht="22.5" x14ac:dyDescent="0.2">
      <c r="A8589" s="1058">
        <v>11806</v>
      </c>
      <c r="B8589" s="1059" t="s">
        <v>12260</v>
      </c>
      <c r="C8589" s="1060" t="s">
        <v>24235</v>
      </c>
      <c r="D8589" s="1061">
        <v>48.06</v>
      </c>
    </row>
    <row r="8590" spans="1:4" ht="33.75" x14ac:dyDescent="0.2">
      <c r="A8590" s="1058">
        <v>11344</v>
      </c>
      <c r="B8590" s="1059" t="s">
        <v>11932</v>
      </c>
      <c r="C8590" s="1060" t="s">
        <v>24235</v>
      </c>
      <c r="D8590" s="1061">
        <v>104.14</v>
      </c>
    </row>
    <row r="8591" spans="1:4" ht="45" x14ac:dyDescent="0.2">
      <c r="A8591" s="1058">
        <v>8907</v>
      </c>
      <c r="B8591" s="1059" t="s">
        <v>10312</v>
      </c>
      <c r="C8591" s="1060" t="s">
        <v>24235</v>
      </c>
      <c r="D8591" s="1061">
        <v>129.30000000000001</v>
      </c>
    </row>
    <row r="8592" spans="1:4" x14ac:dyDescent="0.2">
      <c r="A8592" s="1058">
        <v>8411</v>
      </c>
      <c r="B8592" s="1059" t="s">
        <v>21114</v>
      </c>
      <c r="C8592" s="1060" t="s">
        <v>24235</v>
      </c>
      <c r="D8592" s="1061">
        <v>15</v>
      </c>
    </row>
    <row r="8593" spans="1:4" x14ac:dyDescent="0.2">
      <c r="A8593" s="1058">
        <v>2187</v>
      </c>
      <c r="B8593" s="1059" t="s">
        <v>6099</v>
      </c>
      <c r="C8593" s="1060" t="s">
        <v>24235</v>
      </c>
      <c r="D8593" s="1061">
        <v>14.34</v>
      </c>
    </row>
    <row r="8594" spans="1:4" x14ac:dyDescent="0.2">
      <c r="A8594" s="1058">
        <v>7342</v>
      </c>
      <c r="B8594" s="1059" t="s">
        <v>21104</v>
      </c>
      <c r="C8594" s="1060" t="s">
        <v>24235</v>
      </c>
      <c r="D8594" s="1061">
        <v>15.34</v>
      </c>
    </row>
    <row r="8595" spans="1:4" ht="33.75" x14ac:dyDescent="0.2">
      <c r="A8595" s="1058">
        <v>12214</v>
      </c>
      <c r="B8595" s="1059" t="s">
        <v>12567</v>
      </c>
      <c r="C8595" s="1060" t="s">
        <v>2352</v>
      </c>
      <c r="D8595" s="1061">
        <v>334.64</v>
      </c>
    </row>
    <row r="8596" spans="1:4" ht="33.75" x14ac:dyDescent="0.2">
      <c r="A8596" s="1058">
        <v>12436</v>
      </c>
      <c r="B8596" s="1059" t="s">
        <v>21181</v>
      </c>
      <c r="C8596" s="1060" t="s">
        <v>2352</v>
      </c>
      <c r="D8596" s="1061">
        <v>370.56</v>
      </c>
    </row>
    <row r="8597" spans="1:4" ht="22.5" x14ac:dyDescent="0.2">
      <c r="A8597" s="1058">
        <v>12789</v>
      </c>
      <c r="B8597" s="1059" t="s">
        <v>21474</v>
      </c>
      <c r="C8597" s="1060" t="s">
        <v>2352</v>
      </c>
      <c r="D8597" s="1061">
        <v>802.43</v>
      </c>
    </row>
    <row r="8598" spans="1:4" x14ac:dyDescent="0.2">
      <c r="A8598" s="1058">
        <v>7656</v>
      </c>
      <c r="B8598" s="1059" t="s">
        <v>9538</v>
      </c>
      <c r="C8598" s="1060" t="s">
        <v>3039</v>
      </c>
      <c r="D8598" s="1061">
        <v>873.36</v>
      </c>
    </row>
    <row r="8599" spans="1:4" ht="22.5" x14ac:dyDescent="0.2">
      <c r="A8599" s="1058">
        <v>2180</v>
      </c>
      <c r="B8599" s="1059" t="s">
        <v>6096</v>
      </c>
      <c r="C8599" s="1060" t="s">
        <v>24235</v>
      </c>
      <c r="D8599" s="1061">
        <v>21.82</v>
      </c>
    </row>
    <row r="8600" spans="1:4" x14ac:dyDescent="0.2">
      <c r="A8600" s="1058">
        <v>2183</v>
      </c>
      <c r="B8600" s="1059" t="s">
        <v>6098</v>
      </c>
      <c r="C8600" s="1060" t="s">
        <v>2974</v>
      </c>
      <c r="D8600" s="1061">
        <v>11.8</v>
      </c>
    </row>
    <row r="8601" spans="1:4" x14ac:dyDescent="0.2">
      <c r="A8601" s="1058">
        <v>2200</v>
      </c>
      <c r="B8601" s="1059" t="s">
        <v>6101</v>
      </c>
      <c r="C8601" s="1060" t="s">
        <v>24235</v>
      </c>
      <c r="D8601" s="1061">
        <v>17.21</v>
      </c>
    </row>
    <row r="8602" spans="1:4" ht="33.75" x14ac:dyDescent="0.2">
      <c r="A8602" s="1058">
        <v>2198</v>
      </c>
      <c r="B8602" s="1059" t="s">
        <v>6100</v>
      </c>
      <c r="C8602" s="1060" t="s">
        <v>24235</v>
      </c>
      <c r="D8602" s="1061">
        <v>50.43</v>
      </c>
    </row>
    <row r="8603" spans="1:4" ht="33.75" x14ac:dyDescent="0.2">
      <c r="A8603" s="1058">
        <v>11684</v>
      </c>
      <c r="B8603" s="1059" t="s">
        <v>12175</v>
      </c>
      <c r="C8603" s="1060" t="s">
        <v>24235</v>
      </c>
      <c r="D8603" s="1061">
        <v>348.04</v>
      </c>
    </row>
    <row r="8604" spans="1:4" ht="33.75" x14ac:dyDescent="0.2">
      <c r="A8604" s="1058">
        <v>11832</v>
      </c>
      <c r="B8604" s="1059" t="s">
        <v>12283</v>
      </c>
      <c r="C8604" s="1060" t="s">
        <v>24235</v>
      </c>
      <c r="D8604" s="1061">
        <v>852.8</v>
      </c>
    </row>
    <row r="8605" spans="1:4" ht="45" x14ac:dyDescent="0.2">
      <c r="A8605" s="1058">
        <v>4750</v>
      </c>
      <c r="B8605" s="1059" t="s">
        <v>7790</v>
      </c>
      <c r="C8605" s="1060" t="s">
        <v>24235</v>
      </c>
      <c r="D8605" s="1061">
        <v>37.29</v>
      </c>
    </row>
    <row r="8606" spans="1:4" ht="33.75" x14ac:dyDescent="0.2">
      <c r="A8606" s="1058">
        <v>7137</v>
      </c>
      <c r="B8606" s="1059" t="s">
        <v>9139</v>
      </c>
      <c r="C8606" s="1060" t="s">
        <v>24235</v>
      </c>
      <c r="D8606" s="1061">
        <v>60.75</v>
      </c>
    </row>
    <row r="8607" spans="1:4" x14ac:dyDescent="0.2">
      <c r="A8607" s="1058">
        <v>9674</v>
      </c>
      <c r="B8607" s="1062"/>
      <c r="C8607" s="1060" t="s">
        <v>24235</v>
      </c>
      <c r="D8607" s="1061">
        <v>41.41</v>
      </c>
    </row>
    <row r="8608" spans="1:4" ht="45" x14ac:dyDescent="0.2">
      <c r="A8608" s="1062"/>
      <c r="B8608" s="1059" t="s">
        <v>10839</v>
      </c>
      <c r="C8608" s="1062"/>
      <c r="D8608" s="1062"/>
    </row>
    <row r="8609" spans="1:4" ht="45" x14ac:dyDescent="0.2">
      <c r="A8609" s="1058">
        <v>2204</v>
      </c>
      <c r="B8609" s="1059" t="s">
        <v>6102</v>
      </c>
      <c r="C8609" s="1060" t="s">
        <v>24235</v>
      </c>
      <c r="D8609" s="1061">
        <v>182.63</v>
      </c>
    </row>
    <row r="8610" spans="1:4" ht="22.5" x14ac:dyDescent="0.2">
      <c r="A8610" s="1058">
        <v>12352</v>
      </c>
      <c r="B8610" s="1059" t="s">
        <v>12681</v>
      </c>
      <c r="C8610" s="1060" t="s">
        <v>24235</v>
      </c>
      <c r="D8610" s="1061">
        <v>28.87</v>
      </c>
    </row>
    <row r="8611" spans="1:4" x14ac:dyDescent="0.2">
      <c r="A8611" s="1058">
        <v>9031</v>
      </c>
      <c r="B8611" s="1059" t="s">
        <v>10409</v>
      </c>
      <c r="C8611" s="1060" t="s">
        <v>30784</v>
      </c>
      <c r="D8611" s="1061">
        <v>183.98</v>
      </c>
    </row>
    <row r="8612" spans="1:4" ht="22.5" x14ac:dyDescent="0.2">
      <c r="A8612" s="1058">
        <v>4794</v>
      </c>
      <c r="B8612" s="1059" t="s">
        <v>7815</v>
      </c>
      <c r="C8612" s="1060" t="s">
        <v>24235</v>
      </c>
      <c r="D8612" s="1061">
        <v>833.32</v>
      </c>
    </row>
    <row r="8613" spans="1:4" ht="22.5" x14ac:dyDescent="0.2">
      <c r="A8613" s="1058">
        <v>7653</v>
      </c>
      <c r="B8613" s="1059" t="s">
        <v>9536</v>
      </c>
      <c r="C8613" s="1060" t="s">
        <v>24235</v>
      </c>
      <c r="D8613" s="1061">
        <v>437.16</v>
      </c>
    </row>
    <row r="8614" spans="1:4" ht="33.75" x14ac:dyDescent="0.2">
      <c r="A8614" s="1058">
        <v>2211</v>
      </c>
      <c r="B8614" s="1059" t="s">
        <v>6106</v>
      </c>
      <c r="C8614" s="1060" t="s">
        <v>24235</v>
      </c>
      <c r="D8614" s="1061">
        <v>356.21</v>
      </c>
    </row>
    <row r="8615" spans="1:4" ht="33.75" x14ac:dyDescent="0.2">
      <c r="A8615" s="1058">
        <v>2212</v>
      </c>
      <c r="B8615" s="1059" t="s">
        <v>6107</v>
      </c>
      <c r="C8615" s="1060" t="s">
        <v>24235</v>
      </c>
      <c r="D8615" s="1061">
        <v>288.08</v>
      </c>
    </row>
    <row r="8616" spans="1:4" ht="22.5" x14ac:dyDescent="0.2">
      <c r="A8616" s="1058">
        <v>4912</v>
      </c>
      <c r="B8616" s="1059" t="s">
        <v>7911</v>
      </c>
      <c r="C8616" s="1060" t="s">
        <v>24235</v>
      </c>
      <c r="D8616" s="1061">
        <v>61.16</v>
      </c>
    </row>
    <row r="8617" spans="1:4" x14ac:dyDescent="0.2">
      <c r="A8617" s="1058">
        <v>4908</v>
      </c>
      <c r="B8617" s="1059" t="s">
        <v>7907</v>
      </c>
      <c r="C8617" s="1060" t="s">
        <v>30784</v>
      </c>
      <c r="D8617" s="1061">
        <v>121.27</v>
      </c>
    </row>
    <row r="8618" spans="1:4" ht="22.5" x14ac:dyDescent="0.2">
      <c r="A8618" s="1058">
        <v>12354</v>
      </c>
      <c r="B8618" s="1059" t="s">
        <v>12683</v>
      </c>
      <c r="C8618" s="1060" t="s">
        <v>24235</v>
      </c>
      <c r="D8618" s="1061">
        <v>21.27</v>
      </c>
    </row>
    <row r="8619" spans="1:4" x14ac:dyDescent="0.2">
      <c r="A8619" s="1058">
        <v>4909</v>
      </c>
      <c r="B8619" s="1059" t="s">
        <v>7908</v>
      </c>
      <c r="C8619" s="1060" t="s">
        <v>24235</v>
      </c>
      <c r="D8619" s="1061">
        <v>19.440000000000001</v>
      </c>
    </row>
    <row r="8620" spans="1:4" ht="22.5" x14ac:dyDescent="0.2">
      <c r="A8620" s="1058">
        <v>12361</v>
      </c>
      <c r="B8620" s="1059" t="s">
        <v>12689</v>
      </c>
      <c r="C8620" s="1060" t="s">
        <v>24235</v>
      </c>
      <c r="D8620" s="1061">
        <v>34.950000000000003</v>
      </c>
    </row>
    <row r="8621" spans="1:4" ht="22.5" x14ac:dyDescent="0.2">
      <c r="A8621" s="1058">
        <v>12362</v>
      </c>
      <c r="B8621" s="1059" t="s">
        <v>12690</v>
      </c>
      <c r="C8621" s="1060" t="s">
        <v>24235</v>
      </c>
      <c r="D8621" s="1061">
        <v>38.119999999999997</v>
      </c>
    </row>
    <row r="8622" spans="1:4" ht="22.5" x14ac:dyDescent="0.2">
      <c r="A8622" s="1058">
        <v>12363</v>
      </c>
      <c r="B8622" s="1059" t="s">
        <v>12691</v>
      </c>
      <c r="C8622" s="1060" t="s">
        <v>24235</v>
      </c>
      <c r="D8622" s="1061">
        <v>18.440000000000001</v>
      </c>
    </row>
    <row r="8623" spans="1:4" ht="22.5" x14ac:dyDescent="0.2">
      <c r="A8623" s="1058">
        <v>7697</v>
      </c>
      <c r="B8623" s="1059" t="s">
        <v>9574</v>
      </c>
      <c r="C8623" s="1060" t="s">
        <v>24235</v>
      </c>
      <c r="D8623" s="1061">
        <v>86.15</v>
      </c>
    </row>
    <row r="8624" spans="1:4" ht="22.5" x14ac:dyDescent="0.2">
      <c r="A8624" s="1058">
        <v>9351</v>
      </c>
      <c r="B8624" s="1059" t="s">
        <v>10633</v>
      </c>
      <c r="C8624" s="1060" t="s">
        <v>24235</v>
      </c>
      <c r="D8624" s="1061">
        <v>310.70999999999998</v>
      </c>
    </row>
    <row r="8625" spans="1:4" x14ac:dyDescent="0.2">
      <c r="A8625" s="1058">
        <v>9413</v>
      </c>
      <c r="B8625" s="1059" t="s">
        <v>10669</v>
      </c>
      <c r="C8625" s="1060" t="s">
        <v>24235</v>
      </c>
      <c r="D8625" s="1061">
        <v>464.06</v>
      </c>
    </row>
    <row r="8626" spans="1:4" ht="22.5" x14ac:dyDescent="0.2">
      <c r="A8626" s="1058">
        <v>9352</v>
      </c>
      <c r="B8626" s="1059" t="s">
        <v>10634</v>
      </c>
      <c r="C8626" s="1060" t="s">
        <v>24235</v>
      </c>
      <c r="D8626" s="1061">
        <v>468.54</v>
      </c>
    </row>
    <row r="8627" spans="1:4" ht="22.5" x14ac:dyDescent="0.2">
      <c r="A8627" s="1058">
        <v>11613</v>
      </c>
      <c r="B8627" s="1059" t="s">
        <v>12123</v>
      </c>
      <c r="C8627" s="1060" t="s">
        <v>24235</v>
      </c>
      <c r="D8627" s="1061">
        <v>71.319999999999993</v>
      </c>
    </row>
    <row r="8628" spans="1:4" ht="22.5" x14ac:dyDescent="0.2">
      <c r="A8628" s="1058">
        <v>2213</v>
      </c>
      <c r="B8628" s="1059" t="s">
        <v>6108</v>
      </c>
      <c r="C8628" s="1060" t="s">
        <v>24235</v>
      </c>
      <c r="D8628" s="1061">
        <v>162</v>
      </c>
    </row>
    <row r="8629" spans="1:4" ht="22.5" x14ac:dyDescent="0.2">
      <c r="A8629" s="1058">
        <v>4269</v>
      </c>
      <c r="B8629" s="1059" t="s">
        <v>7466</v>
      </c>
      <c r="C8629" s="1060" t="s">
        <v>24235</v>
      </c>
      <c r="D8629" s="1061">
        <v>29.47</v>
      </c>
    </row>
    <row r="8630" spans="1:4" ht="22.5" x14ac:dyDescent="0.2">
      <c r="A8630" s="1058">
        <v>2216</v>
      </c>
      <c r="B8630" s="1059" t="s">
        <v>6110</v>
      </c>
      <c r="C8630" s="1060" t="s">
        <v>24235</v>
      </c>
      <c r="D8630" s="1061">
        <v>47.29</v>
      </c>
    </row>
    <row r="8631" spans="1:4" ht="33.75" x14ac:dyDescent="0.2">
      <c r="A8631" s="1058">
        <v>2205</v>
      </c>
      <c r="B8631" s="1059" t="s">
        <v>6103</v>
      </c>
      <c r="C8631" s="1060" t="s">
        <v>24235</v>
      </c>
      <c r="D8631" s="1061">
        <v>47.78</v>
      </c>
    </row>
    <row r="8632" spans="1:4" ht="33.75" x14ac:dyDescent="0.2">
      <c r="A8632" s="1058">
        <v>2206</v>
      </c>
      <c r="B8632" s="1059" t="s">
        <v>6104</v>
      </c>
      <c r="C8632" s="1060" t="s">
        <v>24235</v>
      </c>
      <c r="D8632" s="1061">
        <v>47.78</v>
      </c>
    </row>
    <row r="8633" spans="1:4" ht="33.75" x14ac:dyDescent="0.2">
      <c r="A8633" s="1058">
        <v>2207</v>
      </c>
      <c r="B8633" s="1059" t="s">
        <v>6105</v>
      </c>
      <c r="C8633" s="1060" t="s">
        <v>24235</v>
      </c>
      <c r="D8633" s="1061">
        <v>47.62</v>
      </c>
    </row>
    <row r="8634" spans="1:4" ht="22.5" x14ac:dyDescent="0.2">
      <c r="A8634" s="1058">
        <v>2215</v>
      </c>
      <c r="B8634" s="1059" t="s">
        <v>6109</v>
      </c>
      <c r="C8634" s="1060" t="s">
        <v>24235</v>
      </c>
      <c r="D8634" s="1061">
        <v>79.47</v>
      </c>
    </row>
    <row r="8635" spans="1:4" ht="33.75" x14ac:dyDescent="0.2">
      <c r="A8635" s="1058">
        <v>2218</v>
      </c>
      <c r="B8635" s="1059" t="s">
        <v>6111</v>
      </c>
      <c r="C8635" s="1060" t="s">
        <v>24235</v>
      </c>
      <c r="D8635" s="1061">
        <v>111.92</v>
      </c>
    </row>
    <row r="8636" spans="1:4" ht="22.5" x14ac:dyDescent="0.2">
      <c r="A8636" s="1058">
        <v>2235</v>
      </c>
      <c r="B8636" s="1059" t="s">
        <v>6121</v>
      </c>
      <c r="C8636" s="1060" t="s">
        <v>24235</v>
      </c>
      <c r="D8636" s="1061">
        <v>101.41</v>
      </c>
    </row>
    <row r="8637" spans="1:4" ht="33.75" x14ac:dyDescent="0.2">
      <c r="A8637" s="1058">
        <v>7675</v>
      </c>
      <c r="B8637" s="1059" t="s">
        <v>9554</v>
      </c>
      <c r="C8637" s="1060" t="s">
        <v>24235</v>
      </c>
      <c r="D8637" s="1061">
        <v>194.63</v>
      </c>
    </row>
    <row r="8638" spans="1:4" ht="56.25" x14ac:dyDescent="0.2">
      <c r="A8638" s="1058">
        <v>10841</v>
      </c>
      <c r="B8638" s="1059" t="s">
        <v>11597</v>
      </c>
      <c r="C8638" s="1060" t="s">
        <v>24235</v>
      </c>
      <c r="D8638" s="1061">
        <v>442.75</v>
      </c>
    </row>
    <row r="8639" spans="1:4" ht="22.5" x14ac:dyDescent="0.2">
      <c r="A8639" s="1058">
        <v>3630</v>
      </c>
      <c r="B8639" s="1059" t="s">
        <v>7070</v>
      </c>
      <c r="C8639" s="1060" t="s">
        <v>24235</v>
      </c>
      <c r="D8639" s="1061">
        <v>150.75</v>
      </c>
    </row>
    <row r="8640" spans="1:4" ht="22.5" x14ac:dyDescent="0.2">
      <c r="A8640" s="1058">
        <v>4946</v>
      </c>
      <c r="B8640" s="1059" t="s">
        <v>7935</v>
      </c>
      <c r="C8640" s="1060" t="s">
        <v>24235</v>
      </c>
      <c r="D8640" s="1061">
        <v>23.4</v>
      </c>
    </row>
    <row r="8641" spans="1:4" ht="22.5" x14ac:dyDescent="0.2">
      <c r="A8641" s="1058">
        <v>4945</v>
      </c>
      <c r="B8641" s="1059" t="s">
        <v>7934</v>
      </c>
      <c r="C8641" s="1060" t="s">
        <v>24235</v>
      </c>
      <c r="D8641" s="1061">
        <v>30.6</v>
      </c>
    </row>
    <row r="8642" spans="1:4" x14ac:dyDescent="0.2">
      <c r="A8642" s="1058">
        <v>7694</v>
      </c>
      <c r="B8642" s="1059" t="s">
        <v>9571</v>
      </c>
      <c r="C8642" s="1060" t="s">
        <v>24235</v>
      </c>
      <c r="D8642" s="1061">
        <v>31.54</v>
      </c>
    </row>
    <row r="8643" spans="1:4" ht="33.75" x14ac:dyDescent="0.2">
      <c r="A8643" s="1058">
        <v>11617</v>
      </c>
      <c r="B8643" s="1059" t="s">
        <v>12126</v>
      </c>
      <c r="C8643" s="1060" t="s">
        <v>31462</v>
      </c>
      <c r="D8643" s="1061">
        <v>472.83</v>
      </c>
    </row>
    <row r="8644" spans="1:4" x14ac:dyDescent="0.2">
      <c r="A8644" s="1058">
        <v>11616</v>
      </c>
      <c r="B8644" s="1062"/>
      <c r="C8644" s="1060" t="s">
        <v>31462</v>
      </c>
      <c r="D8644" s="1061">
        <v>463.99</v>
      </c>
    </row>
    <row r="8645" spans="1:4" ht="45" x14ac:dyDescent="0.2">
      <c r="A8645" s="1062"/>
      <c r="B8645" s="1059" t="s">
        <v>12125</v>
      </c>
      <c r="C8645" s="1062"/>
      <c r="D8645" s="1062"/>
    </row>
    <row r="8646" spans="1:4" ht="22.5" x14ac:dyDescent="0.2">
      <c r="A8646" s="1058">
        <v>9395</v>
      </c>
      <c r="B8646" s="1059" t="s">
        <v>10664</v>
      </c>
      <c r="C8646" s="1060" t="s">
        <v>2974</v>
      </c>
      <c r="D8646" s="1061">
        <v>11.23</v>
      </c>
    </row>
    <row r="8647" spans="1:4" ht="22.5" x14ac:dyDescent="0.2">
      <c r="A8647" s="1058">
        <v>9218</v>
      </c>
      <c r="B8647" s="1059" t="s">
        <v>10542</v>
      </c>
      <c r="C8647" s="1060" t="s">
        <v>24235</v>
      </c>
      <c r="D8647" s="1061">
        <v>270.60000000000002</v>
      </c>
    </row>
    <row r="8648" spans="1:4" ht="22.5" x14ac:dyDescent="0.2">
      <c r="A8648" s="1058">
        <v>9981</v>
      </c>
      <c r="B8648" s="1059" t="s">
        <v>11073</v>
      </c>
      <c r="C8648" s="1060" t="s">
        <v>24235</v>
      </c>
      <c r="D8648" s="1061">
        <v>225.16</v>
      </c>
    </row>
    <row r="8649" spans="1:4" ht="22.5" x14ac:dyDescent="0.2">
      <c r="A8649" s="1058">
        <v>4356</v>
      </c>
      <c r="B8649" s="1059" t="s">
        <v>7518</v>
      </c>
      <c r="C8649" s="1060" t="s">
        <v>24235</v>
      </c>
      <c r="D8649" s="1061">
        <v>154.04</v>
      </c>
    </row>
    <row r="8650" spans="1:4" ht="22.5" x14ac:dyDescent="0.2">
      <c r="A8650" s="1058">
        <v>4355</v>
      </c>
      <c r="B8650" s="1059" t="s">
        <v>7517</v>
      </c>
      <c r="C8650" s="1060" t="s">
        <v>24235</v>
      </c>
      <c r="D8650" s="1061">
        <v>193.62</v>
      </c>
    </row>
    <row r="8651" spans="1:4" ht="22.5" x14ac:dyDescent="0.2">
      <c r="A8651" s="1058">
        <v>2230</v>
      </c>
      <c r="B8651" s="1059" t="s">
        <v>6118</v>
      </c>
      <c r="C8651" s="1060" t="s">
        <v>24235</v>
      </c>
      <c r="D8651" s="1061">
        <v>242.87</v>
      </c>
    </row>
    <row r="8652" spans="1:4" ht="22.5" x14ac:dyDescent="0.2">
      <c r="A8652" s="1058">
        <v>3748</v>
      </c>
      <c r="B8652" s="1059" t="s">
        <v>7153</v>
      </c>
      <c r="C8652" s="1060" t="s">
        <v>24235</v>
      </c>
      <c r="D8652" s="1061">
        <v>405.99</v>
      </c>
    </row>
    <row r="8653" spans="1:4" ht="22.5" x14ac:dyDescent="0.2">
      <c r="A8653" s="1058">
        <v>7335</v>
      </c>
      <c r="B8653" s="1059" t="s">
        <v>9259</v>
      </c>
      <c r="C8653" s="1060" t="s">
        <v>24235</v>
      </c>
      <c r="D8653" s="1061">
        <v>242.87</v>
      </c>
    </row>
    <row r="8654" spans="1:4" x14ac:dyDescent="0.2">
      <c r="A8654" s="1058">
        <v>4346</v>
      </c>
      <c r="B8654" s="1059" t="s">
        <v>7512</v>
      </c>
      <c r="C8654" s="1060" t="s">
        <v>24235</v>
      </c>
      <c r="D8654" s="1061">
        <v>200.86</v>
      </c>
    </row>
    <row r="8655" spans="1:4" ht="22.5" x14ac:dyDescent="0.2">
      <c r="A8655" s="1058">
        <v>8378</v>
      </c>
      <c r="B8655" s="1059" t="s">
        <v>9951</v>
      </c>
      <c r="C8655" s="1060" t="s">
        <v>24235</v>
      </c>
      <c r="D8655" s="1061">
        <v>398.29</v>
      </c>
    </row>
    <row r="8656" spans="1:4" ht="33.75" x14ac:dyDescent="0.2">
      <c r="A8656" s="1058">
        <v>9396</v>
      </c>
      <c r="B8656" s="1059" t="s">
        <v>10665</v>
      </c>
      <c r="C8656" s="1060" t="s">
        <v>24235</v>
      </c>
      <c r="D8656" s="1061">
        <v>168.01</v>
      </c>
    </row>
    <row r="8657" spans="1:4" ht="22.5" x14ac:dyDescent="0.2">
      <c r="A8657" s="1058">
        <v>9799</v>
      </c>
      <c r="B8657" s="1059" t="s">
        <v>10925</v>
      </c>
      <c r="C8657" s="1060" t="s">
        <v>24235</v>
      </c>
      <c r="D8657" s="1061">
        <v>350.02</v>
      </c>
    </row>
    <row r="8658" spans="1:4" x14ac:dyDescent="0.2">
      <c r="A8658" s="1058">
        <v>2234</v>
      </c>
      <c r="B8658" s="1059" t="s">
        <v>6120</v>
      </c>
      <c r="C8658" s="1060" t="s">
        <v>2974</v>
      </c>
      <c r="D8658" s="1061">
        <v>4.51</v>
      </c>
    </row>
    <row r="8659" spans="1:4" x14ac:dyDescent="0.2">
      <c r="A8659" s="1058">
        <v>2232</v>
      </c>
      <c r="B8659" s="1059" t="s">
        <v>6119</v>
      </c>
      <c r="C8659" s="1060" t="s">
        <v>24235</v>
      </c>
      <c r="D8659" s="1061">
        <v>19.36</v>
      </c>
    </row>
    <row r="8660" spans="1:4" ht="33.75" x14ac:dyDescent="0.2">
      <c r="A8660" s="1058">
        <v>3786</v>
      </c>
      <c r="B8660" s="1059" t="s">
        <v>7181</v>
      </c>
      <c r="C8660" s="1060" t="s">
        <v>24235</v>
      </c>
      <c r="D8660" s="1061">
        <v>277.3</v>
      </c>
    </row>
    <row r="8661" spans="1:4" ht="22.5" x14ac:dyDescent="0.2">
      <c r="A8661" s="1058">
        <v>2223</v>
      </c>
      <c r="B8661" s="1059" t="s">
        <v>6112</v>
      </c>
      <c r="C8661" s="1060" t="s">
        <v>24235</v>
      </c>
      <c r="D8661" s="1061">
        <v>48.97</v>
      </c>
    </row>
    <row r="8662" spans="1:4" ht="22.5" x14ac:dyDescent="0.2">
      <c r="A8662" s="1058">
        <v>7887</v>
      </c>
      <c r="B8662" s="1059" t="s">
        <v>9707</v>
      </c>
      <c r="C8662" s="1060" t="s">
        <v>2974</v>
      </c>
      <c r="D8662" s="1061">
        <v>347.92</v>
      </c>
    </row>
    <row r="8663" spans="1:4" x14ac:dyDescent="0.2">
      <c r="A8663" s="1058">
        <v>9633</v>
      </c>
      <c r="B8663" s="1059" t="s">
        <v>10812</v>
      </c>
      <c r="C8663" s="1060" t="s">
        <v>2974</v>
      </c>
      <c r="D8663" s="1061">
        <v>39.700000000000003</v>
      </c>
    </row>
    <row r="8664" spans="1:4" x14ac:dyDescent="0.2">
      <c r="A8664" s="1058">
        <v>2228</v>
      </c>
      <c r="B8664" s="1059" t="s">
        <v>6117</v>
      </c>
      <c r="C8664" s="1060" t="s">
        <v>2974</v>
      </c>
      <c r="D8664" s="1061">
        <v>8.09</v>
      </c>
    </row>
    <row r="8665" spans="1:4" x14ac:dyDescent="0.2">
      <c r="A8665" s="1058">
        <v>11621</v>
      </c>
      <c r="B8665" s="1059" t="s">
        <v>12130</v>
      </c>
      <c r="C8665" s="1060" t="s">
        <v>2974</v>
      </c>
      <c r="D8665" s="1061">
        <v>20.81</v>
      </c>
    </row>
    <row r="8666" spans="1:4" x14ac:dyDescent="0.2">
      <c r="A8666" s="1058">
        <v>11622</v>
      </c>
      <c r="B8666" s="1059" t="s">
        <v>12131</v>
      </c>
      <c r="C8666" s="1060" t="s">
        <v>2974</v>
      </c>
      <c r="D8666" s="1061">
        <v>37.99</v>
      </c>
    </row>
    <row r="8667" spans="1:4" ht="22.5" x14ac:dyDescent="0.2">
      <c r="A8667" s="1058">
        <v>10378</v>
      </c>
      <c r="B8667" s="1059" t="s">
        <v>11327</v>
      </c>
      <c r="C8667" s="1060" t="s">
        <v>24235</v>
      </c>
      <c r="D8667" s="1061">
        <v>199.26</v>
      </c>
    </row>
    <row r="8668" spans="1:4" ht="22.5" x14ac:dyDescent="0.2">
      <c r="A8668" s="1058">
        <v>10379</v>
      </c>
      <c r="B8668" s="1059" t="s">
        <v>11328</v>
      </c>
      <c r="C8668" s="1060" t="s">
        <v>24235</v>
      </c>
      <c r="D8668" s="1061">
        <v>392.49</v>
      </c>
    </row>
    <row r="8669" spans="1:4" ht="22.5" x14ac:dyDescent="0.2">
      <c r="A8669" s="1058">
        <v>10380</v>
      </c>
      <c r="B8669" s="1059" t="s">
        <v>11329</v>
      </c>
      <c r="C8669" s="1060" t="s">
        <v>24235</v>
      </c>
      <c r="D8669" s="1061">
        <v>347.21</v>
      </c>
    </row>
    <row r="8670" spans="1:4" ht="33.75" x14ac:dyDescent="0.2">
      <c r="A8670" s="1058">
        <v>2227</v>
      </c>
      <c r="B8670" s="1059" t="s">
        <v>6116</v>
      </c>
      <c r="C8670" s="1060" t="s">
        <v>24235</v>
      </c>
      <c r="D8670" s="1061">
        <v>631.20000000000005</v>
      </c>
    </row>
    <row r="8671" spans="1:4" x14ac:dyDescent="0.2">
      <c r="A8671" s="1058">
        <v>5052</v>
      </c>
      <c r="B8671" s="1059" t="s">
        <v>8015</v>
      </c>
      <c r="C8671" s="1060" t="s">
        <v>24235</v>
      </c>
      <c r="D8671" s="1061">
        <v>208.84</v>
      </c>
    </row>
    <row r="8672" spans="1:4" ht="33.75" x14ac:dyDescent="0.2">
      <c r="A8672" s="1058">
        <v>2224</v>
      </c>
      <c r="B8672" s="1059" t="s">
        <v>6113</v>
      </c>
      <c r="C8672" s="1060" t="s">
        <v>24235</v>
      </c>
      <c r="D8672" s="1061">
        <v>179.03</v>
      </c>
    </row>
    <row r="8673" spans="1:4" ht="33.75" x14ac:dyDescent="0.2">
      <c r="A8673" s="1058">
        <v>9617</v>
      </c>
      <c r="B8673" s="1059" t="s">
        <v>10801</v>
      </c>
      <c r="C8673" s="1060" t="s">
        <v>24235</v>
      </c>
      <c r="D8673" s="1061">
        <v>209.64</v>
      </c>
    </row>
    <row r="8674" spans="1:4" ht="22.5" x14ac:dyDescent="0.2">
      <c r="A8674" s="1058">
        <v>2225</v>
      </c>
      <c r="B8674" s="1059" t="s">
        <v>6114</v>
      </c>
      <c r="C8674" s="1060" t="s">
        <v>24235</v>
      </c>
      <c r="D8674" s="1061">
        <v>82.15</v>
      </c>
    </row>
    <row r="8675" spans="1:4" ht="22.5" x14ac:dyDescent="0.2">
      <c r="A8675" s="1058">
        <v>2226</v>
      </c>
      <c r="B8675" s="1059" t="s">
        <v>6115</v>
      </c>
      <c r="C8675" s="1060" t="s">
        <v>24235</v>
      </c>
      <c r="D8675" s="1061">
        <v>130.94</v>
      </c>
    </row>
    <row r="8676" spans="1:4" ht="33.75" x14ac:dyDescent="0.2">
      <c r="A8676" s="1058">
        <v>12704</v>
      </c>
      <c r="B8676" s="1059" t="s">
        <v>21403</v>
      </c>
      <c r="C8676" s="1060" t="s">
        <v>24235</v>
      </c>
      <c r="D8676" s="1061">
        <v>317.79000000000002</v>
      </c>
    </row>
    <row r="8677" spans="1:4" ht="33.75" x14ac:dyDescent="0.2">
      <c r="A8677" s="1058">
        <v>12705</v>
      </c>
      <c r="B8677" s="1059" t="s">
        <v>21404</v>
      </c>
      <c r="C8677" s="1060" t="s">
        <v>24235</v>
      </c>
      <c r="D8677" s="1061">
        <v>290.77</v>
      </c>
    </row>
    <row r="8678" spans="1:4" ht="33.75" x14ac:dyDescent="0.2">
      <c r="A8678" s="1058">
        <v>11068</v>
      </c>
      <c r="B8678" s="1059" t="s">
        <v>11714</v>
      </c>
      <c r="C8678" s="1060" t="s">
        <v>24235</v>
      </c>
      <c r="D8678" s="1061">
        <v>439.51</v>
      </c>
    </row>
    <row r="8679" spans="1:4" ht="22.5" x14ac:dyDescent="0.2">
      <c r="A8679" s="1058">
        <v>4799</v>
      </c>
      <c r="B8679" s="1059" t="s">
        <v>7817</v>
      </c>
      <c r="C8679" s="1060" t="s">
        <v>24235</v>
      </c>
      <c r="D8679" s="1061">
        <v>440.57</v>
      </c>
    </row>
    <row r="8680" spans="1:4" x14ac:dyDescent="0.2">
      <c r="A8680" s="1058">
        <v>10047</v>
      </c>
      <c r="B8680" s="1059" t="s">
        <v>11125</v>
      </c>
      <c r="C8680" s="1060" t="s">
        <v>2974</v>
      </c>
      <c r="D8680" s="1061">
        <v>19.55</v>
      </c>
    </row>
    <row r="8681" spans="1:4" ht="22.5" x14ac:dyDescent="0.2">
      <c r="A8681" s="1058">
        <v>12081</v>
      </c>
      <c r="B8681" s="1059" t="s">
        <v>12442</v>
      </c>
      <c r="C8681" s="1060" t="s">
        <v>2974</v>
      </c>
      <c r="D8681" s="1061">
        <v>147.65</v>
      </c>
    </row>
    <row r="8682" spans="1:4" x14ac:dyDescent="0.2">
      <c r="A8682" s="1058">
        <v>5013</v>
      </c>
      <c r="B8682" s="1059" t="s">
        <v>7985</v>
      </c>
      <c r="C8682" s="1060" t="s">
        <v>2974</v>
      </c>
      <c r="D8682" s="1061">
        <v>12.96</v>
      </c>
    </row>
    <row r="8683" spans="1:4" ht="22.5" x14ac:dyDescent="0.2">
      <c r="A8683" s="1058">
        <v>9717</v>
      </c>
      <c r="B8683" s="1059" t="s">
        <v>10869</v>
      </c>
      <c r="C8683" s="1060" t="s">
        <v>2974</v>
      </c>
      <c r="D8683" s="1061">
        <v>173.03</v>
      </c>
    </row>
    <row r="8684" spans="1:4" x14ac:dyDescent="0.2">
      <c r="A8684" s="1058">
        <v>5017</v>
      </c>
      <c r="B8684" s="1059" t="s">
        <v>7989</v>
      </c>
      <c r="C8684" s="1060" t="s">
        <v>2974</v>
      </c>
      <c r="D8684" s="1061">
        <v>30.27</v>
      </c>
    </row>
    <row r="8685" spans="1:4" ht="22.5" x14ac:dyDescent="0.2">
      <c r="A8685" s="1058">
        <v>8855</v>
      </c>
      <c r="B8685" s="1059" t="s">
        <v>10270</v>
      </c>
      <c r="C8685" s="1060" t="s">
        <v>2974</v>
      </c>
      <c r="D8685" s="1061">
        <v>37.770000000000003</v>
      </c>
    </row>
    <row r="8686" spans="1:4" ht="22.5" x14ac:dyDescent="0.2">
      <c r="A8686" s="1058">
        <v>10354</v>
      </c>
      <c r="B8686" s="1059" t="s">
        <v>11309</v>
      </c>
      <c r="C8686" s="1060" t="s">
        <v>2974</v>
      </c>
      <c r="D8686" s="1061">
        <v>45.23</v>
      </c>
    </row>
    <row r="8687" spans="1:4" x14ac:dyDescent="0.2">
      <c r="A8687" s="1058">
        <v>9618</v>
      </c>
      <c r="B8687" s="1059" t="s">
        <v>10802</v>
      </c>
      <c r="C8687" s="1060" t="s">
        <v>2974</v>
      </c>
      <c r="D8687" s="1061">
        <v>55.38</v>
      </c>
    </row>
    <row r="8688" spans="1:4" x14ac:dyDescent="0.2">
      <c r="A8688" s="1058">
        <v>4758</v>
      </c>
      <c r="B8688" s="1059" t="s">
        <v>7791</v>
      </c>
      <c r="C8688" s="1060" t="s">
        <v>2974</v>
      </c>
      <c r="D8688" s="1061">
        <v>23.18</v>
      </c>
    </row>
    <row r="8689" spans="1:4" x14ac:dyDescent="0.2">
      <c r="A8689" s="1058">
        <v>2259</v>
      </c>
      <c r="B8689" s="1059" t="s">
        <v>6141</v>
      </c>
      <c r="C8689" s="1060" t="s">
        <v>2974</v>
      </c>
      <c r="D8689" s="1061">
        <v>15.5</v>
      </c>
    </row>
    <row r="8690" spans="1:4" x14ac:dyDescent="0.2">
      <c r="A8690" s="1058">
        <v>2260</v>
      </c>
      <c r="B8690" s="1059" t="s">
        <v>6142</v>
      </c>
      <c r="C8690" s="1060" t="s">
        <v>2974</v>
      </c>
      <c r="D8690" s="1061">
        <v>19.3</v>
      </c>
    </row>
    <row r="8691" spans="1:4" x14ac:dyDescent="0.2">
      <c r="A8691" s="1058">
        <v>11233</v>
      </c>
      <c r="B8691" s="1059" t="s">
        <v>11839</v>
      </c>
      <c r="C8691" s="1060" t="s">
        <v>2974</v>
      </c>
      <c r="D8691" s="1061">
        <v>18.46</v>
      </c>
    </row>
    <row r="8692" spans="1:4" x14ac:dyDescent="0.2">
      <c r="A8692" s="1058">
        <v>8373</v>
      </c>
      <c r="B8692" s="1059" t="s">
        <v>9948</v>
      </c>
      <c r="C8692" s="1060" t="s">
        <v>2974</v>
      </c>
      <c r="D8692" s="1061">
        <v>22.04</v>
      </c>
    </row>
    <row r="8693" spans="1:4" ht="33.75" x14ac:dyDescent="0.2">
      <c r="A8693" s="1058">
        <v>12079</v>
      </c>
      <c r="B8693" s="1059" t="s">
        <v>12440</v>
      </c>
      <c r="C8693" s="1060" t="s">
        <v>2974</v>
      </c>
      <c r="D8693" s="1061">
        <v>58.14</v>
      </c>
    </row>
    <row r="8694" spans="1:4" ht="33.75" x14ac:dyDescent="0.2">
      <c r="A8694" s="1058">
        <v>2276</v>
      </c>
      <c r="B8694" s="1059" t="s">
        <v>6154</v>
      </c>
      <c r="C8694" s="1060" t="s">
        <v>2974</v>
      </c>
      <c r="D8694" s="1061">
        <v>22.21</v>
      </c>
    </row>
    <row r="8695" spans="1:4" ht="22.5" x14ac:dyDescent="0.2">
      <c r="A8695" s="1058">
        <v>12247</v>
      </c>
      <c r="B8695" s="1059" t="s">
        <v>12590</v>
      </c>
      <c r="C8695" s="1060" t="s">
        <v>2974</v>
      </c>
      <c r="D8695" s="1061">
        <v>7.02</v>
      </c>
    </row>
    <row r="8696" spans="1:4" ht="33.75" x14ac:dyDescent="0.2">
      <c r="A8696" s="1058">
        <v>5064</v>
      </c>
      <c r="B8696" s="1059" t="s">
        <v>8022</v>
      </c>
      <c r="C8696" s="1060" t="s">
        <v>2974</v>
      </c>
      <c r="D8696" s="1061">
        <v>17.350000000000001</v>
      </c>
    </row>
    <row r="8697" spans="1:4" ht="33.75" x14ac:dyDescent="0.2">
      <c r="A8697" s="1058">
        <v>3568</v>
      </c>
      <c r="B8697" s="1059" t="s">
        <v>7055</v>
      </c>
      <c r="C8697" s="1060" t="s">
        <v>2974</v>
      </c>
      <c r="D8697" s="1061">
        <v>35.24</v>
      </c>
    </row>
    <row r="8698" spans="1:4" ht="33.75" x14ac:dyDescent="0.2">
      <c r="A8698" s="1058">
        <v>3570</v>
      </c>
      <c r="B8698" s="1059" t="s">
        <v>7056</v>
      </c>
      <c r="C8698" s="1060" t="s">
        <v>2974</v>
      </c>
      <c r="D8698" s="1061">
        <v>35.24</v>
      </c>
    </row>
    <row r="8699" spans="1:4" x14ac:dyDescent="0.2">
      <c r="A8699" s="1058">
        <v>2250</v>
      </c>
      <c r="B8699" s="1059" t="s">
        <v>6132</v>
      </c>
      <c r="C8699" s="1060" t="s">
        <v>2974</v>
      </c>
      <c r="D8699" s="1061">
        <v>9.18</v>
      </c>
    </row>
    <row r="8700" spans="1:4" x14ac:dyDescent="0.2">
      <c r="A8700" s="1058">
        <v>2248</v>
      </c>
      <c r="B8700" s="1059" t="s">
        <v>6130</v>
      </c>
      <c r="C8700" s="1060" t="s">
        <v>2974</v>
      </c>
      <c r="D8700" s="1061">
        <v>7.45</v>
      </c>
    </row>
    <row r="8701" spans="1:4" x14ac:dyDescent="0.2">
      <c r="A8701" s="1058">
        <v>2249</v>
      </c>
      <c r="B8701" s="1059" t="s">
        <v>6131</v>
      </c>
      <c r="C8701" s="1060" t="s">
        <v>2974</v>
      </c>
      <c r="D8701" s="1061">
        <v>7.45</v>
      </c>
    </row>
    <row r="8702" spans="1:4" ht="22.5" x14ac:dyDescent="0.2">
      <c r="A8702" s="1058">
        <v>10219</v>
      </c>
      <c r="B8702" s="1059" t="s">
        <v>11221</v>
      </c>
      <c r="C8702" s="1060" t="s">
        <v>2974</v>
      </c>
      <c r="D8702" s="1061">
        <v>45.2</v>
      </c>
    </row>
    <row r="8703" spans="1:4" x14ac:dyDescent="0.2">
      <c r="A8703" s="1058">
        <v>12330</v>
      </c>
      <c r="B8703" s="1059" t="s">
        <v>12664</v>
      </c>
      <c r="C8703" s="1060" t="s">
        <v>2974</v>
      </c>
      <c r="D8703" s="1061">
        <v>95.25</v>
      </c>
    </row>
    <row r="8704" spans="1:4" ht="22.5" x14ac:dyDescent="0.2">
      <c r="A8704" s="1058">
        <v>7652</v>
      </c>
      <c r="B8704" s="1059" t="s">
        <v>9535</v>
      </c>
      <c r="C8704" s="1060" t="s">
        <v>2974</v>
      </c>
      <c r="D8704" s="1061">
        <v>45.74</v>
      </c>
    </row>
    <row r="8705" spans="1:4" ht="22.5" x14ac:dyDescent="0.2">
      <c r="A8705" s="1058">
        <v>10359</v>
      </c>
      <c r="B8705" s="1059" t="s">
        <v>11310</v>
      </c>
      <c r="C8705" s="1060" t="s">
        <v>2974</v>
      </c>
      <c r="D8705" s="1061">
        <v>49.05</v>
      </c>
    </row>
    <row r="8706" spans="1:4" ht="22.5" x14ac:dyDescent="0.2">
      <c r="A8706" s="1058">
        <v>2251</v>
      </c>
      <c r="B8706" s="1059" t="s">
        <v>6133</v>
      </c>
      <c r="C8706" s="1060" t="s">
        <v>2974</v>
      </c>
      <c r="D8706" s="1061">
        <v>33.65</v>
      </c>
    </row>
    <row r="8707" spans="1:4" ht="22.5" x14ac:dyDescent="0.2">
      <c r="A8707" s="1058">
        <v>2252</v>
      </c>
      <c r="B8707" s="1059" t="s">
        <v>6134</v>
      </c>
      <c r="C8707" s="1060" t="s">
        <v>2974</v>
      </c>
      <c r="D8707" s="1061">
        <v>39.81</v>
      </c>
    </row>
    <row r="8708" spans="1:4" ht="33.75" x14ac:dyDescent="0.2">
      <c r="A8708" s="1058">
        <v>2253</v>
      </c>
      <c r="B8708" s="1059" t="s">
        <v>6135</v>
      </c>
      <c r="C8708" s="1060" t="s">
        <v>2974</v>
      </c>
      <c r="D8708" s="1061">
        <v>44.46</v>
      </c>
    </row>
    <row r="8709" spans="1:4" ht="22.5" x14ac:dyDescent="0.2">
      <c r="A8709" s="1058">
        <v>9542</v>
      </c>
      <c r="B8709" s="1059" t="s">
        <v>10768</v>
      </c>
      <c r="C8709" s="1060" t="s">
        <v>2974</v>
      </c>
      <c r="D8709" s="1061">
        <v>40.72</v>
      </c>
    </row>
    <row r="8710" spans="1:4" ht="33.75" x14ac:dyDescent="0.2">
      <c r="A8710" s="1058">
        <v>10827</v>
      </c>
      <c r="B8710" s="1059" t="s">
        <v>11589</v>
      </c>
      <c r="C8710" s="1060" t="s">
        <v>2974</v>
      </c>
      <c r="D8710" s="1061">
        <v>51.78</v>
      </c>
    </row>
    <row r="8711" spans="1:4" ht="22.5" x14ac:dyDescent="0.2">
      <c r="A8711" s="1058">
        <v>11745</v>
      </c>
      <c r="B8711" s="1059" t="s">
        <v>12209</v>
      </c>
      <c r="C8711" s="1060" t="s">
        <v>2974</v>
      </c>
      <c r="D8711" s="1061">
        <v>76.67</v>
      </c>
    </row>
    <row r="8712" spans="1:4" x14ac:dyDescent="0.2">
      <c r="A8712" s="1058">
        <v>2255</v>
      </c>
      <c r="B8712" s="1059" t="s">
        <v>6137</v>
      </c>
      <c r="C8712" s="1060" t="s">
        <v>2974</v>
      </c>
      <c r="D8712" s="1061">
        <v>26.28</v>
      </c>
    </row>
    <row r="8713" spans="1:4" x14ac:dyDescent="0.2">
      <c r="A8713" s="1058">
        <v>4772</v>
      </c>
      <c r="B8713" s="1059" t="s">
        <v>7801</v>
      </c>
      <c r="C8713" s="1060" t="s">
        <v>2974</v>
      </c>
      <c r="D8713" s="1061">
        <v>25.66</v>
      </c>
    </row>
    <row r="8714" spans="1:4" x14ac:dyDescent="0.2">
      <c r="A8714" s="1058">
        <v>2254</v>
      </c>
      <c r="B8714" s="1059" t="s">
        <v>6136</v>
      </c>
      <c r="C8714" s="1060" t="s">
        <v>2974</v>
      </c>
      <c r="D8714" s="1061">
        <v>28.9</v>
      </c>
    </row>
    <row r="8715" spans="1:4" x14ac:dyDescent="0.2">
      <c r="A8715" s="1058">
        <v>4760</v>
      </c>
      <c r="B8715" s="1059" t="s">
        <v>7792</v>
      </c>
      <c r="C8715" s="1060" t="s">
        <v>2974</v>
      </c>
      <c r="D8715" s="1061">
        <v>22.49</v>
      </c>
    </row>
    <row r="8716" spans="1:4" ht="22.5" x14ac:dyDescent="0.2">
      <c r="A8716" s="1058">
        <v>11544</v>
      </c>
      <c r="B8716" s="1059" t="s">
        <v>12076</v>
      </c>
      <c r="C8716" s="1060" t="s">
        <v>2974</v>
      </c>
      <c r="D8716" s="1061">
        <v>95.25</v>
      </c>
    </row>
    <row r="8717" spans="1:4" ht="22.5" x14ac:dyDescent="0.2">
      <c r="A8717" s="1058">
        <v>8943</v>
      </c>
      <c r="B8717" s="1059" t="s">
        <v>10343</v>
      </c>
      <c r="C8717" s="1060" t="s">
        <v>2974</v>
      </c>
      <c r="D8717" s="1061">
        <v>33.880000000000003</v>
      </c>
    </row>
    <row r="8718" spans="1:4" ht="22.5" x14ac:dyDescent="0.2">
      <c r="A8718" s="1058">
        <v>2257</v>
      </c>
      <c r="B8718" s="1059" t="s">
        <v>6139</v>
      </c>
      <c r="C8718" s="1060" t="s">
        <v>2974</v>
      </c>
      <c r="D8718" s="1061">
        <v>33.44</v>
      </c>
    </row>
    <row r="8719" spans="1:4" ht="22.5" x14ac:dyDescent="0.2">
      <c r="A8719" s="1058">
        <v>2258</v>
      </c>
      <c r="B8719" s="1059" t="s">
        <v>6140</v>
      </c>
      <c r="C8719" s="1060" t="s">
        <v>2974</v>
      </c>
      <c r="D8719" s="1061">
        <v>43.55</v>
      </c>
    </row>
    <row r="8720" spans="1:4" ht="22.5" x14ac:dyDescent="0.2">
      <c r="A8720" s="1058">
        <v>2256</v>
      </c>
      <c r="B8720" s="1059" t="s">
        <v>6138</v>
      </c>
      <c r="C8720" s="1060" t="s">
        <v>2974</v>
      </c>
      <c r="D8720" s="1061">
        <v>30.9</v>
      </c>
    </row>
    <row r="8721" spans="1:4" x14ac:dyDescent="0.2">
      <c r="A8721" s="1058">
        <v>10046</v>
      </c>
      <c r="B8721" s="1059" t="s">
        <v>11124</v>
      </c>
      <c r="C8721" s="1060" t="s">
        <v>2974</v>
      </c>
      <c r="D8721" s="1061">
        <v>25.46</v>
      </c>
    </row>
    <row r="8722" spans="1:4" ht="22.5" x14ac:dyDescent="0.2">
      <c r="A8722" s="1058">
        <v>11744</v>
      </c>
      <c r="B8722" s="1059" t="s">
        <v>12208</v>
      </c>
      <c r="C8722" s="1060" t="s">
        <v>2974</v>
      </c>
      <c r="D8722" s="1061">
        <v>76.67</v>
      </c>
    </row>
    <row r="8723" spans="1:4" ht="22.5" x14ac:dyDescent="0.2">
      <c r="A8723" s="1058">
        <v>7784</v>
      </c>
      <c r="B8723" s="1059" t="s">
        <v>9638</v>
      </c>
      <c r="C8723" s="1060" t="s">
        <v>2974</v>
      </c>
      <c r="D8723" s="1061">
        <v>60.05</v>
      </c>
    </row>
    <row r="8724" spans="1:4" ht="22.5" x14ac:dyDescent="0.2">
      <c r="A8724" s="1058">
        <v>9044</v>
      </c>
      <c r="B8724" s="1059" t="s">
        <v>10422</v>
      </c>
      <c r="C8724" s="1060" t="s">
        <v>2974</v>
      </c>
      <c r="D8724" s="1061">
        <v>20.46</v>
      </c>
    </row>
    <row r="8725" spans="1:4" ht="22.5" x14ac:dyDescent="0.2">
      <c r="A8725" s="1058">
        <v>2272</v>
      </c>
      <c r="B8725" s="1059" t="s">
        <v>6152</v>
      </c>
      <c r="C8725" s="1060" t="s">
        <v>2974</v>
      </c>
      <c r="D8725" s="1061">
        <v>40.14</v>
      </c>
    </row>
    <row r="8726" spans="1:4" ht="22.5" x14ac:dyDescent="0.2">
      <c r="A8726" s="1058">
        <v>11360</v>
      </c>
      <c r="B8726" s="1059" t="s">
        <v>11945</v>
      </c>
      <c r="C8726" s="1060" t="s">
        <v>2974</v>
      </c>
      <c r="D8726" s="1061">
        <v>182.7</v>
      </c>
    </row>
    <row r="8727" spans="1:4" x14ac:dyDescent="0.2">
      <c r="A8727" s="1058">
        <v>4638</v>
      </c>
      <c r="B8727" s="1059" t="s">
        <v>7733</v>
      </c>
      <c r="C8727" s="1060" t="s">
        <v>2974</v>
      </c>
      <c r="D8727" s="1061">
        <v>38.15</v>
      </c>
    </row>
    <row r="8728" spans="1:4" x14ac:dyDescent="0.2">
      <c r="A8728" s="1058">
        <v>2262</v>
      </c>
      <c r="B8728" s="1059" t="s">
        <v>6143</v>
      </c>
      <c r="C8728" s="1060" t="s">
        <v>2974</v>
      </c>
      <c r="D8728" s="1061">
        <v>86.21</v>
      </c>
    </row>
    <row r="8729" spans="1:4" x14ac:dyDescent="0.2">
      <c r="A8729" s="1058">
        <v>10567</v>
      </c>
      <c r="B8729" s="1059" t="s">
        <v>11426</v>
      </c>
      <c r="C8729" s="1060" t="s">
        <v>2974</v>
      </c>
      <c r="D8729" s="1061">
        <v>26.68</v>
      </c>
    </row>
    <row r="8730" spans="1:4" x14ac:dyDescent="0.2">
      <c r="A8730" s="1058">
        <v>2264</v>
      </c>
      <c r="B8730" s="1059" t="s">
        <v>6144</v>
      </c>
      <c r="C8730" s="1060" t="s">
        <v>2974</v>
      </c>
      <c r="D8730" s="1061">
        <v>13.62</v>
      </c>
    </row>
    <row r="8731" spans="1:4" x14ac:dyDescent="0.2">
      <c r="A8731" s="1058">
        <v>2265</v>
      </c>
      <c r="B8731" s="1059" t="s">
        <v>6145</v>
      </c>
      <c r="C8731" s="1060" t="s">
        <v>2974</v>
      </c>
      <c r="D8731" s="1061">
        <v>14.96</v>
      </c>
    </row>
    <row r="8732" spans="1:4" x14ac:dyDescent="0.2">
      <c r="A8732" s="1058">
        <v>12331</v>
      </c>
      <c r="B8732" s="1059" t="s">
        <v>12665</v>
      </c>
      <c r="C8732" s="1060" t="s">
        <v>2974</v>
      </c>
      <c r="D8732" s="1061">
        <v>254.96</v>
      </c>
    </row>
    <row r="8733" spans="1:4" x14ac:dyDescent="0.2">
      <c r="A8733" s="1058">
        <v>11545</v>
      </c>
      <c r="B8733" s="1059" t="s">
        <v>12077</v>
      </c>
      <c r="C8733" s="1060" t="s">
        <v>2974</v>
      </c>
      <c r="D8733" s="1061">
        <v>254.96</v>
      </c>
    </row>
    <row r="8734" spans="1:4" x14ac:dyDescent="0.2">
      <c r="A8734" s="1058">
        <v>7285</v>
      </c>
      <c r="B8734" s="1059" t="s">
        <v>9224</v>
      </c>
      <c r="C8734" s="1060" t="s">
        <v>2974</v>
      </c>
      <c r="D8734" s="1061">
        <v>79.92</v>
      </c>
    </row>
    <row r="8735" spans="1:4" x14ac:dyDescent="0.2">
      <c r="A8735" s="1058">
        <v>12445</v>
      </c>
      <c r="B8735" s="1059" t="s">
        <v>21189</v>
      </c>
      <c r="C8735" s="1060" t="s">
        <v>2974</v>
      </c>
      <c r="D8735" s="1061">
        <v>81.08</v>
      </c>
    </row>
    <row r="8736" spans="1:4" x14ac:dyDescent="0.2">
      <c r="A8736" s="1058">
        <v>2266</v>
      </c>
      <c r="B8736" s="1059" t="s">
        <v>6146</v>
      </c>
      <c r="C8736" s="1060" t="s">
        <v>2974</v>
      </c>
      <c r="D8736" s="1061">
        <v>63.84</v>
      </c>
    </row>
    <row r="8737" spans="1:4" x14ac:dyDescent="0.2">
      <c r="A8737" s="1058">
        <v>2267</v>
      </c>
      <c r="B8737" s="1059" t="s">
        <v>6147</v>
      </c>
      <c r="C8737" s="1060" t="s">
        <v>2974</v>
      </c>
      <c r="D8737" s="1061">
        <v>79.37</v>
      </c>
    </row>
    <row r="8738" spans="1:4" x14ac:dyDescent="0.2">
      <c r="A8738" s="1058">
        <v>4639</v>
      </c>
      <c r="B8738" s="1059" t="s">
        <v>7734</v>
      </c>
      <c r="C8738" s="1060" t="s">
        <v>2974</v>
      </c>
      <c r="D8738" s="1061">
        <v>91.72</v>
      </c>
    </row>
    <row r="8739" spans="1:4" x14ac:dyDescent="0.2">
      <c r="A8739" s="1058">
        <v>9584</v>
      </c>
      <c r="B8739" s="1059" t="s">
        <v>10790</v>
      </c>
      <c r="C8739" s="1060" t="s">
        <v>2974</v>
      </c>
      <c r="D8739" s="1061">
        <v>120.76</v>
      </c>
    </row>
    <row r="8740" spans="1:4" x14ac:dyDescent="0.2">
      <c r="A8740" s="1058">
        <v>9587</v>
      </c>
      <c r="B8740" s="1059" t="s">
        <v>21129</v>
      </c>
      <c r="C8740" s="1060" t="s">
        <v>2974</v>
      </c>
      <c r="D8740" s="1061">
        <v>88.17</v>
      </c>
    </row>
    <row r="8741" spans="1:4" x14ac:dyDescent="0.2">
      <c r="A8741" s="1058">
        <v>7846</v>
      </c>
      <c r="B8741" s="1059" t="s">
        <v>9680</v>
      </c>
      <c r="C8741" s="1060" t="s">
        <v>2974</v>
      </c>
      <c r="D8741" s="1061">
        <v>83.16</v>
      </c>
    </row>
    <row r="8742" spans="1:4" x14ac:dyDescent="0.2">
      <c r="A8742" s="1058">
        <v>7699</v>
      </c>
      <c r="B8742" s="1059" t="s">
        <v>9576</v>
      </c>
      <c r="C8742" s="1060" t="s">
        <v>2974</v>
      </c>
      <c r="D8742" s="1061">
        <v>96.32</v>
      </c>
    </row>
    <row r="8743" spans="1:4" x14ac:dyDescent="0.2">
      <c r="A8743" s="1058">
        <v>4897</v>
      </c>
      <c r="B8743" s="1059" t="s">
        <v>7899</v>
      </c>
      <c r="C8743" s="1060" t="s">
        <v>2974</v>
      </c>
      <c r="D8743" s="1061">
        <v>63.84</v>
      </c>
    </row>
    <row r="8744" spans="1:4" x14ac:dyDescent="0.2">
      <c r="A8744" s="1058">
        <v>2270</v>
      </c>
      <c r="B8744" s="1059" t="s">
        <v>6150</v>
      </c>
      <c r="C8744" s="1060" t="s">
        <v>2974</v>
      </c>
      <c r="D8744" s="1061">
        <v>50.26</v>
      </c>
    </row>
    <row r="8745" spans="1:4" x14ac:dyDescent="0.2">
      <c r="A8745" s="1058">
        <v>2271</v>
      </c>
      <c r="B8745" s="1059" t="s">
        <v>6151</v>
      </c>
      <c r="C8745" s="1060" t="s">
        <v>2974</v>
      </c>
      <c r="D8745" s="1061">
        <v>69.5</v>
      </c>
    </row>
    <row r="8746" spans="1:4" x14ac:dyDescent="0.2">
      <c r="A8746" s="1058">
        <v>2273</v>
      </c>
      <c r="B8746" s="1059" t="s">
        <v>6153</v>
      </c>
      <c r="C8746" s="1060" t="s">
        <v>2974</v>
      </c>
      <c r="D8746" s="1061">
        <v>82.15</v>
      </c>
    </row>
    <row r="8747" spans="1:4" x14ac:dyDescent="0.2">
      <c r="A8747" s="1058">
        <v>12421</v>
      </c>
      <c r="B8747" s="1059" t="s">
        <v>12726</v>
      </c>
      <c r="C8747" s="1060" t="s">
        <v>2974</v>
      </c>
      <c r="D8747" s="1061">
        <v>686.76</v>
      </c>
    </row>
    <row r="8748" spans="1:4" ht="22.5" x14ac:dyDescent="0.2">
      <c r="A8748" s="1058">
        <v>9553</v>
      </c>
      <c r="B8748" s="1059" t="s">
        <v>10776</v>
      </c>
      <c r="C8748" s="1060" t="s">
        <v>2974</v>
      </c>
      <c r="D8748" s="1061">
        <v>40.72</v>
      </c>
    </row>
    <row r="8749" spans="1:4" x14ac:dyDescent="0.2">
      <c r="A8749" s="1058">
        <v>2268</v>
      </c>
      <c r="B8749" s="1059" t="s">
        <v>6148</v>
      </c>
      <c r="C8749" s="1060" t="s">
        <v>2974</v>
      </c>
      <c r="D8749" s="1061">
        <v>30.41</v>
      </c>
    </row>
    <row r="8750" spans="1:4" x14ac:dyDescent="0.2">
      <c r="A8750" s="1058">
        <v>2269</v>
      </c>
      <c r="B8750" s="1059" t="s">
        <v>6149</v>
      </c>
      <c r="C8750" s="1060" t="s">
        <v>2974</v>
      </c>
      <c r="D8750" s="1061">
        <v>34.32</v>
      </c>
    </row>
    <row r="8751" spans="1:4" x14ac:dyDescent="0.2">
      <c r="A8751" s="1058">
        <v>9082</v>
      </c>
      <c r="B8751" s="1059" t="s">
        <v>10442</v>
      </c>
      <c r="C8751" s="1060" t="s">
        <v>2974</v>
      </c>
      <c r="D8751" s="1061">
        <v>21.1</v>
      </c>
    </row>
    <row r="8752" spans="1:4" ht="22.5" x14ac:dyDescent="0.2">
      <c r="A8752" s="1058">
        <v>9719</v>
      </c>
      <c r="B8752" s="1059" t="s">
        <v>10871</v>
      </c>
      <c r="C8752" s="1060" t="s">
        <v>2974</v>
      </c>
      <c r="D8752" s="1061">
        <v>115.05</v>
      </c>
    </row>
    <row r="8753" spans="1:4" ht="22.5" x14ac:dyDescent="0.2">
      <c r="A8753" s="1058">
        <v>2305</v>
      </c>
      <c r="B8753" s="1059" t="s">
        <v>20968</v>
      </c>
      <c r="C8753" s="1060" t="s">
        <v>24235</v>
      </c>
      <c r="D8753" s="1061">
        <v>7.19</v>
      </c>
    </row>
    <row r="8754" spans="1:4" ht="22.5" x14ac:dyDescent="0.2">
      <c r="A8754" s="1058">
        <v>2303</v>
      </c>
      <c r="B8754" s="1059" t="s">
        <v>6174</v>
      </c>
      <c r="C8754" s="1060" t="s">
        <v>24235</v>
      </c>
      <c r="D8754" s="1061">
        <v>14.87</v>
      </c>
    </row>
    <row r="8755" spans="1:4" ht="22.5" x14ac:dyDescent="0.2">
      <c r="A8755" s="1058">
        <v>2313</v>
      </c>
      <c r="B8755" s="1059" t="s">
        <v>20973</v>
      </c>
      <c r="C8755" s="1060" t="s">
        <v>24235</v>
      </c>
      <c r="D8755" s="1061">
        <v>7.31</v>
      </c>
    </row>
    <row r="8756" spans="1:4" ht="22.5" x14ac:dyDescent="0.2">
      <c r="A8756" s="1058">
        <v>2306</v>
      </c>
      <c r="B8756" s="1059" t="s">
        <v>20969</v>
      </c>
      <c r="C8756" s="1060" t="s">
        <v>24235</v>
      </c>
      <c r="D8756" s="1061">
        <v>14.78</v>
      </c>
    </row>
    <row r="8757" spans="1:4" ht="22.5" x14ac:dyDescent="0.2">
      <c r="A8757" s="1058">
        <v>7808</v>
      </c>
      <c r="B8757" s="1059" t="s">
        <v>21106</v>
      </c>
      <c r="C8757" s="1060" t="s">
        <v>24235</v>
      </c>
      <c r="D8757" s="1061">
        <v>14.21</v>
      </c>
    </row>
    <row r="8758" spans="1:4" ht="22.5" x14ac:dyDescent="0.2">
      <c r="A8758" s="1058">
        <v>9484</v>
      </c>
      <c r="B8758" s="1059" t="s">
        <v>10718</v>
      </c>
      <c r="C8758" s="1060" t="s">
        <v>24235</v>
      </c>
      <c r="D8758" s="1061">
        <v>15.98</v>
      </c>
    </row>
    <row r="8759" spans="1:4" ht="22.5" x14ac:dyDescent="0.2">
      <c r="A8759" s="1058">
        <v>2308</v>
      </c>
      <c r="B8759" s="1059" t="s">
        <v>20970</v>
      </c>
      <c r="C8759" s="1060" t="s">
        <v>24235</v>
      </c>
      <c r="D8759" s="1061">
        <v>14.39</v>
      </c>
    </row>
    <row r="8760" spans="1:4" ht="22.5" x14ac:dyDescent="0.2">
      <c r="A8760" s="1058">
        <v>2311</v>
      </c>
      <c r="B8760" s="1059" t="s">
        <v>20972</v>
      </c>
      <c r="C8760" s="1060" t="s">
        <v>24235</v>
      </c>
      <c r="D8760" s="1061">
        <v>22.57</v>
      </c>
    </row>
    <row r="8761" spans="1:4" ht="33.75" x14ac:dyDescent="0.2">
      <c r="A8761" s="1058">
        <v>7696</v>
      </c>
      <c r="B8761" s="1059" t="s">
        <v>9573</v>
      </c>
      <c r="C8761" s="1060" t="s">
        <v>24235</v>
      </c>
      <c r="D8761" s="1061">
        <v>33.83</v>
      </c>
    </row>
    <row r="8762" spans="1:4" ht="45" x14ac:dyDescent="0.2">
      <c r="A8762" s="1058">
        <v>7695</v>
      </c>
      <c r="B8762" s="1059" t="s">
        <v>9572</v>
      </c>
      <c r="C8762" s="1060" t="s">
        <v>24235</v>
      </c>
      <c r="D8762" s="1061">
        <v>22.57</v>
      </c>
    </row>
    <row r="8763" spans="1:4" ht="22.5" x14ac:dyDescent="0.2">
      <c r="A8763" s="1058">
        <v>2304</v>
      </c>
      <c r="B8763" s="1059" t="s">
        <v>20967</v>
      </c>
      <c r="C8763" s="1060" t="s">
        <v>24235</v>
      </c>
      <c r="D8763" s="1061">
        <v>7.78</v>
      </c>
    </row>
    <row r="8764" spans="1:4" ht="22.5" x14ac:dyDescent="0.2">
      <c r="A8764" s="1058">
        <v>4078</v>
      </c>
      <c r="B8764" s="1059" t="s">
        <v>21074</v>
      </c>
      <c r="C8764" s="1060" t="s">
        <v>24235</v>
      </c>
      <c r="D8764" s="1061">
        <v>7.55</v>
      </c>
    </row>
    <row r="8765" spans="1:4" ht="33.75" x14ac:dyDescent="0.2">
      <c r="A8765" s="1058">
        <v>2310</v>
      </c>
      <c r="B8765" s="1059" t="s">
        <v>6175</v>
      </c>
      <c r="C8765" s="1060" t="s">
        <v>24235</v>
      </c>
      <c r="D8765" s="1061">
        <v>21.59</v>
      </c>
    </row>
    <row r="8766" spans="1:4" ht="33.75" x14ac:dyDescent="0.2">
      <c r="A8766" s="1058">
        <v>2309</v>
      </c>
      <c r="B8766" s="1059" t="s">
        <v>20971</v>
      </c>
      <c r="C8766" s="1060" t="s">
        <v>24235</v>
      </c>
      <c r="D8766" s="1061">
        <v>36.44</v>
      </c>
    </row>
    <row r="8767" spans="1:4" x14ac:dyDescent="0.2">
      <c r="A8767" s="1058">
        <v>2283</v>
      </c>
      <c r="B8767" s="1059" t="s">
        <v>6159</v>
      </c>
      <c r="C8767" s="1060" t="s">
        <v>24235</v>
      </c>
      <c r="D8767" s="1061">
        <v>13.2</v>
      </c>
    </row>
    <row r="8768" spans="1:4" ht="22.5" x14ac:dyDescent="0.2">
      <c r="A8768" s="1058">
        <v>12107</v>
      </c>
      <c r="B8768" s="1059" t="s">
        <v>12466</v>
      </c>
      <c r="C8768" s="1060" t="s">
        <v>24235</v>
      </c>
      <c r="D8768" s="1061">
        <v>11.92</v>
      </c>
    </row>
    <row r="8769" spans="1:4" x14ac:dyDescent="0.2">
      <c r="A8769" s="1058">
        <v>4644</v>
      </c>
      <c r="B8769" s="1059" t="s">
        <v>7737</v>
      </c>
      <c r="C8769" s="1060" t="s">
        <v>24235</v>
      </c>
      <c r="D8769" s="1061">
        <v>16.39</v>
      </c>
    </row>
    <row r="8770" spans="1:4" x14ac:dyDescent="0.2">
      <c r="A8770" s="1058">
        <v>2299</v>
      </c>
      <c r="B8770" s="1059" t="s">
        <v>6172</v>
      </c>
      <c r="C8770" s="1060" t="s">
        <v>24235</v>
      </c>
      <c r="D8770" s="1061">
        <v>13.2</v>
      </c>
    </row>
    <row r="8771" spans="1:4" x14ac:dyDescent="0.2">
      <c r="A8771" s="1058">
        <v>4293</v>
      </c>
      <c r="B8771" s="1059" t="s">
        <v>7486</v>
      </c>
      <c r="C8771" s="1060" t="s">
        <v>24235</v>
      </c>
      <c r="D8771" s="1061">
        <v>13.2</v>
      </c>
    </row>
    <row r="8772" spans="1:4" ht="22.5" x14ac:dyDescent="0.2">
      <c r="A8772" s="1058">
        <v>2279</v>
      </c>
      <c r="B8772" s="1059" t="s">
        <v>6155</v>
      </c>
      <c r="C8772" s="1060" t="s">
        <v>24235</v>
      </c>
      <c r="D8772" s="1061">
        <v>12.25</v>
      </c>
    </row>
    <row r="8773" spans="1:4" ht="22.5" x14ac:dyDescent="0.2">
      <c r="A8773" s="1058">
        <v>2278</v>
      </c>
      <c r="B8773" s="1059" t="s">
        <v>20966</v>
      </c>
      <c r="C8773" s="1060" t="s">
        <v>24235</v>
      </c>
      <c r="D8773" s="1061">
        <v>8.56</v>
      </c>
    </row>
    <row r="8774" spans="1:4" ht="22.5" x14ac:dyDescent="0.2">
      <c r="A8774" s="1058">
        <v>4100</v>
      </c>
      <c r="B8774" s="1059" t="s">
        <v>7368</v>
      </c>
      <c r="C8774" s="1060" t="s">
        <v>24235</v>
      </c>
      <c r="D8774" s="1061">
        <v>17.850000000000001</v>
      </c>
    </row>
    <row r="8775" spans="1:4" ht="22.5" x14ac:dyDescent="0.2">
      <c r="A8775" s="1058">
        <v>8624</v>
      </c>
      <c r="B8775" s="1059" t="s">
        <v>10105</v>
      </c>
      <c r="C8775" s="1060" t="s">
        <v>24235</v>
      </c>
      <c r="D8775" s="1061">
        <v>14.76</v>
      </c>
    </row>
    <row r="8776" spans="1:4" ht="22.5" x14ac:dyDescent="0.2">
      <c r="A8776" s="1058">
        <v>8623</v>
      </c>
      <c r="B8776" s="1059" t="s">
        <v>21118</v>
      </c>
      <c r="C8776" s="1060" t="s">
        <v>24235</v>
      </c>
      <c r="D8776" s="1061">
        <v>14</v>
      </c>
    </row>
    <row r="8777" spans="1:4" ht="22.5" x14ac:dyDescent="0.2">
      <c r="A8777" s="1058">
        <v>9151</v>
      </c>
      <c r="B8777" s="1059" t="s">
        <v>10488</v>
      </c>
      <c r="C8777" s="1060" t="s">
        <v>24235</v>
      </c>
      <c r="D8777" s="1061">
        <v>6.45</v>
      </c>
    </row>
    <row r="8778" spans="1:4" ht="22.5" x14ac:dyDescent="0.2">
      <c r="A8778" s="1058">
        <v>2286</v>
      </c>
      <c r="B8778" s="1059" t="s">
        <v>6160</v>
      </c>
      <c r="C8778" s="1060" t="s">
        <v>24235</v>
      </c>
      <c r="D8778" s="1061">
        <v>6.05</v>
      </c>
    </row>
    <row r="8779" spans="1:4" ht="22.5" x14ac:dyDescent="0.2">
      <c r="A8779" s="1058">
        <v>2284</v>
      </c>
      <c r="B8779" s="1059" t="s">
        <v>31463</v>
      </c>
      <c r="C8779" s="1060" t="s">
        <v>24235</v>
      </c>
      <c r="D8779" s="1061">
        <v>6.45</v>
      </c>
    </row>
    <row r="8780" spans="1:4" ht="33.75" x14ac:dyDescent="0.2">
      <c r="A8780" s="1058">
        <v>3862</v>
      </c>
      <c r="B8780" s="1059" t="s">
        <v>31464</v>
      </c>
      <c r="C8780" s="1060" t="s">
        <v>24235</v>
      </c>
      <c r="D8780" s="1061">
        <v>6.25</v>
      </c>
    </row>
    <row r="8781" spans="1:4" ht="45" x14ac:dyDescent="0.2">
      <c r="A8781" s="1058">
        <v>3857</v>
      </c>
      <c r="B8781" s="1059" t="s">
        <v>7231</v>
      </c>
      <c r="C8781" s="1060" t="s">
        <v>24235</v>
      </c>
      <c r="D8781" s="1061">
        <v>6.25</v>
      </c>
    </row>
    <row r="8782" spans="1:4" ht="22.5" x14ac:dyDescent="0.2">
      <c r="A8782" s="1058">
        <v>9152</v>
      </c>
      <c r="B8782" s="1059" t="s">
        <v>10489</v>
      </c>
      <c r="C8782" s="1060" t="s">
        <v>24235</v>
      </c>
      <c r="D8782" s="1061">
        <v>12.85</v>
      </c>
    </row>
    <row r="8783" spans="1:4" ht="22.5" x14ac:dyDescent="0.2">
      <c r="A8783" s="1058">
        <v>2288</v>
      </c>
      <c r="B8783" s="1059" t="s">
        <v>6162</v>
      </c>
      <c r="C8783" s="1060" t="s">
        <v>24235</v>
      </c>
      <c r="D8783" s="1061">
        <v>13.54</v>
      </c>
    </row>
    <row r="8784" spans="1:4" ht="22.5" x14ac:dyDescent="0.2">
      <c r="A8784" s="1058">
        <v>2287</v>
      </c>
      <c r="B8784" s="1059" t="s">
        <v>6161</v>
      </c>
      <c r="C8784" s="1060" t="s">
        <v>24235</v>
      </c>
      <c r="D8784" s="1061">
        <v>12.05</v>
      </c>
    </row>
    <row r="8785" spans="1:4" ht="22.5" x14ac:dyDescent="0.2">
      <c r="A8785" s="1058">
        <v>2285</v>
      </c>
      <c r="B8785" s="1059" t="s">
        <v>31465</v>
      </c>
      <c r="C8785" s="1060" t="s">
        <v>24235</v>
      </c>
      <c r="D8785" s="1061">
        <v>12.84</v>
      </c>
    </row>
    <row r="8786" spans="1:4" ht="33.75" x14ac:dyDescent="0.2">
      <c r="A8786" s="1058">
        <v>3858</v>
      </c>
      <c r="B8786" s="1059" t="s">
        <v>31466</v>
      </c>
      <c r="C8786" s="1060" t="s">
        <v>24235</v>
      </c>
      <c r="D8786" s="1061">
        <v>12.44</v>
      </c>
    </row>
    <row r="8787" spans="1:4" ht="45" x14ac:dyDescent="0.2">
      <c r="A8787" s="1058">
        <v>3860</v>
      </c>
      <c r="B8787" s="1059" t="s">
        <v>7232</v>
      </c>
      <c r="C8787" s="1060" t="s">
        <v>24235</v>
      </c>
      <c r="D8787" s="1061">
        <v>12.44</v>
      </c>
    </row>
    <row r="8788" spans="1:4" ht="45" x14ac:dyDescent="0.2">
      <c r="A8788" s="1058">
        <v>12777</v>
      </c>
      <c r="B8788" s="1059" t="s">
        <v>21467</v>
      </c>
      <c r="C8788" s="1060" t="s">
        <v>2352</v>
      </c>
      <c r="D8788" s="1061">
        <v>14.41</v>
      </c>
    </row>
    <row r="8789" spans="1:4" ht="33.75" x14ac:dyDescent="0.2">
      <c r="A8789" s="1058">
        <v>2300</v>
      </c>
      <c r="B8789" s="1059" t="s">
        <v>6173</v>
      </c>
      <c r="C8789" s="1060" t="s">
        <v>24235</v>
      </c>
      <c r="D8789" s="1061">
        <v>19.8</v>
      </c>
    </row>
    <row r="8790" spans="1:4" ht="33.75" x14ac:dyDescent="0.2">
      <c r="A8790" s="1058">
        <v>2290</v>
      </c>
      <c r="B8790" s="1059" t="s">
        <v>6164</v>
      </c>
      <c r="C8790" s="1060" t="s">
        <v>24235</v>
      </c>
      <c r="D8790" s="1061">
        <v>18.690000000000001</v>
      </c>
    </row>
    <row r="8791" spans="1:4" ht="33.75" x14ac:dyDescent="0.2">
      <c r="A8791" s="1058">
        <v>2293</v>
      </c>
      <c r="B8791" s="1059" t="s">
        <v>6167</v>
      </c>
      <c r="C8791" s="1060" t="s">
        <v>24235</v>
      </c>
      <c r="D8791" s="1061">
        <v>31.87</v>
      </c>
    </row>
    <row r="8792" spans="1:4" ht="45" x14ac:dyDescent="0.2">
      <c r="A8792" s="1058">
        <v>2292</v>
      </c>
      <c r="B8792" s="1059" t="s">
        <v>6166</v>
      </c>
      <c r="C8792" s="1060" t="s">
        <v>24235</v>
      </c>
      <c r="D8792" s="1061">
        <v>33.42</v>
      </c>
    </row>
    <row r="8793" spans="1:4" ht="33.75" x14ac:dyDescent="0.2">
      <c r="A8793" s="1058">
        <v>2296</v>
      </c>
      <c r="B8793" s="1059" t="s">
        <v>6169</v>
      </c>
      <c r="C8793" s="1060" t="s">
        <v>24235</v>
      </c>
      <c r="D8793" s="1061">
        <v>33.36</v>
      </c>
    </row>
    <row r="8794" spans="1:4" ht="33.75" x14ac:dyDescent="0.2">
      <c r="A8794" s="1058">
        <v>2295</v>
      </c>
      <c r="B8794" s="1059" t="s">
        <v>6168</v>
      </c>
      <c r="C8794" s="1060" t="s">
        <v>24235</v>
      </c>
      <c r="D8794" s="1061">
        <v>34.909999999999997</v>
      </c>
    </row>
    <row r="8795" spans="1:4" ht="22.5" x14ac:dyDescent="0.2">
      <c r="A8795" s="1058">
        <v>2280</v>
      </c>
      <c r="B8795" s="1059" t="s">
        <v>6156</v>
      </c>
      <c r="C8795" s="1060" t="s">
        <v>24235</v>
      </c>
      <c r="D8795" s="1061">
        <v>6.92</v>
      </c>
    </row>
    <row r="8796" spans="1:4" ht="45" x14ac:dyDescent="0.2">
      <c r="A8796" s="1058">
        <v>2298</v>
      </c>
      <c r="B8796" s="1059" t="s">
        <v>6171</v>
      </c>
      <c r="C8796" s="1060" t="s">
        <v>24235</v>
      </c>
      <c r="D8796" s="1061">
        <v>32.659999999999997</v>
      </c>
    </row>
    <row r="8797" spans="1:4" ht="33.75" x14ac:dyDescent="0.2">
      <c r="A8797" s="1058">
        <v>2289</v>
      </c>
      <c r="B8797" s="1059" t="s">
        <v>6163</v>
      </c>
      <c r="C8797" s="1060" t="s">
        <v>24235</v>
      </c>
      <c r="D8797" s="1061">
        <v>19</v>
      </c>
    </row>
    <row r="8798" spans="1:4" ht="45" x14ac:dyDescent="0.2">
      <c r="A8798" s="1058">
        <v>2291</v>
      </c>
      <c r="B8798" s="1059" t="s">
        <v>6165</v>
      </c>
      <c r="C8798" s="1060" t="s">
        <v>24235</v>
      </c>
      <c r="D8798" s="1061">
        <v>27.55</v>
      </c>
    </row>
    <row r="8799" spans="1:4" ht="33.75" x14ac:dyDescent="0.2">
      <c r="A8799" s="1058">
        <v>8146</v>
      </c>
      <c r="B8799" s="1059" t="s">
        <v>9823</v>
      </c>
      <c r="C8799" s="1060" t="s">
        <v>24235</v>
      </c>
      <c r="D8799" s="1061">
        <v>34.909999999999997</v>
      </c>
    </row>
    <row r="8800" spans="1:4" ht="22.5" x14ac:dyDescent="0.2">
      <c r="A8800" s="1058">
        <v>2297</v>
      </c>
      <c r="B8800" s="1059" t="s">
        <v>6170</v>
      </c>
      <c r="C8800" s="1060" t="s">
        <v>24235</v>
      </c>
      <c r="D8800" s="1061">
        <v>18.670000000000002</v>
      </c>
    </row>
    <row r="8801" spans="1:4" ht="22.5" x14ac:dyDescent="0.2">
      <c r="A8801" s="1058">
        <v>4936</v>
      </c>
      <c r="B8801" s="1059" t="s">
        <v>7927</v>
      </c>
      <c r="C8801" s="1060" t="s">
        <v>24235</v>
      </c>
      <c r="D8801" s="1061">
        <v>7.45</v>
      </c>
    </row>
    <row r="8802" spans="1:4" ht="22.5" x14ac:dyDescent="0.2">
      <c r="A8802" s="1058">
        <v>2281</v>
      </c>
      <c r="B8802" s="1059" t="s">
        <v>6157</v>
      </c>
      <c r="C8802" s="1060" t="s">
        <v>24235</v>
      </c>
      <c r="D8802" s="1061">
        <v>6.15</v>
      </c>
    </row>
    <row r="8803" spans="1:4" ht="22.5" x14ac:dyDescent="0.2">
      <c r="A8803" s="1058">
        <v>2282</v>
      </c>
      <c r="B8803" s="1059" t="s">
        <v>6158</v>
      </c>
      <c r="C8803" s="1060" t="s">
        <v>24235</v>
      </c>
      <c r="D8803" s="1061">
        <v>6.63</v>
      </c>
    </row>
    <row r="8804" spans="1:4" ht="22.5" x14ac:dyDescent="0.2">
      <c r="A8804" s="1058">
        <v>4937</v>
      </c>
      <c r="B8804" s="1059" t="s">
        <v>7928</v>
      </c>
      <c r="C8804" s="1060" t="s">
        <v>24235</v>
      </c>
      <c r="D8804" s="1061">
        <v>13.27</v>
      </c>
    </row>
    <row r="8805" spans="1:4" x14ac:dyDescent="0.2">
      <c r="A8805" s="1058">
        <v>11755</v>
      </c>
      <c r="B8805" s="1059" t="s">
        <v>12217</v>
      </c>
      <c r="C8805" s="1060" t="s">
        <v>24235</v>
      </c>
      <c r="D8805" s="1061">
        <v>912.23</v>
      </c>
    </row>
    <row r="8806" spans="1:4" x14ac:dyDescent="0.2">
      <c r="A8806" s="1058">
        <v>2329</v>
      </c>
      <c r="B8806" s="1059" t="s">
        <v>6181</v>
      </c>
      <c r="C8806" s="1060" t="s">
        <v>24235</v>
      </c>
      <c r="D8806" s="1061">
        <v>20.73</v>
      </c>
    </row>
    <row r="8807" spans="1:4" ht="22.5" x14ac:dyDescent="0.2">
      <c r="A8807" s="1058">
        <v>2319</v>
      </c>
      <c r="B8807" s="1059" t="s">
        <v>6177</v>
      </c>
      <c r="C8807" s="1060" t="s">
        <v>24235</v>
      </c>
      <c r="D8807" s="1061">
        <v>37.78</v>
      </c>
    </row>
    <row r="8808" spans="1:4" ht="22.5" x14ac:dyDescent="0.2">
      <c r="A8808" s="1058">
        <v>2318</v>
      </c>
      <c r="B8808" s="1059" t="s">
        <v>6176</v>
      </c>
      <c r="C8808" s="1060" t="s">
        <v>24235</v>
      </c>
      <c r="D8808" s="1061">
        <v>26.54</v>
      </c>
    </row>
    <row r="8809" spans="1:4" ht="33.75" x14ac:dyDescent="0.2">
      <c r="A8809" s="1058">
        <v>3724</v>
      </c>
      <c r="B8809" s="1059" t="s">
        <v>7139</v>
      </c>
      <c r="C8809" s="1060" t="s">
        <v>24235</v>
      </c>
      <c r="D8809" s="1061">
        <v>11.64</v>
      </c>
    </row>
    <row r="8810" spans="1:4" ht="22.5" x14ac:dyDescent="0.2">
      <c r="A8810" s="1058">
        <v>2324</v>
      </c>
      <c r="B8810" s="1059" t="s">
        <v>6179</v>
      </c>
      <c r="C8810" s="1060" t="s">
        <v>24235</v>
      </c>
      <c r="D8810" s="1061">
        <v>15.7</v>
      </c>
    </row>
    <row r="8811" spans="1:4" ht="22.5" x14ac:dyDescent="0.2">
      <c r="A8811" s="1058">
        <v>8402</v>
      </c>
      <c r="B8811" s="1059" t="s">
        <v>9965</v>
      </c>
      <c r="C8811" s="1060" t="s">
        <v>2723</v>
      </c>
      <c r="D8811" s="1061">
        <v>26.84</v>
      </c>
    </row>
    <row r="8812" spans="1:4" ht="22.5" x14ac:dyDescent="0.2">
      <c r="A8812" s="1058">
        <v>2330</v>
      </c>
      <c r="B8812" s="1059" t="s">
        <v>6182</v>
      </c>
      <c r="C8812" s="1060" t="s">
        <v>2723</v>
      </c>
      <c r="D8812" s="1061">
        <v>29.79</v>
      </c>
    </row>
    <row r="8813" spans="1:4" ht="33.75" x14ac:dyDescent="0.2">
      <c r="A8813" s="1058">
        <v>5070</v>
      </c>
      <c r="B8813" s="1059" t="s">
        <v>21094</v>
      </c>
      <c r="C8813" s="1060" t="s">
        <v>24235</v>
      </c>
      <c r="D8813" s="1061">
        <v>22.4</v>
      </c>
    </row>
    <row r="8814" spans="1:4" ht="22.5" x14ac:dyDescent="0.2">
      <c r="A8814" s="1058">
        <v>2327</v>
      </c>
      <c r="B8814" s="1059" t="s">
        <v>20976</v>
      </c>
      <c r="C8814" s="1060" t="s">
        <v>24235</v>
      </c>
      <c r="D8814" s="1061">
        <v>19.79</v>
      </c>
    </row>
    <row r="8815" spans="1:4" ht="22.5" x14ac:dyDescent="0.2">
      <c r="A8815" s="1058">
        <v>4651</v>
      </c>
      <c r="B8815" s="1059" t="s">
        <v>21079</v>
      </c>
      <c r="C8815" s="1060" t="s">
        <v>24235</v>
      </c>
      <c r="D8815" s="1061">
        <v>22.71</v>
      </c>
    </row>
    <row r="8816" spans="1:4" ht="33.75" x14ac:dyDescent="0.2">
      <c r="A8816" s="1058">
        <v>5040</v>
      </c>
      <c r="B8816" s="1059" t="s">
        <v>21092</v>
      </c>
      <c r="C8816" s="1060" t="s">
        <v>24235</v>
      </c>
      <c r="D8816" s="1061">
        <v>44.84</v>
      </c>
    </row>
    <row r="8817" spans="1:4" ht="22.5" x14ac:dyDescent="0.2">
      <c r="A8817" s="1058">
        <v>2322</v>
      </c>
      <c r="B8817" s="1059" t="s">
        <v>6178</v>
      </c>
      <c r="C8817" s="1060" t="s">
        <v>24235</v>
      </c>
      <c r="D8817" s="1061">
        <v>10.65</v>
      </c>
    </row>
    <row r="8818" spans="1:4" ht="22.5" x14ac:dyDescent="0.2">
      <c r="A8818" s="1058">
        <v>2328</v>
      </c>
      <c r="B8818" s="1059" t="s">
        <v>6180</v>
      </c>
      <c r="C8818" s="1060" t="s">
        <v>24235</v>
      </c>
      <c r="D8818" s="1061">
        <v>12.56</v>
      </c>
    </row>
    <row r="8819" spans="1:4" ht="33.75" x14ac:dyDescent="0.2">
      <c r="A8819" s="1058">
        <v>3761</v>
      </c>
      <c r="B8819" s="1059" t="s">
        <v>21068</v>
      </c>
      <c r="C8819" s="1060" t="s">
        <v>24235</v>
      </c>
      <c r="D8819" s="1061">
        <v>74.63</v>
      </c>
    </row>
    <row r="8820" spans="1:4" x14ac:dyDescent="0.2">
      <c r="A8820" s="1058">
        <v>4938</v>
      </c>
      <c r="B8820" s="1059" t="s">
        <v>7929</v>
      </c>
      <c r="C8820" s="1060" t="s">
        <v>24235</v>
      </c>
      <c r="D8820" s="1061">
        <v>9.34</v>
      </c>
    </row>
    <row r="8821" spans="1:4" x14ac:dyDescent="0.2">
      <c r="A8821" s="1058">
        <v>4939</v>
      </c>
      <c r="B8821" s="1059" t="s">
        <v>7930</v>
      </c>
      <c r="C8821" s="1060" t="s">
        <v>24235</v>
      </c>
      <c r="D8821" s="1061">
        <v>18.739999999999998</v>
      </c>
    </row>
    <row r="8822" spans="1:4" x14ac:dyDescent="0.2">
      <c r="A8822" s="1058">
        <v>4941</v>
      </c>
      <c r="B8822" s="1059" t="s">
        <v>21088</v>
      </c>
      <c r="C8822" s="1060" t="s">
        <v>24235</v>
      </c>
      <c r="D8822" s="1061">
        <v>28.07</v>
      </c>
    </row>
    <row r="8823" spans="1:4" ht="33.75" x14ac:dyDescent="0.2">
      <c r="A8823" s="1058">
        <v>3714</v>
      </c>
      <c r="B8823" s="1059" t="s">
        <v>21061</v>
      </c>
      <c r="C8823" s="1060" t="s">
        <v>24235</v>
      </c>
      <c r="D8823" s="1061">
        <v>13</v>
      </c>
    </row>
    <row r="8824" spans="1:4" x14ac:dyDescent="0.2">
      <c r="A8824" s="1058">
        <v>3500</v>
      </c>
      <c r="B8824" s="1059" t="s">
        <v>7028</v>
      </c>
      <c r="C8824" s="1060" t="s">
        <v>2723</v>
      </c>
      <c r="D8824" s="1061">
        <v>53.7</v>
      </c>
    </row>
    <row r="8825" spans="1:4" ht="33.75" x14ac:dyDescent="0.2">
      <c r="A8825" s="1058">
        <v>12316</v>
      </c>
      <c r="B8825" s="1059" t="s">
        <v>21166</v>
      </c>
      <c r="C8825" s="1060" t="s">
        <v>24235</v>
      </c>
      <c r="D8825" s="1061">
        <v>22.05</v>
      </c>
    </row>
    <row r="8826" spans="1:4" ht="22.5" x14ac:dyDescent="0.2">
      <c r="A8826" s="1058">
        <v>3738</v>
      </c>
      <c r="B8826" s="1059" t="s">
        <v>21064</v>
      </c>
      <c r="C8826" s="1060" t="s">
        <v>24235</v>
      </c>
      <c r="D8826" s="1061">
        <v>10.94</v>
      </c>
    </row>
    <row r="8827" spans="1:4" ht="22.5" x14ac:dyDescent="0.2">
      <c r="A8827" s="1058">
        <v>3758</v>
      </c>
      <c r="B8827" s="1059" t="s">
        <v>21066</v>
      </c>
      <c r="C8827" s="1060" t="s">
        <v>24235</v>
      </c>
      <c r="D8827" s="1061">
        <v>3.37</v>
      </c>
    </row>
    <row r="8828" spans="1:4" ht="22.5" x14ac:dyDescent="0.2">
      <c r="A8828" s="1058">
        <v>2323</v>
      </c>
      <c r="B8828" s="1059" t="s">
        <v>31467</v>
      </c>
      <c r="C8828" s="1060" t="s">
        <v>24235</v>
      </c>
      <c r="D8828" s="1061">
        <v>6.78</v>
      </c>
    </row>
    <row r="8829" spans="1:4" ht="33.75" x14ac:dyDescent="0.2">
      <c r="A8829" s="1058">
        <v>2332</v>
      </c>
      <c r="B8829" s="1059" t="s">
        <v>6183</v>
      </c>
      <c r="C8829" s="1060" t="s">
        <v>2723</v>
      </c>
      <c r="D8829" s="1061">
        <v>17.87</v>
      </c>
    </row>
    <row r="8830" spans="1:4" ht="33.75" x14ac:dyDescent="0.2">
      <c r="A8830" s="1058">
        <v>1807</v>
      </c>
      <c r="B8830" s="1059" t="s">
        <v>20963</v>
      </c>
      <c r="C8830" s="1060" t="s">
        <v>24235</v>
      </c>
      <c r="D8830" s="1061">
        <v>30.33</v>
      </c>
    </row>
    <row r="8831" spans="1:4" ht="22.5" x14ac:dyDescent="0.2">
      <c r="A8831" s="1058">
        <v>4050</v>
      </c>
      <c r="B8831" s="1059" t="s">
        <v>7337</v>
      </c>
      <c r="C8831" s="1060" t="s">
        <v>24235</v>
      </c>
      <c r="D8831" s="1061">
        <v>130.11000000000001</v>
      </c>
    </row>
    <row r="8832" spans="1:4" ht="22.5" x14ac:dyDescent="0.2">
      <c r="A8832" s="1058">
        <v>10602</v>
      </c>
      <c r="B8832" s="1059" t="s">
        <v>11459</v>
      </c>
      <c r="C8832" s="1060" t="s">
        <v>24235</v>
      </c>
      <c r="D8832" s="1061">
        <v>18.059999999999999</v>
      </c>
    </row>
    <row r="8833" spans="1:4" ht="33.75" x14ac:dyDescent="0.2">
      <c r="A8833" s="1058">
        <v>3962</v>
      </c>
      <c r="B8833" s="1059" t="s">
        <v>21071</v>
      </c>
      <c r="C8833" s="1060" t="s">
        <v>24235</v>
      </c>
      <c r="D8833" s="1061">
        <v>26.26</v>
      </c>
    </row>
    <row r="8834" spans="1:4" ht="22.5" x14ac:dyDescent="0.2">
      <c r="A8834" s="1058">
        <v>2315</v>
      </c>
      <c r="B8834" s="1059" t="s">
        <v>20975</v>
      </c>
      <c r="C8834" s="1060" t="s">
        <v>24235</v>
      </c>
      <c r="D8834" s="1061">
        <v>11.73</v>
      </c>
    </row>
    <row r="8835" spans="1:4" ht="22.5" x14ac:dyDescent="0.2">
      <c r="A8835" s="1058">
        <v>3760</v>
      </c>
      <c r="B8835" s="1059" t="s">
        <v>7160</v>
      </c>
      <c r="C8835" s="1060" t="s">
        <v>24235</v>
      </c>
      <c r="D8835" s="1061">
        <v>25.02</v>
      </c>
    </row>
    <row r="8836" spans="1:4" ht="33.75" x14ac:dyDescent="0.2">
      <c r="A8836" s="1058">
        <v>3759</v>
      </c>
      <c r="B8836" s="1059" t="s">
        <v>21067</v>
      </c>
      <c r="C8836" s="1060" t="s">
        <v>24235</v>
      </c>
      <c r="D8836" s="1061">
        <v>25.02</v>
      </c>
    </row>
    <row r="8837" spans="1:4" ht="33.75" x14ac:dyDescent="0.2">
      <c r="A8837" s="1058">
        <v>2314</v>
      </c>
      <c r="B8837" s="1059" t="s">
        <v>20974</v>
      </c>
      <c r="C8837" s="1060" t="s">
        <v>24235</v>
      </c>
      <c r="D8837" s="1061">
        <v>13.9</v>
      </c>
    </row>
    <row r="8838" spans="1:4" ht="33.75" x14ac:dyDescent="0.2">
      <c r="A8838" s="1058">
        <v>11849</v>
      </c>
      <c r="B8838" s="1059" t="s">
        <v>21160</v>
      </c>
      <c r="C8838" s="1060" t="s">
        <v>24235</v>
      </c>
      <c r="D8838" s="1061">
        <v>30.24</v>
      </c>
    </row>
    <row r="8839" spans="1:4" ht="22.5" x14ac:dyDescent="0.2">
      <c r="A8839" s="1058">
        <v>4653</v>
      </c>
      <c r="B8839" s="1059" t="s">
        <v>21081</v>
      </c>
      <c r="C8839" s="1060" t="s">
        <v>24235</v>
      </c>
      <c r="D8839" s="1061">
        <v>16.04</v>
      </c>
    </row>
    <row r="8840" spans="1:4" ht="22.5" x14ac:dyDescent="0.2">
      <c r="A8840" s="1058">
        <v>4652</v>
      </c>
      <c r="B8840" s="1059" t="s">
        <v>21080</v>
      </c>
      <c r="C8840" s="1060" t="s">
        <v>24235</v>
      </c>
      <c r="D8840" s="1061">
        <v>15.82</v>
      </c>
    </row>
    <row r="8841" spans="1:4" x14ac:dyDescent="0.2">
      <c r="A8841" s="1058">
        <v>8434</v>
      </c>
      <c r="B8841" s="1059" t="s">
        <v>9987</v>
      </c>
      <c r="C8841" s="1060" t="s">
        <v>24235</v>
      </c>
      <c r="D8841" s="1061">
        <v>4.57</v>
      </c>
    </row>
    <row r="8842" spans="1:4" x14ac:dyDescent="0.2">
      <c r="A8842" s="1058">
        <v>2337</v>
      </c>
      <c r="B8842" s="1059" t="s">
        <v>6187</v>
      </c>
      <c r="C8842" s="1060" t="s">
        <v>24235</v>
      </c>
      <c r="D8842" s="1061">
        <v>8.67</v>
      </c>
    </row>
    <row r="8843" spans="1:4" x14ac:dyDescent="0.2">
      <c r="A8843" s="1058">
        <v>2339</v>
      </c>
      <c r="B8843" s="1059" t="s">
        <v>6188</v>
      </c>
      <c r="C8843" s="1060" t="s">
        <v>24235</v>
      </c>
      <c r="D8843" s="1061">
        <v>13.23</v>
      </c>
    </row>
    <row r="8844" spans="1:4" x14ac:dyDescent="0.2">
      <c r="A8844" s="1058">
        <v>10972</v>
      </c>
      <c r="B8844" s="1059" t="s">
        <v>11659</v>
      </c>
      <c r="C8844" s="1060" t="s">
        <v>2974</v>
      </c>
      <c r="D8844" s="1061">
        <v>1.24</v>
      </c>
    </row>
    <row r="8845" spans="1:4" ht="22.5" x14ac:dyDescent="0.2">
      <c r="A8845" s="1058">
        <v>8456</v>
      </c>
      <c r="B8845" s="1059" t="s">
        <v>10006</v>
      </c>
      <c r="C8845" s="1060" t="s">
        <v>2974</v>
      </c>
      <c r="D8845" s="1061">
        <v>7.51</v>
      </c>
    </row>
    <row r="8846" spans="1:4" x14ac:dyDescent="0.2">
      <c r="A8846" s="1058">
        <v>9442</v>
      </c>
      <c r="B8846" s="1059" t="s">
        <v>10694</v>
      </c>
      <c r="C8846" s="1060" t="s">
        <v>24235</v>
      </c>
      <c r="D8846" s="1061">
        <v>17.3</v>
      </c>
    </row>
    <row r="8847" spans="1:4" x14ac:dyDescent="0.2">
      <c r="A8847" s="1058">
        <v>9443</v>
      </c>
      <c r="B8847" s="1059" t="s">
        <v>10695</v>
      </c>
      <c r="C8847" s="1060" t="s">
        <v>24235</v>
      </c>
      <c r="D8847" s="1061">
        <v>34.630000000000003</v>
      </c>
    </row>
    <row r="8848" spans="1:4" ht="22.5" x14ac:dyDescent="0.2">
      <c r="A8848" s="1058">
        <v>4849</v>
      </c>
      <c r="B8848" s="1059" t="s">
        <v>7863</v>
      </c>
      <c r="C8848" s="1060" t="s">
        <v>24235</v>
      </c>
      <c r="D8848" s="1061">
        <v>50.81</v>
      </c>
    </row>
    <row r="8849" spans="1:4" x14ac:dyDescent="0.2">
      <c r="A8849" s="1058">
        <v>4850</v>
      </c>
      <c r="B8849" s="1059" t="s">
        <v>7864</v>
      </c>
      <c r="C8849" s="1060" t="s">
        <v>24235</v>
      </c>
      <c r="D8849" s="1061">
        <v>23.06</v>
      </c>
    </row>
    <row r="8850" spans="1:4" ht="22.5" x14ac:dyDescent="0.2">
      <c r="A8850" s="1058">
        <v>13028</v>
      </c>
      <c r="B8850" s="1059" t="s">
        <v>31468</v>
      </c>
      <c r="C8850" s="1060" t="s">
        <v>24235</v>
      </c>
      <c r="D8850" s="1061">
        <v>11.86</v>
      </c>
    </row>
    <row r="8851" spans="1:4" ht="33.75" x14ac:dyDescent="0.2">
      <c r="A8851" s="1058">
        <v>4953</v>
      </c>
      <c r="B8851" s="1059" t="s">
        <v>7941</v>
      </c>
      <c r="C8851" s="1060" t="s">
        <v>24235</v>
      </c>
      <c r="D8851" s="1061">
        <v>20.86</v>
      </c>
    </row>
    <row r="8852" spans="1:4" ht="33.75" x14ac:dyDescent="0.2">
      <c r="A8852" s="1058">
        <v>7638</v>
      </c>
      <c r="B8852" s="1059" t="s">
        <v>9526</v>
      </c>
      <c r="C8852" s="1060" t="s">
        <v>24235</v>
      </c>
      <c r="D8852" s="1061">
        <v>26.24</v>
      </c>
    </row>
    <row r="8853" spans="1:4" ht="33.75" x14ac:dyDescent="0.2">
      <c r="A8853" s="1058">
        <v>2341</v>
      </c>
      <c r="B8853" s="1059" t="s">
        <v>6189</v>
      </c>
      <c r="C8853" s="1060" t="s">
        <v>24235</v>
      </c>
      <c r="D8853" s="1061">
        <v>49.02</v>
      </c>
    </row>
    <row r="8854" spans="1:4" ht="45" x14ac:dyDescent="0.2">
      <c r="A8854" s="1058">
        <v>5004</v>
      </c>
      <c r="B8854" s="1059" t="s">
        <v>7978</v>
      </c>
      <c r="C8854" s="1060" t="s">
        <v>24235</v>
      </c>
      <c r="D8854" s="1061">
        <v>38.76</v>
      </c>
    </row>
    <row r="8855" spans="1:4" ht="22.5" x14ac:dyDescent="0.2">
      <c r="A8855" s="1058">
        <v>3964</v>
      </c>
      <c r="B8855" s="1059" t="s">
        <v>7280</v>
      </c>
      <c r="C8855" s="1060" t="s">
        <v>2829</v>
      </c>
      <c r="D8855" s="1061">
        <v>8.92</v>
      </c>
    </row>
    <row r="8856" spans="1:4" ht="22.5" x14ac:dyDescent="0.2">
      <c r="A8856" s="1058">
        <v>9460</v>
      </c>
      <c r="B8856" s="1059" t="s">
        <v>10702</v>
      </c>
      <c r="C8856" s="1060" t="s">
        <v>24235</v>
      </c>
      <c r="D8856" s="1061">
        <v>223.62</v>
      </c>
    </row>
    <row r="8857" spans="1:4" ht="22.5" x14ac:dyDescent="0.2">
      <c r="A8857" s="1058">
        <v>9457</v>
      </c>
      <c r="B8857" s="1059" t="s">
        <v>10699</v>
      </c>
      <c r="C8857" s="1060" t="s">
        <v>24235</v>
      </c>
      <c r="D8857" s="1061">
        <v>223.62</v>
      </c>
    </row>
    <row r="8858" spans="1:4" ht="22.5" x14ac:dyDescent="0.2">
      <c r="A8858" s="1058">
        <v>9444</v>
      </c>
      <c r="B8858" s="1059" t="s">
        <v>10696</v>
      </c>
      <c r="C8858" s="1060" t="s">
        <v>24235</v>
      </c>
      <c r="D8858" s="1061">
        <v>192.3</v>
      </c>
    </row>
    <row r="8859" spans="1:4" ht="22.5" x14ac:dyDescent="0.2">
      <c r="A8859" s="1058">
        <v>3838</v>
      </c>
      <c r="B8859" s="1059" t="s">
        <v>7219</v>
      </c>
      <c r="C8859" s="1060" t="s">
        <v>24235</v>
      </c>
      <c r="D8859" s="1061">
        <v>50</v>
      </c>
    </row>
    <row r="8860" spans="1:4" x14ac:dyDescent="0.2">
      <c r="A8860" s="1058">
        <v>2333</v>
      </c>
      <c r="B8860" s="1059" t="s">
        <v>6184</v>
      </c>
      <c r="C8860" s="1060" t="s">
        <v>24235</v>
      </c>
      <c r="D8860" s="1061">
        <v>9.9700000000000006</v>
      </c>
    </row>
    <row r="8861" spans="1:4" ht="22.5" x14ac:dyDescent="0.2">
      <c r="A8861" s="1058">
        <v>2336</v>
      </c>
      <c r="B8861" s="1059" t="s">
        <v>6186</v>
      </c>
      <c r="C8861" s="1060" t="s">
        <v>24235</v>
      </c>
      <c r="D8861" s="1061">
        <v>9.4700000000000006</v>
      </c>
    </row>
    <row r="8862" spans="1:4" x14ac:dyDescent="0.2">
      <c r="A8862" s="1058">
        <v>3968</v>
      </c>
      <c r="B8862" s="1059" t="s">
        <v>7282</v>
      </c>
      <c r="C8862" s="1060" t="s">
        <v>2829</v>
      </c>
      <c r="D8862" s="1061">
        <v>9.02</v>
      </c>
    </row>
    <row r="8863" spans="1:4" ht="22.5" x14ac:dyDescent="0.2">
      <c r="A8863" s="1058">
        <v>2334</v>
      </c>
      <c r="B8863" s="1059" t="s">
        <v>20977</v>
      </c>
      <c r="C8863" s="1060" t="s">
        <v>24235</v>
      </c>
      <c r="D8863" s="1061">
        <v>7.45</v>
      </c>
    </row>
    <row r="8864" spans="1:4" ht="22.5" x14ac:dyDescent="0.2">
      <c r="A8864" s="1058">
        <v>9634</v>
      </c>
      <c r="B8864" s="1059" t="s">
        <v>10813</v>
      </c>
      <c r="C8864" s="1060" t="s">
        <v>24235</v>
      </c>
      <c r="D8864" s="1061">
        <v>26.12</v>
      </c>
    </row>
    <row r="8865" spans="1:4" x14ac:dyDescent="0.2">
      <c r="A8865" s="1058">
        <v>9854</v>
      </c>
      <c r="B8865" s="1059" t="s">
        <v>10966</v>
      </c>
      <c r="C8865" s="1060" t="s">
        <v>24235</v>
      </c>
      <c r="D8865" s="1061">
        <v>16.86</v>
      </c>
    </row>
    <row r="8866" spans="1:4" x14ac:dyDescent="0.2">
      <c r="A8866" s="1058">
        <v>10735</v>
      </c>
      <c r="B8866" s="1059" t="s">
        <v>11525</v>
      </c>
      <c r="C8866" s="1060" t="s">
        <v>24235</v>
      </c>
      <c r="D8866" s="1061">
        <v>19.28</v>
      </c>
    </row>
    <row r="8867" spans="1:4" ht="33.75" x14ac:dyDescent="0.2">
      <c r="A8867" s="1058">
        <v>3733</v>
      </c>
      <c r="B8867" s="1059" t="s">
        <v>21062</v>
      </c>
      <c r="C8867" s="1060" t="s">
        <v>24235</v>
      </c>
      <c r="D8867" s="1061">
        <v>15.83</v>
      </c>
    </row>
    <row r="8868" spans="1:4" ht="22.5" x14ac:dyDescent="0.2">
      <c r="A8868" s="1058">
        <v>4934</v>
      </c>
      <c r="B8868" s="1059" t="s">
        <v>7926</v>
      </c>
      <c r="C8868" s="1060" t="s">
        <v>24235</v>
      </c>
      <c r="D8868" s="1061">
        <v>5.93</v>
      </c>
    </row>
    <row r="8869" spans="1:4" ht="22.5" x14ac:dyDescent="0.2">
      <c r="A8869" s="1058">
        <v>4327</v>
      </c>
      <c r="B8869" s="1059" t="s">
        <v>21076</v>
      </c>
      <c r="C8869" s="1060" t="s">
        <v>24235</v>
      </c>
      <c r="D8869" s="1061">
        <v>6.61</v>
      </c>
    </row>
    <row r="8870" spans="1:4" ht="22.5" x14ac:dyDescent="0.2">
      <c r="A8870" s="1058">
        <v>4328</v>
      </c>
      <c r="B8870" s="1059" t="s">
        <v>21077</v>
      </c>
      <c r="C8870" s="1060" t="s">
        <v>24235</v>
      </c>
      <c r="D8870" s="1061">
        <v>12.95</v>
      </c>
    </row>
    <row r="8871" spans="1:4" ht="22.5" x14ac:dyDescent="0.2">
      <c r="A8871" s="1058">
        <v>3841</v>
      </c>
      <c r="B8871" s="1059" t="s">
        <v>21070</v>
      </c>
      <c r="C8871" s="1060" t="s">
        <v>24235</v>
      </c>
      <c r="D8871" s="1061">
        <v>12.99</v>
      </c>
    </row>
    <row r="8872" spans="1:4" ht="33.75" x14ac:dyDescent="0.2">
      <c r="A8872" s="1058">
        <v>7988</v>
      </c>
      <c r="B8872" s="1059" t="s">
        <v>21109</v>
      </c>
      <c r="C8872" s="1060" t="s">
        <v>24235</v>
      </c>
      <c r="D8872" s="1061">
        <v>15.61</v>
      </c>
    </row>
    <row r="8873" spans="1:4" x14ac:dyDescent="0.2">
      <c r="A8873" s="1058">
        <v>2343</v>
      </c>
      <c r="B8873" s="1059" t="s">
        <v>6191</v>
      </c>
      <c r="C8873" s="1060" t="s">
        <v>2723</v>
      </c>
      <c r="D8873" s="1061">
        <v>8.74</v>
      </c>
    </row>
    <row r="8874" spans="1:4" ht="22.5" x14ac:dyDescent="0.2">
      <c r="A8874" s="1058">
        <v>7387</v>
      </c>
      <c r="B8874" s="1059" t="s">
        <v>9296</v>
      </c>
      <c r="C8874" s="1060" t="s">
        <v>24235</v>
      </c>
      <c r="D8874" s="1061">
        <v>7.76</v>
      </c>
    </row>
    <row r="8875" spans="1:4" x14ac:dyDescent="0.2">
      <c r="A8875" s="1058">
        <v>7386</v>
      </c>
      <c r="B8875" s="1059" t="s">
        <v>9295</v>
      </c>
      <c r="C8875" s="1060" t="s">
        <v>24235</v>
      </c>
      <c r="D8875" s="1061">
        <v>6.59</v>
      </c>
    </row>
    <row r="8876" spans="1:4" ht="33.75" x14ac:dyDescent="0.2">
      <c r="A8876" s="1058">
        <v>4099</v>
      </c>
      <c r="B8876" s="1059" t="s">
        <v>7367</v>
      </c>
      <c r="C8876" s="1060" t="s">
        <v>24235</v>
      </c>
      <c r="D8876" s="1061">
        <v>10.32</v>
      </c>
    </row>
    <row r="8877" spans="1:4" x14ac:dyDescent="0.2">
      <c r="A8877" s="1058">
        <v>2344</v>
      </c>
      <c r="B8877" s="1059" t="s">
        <v>6192</v>
      </c>
      <c r="C8877" s="1060" t="s">
        <v>24235</v>
      </c>
      <c r="D8877" s="1061">
        <v>2.58</v>
      </c>
    </row>
    <row r="8878" spans="1:4" x14ac:dyDescent="0.2">
      <c r="A8878" s="1058">
        <v>3963</v>
      </c>
      <c r="B8878" s="1059" t="s">
        <v>7279</v>
      </c>
      <c r="C8878" s="1060" t="s">
        <v>2829</v>
      </c>
      <c r="D8878" s="1061">
        <v>5.86</v>
      </c>
    </row>
    <row r="8879" spans="1:4" ht="22.5" x14ac:dyDescent="0.2">
      <c r="A8879" s="1058">
        <v>3732</v>
      </c>
      <c r="B8879" s="1059" t="s">
        <v>7146</v>
      </c>
      <c r="C8879" s="1060" t="s">
        <v>24235</v>
      </c>
      <c r="D8879" s="1061">
        <v>10.76</v>
      </c>
    </row>
    <row r="8880" spans="1:4" ht="22.5" x14ac:dyDescent="0.2">
      <c r="A8880" s="1058">
        <v>4775</v>
      </c>
      <c r="B8880" s="1059" t="s">
        <v>7804</v>
      </c>
      <c r="C8880" s="1060" t="s">
        <v>24235</v>
      </c>
      <c r="D8880" s="1061">
        <v>37.58</v>
      </c>
    </row>
    <row r="8881" spans="1:4" ht="22.5" x14ac:dyDescent="0.2">
      <c r="A8881" s="1058">
        <v>4785</v>
      </c>
      <c r="B8881" s="1059" t="s">
        <v>7811</v>
      </c>
      <c r="C8881" s="1060" t="s">
        <v>24235</v>
      </c>
      <c r="D8881" s="1061">
        <v>97.71</v>
      </c>
    </row>
    <row r="8882" spans="1:4" ht="22.5" x14ac:dyDescent="0.2">
      <c r="A8882" s="1058">
        <v>2342</v>
      </c>
      <c r="B8882" s="1059" t="s">
        <v>6190</v>
      </c>
      <c r="C8882" s="1060" t="s">
        <v>2723</v>
      </c>
      <c r="D8882" s="1061">
        <v>26.3</v>
      </c>
    </row>
    <row r="8883" spans="1:4" ht="22.5" x14ac:dyDescent="0.2">
      <c r="A8883" s="1058">
        <v>12416</v>
      </c>
      <c r="B8883" s="1059" t="s">
        <v>12722</v>
      </c>
      <c r="C8883" s="1060" t="s">
        <v>2723</v>
      </c>
      <c r="D8883" s="1061">
        <v>47.34</v>
      </c>
    </row>
    <row r="8884" spans="1:4" ht="22.5" x14ac:dyDescent="0.2">
      <c r="A8884" s="1058">
        <v>12417</v>
      </c>
      <c r="B8884" s="1059" t="s">
        <v>12723</v>
      </c>
      <c r="C8884" s="1060" t="s">
        <v>2723</v>
      </c>
      <c r="D8884" s="1061">
        <v>52.6</v>
      </c>
    </row>
    <row r="8885" spans="1:4" ht="22.5" x14ac:dyDescent="0.2">
      <c r="A8885" s="1058">
        <v>8718</v>
      </c>
      <c r="B8885" s="1059" t="s">
        <v>10165</v>
      </c>
      <c r="C8885" s="1060" t="s">
        <v>2974</v>
      </c>
      <c r="D8885" s="1061">
        <v>31.23</v>
      </c>
    </row>
    <row r="8886" spans="1:4" x14ac:dyDescent="0.2">
      <c r="A8886" s="1058">
        <v>9543</v>
      </c>
      <c r="B8886" s="1059" t="s">
        <v>10769</v>
      </c>
      <c r="C8886" s="1060" t="s">
        <v>24235</v>
      </c>
      <c r="D8886" s="1061">
        <v>21.18</v>
      </c>
    </row>
    <row r="8887" spans="1:4" x14ac:dyDescent="0.2">
      <c r="A8887" s="1058">
        <v>2335</v>
      </c>
      <c r="B8887" s="1059" t="s">
        <v>6185</v>
      </c>
      <c r="C8887" s="1060" t="s">
        <v>24235</v>
      </c>
      <c r="D8887" s="1061">
        <v>43.37</v>
      </c>
    </row>
    <row r="8888" spans="1:4" ht="22.5" x14ac:dyDescent="0.2">
      <c r="A8888" s="1058">
        <v>4521</v>
      </c>
      <c r="B8888" s="1059" t="s">
        <v>7640</v>
      </c>
      <c r="C8888" s="1060" t="s">
        <v>24235</v>
      </c>
      <c r="D8888" s="1061">
        <v>32.07</v>
      </c>
    </row>
    <row r="8889" spans="1:4" ht="22.5" x14ac:dyDescent="0.2">
      <c r="A8889" s="1058">
        <v>8040</v>
      </c>
      <c r="B8889" s="1059" t="s">
        <v>31469</v>
      </c>
      <c r="C8889" s="1060" t="s">
        <v>2829</v>
      </c>
      <c r="D8889" s="1061">
        <v>8.59</v>
      </c>
    </row>
    <row r="8890" spans="1:4" x14ac:dyDescent="0.2">
      <c r="A8890" s="1058">
        <v>3967</v>
      </c>
      <c r="B8890" s="1062"/>
      <c r="C8890" s="1060" t="s">
        <v>2829</v>
      </c>
      <c r="D8890" s="1061">
        <v>10.14</v>
      </c>
    </row>
    <row r="8891" spans="1:4" ht="22.5" x14ac:dyDescent="0.2">
      <c r="A8891" s="1062"/>
      <c r="B8891" s="1059" t="s">
        <v>7281</v>
      </c>
      <c r="C8891" s="1062"/>
      <c r="D8891" s="1062"/>
    </row>
    <row r="8892" spans="1:4" ht="22.5" x14ac:dyDescent="0.2">
      <c r="A8892" s="1058">
        <v>4492</v>
      </c>
      <c r="B8892" s="1059" t="s">
        <v>7614</v>
      </c>
      <c r="C8892" s="1060" t="s">
        <v>24235</v>
      </c>
      <c r="D8892" s="1061">
        <v>44.31</v>
      </c>
    </row>
    <row r="8893" spans="1:4" ht="22.5" x14ac:dyDescent="0.2">
      <c r="A8893" s="1058">
        <v>4051</v>
      </c>
      <c r="B8893" s="1059" t="s">
        <v>7338</v>
      </c>
      <c r="C8893" s="1060" t="s">
        <v>24235</v>
      </c>
      <c r="D8893" s="1061">
        <v>61.46</v>
      </c>
    </row>
    <row r="8894" spans="1:4" ht="22.5" x14ac:dyDescent="0.2">
      <c r="A8894" s="1058">
        <v>11754</v>
      </c>
      <c r="B8894" s="1059" t="s">
        <v>12216</v>
      </c>
      <c r="C8894" s="1060" t="s">
        <v>24235</v>
      </c>
      <c r="D8894" s="1061">
        <v>35</v>
      </c>
    </row>
    <row r="8895" spans="1:4" ht="22.5" x14ac:dyDescent="0.2">
      <c r="A8895" s="1058">
        <v>4491</v>
      </c>
      <c r="B8895" s="1059" t="s">
        <v>7613</v>
      </c>
      <c r="C8895" s="1060" t="s">
        <v>24235</v>
      </c>
      <c r="D8895" s="1061">
        <v>46.69</v>
      </c>
    </row>
    <row r="8896" spans="1:4" ht="22.5" x14ac:dyDescent="0.2">
      <c r="A8896" s="1058">
        <v>4113</v>
      </c>
      <c r="B8896" s="1059" t="s">
        <v>7377</v>
      </c>
      <c r="C8896" s="1060" t="s">
        <v>2974</v>
      </c>
      <c r="D8896" s="1061">
        <v>12.59</v>
      </c>
    </row>
    <row r="8897" spans="1:4" ht="22.5" x14ac:dyDescent="0.2">
      <c r="A8897" s="1058">
        <v>4114</v>
      </c>
      <c r="B8897" s="1059" t="s">
        <v>7378</v>
      </c>
      <c r="C8897" s="1060" t="s">
        <v>2974</v>
      </c>
      <c r="D8897" s="1061">
        <v>14.17</v>
      </c>
    </row>
    <row r="8898" spans="1:4" ht="22.5" x14ac:dyDescent="0.2">
      <c r="A8898" s="1058">
        <v>13023</v>
      </c>
      <c r="B8898" s="1059" t="s">
        <v>31470</v>
      </c>
      <c r="C8898" s="1060" t="s">
        <v>2974</v>
      </c>
      <c r="D8898" s="1061">
        <v>110.9</v>
      </c>
    </row>
    <row r="8899" spans="1:4" ht="22.5" x14ac:dyDescent="0.2">
      <c r="A8899" s="1058">
        <v>6980</v>
      </c>
      <c r="B8899" s="1059" t="s">
        <v>9049</v>
      </c>
      <c r="C8899" s="1060" t="s">
        <v>2352</v>
      </c>
      <c r="D8899" s="1061">
        <v>1018.73</v>
      </c>
    </row>
    <row r="8900" spans="1:4" ht="22.5" x14ac:dyDescent="0.2">
      <c r="A8900" s="1058">
        <v>6995</v>
      </c>
      <c r="B8900" s="1059" t="s">
        <v>9050</v>
      </c>
      <c r="C8900" s="1060" t="s">
        <v>2352</v>
      </c>
      <c r="D8900" s="1061">
        <v>697.27</v>
      </c>
    </row>
    <row r="8901" spans="1:4" ht="22.5" x14ac:dyDescent="0.2">
      <c r="A8901" s="1058">
        <v>7026</v>
      </c>
      <c r="B8901" s="1059" t="s">
        <v>9051</v>
      </c>
      <c r="C8901" s="1060" t="s">
        <v>2352</v>
      </c>
      <c r="D8901" s="1061">
        <v>7742.74</v>
      </c>
    </row>
    <row r="8902" spans="1:4" ht="22.5" x14ac:dyDescent="0.2">
      <c r="A8902" s="1058">
        <v>7027</v>
      </c>
      <c r="B8902" s="1059" t="s">
        <v>9052</v>
      </c>
      <c r="C8902" s="1060" t="s">
        <v>2352</v>
      </c>
      <c r="D8902" s="1061">
        <v>9696.77</v>
      </c>
    </row>
    <row r="8903" spans="1:4" ht="22.5" x14ac:dyDescent="0.2">
      <c r="A8903" s="1058">
        <v>7028</v>
      </c>
      <c r="B8903" s="1059" t="s">
        <v>9053</v>
      </c>
      <c r="C8903" s="1060" t="s">
        <v>2352</v>
      </c>
      <c r="D8903" s="1061">
        <v>10038.81</v>
      </c>
    </row>
    <row r="8904" spans="1:4" ht="22.5" x14ac:dyDescent="0.2">
      <c r="A8904" s="1058">
        <v>7029</v>
      </c>
      <c r="B8904" s="1059" t="s">
        <v>9054</v>
      </c>
      <c r="C8904" s="1060" t="s">
        <v>2352</v>
      </c>
      <c r="D8904" s="1061">
        <v>6686.97</v>
      </c>
    </row>
    <row r="8905" spans="1:4" ht="22.5" x14ac:dyDescent="0.2">
      <c r="A8905" s="1058">
        <v>7030</v>
      </c>
      <c r="B8905" s="1059" t="s">
        <v>9055</v>
      </c>
      <c r="C8905" s="1060" t="s">
        <v>2352</v>
      </c>
      <c r="D8905" s="1061">
        <v>6581.86</v>
      </c>
    </row>
    <row r="8906" spans="1:4" ht="22.5" x14ac:dyDescent="0.2">
      <c r="A8906" s="1058">
        <v>7031</v>
      </c>
      <c r="B8906" s="1059" t="s">
        <v>9056</v>
      </c>
      <c r="C8906" s="1060" t="s">
        <v>2352</v>
      </c>
      <c r="D8906" s="1061">
        <v>7761.45</v>
      </c>
    </row>
    <row r="8907" spans="1:4" ht="22.5" x14ac:dyDescent="0.2">
      <c r="A8907" s="1058">
        <v>7032</v>
      </c>
      <c r="B8907" s="1059" t="s">
        <v>9057</v>
      </c>
      <c r="C8907" s="1060" t="s">
        <v>2352</v>
      </c>
      <c r="D8907" s="1061">
        <v>9951.77</v>
      </c>
    </row>
    <row r="8908" spans="1:4" ht="22.5" x14ac:dyDescent="0.2">
      <c r="A8908" s="1058">
        <v>7033</v>
      </c>
      <c r="B8908" s="1059" t="s">
        <v>9058</v>
      </c>
      <c r="C8908" s="1060" t="s">
        <v>2352</v>
      </c>
      <c r="D8908" s="1061">
        <v>10917.72</v>
      </c>
    </row>
    <row r="8909" spans="1:4" ht="22.5" x14ac:dyDescent="0.2">
      <c r="A8909" s="1058">
        <v>7034</v>
      </c>
      <c r="B8909" s="1059" t="s">
        <v>9059</v>
      </c>
      <c r="C8909" s="1060" t="s">
        <v>2352</v>
      </c>
      <c r="D8909" s="1061">
        <v>5047.53</v>
      </c>
    </row>
    <row r="8910" spans="1:4" ht="22.5" x14ac:dyDescent="0.2">
      <c r="A8910" s="1058">
        <v>7035</v>
      </c>
      <c r="B8910" s="1059" t="s">
        <v>9060</v>
      </c>
      <c r="C8910" s="1060" t="s">
        <v>2352</v>
      </c>
      <c r="D8910" s="1061">
        <v>7481.73</v>
      </c>
    </row>
    <row r="8911" spans="1:4" ht="22.5" x14ac:dyDescent="0.2">
      <c r="A8911" s="1058">
        <v>7036</v>
      </c>
      <c r="B8911" s="1059" t="s">
        <v>9061</v>
      </c>
      <c r="C8911" s="1060" t="s">
        <v>2352</v>
      </c>
      <c r="D8911" s="1061">
        <v>9471.01</v>
      </c>
    </row>
    <row r="8912" spans="1:4" ht="22.5" x14ac:dyDescent="0.2">
      <c r="A8912" s="1058">
        <v>7037</v>
      </c>
      <c r="B8912" s="1059" t="s">
        <v>9062</v>
      </c>
      <c r="C8912" s="1060" t="s">
        <v>2352</v>
      </c>
      <c r="D8912" s="1061">
        <v>9738.16</v>
      </c>
    </row>
    <row r="8913" spans="1:4" ht="22.5" x14ac:dyDescent="0.2">
      <c r="A8913" s="1058">
        <v>7038</v>
      </c>
      <c r="B8913" s="1059" t="s">
        <v>9063</v>
      </c>
      <c r="C8913" s="1060" t="s">
        <v>2352</v>
      </c>
      <c r="D8913" s="1061">
        <v>6424.11</v>
      </c>
    </row>
    <row r="8914" spans="1:4" ht="22.5" x14ac:dyDescent="0.2">
      <c r="A8914" s="1058">
        <v>7039</v>
      </c>
      <c r="B8914" s="1059" t="s">
        <v>9064</v>
      </c>
      <c r="C8914" s="1060" t="s">
        <v>2352</v>
      </c>
      <c r="D8914" s="1061">
        <v>6359.78</v>
      </c>
    </row>
    <row r="8915" spans="1:4" ht="22.5" x14ac:dyDescent="0.2">
      <c r="A8915" s="1058">
        <v>7040</v>
      </c>
      <c r="B8915" s="1059" t="s">
        <v>9065</v>
      </c>
      <c r="C8915" s="1060" t="s">
        <v>2352</v>
      </c>
      <c r="D8915" s="1061">
        <v>7495.69</v>
      </c>
    </row>
    <row r="8916" spans="1:4" ht="22.5" x14ac:dyDescent="0.2">
      <c r="A8916" s="1058">
        <v>7041</v>
      </c>
      <c r="B8916" s="1059" t="s">
        <v>9066</v>
      </c>
      <c r="C8916" s="1060" t="s">
        <v>2352</v>
      </c>
      <c r="D8916" s="1061">
        <v>9686.0300000000007</v>
      </c>
    </row>
    <row r="8917" spans="1:4" ht="22.5" x14ac:dyDescent="0.2">
      <c r="A8917" s="1058">
        <v>7042</v>
      </c>
      <c r="B8917" s="1059" t="s">
        <v>9067</v>
      </c>
      <c r="C8917" s="1060" t="s">
        <v>2352</v>
      </c>
      <c r="D8917" s="1061">
        <v>10617.09</v>
      </c>
    </row>
    <row r="8918" spans="1:4" ht="22.5" x14ac:dyDescent="0.2">
      <c r="A8918" s="1058">
        <v>7043</v>
      </c>
      <c r="B8918" s="1059" t="s">
        <v>9068</v>
      </c>
      <c r="C8918" s="1060" t="s">
        <v>2352</v>
      </c>
      <c r="D8918" s="1061">
        <v>4848.71</v>
      </c>
    </row>
    <row r="8919" spans="1:4" ht="22.5" x14ac:dyDescent="0.2">
      <c r="A8919" s="1058">
        <v>7044</v>
      </c>
      <c r="B8919" s="1059" t="s">
        <v>9069</v>
      </c>
      <c r="C8919" s="1060" t="s">
        <v>2352</v>
      </c>
      <c r="D8919" s="1061">
        <v>6768.05</v>
      </c>
    </row>
    <row r="8920" spans="1:4" ht="22.5" x14ac:dyDescent="0.2">
      <c r="A8920" s="1058">
        <v>7045</v>
      </c>
      <c r="B8920" s="1059" t="s">
        <v>9070</v>
      </c>
      <c r="C8920" s="1060" t="s">
        <v>2352</v>
      </c>
      <c r="D8920" s="1061">
        <v>8514.5300000000007</v>
      </c>
    </row>
    <row r="8921" spans="1:4" ht="22.5" x14ac:dyDescent="0.2">
      <c r="A8921" s="1058">
        <v>7046</v>
      </c>
      <c r="B8921" s="1059" t="s">
        <v>9071</v>
      </c>
      <c r="C8921" s="1060" t="s">
        <v>2352</v>
      </c>
      <c r="D8921" s="1061">
        <v>8738.4699999999993</v>
      </c>
    </row>
    <row r="8922" spans="1:4" ht="22.5" x14ac:dyDescent="0.2">
      <c r="A8922" s="1058">
        <v>7047</v>
      </c>
      <c r="B8922" s="1059" t="s">
        <v>9072</v>
      </c>
      <c r="C8922" s="1060" t="s">
        <v>2352</v>
      </c>
      <c r="D8922" s="1061">
        <v>5274.81</v>
      </c>
    </row>
    <row r="8923" spans="1:4" ht="22.5" x14ac:dyDescent="0.2">
      <c r="A8923" s="1058">
        <v>7048</v>
      </c>
      <c r="B8923" s="1059" t="s">
        <v>9073</v>
      </c>
      <c r="C8923" s="1060" t="s">
        <v>2352</v>
      </c>
      <c r="D8923" s="1061">
        <v>5009.8599999999997</v>
      </c>
    </row>
    <row r="8924" spans="1:4" ht="22.5" x14ac:dyDescent="0.2">
      <c r="A8924" s="1058">
        <v>7049</v>
      </c>
      <c r="B8924" s="1059" t="s">
        <v>9074</v>
      </c>
      <c r="C8924" s="1060" t="s">
        <v>2352</v>
      </c>
      <c r="D8924" s="1061">
        <v>6193.11</v>
      </c>
    </row>
    <row r="8925" spans="1:4" ht="22.5" x14ac:dyDescent="0.2">
      <c r="A8925" s="1058">
        <v>7050</v>
      </c>
      <c r="B8925" s="1059" t="s">
        <v>9075</v>
      </c>
      <c r="C8925" s="1060" t="s">
        <v>2352</v>
      </c>
      <c r="D8925" s="1061">
        <v>8713.81</v>
      </c>
    </row>
    <row r="8926" spans="1:4" ht="22.5" x14ac:dyDescent="0.2">
      <c r="A8926" s="1058">
        <v>7051</v>
      </c>
      <c r="B8926" s="1059" t="s">
        <v>9076</v>
      </c>
      <c r="C8926" s="1060" t="s">
        <v>2352</v>
      </c>
      <c r="D8926" s="1061">
        <v>9448.18</v>
      </c>
    </row>
    <row r="8927" spans="1:4" ht="22.5" x14ac:dyDescent="0.2">
      <c r="A8927" s="1058">
        <v>7052</v>
      </c>
      <c r="B8927" s="1059" t="s">
        <v>9077</v>
      </c>
      <c r="C8927" s="1060" t="s">
        <v>2352</v>
      </c>
      <c r="D8927" s="1061">
        <v>4033.96</v>
      </c>
    </row>
    <row r="8928" spans="1:4" x14ac:dyDescent="0.2">
      <c r="A8928" s="1062"/>
      <c r="B8928" s="1062"/>
      <c r="C8928" s="1062"/>
      <c r="D8928" s="1061">
        <v>6766.55</v>
      </c>
    </row>
    <row r="8929" spans="1:4" ht="22.5" x14ac:dyDescent="0.2">
      <c r="A8929" s="1058">
        <v>7053</v>
      </c>
      <c r="B8929" s="1059" t="s">
        <v>9078</v>
      </c>
      <c r="C8929" s="1060" t="s">
        <v>2352</v>
      </c>
      <c r="D8929" s="1062"/>
    </row>
    <row r="8930" spans="1:4" ht="22.5" x14ac:dyDescent="0.2">
      <c r="A8930" s="1058">
        <v>7054</v>
      </c>
      <c r="B8930" s="1059" t="s">
        <v>9079</v>
      </c>
      <c r="C8930" s="1060" t="s">
        <v>2352</v>
      </c>
      <c r="D8930" s="1061">
        <v>8350.02</v>
      </c>
    </row>
    <row r="8931" spans="1:4" ht="22.5" x14ac:dyDescent="0.2">
      <c r="A8931" s="1058">
        <v>7055</v>
      </c>
      <c r="B8931" s="1059" t="s">
        <v>9080</v>
      </c>
      <c r="C8931" s="1060" t="s">
        <v>2352</v>
      </c>
      <c r="D8931" s="1061">
        <v>8573.94</v>
      </c>
    </row>
    <row r="8932" spans="1:4" ht="22.5" x14ac:dyDescent="0.2">
      <c r="A8932" s="1058">
        <v>7056</v>
      </c>
      <c r="B8932" s="1059" t="s">
        <v>9081</v>
      </c>
      <c r="C8932" s="1060" t="s">
        <v>2352</v>
      </c>
      <c r="D8932" s="1061">
        <v>5268.88</v>
      </c>
    </row>
    <row r="8933" spans="1:4" ht="22.5" x14ac:dyDescent="0.2">
      <c r="A8933" s="1058">
        <v>7057</v>
      </c>
      <c r="B8933" s="1059" t="s">
        <v>9082</v>
      </c>
      <c r="C8933" s="1060" t="s">
        <v>2352</v>
      </c>
      <c r="D8933" s="1061">
        <v>5040.1400000000003</v>
      </c>
    </row>
    <row r="8934" spans="1:4" ht="22.5" x14ac:dyDescent="0.2">
      <c r="A8934" s="1058">
        <v>7058</v>
      </c>
      <c r="B8934" s="1059" t="s">
        <v>9083</v>
      </c>
      <c r="C8934" s="1060" t="s">
        <v>2352</v>
      </c>
      <c r="D8934" s="1061">
        <v>6181.27</v>
      </c>
    </row>
    <row r="8935" spans="1:4" ht="22.5" x14ac:dyDescent="0.2">
      <c r="A8935" s="1058">
        <v>7059</v>
      </c>
      <c r="B8935" s="1059" t="s">
        <v>9084</v>
      </c>
      <c r="C8935" s="1060" t="s">
        <v>2352</v>
      </c>
      <c r="D8935" s="1061">
        <v>8549.2900000000009</v>
      </c>
    </row>
    <row r="8936" spans="1:4" ht="22.5" x14ac:dyDescent="0.2">
      <c r="A8936" s="1058">
        <v>7060</v>
      </c>
      <c r="B8936" s="1059" t="s">
        <v>9085</v>
      </c>
      <c r="C8936" s="1060" t="s">
        <v>2352</v>
      </c>
      <c r="D8936" s="1061">
        <v>9292.94</v>
      </c>
    </row>
    <row r="8937" spans="1:4" ht="22.5" x14ac:dyDescent="0.2">
      <c r="A8937" s="1058">
        <v>7061</v>
      </c>
      <c r="B8937" s="1059" t="s">
        <v>9086</v>
      </c>
      <c r="C8937" s="1060" t="s">
        <v>2352</v>
      </c>
      <c r="D8937" s="1061">
        <v>4101.25</v>
      </c>
    </row>
    <row r="8938" spans="1:4" x14ac:dyDescent="0.2">
      <c r="A8938" s="1058">
        <v>7062</v>
      </c>
      <c r="B8938" s="1059" t="s">
        <v>9087</v>
      </c>
      <c r="C8938" s="1060" t="s">
        <v>2352</v>
      </c>
      <c r="D8938" s="1061">
        <v>615.76</v>
      </c>
    </row>
    <row r="8939" spans="1:4" ht="22.5" x14ac:dyDescent="0.2">
      <c r="A8939" s="1058">
        <v>10383</v>
      </c>
      <c r="B8939" s="1059" t="s">
        <v>11330</v>
      </c>
      <c r="C8939" s="1060" t="s">
        <v>2352</v>
      </c>
      <c r="D8939" s="1061">
        <v>1721.4</v>
      </c>
    </row>
    <row r="8940" spans="1:4" x14ac:dyDescent="0.2">
      <c r="A8940" s="1058">
        <v>7063</v>
      </c>
      <c r="B8940" s="1059" t="s">
        <v>9088</v>
      </c>
      <c r="C8940" s="1060" t="s">
        <v>2352</v>
      </c>
      <c r="D8940" s="1061">
        <v>515.99</v>
      </c>
    </row>
    <row r="8941" spans="1:4" x14ac:dyDescent="0.2">
      <c r="A8941" s="1058">
        <v>7064</v>
      </c>
      <c r="B8941" s="1059" t="s">
        <v>9089</v>
      </c>
      <c r="C8941" s="1060" t="s">
        <v>2352</v>
      </c>
      <c r="D8941" s="1061">
        <v>515.99</v>
      </c>
    </row>
    <row r="8942" spans="1:4" x14ac:dyDescent="0.2">
      <c r="A8942" s="1058">
        <v>7065</v>
      </c>
      <c r="B8942" s="1059" t="s">
        <v>9090</v>
      </c>
      <c r="C8942" s="1060" t="s">
        <v>2352</v>
      </c>
      <c r="D8942" s="1061">
        <v>534.77</v>
      </c>
    </row>
    <row r="8943" spans="1:4" x14ac:dyDescent="0.2">
      <c r="A8943" s="1058">
        <v>7066</v>
      </c>
      <c r="B8943" s="1059" t="s">
        <v>9091</v>
      </c>
      <c r="C8943" s="1060" t="s">
        <v>2352</v>
      </c>
      <c r="D8943" s="1061">
        <v>504.36</v>
      </c>
    </row>
    <row r="8944" spans="1:4" x14ac:dyDescent="0.2">
      <c r="A8944" s="1058">
        <v>7067</v>
      </c>
      <c r="B8944" s="1059" t="s">
        <v>9092</v>
      </c>
      <c r="C8944" s="1060" t="s">
        <v>2352</v>
      </c>
      <c r="D8944" s="1061">
        <v>544.20000000000005</v>
      </c>
    </row>
    <row r="8945" spans="1:4" x14ac:dyDescent="0.2">
      <c r="A8945" s="1058">
        <v>7068</v>
      </c>
      <c r="B8945" s="1059" t="s">
        <v>9093</v>
      </c>
      <c r="C8945" s="1060" t="s">
        <v>2352</v>
      </c>
      <c r="D8945" s="1061">
        <v>5112.54</v>
      </c>
    </row>
    <row r="8946" spans="1:4" x14ac:dyDescent="0.2">
      <c r="A8946" s="1058">
        <v>7069</v>
      </c>
      <c r="B8946" s="1059" t="s">
        <v>9094</v>
      </c>
      <c r="C8946" s="1060" t="s">
        <v>2352</v>
      </c>
      <c r="D8946" s="1061">
        <v>2082.33</v>
      </c>
    </row>
    <row r="8947" spans="1:4" x14ac:dyDescent="0.2">
      <c r="A8947" s="1058">
        <v>7070</v>
      </c>
      <c r="B8947" s="1059" t="s">
        <v>9095</v>
      </c>
      <c r="C8947" s="1060" t="s">
        <v>2352</v>
      </c>
      <c r="D8947" s="1061">
        <v>3587.51</v>
      </c>
    </row>
    <row r="8948" spans="1:4" x14ac:dyDescent="0.2">
      <c r="A8948" s="1058">
        <v>7071</v>
      </c>
      <c r="B8948" s="1059" t="s">
        <v>9096</v>
      </c>
      <c r="C8948" s="1060" t="s">
        <v>2352</v>
      </c>
      <c r="D8948" s="1061">
        <v>5242.5200000000004</v>
      </c>
    </row>
    <row r="8949" spans="1:4" x14ac:dyDescent="0.2">
      <c r="A8949" s="1058">
        <v>7072</v>
      </c>
      <c r="B8949" s="1059" t="s">
        <v>9097</v>
      </c>
      <c r="C8949" s="1060" t="s">
        <v>2352</v>
      </c>
      <c r="D8949" s="1061">
        <v>2003.35</v>
      </c>
    </row>
    <row r="8950" spans="1:4" x14ac:dyDescent="0.2">
      <c r="A8950" s="1058">
        <v>7073</v>
      </c>
      <c r="B8950" s="1059" t="s">
        <v>9098</v>
      </c>
      <c r="C8950" s="1060" t="s">
        <v>2352</v>
      </c>
      <c r="D8950" s="1061">
        <v>2112.41</v>
      </c>
    </row>
    <row r="8951" spans="1:4" x14ac:dyDescent="0.2">
      <c r="A8951" s="1058">
        <v>7074</v>
      </c>
      <c r="B8951" s="1059" t="s">
        <v>9099</v>
      </c>
      <c r="C8951" s="1060" t="s">
        <v>2352</v>
      </c>
      <c r="D8951" s="1061">
        <v>3646.15</v>
      </c>
    </row>
    <row r="8952" spans="1:4" x14ac:dyDescent="0.2">
      <c r="A8952" s="1058">
        <v>7075</v>
      </c>
      <c r="B8952" s="1059" t="s">
        <v>9100</v>
      </c>
      <c r="C8952" s="1060" t="s">
        <v>2352</v>
      </c>
      <c r="D8952" s="1061">
        <v>5173.5</v>
      </c>
    </row>
    <row r="8953" spans="1:4" x14ac:dyDescent="0.2">
      <c r="A8953" s="1058">
        <v>7076</v>
      </c>
      <c r="B8953" s="1059" t="s">
        <v>9101</v>
      </c>
      <c r="C8953" s="1060" t="s">
        <v>2352</v>
      </c>
      <c r="D8953" s="1061">
        <v>1404.41</v>
      </c>
    </row>
    <row r="8954" spans="1:4" x14ac:dyDescent="0.2">
      <c r="A8954" s="1058">
        <v>7077</v>
      </c>
      <c r="B8954" s="1059" t="s">
        <v>9102</v>
      </c>
      <c r="C8954" s="1060" t="s">
        <v>2352</v>
      </c>
      <c r="D8954" s="1061">
        <v>2003.35</v>
      </c>
    </row>
    <row r="8955" spans="1:4" ht="22.5" x14ac:dyDescent="0.2">
      <c r="A8955" s="1058">
        <v>10007</v>
      </c>
      <c r="B8955" s="1059" t="s">
        <v>11091</v>
      </c>
      <c r="C8955" s="1060" t="s">
        <v>2397</v>
      </c>
      <c r="D8955" s="1061">
        <v>7958.65</v>
      </c>
    </row>
    <row r="8956" spans="1:4" ht="22.5" x14ac:dyDescent="0.2">
      <c r="A8956" s="1058">
        <v>10009</v>
      </c>
      <c r="B8956" s="1059" t="s">
        <v>11093</v>
      </c>
      <c r="C8956" s="1060" t="s">
        <v>2397</v>
      </c>
      <c r="D8956" s="1061">
        <v>588.11</v>
      </c>
    </row>
    <row r="8957" spans="1:4" x14ac:dyDescent="0.2">
      <c r="A8957" s="1058">
        <v>2489</v>
      </c>
      <c r="B8957" s="1059" t="s">
        <v>20981</v>
      </c>
      <c r="C8957" s="1060" t="s">
        <v>2974</v>
      </c>
      <c r="D8957" s="1061">
        <v>20.74</v>
      </c>
    </row>
    <row r="8958" spans="1:4" x14ac:dyDescent="0.2">
      <c r="A8958" s="1058">
        <v>12594</v>
      </c>
      <c r="B8958" s="1059" t="s">
        <v>21321</v>
      </c>
      <c r="C8958" s="1060" t="s">
        <v>2974</v>
      </c>
      <c r="D8958" s="1061">
        <v>180.92</v>
      </c>
    </row>
    <row r="8959" spans="1:4" ht="22.5" x14ac:dyDescent="0.2">
      <c r="A8959" s="1058">
        <v>12258</v>
      </c>
      <c r="B8959" s="1059" t="s">
        <v>12596</v>
      </c>
      <c r="C8959" s="1060" t="s">
        <v>2352</v>
      </c>
      <c r="D8959" s="1061">
        <v>6500</v>
      </c>
    </row>
    <row r="8960" spans="1:4" x14ac:dyDescent="0.2">
      <c r="A8960" s="1058">
        <v>10575</v>
      </c>
      <c r="B8960" s="1059" t="s">
        <v>11433</v>
      </c>
      <c r="C8960" s="1060" t="s">
        <v>2834</v>
      </c>
      <c r="D8960" s="1061">
        <v>3.54</v>
      </c>
    </row>
    <row r="8961" spans="1:4" x14ac:dyDescent="0.2">
      <c r="A8961" s="1058">
        <v>10576</v>
      </c>
      <c r="B8961" s="1059" t="s">
        <v>11434</v>
      </c>
      <c r="C8961" s="1060" t="s">
        <v>2834</v>
      </c>
      <c r="D8961" s="1061">
        <v>3.54</v>
      </c>
    </row>
    <row r="8962" spans="1:4" x14ac:dyDescent="0.2">
      <c r="A8962" s="1058">
        <v>10555</v>
      </c>
      <c r="B8962" s="1059" t="s">
        <v>11421</v>
      </c>
      <c r="C8962" s="1060" t="s">
        <v>2834</v>
      </c>
      <c r="D8962" s="1061">
        <v>3.39</v>
      </c>
    </row>
    <row r="8963" spans="1:4" x14ac:dyDescent="0.2">
      <c r="A8963" s="1058">
        <v>10588</v>
      </c>
      <c r="B8963" s="1059" t="s">
        <v>11446</v>
      </c>
      <c r="C8963" s="1060" t="s">
        <v>2834</v>
      </c>
      <c r="D8963" s="1061">
        <v>3.46</v>
      </c>
    </row>
    <row r="8964" spans="1:4" x14ac:dyDescent="0.2">
      <c r="A8964" s="1058">
        <v>10587</v>
      </c>
      <c r="B8964" s="1059" t="s">
        <v>11445</v>
      </c>
      <c r="C8964" s="1060" t="s">
        <v>2834</v>
      </c>
      <c r="D8964" s="1061">
        <v>3.46</v>
      </c>
    </row>
    <row r="8965" spans="1:4" x14ac:dyDescent="0.2">
      <c r="A8965" s="1058">
        <v>10582</v>
      </c>
      <c r="B8965" s="1059" t="s">
        <v>11440</v>
      </c>
      <c r="C8965" s="1060" t="s">
        <v>2834</v>
      </c>
      <c r="D8965" s="1061">
        <v>3.46</v>
      </c>
    </row>
    <row r="8966" spans="1:4" x14ac:dyDescent="0.2">
      <c r="A8966" s="1058">
        <v>10577</v>
      </c>
      <c r="B8966" s="1059" t="s">
        <v>11435</v>
      </c>
      <c r="C8966" s="1060" t="s">
        <v>2834</v>
      </c>
      <c r="D8966" s="1061">
        <v>3.54</v>
      </c>
    </row>
    <row r="8967" spans="1:4" x14ac:dyDescent="0.2">
      <c r="A8967" s="1058">
        <v>10578</v>
      </c>
      <c r="B8967" s="1059" t="s">
        <v>11436</v>
      </c>
      <c r="C8967" s="1060" t="s">
        <v>2834</v>
      </c>
      <c r="D8967" s="1061">
        <v>3.54</v>
      </c>
    </row>
    <row r="8968" spans="1:4" x14ac:dyDescent="0.2">
      <c r="A8968" s="1058">
        <v>10592</v>
      </c>
      <c r="B8968" s="1059" t="s">
        <v>11450</v>
      </c>
      <c r="C8968" s="1060" t="s">
        <v>2834</v>
      </c>
      <c r="D8968" s="1061">
        <v>3.42</v>
      </c>
    </row>
    <row r="8969" spans="1:4" x14ac:dyDescent="0.2">
      <c r="A8969" s="1058">
        <v>10579</v>
      </c>
      <c r="B8969" s="1059" t="s">
        <v>11437</v>
      </c>
      <c r="C8969" s="1060" t="s">
        <v>2834</v>
      </c>
      <c r="D8969" s="1061">
        <v>3.54</v>
      </c>
    </row>
    <row r="8970" spans="1:4" x14ac:dyDescent="0.2">
      <c r="A8970" s="1058">
        <v>10551</v>
      </c>
      <c r="B8970" s="1059" t="s">
        <v>11417</v>
      </c>
      <c r="C8970" s="1060" t="s">
        <v>2834</v>
      </c>
      <c r="D8970" s="1061">
        <v>3.46</v>
      </c>
    </row>
    <row r="8971" spans="1:4" x14ac:dyDescent="0.2">
      <c r="A8971" s="1058">
        <v>10580</v>
      </c>
      <c r="B8971" s="1059" t="s">
        <v>11438</v>
      </c>
      <c r="C8971" s="1060" t="s">
        <v>2834</v>
      </c>
      <c r="D8971" s="1061">
        <v>3.54</v>
      </c>
    </row>
    <row r="8972" spans="1:4" x14ac:dyDescent="0.2">
      <c r="A8972" s="1058">
        <v>10552</v>
      </c>
      <c r="B8972" s="1059" t="s">
        <v>11418</v>
      </c>
      <c r="C8972" s="1060" t="s">
        <v>2834</v>
      </c>
      <c r="D8972" s="1061">
        <v>3.42</v>
      </c>
    </row>
    <row r="8973" spans="1:4" x14ac:dyDescent="0.2">
      <c r="A8973" s="1058">
        <v>10554</v>
      </c>
      <c r="B8973" s="1059" t="s">
        <v>11420</v>
      </c>
      <c r="C8973" s="1060" t="s">
        <v>2834</v>
      </c>
      <c r="D8973" s="1061">
        <v>3.47</v>
      </c>
    </row>
    <row r="8974" spans="1:4" x14ac:dyDescent="0.2">
      <c r="A8974" s="1058">
        <v>10595</v>
      </c>
      <c r="B8974" s="1059" t="s">
        <v>11452</v>
      </c>
      <c r="C8974" s="1060" t="s">
        <v>2834</v>
      </c>
      <c r="D8974" s="1061">
        <v>3.47</v>
      </c>
    </row>
    <row r="8975" spans="1:4" x14ac:dyDescent="0.2">
      <c r="A8975" s="1058">
        <v>10589</v>
      </c>
      <c r="B8975" s="1059" t="s">
        <v>11447</v>
      </c>
      <c r="C8975" s="1060" t="s">
        <v>2834</v>
      </c>
      <c r="D8975" s="1061">
        <v>3.46</v>
      </c>
    </row>
    <row r="8976" spans="1:4" x14ac:dyDescent="0.2">
      <c r="A8976" s="1058">
        <v>10596</v>
      </c>
      <c r="B8976" s="1059" t="s">
        <v>11453</v>
      </c>
      <c r="C8976" s="1060" t="s">
        <v>2834</v>
      </c>
      <c r="D8976" s="1061">
        <v>3.46</v>
      </c>
    </row>
    <row r="8977" spans="1:4" x14ac:dyDescent="0.2">
      <c r="A8977" s="1058">
        <v>10583</v>
      </c>
      <c r="B8977" s="1059" t="s">
        <v>11441</v>
      </c>
      <c r="C8977" s="1060" t="s">
        <v>2834</v>
      </c>
      <c r="D8977" s="1061">
        <v>3.46</v>
      </c>
    </row>
    <row r="8978" spans="1:4" x14ac:dyDescent="0.2">
      <c r="A8978" s="1058">
        <v>10601</v>
      </c>
      <c r="B8978" s="1059" t="s">
        <v>11458</v>
      </c>
      <c r="C8978" s="1060" t="s">
        <v>2834</v>
      </c>
      <c r="D8978" s="1061">
        <v>3.46</v>
      </c>
    </row>
    <row r="8979" spans="1:4" x14ac:dyDescent="0.2">
      <c r="A8979" s="1058">
        <v>10581</v>
      </c>
      <c r="B8979" s="1059" t="s">
        <v>11439</v>
      </c>
      <c r="C8979" s="1060" t="s">
        <v>2834</v>
      </c>
      <c r="D8979" s="1061">
        <v>3.54</v>
      </c>
    </row>
    <row r="8980" spans="1:4" x14ac:dyDescent="0.2">
      <c r="A8980" s="1058">
        <v>10597</v>
      </c>
      <c r="B8980" s="1059" t="s">
        <v>11454</v>
      </c>
      <c r="C8980" s="1060" t="s">
        <v>2834</v>
      </c>
      <c r="D8980" s="1061">
        <v>3.46</v>
      </c>
    </row>
    <row r="8981" spans="1:4" x14ac:dyDescent="0.2">
      <c r="A8981" s="1058">
        <v>10584</v>
      </c>
      <c r="B8981" s="1059" t="s">
        <v>11442</v>
      </c>
      <c r="C8981" s="1060" t="s">
        <v>2834</v>
      </c>
      <c r="D8981" s="1061">
        <v>3.46</v>
      </c>
    </row>
    <row r="8982" spans="1:4" x14ac:dyDescent="0.2">
      <c r="A8982" s="1058">
        <v>10604</v>
      </c>
      <c r="B8982" s="1059" t="s">
        <v>11461</v>
      </c>
      <c r="C8982" s="1060" t="s">
        <v>2834</v>
      </c>
      <c r="D8982" s="1061">
        <v>4.0999999999999996</v>
      </c>
    </row>
    <row r="8983" spans="1:4" x14ac:dyDescent="0.2">
      <c r="A8983" s="1058">
        <v>10598</v>
      </c>
      <c r="B8983" s="1059" t="s">
        <v>11455</v>
      </c>
      <c r="C8983" s="1060" t="s">
        <v>2834</v>
      </c>
      <c r="D8983" s="1061">
        <v>3.46</v>
      </c>
    </row>
    <row r="8984" spans="1:4" x14ac:dyDescent="0.2">
      <c r="A8984" s="1058">
        <v>10585</v>
      </c>
      <c r="B8984" s="1059" t="s">
        <v>11443</v>
      </c>
      <c r="C8984" s="1060" t="s">
        <v>2834</v>
      </c>
      <c r="D8984" s="1061">
        <v>3.46</v>
      </c>
    </row>
    <row r="8985" spans="1:4" x14ac:dyDescent="0.2">
      <c r="A8985" s="1058">
        <v>10599</v>
      </c>
      <c r="B8985" s="1059" t="s">
        <v>11456</v>
      </c>
      <c r="C8985" s="1060" t="s">
        <v>2834</v>
      </c>
      <c r="D8985" s="1061">
        <v>3.54</v>
      </c>
    </row>
    <row r="8986" spans="1:4" x14ac:dyDescent="0.2">
      <c r="A8986" s="1058">
        <v>10973</v>
      </c>
      <c r="B8986" s="1059" t="s">
        <v>11660</v>
      </c>
      <c r="C8986" s="1060" t="s">
        <v>2834</v>
      </c>
      <c r="D8986" s="1061">
        <v>3.46</v>
      </c>
    </row>
    <row r="8987" spans="1:4" x14ac:dyDescent="0.2">
      <c r="A8987" s="1058">
        <v>10605</v>
      </c>
      <c r="B8987" s="1059" t="s">
        <v>11462</v>
      </c>
      <c r="C8987" s="1060" t="s">
        <v>2834</v>
      </c>
      <c r="D8987" s="1061">
        <v>4.0999999999999996</v>
      </c>
    </row>
    <row r="8988" spans="1:4" x14ac:dyDescent="0.2">
      <c r="A8988" s="1058">
        <v>10591</v>
      </c>
      <c r="B8988" s="1059" t="s">
        <v>11449</v>
      </c>
      <c r="C8988" s="1060" t="s">
        <v>2834</v>
      </c>
      <c r="D8988" s="1061">
        <v>3.46</v>
      </c>
    </row>
    <row r="8989" spans="1:4" x14ac:dyDescent="0.2">
      <c r="A8989" s="1058">
        <v>10586</v>
      </c>
      <c r="B8989" s="1059" t="s">
        <v>11444</v>
      </c>
      <c r="C8989" s="1060" t="s">
        <v>2834</v>
      </c>
      <c r="D8989" s="1061">
        <v>3.46</v>
      </c>
    </row>
    <row r="8990" spans="1:4" x14ac:dyDescent="0.2">
      <c r="A8990" s="1058">
        <v>10550</v>
      </c>
      <c r="B8990" s="1059" t="s">
        <v>11416</v>
      </c>
      <c r="C8990" s="1060" t="s">
        <v>2834</v>
      </c>
      <c r="D8990" s="1061">
        <v>3.46</v>
      </c>
    </row>
    <row r="8991" spans="1:4" x14ac:dyDescent="0.2">
      <c r="A8991" s="1058">
        <v>10553</v>
      </c>
      <c r="B8991" s="1059" t="s">
        <v>11419</v>
      </c>
      <c r="C8991" s="1060" t="s">
        <v>2834</v>
      </c>
      <c r="D8991" s="1061">
        <v>3.63</v>
      </c>
    </row>
    <row r="8992" spans="1:4" x14ac:dyDescent="0.2">
      <c r="A8992" s="1058">
        <v>10593</v>
      </c>
      <c r="B8992" s="1059" t="s">
        <v>11451</v>
      </c>
      <c r="C8992" s="1060" t="s">
        <v>2834</v>
      </c>
      <c r="D8992" s="1061">
        <v>3.63</v>
      </c>
    </row>
    <row r="8993" spans="1:4" x14ac:dyDescent="0.2">
      <c r="A8993" s="1058">
        <v>10600</v>
      </c>
      <c r="B8993" s="1059" t="s">
        <v>11457</v>
      </c>
      <c r="C8993" s="1060" t="s">
        <v>2834</v>
      </c>
      <c r="D8993" s="1061">
        <v>3.63</v>
      </c>
    </row>
    <row r="8994" spans="1:4" x14ac:dyDescent="0.2">
      <c r="A8994" s="1058">
        <v>10590</v>
      </c>
      <c r="B8994" s="1059" t="s">
        <v>11448</v>
      </c>
      <c r="C8994" s="1060" t="s">
        <v>2834</v>
      </c>
      <c r="D8994" s="1061">
        <v>3.46</v>
      </c>
    </row>
    <row r="8995" spans="1:4" x14ac:dyDescent="0.2">
      <c r="A8995" s="1058">
        <v>12390</v>
      </c>
      <c r="B8995" s="1059" t="s">
        <v>12706</v>
      </c>
      <c r="C8995" s="1060" t="s">
        <v>2834</v>
      </c>
      <c r="D8995" s="1061">
        <v>3.46</v>
      </c>
    </row>
    <row r="8996" spans="1:4" ht="22.5" x14ac:dyDescent="0.2">
      <c r="A8996" s="1058">
        <v>10594</v>
      </c>
      <c r="B8996" s="1059" t="s">
        <v>21139</v>
      </c>
      <c r="C8996" s="1060" t="s">
        <v>2834</v>
      </c>
      <c r="D8996" s="1061">
        <v>3.39</v>
      </c>
    </row>
    <row r="8997" spans="1:4" x14ac:dyDescent="0.2">
      <c r="A8997" s="1058">
        <v>10549</v>
      </c>
      <c r="B8997" s="1059" t="s">
        <v>11415</v>
      </c>
      <c r="C8997" s="1060" t="s">
        <v>2834</v>
      </c>
      <c r="D8997" s="1061">
        <v>3.54</v>
      </c>
    </row>
    <row r="8998" spans="1:4" x14ac:dyDescent="0.2">
      <c r="A8998" s="1058">
        <v>10603</v>
      </c>
      <c r="B8998" s="1059" t="s">
        <v>11460</v>
      </c>
      <c r="C8998" s="1060" t="s">
        <v>2834</v>
      </c>
      <c r="D8998" s="1061">
        <v>4.0999999999999996</v>
      </c>
    </row>
    <row r="8999" spans="1:4" x14ac:dyDescent="0.2">
      <c r="A8999" s="1058">
        <v>10606</v>
      </c>
      <c r="B8999" s="1059" t="s">
        <v>11463</v>
      </c>
      <c r="C8999" s="1060" t="s">
        <v>2834</v>
      </c>
      <c r="D8999" s="1061">
        <v>4.0999999999999996</v>
      </c>
    </row>
    <row r="9000" spans="1:4" ht="22.5" x14ac:dyDescent="0.2">
      <c r="A9000" s="1058">
        <v>8619</v>
      </c>
      <c r="B9000" s="1059" t="s">
        <v>10104</v>
      </c>
      <c r="C9000" s="1060" t="s">
        <v>2834</v>
      </c>
      <c r="D9000" s="1061">
        <v>27.25</v>
      </c>
    </row>
    <row r="9001" spans="1:4" ht="33.75" x14ac:dyDescent="0.2">
      <c r="A9001" s="1058">
        <v>4951</v>
      </c>
      <c r="B9001" s="1059" t="s">
        <v>7939</v>
      </c>
      <c r="C9001" s="1060" t="s">
        <v>3039</v>
      </c>
      <c r="D9001" s="1061">
        <v>123.12</v>
      </c>
    </row>
    <row r="9002" spans="1:4" ht="33.75" x14ac:dyDescent="0.2">
      <c r="A9002" s="1058">
        <v>4952</v>
      </c>
      <c r="B9002" s="1059" t="s">
        <v>7940</v>
      </c>
      <c r="C9002" s="1060" t="s">
        <v>3039</v>
      </c>
      <c r="D9002" s="1061">
        <v>146.36000000000001</v>
      </c>
    </row>
    <row r="9003" spans="1:4" ht="22.5" x14ac:dyDescent="0.2">
      <c r="A9003" s="1058">
        <v>2490</v>
      </c>
      <c r="B9003" s="1059" t="s">
        <v>6293</v>
      </c>
      <c r="C9003" s="1060" t="s">
        <v>2352</v>
      </c>
      <c r="D9003" s="1061">
        <v>3.28</v>
      </c>
    </row>
    <row r="9004" spans="1:4" ht="22.5" x14ac:dyDescent="0.2">
      <c r="A9004" s="1058">
        <v>9884</v>
      </c>
      <c r="B9004" s="1059" t="s">
        <v>10996</v>
      </c>
      <c r="C9004" s="1060" t="s">
        <v>2352</v>
      </c>
      <c r="D9004" s="1061">
        <v>529.74</v>
      </c>
    </row>
    <row r="9005" spans="1:4" x14ac:dyDescent="0.2">
      <c r="A9005" s="1058">
        <v>10008</v>
      </c>
      <c r="B9005" s="1059" t="s">
        <v>11092</v>
      </c>
      <c r="C9005" s="1060" t="s">
        <v>2397</v>
      </c>
      <c r="D9005" s="1061">
        <v>2323.4499999999998</v>
      </c>
    </row>
    <row r="9006" spans="1:4" ht="22.5" x14ac:dyDescent="0.2">
      <c r="A9006" s="1058">
        <v>12260</v>
      </c>
      <c r="B9006" s="1059" t="s">
        <v>12598</v>
      </c>
      <c r="C9006" s="1060" t="s">
        <v>12556</v>
      </c>
      <c r="D9006" s="1061">
        <v>7182.26</v>
      </c>
    </row>
    <row r="9007" spans="1:4" ht="33.75" x14ac:dyDescent="0.2">
      <c r="A9007" s="1058">
        <v>12259</v>
      </c>
      <c r="B9007" s="1059" t="s">
        <v>12597</v>
      </c>
      <c r="C9007" s="1060" t="s">
        <v>12556</v>
      </c>
      <c r="D9007" s="1061">
        <v>1750</v>
      </c>
    </row>
    <row r="9008" spans="1:4" ht="22.5" x14ac:dyDescent="0.2">
      <c r="A9008" s="1058">
        <v>9862</v>
      </c>
      <c r="B9008" s="1059" t="s">
        <v>10973</v>
      </c>
      <c r="C9008" s="1060" t="s">
        <v>2352</v>
      </c>
      <c r="D9008" s="1061">
        <v>52372.31</v>
      </c>
    </row>
    <row r="9009" spans="1:4" x14ac:dyDescent="0.2">
      <c r="A9009" s="1058">
        <v>10145</v>
      </c>
      <c r="B9009" s="1059" t="s">
        <v>11172</v>
      </c>
      <c r="C9009" s="1060" t="s">
        <v>2352</v>
      </c>
      <c r="D9009" s="1061">
        <v>54680</v>
      </c>
    </row>
    <row r="9010" spans="1:4" ht="22.5" x14ac:dyDescent="0.2">
      <c r="A9010" s="1058">
        <v>12257</v>
      </c>
      <c r="B9010" s="1059" t="s">
        <v>12595</v>
      </c>
      <c r="C9010" s="1060" t="s">
        <v>2352</v>
      </c>
      <c r="D9010" s="1061">
        <v>7500</v>
      </c>
    </row>
    <row r="9011" spans="1:4" ht="22.5" x14ac:dyDescent="0.2">
      <c r="A9011" s="1058">
        <v>10905</v>
      </c>
      <c r="B9011" s="1059" t="s">
        <v>11645</v>
      </c>
      <c r="C9011" s="1060" t="s">
        <v>2352</v>
      </c>
      <c r="D9011" s="1061">
        <v>120000</v>
      </c>
    </row>
    <row r="9012" spans="1:4" ht="45" x14ac:dyDescent="0.2">
      <c r="A9012" s="1058">
        <v>12382</v>
      </c>
      <c r="B9012" s="1059" t="s">
        <v>12699</v>
      </c>
      <c r="C9012" s="1060" t="s">
        <v>2352</v>
      </c>
      <c r="D9012" s="1061">
        <v>39650</v>
      </c>
    </row>
    <row r="9013" spans="1:4" ht="56.25" x14ac:dyDescent="0.2">
      <c r="A9013" s="1058">
        <v>12383</v>
      </c>
      <c r="B9013" s="1059" t="s">
        <v>12700</v>
      </c>
      <c r="C9013" s="1060" t="s">
        <v>2352</v>
      </c>
      <c r="D9013" s="1061">
        <v>36990</v>
      </c>
    </row>
    <row r="9014" spans="1:4" x14ac:dyDescent="0.2">
      <c r="A9014" s="1058">
        <v>9861</v>
      </c>
      <c r="B9014" s="1059" t="s">
        <v>10972</v>
      </c>
      <c r="C9014" s="1060" t="s">
        <v>2352</v>
      </c>
      <c r="D9014" s="1061">
        <v>3056.75</v>
      </c>
    </row>
    <row r="9015" spans="1:4" x14ac:dyDescent="0.2">
      <c r="A9015" s="1058">
        <v>12947</v>
      </c>
      <c r="B9015" s="1059" t="s">
        <v>24176</v>
      </c>
      <c r="C9015" s="1060" t="s">
        <v>2974</v>
      </c>
      <c r="D9015" s="1061">
        <v>5.23</v>
      </c>
    </row>
    <row r="9016" spans="1:4" ht="33.75" x14ac:dyDescent="0.2">
      <c r="A9016" s="1058">
        <v>10349</v>
      </c>
      <c r="B9016" s="1059" t="s">
        <v>11305</v>
      </c>
      <c r="C9016" s="1060" t="s">
        <v>2974</v>
      </c>
      <c r="D9016" s="1061">
        <v>5.04</v>
      </c>
    </row>
    <row r="9017" spans="1:4" ht="22.5" x14ac:dyDescent="0.2">
      <c r="A9017" s="1058">
        <v>10779</v>
      </c>
      <c r="B9017" s="1059" t="s">
        <v>11556</v>
      </c>
      <c r="C9017" s="1060" t="s">
        <v>2974</v>
      </c>
      <c r="D9017" s="1061">
        <v>92</v>
      </c>
    </row>
    <row r="9018" spans="1:4" ht="33.75" x14ac:dyDescent="0.2">
      <c r="A9018" s="1058">
        <v>12860</v>
      </c>
      <c r="B9018" s="1059" t="s">
        <v>24032</v>
      </c>
      <c r="C9018" s="1060" t="s">
        <v>2352</v>
      </c>
      <c r="D9018" s="1061">
        <v>3150</v>
      </c>
    </row>
    <row r="9019" spans="1:4" ht="33.75" x14ac:dyDescent="0.2">
      <c r="A9019" s="1058">
        <v>12790</v>
      </c>
      <c r="B9019" s="1059" t="s">
        <v>21475</v>
      </c>
      <c r="C9019" s="1060" t="s">
        <v>2352</v>
      </c>
      <c r="D9019" s="1061">
        <v>7600</v>
      </c>
    </row>
    <row r="9020" spans="1:4" ht="33.75" x14ac:dyDescent="0.2">
      <c r="A9020" s="1058">
        <v>10095</v>
      </c>
      <c r="B9020" s="1059" t="s">
        <v>11161</v>
      </c>
      <c r="C9020" s="1060" t="s">
        <v>2352</v>
      </c>
      <c r="D9020" s="1061">
        <v>2406.25</v>
      </c>
    </row>
    <row r="9021" spans="1:4" x14ac:dyDescent="0.2">
      <c r="A9021" s="1058">
        <v>10778</v>
      </c>
      <c r="B9021" s="1059" t="s">
        <v>11555</v>
      </c>
      <c r="C9021" s="1060" t="s">
        <v>2352</v>
      </c>
      <c r="D9021" s="1061">
        <v>2.98</v>
      </c>
    </row>
    <row r="9022" spans="1:4" x14ac:dyDescent="0.2">
      <c r="A9022" s="1058">
        <v>10855</v>
      </c>
      <c r="B9022" s="1059" t="s">
        <v>11609</v>
      </c>
      <c r="C9022" s="1060" t="s">
        <v>2352</v>
      </c>
      <c r="D9022" s="1061">
        <v>6.2</v>
      </c>
    </row>
    <row r="9023" spans="1:4" x14ac:dyDescent="0.2">
      <c r="A9023" s="1058">
        <v>10679</v>
      </c>
      <c r="B9023" s="1059" t="s">
        <v>11497</v>
      </c>
      <c r="C9023" s="1060" t="s">
        <v>2352</v>
      </c>
      <c r="D9023" s="1061">
        <v>65</v>
      </c>
    </row>
    <row r="9024" spans="1:4" x14ac:dyDescent="0.2">
      <c r="A9024" s="1058">
        <v>10678</v>
      </c>
      <c r="B9024" s="1059" t="s">
        <v>11496</v>
      </c>
      <c r="C9024" s="1060" t="s">
        <v>2352</v>
      </c>
      <c r="D9024" s="1061">
        <v>95</v>
      </c>
    </row>
    <row r="9025" spans="1:4" ht="22.5" x14ac:dyDescent="0.2">
      <c r="A9025" s="1058">
        <v>10010</v>
      </c>
      <c r="B9025" s="1059" t="s">
        <v>11094</v>
      </c>
      <c r="C9025" s="1060" t="s">
        <v>2397</v>
      </c>
      <c r="D9025" s="1061">
        <v>19970.419999999998</v>
      </c>
    </row>
    <row r="9026" spans="1:4" ht="33.75" x14ac:dyDescent="0.2">
      <c r="A9026" s="1058">
        <v>4949</v>
      </c>
      <c r="B9026" s="1059" t="s">
        <v>7937</v>
      </c>
      <c r="C9026" s="1060" t="s">
        <v>3039</v>
      </c>
      <c r="D9026" s="1061">
        <v>124.27</v>
      </c>
    </row>
    <row r="9027" spans="1:4" x14ac:dyDescent="0.2">
      <c r="A9027" s="1058">
        <v>4950</v>
      </c>
      <c r="B9027" s="1062"/>
      <c r="C9027" s="1060" t="s">
        <v>3039</v>
      </c>
      <c r="D9027" s="1061">
        <v>104.58</v>
      </c>
    </row>
    <row r="9028" spans="1:4" ht="33.75" x14ac:dyDescent="0.2">
      <c r="A9028" s="1062"/>
      <c r="B9028" s="1059" t="s">
        <v>7938</v>
      </c>
      <c r="C9028" s="1062"/>
      <c r="D9028" s="1062"/>
    </row>
    <row r="9029" spans="1:4" ht="33.75" x14ac:dyDescent="0.2">
      <c r="A9029" s="1058">
        <v>1903</v>
      </c>
      <c r="B9029" s="1059" t="s">
        <v>5944</v>
      </c>
      <c r="C9029" s="1060" t="s">
        <v>30784</v>
      </c>
      <c r="D9029" s="1061">
        <v>471.92</v>
      </c>
    </row>
    <row r="9030" spans="1:4" ht="45" x14ac:dyDescent="0.2">
      <c r="A9030" s="1058">
        <v>1904</v>
      </c>
      <c r="B9030" s="1059" t="s">
        <v>5945</v>
      </c>
      <c r="C9030" s="1060" t="s">
        <v>30784</v>
      </c>
      <c r="D9030" s="1061">
        <v>1103.1199999999999</v>
      </c>
    </row>
    <row r="9031" spans="1:4" ht="45" x14ac:dyDescent="0.2">
      <c r="A9031" s="1058">
        <v>1905</v>
      </c>
      <c r="B9031" s="1059" t="s">
        <v>5946</v>
      </c>
      <c r="C9031" s="1060" t="s">
        <v>30784</v>
      </c>
      <c r="D9031" s="1061">
        <v>580.72</v>
      </c>
    </row>
    <row r="9032" spans="1:4" ht="33.75" x14ac:dyDescent="0.2">
      <c r="A9032" s="1058">
        <v>1906</v>
      </c>
      <c r="B9032" s="1059" t="s">
        <v>5947</v>
      </c>
      <c r="C9032" s="1060" t="s">
        <v>30784</v>
      </c>
      <c r="D9032" s="1061">
        <v>368.42</v>
      </c>
    </row>
    <row r="9033" spans="1:4" ht="33.75" x14ac:dyDescent="0.2">
      <c r="A9033" s="1058">
        <v>13024</v>
      </c>
      <c r="B9033" s="1059" t="s">
        <v>31471</v>
      </c>
      <c r="C9033" s="1060" t="s">
        <v>30784</v>
      </c>
      <c r="D9033" s="1061">
        <v>370.88</v>
      </c>
    </row>
    <row r="9034" spans="1:4" ht="33.75" x14ac:dyDescent="0.2">
      <c r="A9034" s="1058">
        <v>7728</v>
      </c>
      <c r="B9034" s="1059" t="s">
        <v>9595</v>
      </c>
      <c r="C9034" s="1060" t="s">
        <v>30784</v>
      </c>
      <c r="D9034" s="1061">
        <v>463.58</v>
      </c>
    </row>
    <row r="9035" spans="1:4" ht="22.5" x14ac:dyDescent="0.2">
      <c r="A9035" s="1058">
        <v>3718</v>
      </c>
      <c r="B9035" s="1059" t="s">
        <v>7137</v>
      </c>
      <c r="C9035" s="1060" t="s">
        <v>3039</v>
      </c>
      <c r="D9035" s="1061">
        <v>559.13</v>
      </c>
    </row>
    <row r="9036" spans="1:4" ht="22.5" x14ac:dyDescent="0.2">
      <c r="A9036" s="1058">
        <v>4734</v>
      </c>
      <c r="B9036" s="1059" t="s">
        <v>7783</v>
      </c>
      <c r="C9036" s="1060" t="s">
        <v>3039</v>
      </c>
      <c r="D9036" s="1061">
        <v>339.96</v>
      </c>
    </row>
    <row r="9037" spans="1:4" x14ac:dyDescent="0.2">
      <c r="A9037" s="1058">
        <v>8274</v>
      </c>
      <c r="B9037" s="1059" t="s">
        <v>9895</v>
      </c>
      <c r="C9037" s="1060" t="s">
        <v>30784</v>
      </c>
      <c r="D9037" s="1061">
        <v>466.22</v>
      </c>
    </row>
    <row r="9038" spans="1:4" x14ac:dyDescent="0.2">
      <c r="A9038" s="1058">
        <v>3406</v>
      </c>
      <c r="B9038" s="1059" t="s">
        <v>6975</v>
      </c>
      <c r="C9038" s="1060" t="s">
        <v>3038</v>
      </c>
      <c r="D9038" s="1061">
        <v>0.62</v>
      </c>
    </row>
    <row r="9039" spans="1:4" x14ac:dyDescent="0.2">
      <c r="A9039" s="1058">
        <v>3407</v>
      </c>
      <c r="B9039" s="1059" t="s">
        <v>6976</v>
      </c>
      <c r="C9039" s="1060" t="s">
        <v>3038</v>
      </c>
      <c r="D9039" s="1061">
        <v>1</v>
      </c>
    </row>
    <row r="9040" spans="1:4" x14ac:dyDescent="0.2">
      <c r="A9040" s="1058">
        <v>4303</v>
      </c>
      <c r="B9040" s="1059" t="s">
        <v>7494</v>
      </c>
      <c r="C9040" s="1060" t="s">
        <v>3038</v>
      </c>
      <c r="D9040" s="1061">
        <v>1.6</v>
      </c>
    </row>
    <row r="9041" spans="1:4" ht="22.5" x14ac:dyDescent="0.2">
      <c r="A9041" s="1058">
        <v>1907</v>
      </c>
      <c r="B9041" s="1059" t="s">
        <v>5948</v>
      </c>
      <c r="C9041" s="1060" t="s">
        <v>24235</v>
      </c>
      <c r="D9041" s="1061">
        <v>17.09</v>
      </c>
    </row>
    <row r="9042" spans="1:4" ht="22.5" x14ac:dyDescent="0.2">
      <c r="A9042" s="1058">
        <v>9792</v>
      </c>
      <c r="B9042" s="1059" t="s">
        <v>10918</v>
      </c>
      <c r="C9042" s="1060" t="s">
        <v>2974</v>
      </c>
      <c r="D9042" s="1061">
        <v>50.1</v>
      </c>
    </row>
    <row r="9043" spans="1:4" ht="22.5" x14ac:dyDescent="0.2">
      <c r="A9043" s="1058">
        <v>8395</v>
      </c>
      <c r="B9043" s="1059" t="s">
        <v>9962</v>
      </c>
      <c r="C9043" s="1060" t="s">
        <v>24235</v>
      </c>
      <c r="D9043" s="1061">
        <v>84.69</v>
      </c>
    </row>
    <row r="9044" spans="1:4" ht="22.5" x14ac:dyDescent="0.2">
      <c r="A9044" s="1058">
        <v>4783</v>
      </c>
      <c r="B9044" s="1059" t="s">
        <v>7810</v>
      </c>
      <c r="C9044" s="1060" t="s">
        <v>24235</v>
      </c>
      <c r="D9044" s="1061">
        <v>27.22</v>
      </c>
    </row>
    <row r="9045" spans="1:4" ht="22.5" x14ac:dyDescent="0.2">
      <c r="A9045" s="1058">
        <v>1908</v>
      </c>
      <c r="B9045" s="1059" t="s">
        <v>5949</v>
      </c>
      <c r="C9045" s="1060" t="s">
        <v>24235</v>
      </c>
      <c r="D9045" s="1061">
        <v>27.97</v>
      </c>
    </row>
    <row r="9046" spans="1:4" ht="22.5" x14ac:dyDescent="0.2">
      <c r="A9046" s="1058">
        <v>9295</v>
      </c>
      <c r="B9046" s="1059" t="s">
        <v>10601</v>
      </c>
      <c r="C9046" s="1060" t="s">
        <v>24235</v>
      </c>
      <c r="D9046" s="1061">
        <v>59.81</v>
      </c>
    </row>
    <row r="9047" spans="1:4" ht="22.5" x14ac:dyDescent="0.2">
      <c r="A9047" s="1058">
        <v>10374</v>
      </c>
      <c r="B9047" s="1059" t="s">
        <v>11323</v>
      </c>
      <c r="C9047" s="1060" t="s">
        <v>24235</v>
      </c>
      <c r="D9047" s="1061">
        <v>87.14</v>
      </c>
    </row>
    <row r="9048" spans="1:4" ht="22.5" x14ac:dyDescent="0.2">
      <c r="A9048" s="1058">
        <v>10569</v>
      </c>
      <c r="B9048" s="1059" t="s">
        <v>11428</v>
      </c>
      <c r="C9048" s="1060" t="s">
        <v>24235</v>
      </c>
      <c r="D9048" s="1061">
        <v>94.82</v>
      </c>
    </row>
    <row r="9049" spans="1:4" ht="22.5" x14ac:dyDescent="0.2">
      <c r="A9049" s="1058">
        <v>13026</v>
      </c>
      <c r="B9049" s="1059" t="s">
        <v>31472</v>
      </c>
      <c r="C9049" s="1060" t="s">
        <v>24235</v>
      </c>
      <c r="D9049" s="1061">
        <v>26.33</v>
      </c>
    </row>
    <row r="9050" spans="1:4" ht="33.75" x14ac:dyDescent="0.2">
      <c r="A9050" s="1058">
        <v>11069</v>
      </c>
      <c r="B9050" s="1059" t="s">
        <v>11715</v>
      </c>
      <c r="C9050" s="1060" t="s">
        <v>24235</v>
      </c>
      <c r="D9050" s="1061">
        <v>60.12</v>
      </c>
    </row>
    <row r="9051" spans="1:4" ht="22.5" x14ac:dyDescent="0.2">
      <c r="A9051" s="1058">
        <v>10570</v>
      </c>
      <c r="B9051" s="1059" t="s">
        <v>11429</v>
      </c>
      <c r="C9051" s="1060" t="s">
        <v>24235</v>
      </c>
      <c r="D9051" s="1061">
        <v>8.31</v>
      </c>
    </row>
    <row r="9052" spans="1:4" ht="22.5" x14ac:dyDescent="0.2">
      <c r="A9052" s="1058">
        <v>12360</v>
      </c>
      <c r="B9052" s="1059" t="s">
        <v>12688</v>
      </c>
      <c r="C9052" s="1060" t="s">
        <v>3039</v>
      </c>
      <c r="D9052" s="1061">
        <v>534.80999999999995</v>
      </c>
    </row>
    <row r="9053" spans="1:4" ht="22.5" x14ac:dyDescent="0.2">
      <c r="A9053" s="1058">
        <v>10714</v>
      </c>
      <c r="B9053" s="1059" t="s">
        <v>11511</v>
      </c>
      <c r="C9053" s="1060" t="s">
        <v>24235</v>
      </c>
      <c r="D9053" s="1061">
        <v>72.86</v>
      </c>
    </row>
    <row r="9054" spans="1:4" ht="22.5" x14ac:dyDescent="0.2">
      <c r="A9054" s="1058">
        <v>10715</v>
      </c>
      <c r="B9054" s="1059" t="s">
        <v>11512</v>
      </c>
      <c r="C9054" s="1060" t="s">
        <v>24235</v>
      </c>
      <c r="D9054" s="1061">
        <v>84.13</v>
      </c>
    </row>
    <row r="9055" spans="1:4" ht="22.5" x14ac:dyDescent="0.2">
      <c r="A9055" s="1058">
        <v>10716</v>
      </c>
      <c r="B9055" s="1059" t="s">
        <v>11513</v>
      </c>
      <c r="C9055" s="1060" t="s">
        <v>24235</v>
      </c>
      <c r="D9055" s="1061">
        <v>97.01</v>
      </c>
    </row>
    <row r="9056" spans="1:4" x14ac:dyDescent="0.2">
      <c r="A9056" s="1058">
        <v>9681</v>
      </c>
      <c r="B9056" s="1059" t="s">
        <v>10845</v>
      </c>
      <c r="C9056" s="1060" t="s">
        <v>2723</v>
      </c>
      <c r="D9056" s="1061">
        <v>103.99</v>
      </c>
    </row>
    <row r="9057" spans="1:4" x14ac:dyDescent="0.2">
      <c r="A9057" s="1058">
        <v>9682</v>
      </c>
      <c r="B9057" s="1059" t="s">
        <v>10846</v>
      </c>
      <c r="C9057" s="1060" t="s">
        <v>2723</v>
      </c>
      <c r="D9057" s="1061">
        <v>192.24</v>
      </c>
    </row>
    <row r="9058" spans="1:4" ht="22.5" x14ac:dyDescent="0.2">
      <c r="A9058" s="1058">
        <v>12080</v>
      </c>
      <c r="B9058" s="1059" t="s">
        <v>12441</v>
      </c>
      <c r="C9058" s="1060" t="s">
        <v>2352</v>
      </c>
      <c r="D9058" s="1061">
        <v>25.68</v>
      </c>
    </row>
    <row r="9059" spans="1:4" x14ac:dyDescent="0.2">
      <c r="A9059" s="1058">
        <v>1910</v>
      </c>
      <c r="B9059" s="1059" t="s">
        <v>5950</v>
      </c>
      <c r="C9059" s="1060" t="s">
        <v>2974</v>
      </c>
      <c r="D9059" s="1061">
        <v>35.42</v>
      </c>
    </row>
    <row r="9060" spans="1:4" x14ac:dyDescent="0.2">
      <c r="A9060" s="1058">
        <v>1911</v>
      </c>
      <c r="B9060" s="1059" t="s">
        <v>5951</v>
      </c>
      <c r="C9060" s="1060" t="s">
        <v>2974</v>
      </c>
      <c r="D9060" s="1061">
        <v>41.54</v>
      </c>
    </row>
    <row r="9061" spans="1:4" ht="22.5" x14ac:dyDescent="0.2">
      <c r="A9061" s="1058">
        <v>9716</v>
      </c>
      <c r="B9061" s="1059" t="s">
        <v>10868</v>
      </c>
      <c r="C9061" s="1060" t="s">
        <v>2974</v>
      </c>
      <c r="D9061" s="1061">
        <v>17.12</v>
      </c>
    </row>
    <row r="9062" spans="1:4" x14ac:dyDescent="0.2">
      <c r="A9062" s="1058">
        <v>3930</v>
      </c>
      <c r="B9062" s="1059" t="s">
        <v>7254</v>
      </c>
      <c r="C9062" s="1060" t="s">
        <v>2974</v>
      </c>
      <c r="D9062" s="1061">
        <v>23.41</v>
      </c>
    </row>
    <row r="9063" spans="1:4" ht="33.75" x14ac:dyDescent="0.2">
      <c r="A9063" s="1058">
        <v>10520</v>
      </c>
      <c r="B9063" s="1059" t="s">
        <v>11396</v>
      </c>
      <c r="C9063" s="1060" t="s">
        <v>2352</v>
      </c>
      <c r="D9063" s="1061">
        <v>17.62</v>
      </c>
    </row>
    <row r="9064" spans="1:4" ht="33.75" x14ac:dyDescent="0.2">
      <c r="A9064" s="1058">
        <v>10517</v>
      </c>
      <c r="B9064" s="1059" t="s">
        <v>11393</v>
      </c>
      <c r="C9064" s="1060" t="s">
        <v>2352</v>
      </c>
      <c r="D9064" s="1061">
        <v>25.1</v>
      </c>
    </row>
    <row r="9065" spans="1:4" ht="33.75" x14ac:dyDescent="0.2">
      <c r="A9065" s="1058">
        <v>10515</v>
      </c>
      <c r="B9065" s="1059" t="s">
        <v>11391</v>
      </c>
      <c r="C9065" s="1060" t="s">
        <v>2352</v>
      </c>
      <c r="D9065" s="1061">
        <v>17.37</v>
      </c>
    </row>
    <row r="9066" spans="1:4" ht="33.75" x14ac:dyDescent="0.2">
      <c r="A9066" s="1058">
        <v>10519</v>
      </c>
      <c r="B9066" s="1059" t="s">
        <v>11395</v>
      </c>
      <c r="C9066" s="1060" t="s">
        <v>2352</v>
      </c>
      <c r="D9066" s="1061">
        <v>25.04</v>
      </c>
    </row>
    <row r="9067" spans="1:4" ht="33.75" x14ac:dyDescent="0.2">
      <c r="A9067" s="1058">
        <v>10518</v>
      </c>
      <c r="B9067" s="1059" t="s">
        <v>11394</v>
      </c>
      <c r="C9067" s="1060" t="s">
        <v>2352</v>
      </c>
      <c r="D9067" s="1061">
        <v>25.1</v>
      </c>
    </row>
    <row r="9068" spans="1:4" ht="33.75" x14ac:dyDescent="0.2">
      <c r="A9068" s="1058">
        <v>10079</v>
      </c>
      <c r="B9068" s="1059" t="s">
        <v>11147</v>
      </c>
      <c r="C9068" s="1060" t="s">
        <v>24235</v>
      </c>
      <c r="D9068" s="1061">
        <v>698.3</v>
      </c>
    </row>
    <row r="9069" spans="1:4" ht="33.75" x14ac:dyDescent="0.2">
      <c r="A9069" s="1058">
        <v>10078</v>
      </c>
      <c r="B9069" s="1059" t="s">
        <v>11146</v>
      </c>
      <c r="C9069" s="1060" t="s">
        <v>24235</v>
      </c>
      <c r="D9069" s="1061">
        <v>667.48</v>
      </c>
    </row>
    <row r="9070" spans="1:4" x14ac:dyDescent="0.2">
      <c r="A9070" s="1058">
        <v>1916</v>
      </c>
      <c r="B9070" s="1059" t="s">
        <v>5955</v>
      </c>
      <c r="C9070" s="1060" t="s">
        <v>24235</v>
      </c>
      <c r="D9070" s="1061">
        <v>7.37</v>
      </c>
    </row>
    <row r="9071" spans="1:4" ht="33.75" x14ac:dyDescent="0.2">
      <c r="A9071" s="1058">
        <v>9807</v>
      </c>
      <c r="B9071" s="1059" t="s">
        <v>10933</v>
      </c>
      <c r="C9071" s="1060" t="s">
        <v>24235</v>
      </c>
      <c r="D9071" s="1061">
        <v>167.75</v>
      </c>
    </row>
    <row r="9072" spans="1:4" ht="45" x14ac:dyDescent="0.2">
      <c r="A9072" s="1058">
        <v>9805</v>
      </c>
      <c r="B9072" s="1059" t="s">
        <v>10931</v>
      </c>
      <c r="C9072" s="1060" t="s">
        <v>24235</v>
      </c>
      <c r="D9072" s="1061">
        <v>167.75</v>
      </c>
    </row>
    <row r="9073" spans="1:4" ht="33.75" x14ac:dyDescent="0.2">
      <c r="A9073" s="1058">
        <v>9806</v>
      </c>
      <c r="B9073" s="1059" t="s">
        <v>10932</v>
      </c>
      <c r="C9073" s="1060" t="s">
        <v>24235</v>
      </c>
      <c r="D9073" s="1061">
        <v>167.75</v>
      </c>
    </row>
    <row r="9074" spans="1:4" ht="33.75" x14ac:dyDescent="0.2">
      <c r="A9074" s="1058">
        <v>9804</v>
      </c>
      <c r="B9074" s="1059" t="s">
        <v>10930</v>
      </c>
      <c r="C9074" s="1060" t="s">
        <v>24235</v>
      </c>
      <c r="D9074" s="1061">
        <v>167.75</v>
      </c>
    </row>
    <row r="9075" spans="1:4" ht="45" x14ac:dyDescent="0.2">
      <c r="A9075" s="1058">
        <v>7241</v>
      </c>
      <c r="B9075" s="1059" t="s">
        <v>9211</v>
      </c>
      <c r="C9075" s="1060" t="s">
        <v>24235</v>
      </c>
      <c r="D9075" s="1061">
        <v>167.75</v>
      </c>
    </row>
    <row r="9076" spans="1:4" ht="33.75" x14ac:dyDescent="0.2">
      <c r="A9076" s="1058">
        <v>7243</v>
      </c>
      <c r="B9076" s="1059" t="s">
        <v>9212</v>
      </c>
      <c r="C9076" s="1060" t="s">
        <v>24235</v>
      </c>
      <c r="D9076" s="1061">
        <v>167.75</v>
      </c>
    </row>
    <row r="9077" spans="1:4" ht="33.75" x14ac:dyDescent="0.2">
      <c r="A9077" s="1058">
        <v>4854</v>
      </c>
      <c r="B9077" s="1059" t="s">
        <v>7867</v>
      </c>
      <c r="C9077" s="1060" t="s">
        <v>24235</v>
      </c>
      <c r="D9077" s="1061">
        <v>174.61</v>
      </c>
    </row>
    <row r="9078" spans="1:4" ht="33.75" x14ac:dyDescent="0.2">
      <c r="A9078" s="1058">
        <v>3200</v>
      </c>
      <c r="B9078" s="1059" t="s">
        <v>6825</v>
      </c>
      <c r="C9078" s="1060" t="s">
        <v>24235</v>
      </c>
      <c r="D9078" s="1061">
        <v>174.61</v>
      </c>
    </row>
    <row r="9079" spans="1:4" ht="33.75" x14ac:dyDescent="0.2">
      <c r="A9079" s="1058">
        <v>1914</v>
      </c>
      <c r="B9079" s="1059" t="s">
        <v>5954</v>
      </c>
      <c r="C9079" s="1060" t="s">
        <v>24235</v>
      </c>
      <c r="D9079" s="1061">
        <v>138.24</v>
      </c>
    </row>
    <row r="9080" spans="1:4" ht="33.75" x14ac:dyDescent="0.2">
      <c r="A9080" s="1058">
        <v>4855</v>
      </c>
      <c r="B9080" s="1059" t="s">
        <v>7868</v>
      </c>
      <c r="C9080" s="1060" t="s">
        <v>24235</v>
      </c>
      <c r="D9080" s="1061">
        <v>320.33</v>
      </c>
    </row>
    <row r="9081" spans="1:4" ht="33.75" x14ac:dyDescent="0.2">
      <c r="A9081" s="1058">
        <v>4111</v>
      </c>
      <c r="B9081" s="1059" t="s">
        <v>7375</v>
      </c>
      <c r="C9081" s="1060" t="s">
        <v>2723</v>
      </c>
      <c r="D9081" s="1061">
        <v>463.02</v>
      </c>
    </row>
    <row r="9082" spans="1:4" ht="33.75" x14ac:dyDescent="0.2">
      <c r="A9082" s="1058">
        <v>9679</v>
      </c>
      <c r="B9082" s="1059" t="s">
        <v>10844</v>
      </c>
      <c r="C9082" s="1060" t="s">
        <v>24235</v>
      </c>
      <c r="D9082" s="1061">
        <v>895.89</v>
      </c>
    </row>
    <row r="9083" spans="1:4" ht="33.75" x14ac:dyDescent="0.2">
      <c r="A9083" s="1058">
        <v>7943</v>
      </c>
      <c r="B9083" s="1059" t="s">
        <v>9740</v>
      </c>
      <c r="C9083" s="1060" t="s">
        <v>24235</v>
      </c>
      <c r="D9083" s="1061">
        <v>198.09</v>
      </c>
    </row>
    <row r="9084" spans="1:4" ht="33.75" x14ac:dyDescent="0.2">
      <c r="A9084" s="1058">
        <v>7987</v>
      </c>
      <c r="B9084" s="1059" t="s">
        <v>9754</v>
      </c>
      <c r="C9084" s="1060" t="s">
        <v>24235</v>
      </c>
      <c r="D9084" s="1061">
        <v>184.39</v>
      </c>
    </row>
    <row r="9085" spans="1:4" ht="45" x14ac:dyDescent="0.2">
      <c r="A9085" s="1058">
        <v>9678</v>
      </c>
      <c r="B9085" s="1059" t="s">
        <v>10843</v>
      </c>
      <c r="C9085" s="1060" t="s">
        <v>24235</v>
      </c>
      <c r="D9085" s="1061">
        <v>250.44</v>
      </c>
    </row>
    <row r="9086" spans="1:4" ht="33.75" x14ac:dyDescent="0.2">
      <c r="A9086" s="1058">
        <v>7908</v>
      </c>
      <c r="B9086" s="1059" t="s">
        <v>9724</v>
      </c>
      <c r="C9086" s="1060" t="s">
        <v>24235</v>
      </c>
      <c r="D9086" s="1061">
        <v>530.21</v>
      </c>
    </row>
    <row r="9087" spans="1:4" ht="33.75" x14ac:dyDescent="0.2">
      <c r="A9087" s="1058">
        <v>8035</v>
      </c>
      <c r="B9087" s="1059" t="s">
        <v>9789</v>
      </c>
      <c r="C9087" s="1060" t="s">
        <v>24235</v>
      </c>
      <c r="D9087" s="1061">
        <v>987.78</v>
      </c>
    </row>
    <row r="9088" spans="1:4" ht="33.75" x14ac:dyDescent="0.2">
      <c r="A9088" s="1058">
        <v>11491</v>
      </c>
      <c r="B9088" s="1059" t="s">
        <v>12032</v>
      </c>
      <c r="C9088" s="1060" t="s">
        <v>24235</v>
      </c>
      <c r="D9088" s="1061">
        <v>167.75</v>
      </c>
    </row>
    <row r="9089" spans="1:4" ht="33.75" x14ac:dyDescent="0.2">
      <c r="A9089" s="1058">
        <v>7701</v>
      </c>
      <c r="B9089" s="1059" t="s">
        <v>9577</v>
      </c>
      <c r="C9089" s="1060" t="s">
        <v>24235</v>
      </c>
      <c r="D9089" s="1061">
        <v>174.61</v>
      </c>
    </row>
    <row r="9090" spans="1:4" ht="45" x14ac:dyDescent="0.2">
      <c r="A9090" s="1058">
        <v>7698</v>
      </c>
      <c r="B9090" s="1059" t="s">
        <v>9575</v>
      </c>
      <c r="C9090" s="1060" t="s">
        <v>24235</v>
      </c>
      <c r="D9090" s="1061">
        <v>209.38</v>
      </c>
    </row>
    <row r="9091" spans="1:4" ht="33.75" x14ac:dyDescent="0.2">
      <c r="A9091" s="1058">
        <v>11490</v>
      </c>
      <c r="B9091" s="1059" t="s">
        <v>12031</v>
      </c>
      <c r="C9091" s="1060" t="s">
        <v>24235</v>
      </c>
      <c r="D9091" s="1061">
        <v>167.75</v>
      </c>
    </row>
    <row r="9092" spans="1:4" ht="33.75" x14ac:dyDescent="0.2">
      <c r="A9092" s="1058">
        <v>12440</v>
      </c>
      <c r="B9092" s="1059" t="s">
        <v>21185</v>
      </c>
      <c r="C9092" s="1060" t="s">
        <v>24235</v>
      </c>
      <c r="D9092" s="1061">
        <v>427.51</v>
      </c>
    </row>
    <row r="9093" spans="1:4" ht="33.75" x14ac:dyDescent="0.2">
      <c r="A9093" s="1058">
        <v>4864</v>
      </c>
      <c r="B9093" s="1059" t="s">
        <v>7874</v>
      </c>
      <c r="C9093" s="1060" t="s">
        <v>24235</v>
      </c>
      <c r="D9093" s="1061">
        <v>86.56</v>
      </c>
    </row>
    <row r="9094" spans="1:4" x14ac:dyDescent="0.2">
      <c r="A9094" s="1058">
        <v>7324</v>
      </c>
      <c r="B9094" s="1062"/>
      <c r="C9094" s="1060" t="s">
        <v>24235</v>
      </c>
      <c r="D9094" s="1061">
        <v>86.56</v>
      </c>
    </row>
    <row r="9095" spans="1:4" ht="33.75" x14ac:dyDescent="0.2">
      <c r="A9095" s="1062"/>
      <c r="B9095" s="1059" t="s">
        <v>9250</v>
      </c>
      <c r="C9095" s="1062"/>
      <c r="D9095" s="1062"/>
    </row>
    <row r="9096" spans="1:4" ht="33.75" x14ac:dyDescent="0.2">
      <c r="A9096" s="1058">
        <v>9418</v>
      </c>
      <c r="B9096" s="1059" t="s">
        <v>10673</v>
      </c>
      <c r="C9096" s="1060" t="s">
        <v>24235</v>
      </c>
      <c r="D9096" s="1061">
        <v>82.91</v>
      </c>
    </row>
    <row r="9097" spans="1:4" ht="33.75" x14ac:dyDescent="0.2">
      <c r="A9097" s="1058">
        <v>9417</v>
      </c>
      <c r="B9097" s="1059" t="s">
        <v>10672</v>
      </c>
      <c r="C9097" s="1060" t="s">
        <v>24235</v>
      </c>
      <c r="D9097" s="1061">
        <v>83.84</v>
      </c>
    </row>
    <row r="9098" spans="1:4" ht="33.75" x14ac:dyDescent="0.2">
      <c r="A9098" s="1058">
        <v>12039</v>
      </c>
      <c r="B9098" s="1059" t="s">
        <v>12410</v>
      </c>
      <c r="C9098" s="1060" t="s">
        <v>24235</v>
      </c>
      <c r="D9098" s="1061">
        <v>90.24</v>
      </c>
    </row>
    <row r="9099" spans="1:4" ht="33.75" x14ac:dyDescent="0.2">
      <c r="A9099" s="1058">
        <v>7323</v>
      </c>
      <c r="B9099" s="1059" t="s">
        <v>9249</v>
      </c>
      <c r="C9099" s="1060" t="s">
        <v>24235</v>
      </c>
      <c r="D9099" s="1061">
        <v>430.75</v>
      </c>
    </row>
    <row r="9100" spans="1:4" x14ac:dyDescent="0.2">
      <c r="A9100" s="1058">
        <v>1917</v>
      </c>
      <c r="B9100" s="1059" t="s">
        <v>5956</v>
      </c>
      <c r="C9100" s="1060" t="s">
        <v>24235</v>
      </c>
      <c r="D9100" s="1061">
        <v>7.45</v>
      </c>
    </row>
    <row r="9101" spans="1:4" x14ac:dyDescent="0.2">
      <c r="A9101" s="1058">
        <v>10865</v>
      </c>
      <c r="B9101" s="1059" t="s">
        <v>11613</v>
      </c>
      <c r="C9101" s="1060" t="s">
        <v>24235</v>
      </c>
      <c r="D9101" s="1061">
        <v>7.1</v>
      </c>
    </row>
    <row r="9102" spans="1:4" x14ac:dyDescent="0.2">
      <c r="A9102" s="1058">
        <v>10866</v>
      </c>
      <c r="B9102" s="1059" t="s">
        <v>11614</v>
      </c>
      <c r="C9102" s="1060" t="s">
        <v>24235</v>
      </c>
      <c r="D9102" s="1061">
        <v>7.38</v>
      </c>
    </row>
    <row r="9103" spans="1:4" x14ac:dyDescent="0.2">
      <c r="A9103" s="1058">
        <v>10867</v>
      </c>
      <c r="B9103" s="1059" t="s">
        <v>11615</v>
      </c>
      <c r="C9103" s="1060" t="s">
        <v>24235</v>
      </c>
      <c r="D9103" s="1061">
        <v>7.73</v>
      </c>
    </row>
    <row r="9104" spans="1:4" x14ac:dyDescent="0.2">
      <c r="A9104" s="1058">
        <v>10868</v>
      </c>
      <c r="B9104" s="1059" t="s">
        <v>11616</v>
      </c>
      <c r="C9104" s="1060" t="s">
        <v>24235</v>
      </c>
      <c r="D9104" s="1061">
        <v>9.76</v>
      </c>
    </row>
    <row r="9105" spans="1:4" x14ac:dyDescent="0.2">
      <c r="A9105" s="1058">
        <v>10869</v>
      </c>
      <c r="B9105" s="1059" t="s">
        <v>11617</v>
      </c>
      <c r="C9105" s="1060" t="s">
        <v>24235</v>
      </c>
      <c r="D9105" s="1061">
        <v>8.61</v>
      </c>
    </row>
    <row r="9106" spans="1:4" x14ac:dyDescent="0.2">
      <c r="A9106" s="1058">
        <v>10870</v>
      </c>
      <c r="B9106" s="1059" t="s">
        <v>11618</v>
      </c>
      <c r="C9106" s="1060" t="s">
        <v>24235</v>
      </c>
      <c r="D9106" s="1061">
        <v>7.66</v>
      </c>
    </row>
    <row r="9107" spans="1:4" x14ac:dyDescent="0.2">
      <c r="A9107" s="1058">
        <v>10872</v>
      </c>
      <c r="B9107" s="1059" t="s">
        <v>11619</v>
      </c>
      <c r="C9107" s="1060" t="s">
        <v>24235</v>
      </c>
      <c r="D9107" s="1061">
        <v>7.27</v>
      </c>
    </row>
    <row r="9108" spans="1:4" x14ac:dyDescent="0.2">
      <c r="A9108" s="1058">
        <v>10873</v>
      </c>
      <c r="B9108" s="1059" t="s">
        <v>11620</v>
      </c>
      <c r="C9108" s="1060" t="s">
        <v>24235</v>
      </c>
      <c r="D9108" s="1061">
        <v>6.99</v>
      </c>
    </row>
    <row r="9109" spans="1:4" x14ac:dyDescent="0.2">
      <c r="A9109" s="1058">
        <v>10874</v>
      </c>
      <c r="B9109" s="1059" t="s">
        <v>11621</v>
      </c>
      <c r="C9109" s="1060" t="s">
        <v>24235</v>
      </c>
      <c r="D9109" s="1061">
        <v>7.17</v>
      </c>
    </row>
    <row r="9110" spans="1:4" ht="22.5" x14ac:dyDescent="0.2">
      <c r="A9110" s="1058">
        <v>4237</v>
      </c>
      <c r="B9110" s="1059" t="s">
        <v>7451</v>
      </c>
      <c r="C9110" s="1060" t="s">
        <v>2829</v>
      </c>
      <c r="D9110" s="1061">
        <v>56.85</v>
      </c>
    </row>
    <row r="9111" spans="1:4" ht="45" x14ac:dyDescent="0.2">
      <c r="A9111" s="1058">
        <v>11369</v>
      </c>
      <c r="B9111" s="1059" t="s">
        <v>11951</v>
      </c>
      <c r="C9111" s="1060" t="s">
        <v>24235</v>
      </c>
      <c r="D9111" s="1061">
        <v>51.45</v>
      </c>
    </row>
    <row r="9112" spans="1:4" ht="33.75" x14ac:dyDescent="0.2">
      <c r="A9112" s="1058">
        <v>12443</v>
      </c>
      <c r="B9112" s="1059" t="s">
        <v>21187</v>
      </c>
      <c r="C9112" s="1060" t="s">
        <v>24235</v>
      </c>
      <c r="D9112" s="1061">
        <v>87.65</v>
      </c>
    </row>
    <row r="9113" spans="1:4" ht="45" x14ac:dyDescent="0.2">
      <c r="A9113" s="1058">
        <v>8948</v>
      </c>
      <c r="B9113" s="1059" t="s">
        <v>10346</v>
      </c>
      <c r="C9113" s="1060" t="s">
        <v>24235</v>
      </c>
      <c r="D9113" s="1061">
        <v>181.15</v>
      </c>
    </row>
    <row r="9114" spans="1:4" ht="45" x14ac:dyDescent="0.2">
      <c r="A9114" s="1058">
        <v>11368</v>
      </c>
      <c r="B9114" s="1059" t="s">
        <v>11950</v>
      </c>
      <c r="C9114" s="1060" t="s">
        <v>24235</v>
      </c>
      <c r="D9114" s="1061">
        <v>56.25</v>
      </c>
    </row>
    <row r="9115" spans="1:4" ht="33.75" x14ac:dyDescent="0.2">
      <c r="A9115" s="1058">
        <v>11180</v>
      </c>
      <c r="B9115" s="1059" t="s">
        <v>24130</v>
      </c>
      <c r="C9115" s="1060" t="s">
        <v>24235</v>
      </c>
      <c r="D9115" s="1061">
        <v>96.1</v>
      </c>
    </row>
    <row r="9116" spans="1:4" ht="33.75" x14ac:dyDescent="0.2">
      <c r="A9116" s="1058">
        <v>11181</v>
      </c>
      <c r="B9116" s="1059" t="s">
        <v>24131</v>
      </c>
      <c r="C9116" s="1060" t="s">
        <v>24235</v>
      </c>
      <c r="D9116" s="1061">
        <v>107.83</v>
      </c>
    </row>
    <row r="9117" spans="1:4" ht="33.75" x14ac:dyDescent="0.2">
      <c r="A9117" s="1058">
        <v>11174</v>
      </c>
      <c r="B9117" s="1059" t="s">
        <v>24126</v>
      </c>
      <c r="C9117" s="1060" t="s">
        <v>24235</v>
      </c>
      <c r="D9117" s="1061">
        <v>107.83</v>
      </c>
    </row>
    <row r="9118" spans="1:4" ht="33.75" x14ac:dyDescent="0.2">
      <c r="A9118" s="1058">
        <v>11175</v>
      </c>
      <c r="B9118" s="1059" t="s">
        <v>24127</v>
      </c>
      <c r="C9118" s="1060" t="s">
        <v>24235</v>
      </c>
      <c r="D9118" s="1061">
        <v>92.8</v>
      </c>
    </row>
    <row r="9119" spans="1:4" ht="33.75" x14ac:dyDescent="0.2">
      <c r="A9119" s="1058">
        <v>4442</v>
      </c>
      <c r="B9119" s="1059" t="s">
        <v>7574</v>
      </c>
      <c r="C9119" s="1060" t="s">
        <v>24235</v>
      </c>
      <c r="D9119" s="1061">
        <v>71.77</v>
      </c>
    </row>
    <row r="9120" spans="1:4" ht="33.75" x14ac:dyDescent="0.2">
      <c r="A9120" s="1058">
        <v>11177</v>
      </c>
      <c r="B9120" s="1059" t="s">
        <v>24128</v>
      </c>
      <c r="C9120" s="1060" t="s">
        <v>24235</v>
      </c>
      <c r="D9120" s="1061">
        <v>101.11</v>
      </c>
    </row>
    <row r="9121" spans="1:4" ht="33.75" x14ac:dyDescent="0.2">
      <c r="A9121" s="1058">
        <v>4441</v>
      </c>
      <c r="B9121" s="1059" t="s">
        <v>7573</v>
      </c>
      <c r="C9121" s="1060" t="s">
        <v>24235</v>
      </c>
      <c r="D9121" s="1061">
        <v>64.2</v>
      </c>
    </row>
    <row r="9122" spans="1:4" ht="33.75" x14ac:dyDescent="0.2">
      <c r="A9122" s="1058">
        <v>4440</v>
      </c>
      <c r="B9122" s="1059" t="s">
        <v>7572</v>
      </c>
      <c r="C9122" s="1060" t="s">
        <v>24235</v>
      </c>
      <c r="D9122" s="1061">
        <v>49.5</v>
      </c>
    </row>
    <row r="9123" spans="1:4" ht="33.75" x14ac:dyDescent="0.2">
      <c r="A9123" s="1058">
        <v>11179</v>
      </c>
      <c r="B9123" s="1059" t="s">
        <v>24129</v>
      </c>
      <c r="C9123" s="1060" t="s">
        <v>24235</v>
      </c>
      <c r="D9123" s="1061">
        <v>92.8</v>
      </c>
    </row>
    <row r="9124" spans="1:4" ht="45" x14ac:dyDescent="0.2">
      <c r="A9124" s="1058">
        <v>7172</v>
      </c>
      <c r="B9124" s="1059" t="s">
        <v>9167</v>
      </c>
      <c r="C9124" s="1060" t="s">
        <v>24235</v>
      </c>
      <c r="D9124" s="1061">
        <v>74.2</v>
      </c>
    </row>
    <row r="9125" spans="1:4" ht="45" x14ac:dyDescent="0.2">
      <c r="A9125" s="1058">
        <v>7604</v>
      </c>
      <c r="B9125" s="1059" t="s">
        <v>9501</v>
      </c>
      <c r="C9125" s="1060" t="s">
        <v>24235</v>
      </c>
      <c r="D9125" s="1061">
        <v>77.12</v>
      </c>
    </row>
    <row r="9126" spans="1:4" ht="45" x14ac:dyDescent="0.2">
      <c r="A9126" s="1058">
        <v>7607</v>
      </c>
      <c r="B9126" s="1059" t="s">
        <v>9502</v>
      </c>
      <c r="C9126" s="1060" t="s">
        <v>24235</v>
      </c>
      <c r="D9126" s="1061">
        <v>79.22</v>
      </c>
    </row>
    <row r="9127" spans="1:4" x14ac:dyDescent="0.2">
      <c r="A9127" s="1058">
        <v>1912</v>
      </c>
      <c r="B9127" s="1062"/>
      <c r="C9127" s="1060" t="s">
        <v>24235</v>
      </c>
      <c r="D9127" s="1061">
        <v>26.31</v>
      </c>
    </row>
    <row r="9128" spans="1:4" ht="33.75" x14ac:dyDescent="0.2">
      <c r="A9128" s="1062"/>
      <c r="B9128" s="1059" t="s">
        <v>5952</v>
      </c>
      <c r="C9128" s="1062"/>
      <c r="D9128" s="1062"/>
    </row>
    <row r="9129" spans="1:4" ht="33.75" x14ac:dyDescent="0.2">
      <c r="A9129" s="1058">
        <v>1913</v>
      </c>
      <c r="B9129" s="1059" t="s">
        <v>5953</v>
      </c>
      <c r="C9129" s="1060" t="s">
        <v>24235</v>
      </c>
      <c r="D9129" s="1061">
        <v>35.520000000000003</v>
      </c>
    </row>
    <row r="9130" spans="1:4" ht="33.75" x14ac:dyDescent="0.2">
      <c r="A9130" s="1058">
        <v>10615</v>
      </c>
      <c r="B9130" s="1059" t="s">
        <v>11468</v>
      </c>
      <c r="C9130" s="1060" t="s">
        <v>24235</v>
      </c>
      <c r="D9130" s="1061">
        <v>46.66</v>
      </c>
    </row>
    <row r="9131" spans="1:4" ht="33.75" x14ac:dyDescent="0.2">
      <c r="A9131" s="1058">
        <v>3925</v>
      </c>
      <c r="B9131" s="1059" t="s">
        <v>7253</v>
      </c>
      <c r="C9131" s="1060" t="s">
        <v>24235</v>
      </c>
      <c r="D9131" s="1061">
        <v>73.08</v>
      </c>
    </row>
    <row r="9132" spans="1:4" ht="33.75" x14ac:dyDescent="0.2">
      <c r="A9132" s="1058">
        <v>4624</v>
      </c>
      <c r="B9132" s="1059" t="s">
        <v>7722</v>
      </c>
      <c r="C9132" s="1060" t="s">
        <v>2723</v>
      </c>
      <c r="D9132" s="1061">
        <v>80.400000000000006</v>
      </c>
    </row>
    <row r="9133" spans="1:4" ht="45" x14ac:dyDescent="0.2">
      <c r="A9133" s="1058">
        <v>1920</v>
      </c>
      <c r="B9133" s="1059" t="s">
        <v>5957</v>
      </c>
      <c r="C9133" s="1060" t="s">
        <v>24235</v>
      </c>
      <c r="D9133" s="1061">
        <v>56.02</v>
      </c>
    </row>
    <row r="9134" spans="1:4" ht="33.75" x14ac:dyDescent="0.2">
      <c r="A9134" s="1058">
        <v>1921</v>
      </c>
      <c r="B9134" s="1059" t="s">
        <v>5958</v>
      </c>
      <c r="C9134" s="1060" t="s">
        <v>24235</v>
      </c>
      <c r="D9134" s="1061">
        <v>48.03</v>
      </c>
    </row>
    <row r="9135" spans="1:4" ht="45" x14ac:dyDescent="0.2">
      <c r="A9135" s="1058">
        <v>9118</v>
      </c>
      <c r="B9135" s="1059" t="s">
        <v>10468</v>
      </c>
      <c r="C9135" s="1060" t="s">
        <v>24235</v>
      </c>
      <c r="D9135" s="1061">
        <v>136.66999999999999</v>
      </c>
    </row>
    <row r="9136" spans="1:4" ht="45" x14ac:dyDescent="0.2">
      <c r="A9136" s="1058">
        <v>9116</v>
      </c>
      <c r="B9136" s="1059" t="s">
        <v>10466</v>
      </c>
      <c r="C9136" s="1060" t="s">
        <v>24235</v>
      </c>
      <c r="D9136" s="1061">
        <v>212.94</v>
      </c>
    </row>
    <row r="9137" spans="1:4" ht="45" x14ac:dyDescent="0.2">
      <c r="A9137" s="1058">
        <v>9115</v>
      </c>
      <c r="B9137" s="1059" t="s">
        <v>10465</v>
      </c>
      <c r="C9137" s="1060" t="s">
        <v>24235</v>
      </c>
      <c r="D9137" s="1061">
        <v>459.25</v>
      </c>
    </row>
    <row r="9138" spans="1:4" ht="45" x14ac:dyDescent="0.2">
      <c r="A9138" s="1058">
        <v>9117</v>
      </c>
      <c r="B9138" s="1059" t="s">
        <v>10467</v>
      </c>
      <c r="C9138" s="1060" t="s">
        <v>24235</v>
      </c>
      <c r="D9138" s="1061">
        <v>143.79</v>
      </c>
    </row>
    <row r="9139" spans="1:4" ht="45" x14ac:dyDescent="0.2">
      <c r="A9139" s="1058">
        <v>12075</v>
      </c>
      <c r="B9139" s="1059" t="s">
        <v>12436</v>
      </c>
      <c r="C9139" s="1060" t="s">
        <v>24235</v>
      </c>
      <c r="D9139" s="1061">
        <v>163.62</v>
      </c>
    </row>
    <row r="9140" spans="1:4" ht="45" x14ac:dyDescent="0.2">
      <c r="A9140" s="1058">
        <v>12418</v>
      </c>
      <c r="B9140" s="1059" t="s">
        <v>12724</v>
      </c>
      <c r="C9140" s="1060" t="s">
        <v>24235</v>
      </c>
      <c r="D9140" s="1061">
        <v>93.14</v>
      </c>
    </row>
    <row r="9141" spans="1:4" ht="45" x14ac:dyDescent="0.2">
      <c r="A9141" s="1058">
        <v>9604</v>
      </c>
      <c r="B9141" s="1059" t="s">
        <v>10799</v>
      </c>
      <c r="C9141" s="1060" t="s">
        <v>24235</v>
      </c>
      <c r="D9141" s="1061">
        <v>66.88</v>
      </c>
    </row>
    <row r="9142" spans="1:4" ht="45" x14ac:dyDescent="0.2">
      <c r="A9142" s="1058">
        <v>12439</v>
      </c>
      <c r="B9142" s="1059" t="s">
        <v>21184</v>
      </c>
      <c r="C9142" s="1060" t="s">
        <v>24235</v>
      </c>
      <c r="D9142" s="1061">
        <v>148.35</v>
      </c>
    </row>
    <row r="9143" spans="1:4" ht="45" x14ac:dyDescent="0.2">
      <c r="A9143" s="1058">
        <v>10826</v>
      </c>
      <c r="B9143" s="1059" t="s">
        <v>11588</v>
      </c>
      <c r="C9143" s="1060" t="s">
        <v>24235</v>
      </c>
      <c r="D9143" s="1061">
        <v>181.82</v>
      </c>
    </row>
    <row r="9144" spans="1:4" ht="45" x14ac:dyDescent="0.2">
      <c r="A9144" s="1058">
        <v>12077</v>
      </c>
      <c r="B9144" s="1059" t="s">
        <v>12438</v>
      </c>
      <c r="C9144" s="1060" t="s">
        <v>24235</v>
      </c>
      <c r="D9144" s="1061">
        <v>199.2</v>
      </c>
    </row>
    <row r="9145" spans="1:4" ht="45" x14ac:dyDescent="0.2">
      <c r="A9145" s="1058">
        <v>12076</v>
      </c>
      <c r="B9145" s="1059" t="s">
        <v>12437</v>
      </c>
      <c r="C9145" s="1060" t="s">
        <v>24235</v>
      </c>
      <c r="D9145" s="1061">
        <v>99.69</v>
      </c>
    </row>
    <row r="9146" spans="1:4" ht="45" x14ac:dyDescent="0.2">
      <c r="A9146" s="1058">
        <v>10986</v>
      </c>
      <c r="B9146" s="1059" t="s">
        <v>11667</v>
      </c>
      <c r="C9146" s="1060" t="s">
        <v>24235</v>
      </c>
      <c r="D9146" s="1061">
        <v>62.02</v>
      </c>
    </row>
    <row r="9147" spans="1:4" ht="45" x14ac:dyDescent="0.2">
      <c r="A9147" s="1058">
        <v>10994</v>
      </c>
      <c r="B9147" s="1059" t="s">
        <v>11670</v>
      </c>
      <c r="C9147" s="1060" t="s">
        <v>24235</v>
      </c>
      <c r="D9147" s="1061">
        <v>74.459999999999994</v>
      </c>
    </row>
    <row r="9148" spans="1:4" ht="45" x14ac:dyDescent="0.2">
      <c r="A9148" s="1058">
        <v>9677</v>
      </c>
      <c r="B9148" s="1059" t="s">
        <v>10842</v>
      </c>
      <c r="C9148" s="1060" t="s">
        <v>24235</v>
      </c>
      <c r="D9148" s="1061">
        <v>54.72</v>
      </c>
    </row>
    <row r="9149" spans="1:4" ht="45" x14ac:dyDescent="0.2">
      <c r="A9149" s="1058">
        <v>9763</v>
      </c>
      <c r="B9149" s="1059" t="s">
        <v>10907</v>
      </c>
      <c r="C9149" s="1060" t="s">
        <v>24235</v>
      </c>
      <c r="D9149" s="1061">
        <v>62.86</v>
      </c>
    </row>
    <row r="9150" spans="1:4" ht="45" x14ac:dyDescent="0.2">
      <c r="A9150" s="1058">
        <v>11165</v>
      </c>
      <c r="B9150" s="1059" t="s">
        <v>11800</v>
      </c>
      <c r="C9150" s="1060" t="s">
        <v>24235</v>
      </c>
      <c r="D9150" s="1061">
        <v>51.54</v>
      </c>
    </row>
    <row r="9151" spans="1:4" ht="45" x14ac:dyDescent="0.2">
      <c r="A9151" s="1058">
        <v>11362</v>
      </c>
      <c r="B9151" s="1059" t="s">
        <v>11946</v>
      </c>
      <c r="C9151" s="1060" t="s">
        <v>24235</v>
      </c>
      <c r="D9151" s="1061">
        <v>77.930000000000007</v>
      </c>
    </row>
    <row r="9152" spans="1:4" ht="45" x14ac:dyDescent="0.2">
      <c r="A9152" s="1058">
        <v>10059</v>
      </c>
      <c r="B9152" s="1059" t="s">
        <v>11134</v>
      </c>
      <c r="C9152" s="1060" t="s">
        <v>24235</v>
      </c>
      <c r="D9152" s="1061">
        <v>52.27</v>
      </c>
    </row>
    <row r="9153" spans="1:4" ht="45" x14ac:dyDescent="0.2">
      <c r="A9153" s="1058">
        <v>10060</v>
      </c>
      <c r="B9153" s="1059" t="s">
        <v>11135</v>
      </c>
      <c r="C9153" s="1060" t="s">
        <v>24235</v>
      </c>
      <c r="D9153" s="1061">
        <v>42.57</v>
      </c>
    </row>
    <row r="9154" spans="1:4" ht="45" x14ac:dyDescent="0.2">
      <c r="A9154" s="1058">
        <v>11163</v>
      </c>
      <c r="B9154" s="1059" t="s">
        <v>11798</v>
      </c>
      <c r="C9154" s="1060" t="s">
        <v>24235</v>
      </c>
      <c r="D9154" s="1061">
        <v>39.06</v>
      </c>
    </row>
    <row r="9155" spans="1:4" ht="45" x14ac:dyDescent="0.2">
      <c r="A9155" s="1058">
        <v>10062</v>
      </c>
      <c r="B9155" s="1059" t="s">
        <v>11136</v>
      </c>
      <c r="C9155" s="1060" t="s">
        <v>24235</v>
      </c>
      <c r="D9155" s="1061">
        <v>39.06</v>
      </c>
    </row>
    <row r="9156" spans="1:4" ht="45" x14ac:dyDescent="0.2">
      <c r="A9156" s="1058">
        <v>9776</v>
      </c>
      <c r="B9156" s="1059" t="s">
        <v>10911</v>
      </c>
      <c r="C9156" s="1060" t="s">
        <v>24235</v>
      </c>
      <c r="D9156" s="1061">
        <v>67.33</v>
      </c>
    </row>
    <row r="9157" spans="1:4" ht="45" x14ac:dyDescent="0.2">
      <c r="A9157" s="1058">
        <v>9778</v>
      </c>
      <c r="B9157" s="1059" t="s">
        <v>10912</v>
      </c>
      <c r="C9157" s="1060" t="s">
        <v>24235</v>
      </c>
      <c r="D9157" s="1061">
        <v>61.14</v>
      </c>
    </row>
    <row r="9158" spans="1:4" ht="45" x14ac:dyDescent="0.2">
      <c r="A9158" s="1058">
        <v>11370</v>
      </c>
      <c r="B9158" s="1059" t="s">
        <v>11952</v>
      </c>
      <c r="C9158" s="1060" t="s">
        <v>24235</v>
      </c>
      <c r="D9158" s="1061">
        <v>60.55</v>
      </c>
    </row>
    <row r="9159" spans="1:4" ht="45" x14ac:dyDescent="0.2">
      <c r="A9159" s="1058">
        <v>10618</v>
      </c>
      <c r="B9159" s="1059" t="s">
        <v>11470</v>
      </c>
      <c r="C9159" s="1060" t="s">
        <v>24235</v>
      </c>
      <c r="D9159" s="1061">
        <v>50.13</v>
      </c>
    </row>
    <row r="9160" spans="1:4" ht="45" x14ac:dyDescent="0.2">
      <c r="A9160" s="1058">
        <v>10619</v>
      </c>
      <c r="B9160" s="1059" t="s">
        <v>11471</v>
      </c>
      <c r="C9160" s="1060" t="s">
        <v>24235</v>
      </c>
      <c r="D9160" s="1061">
        <v>58.42</v>
      </c>
    </row>
    <row r="9161" spans="1:4" ht="45" x14ac:dyDescent="0.2">
      <c r="A9161" s="1058">
        <v>4973</v>
      </c>
      <c r="B9161" s="1059" t="s">
        <v>7958</v>
      </c>
      <c r="C9161" s="1060" t="s">
        <v>24235</v>
      </c>
      <c r="D9161" s="1061">
        <v>57.09</v>
      </c>
    </row>
    <row r="9162" spans="1:4" ht="45" x14ac:dyDescent="0.2">
      <c r="A9162" s="1058">
        <v>9675</v>
      </c>
      <c r="B9162" s="1059" t="s">
        <v>10840</v>
      </c>
      <c r="C9162" s="1060" t="s">
        <v>24235</v>
      </c>
      <c r="D9162" s="1061">
        <v>77.61</v>
      </c>
    </row>
    <row r="9163" spans="1:4" ht="45" x14ac:dyDescent="0.2">
      <c r="A9163" s="1058">
        <v>10991</v>
      </c>
      <c r="B9163" s="1059" t="s">
        <v>11669</v>
      </c>
      <c r="C9163" s="1060" t="s">
        <v>24235</v>
      </c>
      <c r="D9163" s="1061">
        <v>43.6</v>
      </c>
    </row>
    <row r="9164" spans="1:4" ht="45" x14ac:dyDescent="0.2">
      <c r="A9164" s="1058">
        <v>8928</v>
      </c>
      <c r="B9164" s="1059" t="s">
        <v>10332</v>
      </c>
      <c r="C9164" s="1060" t="s">
        <v>24235</v>
      </c>
      <c r="D9164" s="1061">
        <v>62.04</v>
      </c>
    </row>
    <row r="9165" spans="1:4" ht="45" x14ac:dyDescent="0.2">
      <c r="A9165" s="1058">
        <v>10617</v>
      </c>
      <c r="B9165" s="1059" t="s">
        <v>11469</v>
      </c>
      <c r="C9165" s="1060" t="s">
        <v>24235</v>
      </c>
      <c r="D9165" s="1061">
        <v>83.7</v>
      </c>
    </row>
    <row r="9166" spans="1:4" ht="45" x14ac:dyDescent="0.2">
      <c r="A9166" s="1058">
        <v>9765</v>
      </c>
      <c r="B9166" s="1059" t="s">
        <v>10908</v>
      </c>
      <c r="C9166" s="1060" t="s">
        <v>24235</v>
      </c>
      <c r="D9166" s="1061">
        <v>72.599999999999994</v>
      </c>
    </row>
    <row r="9167" spans="1:4" ht="45" x14ac:dyDescent="0.2">
      <c r="A9167" s="1058">
        <v>10064</v>
      </c>
      <c r="B9167" s="1059" t="s">
        <v>11137</v>
      </c>
      <c r="C9167" s="1060" t="s">
        <v>24235</v>
      </c>
      <c r="D9167" s="1061">
        <v>49.12</v>
      </c>
    </row>
    <row r="9168" spans="1:4" ht="45" x14ac:dyDescent="0.2">
      <c r="A9168" s="1058">
        <v>11164</v>
      </c>
      <c r="B9168" s="1059" t="s">
        <v>11799</v>
      </c>
      <c r="C9168" s="1060" t="s">
        <v>24235</v>
      </c>
      <c r="D9168" s="1061">
        <v>50.61</v>
      </c>
    </row>
    <row r="9169" spans="1:4" ht="45" x14ac:dyDescent="0.2">
      <c r="A9169" s="1058">
        <v>13043</v>
      </c>
      <c r="B9169" s="1059" t="s">
        <v>31473</v>
      </c>
      <c r="C9169" s="1060" t="s">
        <v>24235</v>
      </c>
      <c r="D9169" s="1061">
        <v>51.66</v>
      </c>
    </row>
    <row r="9170" spans="1:4" ht="45" x14ac:dyDescent="0.2">
      <c r="A9170" s="1058">
        <v>10989</v>
      </c>
      <c r="B9170" s="1059" t="s">
        <v>11668</v>
      </c>
      <c r="C9170" s="1060" t="s">
        <v>24235</v>
      </c>
      <c r="D9170" s="1061">
        <v>58.83</v>
      </c>
    </row>
    <row r="9171" spans="1:4" ht="45" x14ac:dyDescent="0.2">
      <c r="A9171" s="1058">
        <v>12438</v>
      </c>
      <c r="B9171" s="1059" t="s">
        <v>21183</v>
      </c>
      <c r="C9171" s="1060" t="s">
        <v>24235</v>
      </c>
      <c r="D9171" s="1061">
        <v>95.34</v>
      </c>
    </row>
    <row r="9172" spans="1:4" ht="45" x14ac:dyDescent="0.2">
      <c r="A9172" s="1058">
        <v>9774</v>
      </c>
      <c r="B9172" s="1059" t="s">
        <v>10909</v>
      </c>
      <c r="C9172" s="1060" t="s">
        <v>24235</v>
      </c>
      <c r="D9172" s="1061">
        <v>79.91</v>
      </c>
    </row>
    <row r="9173" spans="1:4" ht="45" x14ac:dyDescent="0.2">
      <c r="A9173" s="1058">
        <v>7767</v>
      </c>
      <c r="B9173" s="1059" t="s">
        <v>9623</v>
      </c>
      <c r="C9173" s="1060" t="s">
        <v>24235</v>
      </c>
      <c r="D9173" s="1061">
        <v>102.8</v>
      </c>
    </row>
    <row r="9174" spans="1:4" ht="45" x14ac:dyDescent="0.2">
      <c r="A9174" s="1058">
        <v>9605</v>
      </c>
      <c r="B9174" s="1059" t="s">
        <v>10800</v>
      </c>
      <c r="C9174" s="1060" t="s">
        <v>24235</v>
      </c>
      <c r="D9174" s="1061">
        <v>183.26</v>
      </c>
    </row>
    <row r="9175" spans="1:4" ht="45" x14ac:dyDescent="0.2">
      <c r="A9175" s="1058">
        <v>11808</v>
      </c>
      <c r="B9175" s="1059" t="s">
        <v>12262</v>
      </c>
      <c r="C9175" s="1060" t="s">
        <v>24235</v>
      </c>
      <c r="D9175" s="1061">
        <v>102.11</v>
      </c>
    </row>
    <row r="9176" spans="1:4" ht="45" x14ac:dyDescent="0.2">
      <c r="A9176" s="1058">
        <v>9775</v>
      </c>
      <c r="B9176" s="1059" t="s">
        <v>10910</v>
      </c>
      <c r="C9176" s="1060" t="s">
        <v>24235</v>
      </c>
      <c r="D9176" s="1061">
        <v>72.98</v>
      </c>
    </row>
    <row r="9177" spans="1:4" ht="45" x14ac:dyDescent="0.2">
      <c r="A9177" s="1058">
        <v>10984</v>
      </c>
      <c r="B9177" s="1059" t="s">
        <v>11666</v>
      </c>
      <c r="C9177" s="1060" t="s">
        <v>24235</v>
      </c>
      <c r="D9177" s="1061">
        <v>83.76</v>
      </c>
    </row>
    <row r="9178" spans="1:4" x14ac:dyDescent="0.2">
      <c r="A9178" s="1058">
        <v>10982</v>
      </c>
      <c r="B9178" s="1062"/>
      <c r="C9178" s="1060" t="s">
        <v>24235</v>
      </c>
      <c r="D9178" s="1061">
        <v>85.02</v>
      </c>
    </row>
    <row r="9179" spans="1:4" ht="45" x14ac:dyDescent="0.2">
      <c r="A9179" s="1062"/>
      <c r="B9179" s="1059" t="s">
        <v>11664</v>
      </c>
      <c r="C9179" s="1062"/>
      <c r="D9179" s="1062"/>
    </row>
    <row r="9180" spans="1:4" ht="45" x14ac:dyDescent="0.2">
      <c r="A9180" s="1058">
        <v>10983</v>
      </c>
      <c r="B9180" s="1059" t="s">
        <v>11665</v>
      </c>
      <c r="C9180" s="1060" t="s">
        <v>24235</v>
      </c>
      <c r="D9180" s="1061">
        <v>84.77</v>
      </c>
    </row>
    <row r="9181" spans="1:4" ht="45" x14ac:dyDescent="0.2">
      <c r="A9181" s="1058">
        <v>12442</v>
      </c>
      <c r="B9181" s="1059" t="s">
        <v>24132</v>
      </c>
      <c r="C9181" s="1060" t="s">
        <v>24235</v>
      </c>
      <c r="D9181" s="1061">
        <v>230.49</v>
      </c>
    </row>
    <row r="9182" spans="1:4" ht="45" x14ac:dyDescent="0.2">
      <c r="A9182" s="1058">
        <v>12441</v>
      </c>
      <c r="B9182" s="1059" t="s">
        <v>21186</v>
      </c>
      <c r="C9182" s="1060" t="s">
        <v>24235</v>
      </c>
      <c r="D9182" s="1061">
        <v>220.01</v>
      </c>
    </row>
    <row r="9183" spans="1:4" ht="45" x14ac:dyDescent="0.2">
      <c r="A9183" s="1058">
        <v>12420</v>
      </c>
      <c r="B9183" s="1059" t="s">
        <v>21179</v>
      </c>
      <c r="C9183" s="1060" t="s">
        <v>24235</v>
      </c>
      <c r="D9183" s="1061">
        <v>410.33</v>
      </c>
    </row>
    <row r="9184" spans="1:4" ht="45" x14ac:dyDescent="0.2">
      <c r="A9184" s="1058">
        <v>12078</v>
      </c>
      <c r="B9184" s="1059" t="s">
        <v>12439</v>
      </c>
      <c r="C9184" s="1060" t="s">
        <v>24235</v>
      </c>
      <c r="D9184" s="1061">
        <v>150.01</v>
      </c>
    </row>
    <row r="9185" spans="1:4" ht="45" x14ac:dyDescent="0.2">
      <c r="A9185" s="1058">
        <v>8949</v>
      </c>
      <c r="B9185" s="1059" t="s">
        <v>10347</v>
      </c>
      <c r="C9185" s="1060" t="s">
        <v>24235</v>
      </c>
      <c r="D9185" s="1061">
        <v>174.96</v>
      </c>
    </row>
    <row r="9186" spans="1:4" ht="45" x14ac:dyDescent="0.2">
      <c r="A9186" s="1058">
        <v>8950</v>
      </c>
      <c r="B9186" s="1059" t="s">
        <v>10348</v>
      </c>
      <c r="C9186" s="1060" t="s">
        <v>24235</v>
      </c>
      <c r="D9186" s="1061">
        <v>179.15</v>
      </c>
    </row>
    <row r="9187" spans="1:4" ht="33.75" x14ac:dyDescent="0.2">
      <c r="A9187" s="1058">
        <v>7870</v>
      </c>
      <c r="B9187" s="1059" t="s">
        <v>9692</v>
      </c>
      <c r="C9187" s="1060" t="s">
        <v>24235</v>
      </c>
      <c r="D9187" s="1061">
        <v>336.28</v>
      </c>
    </row>
    <row r="9188" spans="1:4" ht="45" x14ac:dyDescent="0.2">
      <c r="A9188" s="1058">
        <v>12139</v>
      </c>
      <c r="B9188" s="1059" t="s">
        <v>12496</v>
      </c>
      <c r="C9188" s="1060" t="s">
        <v>24235</v>
      </c>
      <c r="D9188" s="1061">
        <v>138.63999999999999</v>
      </c>
    </row>
    <row r="9189" spans="1:4" x14ac:dyDescent="0.2">
      <c r="A9189" s="1058">
        <v>8771</v>
      </c>
      <c r="B9189" s="1059" t="s">
        <v>10211</v>
      </c>
      <c r="C9189" s="1060" t="s">
        <v>24235</v>
      </c>
      <c r="D9189" s="1061">
        <v>51.72</v>
      </c>
    </row>
    <row r="9190" spans="1:4" ht="22.5" x14ac:dyDescent="0.2">
      <c r="A9190" s="1058">
        <v>10657</v>
      </c>
      <c r="B9190" s="1059" t="s">
        <v>11484</v>
      </c>
      <c r="C9190" s="1060" t="s">
        <v>24235</v>
      </c>
      <c r="D9190" s="1061">
        <v>15.78</v>
      </c>
    </row>
    <row r="9191" spans="1:4" x14ac:dyDescent="0.2">
      <c r="A9191" s="1058">
        <v>1953</v>
      </c>
      <c r="B9191" s="1059" t="s">
        <v>5980</v>
      </c>
      <c r="C9191" s="1060" t="s">
        <v>2974</v>
      </c>
      <c r="D9191" s="1061">
        <v>10.07</v>
      </c>
    </row>
    <row r="9192" spans="1:4" x14ac:dyDescent="0.2">
      <c r="A9192" s="1058">
        <v>4523</v>
      </c>
      <c r="B9192" s="1059" t="s">
        <v>7642</v>
      </c>
      <c r="C9192" s="1060" t="s">
        <v>2974</v>
      </c>
      <c r="D9192" s="1061">
        <v>32.6</v>
      </c>
    </row>
    <row r="9193" spans="1:4" ht="22.5" x14ac:dyDescent="0.2">
      <c r="A9193" s="1058">
        <v>13060</v>
      </c>
      <c r="B9193" s="1059" t="s">
        <v>22374</v>
      </c>
      <c r="C9193" s="1060" t="s">
        <v>2723</v>
      </c>
      <c r="D9193" s="1061">
        <v>488.6</v>
      </c>
    </row>
    <row r="9194" spans="1:4" ht="45" x14ac:dyDescent="0.2">
      <c r="A9194" s="1058">
        <v>12024</v>
      </c>
      <c r="B9194" s="1059" t="s">
        <v>12396</v>
      </c>
      <c r="C9194" s="1060" t="s">
        <v>24235</v>
      </c>
      <c r="D9194" s="1061">
        <v>70</v>
      </c>
    </row>
    <row r="9195" spans="1:4" ht="22.5" x14ac:dyDescent="0.2">
      <c r="A9195" s="1058">
        <v>9083</v>
      </c>
      <c r="B9195" s="1059" t="s">
        <v>10443</v>
      </c>
      <c r="C9195" s="1060" t="s">
        <v>24235</v>
      </c>
      <c r="D9195" s="1061">
        <v>90</v>
      </c>
    </row>
    <row r="9196" spans="1:4" ht="45" x14ac:dyDescent="0.2">
      <c r="A9196" s="1058">
        <v>12023</v>
      </c>
      <c r="B9196" s="1059" t="s">
        <v>12395</v>
      </c>
      <c r="C9196" s="1060" t="s">
        <v>24235</v>
      </c>
      <c r="D9196" s="1061">
        <v>95</v>
      </c>
    </row>
    <row r="9197" spans="1:4" ht="33.75" x14ac:dyDescent="0.2">
      <c r="A9197" s="1058">
        <v>12025</v>
      </c>
      <c r="B9197" s="1059" t="s">
        <v>12397</v>
      </c>
      <c r="C9197" s="1060" t="s">
        <v>24235</v>
      </c>
      <c r="D9197" s="1061">
        <v>90</v>
      </c>
    </row>
    <row r="9198" spans="1:4" ht="33.75" x14ac:dyDescent="0.2">
      <c r="A9198" s="1058">
        <v>10652</v>
      </c>
      <c r="B9198" s="1059" t="s">
        <v>11480</v>
      </c>
      <c r="C9198" s="1060" t="s">
        <v>24235</v>
      </c>
      <c r="D9198" s="1061">
        <v>84.16</v>
      </c>
    </row>
    <row r="9199" spans="1:4" ht="22.5" x14ac:dyDescent="0.2">
      <c r="A9199" s="1058">
        <v>10656</v>
      </c>
      <c r="B9199" s="1059" t="s">
        <v>11483</v>
      </c>
      <c r="C9199" s="1060" t="s">
        <v>24235</v>
      </c>
      <c r="D9199" s="1061">
        <v>57.86</v>
      </c>
    </row>
    <row r="9200" spans="1:4" ht="22.5" x14ac:dyDescent="0.2">
      <c r="A9200" s="1058">
        <v>11492</v>
      </c>
      <c r="B9200" s="1059" t="s">
        <v>12033</v>
      </c>
      <c r="C9200" s="1060" t="s">
        <v>24235</v>
      </c>
      <c r="D9200" s="1061">
        <v>52.6</v>
      </c>
    </row>
    <row r="9201" spans="1:4" ht="22.5" x14ac:dyDescent="0.2">
      <c r="A9201" s="1058">
        <v>7702</v>
      </c>
      <c r="B9201" s="1059" t="s">
        <v>9578</v>
      </c>
      <c r="C9201" s="1060" t="s">
        <v>24235</v>
      </c>
      <c r="D9201" s="1061">
        <v>73.64</v>
      </c>
    </row>
    <row r="9202" spans="1:4" ht="33.75" x14ac:dyDescent="0.2">
      <c r="A9202" s="1058">
        <v>4726</v>
      </c>
      <c r="B9202" s="1059" t="s">
        <v>7780</v>
      </c>
      <c r="C9202" s="1060" t="s">
        <v>24235</v>
      </c>
      <c r="D9202" s="1061">
        <v>78.900000000000006</v>
      </c>
    </row>
    <row r="9203" spans="1:4" ht="22.5" x14ac:dyDescent="0.2">
      <c r="A9203" s="1058">
        <v>1946</v>
      </c>
      <c r="B9203" s="1059" t="s">
        <v>5975</v>
      </c>
      <c r="C9203" s="1060" t="s">
        <v>24235</v>
      </c>
      <c r="D9203" s="1061">
        <v>110.99</v>
      </c>
    </row>
    <row r="9204" spans="1:4" ht="22.5" x14ac:dyDescent="0.2">
      <c r="A9204" s="1058">
        <v>1954</v>
      </c>
      <c r="B9204" s="1059" t="s">
        <v>5981</v>
      </c>
      <c r="C9204" s="1060" t="s">
        <v>24235</v>
      </c>
      <c r="D9204" s="1061">
        <v>84.17</v>
      </c>
    </row>
    <row r="9205" spans="1:4" ht="22.5" x14ac:dyDescent="0.2">
      <c r="A9205" s="1058">
        <v>12026</v>
      </c>
      <c r="B9205" s="1059" t="s">
        <v>12398</v>
      </c>
      <c r="C9205" s="1060" t="s">
        <v>24235</v>
      </c>
      <c r="D9205" s="1061">
        <v>39.1</v>
      </c>
    </row>
    <row r="9206" spans="1:4" ht="22.5" x14ac:dyDescent="0.2">
      <c r="A9206" s="1058">
        <v>1947</v>
      </c>
      <c r="B9206" s="1059" t="s">
        <v>5976</v>
      </c>
      <c r="C9206" s="1060" t="s">
        <v>24235</v>
      </c>
      <c r="D9206" s="1061">
        <v>270.85000000000002</v>
      </c>
    </row>
    <row r="9207" spans="1:4" ht="22.5" x14ac:dyDescent="0.2">
      <c r="A9207" s="1058">
        <v>3754</v>
      </c>
      <c r="B9207" s="1059" t="s">
        <v>7158</v>
      </c>
      <c r="C9207" s="1060" t="s">
        <v>24235</v>
      </c>
      <c r="D9207" s="1061">
        <v>270.85000000000002</v>
      </c>
    </row>
    <row r="9208" spans="1:4" ht="22.5" x14ac:dyDescent="0.2">
      <c r="A9208" s="1058">
        <v>1943</v>
      </c>
      <c r="B9208" s="1059" t="s">
        <v>5973</v>
      </c>
      <c r="C9208" s="1060" t="s">
        <v>24235</v>
      </c>
      <c r="D9208" s="1061">
        <v>176.45</v>
      </c>
    </row>
    <row r="9209" spans="1:4" x14ac:dyDescent="0.2">
      <c r="A9209" s="1058">
        <v>1944</v>
      </c>
      <c r="B9209" s="1062"/>
      <c r="C9209" s="1060" t="s">
        <v>24235</v>
      </c>
      <c r="D9209" s="1061">
        <v>128.75</v>
      </c>
    </row>
    <row r="9210" spans="1:4" ht="22.5" x14ac:dyDescent="0.2">
      <c r="A9210" s="1062"/>
      <c r="B9210" s="1059" t="s">
        <v>5974</v>
      </c>
      <c r="C9210" s="1062"/>
      <c r="D9210" s="1062"/>
    </row>
    <row r="9211" spans="1:4" ht="22.5" x14ac:dyDescent="0.2">
      <c r="A9211" s="1058">
        <v>1949</v>
      </c>
      <c r="B9211" s="1059" t="s">
        <v>5977</v>
      </c>
      <c r="C9211" s="1060" t="s">
        <v>24235</v>
      </c>
      <c r="D9211" s="1061">
        <v>85.21</v>
      </c>
    </row>
    <row r="9212" spans="1:4" ht="22.5" x14ac:dyDescent="0.2">
      <c r="A9212" s="1058">
        <v>4321</v>
      </c>
      <c r="B9212" s="1059" t="s">
        <v>7499</v>
      </c>
      <c r="C9212" s="1060" t="s">
        <v>2829</v>
      </c>
      <c r="D9212" s="1061">
        <v>235.84</v>
      </c>
    </row>
    <row r="9213" spans="1:4" ht="33.75" x14ac:dyDescent="0.2">
      <c r="A9213" s="1058">
        <v>5045</v>
      </c>
      <c r="B9213" s="1059" t="s">
        <v>8009</v>
      </c>
      <c r="C9213" s="1060" t="s">
        <v>24235</v>
      </c>
      <c r="D9213" s="1061">
        <v>146.19</v>
      </c>
    </row>
    <row r="9214" spans="1:4" ht="33.75" x14ac:dyDescent="0.2">
      <c r="A9214" s="1058">
        <v>4449</v>
      </c>
      <c r="B9214" s="1059" t="s">
        <v>7577</v>
      </c>
      <c r="C9214" s="1060" t="s">
        <v>24235</v>
      </c>
      <c r="D9214" s="1061">
        <v>67.290000000000006</v>
      </c>
    </row>
    <row r="9215" spans="1:4" ht="22.5" x14ac:dyDescent="0.2">
      <c r="A9215" s="1058">
        <v>11152</v>
      </c>
      <c r="B9215" s="1059" t="s">
        <v>11787</v>
      </c>
      <c r="C9215" s="1060" t="s">
        <v>24235</v>
      </c>
      <c r="D9215" s="1061">
        <v>472.5</v>
      </c>
    </row>
    <row r="9216" spans="1:4" ht="22.5" x14ac:dyDescent="0.2">
      <c r="A9216" s="1058">
        <v>11856</v>
      </c>
      <c r="B9216" s="1059" t="s">
        <v>12294</v>
      </c>
      <c r="C9216" s="1060" t="s">
        <v>2723</v>
      </c>
      <c r="D9216" s="1061">
        <v>447.42</v>
      </c>
    </row>
    <row r="9217" spans="1:4" ht="22.5" x14ac:dyDescent="0.2">
      <c r="A9217" s="1058">
        <v>1956</v>
      </c>
      <c r="B9217" s="1059" t="s">
        <v>5982</v>
      </c>
      <c r="C9217" s="1060" t="s">
        <v>24235</v>
      </c>
      <c r="D9217" s="1061">
        <v>400</v>
      </c>
    </row>
    <row r="9218" spans="1:4" ht="33.75" x14ac:dyDescent="0.2">
      <c r="A9218" s="1058">
        <v>13019</v>
      </c>
      <c r="B9218" s="1059" t="s">
        <v>30929</v>
      </c>
      <c r="C9218" s="1060" t="s">
        <v>24235</v>
      </c>
      <c r="D9218" s="1061">
        <v>63</v>
      </c>
    </row>
    <row r="9219" spans="1:4" ht="33.75" x14ac:dyDescent="0.2">
      <c r="A9219" s="1058">
        <v>12838</v>
      </c>
      <c r="B9219" s="1059" t="s">
        <v>22396</v>
      </c>
      <c r="C9219" s="1060" t="s">
        <v>24235</v>
      </c>
      <c r="D9219" s="1061">
        <v>409.5</v>
      </c>
    </row>
    <row r="9220" spans="1:4" ht="22.5" x14ac:dyDescent="0.2">
      <c r="A9220" s="1058">
        <v>10626</v>
      </c>
      <c r="B9220" s="1059" t="s">
        <v>11476</v>
      </c>
      <c r="C9220" s="1060" t="s">
        <v>24235</v>
      </c>
      <c r="D9220" s="1061">
        <v>55.43</v>
      </c>
    </row>
    <row r="9221" spans="1:4" x14ac:dyDescent="0.2">
      <c r="A9221" s="1058">
        <v>7704</v>
      </c>
      <c r="B9221" s="1059" t="s">
        <v>9579</v>
      </c>
      <c r="C9221" s="1060" t="s">
        <v>24235</v>
      </c>
      <c r="D9221" s="1061">
        <v>27.34</v>
      </c>
    </row>
    <row r="9222" spans="1:4" x14ac:dyDescent="0.2">
      <c r="A9222" s="1058">
        <v>4298</v>
      </c>
      <c r="B9222" s="1059" t="s">
        <v>7490</v>
      </c>
      <c r="C9222" s="1060" t="s">
        <v>24235</v>
      </c>
      <c r="D9222" s="1061">
        <v>25.77</v>
      </c>
    </row>
    <row r="9223" spans="1:4" ht="22.5" x14ac:dyDescent="0.2">
      <c r="A9223" s="1058">
        <v>4493</v>
      </c>
      <c r="B9223" s="1059" t="s">
        <v>7615</v>
      </c>
      <c r="C9223" s="1060" t="s">
        <v>24235</v>
      </c>
      <c r="D9223" s="1061">
        <v>93.93</v>
      </c>
    </row>
    <row r="9224" spans="1:4" ht="33.75" x14ac:dyDescent="0.2">
      <c r="A9224" s="1058">
        <v>4490</v>
      </c>
      <c r="B9224" s="1059" t="s">
        <v>7612</v>
      </c>
      <c r="C9224" s="1060" t="s">
        <v>24235</v>
      </c>
      <c r="D9224" s="1061">
        <v>182.42</v>
      </c>
    </row>
    <row r="9225" spans="1:4" ht="33.75" x14ac:dyDescent="0.2">
      <c r="A9225" s="1058">
        <v>4907</v>
      </c>
      <c r="B9225" s="1059" t="s">
        <v>7906</v>
      </c>
      <c r="C9225" s="1060" t="s">
        <v>24235</v>
      </c>
      <c r="D9225" s="1061">
        <v>89.01</v>
      </c>
    </row>
    <row r="9226" spans="1:4" ht="22.5" x14ac:dyDescent="0.2">
      <c r="A9226" s="1058">
        <v>9655</v>
      </c>
      <c r="B9226" s="1059" t="s">
        <v>10826</v>
      </c>
      <c r="C9226" s="1060" t="s">
        <v>24235</v>
      </c>
      <c r="D9226" s="1061">
        <v>430</v>
      </c>
    </row>
    <row r="9227" spans="1:4" ht="22.5" x14ac:dyDescent="0.2">
      <c r="A9227" s="1058">
        <v>9656</v>
      </c>
      <c r="B9227" s="1059" t="s">
        <v>10827</v>
      </c>
      <c r="C9227" s="1060" t="s">
        <v>24235</v>
      </c>
      <c r="D9227" s="1061">
        <v>440</v>
      </c>
    </row>
    <row r="9228" spans="1:4" x14ac:dyDescent="0.2">
      <c r="A9228" s="1058">
        <v>1952</v>
      </c>
      <c r="B9228" s="1059" t="s">
        <v>5979</v>
      </c>
      <c r="C9228" s="1060" t="s">
        <v>2974</v>
      </c>
      <c r="D9228" s="1061">
        <v>10</v>
      </c>
    </row>
    <row r="9229" spans="1:4" x14ac:dyDescent="0.2">
      <c r="A9229" s="1058">
        <v>1951</v>
      </c>
      <c r="B9229" s="1059" t="s">
        <v>5978</v>
      </c>
      <c r="C9229" s="1060" t="s">
        <v>2974</v>
      </c>
      <c r="D9229" s="1061">
        <v>7</v>
      </c>
    </row>
    <row r="9230" spans="1:4" x14ac:dyDescent="0.2">
      <c r="A9230" s="1058">
        <v>9637</v>
      </c>
      <c r="B9230" s="1059" t="s">
        <v>10815</v>
      </c>
      <c r="C9230" s="1060" t="s">
        <v>2974</v>
      </c>
      <c r="D9230" s="1061">
        <v>23.83</v>
      </c>
    </row>
    <row r="9231" spans="1:4" ht="22.5" x14ac:dyDescent="0.2">
      <c r="A9231" s="1058">
        <v>8394</v>
      </c>
      <c r="B9231" s="1059" t="s">
        <v>9961</v>
      </c>
      <c r="C9231" s="1060" t="s">
        <v>2974</v>
      </c>
      <c r="D9231" s="1061">
        <v>17.32</v>
      </c>
    </row>
    <row r="9232" spans="1:4" ht="33.75" x14ac:dyDescent="0.2">
      <c r="A9232" s="1058">
        <v>10609</v>
      </c>
      <c r="B9232" s="1059" t="s">
        <v>11465</v>
      </c>
      <c r="C9232" s="1060" t="s">
        <v>24235</v>
      </c>
      <c r="D9232" s="1061">
        <v>6.28</v>
      </c>
    </row>
    <row r="9233" spans="1:4" ht="33.75" x14ac:dyDescent="0.2">
      <c r="A9233" s="1058">
        <v>10026</v>
      </c>
      <c r="B9233" s="1059" t="s">
        <v>11108</v>
      </c>
      <c r="C9233" s="1060" t="s">
        <v>24235</v>
      </c>
      <c r="D9233" s="1061">
        <v>43.26</v>
      </c>
    </row>
    <row r="9234" spans="1:4" ht="22.5" x14ac:dyDescent="0.2">
      <c r="A9234" s="1058">
        <v>10023</v>
      </c>
      <c r="B9234" s="1059" t="s">
        <v>11105</v>
      </c>
      <c r="C9234" s="1060" t="s">
        <v>24235</v>
      </c>
      <c r="D9234" s="1061">
        <v>19.149999999999999</v>
      </c>
    </row>
    <row r="9235" spans="1:4" ht="22.5" x14ac:dyDescent="0.2">
      <c r="A9235" s="1058">
        <v>1968</v>
      </c>
      <c r="B9235" s="1059" t="s">
        <v>5983</v>
      </c>
      <c r="C9235" s="1060" t="s">
        <v>30784</v>
      </c>
      <c r="D9235" s="1061">
        <v>745.58</v>
      </c>
    </row>
    <row r="9236" spans="1:4" ht="33.75" x14ac:dyDescent="0.2">
      <c r="A9236" s="1058">
        <v>10020</v>
      </c>
      <c r="B9236" s="1059" t="s">
        <v>11103</v>
      </c>
      <c r="C9236" s="1060" t="s">
        <v>24235</v>
      </c>
      <c r="D9236" s="1061">
        <v>92.67</v>
      </c>
    </row>
    <row r="9237" spans="1:4" ht="33.75" x14ac:dyDescent="0.2">
      <c r="A9237" s="1058">
        <v>10022</v>
      </c>
      <c r="B9237" s="1059" t="s">
        <v>11104</v>
      </c>
      <c r="C9237" s="1060" t="s">
        <v>24235</v>
      </c>
      <c r="D9237" s="1061">
        <v>122.8</v>
      </c>
    </row>
    <row r="9238" spans="1:4" ht="33.75" x14ac:dyDescent="0.2">
      <c r="A9238" s="1058">
        <v>10029</v>
      </c>
      <c r="B9238" s="1059" t="s">
        <v>11111</v>
      </c>
      <c r="C9238" s="1060" t="s">
        <v>24235</v>
      </c>
      <c r="D9238" s="1061">
        <v>88.28</v>
      </c>
    </row>
    <row r="9239" spans="1:4" ht="33.75" x14ac:dyDescent="0.2">
      <c r="A9239" s="1058">
        <v>12306</v>
      </c>
      <c r="B9239" s="1059" t="s">
        <v>12644</v>
      </c>
      <c r="C9239" s="1060" t="s">
        <v>24235</v>
      </c>
      <c r="D9239" s="1061">
        <v>125.1</v>
      </c>
    </row>
    <row r="9240" spans="1:4" ht="22.5" x14ac:dyDescent="0.2">
      <c r="A9240" s="1058">
        <v>9360</v>
      </c>
      <c r="B9240" s="1059" t="s">
        <v>10635</v>
      </c>
      <c r="C9240" s="1060" t="s">
        <v>24235</v>
      </c>
      <c r="D9240" s="1061">
        <v>31.23</v>
      </c>
    </row>
    <row r="9241" spans="1:4" ht="33.75" x14ac:dyDescent="0.2">
      <c r="A9241" s="1058">
        <v>8953</v>
      </c>
      <c r="B9241" s="1059" t="s">
        <v>10349</v>
      </c>
      <c r="C9241" s="1060" t="s">
        <v>24235</v>
      </c>
      <c r="D9241" s="1061">
        <v>34.74</v>
      </c>
    </row>
    <row r="9242" spans="1:4" ht="22.5" x14ac:dyDescent="0.2">
      <c r="A9242" s="1058">
        <v>10028</v>
      </c>
      <c r="B9242" s="1059" t="s">
        <v>11110</v>
      </c>
      <c r="C9242" s="1060" t="s">
        <v>24235</v>
      </c>
      <c r="D9242" s="1061">
        <v>175.44</v>
      </c>
    </row>
    <row r="9243" spans="1:4" ht="22.5" x14ac:dyDescent="0.2">
      <c r="A9243" s="1058">
        <v>10027</v>
      </c>
      <c r="B9243" s="1059" t="s">
        <v>11109</v>
      </c>
      <c r="C9243" s="1060" t="s">
        <v>24235</v>
      </c>
      <c r="D9243" s="1061">
        <v>107.27</v>
      </c>
    </row>
    <row r="9244" spans="1:4" ht="33.75" x14ac:dyDescent="0.2">
      <c r="A9244" s="1058">
        <v>1969</v>
      </c>
      <c r="B9244" s="1059" t="s">
        <v>5984</v>
      </c>
      <c r="C9244" s="1060" t="s">
        <v>24235</v>
      </c>
      <c r="D9244" s="1061">
        <v>85.6</v>
      </c>
    </row>
    <row r="9245" spans="1:4" ht="22.5" x14ac:dyDescent="0.2">
      <c r="A9245" s="1058">
        <v>7729</v>
      </c>
      <c r="B9245" s="1059" t="s">
        <v>9596</v>
      </c>
      <c r="C9245" s="1060" t="s">
        <v>24235</v>
      </c>
      <c r="D9245" s="1061">
        <v>50.07</v>
      </c>
    </row>
    <row r="9246" spans="1:4" ht="22.5" x14ac:dyDescent="0.2">
      <c r="A9246" s="1058">
        <v>7726</v>
      </c>
      <c r="B9246" s="1059" t="s">
        <v>9593</v>
      </c>
      <c r="C9246" s="1060" t="s">
        <v>24235</v>
      </c>
      <c r="D9246" s="1061">
        <v>35.15</v>
      </c>
    </row>
    <row r="9247" spans="1:4" ht="22.5" x14ac:dyDescent="0.2">
      <c r="A9247" s="1058">
        <v>7727</v>
      </c>
      <c r="B9247" s="1059" t="s">
        <v>9594</v>
      </c>
      <c r="C9247" s="1060" t="s">
        <v>24235</v>
      </c>
      <c r="D9247" s="1061">
        <v>23.79</v>
      </c>
    </row>
    <row r="9248" spans="1:4" ht="33.75" x14ac:dyDescent="0.2">
      <c r="A9248" s="1058">
        <v>7730</v>
      </c>
      <c r="B9248" s="1059" t="s">
        <v>9597</v>
      </c>
      <c r="C9248" s="1060" t="s">
        <v>24235</v>
      </c>
      <c r="D9248" s="1061">
        <v>14.3</v>
      </c>
    </row>
    <row r="9249" spans="1:4" x14ac:dyDescent="0.2">
      <c r="A9249" s="1058">
        <v>13097</v>
      </c>
      <c r="B9249" s="1059" t="s">
        <v>31474</v>
      </c>
      <c r="C9249" s="1060" t="s">
        <v>24235</v>
      </c>
      <c r="D9249" s="1061">
        <v>18.239999999999998</v>
      </c>
    </row>
    <row r="9250" spans="1:4" ht="22.5" x14ac:dyDescent="0.2">
      <c r="A9250" s="1058">
        <v>13098</v>
      </c>
      <c r="B9250" s="1059" t="s">
        <v>31475</v>
      </c>
      <c r="C9250" s="1060" t="s">
        <v>24235</v>
      </c>
      <c r="D9250" s="1061">
        <v>18.059999999999999</v>
      </c>
    </row>
    <row r="9251" spans="1:4" x14ac:dyDescent="0.2">
      <c r="A9251" s="1058">
        <v>3642</v>
      </c>
      <c r="B9251" s="1059" t="s">
        <v>7073</v>
      </c>
      <c r="C9251" s="1060" t="s">
        <v>24235</v>
      </c>
      <c r="D9251" s="1061">
        <v>4.7699999999999996</v>
      </c>
    </row>
    <row r="9252" spans="1:4" ht="22.5" x14ac:dyDescent="0.2">
      <c r="A9252" s="1058">
        <v>10068</v>
      </c>
      <c r="B9252" s="1059" t="s">
        <v>11139</v>
      </c>
      <c r="C9252" s="1060" t="s">
        <v>24235</v>
      </c>
      <c r="D9252" s="1061">
        <v>24.38</v>
      </c>
    </row>
    <row r="9253" spans="1:4" ht="45" x14ac:dyDescent="0.2">
      <c r="A9253" s="1058">
        <v>11826</v>
      </c>
      <c r="B9253" s="1059" t="s">
        <v>12278</v>
      </c>
      <c r="C9253" s="1060" t="s">
        <v>24235</v>
      </c>
      <c r="D9253" s="1061">
        <v>292.67</v>
      </c>
    </row>
    <row r="9254" spans="1:4" ht="33.75" x14ac:dyDescent="0.2">
      <c r="A9254" s="1058">
        <v>11827</v>
      </c>
      <c r="B9254" s="1059" t="s">
        <v>12279</v>
      </c>
      <c r="C9254" s="1060" t="s">
        <v>24235</v>
      </c>
      <c r="D9254" s="1061">
        <v>421.03</v>
      </c>
    </row>
    <row r="9255" spans="1:4" ht="22.5" x14ac:dyDescent="0.2">
      <c r="A9255" s="1058">
        <v>1978</v>
      </c>
      <c r="B9255" s="1059" t="s">
        <v>5986</v>
      </c>
      <c r="C9255" s="1060" t="s">
        <v>24235</v>
      </c>
      <c r="D9255" s="1061">
        <v>26.82</v>
      </c>
    </row>
    <row r="9256" spans="1:4" ht="22.5" x14ac:dyDescent="0.2">
      <c r="A9256" s="1058">
        <v>1979</v>
      </c>
      <c r="B9256" s="1059" t="s">
        <v>5987</v>
      </c>
      <c r="C9256" s="1060" t="s">
        <v>24235</v>
      </c>
      <c r="D9256" s="1061">
        <v>48.28</v>
      </c>
    </row>
    <row r="9257" spans="1:4" ht="33.75" x14ac:dyDescent="0.2">
      <c r="A9257" s="1058">
        <v>12193</v>
      </c>
      <c r="B9257" s="1059" t="s">
        <v>31190</v>
      </c>
      <c r="C9257" s="1060" t="s">
        <v>24235</v>
      </c>
      <c r="D9257" s="1061">
        <v>81.569999999999993</v>
      </c>
    </row>
    <row r="9258" spans="1:4" ht="45" x14ac:dyDescent="0.2">
      <c r="A9258" s="1058">
        <v>12191</v>
      </c>
      <c r="B9258" s="1059" t="s">
        <v>31191</v>
      </c>
      <c r="C9258" s="1060" t="s">
        <v>24235</v>
      </c>
      <c r="D9258" s="1061">
        <v>122.35</v>
      </c>
    </row>
    <row r="9259" spans="1:4" ht="22.5" x14ac:dyDescent="0.2">
      <c r="A9259" s="1058">
        <v>12936</v>
      </c>
      <c r="B9259" s="1059" t="s">
        <v>24094</v>
      </c>
      <c r="C9259" s="1060" t="s">
        <v>24235</v>
      </c>
      <c r="D9259" s="1061">
        <v>180</v>
      </c>
    </row>
    <row r="9260" spans="1:4" ht="22.5" x14ac:dyDescent="0.2">
      <c r="A9260" s="1058">
        <v>10787</v>
      </c>
      <c r="B9260" s="1059" t="s">
        <v>11561</v>
      </c>
      <c r="C9260" s="1060" t="s">
        <v>24235</v>
      </c>
      <c r="D9260" s="1061">
        <v>520</v>
      </c>
    </row>
    <row r="9261" spans="1:4" ht="22.5" x14ac:dyDescent="0.2">
      <c r="A9261" s="1058">
        <v>8973</v>
      </c>
      <c r="B9261" s="1059" t="s">
        <v>10363</v>
      </c>
      <c r="C9261" s="1060" t="s">
        <v>24235</v>
      </c>
      <c r="D9261" s="1061">
        <v>36.36</v>
      </c>
    </row>
    <row r="9262" spans="1:4" ht="33.75" x14ac:dyDescent="0.2">
      <c r="A9262" s="1058">
        <v>12192</v>
      </c>
      <c r="B9262" s="1059" t="s">
        <v>12548</v>
      </c>
      <c r="C9262" s="1060" t="s">
        <v>24235</v>
      </c>
      <c r="D9262" s="1061">
        <v>61.18</v>
      </c>
    </row>
    <row r="9263" spans="1:4" x14ac:dyDescent="0.2">
      <c r="A9263" s="1058">
        <v>9722</v>
      </c>
      <c r="B9263" s="1059" t="s">
        <v>10874</v>
      </c>
      <c r="C9263" s="1060" t="s">
        <v>24235</v>
      </c>
      <c r="D9263" s="1061">
        <v>69.680000000000007</v>
      </c>
    </row>
    <row r="9264" spans="1:4" ht="22.5" x14ac:dyDescent="0.2">
      <c r="A9264" s="1058">
        <v>1973</v>
      </c>
      <c r="B9264" s="1059" t="s">
        <v>5985</v>
      </c>
      <c r="C9264" s="1060" t="s">
        <v>24235</v>
      </c>
      <c r="D9264" s="1061">
        <v>26.82</v>
      </c>
    </row>
    <row r="9265" spans="1:4" ht="22.5" x14ac:dyDescent="0.2">
      <c r="A9265" s="1058">
        <v>11147</v>
      </c>
      <c r="B9265" s="1059" t="s">
        <v>11782</v>
      </c>
      <c r="C9265" s="1060" t="s">
        <v>24235</v>
      </c>
      <c r="D9265" s="1061">
        <v>61.14</v>
      </c>
    </row>
    <row r="9266" spans="1:4" ht="45" x14ac:dyDescent="0.2">
      <c r="A9266" s="1058">
        <v>9438</v>
      </c>
      <c r="B9266" s="1059" t="s">
        <v>10691</v>
      </c>
      <c r="C9266" s="1060" t="s">
        <v>24235</v>
      </c>
      <c r="D9266" s="1061">
        <v>727.36</v>
      </c>
    </row>
    <row r="9267" spans="1:4" ht="45" x14ac:dyDescent="0.2">
      <c r="A9267" s="1058">
        <v>9439</v>
      </c>
      <c r="B9267" s="1059" t="s">
        <v>10692</v>
      </c>
      <c r="C9267" s="1060" t="s">
        <v>24235</v>
      </c>
      <c r="D9267" s="1061">
        <v>887.98</v>
      </c>
    </row>
    <row r="9268" spans="1:4" ht="45" x14ac:dyDescent="0.2">
      <c r="A9268" s="1058">
        <v>9440</v>
      </c>
      <c r="B9268" s="1059" t="s">
        <v>10693</v>
      </c>
      <c r="C9268" s="1060" t="s">
        <v>24235</v>
      </c>
      <c r="D9268" s="1061">
        <v>1080.3399999999999</v>
      </c>
    </row>
    <row r="9269" spans="1:4" ht="45" x14ac:dyDescent="0.2">
      <c r="A9269" s="1058">
        <v>9437</v>
      </c>
      <c r="B9269" s="1059" t="s">
        <v>10690</v>
      </c>
      <c r="C9269" s="1060" t="s">
        <v>24235</v>
      </c>
      <c r="D9269" s="1061">
        <v>662.67</v>
      </c>
    </row>
    <row r="9270" spans="1:4" x14ac:dyDescent="0.2">
      <c r="A9270" s="1058">
        <v>5012</v>
      </c>
      <c r="B9270" s="1059" t="s">
        <v>7984</v>
      </c>
      <c r="C9270" s="1060" t="s">
        <v>2974</v>
      </c>
      <c r="D9270" s="1061">
        <v>13.17</v>
      </c>
    </row>
    <row r="9271" spans="1:4" x14ac:dyDescent="0.2">
      <c r="A9271" s="1058">
        <v>4773</v>
      </c>
      <c r="B9271" s="1059" t="s">
        <v>7802</v>
      </c>
      <c r="C9271" s="1060" t="s">
        <v>24235</v>
      </c>
      <c r="D9271" s="1061">
        <v>268.7</v>
      </c>
    </row>
    <row r="9272" spans="1:4" ht="22.5" x14ac:dyDescent="0.2">
      <c r="A9272" s="1058">
        <v>4695</v>
      </c>
      <c r="B9272" s="1059" t="s">
        <v>7767</v>
      </c>
      <c r="C9272" s="1060" t="s">
        <v>2974</v>
      </c>
      <c r="D9272" s="1061">
        <v>651.51</v>
      </c>
    </row>
    <row r="9273" spans="1:4" x14ac:dyDescent="0.2">
      <c r="A9273" s="1058">
        <v>9313</v>
      </c>
      <c r="B9273" s="1059" t="s">
        <v>10619</v>
      </c>
      <c r="C9273" s="1060" t="s">
        <v>2974</v>
      </c>
      <c r="D9273" s="1061">
        <v>103.07</v>
      </c>
    </row>
    <row r="9274" spans="1:4" x14ac:dyDescent="0.2">
      <c r="A9274" s="1058">
        <v>11863</v>
      </c>
      <c r="B9274" s="1059" t="s">
        <v>10619</v>
      </c>
      <c r="C9274" s="1060" t="s">
        <v>2974</v>
      </c>
      <c r="D9274" s="1061">
        <v>103.07</v>
      </c>
    </row>
    <row r="9275" spans="1:4" x14ac:dyDescent="0.2">
      <c r="A9275" s="1058">
        <v>11864</v>
      </c>
      <c r="B9275" s="1059" t="s">
        <v>10619</v>
      </c>
      <c r="C9275" s="1060" t="s">
        <v>2974</v>
      </c>
      <c r="D9275" s="1061">
        <v>103.07</v>
      </c>
    </row>
    <row r="9276" spans="1:4" x14ac:dyDescent="0.2">
      <c r="A9276" s="1058">
        <v>9314</v>
      </c>
      <c r="B9276" s="1059" t="s">
        <v>10620</v>
      </c>
      <c r="C9276" s="1060" t="s">
        <v>2974</v>
      </c>
      <c r="D9276" s="1061">
        <v>124.11</v>
      </c>
    </row>
    <row r="9277" spans="1:4" ht="22.5" x14ac:dyDescent="0.2">
      <c r="A9277" s="1058">
        <v>12020</v>
      </c>
      <c r="B9277" s="1059" t="s">
        <v>12393</v>
      </c>
      <c r="C9277" s="1060" t="s">
        <v>2352</v>
      </c>
      <c r="D9277" s="1061">
        <v>28.9</v>
      </c>
    </row>
    <row r="9278" spans="1:4" x14ac:dyDescent="0.2">
      <c r="A9278" s="1058">
        <v>7795</v>
      </c>
      <c r="B9278" s="1059" t="s">
        <v>9646</v>
      </c>
      <c r="C9278" s="1060" t="s">
        <v>2974</v>
      </c>
      <c r="D9278" s="1061">
        <v>29.21</v>
      </c>
    </row>
    <row r="9279" spans="1:4" x14ac:dyDescent="0.2">
      <c r="A9279" s="1058">
        <v>8707</v>
      </c>
      <c r="B9279" s="1059" t="s">
        <v>10156</v>
      </c>
      <c r="C9279" s="1060" t="s">
        <v>2974</v>
      </c>
      <c r="D9279" s="1061">
        <v>92.56</v>
      </c>
    </row>
    <row r="9280" spans="1:4" x14ac:dyDescent="0.2">
      <c r="A9280" s="1058">
        <v>8832</v>
      </c>
      <c r="B9280" s="1059" t="s">
        <v>10256</v>
      </c>
      <c r="C9280" s="1060" t="s">
        <v>2974</v>
      </c>
      <c r="D9280" s="1061">
        <v>97.62</v>
      </c>
    </row>
    <row r="9281" spans="1:4" x14ac:dyDescent="0.2">
      <c r="A9281" s="1058">
        <v>8833</v>
      </c>
      <c r="B9281" s="1059" t="s">
        <v>10257</v>
      </c>
      <c r="C9281" s="1060" t="s">
        <v>2974</v>
      </c>
      <c r="D9281" s="1061">
        <v>107.74</v>
      </c>
    </row>
    <row r="9282" spans="1:4" x14ac:dyDescent="0.2">
      <c r="A9282" s="1058">
        <v>8834</v>
      </c>
      <c r="B9282" s="1059" t="s">
        <v>10258</v>
      </c>
      <c r="C9282" s="1060" t="s">
        <v>2974</v>
      </c>
      <c r="D9282" s="1061">
        <v>188.7</v>
      </c>
    </row>
    <row r="9283" spans="1:4" x14ac:dyDescent="0.2">
      <c r="A9283" s="1058">
        <v>9171</v>
      </c>
      <c r="B9283" s="1059" t="s">
        <v>10505</v>
      </c>
      <c r="C9283" s="1060" t="s">
        <v>2974</v>
      </c>
      <c r="D9283" s="1061">
        <v>230.79</v>
      </c>
    </row>
    <row r="9284" spans="1:4" x14ac:dyDescent="0.2">
      <c r="A9284" s="1058">
        <v>8637</v>
      </c>
      <c r="B9284" s="1059" t="s">
        <v>10116</v>
      </c>
      <c r="C9284" s="1060" t="s">
        <v>2974</v>
      </c>
      <c r="D9284" s="1061">
        <v>52.98</v>
      </c>
    </row>
    <row r="9285" spans="1:4" x14ac:dyDescent="0.2">
      <c r="A9285" s="1058">
        <v>9753</v>
      </c>
      <c r="B9285" s="1059" t="s">
        <v>10898</v>
      </c>
      <c r="C9285" s="1060" t="s">
        <v>2974</v>
      </c>
      <c r="D9285" s="1061">
        <v>104.66</v>
      </c>
    </row>
    <row r="9286" spans="1:4" x14ac:dyDescent="0.2">
      <c r="A9286" s="1058">
        <v>1986</v>
      </c>
      <c r="B9286" s="1059" t="s">
        <v>5988</v>
      </c>
      <c r="C9286" s="1060" t="s">
        <v>2974</v>
      </c>
      <c r="D9286" s="1061">
        <v>25.48</v>
      </c>
    </row>
    <row r="9287" spans="1:4" x14ac:dyDescent="0.2">
      <c r="A9287" s="1058">
        <v>1987</v>
      </c>
      <c r="B9287" s="1059" t="s">
        <v>5989</v>
      </c>
      <c r="C9287" s="1060" t="s">
        <v>2974</v>
      </c>
      <c r="D9287" s="1061">
        <v>33.130000000000003</v>
      </c>
    </row>
    <row r="9288" spans="1:4" ht="22.5" x14ac:dyDescent="0.2">
      <c r="A9288" s="1058">
        <v>12446</v>
      </c>
      <c r="B9288" s="1059" t="s">
        <v>21190</v>
      </c>
      <c r="C9288" s="1060" t="s">
        <v>2974</v>
      </c>
      <c r="D9288" s="1061">
        <v>123.29</v>
      </c>
    </row>
    <row r="9289" spans="1:4" ht="22.5" x14ac:dyDescent="0.2">
      <c r="A9289" s="1058">
        <v>7284</v>
      </c>
      <c r="B9289" s="1059" t="s">
        <v>9223</v>
      </c>
      <c r="C9289" s="1060" t="s">
        <v>2974</v>
      </c>
      <c r="D9289" s="1061">
        <v>121.6</v>
      </c>
    </row>
    <row r="9290" spans="1:4" x14ac:dyDescent="0.2">
      <c r="A9290" s="1058">
        <v>1988</v>
      </c>
      <c r="B9290" s="1059" t="s">
        <v>5990</v>
      </c>
      <c r="C9290" s="1060" t="s">
        <v>2974</v>
      </c>
      <c r="D9290" s="1061">
        <v>87.53</v>
      </c>
    </row>
    <row r="9291" spans="1:4" x14ac:dyDescent="0.2">
      <c r="A9291" s="1058">
        <v>1989</v>
      </c>
      <c r="B9291" s="1059" t="s">
        <v>5991</v>
      </c>
      <c r="C9291" s="1060" t="s">
        <v>2974</v>
      </c>
      <c r="D9291" s="1061">
        <v>104.66</v>
      </c>
    </row>
    <row r="9292" spans="1:4" x14ac:dyDescent="0.2">
      <c r="A9292" s="1058">
        <v>8228</v>
      </c>
      <c r="B9292" s="1059" t="s">
        <v>9862</v>
      </c>
      <c r="C9292" s="1060" t="s">
        <v>24235</v>
      </c>
      <c r="D9292" s="1061">
        <v>211.27</v>
      </c>
    </row>
    <row r="9293" spans="1:4" x14ac:dyDescent="0.2">
      <c r="A9293" s="1058">
        <v>8638</v>
      </c>
      <c r="B9293" s="1059" t="s">
        <v>10117</v>
      </c>
      <c r="C9293" s="1060" t="s">
        <v>2974</v>
      </c>
      <c r="D9293" s="1061">
        <v>94.51</v>
      </c>
    </row>
    <row r="9294" spans="1:4" x14ac:dyDescent="0.2">
      <c r="A9294" s="1058">
        <v>1990</v>
      </c>
      <c r="B9294" s="1059" t="s">
        <v>5992</v>
      </c>
      <c r="C9294" s="1060" t="s">
        <v>2974</v>
      </c>
      <c r="D9294" s="1061">
        <v>78.180000000000007</v>
      </c>
    </row>
    <row r="9295" spans="1:4" x14ac:dyDescent="0.2">
      <c r="A9295" s="1058">
        <v>8590</v>
      </c>
      <c r="B9295" s="1059" t="s">
        <v>10090</v>
      </c>
      <c r="C9295" s="1060" t="s">
        <v>2974</v>
      </c>
      <c r="D9295" s="1061">
        <v>84.97</v>
      </c>
    </row>
    <row r="9296" spans="1:4" x14ac:dyDescent="0.2">
      <c r="A9296" s="1058">
        <v>1991</v>
      </c>
      <c r="B9296" s="1059" t="s">
        <v>5993</v>
      </c>
      <c r="C9296" s="1060" t="s">
        <v>2974</v>
      </c>
      <c r="D9296" s="1061">
        <v>92.56</v>
      </c>
    </row>
    <row r="9297" spans="1:4" x14ac:dyDescent="0.2">
      <c r="A9297" s="1058">
        <v>1997</v>
      </c>
      <c r="B9297" s="1059" t="s">
        <v>5999</v>
      </c>
      <c r="C9297" s="1060" t="s">
        <v>2974</v>
      </c>
      <c r="D9297" s="1061">
        <v>117.86</v>
      </c>
    </row>
    <row r="9298" spans="1:4" x14ac:dyDescent="0.2">
      <c r="A9298" s="1058">
        <v>8589</v>
      </c>
      <c r="B9298" s="1059" t="s">
        <v>10089</v>
      </c>
      <c r="C9298" s="1060" t="s">
        <v>2974</v>
      </c>
      <c r="D9298" s="1061">
        <v>120.39</v>
      </c>
    </row>
    <row r="9299" spans="1:4" x14ac:dyDescent="0.2">
      <c r="A9299" s="1058">
        <v>8778</v>
      </c>
      <c r="B9299" s="1059" t="s">
        <v>10214</v>
      </c>
      <c r="C9299" s="1060" t="s">
        <v>24235</v>
      </c>
      <c r="D9299" s="1061">
        <v>278.82</v>
      </c>
    </row>
    <row r="9300" spans="1:4" x14ac:dyDescent="0.2">
      <c r="A9300" s="1058">
        <v>1992</v>
      </c>
      <c r="B9300" s="1059" t="s">
        <v>5994</v>
      </c>
      <c r="C9300" s="1060" t="s">
        <v>2974</v>
      </c>
      <c r="D9300" s="1061">
        <v>78.180000000000007</v>
      </c>
    </row>
    <row r="9301" spans="1:4" x14ac:dyDescent="0.2">
      <c r="A9301" s="1058">
        <v>1993</v>
      </c>
      <c r="B9301" s="1059" t="s">
        <v>5995</v>
      </c>
      <c r="C9301" s="1060" t="s">
        <v>2974</v>
      </c>
      <c r="D9301" s="1061">
        <v>79.91</v>
      </c>
    </row>
    <row r="9302" spans="1:4" x14ac:dyDescent="0.2">
      <c r="A9302" s="1058">
        <v>12246</v>
      </c>
      <c r="B9302" s="1059" t="s">
        <v>12589</v>
      </c>
      <c r="C9302" s="1060" t="s">
        <v>24235</v>
      </c>
      <c r="D9302" s="1061">
        <v>71.83</v>
      </c>
    </row>
    <row r="9303" spans="1:4" ht="22.5" x14ac:dyDescent="0.2">
      <c r="A9303" s="1058">
        <v>1994</v>
      </c>
      <c r="B9303" s="1059" t="s">
        <v>5996</v>
      </c>
      <c r="C9303" s="1060" t="s">
        <v>2974</v>
      </c>
      <c r="D9303" s="1061">
        <v>200.17</v>
      </c>
    </row>
    <row r="9304" spans="1:4" x14ac:dyDescent="0.2">
      <c r="A9304" s="1058">
        <v>1995</v>
      </c>
      <c r="B9304" s="1059" t="s">
        <v>5997</v>
      </c>
      <c r="C9304" s="1060" t="s">
        <v>2974</v>
      </c>
      <c r="D9304" s="1061">
        <v>162.72</v>
      </c>
    </row>
    <row r="9305" spans="1:4" x14ac:dyDescent="0.2">
      <c r="A9305" s="1058">
        <v>1996</v>
      </c>
      <c r="B9305" s="1059" t="s">
        <v>5998</v>
      </c>
      <c r="C9305" s="1060" t="s">
        <v>24235</v>
      </c>
      <c r="D9305" s="1061">
        <v>467.4</v>
      </c>
    </row>
    <row r="9306" spans="1:4" x14ac:dyDescent="0.2">
      <c r="A9306" s="1058">
        <v>8777</v>
      </c>
      <c r="B9306" s="1059" t="s">
        <v>10213</v>
      </c>
      <c r="C9306" s="1060" t="s">
        <v>24235</v>
      </c>
      <c r="D9306" s="1061">
        <v>292.02</v>
      </c>
    </row>
    <row r="9307" spans="1:4" x14ac:dyDescent="0.2">
      <c r="A9307" s="1058">
        <v>4910</v>
      </c>
      <c r="B9307" s="1059" t="s">
        <v>7909</v>
      </c>
      <c r="C9307" s="1060" t="s">
        <v>24235</v>
      </c>
      <c r="D9307" s="1061">
        <v>10.56</v>
      </c>
    </row>
    <row r="9308" spans="1:4" ht="22.5" x14ac:dyDescent="0.2">
      <c r="A9308" s="1058">
        <v>1923</v>
      </c>
      <c r="B9308" s="1059" t="s">
        <v>5959</v>
      </c>
      <c r="C9308" s="1060" t="s">
        <v>2723</v>
      </c>
      <c r="D9308" s="1061">
        <v>84.64</v>
      </c>
    </row>
    <row r="9309" spans="1:4" ht="22.5" x14ac:dyDescent="0.2">
      <c r="A9309" s="1058">
        <v>7785</v>
      </c>
      <c r="B9309" s="1059" t="s">
        <v>9639</v>
      </c>
      <c r="C9309" s="1060" t="s">
        <v>2974</v>
      </c>
      <c r="D9309" s="1061">
        <v>40.86</v>
      </c>
    </row>
    <row r="9310" spans="1:4" x14ac:dyDescent="0.2">
      <c r="A9310" s="1058">
        <v>7273</v>
      </c>
      <c r="B9310" s="1059" t="s">
        <v>9222</v>
      </c>
      <c r="C9310" s="1060" t="s">
        <v>2974</v>
      </c>
      <c r="D9310" s="1061">
        <v>50.72</v>
      </c>
    </row>
    <row r="9311" spans="1:4" x14ac:dyDescent="0.2">
      <c r="A9311" s="1058">
        <v>11933</v>
      </c>
      <c r="B9311" s="1059" t="s">
        <v>12332</v>
      </c>
      <c r="C9311" s="1060" t="s">
        <v>2974</v>
      </c>
      <c r="D9311" s="1061">
        <v>44.83</v>
      </c>
    </row>
    <row r="9312" spans="1:4" x14ac:dyDescent="0.2">
      <c r="A9312" s="1058">
        <v>9594</v>
      </c>
      <c r="B9312" s="1059" t="s">
        <v>10792</v>
      </c>
      <c r="C9312" s="1060" t="s">
        <v>2974</v>
      </c>
      <c r="D9312" s="1061">
        <v>44.83</v>
      </c>
    </row>
    <row r="9313" spans="1:4" x14ac:dyDescent="0.2">
      <c r="A9313" s="1058">
        <v>9593</v>
      </c>
      <c r="B9313" s="1059" t="s">
        <v>10791</v>
      </c>
      <c r="C9313" s="1060" t="s">
        <v>2974</v>
      </c>
      <c r="D9313" s="1061">
        <v>68.63</v>
      </c>
    </row>
    <row r="9314" spans="1:4" x14ac:dyDescent="0.2">
      <c r="A9314" s="1058">
        <v>7794</v>
      </c>
      <c r="B9314" s="1059" t="s">
        <v>9645</v>
      </c>
      <c r="C9314" s="1060" t="s">
        <v>2974</v>
      </c>
      <c r="D9314" s="1061">
        <v>68.63</v>
      </c>
    </row>
    <row r="9315" spans="1:4" x14ac:dyDescent="0.2">
      <c r="A9315" s="1058">
        <v>9597</v>
      </c>
      <c r="B9315" s="1059" t="s">
        <v>10795</v>
      </c>
      <c r="C9315" s="1060" t="s">
        <v>2974</v>
      </c>
      <c r="D9315" s="1061">
        <v>35.46</v>
      </c>
    </row>
    <row r="9316" spans="1:4" x14ac:dyDescent="0.2">
      <c r="A9316" s="1058">
        <v>9721</v>
      </c>
      <c r="B9316" s="1059" t="s">
        <v>10873</v>
      </c>
      <c r="C9316" s="1060" t="s">
        <v>24235</v>
      </c>
      <c r="D9316" s="1061">
        <v>435.72</v>
      </c>
    </row>
    <row r="9317" spans="1:4" ht="22.5" x14ac:dyDescent="0.2">
      <c r="A9317" s="1058">
        <v>11363</v>
      </c>
      <c r="B9317" s="1059" t="s">
        <v>11947</v>
      </c>
      <c r="C9317" s="1060" t="s">
        <v>24235</v>
      </c>
      <c r="D9317" s="1061">
        <v>431.06</v>
      </c>
    </row>
    <row r="9318" spans="1:4" ht="33.75" x14ac:dyDescent="0.2">
      <c r="A9318" s="1058">
        <v>12353</v>
      </c>
      <c r="B9318" s="1059" t="s">
        <v>12682</v>
      </c>
      <c r="C9318" s="1060" t="s">
        <v>24235</v>
      </c>
      <c r="D9318" s="1061">
        <v>36.520000000000003</v>
      </c>
    </row>
    <row r="9319" spans="1:4" ht="22.5" x14ac:dyDescent="0.2">
      <c r="A9319" s="1058">
        <v>10098</v>
      </c>
      <c r="B9319" s="1059" t="s">
        <v>11163</v>
      </c>
      <c r="C9319" s="1060" t="s">
        <v>24235</v>
      </c>
      <c r="D9319" s="1061">
        <v>32.840000000000003</v>
      </c>
    </row>
    <row r="9320" spans="1:4" ht="33.75" x14ac:dyDescent="0.2">
      <c r="A9320" s="1058">
        <v>3735</v>
      </c>
      <c r="B9320" s="1059" t="s">
        <v>7147</v>
      </c>
      <c r="C9320" s="1060" t="s">
        <v>24235</v>
      </c>
      <c r="D9320" s="1061">
        <v>302.17</v>
      </c>
    </row>
    <row r="9321" spans="1:4" ht="33.75" x14ac:dyDescent="0.2">
      <c r="A9321" s="1058">
        <v>13022</v>
      </c>
      <c r="B9321" s="1059" t="s">
        <v>31476</v>
      </c>
      <c r="C9321" s="1060" t="s">
        <v>24235</v>
      </c>
      <c r="D9321" s="1061">
        <v>541.04</v>
      </c>
    </row>
    <row r="9322" spans="1:4" ht="33.75" x14ac:dyDescent="0.2">
      <c r="A9322" s="1058">
        <v>1934</v>
      </c>
      <c r="B9322" s="1059" t="s">
        <v>5968</v>
      </c>
      <c r="C9322" s="1060" t="s">
        <v>24235</v>
      </c>
      <c r="D9322" s="1061">
        <v>355.19</v>
      </c>
    </row>
    <row r="9323" spans="1:4" ht="33.75" x14ac:dyDescent="0.2">
      <c r="A9323" s="1058">
        <v>1935</v>
      </c>
      <c r="B9323" s="1059" t="s">
        <v>5969</v>
      </c>
      <c r="C9323" s="1060" t="s">
        <v>24235</v>
      </c>
      <c r="D9323" s="1061">
        <v>377.14</v>
      </c>
    </row>
    <row r="9324" spans="1:4" ht="22.5" x14ac:dyDescent="0.2">
      <c r="A9324" s="1058">
        <v>9596</v>
      </c>
      <c r="B9324" s="1059" t="s">
        <v>10794</v>
      </c>
      <c r="C9324" s="1060" t="s">
        <v>24235</v>
      </c>
      <c r="D9324" s="1061">
        <v>1869.26</v>
      </c>
    </row>
    <row r="9325" spans="1:4" ht="33.75" x14ac:dyDescent="0.2">
      <c r="A9325" s="1058">
        <v>11543</v>
      </c>
      <c r="B9325" s="1059" t="s">
        <v>12075</v>
      </c>
      <c r="C9325" s="1060" t="s">
        <v>24235</v>
      </c>
      <c r="D9325" s="1061">
        <v>840.29</v>
      </c>
    </row>
    <row r="9326" spans="1:4" ht="33.75" x14ac:dyDescent="0.2">
      <c r="A9326" s="1058">
        <v>1936</v>
      </c>
      <c r="B9326" s="1059" t="s">
        <v>5970</v>
      </c>
      <c r="C9326" s="1060" t="s">
        <v>24235</v>
      </c>
      <c r="D9326" s="1061">
        <v>395.62</v>
      </c>
    </row>
    <row r="9327" spans="1:4" ht="22.5" x14ac:dyDescent="0.2">
      <c r="A9327" s="1058">
        <v>1937</v>
      </c>
      <c r="B9327" s="1059" t="s">
        <v>5971</v>
      </c>
      <c r="C9327" s="1060" t="s">
        <v>24235</v>
      </c>
      <c r="D9327" s="1061">
        <v>297.44</v>
      </c>
    </row>
    <row r="9328" spans="1:4" x14ac:dyDescent="0.2">
      <c r="A9328" s="1058">
        <v>4789</v>
      </c>
      <c r="B9328" s="1059" t="s">
        <v>7812</v>
      </c>
      <c r="C9328" s="1060" t="s">
        <v>2974</v>
      </c>
      <c r="D9328" s="1061">
        <v>39.28</v>
      </c>
    </row>
    <row r="9329" spans="1:4" x14ac:dyDescent="0.2">
      <c r="A9329" s="1058">
        <v>4790</v>
      </c>
      <c r="B9329" s="1059" t="s">
        <v>7813</v>
      </c>
      <c r="C9329" s="1060" t="s">
        <v>2974</v>
      </c>
      <c r="D9329" s="1061">
        <v>61.57</v>
      </c>
    </row>
    <row r="9330" spans="1:4" x14ac:dyDescent="0.2">
      <c r="A9330" s="1058">
        <v>5016</v>
      </c>
      <c r="B9330" s="1059" t="s">
        <v>7988</v>
      </c>
      <c r="C9330" s="1060" t="s">
        <v>2974</v>
      </c>
      <c r="D9330" s="1061">
        <v>66.099999999999994</v>
      </c>
    </row>
    <row r="9331" spans="1:4" ht="22.5" x14ac:dyDescent="0.2">
      <c r="A9331" s="1058">
        <v>12503</v>
      </c>
      <c r="B9331" s="1059" t="s">
        <v>21237</v>
      </c>
      <c r="C9331" s="1060" t="s">
        <v>2974</v>
      </c>
      <c r="D9331" s="1061">
        <v>96.79</v>
      </c>
    </row>
    <row r="9332" spans="1:4" ht="22.5" x14ac:dyDescent="0.2">
      <c r="A9332" s="1058">
        <v>11825</v>
      </c>
      <c r="B9332" s="1059" t="s">
        <v>12277</v>
      </c>
      <c r="C9332" s="1060" t="s">
        <v>2974</v>
      </c>
      <c r="D9332" s="1061">
        <v>49.5</v>
      </c>
    </row>
    <row r="9333" spans="1:4" ht="22.5" x14ac:dyDescent="0.2">
      <c r="A9333" s="1058">
        <v>12502</v>
      </c>
      <c r="B9333" s="1059" t="s">
        <v>21236</v>
      </c>
      <c r="C9333" s="1060" t="s">
        <v>2974</v>
      </c>
      <c r="D9333" s="1061">
        <v>222.3</v>
      </c>
    </row>
    <row r="9334" spans="1:4" ht="22.5" x14ac:dyDescent="0.2">
      <c r="A9334" s="1058">
        <v>4792</v>
      </c>
      <c r="B9334" s="1059" t="s">
        <v>7814</v>
      </c>
      <c r="C9334" s="1060" t="s">
        <v>2352</v>
      </c>
      <c r="D9334" s="1061">
        <v>41.59</v>
      </c>
    </row>
    <row r="9335" spans="1:4" ht="22.5" x14ac:dyDescent="0.2">
      <c r="A9335" s="1058">
        <v>1939</v>
      </c>
      <c r="B9335" s="1059" t="s">
        <v>5972</v>
      </c>
      <c r="C9335" s="1060" t="s">
        <v>24235</v>
      </c>
      <c r="D9335" s="1061">
        <v>162.86000000000001</v>
      </c>
    </row>
    <row r="9336" spans="1:4" ht="22.5" x14ac:dyDescent="0.2">
      <c r="A9336" s="1058">
        <v>12182</v>
      </c>
      <c r="B9336" s="1059" t="s">
        <v>12540</v>
      </c>
      <c r="C9336" s="1060" t="s">
        <v>24235</v>
      </c>
      <c r="D9336" s="1061">
        <v>390</v>
      </c>
    </row>
    <row r="9337" spans="1:4" ht="33.75" x14ac:dyDescent="0.2">
      <c r="A9337" s="1058">
        <v>12183</v>
      </c>
      <c r="B9337" s="1059" t="s">
        <v>12541</v>
      </c>
      <c r="C9337" s="1060" t="s">
        <v>24235</v>
      </c>
      <c r="D9337" s="1061">
        <v>480</v>
      </c>
    </row>
    <row r="9338" spans="1:4" ht="22.5" x14ac:dyDescent="0.2">
      <c r="A9338" s="1058">
        <v>9054</v>
      </c>
      <c r="B9338" s="1059" t="s">
        <v>10430</v>
      </c>
      <c r="C9338" s="1060" t="s">
        <v>24235</v>
      </c>
      <c r="D9338" s="1061">
        <v>195</v>
      </c>
    </row>
    <row r="9339" spans="1:4" ht="22.5" x14ac:dyDescent="0.2">
      <c r="A9339" s="1058">
        <v>11489</v>
      </c>
      <c r="B9339" s="1059" t="s">
        <v>12030</v>
      </c>
      <c r="C9339" s="1060" t="s">
        <v>24235</v>
      </c>
      <c r="D9339" s="1061">
        <v>450</v>
      </c>
    </row>
    <row r="9340" spans="1:4" ht="33.75" x14ac:dyDescent="0.2">
      <c r="A9340" s="1058">
        <v>10353</v>
      </c>
      <c r="B9340" s="1059" t="s">
        <v>11308</v>
      </c>
      <c r="C9340" s="1060" t="s">
        <v>24235</v>
      </c>
      <c r="D9340" s="1061">
        <v>900</v>
      </c>
    </row>
    <row r="9341" spans="1:4" ht="22.5" x14ac:dyDescent="0.2">
      <c r="A9341" s="1058">
        <v>1932</v>
      </c>
      <c r="B9341" s="1059" t="s">
        <v>5966</v>
      </c>
      <c r="C9341" s="1060" t="s">
        <v>24235</v>
      </c>
      <c r="D9341" s="1061">
        <v>451.19</v>
      </c>
    </row>
    <row r="9342" spans="1:4" ht="22.5" x14ac:dyDescent="0.2">
      <c r="A9342" s="1058">
        <v>1933</v>
      </c>
      <c r="B9342" s="1059" t="s">
        <v>5967</v>
      </c>
      <c r="C9342" s="1060" t="s">
        <v>24235</v>
      </c>
      <c r="D9342" s="1061">
        <v>307.55</v>
      </c>
    </row>
    <row r="9343" spans="1:4" ht="33.75" x14ac:dyDescent="0.2">
      <c r="A9343" s="1058">
        <v>12816</v>
      </c>
      <c r="B9343" s="1059" t="s">
        <v>22384</v>
      </c>
      <c r="C9343" s="1060" t="s">
        <v>24235</v>
      </c>
      <c r="D9343" s="1061">
        <v>95.33</v>
      </c>
    </row>
    <row r="9344" spans="1:4" ht="33.75" x14ac:dyDescent="0.2">
      <c r="A9344" s="1058">
        <v>12828</v>
      </c>
      <c r="B9344" s="1059" t="s">
        <v>22389</v>
      </c>
      <c r="C9344" s="1060" t="s">
        <v>24235</v>
      </c>
      <c r="D9344" s="1061">
        <v>93.18</v>
      </c>
    </row>
    <row r="9345" spans="1:4" ht="22.5" x14ac:dyDescent="0.2">
      <c r="A9345" s="1058">
        <v>8853</v>
      </c>
      <c r="B9345" s="1059" t="s">
        <v>10268</v>
      </c>
      <c r="C9345" s="1060" t="s">
        <v>24235</v>
      </c>
      <c r="D9345" s="1061">
        <v>105.28</v>
      </c>
    </row>
    <row r="9346" spans="1:4" ht="22.5" x14ac:dyDescent="0.2">
      <c r="A9346" s="1058">
        <v>8931</v>
      </c>
      <c r="B9346" s="1059" t="s">
        <v>10335</v>
      </c>
      <c r="C9346" s="1060" t="s">
        <v>24235</v>
      </c>
      <c r="D9346" s="1061">
        <v>120.78</v>
      </c>
    </row>
    <row r="9347" spans="1:4" ht="22.5" x14ac:dyDescent="0.2">
      <c r="A9347" s="1058">
        <v>1924</v>
      </c>
      <c r="B9347" s="1059" t="s">
        <v>5960</v>
      </c>
      <c r="C9347" s="1060" t="s">
        <v>24235</v>
      </c>
      <c r="D9347" s="1061">
        <v>77.540000000000006</v>
      </c>
    </row>
    <row r="9348" spans="1:4" ht="22.5" x14ac:dyDescent="0.2">
      <c r="A9348" s="1058">
        <v>10737</v>
      </c>
      <c r="B9348" s="1059" t="s">
        <v>11526</v>
      </c>
      <c r="C9348" s="1060" t="s">
        <v>24235</v>
      </c>
      <c r="D9348" s="1061">
        <v>100.91</v>
      </c>
    </row>
    <row r="9349" spans="1:4" ht="33.75" x14ac:dyDescent="0.2">
      <c r="A9349" s="1058">
        <v>8858</v>
      </c>
      <c r="B9349" s="1059" t="s">
        <v>10273</v>
      </c>
      <c r="C9349" s="1060" t="s">
        <v>24235</v>
      </c>
      <c r="D9349" s="1061">
        <v>134.52000000000001</v>
      </c>
    </row>
    <row r="9350" spans="1:4" ht="22.5" x14ac:dyDescent="0.2">
      <c r="A9350" s="1058">
        <v>1925</v>
      </c>
      <c r="B9350" s="1059" t="s">
        <v>5961</v>
      </c>
      <c r="C9350" s="1060" t="s">
        <v>24235</v>
      </c>
      <c r="D9350" s="1061">
        <v>82.56</v>
      </c>
    </row>
    <row r="9351" spans="1:4" ht="45" x14ac:dyDescent="0.2">
      <c r="A9351" s="1058">
        <v>11099</v>
      </c>
      <c r="B9351" s="1059" t="s">
        <v>11740</v>
      </c>
      <c r="C9351" s="1060" t="s">
        <v>24235</v>
      </c>
      <c r="D9351" s="1061">
        <v>236.2</v>
      </c>
    </row>
    <row r="9352" spans="1:4" ht="45" x14ac:dyDescent="0.2">
      <c r="A9352" s="1058">
        <v>5057</v>
      </c>
      <c r="B9352" s="1059" t="s">
        <v>8017</v>
      </c>
      <c r="C9352" s="1060" t="s">
        <v>24235</v>
      </c>
      <c r="D9352" s="1061">
        <v>458.82</v>
      </c>
    </row>
    <row r="9353" spans="1:4" ht="33.75" x14ac:dyDescent="0.2">
      <c r="A9353" s="1058">
        <v>1928</v>
      </c>
      <c r="B9353" s="1059" t="s">
        <v>5964</v>
      </c>
      <c r="C9353" s="1060" t="s">
        <v>24235</v>
      </c>
      <c r="D9353" s="1061">
        <v>269.10000000000002</v>
      </c>
    </row>
    <row r="9354" spans="1:4" ht="33.75" x14ac:dyDescent="0.2">
      <c r="A9354" s="1058">
        <v>1929</v>
      </c>
      <c r="B9354" s="1059" t="s">
        <v>5965</v>
      </c>
      <c r="C9354" s="1060" t="s">
        <v>24235</v>
      </c>
      <c r="D9354" s="1061">
        <v>136.78</v>
      </c>
    </row>
    <row r="9355" spans="1:4" ht="22.5" x14ac:dyDescent="0.2">
      <c r="A9355" s="1058">
        <v>1927</v>
      </c>
      <c r="B9355" s="1059" t="s">
        <v>5963</v>
      </c>
      <c r="C9355" s="1060" t="s">
        <v>24235</v>
      </c>
      <c r="D9355" s="1061">
        <v>15.94</v>
      </c>
    </row>
    <row r="9356" spans="1:4" x14ac:dyDescent="0.2">
      <c r="A9356" s="1058">
        <v>1926</v>
      </c>
      <c r="B9356" s="1059" t="s">
        <v>5962</v>
      </c>
      <c r="C9356" s="1060" t="s">
        <v>24235</v>
      </c>
      <c r="D9356" s="1061">
        <v>159.76</v>
      </c>
    </row>
    <row r="9357" spans="1:4" ht="22.5" x14ac:dyDescent="0.2">
      <c r="A9357" s="1058">
        <v>2483</v>
      </c>
      <c r="B9357" s="1059" t="s">
        <v>6287</v>
      </c>
      <c r="C9357" s="1060" t="s">
        <v>2974</v>
      </c>
      <c r="D9357" s="1061">
        <v>4.01</v>
      </c>
    </row>
    <row r="9358" spans="1:4" ht="22.5" x14ac:dyDescent="0.2">
      <c r="A9358" s="1058">
        <v>2486</v>
      </c>
      <c r="B9358" s="1059" t="s">
        <v>6290</v>
      </c>
      <c r="C9358" s="1060" t="s">
        <v>2974</v>
      </c>
      <c r="D9358" s="1061">
        <v>15.6</v>
      </c>
    </row>
    <row r="9359" spans="1:4" ht="22.5" x14ac:dyDescent="0.2">
      <c r="A9359" s="1058">
        <v>2485</v>
      </c>
      <c r="B9359" s="1059" t="s">
        <v>6289</v>
      </c>
      <c r="C9359" s="1060" t="s">
        <v>2974</v>
      </c>
      <c r="D9359" s="1061">
        <v>11.68</v>
      </c>
    </row>
    <row r="9360" spans="1:4" ht="22.5" x14ac:dyDescent="0.2">
      <c r="A9360" s="1058">
        <v>2484</v>
      </c>
      <c r="B9360" s="1059" t="s">
        <v>6288</v>
      </c>
      <c r="C9360" s="1060" t="s">
        <v>2974</v>
      </c>
      <c r="D9360" s="1061">
        <v>7.59</v>
      </c>
    </row>
    <row r="9361" spans="1:4" x14ac:dyDescent="0.2">
      <c r="A9361" s="1058">
        <v>2481</v>
      </c>
      <c r="B9361" s="1059" t="s">
        <v>6285</v>
      </c>
      <c r="C9361" s="1060" t="s">
        <v>2974</v>
      </c>
      <c r="D9361" s="1061">
        <v>2.11</v>
      </c>
    </row>
    <row r="9362" spans="1:4" x14ac:dyDescent="0.2">
      <c r="A9362" s="1058">
        <v>2476</v>
      </c>
      <c r="B9362" s="1059" t="s">
        <v>6280</v>
      </c>
      <c r="C9362" s="1060" t="s">
        <v>2974</v>
      </c>
      <c r="D9362" s="1061">
        <v>5.26</v>
      </c>
    </row>
    <row r="9363" spans="1:4" x14ac:dyDescent="0.2">
      <c r="A9363" s="1058">
        <v>2477</v>
      </c>
      <c r="B9363" s="1059" t="s">
        <v>6281</v>
      </c>
      <c r="C9363" s="1060" t="s">
        <v>2974</v>
      </c>
      <c r="D9363" s="1061">
        <v>8.4</v>
      </c>
    </row>
    <row r="9364" spans="1:4" x14ac:dyDescent="0.2">
      <c r="A9364" s="1058">
        <v>2478</v>
      </c>
      <c r="B9364" s="1059" t="s">
        <v>6282</v>
      </c>
      <c r="C9364" s="1060" t="s">
        <v>2974</v>
      </c>
      <c r="D9364" s="1061">
        <v>7.89</v>
      </c>
    </row>
    <row r="9365" spans="1:4" x14ac:dyDescent="0.2">
      <c r="A9365" s="1058">
        <v>2482</v>
      </c>
      <c r="B9365" s="1059" t="s">
        <v>6286</v>
      </c>
      <c r="C9365" s="1060" t="s">
        <v>2974</v>
      </c>
      <c r="D9365" s="1061">
        <v>23.69</v>
      </c>
    </row>
    <row r="9366" spans="1:4" x14ac:dyDescent="0.2">
      <c r="A9366" s="1058">
        <v>2479</v>
      </c>
      <c r="B9366" s="1059" t="s">
        <v>6283</v>
      </c>
      <c r="C9366" s="1060" t="s">
        <v>2974</v>
      </c>
      <c r="D9366" s="1061">
        <v>6.3</v>
      </c>
    </row>
    <row r="9367" spans="1:4" x14ac:dyDescent="0.2">
      <c r="A9367" s="1058">
        <v>2480</v>
      </c>
      <c r="B9367" s="1059" t="s">
        <v>6284</v>
      </c>
      <c r="C9367" s="1060" t="s">
        <v>2974</v>
      </c>
      <c r="D9367" s="1061">
        <v>12.64</v>
      </c>
    </row>
    <row r="9368" spans="1:4" x14ac:dyDescent="0.2">
      <c r="A9368" s="1058">
        <v>2487</v>
      </c>
      <c r="B9368" s="1059" t="s">
        <v>6291</v>
      </c>
      <c r="C9368" s="1060" t="s">
        <v>30784</v>
      </c>
      <c r="D9368" s="1061">
        <v>43.72</v>
      </c>
    </row>
    <row r="9369" spans="1:4" ht="22.5" x14ac:dyDescent="0.2">
      <c r="A9369" s="1058">
        <v>2488</v>
      </c>
      <c r="B9369" s="1059" t="s">
        <v>6292</v>
      </c>
      <c r="C9369" s="1060" t="s">
        <v>30784</v>
      </c>
      <c r="D9369" s="1061">
        <v>43.72</v>
      </c>
    </row>
    <row r="9370" spans="1:4" x14ac:dyDescent="0.2">
      <c r="A9370" s="1058">
        <v>45</v>
      </c>
      <c r="B9370" s="1059" t="s">
        <v>4451</v>
      </c>
      <c r="C9370" s="1060" t="s">
        <v>24235</v>
      </c>
      <c r="D9370" s="1061">
        <v>4.24</v>
      </c>
    </row>
    <row r="9371" spans="1:4" x14ac:dyDescent="0.2">
      <c r="A9371" s="1058">
        <v>42</v>
      </c>
      <c r="B9371" s="1059" t="s">
        <v>4448</v>
      </c>
      <c r="C9371" s="1060" t="s">
        <v>24235</v>
      </c>
      <c r="D9371" s="1061">
        <v>2.11</v>
      </c>
    </row>
    <row r="9372" spans="1:4" x14ac:dyDescent="0.2">
      <c r="A9372" s="1058">
        <v>11130</v>
      </c>
      <c r="B9372" s="1059" t="s">
        <v>11765</v>
      </c>
      <c r="C9372" s="1060" t="s">
        <v>2352</v>
      </c>
      <c r="D9372" s="1061">
        <v>43.77</v>
      </c>
    </row>
    <row r="9373" spans="1:4" x14ac:dyDescent="0.2">
      <c r="A9373" s="1058">
        <v>10040</v>
      </c>
      <c r="B9373" s="1059" t="s">
        <v>4435</v>
      </c>
      <c r="C9373" s="1060" t="s">
        <v>6331</v>
      </c>
      <c r="D9373" s="1061">
        <v>11.68</v>
      </c>
    </row>
    <row r="9374" spans="1:4" x14ac:dyDescent="0.2">
      <c r="A9374" s="1058">
        <v>26</v>
      </c>
      <c r="B9374" s="1059" t="s">
        <v>4435</v>
      </c>
      <c r="C9374" s="1060" t="s">
        <v>30784</v>
      </c>
      <c r="D9374" s="1061">
        <v>14.09</v>
      </c>
    </row>
    <row r="9375" spans="1:4" ht="22.5" x14ac:dyDescent="0.2">
      <c r="A9375" s="1058">
        <v>11912</v>
      </c>
      <c r="B9375" s="1059" t="s">
        <v>22370</v>
      </c>
      <c r="C9375" s="1060" t="s">
        <v>2974</v>
      </c>
      <c r="D9375" s="1061">
        <v>14.83</v>
      </c>
    </row>
    <row r="9376" spans="1:4" x14ac:dyDescent="0.2">
      <c r="A9376" s="1058">
        <v>6</v>
      </c>
      <c r="B9376" s="1059" t="s">
        <v>4417</v>
      </c>
      <c r="C9376" s="1060" t="s">
        <v>30784</v>
      </c>
      <c r="D9376" s="1061">
        <v>23.76</v>
      </c>
    </row>
    <row r="9377" spans="1:4" x14ac:dyDescent="0.2">
      <c r="A9377" s="1058">
        <v>10963</v>
      </c>
      <c r="B9377" s="1059" t="s">
        <v>11656</v>
      </c>
      <c r="C9377" s="1060" t="s">
        <v>30784</v>
      </c>
      <c r="D9377" s="1061">
        <v>19.809999999999999</v>
      </c>
    </row>
    <row r="9378" spans="1:4" ht="22.5" x14ac:dyDescent="0.2">
      <c r="A9378" s="1062"/>
      <c r="B9378" s="1059" t="s">
        <v>11779</v>
      </c>
      <c r="C9378" s="1062"/>
      <c r="D9378" s="1061">
        <v>42.31</v>
      </c>
    </row>
    <row r="9379" spans="1:4" x14ac:dyDescent="0.2">
      <c r="A9379" s="1058">
        <v>11144</v>
      </c>
      <c r="B9379" s="1062"/>
      <c r="C9379" s="1060" t="s">
        <v>30784</v>
      </c>
      <c r="D9379" s="1062"/>
    </row>
    <row r="9380" spans="1:4" ht="22.5" x14ac:dyDescent="0.2">
      <c r="A9380" s="1058">
        <v>11142</v>
      </c>
      <c r="B9380" s="1059" t="s">
        <v>11777</v>
      </c>
      <c r="C9380" s="1060" t="s">
        <v>30784</v>
      </c>
      <c r="D9380" s="1061">
        <v>35.25</v>
      </c>
    </row>
    <row r="9381" spans="1:4" ht="22.5" x14ac:dyDescent="0.2">
      <c r="A9381" s="1058">
        <v>11145</v>
      </c>
      <c r="B9381" s="1059" t="s">
        <v>11780</v>
      </c>
      <c r="C9381" s="1060" t="s">
        <v>30784</v>
      </c>
      <c r="D9381" s="1061">
        <v>49.38</v>
      </c>
    </row>
    <row r="9382" spans="1:4" ht="22.5" x14ac:dyDescent="0.2">
      <c r="A9382" s="1058">
        <v>11143</v>
      </c>
      <c r="B9382" s="1059" t="s">
        <v>11778</v>
      </c>
      <c r="C9382" s="1060" t="s">
        <v>30784</v>
      </c>
      <c r="D9382" s="1061">
        <v>49.38</v>
      </c>
    </row>
    <row r="9383" spans="1:4" ht="22.5" x14ac:dyDescent="0.2">
      <c r="A9383" s="1058">
        <v>8038</v>
      </c>
      <c r="B9383" s="1059" t="s">
        <v>9792</v>
      </c>
      <c r="C9383" s="1060" t="s">
        <v>30784</v>
      </c>
      <c r="D9383" s="1061">
        <v>30.82</v>
      </c>
    </row>
    <row r="9384" spans="1:4" x14ac:dyDescent="0.2">
      <c r="A9384" s="1058">
        <v>8</v>
      </c>
      <c r="B9384" s="1059" t="s">
        <v>4418</v>
      </c>
      <c r="C9384" s="1060" t="s">
        <v>30784</v>
      </c>
      <c r="D9384" s="1061">
        <v>63.39</v>
      </c>
    </row>
    <row r="9385" spans="1:4" x14ac:dyDescent="0.2">
      <c r="A9385" s="1058">
        <v>8328</v>
      </c>
      <c r="B9385" s="1059" t="s">
        <v>9923</v>
      </c>
      <c r="C9385" s="1060" t="s">
        <v>24235</v>
      </c>
      <c r="D9385" s="1061">
        <v>4.75</v>
      </c>
    </row>
    <row r="9386" spans="1:4" ht="22.5" x14ac:dyDescent="0.2">
      <c r="A9386" s="1058">
        <v>25</v>
      </c>
      <c r="B9386" s="1059" t="s">
        <v>4434</v>
      </c>
      <c r="C9386" s="1060" t="s">
        <v>2974</v>
      </c>
      <c r="D9386" s="1061">
        <v>28.22</v>
      </c>
    </row>
    <row r="9387" spans="1:4" ht="22.5" x14ac:dyDescent="0.2">
      <c r="A9387" s="1058">
        <v>24</v>
      </c>
      <c r="B9387" s="1059" t="s">
        <v>4433</v>
      </c>
      <c r="C9387" s="1060" t="s">
        <v>2974</v>
      </c>
      <c r="D9387" s="1061">
        <v>21.16</v>
      </c>
    </row>
    <row r="9388" spans="1:4" x14ac:dyDescent="0.2">
      <c r="A9388" s="1058">
        <v>9182</v>
      </c>
      <c r="B9388" s="1059" t="s">
        <v>10514</v>
      </c>
      <c r="C9388" s="1060" t="s">
        <v>30784</v>
      </c>
      <c r="D9388" s="1061">
        <v>372.98</v>
      </c>
    </row>
    <row r="9389" spans="1:4" x14ac:dyDescent="0.2">
      <c r="A9389" s="1058">
        <v>13</v>
      </c>
      <c r="B9389" s="1059" t="s">
        <v>4423</v>
      </c>
      <c r="C9389" s="1060" t="s">
        <v>30784</v>
      </c>
      <c r="D9389" s="1061">
        <v>206.04</v>
      </c>
    </row>
    <row r="9390" spans="1:4" x14ac:dyDescent="0.2">
      <c r="A9390" s="1058">
        <v>23</v>
      </c>
      <c r="B9390" s="1059" t="s">
        <v>4432</v>
      </c>
      <c r="C9390" s="1060" t="s">
        <v>24235</v>
      </c>
      <c r="D9390" s="1061">
        <v>12.62</v>
      </c>
    </row>
    <row r="9391" spans="1:4" x14ac:dyDescent="0.2">
      <c r="A9391" s="1058">
        <v>11390</v>
      </c>
      <c r="B9391" s="1059" t="s">
        <v>11966</v>
      </c>
      <c r="C9391" s="1060" t="s">
        <v>24235</v>
      </c>
      <c r="D9391" s="1061">
        <v>12.62</v>
      </c>
    </row>
    <row r="9392" spans="1:4" x14ac:dyDescent="0.2">
      <c r="A9392" s="1058">
        <v>12</v>
      </c>
      <c r="B9392" s="1059" t="s">
        <v>4422</v>
      </c>
      <c r="C9392" s="1060" t="s">
        <v>24235</v>
      </c>
      <c r="D9392" s="1061">
        <v>6.32</v>
      </c>
    </row>
    <row r="9393" spans="1:4" x14ac:dyDescent="0.2">
      <c r="A9393" s="1058">
        <v>30</v>
      </c>
      <c r="B9393" s="1059" t="s">
        <v>4436</v>
      </c>
      <c r="C9393" s="1060" t="s">
        <v>24235</v>
      </c>
      <c r="D9393" s="1061">
        <v>20.59</v>
      </c>
    </row>
    <row r="9394" spans="1:4" ht="22.5" x14ac:dyDescent="0.2">
      <c r="A9394" s="1058">
        <v>4977</v>
      </c>
      <c r="B9394" s="1059" t="s">
        <v>7959</v>
      </c>
      <c r="C9394" s="1060" t="s">
        <v>24235</v>
      </c>
      <c r="D9394" s="1061">
        <v>11.08</v>
      </c>
    </row>
    <row r="9395" spans="1:4" x14ac:dyDescent="0.2">
      <c r="A9395" s="1058">
        <v>21</v>
      </c>
      <c r="B9395" s="1059" t="s">
        <v>4430</v>
      </c>
      <c r="C9395" s="1060" t="s">
        <v>2974</v>
      </c>
      <c r="D9395" s="1061">
        <v>7.92</v>
      </c>
    </row>
    <row r="9396" spans="1:4" x14ac:dyDescent="0.2">
      <c r="A9396" s="1058">
        <v>4800</v>
      </c>
      <c r="B9396" s="1059" t="s">
        <v>7818</v>
      </c>
      <c r="C9396" s="1060" t="s">
        <v>30784</v>
      </c>
      <c r="D9396" s="1061">
        <v>31.71</v>
      </c>
    </row>
    <row r="9397" spans="1:4" x14ac:dyDescent="0.2">
      <c r="A9397" s="1058">
        <v>15</v>
      </c>
      <c r="B9397" s="1059" t="s">
        <v>4424</v>
      </c>
      <c r="C9397" s="1060" t="s">
        <v>24235</v>
      </c>
      <c r="D9397" s="1061">
        <v>3.9</v>
      </c>
    </row>
    <row r="9398" spans="1:4" ht="22.5" x14ac:dyDescent="0.2">
      <c r="A9398" s="1058">
        <v>9664</v>
      </c>
      <c r="B9398" s="1059" t="s">
        <v>10832</v>
      </c>
      <c r="C9398" s="1060" t="s">
        <v>30784</v>
      </c>
      <c r="D9398" s="1061">
        <v>33.729999999999997</v>
      </c>
    </row>
    <row r="9399" spans="1:4" ht="22.5" x14ac:dyDescent="0.2">
      <c r="A9399" s="1058">
        <v>20</v>
      </c>
      <c r="B9399" s="1059" t="s">
        <v>4429</v>
      </c>
      <c r="C9399" s="1060" t="s">
        <v>24235</v>
      </c>
      <c r="D9399" s="1061">
        <v>8.4499999999999993</v>
      </c>
    </row>
    <row r="9400" spans="1:4" x14ac:dyDescent="0.2">
      <c r="A9400" s="1058">
        <v>7989</v>
      </c>
      <c r="B9400" s="1059" t="s">
        <v>9755</v>
      </c>
      <c r="C9400" s="1060" t="s">
        <v>24235</v>
      </c>
      <c r="D9400" s="1061">
        <v>9.49</v>
      </c>
    </row>
    <row r="9401" spans="1:4" x14ac:dyDescent="0.2">
      <c r="A9401" s="1058">
        <v>11169</v>
      </c>
      <c r="B9401" s="1059" t="s">
        <v>11804</v>
      </c>
      <c r="C9401" s="1060" t="s">
        <v>24235</v>
      </c>
      <c r="D9401" s="1061">
        <v>6.88</v>
      </c>
    </row>
    <row r="9402" spans="1:4" x14ac:dyDescent="0.2">
      <c r="A9402" s="1058">
        <v>8337</v>
      </c>
      <c r="B9402" s="1059" t="s">
        <v>9929</v>
      </c>
      <c r="C9402" s="1060" t="s">
        <v>24235</v>
      </c>
      <c r="D9402" s="1061">
        <v>12.66</v>
      </c>
    </row>
    <row r="9403" spans="1:4" x14ac:dyDescent="0.2">
      <c r="A9403" s="1058">
        <v>18</v>
      </c>
      <c r="B9403" s="1059" t="s">
        <v>4427</v>
      </c>
      <c r="C9403" s="1060" t="s">
        <v>24235</v>
      </c>
      <c r="D9403" s="1061">
        <v>11.08</v>
      </c>
    </row>
    <row r="9404" spans="1:4" x14ac:dyDescent="0.2">
      <c r="A9404" s="1058">
        <v>19</v>
      </c>
      <c r="B9404" s="1059" t="s">
        <v>4428</v>
      </c>
      <c r="C9404" s="1060" t="s">
        <v>24235</v>
      </c>
      <c r="D9404" s="1061">
        <v>19.010000000000002</v>
      </c>
    </row>
    <row r="9405" spans="1:4" x14ac:dyDescent="0.2">
      <c r="A9405" s="1058">
        <v>4801</v>
      </c>
      <c r="B9405" s="1059" t="s">
        <v>7819</v>
      </c>
      <c r="C9405" s="1060" t="s">
        <v>24235</v>
      </c>
      <c r="D9405" s="1061">
        <v>20.58</v>
      </c>
    </row>
    <row r="9406" spans="1:4" x14ac:dyDescent="0.2">
      <c r="A9406" s="1058">
        <v>35</v>
      </c>
      <c r="B9406" s="1059" t="s">
        <v>4441</v>
      </c>
      <c r="C9406" s="1060" t="s">
        <v>24235</v>
      </c>
      <c r="D9406" s="1061">
        <v>4.24</v>
      </c>
    </row>
    <row r="9407" spans="1:4" x14ac:dyDescent="0.2">
      <c r="A9407" s="1058">
        <v>17</v>
      </c>
      <c r="B9407" s="1059" t="s">
        <v>4426</v>
      </c>
      <c r="C9407" s="1060" t="s">
        <v>24235</v>
      </c>
      <c r="D9407" s="1061">
        <v>7.05</v>
      </c>
    </row>
    <row r="9408" spans="1:4" x14ac:dyDescent="0.2">
      <c r="A9408" s="1058">
        <v>22</v>
      </c>
      <c r="B9408" s="1059" t="s">
        <v>4431</v>
      </c>
      <c r="C9408" s="1060" t="s">
        <v>24235</v>
      </c>
      <c r="D9408" s="1061">
        <v>15.81</v>
      </c>
    </row>
    <row r="9409" spans="1:4" x14ac:dyDescent="0.2">
      <c r="A9409" s="1058">
        <v>33</v>
      </c>
      <c r="B9409" s="1059" t="s">
        <v>4439</v>
      </c>
      <c r="C9409" s="1060" t="s">
        <v>24235</v>
      </c>
      <c r="D9409" s="1061">
        <v>12.66</v>
      </c>
    </row>
    <row r="9410" spans="1:4" x14ac:dyDescent="0.2">
      <c r="A9410" s="1058">
        <v>7212</v>
      </c>
      <c r="B9410" s="1059" t="s">
        <v>9186</v>
      </c>
      <c r="C9410" s="1060" t="s">
        <v>2974</v>
      </c>
      <c r="D9410" s="1061">
        <v>6.19</v>
      </c>
    </row>
    <row r="9411" spans="1:4" x14ac:dyDescent="0.2">
      <c r="A9411" s="1058">
        <v>12300</v>
      </c>
      <c r="B9411" s="1059" t="s">
        <v>12638</v>
      </c>
      <c r="C9411" s="1060" t="s">
        <v>2974</v>
      </c>
      <c r="D9411" s="1061">
        <v>6.19</v>
      </c>
    </row>
    <row r="9412" spans="1:4" x14ac:dyDescent="0.2">
      <c r="A9412" s="1058">
        <v>7991</v>
      </c>
      <c r="B9412" s="1059" t="s">
        <v>9757</v>
      </c>
      <c r="C9412" s="1060" t="s">
        <v>2974</v>
      </c>
      <c r="D9412" s="1061">
        <v>3.54</v>
      </c>
    </row>
    <row r="9413" spans="1:4" x14ac:dyDescent="0.2">
      <c r="A9413" s="1058">
        <v>10</v>
      </c>
      <c r="B9413" s="1059" t="s">
        <v>4420</v>
      </c>
      <c r="C9413" s="1060" t="s">
        <v>24235</v>
      </c>
      <c r="D9413" s="1061">
        <v>6.94</v>
      </c>
    </row>
    <row r="9414" spans="1:4" x14ac:dyDescent="0.2">
      <c r="A9414" s="1058">
        <v>11</v>
      </c>
      <c r="B9414" s="1059" t="s">
        <v>4421</v>
      </c>
      <c r="C9414" s="1060" t="s">
        <v>24235</v>
      </c>
      <c r="D9414" s="1061">
        <v>4.17</v>
      </c>
    </row>
    <row r="9415" spans="1:4" ht="22.5" x14ac:dyDescent="0.2">
      <c r="A9415" s="1058">
        <v>7298</v>
      </c>
      <c r="B9415" s="1059" t="s">
        <v>9229</v>
      </c>
      <c r="C9415" s="1060" t="s">
        <v>2974</v>
      </c>
      <c r="D9415" s="1061">
        <v>25.42</v>
      </c>
    </row>
    <row r="9416" spans="1:4" ht="22.5" x14ac:dyDescent="0.2">
      <c r="A9416" s="1058">
        <v>7132</v>
      </c>
      <c r="B9416" s="1059" t="s">
        <v>9135</v>
      </c>
      <c r="C9416" s="1060" t="s">
        <v>2974</v>
      </c>
      <c r="D9416" s="1061">
        <v>31.03</v>
      </c>
    </row>
    <row r="9417" spans="1:4" ht="22.5" x14ac:dyDescent="0.2">
      <c r="A9417" s="1058">
        <v>46</v>
      </c>
      <c r="B9417" s="1059" t="s">
        <v>4452</v>
      </c>
      <c r="C9417" s="1060" t="s">
        <v>2974</v>
      </c>
      <c r="D9417" s="1061">
        <v>35.25</v>
      </c>
    </row>
    <row r="9418" spans="1:4" ht="22.5" x14ac:dyDescent="0.2">
      <c r="A9418" s="1058">
        <v>47</v>
      </c>
      <c r="B9418" s="1059" t="s">
        <v>4453</v>
      </c>
      <c r="C9418" s="1060" t="s">
        <v>2974</v>
      </c>
      <c r="D9418" s="1061">
        <v>42.31</v>
      </c>
    </row>
    <row r="9419" spans="1:4" ht="22.5" x14ac:dyDescent="0.2">
      <c r="A9419" s="1058">
        <v>48</v>
      </c>
      <c r="B9419" s="1059" t="s">
        <v>4454</v>
      </c>
      <c r="C9419" s="1060" t="s">
        <v>2974</v>
      </c>
      <c r="D9419" s="1061">
        <v>49.38</v>
      </c>
    </row>
    <row r="9420" spans="1:4" ht="22.5" x14ac:dyDescent="0.2">
      <c r="A9420" s="1058">
        <v>49</v>
      </c>
      <c r="B9420" s="1059" t="s">
        <v>4455</v>
      </c>
      <c r="C9420" s="1060" t="s">
        <v>2974</v>
      </c>
      <c r="D9420" s="1061">
        <v>56.42</v>
      </c>
    </row>
    <row r="9421" spans="1:4" ht="22.5" x14ac:dyDescent="0.2">
      <c r="A9421" s="1058">
        <v>4980</v>
      </c>
      <c r="B9421" s="1059" t="s">
        <v>7961</v>
      </c>
      <c r="C9421" s="1060" t="s">
        <v>24235</v>
      </c>
      <c r="D9421" s="1061">
        <v>44.87</v>
      </c>
    </row>
    <row r="9422" spans="1:4" ht="22.5" x14ac:dyDescent="0.2">
      <c r="A9422" s="1058">
        <v>16</v>
      </c>
      <c r="B9422" s="1059" t="s">
        <v>4425</v>
      </c>
      <c r="C9422" s="1060" t="s">
        <v>24235</v>
      </c>
      <c r="D9422" s="1061">
        <v>20.58</v>
      </c>
    </row>
    <row r="9423" spans="1:4" x14ac:dyDescent="0.2">
      <c r="A9423" s="1058">
        <v>12202</v>
      </c>
      <c r="B9423" s="1059" t="s">
        <v>12557</v>
      </c>
      <c r="C9423" s="1060" t="s">
        <v>2974</v>
      </c>
      <c r="D9423" s="1061">
        <v>3.54</v>
      </c>
    </row>
    <row r="9424" spans="1:4" x14ac:dyDescent="0.2">
      <c r="A9424" s="1058">
        <v>566</v>
      </c>
      <c r="B9424" s="1059" t="s">
        <v>4801</v>
      </c>
      <c r="C9424" s="1060" t="s">
        <v>2352</v>
      </c>
      <c r="D9424" s="1061">
        <v>47.31</v>
      </c>
    </row>
    <row r="9425" spans="1:4" x14ac:dyDescent="0.2">
      <c r="A9425" s="1058">
        <v>7990</v>
      </c>
      <c r="B9425" s="1059" t="s">
        <v>9756</v>
      </c>
      <c r="C9425" s="1060" t="s">
        <v>2974</v>
      </c>
      <c r="D9425" s="1061">
        <v>2.7</v>
      </c>
    </row>
    <row r="9426" spans="1:4" x14ac:dyDescent="0.2">
      <c r="A9426" s="1058">
        <v>5041</v>
      </c>
      <c r="B9426" s="1059" t="s">
        <v>8006</v>
      </c>
      <c r="C9426" s="1060" t="s">
        <v>24235</v>
      </c>
      <c r="D9426" s="1061">
        <v>69.45</v>
      </c>
    </row>
    <row r="9427" spans="1:4" ht="22.5" x14ac:dyDescent="0.2">
      <c r="A9427" s="1058">
        <v>7839</v>
      </c>
      <c r="B9427" s="1059" t="s">
        <v>9676</v>
      </c>
      <c r="C9427" s="1060" t="s">
        <v>2352</v>
      </c>
      <c r="D9427" s="1061">
        <v>154.44</v>
      </c>
    </row>
    <row r="9428" spans="1:4" x14ac:dyDescent="0.2">
      <c r="A9428" s="1058">
        <v>7216</v>
      </c>
      <c r="B9428" s="1059" t="s">
        <v>9190</v>
      </c>
      <c r="C9428" s="1060" t="s">
        <v>2352</v>
      </c>
      <c r="D9428" s="1061">
        <v>11.02</v>
      </c>
    </row>
    <row r="9429" spans="1:4" x14ac:dyDescent="0.2">
      <c r="A9429" s="1058">
        <v>37</v>
      </c>
      <c r="B9429" s="1059" t="s">
        <v>4443</v>
      </c>
      <c r="C9429" s="1060" t="s">
        <v>2974</v>
      </c>
      <c r="D9429" s="1061">
        <v>4.24</v>
      </c>
    </row>
    <row r="9430" spans="1:4" x14ac:dyDescent="0.2">
      <c r="A9430" s="1058">
        <v>4268</v>
      </c>
      <c r="B9430" s="1059" t="s">
        <v>7465</v>
      </c>
      <c r="C9430" s="1060" t="s">
        <v>2352</v>
      </c>
      <c r="D9430" s="1061">
        <v>89.17</v>
      </c>
    </row>
    <row r="9431" spans="1:4" x14ac:dyDescent="0.2">
      <c r="A9431" s="1058">
        <v>8387</v>
      </c>
      <c r="B9431" s="1059" t="s">
        <v>9957</v>
      </c>
      <c r="C9431" s="1060" t="s">
        <v>24235</v>
      </c>
      <c r="D9431" s="1061">
        <v>16.7</v>
      </c>
    </row>
    <row r="9432" spans="1:4" x14ac:dyDescent="0.2">
      <c r="A9432" s="1058">
        <v>7228</v>
      </c>
      <c r="B9432" s="1059" t="s">
        <v>9200</v>
      </c>
      <c r="C9432" s="1060" t="s">
        <v>2352</v>
      </c>
      <c r="D9432" s="1061">
        <v>15.04</v>
      </c>
    </row>
    <row r="9433" spans="1:4" x14ac:dyDescent="0.2">
      <c r="A9433" s="1058">
        <v>9478</v>
      </c>
      <c r="B9433" s="1059" t="s">
        <v>10713</v>
      </c>
      <c r="C9433" s="1060" t="s">
        <v>2974</v>
      </c>
      <c r="D9433" s="1061">
        <v>4.24</v>
      </c>
    </row>
    <row r="9434" spans="1:4" x14ac:dyDescent="0.2">
      <c r="A9434" s="1058">
        <v>36</v>
      </c>
      <c r="B9434" s="1059" t="s">
        <v>4442</v>
      </c>
      <c r="C9434" s="1060" t="s">
        <v>24235</v>
      </c>
      <c r="D9434" s="1061">
        <v>2.82</v>
      </c>
    </row>
    <row r="9435" spans="1:4" x14ac:dyDescent="0.2">
      <c r="A9435" s="1058">
        <v>7214</v>
      </c>
      <c r="B9435" s="1059" t="s">
        <v>9188</v>
      </c>
      <c r="C9435" s="1060" t="s">
        <v>2352</v>
      </c>
      <c r="D9435" s="1061">
        <v>31.55</v>
      </c>
    </row>
    <row r="9436" spans="1:4" x14ac:dyDescent="0.2">
      <c r="A9436" s="1058">
        <v>7213</v>
      </c>
      <c r="B9436" s="1059" t="s">
        <v>9187</v>
      </c>
      <c r="C9436" s="1060" t="s">
        <v>2352</v>
      </c>
      <c r="D9436" s="1061">
        <v>14.02</v>
      </c>
    </row>
    <row r="9437" spans="1:4" x14ac:dyDescent="0.2">
      <c r="A9437" s="1058">
        <v>38</v>
      </c>
      <c r="B9437" s="1059" t="s">
        <v>4444</v>
      </c>
      <c r="C9437" s="1060" t="s">
        <v>2974</v>
      </c>
      <c r="D9437" s="1061">
        <v>8.4499999999999993</v>
      </c>
    </row>
    <row r="9438" spans="1:4" x14ac:dyDescent="0.2">
      <c r="A9438" s="1058">
        <v>32</v>
      </c>
      <c r="B9438" s="1059" t="s">
        <v>4438</v>
      </c>
      <c r="C9438" s="1060" t="s">
        <v>24235</v>
      </c>
      <c r="D9438" s="1061">
        <v>4.24</v>
      </c>
    </row>
    <row r="9439" spans="1:4" x14ac:dyDescent="0.2">
      <c r="A9439" s="1058">
        <v>9421</v>
      </c>
      <c r="B9439" s="1059" t="s">
        <v>10676</v>
      </c>
      <c r="C9439" s="1060" t="s">
        <v>2352</v>
      </c>
      <c r="D9439" s="1061">
        <v>15.04</v>
      </c>
    </row>
    <row r="9440" spans="1:4" x14ac:dyDescent="0.2">
      <c r="A9440" s="1058">
        <v>9111</v>
      </c>
      <c r="B9440" s="1059" t="s">
        <v>10464</v>
      </c>
      <c r="C9440" s="1060" t="s">
        <v>24235</v>
      </c>
      <c r="D9440" s="1061">
        <v>10.54</v>
      </c>
    </row>
    <row r="9441" spans="1:4" x14ac:dyDescent="0.2">
      <c r="A9441" s="1058">
        <v>12504</v>
      </c>
      <c r="B9441" s="1059" t="s">
        <v>21238</v>
      </c>
      <c r="C9441" s="1060" t="s">
        <v>24235</v>
      </c>
      <c r="D9441" s="1061">
        <v>11.08</v>
      </c>
    </row>
    <row r="9442" spans="1:4" x14ac:dyDescent="0.2">
      <c r="A9442" s="1058">
        <v>12346</v>
      </c>
      <c r="B9442" s="1059" t="s">
        <v>12676</v>
      </c>
      <c r="C9442" s="1060" t="s">
        <v>24235</v>
      </c>
      <c r="D9442" s="1061">
        <v>12.74</v>
      </c>
    </row>
    <row r="9443" spans="1:4" x14ac:dyDescent="0.2">
      <c r="A9443" s="1058">
        <v>31</v>
      </c>
      <c r="B9443" s="1059" t="s">
        <v>4437</v>
      </c>
      <c r="C9443" s="1060" t="s">
        <v>24235</v>
      </c>
      <c r="D9443" s="1061">
        <v>12.66</v>
      </c>
    </row>
    <row r="9444" spans="1:4" x14ac:dyDescent="0.2">
      <c r="A9444" s="1058">
        <v>4942</v>
      </c>
      <c r="B9444" s="1059" t="s">
        <v>7931</v>
      </c>
      <c r="C9444" s="1060" t="s">
        <v>24235</v>
      </c>
      <c r="D9444" s="1061">
        <v>14.22</v>
      </c>
    </row>
    <row r="9445" spans="1:4" x14ac:dyDescent="0.2">
      <c r="A9445" s="1058">
        <v>4817</v>
      </c>
      <c r="B9445" s="1059" t="s">
        <v>7831</v>
      </c>
      <c r="C9445" s="1060" t="s">
        <v>2352</v>
      </c>
      <c r="D9445" s="1061">
        <v>5.63</v>
      </c>
    </row>
    <row r="9446" spans="1:4" x14ac:dyDescent="0.2">
      <c r="A9446" s="1058">
        <v>8415</v>
      </c>
      <c r="B9446" s="1059" t="s">
        <v>9974</v>
      </c>
      <c r="C9446" s="1060" t="s">
        <v>2974</v>
      </c>
      <c r="D9446" s="1061">
        <v>7.75</v>
      </c>
    </row>
    <row r="9447" spans="1:4" x14ac:dyDescent="0.2">
      <c r="A9447" s="1058">
        <v>4859</v>
      </c>
      <c r="B9447" s="1059" t="s">
        <v>7870</v>
      </c>
      <c r="C9447" s="1060" t="s">
        <v>2352</v>
      </c>
      <c r="D9447" s="1061">
        <v>4.3899999999999997</v>
      </c>
    </row>
    <row r="9448" spans="1:4" x14ac:dyDescent="0.2">
      <c r="A9448" s="1058">
        <v>7218</v>
      </c>
      <c r="B9448" s="1059" t="s">
        <v>9192</v>
      </c>
      <c r="C9448" s="1060" t="s">
        <v>24235</v>
      </c>
      <c r="D9448" s="1061">
        <v>5.38</v>
      </c>
    </row>
    <row r="9449" spans="1:4" x14ac:dyDescent="0.2">
      <c r="A9449" s="1058">
        <v>40</v>
      </c>
      <c r="B9449" s="1059" t="s">
        <v>4446</v>
      </c>
      <c r="C9449" s="1060" t="s">
        <v>2352</v>
      </c>
      <c r="D9449" s="1061">
        <v>9.4499999999999993</v>
      </c>
    </row>
    <row r="9450" spans="1:4" x14ac:dyDescent="0.2">
      <c r="A9450" s="1058">
        <v>4876</v>
      </c>
      <c r="B9450" s="1059" t="s">
        <v>7885</v>
      </c>
      <c r="C9450" s="1060" t="s">
        <v>24235</v>
      </c>
      <c r="D9450" s="1061">
        <v>9.66</v>
      </c>
    </row>
    <row r="9451" spans="1:4" x14ac:dyDescent="0.2">
      <c r="A9451" s="1058">
        <v>7215</v>
      </c>
      <c r="B9451" s="1059" t="s">
        <v>9189</v>
      </c>
      <c r="C9451" s="1060" t="s">
        <v>2352</v>
      </c>
      <c r="D9451" s="1061">
        <v>15.8</v>
      </c>
    </row>
    <row r="9452" spans="1:4" x14ac:dyDescent="0.2">
      <c r="A9452" s="1058">
        <v>9602</v>
      </c>
      <c r="B9452" s="1059" t="s">
        <v>10797</v>
      </c>
      <c r="C9452" s="1060" t="s">
        <v>24235</v>
      </c>
      <c r="D9452" s="1061">
        <v>16.7</v>
      </c>
    </row>
    <row r="9453" spans="1:4" x14ac:dyDescent="0.2">
      <c r="A9453" s="1058">
        <v>4802</v>
      </c>
      <c r="B9453" s="1059" t="s">
        <v>7820</v>
      </c>
      <c r="C9453" s="1060" t="s">
        <v>2352</v>
      </c>
      <c r="D9453" s="1061">
        <v>31.71</v>
      </c>
    </row>
    <row r="9454" spans="1:4" x14ac:dyDescent="0.2">
      <c r="A9454" s="1058">
        <v>29</v>
      </c>
      <c r="B9454" s="1059" t="s">
        <v>31477</v>
      </c>
      <c r="C9454" s="1060" t="s">
        <v>24235</v>
      </c>
      <c r="D9454" s="1061">
        <v>8.59</v>
      </c>
    </row>
    <row r="9455" spans="1:4" x14ac:dyDescent="0.2">
      <c r="A9455" s="1058">
        <v>5030</v>
      </c>
      <c r="B9455" s="1059" t="s">
        <v>8000</v>
      </c>
      <c r="C9455" s="1060" t="s">
        <v>24235</v>
      </c>
      <c r="D9455" s="1061">
        <v>13.32</v>
      </c>
    </row>
    <row r="9456" spans="1:4" x14ac:dyDescent="0.2">
      <c r="A9456" s="1058">
        <v>5055</v>
      </c>
      <c r="B9456" s="1059" t="s">
        <v>8016</v>
      </c>
      <c r="C9456" s="1060" t="s">
        <v>24235</v>
      </c>
      <c r="D9456" s="1061">
        <v>13.6</v>
      </c>
    </row>
    <row r="9457" spans="1:4" x14ac:dyDescent="0.2">
      <c r="A9457" s="1058">
        <v>7725</v>
      </c>
      <c r="B9457" s="1059" t="s">
        <v>9592</v>
      </c>
      <c r="C9457" s="1060" t="s">
        <v>24235</v>
      </c>
      <c r="D9457" s="1061">
        <v>5.63</v>
      </c>
    </row>
    <row r="9458" spans="1:4" x14ac:dyDescent="0.2">
      <c r="A9458" s="1058">
        <v>4496</v>
      </c>
      <c r="B9458" s="1059" t="s">
        <v>7618</v>
      </c>
      <c r="C9458" s="1060" t="s">
        <v>24235</v>
      </c>
      <c r="D9458" s="1061">
        <v>3.54</v>
      </c>
    </row>
    <row r="9459" spans="1:4" x14ac:dyDescent="0.2">
      <c r="A9459" s="1058">
        <v>9641</v>
      </c>
      <c r="B9459" s="1059" t="s">
        <v>10818</v>
      </c>
      <c r="C9459" s="1060" t="s">
        <v>24235</v>
      </c>
      <c r="D9459" s="1061">
        <v>20.58</v>
      </c>
    </row>
    <row r="9460" spans="1:4" x14ac:dyDescent="0.2">
      <c r="A9460" s="1058">
        <v>34</v>
      </c>
      <c r="B9460" s="1059" t="s">
        <v>4440</v>
      </c>
      <c r="C9460" s="1060" t="s">
        <v>2352</v>
      </c>
      <c r="D9460" s="1061">
        <v>14.24</v>
      </c>
    </row>
    <row r="9461" spans="1:4" ht="22.5" x14ac:dyDescent="0.2">
      <c r="A9461" s="1058">
        <v>12166</v>
      </c>
      <c r="B9461" s="1059" t="s">
        <v>12524</v>
      </c>
      <c r="C9461" s="1060" t="s">
        <v>2352</v>
      </c>
      <c r="D9461" s="1061">
        <v>14.24</v>
      </c>
    </row>
    <row r="9462" spans="1:4" x14ac:dyDescent="0.2">
      <c r="A9462" s="1058">
        <v>10970</v>
      </c>
      <c r="B9462" s="1059" t="s">
        <v>11657</v>
      </c>
      <c r="C9462" s="1060" t="s">
        <v>2974</v>
      </c>
      <c r="D9462" s="1061">
        <v>4.24</v>
      </c>
    </row>
    <row r="9463" spans="1:4" x14ac:dyDescent="0.2">
      <c r="A9463" s="1058">
        <v>7224</v>
      </c>
      <c r="B9463" s="1059" t="s">
        <v>9197</v>
      </c>
      <c r="C9463" s="1060" t="s">
        <v>2352</v>
      </c>
      <c r="D9463" s="1061">
        <v>31.54</v>
      </c>
    </row>
    <row r="9464" spans="1:4" x14ac:dyDescent="0.2">
      <c r="A9464" s="1058">
        <v>8414</v>
      </c>
      <c r="B9464" s="1059" t="s">
        <v>9973</v>
      </c>
      <c r="C9464" s="1060" t="s">
        <v>24235</v>
      </c>
      <c r="D9464" s="1061">
        <v>8.4499999999999993</v>
      </c>
    </row>
    <row r="9465" spans="1:4" x14ac:dyDescent="0.2">
      <c r="A9465" s="1058">
        <v>10971</v>
      </c>
      <c r="B9465" s="1059" t="s">
        <v>11658</v>
      </c>
      <c r="C9465" s="1060" t="s">
        <v>2974</v>
      </c>
      <c r="D9465" s="1061">
        <v>4.29</v>
      </c>
    </row>
    <row r="9466" spans="1:4" x14ac:dyDescent="0.2">
      <c r="A9466" s="1058">
        <v>8039</v>
      </c>
      <c r="B9466" s="1059" t="s">
        <v>9793</v>
      </c>
      <c r="C9466" s="1060" t="s">
        <v>24235</v>
      </c>
      <c r="D9466" s="1061">
        <v>16.7</v>
      </c>
    </row>
    <row r="9467" spans="1:4" x14ac:dyDescent="0.2">
      <c r="A9467" s="1058">
        <v>41</v>
      </c>
      <c r="B9467" s="1059" t="s">
        <v>4447</v>
      </c>
      <c r="C9467" s="1060" t="s">
        <v>2352</v>
      </c>
      <c r="D9467" s="1061">
        <v>10.19</v>
      </c>
    </row>
    <row r="9468" spans="1:4" x14ac:dyDescent="0.2">
      <c r="A9468" s="1058">
        <v>11358</v>
      </c>
      <c r="B9468" s="1059" t="s">
        <v>11944</v>
      </c>
      <c r="C9468" s="1060" t="s">
        <v>24235</v>
      </c>
      <c r="D9468" s="1061">
        <v>9.4700000000000006</v>
      </c>
    </row>
    <row r="9469" spans="1:4" x14ac:dyDescent="0.2">
      <c r="A9469" s="1058">
        <v>1858</v>
      </c>
      <c r="B9469" s="1059" t="s">
        <v>5905</v>
      </c>
      <c r="C9469" s="1060" t="s">
        <v>24235</v>
      </c>
      <c r="D9469" s="1061">
        <v>2.82</v>
      </c>
    </row>
    <row r="9470" spans="1:4" ht="22.5" x14ac:dyDescent="0.2">
      <c r="A9470" s="1058">
        <v>5038</v>
      </c>
      <c r="B9470" s="1059" t="s">
        <v>8005</v>
      </c>
      <c r="C9470" s="1060" t="s">
        <v>24235</v>
      </c>
      <c r="D9470" s="1061">
        <v>14.41</v>
      </c>
    </row>
    <row r="9471" spans="1:4" x14ac:dyDescent="0.2">
      <c r="A9471" s="1058">
        <v>9</v>
      </c>
      <c r="B9471" s="1059" t="s">
        <v>4419</v>
      </c>
      <c r="C9471" s="1060" t="s">
        <v>24235</v>
      </c>
      <c r="D9471" s="1061">
        <v>9.48</v>
      </c>
    </row>
    <row r="9472" spans="1:4" x14ac:dyDescent="0.2">
      <c r="A9472" s="1058">
        <v>4943</v>
      </c>
      <c r="B9472" s="1059" t="s">
        <v>7932</v>
      </c>
      <c r="C9472" s="1060" t="s">
        <v>24235</v>
      </c>
      <c r="D9472" s="1061">
        <v>7.38</v>
      </c>
    </row>
    <row r="9473" spans="1:4" ht="22.5" x14ac:dyDescent="0.2">
      <c r="A9473" s="1058">
        <v>9743</v>
      </c>
      <c r="B9473" s="1059" t="s">
        <v>10889</v>
      </c>
      <c r="C9473" s="1060" t="s">
        <v>2352</v>
      </c>
      <c r="D9473" s="1061">
        <v>252.58</v>
      </c>
    </row>
    <row r="9474" spans="1:4" x14ac:dyDescent="0.2">
      <c r="A9474" s="1058">
        <v>4867</v>
      </c>
      <c r="B9474" s="1059" t="s">
        <v>7877</v>
      </c>
      <c r="C9474" s="1060" t="s">
        <v>2974</v>
      </c>
      <c r="D9474" s="1061">
        <v>8.4499999999999993</v>
      </c>
    </row>
    <row r="9475" spans="1:4" x14ac:dyDescent="0.2">
      <c r="A9475" s="1058">
        <v>39</v>
      </c>
      <c r="B9475" s="1059" t="s">
        <v>4445</v>
      </c>
      <c r="C9475" s="1060" t="s">
        <v>24235</v>
      </c>
      <c r="D9475" s="1061">
        <v>2.82</v>
      </c>
    </row>
    <row r="9476" spans="1:4" x14ac:dyDescent="0.2">
      <c r="A9476" s="1058">
        <v>4715</v>
      </c>
      <c r="B9476" s="1059" t="s">
        <v>7772</v>
      </c>
      <c r="C9476" s="1060" t="s">
        <v>24235</v>
      </c>
      <c r="D9476" s="1061">
        <v>11.02</v>
      </c>
    </row>
    <row r="9477" spans="1:4" x14ac:dyDescent="0.2">
      <c r="A9477" s="1058">
        <v>10097</v>
      </c>
      <c r="B9477" s="1059" t="s">
        <v>11162</v>
      </c>
      <c r="C9477" s="1060" t="s">
        <v>24235</v>
      </c>
      <c r="D9477" s="1061">
        <v>27.53</v>
      </c>
    </row>
    <row r="9478" spans="1:4" x14ac:dyDescent="0.2">
      <c r="A9478" s="1058">
        <v>12344</v>
      </c>
      <c r="B9478" s="1059" t="s">
        <v>12674</v>
      </c>
      <c r="C9478" s="1060" t="s">
        <v>24235</v>
      </c>
      <c r="D9478" s="1061">
        <v>46.69</v>
      </c>
    </row>
    <row r="9479" spans="1:4" x14ac:dyDescent="0.2">
      <c r="A9479" s="1058">
        <v>1860</v>
      </c>
      <c r="B9479" s="1059" t="s">
        <v>5907</v>
      </c>
      <c r="C9479" s="1060" t="s">
        <v>24235</v>
      </c>
      <c r="D9479" s="1061">
        <v>43.49</v>
      </c>
    </row>
    <row r="9480" spans="1:4" x14ac:dyDescent="0.2">
      <c r="A9480" s="1058">
        <v>12345</v>
      </c>
      <c r="B9480" s="1059" t="s">
        <v>12675</v>
      </c>
      <c r="C9480" s="1060" t="s">
        <v>24235</v>
      </c>
      <c r="D9480" s="1061">
        <v>29.31</v>
      </c>
    </row>
    <row r="9481" spans="1:4" ht="22.5" x14ac:dyDescent="0.2">
      <c r="A9481" s="1058">
        <v>7840</v>
      </c>
      <c r="B9481" s="1059" t="s">
        <v>9677</v>
      </c>
      <c r="C9481" s="1060" t="s">
        <v>24235</v>
      </c>
      <c r="D9481" s="1061">
        <v>22.82</v>
      </c>
    </row>
    <row r="9482" spans="1:4" x14ac:dyDescent="0.2">
      <c r="A9482" s="1058">
        <v>9040</v>
      </c>
      <c r="B9482" s="1059" t="s">
        <v>10418</v>
      </c>
      <c r="C9482" s="1060" t="s">
        <v>24235</v>
      </c>
      <c r="D9482" s="1061">
        <v>21.05</v>
      </c>
    </row>
    <row r="9483" spans="1:4" ht="22.5" x14ac:dyDescent="0.2">
      <c r="A9483" s="1058">
        <v>11101</v>
      </c>
      <c r="B9483" s="1059" t="s">
        <v>11742</v>
      </c>
      <c r="C9483" s="1060" t="s">
        <v>2352</v>
      </c>
      <c r="D9483" s="1061">
        <v>31.54</v>
      </c>
    </row>
    <row r="9484" spans="1:4" x14ac:dyDescent="0.2">
      <c r="A9484" s="1058">
        <v>43</v>
      </c>
      <c r="B9484" s="1059" t="s">
        <v>4449</v>
      </c>
      <c r="C9484" s="1060" t="s">
        <v>2974</v>
      </c>
      <c r="D9484" s="1061">
        <v>8.4499999999999993</v>
      </c>
    </row>
    <row r="9485" spans="1:4" x14ac:dyDescent="0.2">
      <c r="A9485" s="1058">
        <v>11102</v>
      </c>
      <c r="B9485" s="1059" t="s">
        <v>11743</v>
      </c>
      <c r="C9485" s="1060" t="s">
        <v>2352</v>
      </c>
      <c r="D9485" s="1061">
        <v>15.76</v>
      </c>
    </row>
    <row r="9486" spans="1:4" ht="22.5" x14ac:dyDescent="0.2">
      <c r="A9486" s="1058">
        <v>10790</v>
      </c>
      <c r="B9486" s="1059" t="s">
        <v>11564</v>
      </c>
      <c r="C9486" s="1060" t="s">
        <v>2352</v>
      </c>
      <c r="D9486" s="1061">
        <v>84.63</v>
      </c>
    </row>
    <row r="9487" spans="1:4" x14ac:dyDescent="0.2">
      <c r="A9487" s="1058">
        <v>10235</v>
      </c>
      <c r="B9487" s="1059" t="s">
        <v>11235</v>
      </c>
      <c r="C9487" s="1060" t="s">
        <v>24235</v>
      </c>
      <c r="D9487" s="1061">
        <v>4.71</v>
      </c>
    </row>
    <row r="9488" spans="1:4" x14ac:dyDescent="0.2">
      <c r="A9488" s="1058">
        <v>44</v>
      </c>
      <c r="B9488" s="1059" t="s">
        <v>4450</v>
      </c>
      <c r="C9488" s="1060" t="s">
        <v>24235</v>
      </c>
      <c r="D9488" s="1061">
        <v>63.18</v>
      </c>
    </row>
    <row r="9489" spans="1:4" x14ac:dyDescent="0.2">
      <c r="A9489" s="1058">
        <v>4858</v>
      </c>
      <c r="B9489" s="1059" t="s">
        <v>7869</v>
      </c>
      <c r="C9489" s="1060" t="s">
        <v>2974</v>
      </c>
      <c r="D9489" s="1061">
        <v>13.4</v>
      </c>
    </row>
    <row r="9490" spans="1:4" ht="22.5" x14ac:dyDescent="0.2">
      <c r="A9490" s="1058">
        <v>4177</v>
      </c>
      <c r="B9490" s="1059" t="s">
        <v>31478</v>
      </c>
      <c r="C9490" s="1060" t="s">
        <v>24235</v>
      </c>
      <c r="D9490" s="1061">
        <v>5.53</v>
      </c>
    </row>
    <row r="9491" spans="1:4" ht="22.5" x14ac:dyDescent="0.2">
      <c r="A9491" s="1058">
        <v>50</v>
      </c>
      <c r="B9491" s="1059" t="s">
        <v>31479</v>
      </c>
      <c r="C9491" s="1060" t="s">
        <v>24235</v>
      </c>
      <c r="D9491" s="1061">
        <v>8.99</v>
      </c>
    </row>
    <row r="9492" spans="1:4" ht="22.5" x14ac:dyDescent="0.2">
      <c r="A9492" s="1058">
        <v>4176</v>
      </c>
      <c r="B9492" s="1059" t="s">
        <v>31480</v>
      </c>
      <c r="C9492" s="1060" t="s">
        <v>24235</v>
      </c>
      <c r="D9492" s="1061">
        <v>6.39</v>
      </c>
    </row>
    <row r="9493" spans="1:4" x14ac:dyDescent="0.2">
      <c r="A9493" s="1058">
        <v>4816</v>
      </c>
      <c r="B9493" s="1059" t="s">
        <v>7830</v>
      </c>
      <c r="C9493" s="1060" t="s">
        <v>2974</v>
      </c>
      <c r="D9493" s="1061">
        <v>1.1000000000000001</v>
      </c>
    </row>
    <row r="9494" spans="1:4" x14ac:dyDescent="0.2">
      <c r="A9494" s="1058">
        <v>6953</v>
      </c>
      <c r="B9494" s="1059" t="s">
        <v>9032</v>
      </c>
      <c r="C9494" s="1060" t="s">
        <v>2352</v>
      </c>
      <c r="D9494" s="1061">
        <v>297.13</v>
      </c>
    </row>
    <row r="9495" spans="1:4" x14ac:dyDescent="0.2">
      <c r="A9495" s="1058">
        <v>55</v>
      </c>
      <c r="B9495" s="1059" t="s">
        <v>4459</v>
      </c>
      <c r="C9495" s="1060" t="s">
        <v>24235</v>
      </c>
      <c r="D9495" s="1061">
        <v>258.13</v>
      </c>
    </row>
    <row r="9496" spans="1:4" ht="33.75" x14ac:dyDescent="0.2">
      <c r="A9496" s="1058">
        <v>11033</v>
      </c>
      <c r="B9496" s="1059" t="s">
        <v>11707</v>
      </c>
      <c r="C9496" s="1060" t="s">
        <v>2352</v>
      </c>
      <c r="D9496" s="1061">
        <v>469.27</v>
      </c>
    </row>
    <row r="9497" spans="1:4" x14ac:dyDescent="0.2">
      <c r="A9497" s="1058">
        <v>63</v>
      </c>
      <c r="B9497" s="1059" t="s">
        <v>4461</v>
      </c>
      <c r="C9497" s="1060" t="s">
        <v>2352</v>
      </c>
      <c r="D9497" s="1061">
        <v>239.75</v>
      </c>
    </row>
    <row r="9498" spans="1:4" ht="33.75" x14ac:dyDescent="0.2">
      <c r="A9498" s="1058">
        <v>11703</v>
      </c>
      <c r="B9498" s="1059" t="s">
        <v>12181</v>
      </c>
      <c r="C9498" s="1060" t="s">
        <v>24235</v>
      </c>
      <c r="D9498" s="1061">
        <v>194.13</v>
      </c>
    </row>
    <row r="9499" spans="1:4" ht="22.5" x14ac:dyDescent="0.2">
      <c r="A9499" s="1058">
        <v>61</v>
      </c>
      <c r="B9499" s="1059" t="s">
        <v>31481</v>
      </c>
      <c r="C9499" s="1060" t="s">
        <v>2352</v>
      </c>
      <c r="D9499" s="1061">
        <v>15968.64</v>
      </c>
    </row>
    <row r="9500" spans="1:4" ht="22.5" x14ac:dyDescent="0.2">
      <c r="A9500" s="1058">
        <v>62</v>
      </c>
      <c r="B9500" s="1059" t="s">
        <v>31482</v>
      </c>
      <c r="C9500" s="1060" t="s">
        <v>2352</v>
      </c>
      <c r="D9500" s="1061">
        <v>11650.3</v>
      </c>
    </row>
    <row r="9501" spans="1:4" ht="22.5" x14ac:dyDescent="0.2">
      <c r="A9501" s="1058">
        <v>10184</v>
      </c>
      <c r="B9501" s="1059" t="s">
        <v>11196</v>
      </c>
      <c r="C9501" s="1060" t="s">
        <v>2352</v>
      </c>
      <c r="D9501" s="1061">
        <v>16823.57</v>
      </c>
    </row>
    <row r="9502" spans="1:4" ht="22.5" x14ac:dyDescent="0.2">
      <c r="A9502" s="1058">
        <v>57</v>
      </c>
      <c r="B9502" s="1059" t="s">
        <v>31483</v>
      </c>
      <c r="C9502" s="1060" t="s">
        <v>2352</v>
      </c>
      <c r="D9502" s="1061">
        <v>21304.14</v>
      </c>
    </row>
    <row r="9503" spans="1:4" ht="22.5" x14ac:dyDescent="0.2">
      <c r="A9503" s="1058">
        <v>54</v>
      </c>
      <c r="B9503" s="1059" t="s">
        <v>31484</v>
      </c>
      <c r="C9503" s="1060" t="s">
        <v>2352</v>
      </c>
      <c r="D9503" s="1061">
        <v>19564.61</v>
      </c>
    </row>
    <row r="9504" spans="1:4" ht="22.5" x14ac:dyDescent="0.2">
      <c r="A9504" s="1058">
        <v>4784</v>
      </c>
      <c r="B9504" s="1059" t="s">
        <v>31485</v>
      </c>
      <c r="C9504" s="1060" t="s">
        <v>2352</v>
      </c>
      <c r="D9504" s="1061">
        <v>19469.419999999998</v>
      </c>
    </row>
    <row r="9505" spans="1:4" ht="22.5" x14ac:dyDescent="0.2">
      <c r="A9505" s="1058">
        <v>56</v>
      </c>
      <c r="B9505" s="1059" t="s">
        <v>31486</v>
      </c>
      <c r="C9505" s="1060" t="s">
        <v>2352</v>
      </c>
      <c r="D9505" s="1061">
        <v>13966.56</v>
      </c>
    </row>
    <row r="9506" spans="1:4" x14ac:dyDescent="0.2">
      <c r="A9506" s="1058">
        <v>5088</v>
      </c>
      <c r="B9506" s="1059" t="s">
        <v>8039</v>
      </c>
      <c r="C9506" s="1060" t="s">
        <v>24235</v>
      </c>
      <c r="D9506" s="1061">
        <v>224.97</v>
      </c>
    </row>
    <row r="9507" spans="1:4" ht="22.5" x14ac:dyDescent="0.2">
      <c r="A9507" s="1058">
        <v>12673</v>
      </c>
      <c r="B9507" s="1059" t="s">
        <v>21381</v>
      </c>
      <c r="C9507" s="1060" t="s">
        <v>30784</v>
      </c>
      <c r="D9507" s="1061">
        <v>0.02</v>
      </c>
    </row>
    <row r="9508" spans="1:4" ht="22.5" x14ac:dyDescent="0.2">
      <c r="A9508" s="1058">
        <v>9263</v>
      </c>
      <c r="B9508" s="1059" t="s">
        <v>31487</v>
      </c>
      <c r="C9508" s="1060" t="s">
        <v>2352</v>
      </c>
      <c r="D9508" s="1061">
        <v>578092.42000000004</v>
      </c>
    </row>
    <row r="9509" spans="1:4" ht="22.5" x14ac:dyDescent="0.2">
      <c r="A9509" s="1058">
        <v>9264</v>
      </c>
      <c r="B9509" s="1059" t="s">
        <v>31488</v>
      </c>
      <c r="C9509" s="1060" t="s">
        <v>2352</v>
      </c>
      <c r="D9509" s="1061">
        <v>195599.42</v>
      </c>
    </row>
    <row r="9510" spans="1:4" x14ac:dyDescent="0.2">
      <c r="A9510" s="1058">
        <v>11627</v>
      </c>
      <c r="B9510" s="1059" t="s">
        <v>12135</v>
      </c>
      <c r="C9510" s="1060" t="s">
        <v>2352</v>
      </c>
      <c r="D9510" s="1061">
        <v>295</v>
      </c>
    </row>
    <row r="9511" spans="1:4" x14ac:dyDescent="0.2">
      <c r="A9511" s="1058">
        <v>12676</v>
      </c>
      <c r="B9511" s="1059" t="s">
        <v>21383</v>
      </c>
      <c r="C9511" s="1060" t="s">
        <v>21384</v>
      </c>
      <c r="D9511" s="1061">
        <v>0.23</v>
      </c>
    </row>
    <row r="9512" spans="1:4" ht="22.5" x14ac:dyDescent="0.2">
      <c r="A9512" s="1058">
        <v>9416</v>
      </c>
      <c r="B9512" s="1059" t="s">
        <v>10671</v>
      </c>
      <c r="C9512" s="1060" t="s">
        <v>2352</v>
      </c>
      <c r="D9512" s="1061">
        <v>2814.65</v>
      </c>
    </row>
    <row r="9513" spans="1:4" x14ac:dyDescent="0.2">
      <c r="A9513" s="1058">
        <v>59</v>
      </c>
      <c r="B9513" s="1059" t="s">
        <v>4460</v>
      </c>
      <c r="C9513" s="1060" t="s">
        <v>2974</v>
      </c>
      <c r="D9513" s="1061">
        <v>8.11</v>
      </c>
    </row>
    <row r="9514" spans="1:4" x14ac:dyDescent="0.2">
      <c r="A9514" s="1058">
        <v>4654</v>
      </c>
      <c r="B9514" s="1059" t="s">
        <v>7742</v>
      </c>
      <c r="C9514" s="1060" t="s">
        <v>2721</v>
      </c>
      <c r="D9514" s="1061">
        <v>457.03</v>
      </c>
    </row>
    <row r="9515" spans="1:4" ht="22.5" x14ac:dyDescent="0.2">
      <c r="A9515" s="1058">
        <v>4656</v>
      </c>
      <c r="B9515" s="1059" t="s">
        <v>7743</v>
      </c>
      <c r="C9515" s="1060" t="s">
        <v>2721</v>
      </c>
      <c r="D9515" s="1061">
        <v>664.21</v>
      </c>
    </row>
    <row r="9516" spans="1:4" x14ac:dyDescent="0.2">
      <c r="A9516" s="1058">
        <v>4657</v>
      </c>
      <c r="B9516" s="1059" t="s">
        <v>7744</v>
      </c>
      <c r="C9516" s="1060" t="s">
        <v>2721</v>
      </c>
      <c r="D9516" s="1061">
        <v>585</v>
      </c>
    </row>
    <row r="9517" spans="1:4" x14ac:dyDescent="0.2">
      <c r="A9517" s="1058">
        <v>4659</v>
      </c>
      <c r="B9517" s="1059" t="s">
        <v>7745</v>
      </c>
      <c r="C9517" s="1060" t="s">
        <v>2721</v>
      </c>
      <c r="D9517" s="1061">
        <v>457.03</v>
      </c>
    </row>
    <row r="9518" spans="1:4" x14ac:dyDescent="0.2">
      <c r="A9518" s="1058">
        <v>65</v>
      </c>
      <c r="B9518" s="1059" t="s">
        <v>4463</v>
      </c>
      <c r="C9518" s="1060" t="s">
        <v>2352</v>
      </c>
      <c r="D9518" s="1061">
        <v>463.13</v>
      </c>
    </row>
    <row r="9519" spans="1:4" ht="22.5" x14ac:dyDescent="0.2">
      <c r="A9519" s="1058">
        <v>12674</v>
      </c>
      <c r="B9519" s="1059" t="s">
        <v>21382</v>
      </c>
      <c r="C9519" s="1060" t="s">
        <v>30784</v>
      </c>
      <c r="D9519" s="1061">
        <v>0.16</v>
      </c>
    </row>
    <row r="9520" spans="1:4" x14ac:dyDescent="0.2">
      <c r="A9520" s="1058">
        <v>51</v>
      </c>
      <c r="B9520" s="1059" t="s">
        <v>4456</v>
      </c>
      <c r="C9520" s="1060" t="s">
        <v>24235</v>
      </c>
      <c r="D9520" s="1061">
        <v>352.82</v>
      </c>
    </row>
    <row r="9521" spans="1:4" ht="22.5" x14ac:dyDescent="0.2">
      <c r="A9521" s="1058">
        <v>11399</v>
      </c>
      <c r="B9521" s="1059" t="s">
        <v>11975</v>
      </c>
      <c r="C9521" s="1060" t="s">
        <v>2352</v>
      </c>
      <c r="D9521" s="1061">
        <v>101.56</v>
      </c>
    </row>
    <row r="9522" spans="1:4" ht="22.5" x14ac:dyDescent="0.2">
      <c r="A9522" s="1058">
        <v>11398</v>
      </c>
      <c r="B9522" s="1059" t="s">
        <v>11974</v>
      </c>
      <c r="C9522" s="1060" t="s">
        <v>2352</v>
      </c>
      <c r="D9522" s="1061">
        <v>291.61</v>
      </c>
    </row>
    <row r="9523" spans="1:4" ht="22.5" x14ac:dyDescent="0.2">
      <c r="A9523" s="1058">
        <v>11397</v>
      </c>
      <c r="B9523" s="1059" t="s">
        <v>11973</v>
      </c>
      <c r="C9523" s="1060" t="s">
        <v>2352</v>
      </c>
      <c r="D9523" s="1061">
        <v>801.91</v>
      </c>
    </row>
    <row r="9524" spans="1:4" x14ac:dyDescent="0.2">
      <c r="A9524" s="1058">
        <v>64</v>
      </c>
      <c r="B9524" s="1059" t="s">
        <v>4462</v>
      </c>
      <c r="C9524" s="1060" t="s">
        <v>2352</v>
      </c>
      <c r="D9524" s="1061">
        <v>110.5</v>
      </c>
    </row>
    <row r="9525" spans="1:4" ht="22.5" x14ac:dyDescent="0.2">
      <c r="A9525" s="1058">
        <v>4554</v>
      </c>
      <c r="B9525" s="1059" t="s">
        <v>7667</v>
      </c>
      <c r="C9525" s="1060" t="s">
        <v>2974</v>
      </c>
      <c r="D9525" s="1061">
        <v>25.76</v>
      </c>
    </row>
    <row r="9526" spans="1:4" x14ac:dyDescent="0.2">
      <c r="A9526" s="1058">
        <v>53</v>
      </c>
      <c r="B9526" s="1059" t="s">
        <v>4458</v>
      </c>
      <c r="C9526" s="1060" t="s">
        <v>24235</v>
      </c>
      <c r="D9526" s="1061">
        <v>92.19</v>
      </c>
    </row>
    <row r="9527" spans="1:4" x14ac:dyDescent="0.2">
      <c r="A9527" s="1058">
        <v>7900</v>
      </c>
      <c r="B9527" s="1059" t="s">
        <v>9717</v>
      </c>
      <c r="C9527" s="1060" t="s">
        <v>24235</v>
      </c>
      <c r="D9527" s="1061">
        <v>105.04</v>
      </c>
    </row>
    <row r="9528" spans="1:4" ht="22.5" x14ac:dyDescent="0.2">
      <c r="A9528" s="1058">
        <v>9119</v>
      </c>
      <c r="B9528" s="1059" t="s">
        <v>10469</v>
      </c>
      <c r="C9528" s="1060" t="s">
        <v>24235</v>
      </c>
      <c r="D9528" s="1061">
        <v>113.43</v>
      </c>
    </row>
    <row r="9529" spans="1:4" ht="22.5" x14ac:dyDescent="0.2">
      <c r="A9529" s="1058">
        <v>66</v>
      </c>
      <c r="B9529" s="1059" t="s">
        <v>4464</v>
      </c>
      <c r="C9529" s="1060" t="s">
        <v>24235</v>
      </c>
      <c r="D9529" s="1061">
        <v>126.97</v>
      </c>
    </row>
    <row r="9530" spans="1:4" ht="22.5" x14ac:dyDescent="0.2">
      <c r="A9530" s="1058">
        <v>12381</v>
      </c>
      <c r="B9530" s="1059" t="s">
        <v>12698</v>
      </c>
      <c r="C9530" s="1060" t="s">
        <v>24235</v>
      </c>
      <c r="D9530" s="1061">
        <v>361.86</v>
      </c>
    </row>
    <row r="9531" spans="1:4" ht="22.5" x14ac:dyDescent="0.2">
      <c r="A9531" s="1058">
        <v>7179</v>
      </c>
      <c r="B9531" s="1059" t="s">
        <v>9170</v>
      </c>
      <c r="C9531" s="1060" t="s">
        <v>2974</v>
      </c>
      <c r="D9531" s="1061">
        <v>232.15</v>
      </c>
    </row>
    <row r="9532" spans="1:4" x14ac:dyDescent="0.2">
      <c r="A9532" s="1058">
        <v>9142</v>
      </c>
      <c r="B9532" s="1059" t="s">
        <v>10487</v>
      </c>
      <c r="C9532" s="1060" t="s">
        <v>24235</v>
      </c>
      <c r="D9532" s="1061">
        <v>95.22</v>
      </c>
    </row>
    <row r="9533" spans="1:4" x14ac:dyDescent="0.2">
      <c r="A9533" s="1058">
        <v>52</v>
      </c>
      <c r="B9533" s="1059" t="s">
        <v>4457</v>
      </c>
      <c r="C9533" s="1060" t="s">
        <v>24235</v>
      </c>
      <c r="D9533" s="1061">
        <v>146.01</v>
      </c>
    </row>
    <row r="9534" spans="1:4" ht="22.5" x14ac:dyDescent="0.2">
      <c r="A9534" s="1058">
        <v>12254</v>
      </c>
      <c r="B9534" s="1059" t="s">
        <v>21165</v>
      </c>
      <c r="C9534" s="1060" t="s">
        <v>2974</v>
      </c>
      <c r="D9534" s="1061">
        <v>285.61</v>
      </c>
    </row>
    <row r="9535" spans="1:4" x14ac:dyDescent="0.2">
      <c r="A9535" s="1058">
        <v>11552</v>
      </c>
      <c r="B9535" s="1059" t="s">
        <v>12082</v>
      </c>
      <c r="C9535" s="1060" t="s">
        <v>2974</v>
      </c>
      <c r="D9535" s="1061">
        <v>266.56</v>
      </c>
    </row>
    <row r="9536" spans="1:4" ht="22.5" x14ac:dyDescent="0.2">
      <c r="A9536" s="1058">
        <v>8617</v>
      </c>
      <c r="B9536" s="1059" t="s">
        <v>10103</v>
      </c>
      <c r="C9536" s="1060" t="s">
        <v>2352</v>
      </c>
      <c r="D9536" s="1061">
        <v>2.91</v>
      </c>
    </row>
    <row r="9537" spans="1:4" ht="22.5" x14ac:dyDescent="0.2">
      <c r="A9537" s="1058">
        <v>3</v>
      </c>
      <c r="B9537" s="1059" t="s">
        <v>4414</v>
      </c>
      <c r="C9537" s="1060" t="s">
        <v>24235</v>
      </c>
      <c r="D9537" s="1061">
        <v>3.54</v>
      </c>
    </row>
    <row r="9538" spans="1:4" ht="22.5" x14ac:dyDescent="0.2">
      <c r="A9538" s="1058">
        <v>9937</v>
      </c>
      <c r="B9538" s="1059" t="s">
        <v>11040</v>
      </c>
      <c r="C9538" s="1060" t="s">
        <v>24235</v>
      </c>
      <c r="D9538" s="1061">
        <v>1.78</v>
      </c>
    </row>
    <row r="9539" spans="1:4" ht="22.5" x14ac:dyDescent="0.2">
      <c r="A9539" s="1058">
        <v>9936</v>
      </c>
      <c r="B9539" s="1059" t="s">
        <v>11039</v>
      </c>
      <c r="C9539" s="1060" t="s">
        <v>24235</v>
      </c>
      <c r="D9539" s="1061">
        <v>0.25</v>
      </c>
    </row>
    <row r="9540" spans="1:4" ht="22.5" x14ac:dyDescent="0.2">
      <c r="A9540" s="1058">
        <v>4</v>
      </c>
      <c r="B9540" s="1059" t="s">
        <v>4415</v>
      </c>
      <c r="C9540" s="1060" t="s">
        <v>24235</v>
      </c>
      <c r="D9540" s="1061">
        <v>5.09</v>
      </c>
    </row>
    <row r="9541" spans="1:4" ht="22.5" x14ac:dyDescent="0.2">
      <c r="A9541" s="1058">
        <v>5010</v>
      </c>
      <c r="B9541" s="1059" t="s">
        <v>7982</v>
      </c>
      <c r="C9541" s="1060" t="s">
        <v>24235</v>
      </c>
      <c r="D9541" s="1061">
        <v>0.51</v>
      </c>
    </row>
    <row r="9542" spans="1:4" ht="22.5" x14ac:dyDescent="0.2">
      <c r="A9542" s="1058">
        <v>10348</v>
      </c>
      <c r="B9542" s="1059" t="s">
        <v>11304</v>
      </c>
      <c r="C9542" s="1060" t="s">
        <v>2352</v>
      </c>
      <c r="D9542" s="1061">
        <v>205.37</v>
      </c>
    </row>
    <row r="9543" spans="1:4" x14ac:dyDescent="0.2">
      <c r="A9543" s="1058">
        <v>5</v>
      </c>
      <c r="B9543" s="1059" t="s">
        <v>4416</v>
      </c>
      <c r="C9543" s="1060" t="s">
        <v>2352</v>
      </c>
      <c r="D9543" s="1061">
        <v>1838.3</v>
      </c>
    </row>
    <row r="9544" spans="1:4" ht="22.5" x14ac:dyDescent="0.2">
      <c r="A9544" s="1058">
        <v>10360</v>
      </c>
      <c r="B9544" s="1059" t="s">
        <v>11311</v>
      </c>
      <c r="C9544" s="1060" t="s">
        <v>2352</v>
      </c>
      <c r="D9544" s="1061">
        <v>1861.16</v>
      </c>
    </row>
    <row r="9545" spans="1:4" ht="22.5" x14ac:dyDescent="0.2">
      <c r="A9545" s="1058">
        <v>10361</v>
      </c>
      <c r="B9545" s="1059" t="s">
        <v>11312</v>
      </c>
      <c r="C9545" s="1060" t="s">
        <v>2352</v>
      </c>
      <c r="D9545" s="1061">
        <v>2023.54</v>
      </c>
    </row>
    <row r="9546" spans="1:4" ht="22.5" x14ac:dyDescent="0.2">
      <c r="A9546" s="1058">
        <v>7614</v>
      </c>
      <c r="B9546" s="1059" t="s">
        <v>9508</v>
      </c>
      <c r="C9546" s="1060" t="s">
        <v>2352</v>
      </c>
      <c r="D9546" s="1061">
        <v>2782.3</v>
      </c>
    </row>
    <row r="9547" spans="1:4" ht="22.5" x14ac:dyDescent="0.2">
      <c r="A9547" s="1058">
        <v>12119</v>
      </c>
      <c r="B9547" s="1059" t="s">
        <v>12478</v>
      </c>
      <c r="C9547" s="1060" t="s">
        <v>2723</v>
      </c>
      <c r="D9547" s="1061">
        <v>0.7</v>
      </c>
    </row>
    <row r="9548" spans="1:4" x14ac:dyDescent="0.2">
      <c r="A9548" s="1058">
        <v>11320</v>
      </c>
      <c r="B9548" s="1059" t="s">
        <v>11913</v>
      </c>
      <c r="C9548" s="1060" t="s">
        <v>2723</v>
      </c>
      <c r="D9548" s="1061">
        <v>26.21</v>
      </c>
    </row>
    <row r="9549" spans="1:4" x14ac:dyDescent="0.2">
      <c r="A9549" s="1058">
        <v>4518</v>
      </c>
      <c r="B9549" s="1059" t="s">
        <v>7638</v>
      </c>
      <c r="C9549" s="1060" t="s">
        <v>2723</v>
      </c>
      <c r="D9549" s="1061">
        <v>24.04</v>
      </c>
    </row>
    <row r="9550" spans="1:4" ht="45" x14ac:dyDescent="0.2">
      <c r="A9550" s="1058">
        <v>12981</v>
      </c>
      <c r="B9550" s="1059" t="s">
        <v>24249</v>
      </c>
      <c r="C9550" s="1060" t="s">
        <v>2352</v>
      </c>
      <c r="D9550" s="1061">
        <v>1541.64</v>
      </c>
    </row>
    <row r="9551" spans="1:4" ht="33.75" x14ac:dyDescent="0.2">
      <c r="A9551" s="1058">
        <v>13025</v>
      </c>
      <c r="B9551" s="1059" t="s">
        <v>31489</v>
      </c>
      <c r="C9551" s="1060" t="s">
        <v>30784</v>
      </c>
      <c r="D9551" s="1061">
        <v>377.93</v>
      </c>
    </row>
    <row r="9552" spans="1:4" x14ac:dyDescent="0.2">
      <c r="A9552" s="1058">
        <v>11833</v>
      </c>
      <c r="B9552" s="1059" t="s">
        <v>31490</v>
      </c>
      <c r="C9552" s="1060" t="s">
        <v>2974</v>
      </c>
      <c r="D9552" s="1061">
        <v>174.2</v>
      </c>
    </row>
    <row r="9553" spans="1:4" ht="22.5" x14ac:dyDescent="0.2">
      <c r="A9553" s="1058">
        <v>11305</v>
      </c>
      <c r="B9553" s="1059" t="s">
        <v>11899</v>
      </c>
      <c r="C9553" s="1060" t="s">
        <v>2974</v>
      </c>
      <c r="D9553" s="1061">
        <v>100.04</v>
      </c>
    </row>
    <row r="9554" spans="1:4" ht="22.5" x14ac:dyDescent="0.2">
      <c r="A9554" s="1058">
        <v>11306</v>
      </c>
      <c r="B9554" s="1059" t="s">
        <v>11900</v>
      </c>
      <c r="C9554" s="1060" t="s">
        <v>2974</v>
      </c>
      <c r="D9554" s="1061">
        <v>128.71</v>
      </c>
    </row>
    <row r="9555" spans="1:4" x14ac:dyDescent="0.2">
      <c r="A9555" s="1058">
        <v>11551</v>
      </c>
      <c r="B9555" s="1059" t="s">
        <v>22368</v>
      </c>
      <c r="C9555" s="1060" t="s">
        <v>2352</v>
      </c>
      <c r="D9555" s="1061">
        <v>173.69</v>
      </c>
    </row>
    <row r="9556" spans="1:4" x14ac:dyDescent="0.2">
      <c r="A9556" s="1058">
        <v>12327</v>
      </c>
      <c r="B9556" s="1059" t="s">
        <v>21167</v>
      </c>
      <c r="C9556" s="1060" t="s">
        <v>2352</v>
      </c>
      <c r="D9556" s="1061">
        <v>47.57</v>
      </c>
    </row>
    <row r="9557" spans="1:4" ht="22.5" x14ac:dyDescent="0.2">
      <c r="A9557" s="1058">
        <v>12868</v>
      </c>
      <c r="B9557" s="1059" t="s">
        <v>24150</v>
      </c>
      <c r="C9557" s="1060" t="s">
        <v>2352</v>
      </c>
      <c r="D9557" s="1061">
        <v>40.950000000000003</v>
      </c>
    </row>
    <row r="9558" spans="1:4" ht="22.5" x14ac:dyDescent="0.2">
      <c r="A9558" s="1058">
        <v>11771</v>
      </c>
      <c r="B9558" s="1059" t="s">
        <v>31491</v>
      </c>
      <c r="C9558" s="1060" t="s">
        <v>2352</v>
      </c>
      <c r="D9558" s="1061">
        <v>24.19</v>
      </c>
    </row>
    <row r="9559" spans="1:4" ht="22.5" x14ac:dyDescent="0.2">
      <c r="A9559" s="1058">
        <v>12618</v>
      </c>
      <c r="B9559" s="1059" t="s">
        <v>31492</v>
      </c>
      <c r="C9559" s="1060" t="s">
        <v>2352</v>
      </c>
      <c r="D9559" s="1061">
        <v>29.26</v>
      </c>
    </row>
    <row r="9560" spans="1:4" ht="22.5" x14ac:dyDescent="0.2">
      <c r="A9560" s="1058">
        <v>11770</v>
      </c>
      <c r="B9560" s="1059" t="s">
        <v>31493</v>
      </c>
      <c r="C9560" s="1060" t="s">
        <v>2352</v>
      </c>
      <c r="D9560" s="1061">
        <v>16.11</v>
      </c>
    </row>
    <row r="9561" spans="1:4" x14ac:dyDescent="0.2">
      <c r="A9561" s="1058">
        <v>11346</v>
      </c>
      <c r="B9561" s="1059" t="s">
        <v>11934</v>
      </c>
      <c r="C9561" s="1060" t="s">
        <v>2974</v>
      </c>
      <c r="D9561" s="1061">
        <v>591.75</v>
      </c>
    </row>
    <row r="9562" spans="1:4" ht="33.75" x14ac:dyDescent="0.2">
      <c r="A9562" s="1058">
        <v>11365</v>
      </c>
      <c r="B9562" s="1059" t="s">
        <v>11949</v>
      </c>
      <c r="C9562" s="1060" t="s">
        <v>24235</v>
      </c>
      <c r="D9562" s="1061">
        <v>453.15</v>
      </c>
    </row>
    <row r="9563" spans="1:4" x14ac:dyDescent="0.2">
      <c r="A9563" s="1058">
        <v>12201</v>
      </c>
      <c r="B9563" s="1059" t="s">
        <v>12555</v>
      </c>
      <c r="C9563" s="1060" t="s">
        <v>12556</v>
      </c>
      <c r="D9563" s="1061">
        <v>179.59</v>
      </c>
    </row>
    <row r="9564" spans="1:4" x14ac:dyDescent="0.2">
      <c r="A9564" s="1058">
        <v>10894</v>
      </c>
      <c r="B9564" s="1059" t="s">
        <v>11635</v>
      </c>
      <c r="C9564" s="1060" t="s">
        <v>3038</v>
      </c>
      <c r="D9564" s="1061">
        <v>29.2</v>
      </c>
    </row>
    <row r="9565" spans="1:4" ht="22.5" x14ac:dyDescent="0.2">
      <c r="A9565" s="1058">
        <v>12973</v>
      </c>
      <c r="B9565" s="1059" t="s">
        <v>24119</v>
      </c>
      <c r="C9565" s="1060" t="s">
        <v>24235</v>
      </c>
      <c r="D9565" s="1061">
        <v>119.11</v>
      </c>
    </row>
    <row r="9566" spans="1:4" ht="22.5" x14ac:dyDescent="0.2">
      <c r="A9566" s="1058">
        <v>11404</v>
      </c>
      <c r="B9566" s="1059" t="s">
        <v>11980</v>
      </c>
      <c r="C9566" s="1060" t="s">
        <v>2352</v>
      </c>
      <c r="D9566" s="1061">
        <v>19.95</v>
      </c>
    </row>
    <row r="9567" spans="1:4" ht="33.75" x14ac:dyDescent="0.2">
      <c r="A9567" s="1058">
        <v>12979</v>
      </c>
      <c r="B9567" s="1059" t="s">
        <v>24184</v>
      </c>
      <c r="C9567" s="1060" t="s">
        <v>2974</v>
      </c>
      <c r="D9567" s="1061">
        <v>552.27</v>
      </c>
    </row>
    <row r="9568" spans="1:4" x14ac:dyDescent="0.2">
      <c r="A9568" s="1058">
        <v>12158</v>
      </c>
      <c r="B9568" s="1059" t="s">
        <v>12516</v>
      </c>
      <c r="C9568" s="1060" t="s">
        <v>2352</v>
      </c>
      <c r="D9568" s="1061">
        <v>33.74</v>
      </c>
    </row>
    <row r="9569" spans="1:4" ht="33.75" x14ac:dyDescent="0.2">
      <c r="A9569" s="1058">
        <v>12104</v>
      </c>
      <c r="B9569" s="1059" t="s">
        <v>12463</v>
      </c>
      <c r="C9569" s="1060" t="s">
        <v>24235</v>
      </c>
      <c r="D9569" s="1061">
        <v>391.33</v>
      </c>
    </row>
    <row r="9570" spans="1:4" ht="33.75" x14ac:dyDescent="0.2">
      <c r="A9570" s="1058">
        <v>12221</v>
      </c>
      <c r="B9570" s="1059" t="s">
        <v>21163</v>
      </c>
      <c r="C9570" s="1060" t="s">
        <v>2352</v>
      </c>
      <c r="D9570" s="1061">
        <v>3775.88</v>
      </c>
    </row>
    <row r="9571" spans="1:4" ht="22.5" x14ac:dyDescent="0.2">
      <c r="A9571" s="1058">
        <v>12952</v>
      </c>
      <c r="B9571" s="1059" t="s">
        <v>24179</v>
      </c>
      <c r="C9571" s="1060" t="s">
        <v>2352</v>
      </c>
      <c r="D9571" s="1061">
        <v>3489.54</v>
      </c>
    </row>
    <row r="9572" spans="1:4" ht="22.5" x14ac:dyDescent="0.2">
      <c r="A9572" s="1058">
        <v>11532</v>
      </c>
      <c r="B9572" s="1059" t="s">
        <v>12064</v>
      </c>
      <c r="C9572" s="1060" t="s">
        <v>24235</v>
      </c>
      <c r="D9572" s="1061">
        <v>582.84</v>
      </c>
    </row>
    <row r="9573" spans="1:4" x14ac:dyDescent="0.2">
      <c r="A9573" s="1058">
        <v>12631</v>
      </c>
      <c r="B9573" s="1059" t="s">
        <v>21351</v>
      </c>
      <c r="C9573" s="1060" t="s">
        <v>24235</v>
      </c>
      <c r="D9573" s="1061">
        <v>20.97</v>
      </c>
    </row>
    <row r="9574" spans="1:4" ht="22.5" x14ac:dyDescent="0.2">
      <c r="A9574" s="1058">
        <v>11092</v>
      </c>
      <c r="B9574" s="1059" t="s">
        <v>11734</v>
      </c>
      <c r="C9574" s="1060" t="s">
        <v>2974</v>
      </c>
      <c r="D9574" s="1061">
        <v>18.32</v>
      </c>
    </row>
    <row r="9575" spans="1:4" ht="22.5" x14ac:dyDescent="0.2">
      <c r="A9575" s="1058">
        <v>10900</v>
      </c>
      <c r="B9575" s="1059" t="s">
        <v>11641</v>
      </c>
      <c r="C9575" s="1060" t="s">
        <v>2352</v>
      </c>
      <c r="D9575" s="1061">
        <v>26.4</v>
      </c>
    </row>
    <row r="9576" spans="1:4" x14ac:dyDescent="0.2">
      <c r="A9576" s="1058">
        <v>12896</v>
      </c>
      <c r="B9576" s="1059" t="s">
        <v>24072</v>
      </c>
      <c r="C9576" s="1060" t="s">
        <v>2352</v>
      </c>
      <c r="D9576" s="1061">
        <v>103.68</v>
      </c>
    </row>
    <row r="9577" spans="1:4" ht="22.5" x14ac:dyDescent="0.2">
      <c r="A9577" s="1058">
        <v>11614</v>
      </c>
      <c r="B9577" s="1059" t="s">
        <v>12124</v>
      </c>
      <c r="C9577" s="1060" t="s">
        <v>24235</v>
      </c>
      <c r="D9577" s="1061">
        <v>802.56</v>
      </c>
    </row>
  </sheetData>
  <printOptions horizontalCentered="1"/>
  <pageMargins left="0.78740157480314965" right="0.39370078740157483" top="0.39370078740157483" bottom="0.98425196850393704" header="0" footer="0.19685039370078741"/>
  <pageSetup paperSize="9" scale="6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9500"/>
  <sheetViews>
    <sheetView workbookViewId="0">
      <selection sqref="A1:D9500"/>
    </sheetView>
  </sheetViews>
  <sheetFormatPr defaultColWidth="6.85546875" defaultRowHeight="12.75" x14ac:dyDescent="0.2"/>
  <cols>
    <col min="1" max="1" width="6" style="535" bestFit="1" customWidth="1"/>
    <col min="2" max="2" width="70.42578125" style="538" customWidth="1"/>
    <col min="3" max="3" width="7" style="536" bestFit="1" customWidth="1"/>
    <col min="4" max="4" width="13.140625" style="537" bestFit="1" customWidth="1"/>
    <col min="5" max="16384" width="6.85546875" style="534"/>
  </cols>
  <sheetData>
    <row r="1" spans="1:4" x14ac:dyDescent="0.2">
      <c r="A1" s="1058">
        <v>8792</v>
      </c>
      <c r="B1" s="1059" t="s">
        <v>17656</v>
      </c>
      <c r="C1" s="1060" t="s">
        <v>2352</v>
      </c>
      <c r="D1" s="1061">
        <v>25349.439999999999</v>
      </c>
    </row>
    <row r="2" spans="1:4" ht="22.5" x14ac:dyDescent="0.2">
      <c r="A2" s="1058">
        <v>4246</v>
      </c>
      <c r="B2" s="1059" t="s">
        <v>15650</v>
      </c>
      <c r="C2" s="1060" t="s">
        <v>2834</v>
      </c>
      <c r="D2" s="1061">
        <v>102.08</v>
      </c>
    </row>
    <row r="3" spans="1:4" ht="22.5" x14ac:dyDescent="0.2">
      <c r="A3" s="1058">
        <v>6701</v>
      </c>
      <c r="B3" s="1059" t="s">
        <v>16798</v>
      </c>
      <c r="C3" s="1060" t="s">
        <v>2834</v>
      </c>
      <c r="D3" s="1061">
        <v>11.42</v>
      </c>
    </row>
    <row r="4" spans="1:4" ht="22.5" x14ac:dyDescent="0.2">
      <c r="A4" s="1058">
        <v>2450</v>
      </c>
      <c r="B4" s="1059" t="s">
        <v>30739</v>
      </c>
      <c r="C4" s="1060" t="s">
        <v>2834</v>
      </c>
      <c r="D4" s="1061">
        <v>62.5</v>
      </c>
    </row>
    <row r="5" spans="1:4" x14ac:dyDescent="0.2">
      <c r="A5" s="1058">
        <v>2451</v>
      </c>
      <c r="B5" s="1059" t="s">
        <v>30740</v>
      </c>
      <c r="C5" s="1060" t="s">
        <v>2834</v>
      </c>
      <c r="D5" s="1061">
        <v>44.39</v>
      </c>
    </row>
    <row r="6" spans="1:4" x14ac:dyDescent="0.2">
      <c r="A6" s="1058">
        <v>4994</v>
      </c>
      <c r="B6" s="1059" t="s">
        <v>30741</v>
      </c>
      <c r="C6" s="1060" t="s">
        <v>2834</v>
      </c>
      <c r="D6" s="1061">
        <v>44.39</v>
      </c>
    </row>
    <row r="7" spans="1:4" x14ac:dyDescent="0.2">
      <c r="A7" s="1058">
        <v>8488</v>
      </c>
      <c r="B7" s="1059" t="s">
        <v>17517</v>
      </c>
      <c r="C7" s="1060" t="s">
        <v>2834</v>
      </c>
      <c r="D7" s="1061">
        <v>131.46</v>
      </c>
    </row>
    <row r="8" spans="1:4" x14ac:dyDescent="0.2">
      <c r="A8" s="1058">
        <v>10434</v>
      </c>
      <c r="B8" s="1059" t="s">
        <v>18529</v>
      </c>
      <c r="C8" s="1060" t="s">
        <v>2834</v>
      </c>
      <c r="D8" s="1061">
        <v>90.41</v>
      </c>
    </row>
    <row r="9" spans="1:4" x14ac:dyDescent="0.2">
      <c r="A9" s="1058">
        <v>2454</v>
      </c>
      <c r="B9" s="1059" t="s">
        <v>14575</v>
      </c>
      <c r="C9" s="1060" t="s">
        <v>2834</v>
      </c>
      <c r="D9" s="1061">
        <v>135.30000000000001</v>
      </c>
    </row>
    <row r="10" spans="1:4" x14ac:dyDescent="0.2">
      <c r="A10" s="1058">
        <v>2456</v>
      </c>
      <c r="B10" s="1059" t="s">
        <v>14577</v>
      </c>
      <c r="C10" s="1060" t="s">
        <v>2834</v>
      </c>
      <c r="D10" s="1061">
        <v>106.52</v>
      </c>
    </row>
    <row r="11" spans="1:4" x14ac:dyDescent="0.2">
      <c r="A11" s="1058">
        <v>2457</v>
      </c>
      <c r="B11" s="1059" t="s">
        <v>14578</v>
      </c>
      <c r="C11" s="1060" t="s">
        <v>2834</v>
      </c>
      <c r="D11" s="1061">
        <v>121.73</v>
      </c>
    </row>
    <row r="12" spans="1:4" ht="22.5" x14ac:dyDescent="0.2">
      <c r="A12" s="1058">
        <v>2452</v>
      </c>
      <c r="B12" s="1059" t="s">
        <v>14573</v>
      </c>
      <c r="C12" s="1060" t="s">
        <v>2834</v>
      </c>
      <c r="D12" s="1061">
        <v>45.8</v>
      </c>
    </row>
    <row r="13" spans="1:4" x14ac:dyDescent="0.2">
      <c r="A13" s="1058">
        <v>4233</v>
      </c>
      <c r="B13" s="1059" t="s">
        <v>15641</v>
      </c>
      <c r="C13" s="1060" t="s">
        <v>2834</v>
      </c>
      <c r="D13" s="1061">
        <v>9.4499999999999993</v>
      </c>
    </row>
    <row r="14" spans="1:4" x14ac:dyDescent="0.2">
      <c r="A14" s="1058">
        <v>4236</v>
      </c>
      <c r="B14" s="1059" t="s">
        <v>15643</v>
      </c>
      <c r="C14" s="1060" t="s">
        <v>2834</v>
      </c>
      <c r="D14" s="1061">
        <v>125.64</v>
      </c>
    </row>
    <row r="15" spans="1:4" x14ac:dyDescent="0.2">
      <c r="A15" s="1058">
        <v>4237</v>
      </c>
      <c r="B15" s="1059" t="s">
        <v>15644</v>
      </c>
      <c r="C15" s="1060" t="s">
        <v>2834</v>
      </c>
      <c r="D15" s="1061">
        <v>16.61</v>
      </c>
    </row>
    <row r="16" spans="1:4" x14ac:dyDescent="0.2">
      <c r="A16" s="1058">
        <v>2465</v>
      </c>
      <c r="B16" s="1059" t="s">
        <v>14586</v>
      </c>
      <c r="C16" s="1060" t="s">
        <v>2834</v>
      </c>
      <c r="D16" s="1061">
        <v>166.68</v>
      </c>
    </row>
    <row r="17" spans="1:4" ht="22.5" x14ac:dyDescent="0.2">
      <c r="A17" s="1058">
        <v>4680</v>
      </c>
      <c r="B17" s="1059" t="s">
        <v>15884</v>
      </c>
      <c r="C17" s="1060" t="s">
        <v>2834</v>
      </c>
      <c r="D17" s="1061">
        <v>104.16</v>
      </c>
    </row>
    <row r="18" spans="1:4" ht="22.5" x14ac:dyDescent="0.2">
      <c r="A18" s="1058">
        <v>11046</v>
      </c>
      <c r="B18" s="1059" t="s">
        <v>18920</v>
      </c>
      <c r="C18" s="1060" t="s">
        <v>2834</v>
      </c>
      <c r="D18" s="1061">
        <v>217.9</v>
      </c>
    </row>
    <row r="19" spans="1:4" ht="22.5" x14ac:dyDescent="0.2">
      <c r="A19" s="1058">
        <v>9725</v>
      </c>
      <c r="B19" s="1059" t="s">
        <v>18208</v>
      </c>
      <c r="C19" s="1060" t="s">
        <v>2834</v>
      </c>
      <c r="D19" s="1061">
        <v>28800.46</v>
      </c>
    </row>
    <row r="20" spans="1:4" x14ac:dyDescent="0.2">
      <c r="A20" s="1058">
        <v>4239</v>
      </c>
      <c r="B20" s="1059" t="s">
        <v>15645</v>
      </c>
      <c r="C20" s="1060" t="s">
        <v>2834</v>
      </c>
      <c r="D20" s="1061">
        <v>14.17</v>
      </c>
    </row>
    <row r="21" spans="1:4" x14ac:dyDescent="0.2">
      <c r="A21" s="1058">
        <v>4241</v>
      </c>
      <c r="B21" s="1059" t="s">
        <v>15646</v>
      </c>
      <c r="C21" s="1060" t="s">
        <v>2834</v>
      </c>
      <c r="D21" s="1061">
        <v>10.43</v>
      </c>
    </row>
    <row r="22" spans="1:4" ht="22.5" x14ac:dyDescent="0.2">
      <c r="A22" s="1058">
        <v>2475</v>
      </c>
      <c r="B22" s="1059" t="s">
        <v>14595</v>
      </c>
      <c r="C22" s="1060" t="s">
        <v>2834</v>
      </c>
      <c r="D22" s="1061">
        <v>142.03</v>
      </c>
    </row>
    <row r="23" spans="1:4" x14ac:dyDescent="0.2">
      <c r="A23" s="1058">
        <v>4242</v>
      </c>
      <c r="B23" s="1059" t="s">
        <v>15647</v>
      </c>
      <c r="C23" s="1060" t="s">
        <v>2834</v>
      </c>
      <c r="D23" s="1061">
        <v>130.51</v>
      </c>
    </row>
    <row r="24" spans="1:4" x14ac:dyDescent="0.2">
      <c r="A24" s="1058">
        <v>13523</v>
      </c>
      <c r="B24" s="1059" t="s">
        <v>21828</v>
      </c>
      <c r="C24" s="1060" t="s">
        <v>2834</v>
      </c>
      <c r="D24" s="1061">
        <v>170.2</v>
      </c>
    </row>
    <row r="25" spans="1:4" x14ac:dyDescent="0.2">
      <c r="A25" s="1058">
        <v>2477</v>
      </c>
      <c r="B25" s="1059" t="s">
        <v>30742</v>
      </c>
      <c r="C25" s="1060" t="s">
        <v>2834</v>
      </c>
      <c r="D25" s="1061">
        <v>150.72</v>
      </c>
    </row>
    <row r="26" spans="1:4" x14ac:dyDescent="0.2">
      <c r="A26" s="1058">
        <v>2478</v>
      </c>
      <c r="B26" s="1059" t="s">
        <v>14596</v>
      </c>
      <c r="C26" s="1060" t="s">
        <v>2834</v>
      </c>
      <c r="D26" s="1061">
        <v>156.22</v>
      </c>
    </row>
    <row r="27" spans="1:4" x14ac:dyDescent="0.2">
      <c r="A27" s="1058">
        <v>4244</v>
      </c>
      <c r="B27" s="1059" t="s">
        <v>15648</v>
      </c>
      <c r="C27" s="1060" t="s">
        <v>2834</v>
      </c>
      <c r="D27" s="1061">
        <v>124.96</v>
      </c>
    </row>
    <row r="28" spans="1:4" x14ac:dyDescent="0.2">
      <c r="A28" s="1058">
        <v>2479</v>
      </c>
      <c r="B28" s="1059" t="s">
        <v>14597</v>
      </c>
      <c r="C28" s="1060" t="s">
        <v>2834</v>
      </c>
      <c r="D28" s="1061">
        <v>2.93</v>
      </c>
    </row>
    <row r="29" spans="1:4" x14ac:dyDescent="0.2">
      <c r="A29" s="1058">
        <v>4245</v>
      </c>
      <c r="B29" s="1059" t="s">
        <v>15649</v>
      </c>
      <c r="C29" s="1060" t="s">
        <v>2834</v>
      </c>
      <c r="D29" s="1061">
        <v>56.48</v>
      </c>
    </row>
    <row r="30" spans="1:4" ht="22.5" x14ac:dyDescent="0.2">
      <c r="A30" s="1058">
        <v>2481</v>
      </c>
      <c r="B30" s="1059" t="s">
        <v>30743</v>
      </c>
      <c r="C30" s="1060" t="s">
        <v>2834</v>
      </c>
      <c r="D30" s="1061">
        <v>120.79</v>
      </c>
    </row>
    <row r="31" spans="1:4" x14ac:dyDescent="0.2">
      <c r="A31" s="1058">
        <v>2482</v>
      </c>
      <c r="B31" s="1059" t="s">
        <v>14599</v>
      </c>
      <c r="C31" s="1060" t="s">
        <v>2834</v>
      </c>
      <c r="D31" s="1061">
        <v>72.08</v>
      </c>
    </row>
    <row r="32" spans="1:4" x14ac:dyDescent="0.2">
      <c r="A32" s="1058">
        <v>2485</v>
      </c>
      <c r="B32" s="1059" t="s">
        <v>14602</v>
      </c>
      <c r="C32" s="1060" t="s">
        <v>2834</v>
      </c>
      <c r="D32" s="1061">
        <v>89.95</v>
      </c>
    </row>
    <row r="33" spans="1:4" x14ac:dyDescent="0.2">
      <c r="A33" s="1058">
        <v>2487</v>
      </c>
      <c r="B33" s="1059" t="s">
        <v>14604</v>
      </c>
      <c r="C33" s="1060" t="s">
        <v>2834</v>
      </c>
      <c r="D33" s="1061">
        <v>90.95</v>
      </c>
    </row>
    <row r="34" spans="1:4" x14ac:dyDescent="0.2">
      <c r="A34" s="1058">
        <v>4247</v>
      </c>
      <c r="B34" s="1059" t="s">
        <v>15651</v>
      </c>
      <c r="C34" s="1060" t="s">
        <v>2834</v>
      </c>
      <c r="D34" s="1061">
        <v>90.95</v>
      </c>
    </row>
    <row r="35" spans="1:4" ht="22.5" x14ac:dyDescent="0.2">
      <c r="A35" s="1058">
        <v>2488</v>
      </c>
      <c r="B35" s="1059" t="s">
        <v>14605</v>
      </c>
      <c r="C35" s="1060" t="s">
        <v>2834</v>
      </c>
      <c r="D35" s="1061">
        <v>111.18</v>
      </c>
    </row>
    <row r="36" spans="1:4" x14ac:dyDescent="0.2">
      <c r="A36" s="1058">
        <v>2489</v>
      </c>
      <c r="B36" s="1059" t="s">
        <v>14606</v>
      </c>
      <c r="C36" s="1060" t="s">
        <v>2834</v>
      </c>
      <c r="D36" s="1061">
        <v>45.38</v>
      </c>
    </row>
    <row r="37" spans="1:4" x14ac:dyDescent="0.2">
      <c r="A37" s="1058">
        <v>2486</v>
      </c>
      <c r="B37" s="1059" t="s">
        <v>14603</v>
      </c>
      <c r="C37" s="1060" t="s">
        <v>2834</v>
      </c>
      <c r="D37" s="1061">
        <v>70.739999999999995</v>
      </c>
    </row>
    <row r="38" spans="1:4" x14ac:dyDescent="0.2">
      <c r="A38" s="1058">
        <v>4248</v>
      </c>
      <c r="B38" s="1059" t="s">
        <v>15652</v>
      </c>
      <c r="C38" s="1060" t="s">
        <v>2834</v>
      </c>
      <c r="D38" s="1061">
        <v>148.88999999999999</v>
      </c>
    </row>
    <row r="39" spans="1:4" ht="33.75" x14ac:dyDescent="0.2">
      <c r="A39" s="1058">
        <v>11862</v>
      </c>
      <c r="B39" s="1059" t="s">
        <v>19391</v>
      </c>
      <c r="C39" s="1060" t="s">
        <v>2834</v>
      </c>
      <c r="D39" s="1061">
        <v>276.17</v>
      </c>
    </row>
    <row r="40" spans="1:4" ht="22.5" x14ac:dyDescent="0.2">
      <c r="A40" s="1058">
        <v>10031</v>
      </c>
      <c r="B40" s="1059" t="s">
        <v>18314</v>
      </c>
      <c r="C40" s="1060" t="s">
        <v>2352</v>
      </c>
      <c r="D40" s="1061">
        <v>9547.5499999999993</v>
      </c>
    </row>
    <row r="41" spans="1:4" ht="33.75" x14ac:dyDescent="0.2">
      <c r="A41" s="1058">
        <v>9719</v>
      </c>
      <c r="B41" s="1059" t="s">
        <v>18203</v>
      </c>
      <c r="C41" s="1060" t="s">
        <v>2834</v>
      </c>
      <c r="D41" s="1061">
        <v>22240.47</v>
      </c>
    </row>
    <row r="42" spans="1:4" x14ac:dyDescent="0.2">
      <c r="A42" s="1058">
        <v>4249</v>
      </c>
      <c r="B42" s="1059" t="s">
        <v>15653</v>
      </c>
      <c r="C42" s="1060" t="s">
        <v>2834</v>
      </c>
      <c r="D42" s="1061">
        <v>3.2</v>
      </c>
    </row>
    <row r="43" spans="1:4" x14ac:dyDescent="0.2">
      <c r="A43" s="1058">
        <v>2499</v>
      </c>
      <c r="B43" s="1059" t="s">
        <v>14616</v>
      </c>
      <c r="C43" s="1060" t="s">
        <v>2834</v>
      </c>
      <c r="D43" s="1061">
        <v>79.89</v>
      </c>
    </row>
    <row r="44" spans="1:4" x14ac:dyDescent="0.2">
      <c r="A44" s="1058">
        <v>2500</v>
      </c>
      <c r="B44" s="1059" t="s">
        <v>14617</v>
      </c>
      <c r="C44" s="1060" t="s">
        <v>2834</v>
      </c>
      <c r="D44" s="1061">
        <v>155.34</v>
      </c>
    </row>
    <row r="45" spans="1:4" ht="22.5" x14ac:dyDescent="0.2">
      <c r="A45" s="1058">
        <v>2501</v>
      </c>
      <c r="B45" s="1059" t="s">
        <v>14618</v>
      </c>
      <c r="C45" s="1060" t="s">
        <v>2834</v>
      </c>
      <c r="D45" s="1061">
        <v>185.18</v>
      </c>
    </row>
    <row r="46" spans="1:4" x14ac:dyDescent="0.2">
      <c r="A46" s="1058">
        <v>2502</v>
      </c>
      <c r="B46" s="1059" t="s">
        <v>14619</v>
      </c>
      <c r="C46" s="1060" t="s">
        <v>2834</v>
      </c>
      <c r="D46" s="1061">
        <v>185.18</v>
      </c>
    </row>
    <row r="47" spans="1:4" x14ac:dyDescent="0.2">
      <c r="A47" s="1058">
        <v>2503</v>
      </c>
      <c r="B47" s="1059" t="s">
        <v>14620</v>
      </c>
      <c r="C47" s="1060" t="s">
        <v>2834</v>
      </c>
      <c r="D47" s="1061">
        <v>234.56</v>
      </c>
    </row>
    <row r="48" spans="1:4" x14ac:dyDescent="0.2">
      <c r="A48" s="1058">
        <v>4234</v>
      </c>
      <c r="B48" s="1059" t="s">
        <v>15642</v>
      </c>
      <c r="C48" s="1060" t="s">
        <v>2834</v>
      </c>
      <c r="D48" s="1061">
        <v>131.21</v>
      </c>
    </row>
    <row r="49" spans="1:4" x14ac:dyDescent="0.2">
      <c r="A49" s="1058">
        <v>9476</v>
      </c>
      <c r="B49" s="1059" t="s">
        <v>18044</v>
      </c>
      <c r="C49" s="1060" t="s">
        <v>17535</v>
      </c>
      <c r="D49" s="1061">
        <v>900</v>
      </c>
    </row>
    <row r="50" spans="1:4" x14ac:dyDescent="0.2">
      <c r="A50" s="1058">
        <v>5935</v>
      </c>
      <c r="B50" s="1059" t="s">
        <v>16574</v>
      </c>
      <c r="C50" s="1060" t="s">
        <v>2831</v>
      </c>
      <c r="D50" s="1061">
        <v>0.83</v>
      </c>
    </row>
    <row r="51" spans="1:4" x14ac:dyDescent="0.2">
      <c r="A51" s="1058">
        <v>6798</v>
      </c>
      <c r="B51" s="1059" t="s">
        <v>16865</v>
      </c>
      <c r="C51" s="1060" t="s">
        <v>2831</v>
      </c>
      <c r="D51" s="1061">
        <v>1.87</v>
      </c>
    </row>
    <row r="52" spans="1:4" ht="22.5" x14ac:dyDescent="0.2">
      <c r="A52" s="1058">
        <v>13175</v>
      </c>
      <c r="B52" s="1059" t="s">
        <v>20178</v>
      </c>
      <c r="C52" s="1060" t="s">
        <v>4523</v>
      </c>
      <c r="D52" s="1061">
        <v>30</v>
      </c>
    </row>
    <row r="53" spans="1:4" x14ac:dyDescent="0.2">
      <c r="A53" s="1058">
        <v>6799</v>
      </c>
      <c r="B53" s="1059" t="s">
        <v>16866</v>
      </c>
      <c r="C53" s="1060" t="s">
        <v>2831</v>
      </c>
      <c r="D53" s="1061">
        <v>35</v>
      </c>
    </row>
    <row r="54" spans="1:4" ht="22.5" x14ac:dyDescent="0.2">
      <c r="A54" s="1058">
        <v>5893</v>
      </c>
      <c r="B54" s="1059" t="s">
        <v>16561</v>
      </c>
      <c r="C54" s="1060" t="s">
        <v>2831</v>
      </c>
      <c r="D54" s="1061">
        <v>70</v>
      </c>
    </row>
    <row r="55" spans="1:4" x14ac:dyDescent="0.2">
      <c r="A55" s="1058">
        <v>5894</v>
      </c>
      <c r="B55" s="1062"/>
      <c r="C55" s="1060" t="s">
        <v>2831</v>
      </c>
      <c r="D55" s="1061">
        <v>70</v>
      </c>
    </row>
    <row r="56" spans="1:4" ht="22.5" x14ac:dyDescent="0.2">
      <c r="A56" s="1062"/>
      <c r="B56" s="1059" t="s">
        <v>16562</v>
      </c>
      <c r="C56" s="1062"/>
      <c r="D56" s="1062"/>
    </row>
    <row r="57" spans="1:4" ht="22.5" x14ac:dyDescent="0.2">
      <c r="A57" s="1058">
        <v>13195</v>
      </c>
      <c r="B57" s="1059" t="s">
        <v>21569</v>
      </c>
      <c r="C57" s="1060" t="s">
        <v>30744</v>
      </c>
      <c r="D57" s="1061">
        <v>789</v>
      </c>
    </row>
    <row r="58" spans="1:4" x14ac:dyDescent="0.2">
      <c r="A58" s="1058">
        <v>5895</v>
      </c>
      <c r="B58" s="1059" t="s">
        <v>16563</v>
      </c>
      <c r="C58" s="1060" t="s">
        <v>2352</v>
      </c>
      <c r="D58" s="1061">
        <v>490.07</v>
      </c>
    </row>
    <row r="59" spans="1:4" x14ac:dyDescent="0.2">
      <c r="A59" s="1058">
        <v>4415</v>
      </c>
      <c r="B59" s="1059" t="s">
        <v>15754</v>
      </c>
      <c r="C59" s="1060" t="s">
        <v>2834</v>
      </c>
      <c r="D59" s="1061">
        <v>4.4000000000000004</v>
      </c>
    </row>
    <row r="60" spans="1:4" x14ac:dyDescent="0.2">
      <c r="A60" s="1058">
        <v>5896</v>
      </c>
      <c r="B60" s="1059" t="s">
        <v>16564</v>
      </c>
      <c r="C60" s="1060" t="s">
        <v>2834</v>
      </c>
      <c r="D60" s="1061">
        <v>8.33</v>
      </c>
    </row>
    <row r="61" spans="1:4" x14ac:dyDescent="0.2">
      <c r="A61" s="1058">
        <v>11720</v>
      </c>
      <c r="B61" s="1059" t="s">
        <v>19320</v>
      </c>
      <c r="C61" s="1060" t="s">
        <v>2721</v>
      </c>
      <c r="D61" s="1061">
        <v>161.59</v>
      </c>
    </row>
    <row r="62" spans="1:4" x14ac:dyDescent="0.2">
      <c r="A62" s="1058">
        <v>11717</v>
      </c>
      <c r="B62" s="1059" t="s">
        <v>19317</v>
      </c>
      <c r="C62" s="1060" t="s">
        <v>2721</v>
      </c>
      <c r="D62" s="1061">
        <v>477.67</v>
      </c>
    </row>
    <row r="63" spans="1:4" x14ac:dyDescent="0.2">
      <c r="A63" s="1058">
        <v>6441</v>
      </c>
      <c r="B63" s="1059" t="s">
        <v>16649</v>
      </c>
      <c r="C63" s="1060" t="s">
        <v>2834</v>
      </c>
      <c r="D63" s="1061">
        <v>3.67</v>
      </c>
    </row>
    <row r="64" spans="1:4" x14ac:dyDescent="0.2">
      <c r="A64" s="1058">
        <v>9732</v>
      </c>
      <c r="B64" s="1059" t="s">
        <v>18213</v>
      </c>
      <c r="C64" s="1060" t="s">
        <v>2721</v>
      </c>
      <c r="D64" s="1061">
        <v>274.29000000000002</v>
      </c>
    </row>
    <row r="65" spans="1:4" x14ac:dyDescent="0.2">
      <c r="A65" s="1058">
        <v>2455</v>
      </c>
      <c r="B65" s="1059" t="s">
        <v>14576</v>
      </c>
      <c r="C65" s="1060" t="s">
        <v>2834</v>
      </c>
      <c r="D65" s="1061">
        <v>101.57</v>
      </c>
    </row>
    <row r="66" spans="1:4" ht="22.5" x14ac:dyDescent="0.2">
      <c r="A66" s="1058">
        <v>2460</v>
      </c>
      <c r="B66" s="1059" t="s">
        <v>14581</v>
      </c>
      <c r="C66" s="1060" t="s">
        <v>2834</v>
      </c>
      <c r="D66" s="1061">
        <v>2.29</v>
      </c>
    </row>
    <row r="67" spans="1:4" ht="22.5" x14ac:dyDescent="0.2">
      <c r="A67" s="1058">
        <v>2461</v>
      </c>
      <c r="B67" s="1059" t="s">
        <v>14582</v>
      </c>
      <c r="C67" s="1060" t="s">
        <v>2834</v>
      </c>
      <c r="D67" s="1061">
        <v>2.74</v>
      </c>
    </row>
    <row r="68" spans="1:4" ht="22.5" x14ac:dyDescent="0.2">
      <c r="A68" s="1058">
        <v>2462</v>
      </c>
      <c r="B68" s="1059" t="s">
        <v>14583</v>
      </c>
      <c r="C68" s="1060" t="s">
        <v>2834</v>
      </c>
      <c r="D68" s="1061">
        <v>2.74</v>
      </c>
    </row>
    <row r="69" spans="1:4" x14ac:dyDescent="0.2">
      <c r="A69" s="1058">
        <v>10764</v>
      </c>
      <c r="B69" s="1059" t="s">
        <v>30745</v>
      </c>
      <c r="C69" s="1060" t="s">
        <v>4523</v>
      </c>
      <c r="D69" s="1061">
        <v>0.16</v>
      </c>
    </row>
    <row r="70" spans="1:4" x14ac:dyDescent="0.2">
      <c r="A70" s="1058">
        <v>10765</v>
      </c>
      <c r="B70" s="1059" t="s">
        <v>18782</v>
      </c>
      <c r="C70" s="1060" t="s">
        <v>4523</v>
      </c>
      <c r="D70" s="1061">
        <v>21.66</v>
      </c>
    </row>
    <row r="71" spans="1:4" x14ac:dyDescent="0.2">
      <c r="A71" s="1058">
        <v>9731</v>
      </c>
      <c r="B71" s="1059" t="s">
        <v>18212</v>
      </c>
      <c r="C71" s="1060" t="s">
        <v>2721</v>
      </c>
      <c r="D71" s="1061">
        <v>791.09</v>
      </c>
    </row>
    <row r="72" spans="1:4" x14ac:dyDescent="0.2">
      <c r="A72" s="1058">
        <v>4182</v>
      </c>
      <c r="B72" s="1059" t="s">
        <v>15617</v>
      </c>
      <c r="C72" s="1060" t="s">
        <v>2834</v>
      </c>
      <c r="D72" s="1061">
        <v>1.27</v>
      </c>
    </row>
    <row r="73" spans="1:4" x14ac:dyDescent="0.2">
      <c r="A73" s="1058">
        <v>2717</v>
      </c>
      <c r="B73" s="1059" t="s">
        <v>14761</v>
      </c>
      <c r="C73" s="1060" t="s">
        <v>4523</v>
      </c>
      <c r="D73" s="1061">
        <v>7.1</v>
      </c>
    </row>
    <row r="74" spans="1:4" x14ac:dyDescent="0.2">
      <c r="A74" s="1058">
        <v>9730</v>
      </c>
      <c r="B74" s="1059" t="s">
        <v>18211</v>
      </c>
      <c r="C74" s="1060" t="s">
        <v>4523</v>
      </c>
      <c r="D74" s="1061">
        <v>50.77</v>
      </c>
    </row>
    <row r="75" spans="1:4" x14ac:dyDescent="0.2">
      <c r="A75" s="1058">
        <v>9733</v>
      </c>
      <c r="B75" s="1059" t="s">
        <v>18211</v>
      </c>
      <c r="C75" s="1060" t="s">
        <v>30746</v>
      </c>
      <c r="D75" s="1061">
        <v>507.96</v>
      </c>
    </row>
    <row r="76" spans="1:4" x14ac:dyDescent="0.2">
      <c r="A76" s="1058">
        <v>9734</v>
      </c>
      <c r="B76" s="1059" t="s">
        <v>18211</v>
      </c>
      <c r="C76" s="1060" t="s">
        <v>2721</v>
      </c>
      <c r="D76" s="1061">
        <v>812.72</v>
      </c>
    </row>
    <row r="77" spans="1:4" ht="22.5" x14ac:dyDescent="0.2">
      <c r="A77" s="1058">
        <v>2871</v>
      </c>
      <c r="B77" s="1059" t="s">
        <v>14800</v>
      </c>
      <c r="C77" s="1060" t="s">
        <v>2834</v>
      </c>
      <c r="D77" s="1061">
        <v>7.6</v>
      </c>
    </row>
    <row r="78" spans="1:4" ht="22.5" x14ac:dyDescent="0.2">
      <c r="A78" s="1058">
        <v>11714</v>
      </c>
      <c r="B78" s="1059" t="s">
        <v>19315</v>
      </c>
      <c r="C78" s="1060" t="s">
        <v>2721</v>
      </c>
      <c r="D78" s="1061">
        <v>1415.5</v>
      </c>
    </row>
    <row r="79" spans="1:4" x14ac:dyDescent="0.2">
      <c r="A79" s="1058">
        <v>10575</v>
      </c>
      <c r="B79" s="1059" t="s">
        <v>18655</v>
      </c>
      <c r="C79" s="1060" t="s">
        <v>4523</v>
      </c>
      <c r="D79" s="1061">
        <v>0.26</v>
      </c>
    </row>
    <row r="80" spans="1:4" ht="22.5" x14ac:dyDescent="0.2">
      <c r="A80" s="1058">
        <v>4178</v>
      </c>
      <c r="B80" s="1059" t="s">
        <v>15612</v>
      </c>
      <c r="C80" s="1060" t="s">
        <v>2834</v>
      </c>
      <c r="D80" s="1061">
        <v>1.87</v>
      </c>
    </row>
    <row r="81" spans="1:4" ht="22.5" x14ac:dyDescent="0.2">
      <c r="A81" s="1058">
        <v>11718</v>
      </c>
      <c r="B81" s="1059" t="s">
        <v>19318</v>
      </c>
      <c r="C81" s="1060" t="s">
        <v>2721</v>
      </c>
      <c r="D81" s="1061">
        <v>315.05</v>
      </c>
    </row>
    <row r="82" spans="1:4" ht="22.5" x14ac:dyDescent="0.2">
      <c r="A82" s="1058">
        <v>2790</v>
      </c>
      <c r="B82" s="1059" t="s">
        <v>14784</v>
      </c>
      <c r="C82" s="1060" t="s">
        <v>2834</v>
      </c>
      <c r="D82" s="1061">
        <v>40.65</v>
      </c>
    </row>
    <row r="83" spans="1:4" x14ac:dyDescent="0.2">
      <c r="A83" s="1058">
        <v>8863</v>
      </c>
      <c r="B83" s="1059" t="s">
        <v>17688</v>
      </c>
      <c r="C83" s="1060" t="s">
        <v>2834</v>
      </c>
      <c r="D83" s="1061">
        <v>0.08</v>
      </c>
    </row>
    <row r="84" spans="1:4" ht="22.5" x14ac:dyDescent="0.2">
      <c r="A84" s="1058">
        <v>2474</v>
      </c>
      <c r="B84" s="1059" t="s">
        <v>14594</v>
      </c>
      <c r="C84" s="1060" t="s">
        <v>2834</v>
      </c>
      <c r="D84" s="1061">
        <v>1.91</v>
      </c>
    </row>
    <row r="85" spans="1:4" x14ac:dyDescent="0.2">
      <c r="A85" s="1058">
        <v>8250</v>
      </c>
      <c r="B85" s="1059" t="s">
        <v>17419</v>
      </c>
      <c r="C85" s="1060" t="s">
        <v>2834</v>
      </c>
      <c r="D85" s="1061">
        <v>3.82</v>
      </c>
    </row>
    <row r="86" spans="1:4" ht="22.5" x14ac:dyDescent="0.2">
      <c r="A86" s="1058">
        <v>11716</v>
      </c>
      <c r="B86" s="1059" t="s">
        <v>19316</v>
      </c>
      <c r="C86" s="1060" t="s">
        <v>2721</v>
      </c>
      <c r="D86" s="1061">
        <v>320.57</v>
      </c>
    </row>
    <row r="87" spans="1:4" x14ac:dyDescent="0.2">
      <c r="A87" s="1058">
        <v>11719</v>
      </c>
      <c r="B87" s="1059" t="s">
        <v>19319</v>
      </c>
      <c r="C87" s="1060" t="s">
        <v>2721</v>
      </c>
      <c r="D87" s="1061">
        <v>271.24</v>
      </c>
    </row>
    <row r="88" spans="1:4" x14ac:dyDescent="0.2">
      <c r="A88" s="1058">
        <v>10576</v>
      </c>
      <c r="B88" s="1059" t="s">
        <v>30747</v>
      </c>
      <c r="C88" s="1060" t="s">
        <v>4523</v>
      </c>
      <c r="D88" s="1061">
        <v>0.56999999999999995</v>
      </c>
    </row>
    <row r="89" spans="1:4" x14ac:dyDescent="0.2">
      <c r="A89" s="1058">
        <v>10224</v>
      </c>
      <c r="B89" s="1059" t="s">
        <v>18398</v>
      </c>
      <c r="C89" s="1060" t="s">
        <v>4523</v>
      </c>
      <c r="D89" s="1061">
        <v>0.16</v>
      </c>
    </row>
    <row r="90" spans="1:4" x14ac:dyDescent="0.2">
      <c r="A90" s="1058">
        <v>11721</v>
      </c>
      <c r="B90" s="1059" t="s">
        <v>19321</v>
      </c>
      <c r="C90" s="1060" t="s">
        <v>2721</v>
      </c>
      <c r="D90" s="1061">
        <v>1113.68</v>
      </c>
    </row>
    <row r="91" spans="1:4" ht="22.5" x14ac:dyDescent="0.2">
      <c r="A91" s="1058">
        <v>11722</v>
      </c>
      <c r="B91" s="1059" t="s">
        <v>19322</v>
      </c>
      <c r="C91" s="1060" t="s">
        <v>2721</v>
      </c>
      <c r="D91" s="1061">
        <v>181.78</v>
      </c>
    </row>
    <row r="92" spans="1:4" ht="22.5" x14ac:dyDescent="0.2">
      <c r="A92" s="1058">
        <v>4812</v>
      </c>
      <c r="B92" s="1059" t="s">
        <v>15980</v>
      </c>
      <c r="C92" s="1060" t="s">
        <v>2834</v>
      </c>
      <c r="D92" s="1061">
        <v>85.5</v>
      </c>
    </row>
    <row r="93" spans="1:4" x14ac:dyDescent="0.2">
      <c r="A93" s="1058">
        <v>4176</v>
      </c>
      <c r="B93" s="1059" t="s">
        <v>15610</v>
      </c>
      <c r="C93" s="1060" t="s">
        <v>2352</v>
      </c>
      <c r="D93" s="1061">
        <v>10.050000000000001</v>
      </c>
    </row>
    <row r="94" spans="1:4" x14ac:dyDescent="0.2">
      <c r="A94" s="1058">
        <v>7123</v>
      </c>
      <c r="B94" s="1059" t="s">
        <v>17028</v>
      </c>
      <c r="C94" s="1060" t="s">
        <v>2352</v>
      </c>
      <c r="D94" s="1061">
        <v>2470.66</v>
      </c>
    </row>
    <row r="95" spans="1:4" ht="22.5" x14ac:dyDescent="0.2">
      <c r="A95" s="1058">
        <v>12015</v>
      </c>
      <c r="B95" s="1059" t="s">
        <v>19513</v>
      </c>
      <c r="C95" s="1060" t="s">
        <v>2352</v>
      </c>
      <c r="D95" s="1061">
        <v>6252.55</v>
      </c>
    </row>
    <row r="96" spans="1:4" ht="22.5" x14ac:dyDescent="0.2">
      <c r="A96" s="1058">
        <v>13147</v>
      </c>
      <c r="B96" s="1059" t="s">
        <v>20156</v>
      </c>
      <c r="C96" s="1060" t="s">
        <v>2352</v>
      </c>
      <c r="D96" s="1061">
        <v>2693.47</v>
      </c>
    </row>
    <row r="97" spans="1:4" x14ac:dyDescent="0.2">
      <c r="A97" s="1058">
        <v>12017</v>
      </c>
      <c r="B97" s="1059" t="s">
        <v>11808</v>
      </c>
      <c r="C97" s="1060" t="s">
        <v>2352</v>
      </c>
      <c r="D97" s="1061">
        <v>1589.89</v>
      </c>
    </row>
    <row r="98" spans="1:4" ht="22.5" x14ac:dyDescent="0.2">
      <c r="A98" s="1058">
        <v>2463</v>
      </c>
      <c r="B98" s="1059" t="s">
        <v>14584</v>
      </c>
      <c r="C98" s="1060" t="s">
        <v>2834</v>
      </c>
      <c r="D98" s="1061">
        <v>12.67</v>
      </c>
    </row>
    <row r="99" spans="1:4" ht="22.5" x14ac:dyDescent="0.2">
      <c r="A99" s="1058">
        <v>2464</v>
      </c>
      <c r="B99" s="1059" t="s">
        <v>14585</v>
      </c>
      <c r="C99" s="1060" t="s">
        <v>2834</v>
      </c>
      <c r="D99" s="1061">
        <v>26.85</v>
      </c>
    </row>
    <row r="100" spans="1:4" ht="22.5" x14ac:dyDescent="0.2">
      <c r="A100" s="1058">
        <v>7897</v>
      </c>
      <c r="B100" s="1059" t="s">
        <v>17278</v>
      </c>
      <c r="C100" s="1060" t="s">
        <v>2834</v>
      </c>
      <c r="D100" s="1061">
        <v>0.34</v>
      </c>
    </row>
    <row r="101" spans="1:4" x14ac:dyDescent="0.2">
      <c r="A101" s="1058">
        <v>11420</v>
      </c>
      <c r="B101" s="1059" t="s">
        <v>19121</v>
      </c>
      <c r="C101" s="1060" t="s">
        <v>2834</v>
      </c>
      <c r="D101" s="1061">
        <v>6.5</v>
      </c>
    </row>
    <row r="102" spans="1:4" x14ac:dyDescent="0.2">
      <c r="A102" s="1058">
        <v>6789</v>
      </c>
      <c r="B102" s="1059" t="s">
        <v>16857</v>
      </c>
      <c r="C102" s="1060" t="s">
        <v>2352</v>
      </c>
      <c r="D102" s="1061">
        <v>8</v>
      </c>
    </row>
    <row r="103" spans="1:4" x14ac:dyDescent="0.2">
      <c r="A103" s="1058">
        <v>10184</v>
      </c>
      <c r="B103" s="1059" t="s">
        <v>18381</v>
      </c>
      <c r="C103" s="1060" t="s">
        <v>2721</v>
      </c>
      <c r="D103" s="1061">
        <v>4063.57</v>
      </c>
    </row>
    <row r="104" spans="1:4" x14ac:dyDescent="0.2">
      <c r="A104" s="1058">
        <v>7255</v>
      </c>
      <c r="B104" s="1059" t="s">
        <v>17078</v>
      </c>
      <c r="C104" s="1060" t="s">
        <v>2834</v>
      </c>
      <c r="D104" s="1061">
        <v>0.08</v>
      </c>
    </row>
    <row r="105" spans="1:4" x14ac:dyDescent="0.2">
      <c r="A105" s="1058">
        <v>5897</v>
      </c>
      <c r="B105" s="1059" t="s">
        <v>16565</v>
      </c>
      <c r="C105" s="1060" t="s">
        <v>2834</v>
      </c>
      <c r="D105" s="1061">
        <v>16.38</v>
      </c>
    </row>
    <row r="106" spans="1:4" x14ac:dyDescent="0.2">
      <c r="A106" s="1058">
        <v>9561</v>
      </c>
      <c r="B106" s="1059" t="s">
        <v>18110</v>
      </c>
      <c r="C106" s="1060" t="s">
        <v>2834</v>
      </c>
      <c r="D106" s="1061">
        <v>125.86</v>
      </c>
    </row>
    <row r="107" spans="1:4" x14ac:dyDescent="0.2">
      <c r="A107" s="1058">
        <v>6790</v>
      </c>
      <c r="B107" s="1059" t="s">
        <v>16858</v>
      </c>
      <c r="C107" s="1060" t="s">
        <v>2721</v>
      </c>
      <c r="D107" s="1061">
        <v>132.05000000000001</v>
      </c>
    </row>
    <row r="108" spans="1:4" ht="33.75" x14ac:dyDescent="0.2">
      <c r="A108" s="1058">
        <v>11081</v>
      </c>
      <c r="B108" s="1059" t="s">
        <v>11262</v>
      </c>
      <c r="C108" s="1060" t="s">
        <v>2352</v>
      </c>
      <c r="D108" s="1061">
        <v>45715.41</v>
      </c>
    </row>
    <row r="109" spans="1:4" x14ac:dyDescent="0.2">
      <c r="A109" s="1058">
        <v>11248</v>
      </c>
      <c r="B109" s="1059" t="s">
        <v>19020</v>
      </c>
      <c r="C109" s="1060" t="s">
        <v>2352</v>
      </c>
      <c r="D109" s="1061">
        <v>246</v>
      </c>
    </row>
    <row r="110" spans="1:4" x14ac:dyDescent="0.2">
      <c r="A110" s="1058">
        <v>4983</v>
      </c>
      <c r="B110" s="1059" t="s">
        <v>16112</v>
      </c>
      <c r="C110" s="1060" t="s">
        <v>2834</v>
      </c>
      <c r="D110" s="1061">
        <v>2.7</v>
      </c>
    </row>
    <row r="111" spans="1:4" x14ac:dyDescent="0.2">
      <c r="A111" s="1058">
        <v>10197</v>
      </c>
      <c r="B111" s="1059" t="s">
        <v>18390</v>
      </c>
      <c r="C111" s="1060" t="s">
        <v>12556</v>
      </c>
      <c r="D111" s="1061">
        <v>5790.63</v>
      </c>
    </row>
    <row r="112" spans="1:4" ht="22.5" x14ac:dyDescent="0.2">
      <c r="A112" s="1058">
        <v>2470</v>
      </c>
      <c r="B112" s="1059" t="s">
        <v>14590</v>
      </c>
      <c r="C112" s="1060" t="s">
        <v>2834</v>
      </c>
      <c r="D112" s="1061">
        <v>56.44</v>
      </c>
    </row>
    <row r="113" spans="1:4" x14ac:dyDescent="0.2">
      <c r="A113" s="1058">
        <v>2468</v>
      </c>
      <c r="B113" s="1059" t="s">
        <v>14588</v>
      </c>
      <c r="C113" s="1060" t="s">
        <v>2834</v>
      </c>
      <c r="D113" s="1061">
        <v>16.95</v>
      </c>
    </row>
    <row r="114" spans="1:4" ht="33.75" x14ac:dyDescent="0.2">
      <c r="A114" s="1058">
        <v>6670</v>
      </c>
      <c r="B114" s="1059" t="s">
        <v>16793</v>
      </c>
      <c r="C114" s="1060" t="s">
        <v>2352</v>
      </c>
      <c r="D114" s="1061">
        <v>73144.679999999993</v>
      </c>
    </row>
    <row r="115" spans="1:4" x14ac:dyDescent="0.2">
      <c r="A115" s="1058">
        <v>2471</v>
      </c>
      <c r="B115" s="1059" t="s">
        <v>14591</v>
      </c>
      <c r="C115" s="1060" t="s">
        <v>6741</v>
      </c>
      <c r="D115" s="1061">
        <v>2693.43</v>
      </c>
    </row>
    <row r="116" spans="1:4" ht="33.75" x14ac:dyDescent="0.2">
      <c r="A116" s="1058">
        <v>9380</v>
      </c>
      <c r="B116" s="1059" t="s">
        <v>17984</v>
      </c>
      <c r="C116" s="1060" t="s">
        <v>2834</v>
      </c>
      <c r="D116" s="1061">
        <v>56.44</v>
      </c>
    </row>
    <row r="117" spans="1:4" ht="45" x14ac:dyDescent="0.2">
      <c r="A117" s="1058">
        <v>10934</v>
      </c>
      <c r="B117" s="1059" t="s">
        <v>18870</v>
      </c>
      <c r="C117" s="1060" t="s">
        <v>2352</v>
      </c>
      <c r="D117" s="1061">
        <v>58079.81</v>
      </c>
    </row>
    <row r="118" spans="1:4" ht="45" x14ac:dyDescent="0.2">
      <c r="A118" s="1058">
        <v>9592</v>
      </c>
      <c r="B118" s="1059" t="s">
        <v>18124</v>
      </c>
      <c r="C118" s="1060" t="s">
        <v>2352</v>
      </c>
      <c r="D118" s="1061">
        <v>39620.019999999997</v>
      </c>
    </row>
    <row r="119" spans="1:4" ht="45" x14ac:dyDescent="0.2">
      <c r="A119" s="1058">
        <v>7958</v>
      </c>
      <c r="B119" s="1059" t="s">
        <v>17301</v>
      </c>
      <c r="C119" s="1060" t="s">
        <v>2352</v>
      </c>
      <c r="D119" s="1061">
        <v>105442.11</v>
      </c>
    </row>
    <row r="120" spans="1:4" ht="45" x14ac:dyDescent="0.2">
      <c r="A120" s="1058">
        <v>12670</v>
      </c>
      <c r="B120" s="1059" t="s">
        <v>19882</v>
      </c>
      <c r="C120" s="1060" t="s">
        <v>2352</v>
      </c>
      <c r="D120" s="1061">
        <v>284451.5</v>
      </c>
    </row>
    <row r="121" spans="1:4" x14ac:dyDescent="0.2">
      <c r="A121" s="1058">
        <v>11423</v>
      </c>
      <c r="B121" s="1059" t="s">
        <v>19124</v>
      </c>
      <c r="C121" s="1060" t="s">
        <v>2834</v>
      </c>
      <c r="D121" s="1061">
        <v>15.05</v>
      </c>
    </row>
    <row r="122" spans="1:4" x14ac:dyDescent="0.2">
      <c r="A122" s="1058">
        <v>2472</v>
      </c>
      <c r="B122" s="1059" t="s">
        <v>14592</v>
      </c>
      <c r="C122" s="1060" t="s">
        <v>2834</v>
      </c>
      <c r="D122" s="1061">
        <v>186.62</v>
      </c>
    </row>
    <row r="123" spans="1:4" x14ac:dyDescent="0.2">
      <c r="A123" s="1058">
        <v>6573</v>
      </c>
      <c r="B123" s="1059" t="s">
        <v>16751</v>
      </c>
      <c r="C123" s="1060" t="s">
        <v>2721</v>
      </c>
      <c r="D123" s="1061">
        <v>1188.31</v>
      </c>
    </row>
    <row r="124" spans="1:4" ht="22.5" x14ac:dyDescent="0.2">
      <c r="A124" s="1058">
        <v>9810</v>
      </c>
      <c r="B124" s="1059" t="s">
        <v>18254</v>
      </c>
      <c r="C124" s="1060" t="s">
        <v>2721</v>
      </c>
      <c r="D124" s="1061">
        <v>1848.66</v>
      </c>
    </row>
    <row r="125" spans="1:4" x14ac:dyDescent="0.2">
      <c r="A125" s="1058">
        <v>10186</v>
      </c>
      <c r="B125" s="1059" t="s">
        <v>18383</v>
      </c>
      <c r="C125" s="1060" t="s">
        <v>2974</v>
      </c>
      <c r="D125" s="1061">
        <v>406.37</v>
      </c>
    </row>
    <row r="126" spans="1:4" x14ac:dyDescent="0.2">
      <c r="A126" s="1058">
        <v>6589</v>
      </c>
      <c r="B126" s="1059" t="s">
        <v>16755</v>
      </c>
      <c r="C126" s="1060" t="s">
        <v>2721</v>
      </c>
      <c r="D126" s="1061">
        <v>2068.89</v>
      </c>
    </row>
    <row r="127" spans="1:4" ht="22.5" x14ac:dyDescent="0.2">
      <c r="A127" s="1058">
        <v>9388</v>
      </c>
      <c r="B127" s="1059" t="s">
        <v>17988</v>
      </c>
      <c r="C127" s="1060" t="s">
        <v>2834</v>
      </c>
      <c r="D127" s="1061">
        <v>0.12</v>
      </c>
    </row>
    <row r="128" spans="1:4" ht="22.5" x14ac:dyDescent="0.2">
      <c r="A128" s="1058">
        <v>12981</v>
      </c>
      <c r="B128" s="1059" t="s">
        <v>12511</v>
      </c>
      <c r="C128" s="1060" t="s">
        <v>2834</v>
      </c>
      <c r="D128" s="1061">
        <v>61.9</v>
      </c>
    </row>
    <row r="129" spans="1:4" ht="22.5" x14ac:dyDescent="0.2">
      <c r="A129" s="1058">
        <v>13098</v>
      </c>
      <c r="B129" s="1059" t="s">
        <v>12598</v>
      </c>
      <c r="C129" s="1060" t="s">
        <v>2721</v>
      </c>
      <c r="D129" s="1061">
        <v>7182.26</v>
      </c>
    </row>
    <row r="130" spans="1:4" x14ac:dyDescent="0.2">
      <c r="A130" s="1058">
        <v>8904</v>
      </c>
      <c r="B130" s="1059" t="s">
        <v>17710</v>
      </c>
      <c r="C130" s="1060" t="s">
        <v>2834</v>
      </c>
      <c r="D130" s="1061">
        <v>3.9</v>
      </c>
    </row>
    <row r="131" spans="1:4" x14ac:dyDescent="0.2">
      <c r="A131" s="1058">
        <v>11372</v>
      </c>
      <c r="B131" s="1059" t="s">
        <v>19086</v>
      </c>
      <c r="C131" s="1060" t="s">
        <v>2834</v>
      </c>
      <c r="D131" s="1061">
        <v>217.39</v>
      </c>
    </row>
    <row r="132" spans="1:4" x14ac:dyDescent="0.2">
      <c r="A132" s="1058">
        <v>11422</v>
      </c>
      <c r="B132" s="1059" t="s">
        <v>19123</v>
      </c>
      <c r="C132" s="1060" t="s">
        <v>2834</v>
      </c>
      <c r="D132" s="1061">
        <v>11.99</v>
      </c>
    </row>
    <row r="133" spans="1:4" x14ac:dyDescent="0.2">
      <c r="A133" s="1058">
        <v>9612</v>
      </c>
      <c r="B133" s="1059" t="s">
        <v>18139</v>
      </c>
      <c r="C133" s="1060" t="s">
        <v>2834</v>
      </c>
      <c r="D133" s="1061">
        <v>83.25</v>
      </c>
    </row>
    <row r="134" spans="1:4" x14ac:dyDescent="0.2">
      <c r="A134" s="1058">
        <v>10190</v>
      </c>
      <c r="B134" s="1059" t="s">
        <v>18385</v>
      </c>
      <c r="C134" s="1060" t="s">
        <v>2721</v>
      </c>
      <c r="D134" s="1061">
        <v>152.37</v>
      </c>
    </row>
    <row r="135" spans="1:4" x14ac:dyDescent="0.2">
      <c r="A135" s="1058">
        <v>10192</v>
      </c>
      <c r="B135" s="1059" t="s">
        <v>18387</v>
      </c>
      <c r="C135" s="1060" t="s">
        <v>2721</v>
      </c>
      <c r="D135" s="1061">
        <v>274.29000000000002</v>
      </c>
    </row>
    <row r="136" spans="1:4" x14ac:dyDescent="0.2">
      <c r="A136" s="1058">
        <v>10191</v>
      </c>
      <c r="B136" s="1059" t="s">
        <v>18386</v>
      </c>
      <c r="C136" s="1060" t="s">
        <v>2721</v>
      </c>
      <c r="D136" s="1061">
        <v>320.02999999999997</v>
      </c>
    </row>
    <row r="137" spans="1:4" x14ac:dyDescent="0.2">
      <c r="A137" s="1058">
        <v>10189</v>
      </c>
      <c r="B137" s="1059" t="s">
        <v>18384</v>
      </c>
      <c r="C137" s="1060" t="s">
        <v>2721</v>
      </c>
      <c r="D137" s="1061">
        <v>1005.74</v>
      </c>
    </row>
    <row r="138" spans="1:4" x14ac:dyDescent="0.2">
      <c r="A138" s="1058">
        <v>6442</v>
      </c>
      <c r="B138" s="1059" t="s">
        <v>16650</v>
      </c>
      <c r="C138" s="1060" t="s">
        <v>2831</v>
      </c>
      <c r="D138" s="1061">
        <v>2.25</v>
      </c>
    </row>
    <row r="139" spans="1:4" x14ac:dyDescent="0.2">
      <c r="A139" s="1058">
        <v>2480</v>
      </c>
      <c r="B139" s="1059" t="s">
        <v>14598</v>
      </c>
      <c r="C139" s="1060" t="s">
        <v>2834</v>
      </c>
      <c r="D139" s="1061">
        <v>10.98</v>
      </c>
    </row>
    <row r="140" spans="1:4" x14ac:dyDescent="0.2">
      <c r="A140" s="1058">
        <v>7008</v>
      </c>
      <c r="B140" s="1059" t="s">
        <v>16960</v>
      </c>
      <c r="C140" s="1060" t="s">
        <v>2834</v>
      </c>
      <c r="D140" s="1061">
        <v>4.96</v>
      </c>
    </row>
    <row r="141" spans="1:4" x14ac:dyDescent="0.2">
      <c r="A141" s="1058">
        <v>11421</v>
      </c>
      <c r="B141" s="1059" t="s">
        <v>19122</v>
      </c>
      <c r="C141" s="1060" t="s">
        <v>2834</v>
      </c>
      <c r="D141" s="1061">
        <v>13.1</v>
      </c>
    </row>
    <row r="142" spans="1:4" x14ac:dyDescent="0.2">
      <c r="A142" s="1058">
        <v>2490</v>
      </c>
      <c r="B142" s="1059" t="s">
        <v>14607</v>
      </c>
      <c r="C142" s="1060" t="s">
        <v>2834</v>
      </c>
      <c r="D142" s="1061">
        <v>4.0999999999999996</v>
      </c>
    </row>
    <row r="143" spans="1:4" x14ac:dyDescent="0.2">
      <c r="A143" s="1058">
        <v>11249</v>
      </c>
      <c r="B143" s="1059" t="s">
        <v>19021</v>
      </c>
      <c r="C143" s="1060" t="s">
        <v>2352</v>
      </c>
      <c r="D143" s="1061">
        <v>518</v>
      </c>
    </row>
    <row r="144" spans="1:4" x14ac:dyDescent="0.2">
      <c r="A144" s="1058">
        <v>2491</v>
      </c>
      <c r="B144" s="1059" t="s">
        <v>14608</v>
      </c>
      <c r="C144" s="1060" t="s">
        <v>2834</v>
      </c>
      <c r="D144" s="1061">
        <v>7.6</v>
      </c>
    </row>
    <row r="145" spans="1:4" x14ac:dyDescent="0.2">
      <c r="A145" s="1058">
        <v>12317</v>
      </c>
      <c r="B145" s="1059" t="s">
        <v>19670</v>
      </c>
      <c r="C145" s="1060" t="s">
        <v>2352</v>
      </c>
      <c r="D145" s="1061">
        <v>543.95000000000005</v>
      </c>
    </row>
    <row r="146" spans="1:4" x14ac:dyDescent="0.2">
      <c r="A146" s="1058">
        <v>2492</v>
      </c>
      <c r="B146" s="1059" t="s">
        <v>14609</v>
      </c>
      <c r="C146" s="1060" t="s">
        <v>2834</v>
      </c>
      <c r="D146" s="1061">
        <v>20.82</v>
      </c>
    </row>
    <row r="147" spans="1:4" x14ac:dyDescent="0.2">
      <c r="A147" s="1058">
        <v>2493</v>
      </c>
      <c r="B147" s="1059" t="s">
        <v>14610</v>
      </c>
      <c r="C147" s="1060" t="s">
        <v>2834</v>
      </c>
      <c r="D147" s="1061">
        <v>20.82</v>
      </c>
    </row>
    <row r="148" spans="1:4" x14ac:dyDescent="0.2">
      <c r="A148" s="1058">
        <v>2494</v>
      </c>
      <c r="B148" s="1059" t="s">
        <v>14611</v>
      </c>
      <c r="C148" s="1060" t="s">
        <v>2834</v>
      </c>
      <c r="D148" s="1061">
        <v>20.82</v>
      </c>
    </row>
    <row r="149" spans="1:4" x14ac:dyDescent="0.2">
      <c r="A149" s="1058">
        <v>2495</v>
      </c>
      <c r="B149" s="1059" t="s">
        <v>14612</v>
      </c>
      <c r="C149" s="1060" t="s">
        <v>2834</v>
      </c>
      <c r="D149" s="1061">
        <v>31.23</v>
      </c>
    </row>
    <row r="150" spans="1:4" x14ac:dyDescent="0.2">
      <c r="A150" s="1058">
        <v>6443</v>
      </c>
      <c r="B150" s="1059" t="s">
        <v>16651</v>
      </c>
      <c r="C150" s="1060" t="s">
        <v>2831</v>
      </c>
      <c r="D150" s="1061">
        <v>2.25</v>
      </c>
    </row>
    <row r="151" spans="1:4" x14ac:dyDescent="0.2">
      <c r="A151" s="1058">
        <v>2497</v>
      </c>
      <c r="B151" s="1059" t="s">
        <v>14614</v>
      </c>
      <c r="C151" s="1060" t="s">
        <v>2834</v>
      </c>
      <c r="D151" s="1061">
        <v>1.38</v>
      </c>
    </row>
    <row r="152" spans="1:4" x14ac:dyDescent="0.2">
      <c r="A152" s="1058">
        <v>2498</v>
      </c>
      <c r="B152" s="1059" t="s">
        <v>14615</v>
      </c>
      <c r="C152" s="1060" t="s">
        <v>2834</v>
      </c>
      <c r="D152" s="1061">
        <v>1.46</v>
      </c>
    </row>
    <row r="153" spans="1:4" x14ac:dyDescent="0.2">
      <c r="A153" s="1058">
        <v>2789</v>
      </c>
      <c r="B153" s="1059" t="s">
        <v>14783</v>
      </c>
      <c r="C153" s="1060" t="s">
        <v>2834</v>
      </c>
      <c r="D153" s="1061">
        <v>10.98</v>
      </c>
    </row>
    <row r="154" spans="1:4" x14ac:dyDescent="0.2">
      <c r="A154" s="1058">
        <v>6791</v>
      </c>
      <c r="B154" s="1059" t="s">
        <v>16859</v>
      </c>
      <c r="C154" s="1060" t="s">
        <v>2721</v>
      </c>
      <c r="D154" s="1061">
        <v>650</v>
      </c>
    </row>
    <row r="155" spans="1:4" x14ac:dyDescent="0.2">
      <c r="A155" s="1058">
        <v>2448</v>
      </c>
      <c r="B155" s="1059" t="s">
        <v>14571</v>
      </c>
      <c r="C155" s="1060" t="s">
        <v>2834</v>
      </c>
      <c r="D155" s="1061">
        <v>1.5</v>
      </c>
    </row>
    <row r="156" spans="1:4" x14ac:dyDescent="0.2">
      <c r="A156" s="1058">
        <v>6792</v>
      </c>
      <c r="B156" s="1059" t="s">
        <v>16860</v>
      </c>
      <c r="C156" s="1060" t="s">
        <v>2721</v>
      </c>
      <c r="D156" s="1061">
        <v>450</v>
      </c>
    </row>
    <row r="157" spans="1:4" x14ac:dyDescent="0.2">
      <c r="A157" s="1058">
        <v>6793</v>
      </c>
      <c r="B157" s="1059" t="s">
        <v>16861</v>
      </c>
      <c r="C157" s="1060" t="s">
        <v>2721</v>
      </c>
      <c r="D157" s="1061">
        <v>350</v>
      </c>
    </row>
    <row r="158" spans="1:4" x14ac:dyDescent="0.2">
      <c r="A158" s="1058">
        <v>9432</v>
      </c>
      <c r="B158" s="1059" t="s">
        <v>18020</v>
      </c>
      <c r="C158" s="1060" t="s">
        <v>2721</v>
      </c>
      <c r="D158" s="1061">
        <v>0.5</v>
      </c>
    </row>
    <row r="159" spans="1:4" x14ac:dyDescent="0.2">
      <c r="A159" s="1058">
        <v>6800</v>
      </c>
      <c r="B159" s="1059" t="s">
        <v>16867</v>
      </c>
      <c r="C159" s="1060" t="s">
        <v>2834</v>
      </c>
      <c r="D159" s="1061">
        <v>30</v>
      </c>
    </row>
    <row r="160" spans="1:4" x14ac:dyDescent="0.2">
      <c r="A160" s="1058">
        <v>4777</v>
      </c>
      <c r="B160" s="1059" t="s">
        <v>15948</v>
      </c>
      <c r="C160" s="1060" t="s">
        <v>2352</v>
      </c>
      <c r="D160" s="1061">
        <v>18.649999999999999</v>
      </c>
    </row>
    <row r="161" spans="1:4" ht="22.5" x14ac:dyDescent="0.2">
      <c r="A161" s="1058">
        <v>4778</v>
      </c>
      <c r="B161" s="1059" t="s">
        <v>15949</v>
      </c>
      <c r="C161" s="1060" t="s">
        <v>2352</v>
      </c>
      <c r="D161" s="1061">
        <v>57600.76</v>
      </c>
    </row>
    <row r="162" spans="1:4" ht="22.5" x14ac:dyDescent="0.2">
      <c r="A162" s="1058">
        <v>4779</v>
      </c>
      <c r="B162" s="1059" t="s">
        <v>15950</v>
      </c>
      <c r="C162" s="1060" t="s">
        <v>2352</v>
      </c>
      <c r="D162" s="1061">
        <v>373.02</v>
      </c>
    </row>
    <row r="163" spans="1:4" ht="22.5" x14ac:dyDescent="0.2">
      <c r="A163" s="1058">
        <v>4780</v>
      </c>
      <c r="B163" s="1059" t="s">
        <v>15951</v>
      </c>
      <c r="C163" s="1060" t="s">
        <v>2352</v>
      </c>
      <c r="D163" s="1061">
        <v>599.36</v>
      </c>
    </row>
    <row r="164" spans="1:4" ht="22.5" x14ac:dyDescent="0.2">
      <c r="A164" s="1058">
        <v>4776</v>
      </c>
      <c r="B164" s="1059" t="s">
        <v>15947</v>
      </c>
      <c r="C164" s="1060" t="s">
        <v>2352</v>
      </c>
      <c r="D164" s="1061">
        <v>171</v>
      </c>
    </row>
    <row r="165" spans="1:4" ht="22.5" x14ac:dyDescent="0.2">
      <c r="A165" s="1058">
        <v>4782</v>
      </c>
      <c r="B165" s="1059" t="s">
        <v>15953</v>
      </c>
      <c r="C165" s="1060" t="s">
        <v>2352</v>
      </c>
      <c r="D165" s="1061">
        <v>1513.78</v>
      </c>
    </row>
    <row r="166" spans="1:4" ht="22.5" x14ac:dyDescent="0.2">
      <c r="A166" s="1058">
        <v>4783</v>
      </c>
      <c r="B166" s="1059" t="s">
        <v>15953</v>
      </c>
      <c r="C166" s="1060" t="s">
        <v>2352</v>
      </c>
      <c r="D166" s="1061">
        <v>1429.15</v>
      </c>
    </row>
    <row r="167" spans="1:4" ht="22.5" x14ac:dyDescent="0.2">
      <c r="A167" s="1058">
        <v>4781</v>
      </c>
      <c r="B167" s="1059" t="s">
        <v>15952</v>
      </c>
      <c r="C167" s="1060" t="s">
        <v>2352</v>
      </c>
      <c r="D167" s="1061">
        <v>1017</v>
      </c>
    </row>
    <row r="168" spans="1:4" x14ac:dyDescent="0.2">
      <c r="A168" s="1058">
        <v>2473</v>
      </c>
      <c r="B168" s="1059" t="s">
        <v>14593</v>
      </c>
      <c r="C168" s="1060" t="s">
        <v>2834</v>
      </c>
      <c r="D168" s="1061">
        <v>11.64</v>
      </c>
    </row>
    <row r="169" spans="1:4" x14ac:dyDescent="0.2">
      <c r="A169" s="1058">
        <v>8625</v>
      </c>
      <c r="B169" s="1059" t="s">
        <v>17582</v>
      </c>
      <c r="C169" s="1060" t="s">
        <v>4523</v>
      </c>
      <c r="D169" s="1061">
        <v>35</v>
      </c>
    </row>
    <row r="170" spans="1:4" ht="22.5" x14ac:dyDescent="0.2">
      <c r="A170" s="1058">
        <v>4784</v>
      </c>
      <c r="B170" s="1059" t="s">
        <v>15954</v>
      </c>
      <c r="C170" s="1060" t="s">
        <v>2352</v>
      </c>
      <c r="D170" s="1061">
        <v>936.71</v>
      </c>
    </row>
    <row r="171" spans="1:4" x14ac:dyDescent="0.2">
      <c r="A171" s="1058">
        <v>4723</v>
      </c>
      <c r="B171" s="1059" t="s">
        <v>15917</v>
      </c>
      <c r="C171" s="1060" t="s">
        <v>2834</v>
      </c>
      <c r="D171" s="1061">
        <v>1.25</v>
      </c>
    </row>
    <row r="172" spans="1:4" ht="22.5" x14ac:dyDescent="0.2">
      <c r="A172" s="1058">
        <v>11086</v>
      </c>
      <c r="B172" s="1059" t="s">
        <v>18932</v>
      </c>
      <c r="C172" s="1060" t="s">
        <v>2352</v>
      </c>
      <c r="D172" s="1061">
        <v>5162.8999999999996</v>
      </c>
    </row>
    <row r="173" spans="1:4" ht="22.5" x14ac:dyDescent="0.2">
      <c r="A173" s="1058">
        <v>2449</v>
      </c>
      <c r="B173" s="1059" t="s">
        <v>14572</v>
      </c>
      <c r="C173" s="1060" t="s">
        <v>2834</v>
      </c>
      <c r="D173" s="1061">
        <v>3.12</v>
      </c>
    </row>
    <row r="174" spans="1:4" x14ac:dyDescent="0.2">
      <c r="A174" s="1058">
        <v>1077</v>
      </c>
      <c r="B174" s="1059" t="s">
        <v>13509</v>
      </c>
      <c r="C174" s="1060" t="s">
        <v>2352</v>
      </c>
      <c r="D174" s="1061">
        <v>163506.79999999999</v>
      </c>
    </row>
    <row r="175" spans="1:4" ht="33.75" x14ac:dyDescent="0.2">
      <c r="A175" s="1058">
        <v>4904</v>
      </c>
      <c r="B175" s="1059" t="s">
        <v>16043</v>
      </c>
      <c r="C175" s="1060" t="s">
        <v>2352</v>
      </c>
      <c r="D175" s="1061">
        <v>106162.86</v>
      </c>
    </row>
    <row r="176" spans="1:4" x14ac:dyDescent="0.2">
      <c r="A176" s="1058">
        <v>8634</v>
      </c>
      <c r="B176" s="1059" t="s">
        <v>17585</v>
      </c>
      <c r="C176" s="1060" t="s">
        <v>2352</v>
      </c>
      <c r="D176" s="1061">
        <v>100086.27</v>
      </c>
    </row>
    <row r="177" spans="1:4" x14ac:dyDescent="0.2">
      <c r="A177" s="1058">
        <v>8521</v>
      </c>
      <c r="B177" s="1059" t="s">
        <v>17533</v>
      </c>
      <c r="C177" s="1060" t="s">
        <v>2352</v>
      </c>
      <c r="D177" s="1061">
        <v>88307.77</v>
      </c>
    </row>
    <row r="178" spans="1:4" ht="33.75" x14ac:dyDescent="0.2">
      <c r="A178" s="1058">
        <v>8554</v>
      </c>
      <c r="B178" s="1059" t="s">
        <v>9925</v>
      </c>
      <c r="C178" s="1060" t="s">
        <v>2352</v>
      </c>
      <c r="D178" s="1061">
        <v>406041.91</v>
      </c>
    </row>
    <row r="179" spans="1:4" ht="22.5" x14ac:dyDescent="0.2">
      <c r="A179" s="1058">
        <v>12749</v>
      </c>
      <c r="B179" s="1059" t="s">
        <v>22428</v>
      </c>
      <c r="C179" s="1060" t="s">
        <v>19915</v>
      </c>
      <c r="D179" s="1061">
        <v>80</v>
      </c>
    </row>
    <row r="180" spans="1:4" x14ac:dyDescent="0.2">
      <c r="A180" s="1058">
        <v>4821</v>
      </c>
      <c r="B180" s="1059" t="s">
        <v>15987</v>
      </c>
      <c r="C180" s="1060" t="s">
        <v>2834</v>
      </c>
      <c r="D180" s="1061">
        <v>55.43</v>
      </c>
    </row>
    <row r="181" spans="1:4" x14ac:dyDescent="0.2">
      <c r="A181" s="1058">
        <v>2788</v>
      </c>
      <c r="B181" s="1059" t="s">
        <v>14782</v>
      </c>
      <c r="C181" s="1060" t="s">
        <v>2834</v>
      </c>
      <c r="D181" s="1061">
        <v>44.5</v>
      </c>
    </row>
    <row r="182" spans="1:4" x14ac:dyDescent="0.2">
      <c r="A182" s="1058">
        <v>2453</v>
      </c>
      <c r="B182" s="1059" t="s">
        <v>14574</v>
      </c>
      <c r="C182" s="1060" t="s">
        <v>2834</v>
      </c>
      <c r="D182" s="1061">
        <v>69.19</v>
      </c>
    </row>
    <row r="183" spans="1:4" ht="22.5" x14ac:dyDescent="0.2">
      <c r="A183" s="1058">
        <v>2458</v>
      </c>
      <c r="B183" s="1059" t="s">
        <v>14579</v>
      </c>
      <c r="C183" s="1060" t="s">
        <v>2834</v>
      </c>
      <c r="D183" s="1061">
        <v>77.84</v>
      </c>
    </row>
    <row r="184" spans="1:4" ht="22.5" x14ac:dyDescent="0.2">
      <c r="A184" s="1058">
        <v>2459</v>
      </c>
      <c r="B184" s="1059" t="s">
        <v>14580</v>
      </c>
      <c r="C184" s="1060" t="s">
        <v>2834</v>
      </c>
      <c r="D184" s="1061">
        <v>69.19</v>
      </c>
    </row>
    <row r="185" spans="1:4" ht="22.5" x14ac:dyDescent="0.2">
      <c r="A185" s="1058">
        <v>2466</v>
      </c>
      <c r="B185" s="1059" t="s">
        <v>14587</v>
      </c>
      <c r="C185" s="1060" t="s">
        <v>2834</v>
      </c>
      <c r="D185" s="1061">
        <v>168.85</v>
      </c>
    </row>
    <row r="186" spans="1:4" x14ac:dyDescent="0.2">
      <c r="A186" s="1058">
        <v>2467</v>
      </c>
      <c r="B186" s="1059" t="s">
        <v>30748</v>
      </c>
      <c r="C186" s="1060" t="s">
        <v>2834</v>
      </c>
      <c r="D186" s="1061">
        <v>5.46</v>
      </c>
    </row>
    <row r="187" spans="1:4" x14ac:dyDescent="0.2">
      <c r="A187" s="1058">
        <v>4277</v>
      </c>
      <c r="B187" s="1059" t="s">
        <v>15670</v>
      </c>
      <c r="C187" s="1060" t="s">
        <v>2834</v>
      </c>
      <c r="D187" s="1061">
        <v>837.64</v>
      </c>
    </row>
    <row r="188" spans="1:4" x14ac:dyDescent="0.2">
      <c r="A188" s="1058">
        <v>2469</v>
      </c>
      <c r="B188" s="1059" t="s">
        <v>14589</v>
      </c>
      <c r="C188" s="1060" t="s">
        <v>2834</v>
      </c>
      <c r="D188" s="1061">
        <v>15.35</v>
      </c>
    </row>
    <row r="189" spans="1:4" x14ac:dyDescent="0.2">
      <c r="A189" s="1058">
        <v>2483</v>
      </c>
      <c r="B189" s="1059" t="s">
        <v>14600</v>
      </c>
      <c r="C189" s="1060" t="s">
        <v>2834</v>
      </c>
      <c r="D189" s="1061">
        <v>77.7</v>
      </c>
    </row>
    <row r="190" spans="1:4" x14ac:dyDescent="0.2">
      <c r="A190" s="1058">
        <v>2484</v>
      </c>
      <c r="B190" s="1059" t="s">
        <v>14601</v>
      </c>
      <c r="C190" s="1060" t="s">
        <v>2834</v>
      </c>
      <c r="D190" s="1061">
        <v>63.88</v>
      </c>
    </row>
    <row r="191" spans="1:4" ht="22.5" x14ac:dyDescent="0.2">
      <c r="A191" s="1058">
        <v>2496</v>
      </c>
      <c r="B191" s="1059" t="s">
        <v>14613</v>
      </c>
      <c r="C191" s="1060" t="s">
        <v>2834</v>
      </c>
      <c r="D191" s="1061">
        <v>17.68</v>
      </c>
    </row>
    <row r="192" spans="1:4" x14ac:dyDescent="0.2">
      <c r="A192" s="1058">
        <v>2504</v>
      </c>
      <c r="B192" s="1059" t="s">
        <v>14621</v>
      </c>
      <c r="C192" s="1060" t="s">
        <v>2834</v>
      </c>
      <c r="D192" s="1061">
        <v>28.86</v>
      </c>
    </row>
    <row r="193" spans="1:4" x14ac:dyDescent="0.2">
      <c r="A193" s="1058">
        <v>4252</v>
      </c>
      <c r="B193" s="1059" t="s">
        <v>15654</v>
      </c>
      <c r="C193" s="1060" t="s">
        <v>2834</v>
      </c>
      <c r="D193" s="1061">
        <v>788.79</v>
      </c>
    </row>
    <row r="194" spans="1:4" x14ac:dyDescent="0.2">
      <c r="A194" s="1058">
        <v>2505</v>
      </c>
      <c r="B194" s="1059" t="s">
        <v>14622</v>
      </c>
      <c r="C194" s="1060" t="s">
        <v>2834</v>
      </c>
      <c r="D194" s="1061">
        <v>1047.17</v>
      </c>
    </row>
    <row r="195" spans="1:4" x14ac:dyDescent="0.2">
      <c r="A195" s="1058">
        <v>4253</v>
      </c>
      <c r="B195" s="1059" t="s">
        <v>15655</v>
      </c>
      <c r="C195" s="1060" t="s">
        <v>2834</v>
      </c>
      <c r="D195" s="1061">
        <v>83.11</v>
      </c>
    </row>
    <row r="196" spans="1:4" ht="22.5" x14ac:dyDescent="0.2">
      <c r="A196" s="1058">
        <v>2506</v>
      </c>
      <c r="B196" s="1059" t="s">
        <v>14623</v>
      </c>
      <c r="C196" s="1060" t="s">
        <v>2834</v>
      </c>
      <c r="D196" s="1061">
        <v>121.2</v>
      </c>
    </row>
    <row r="197" spans="1:4" x14ac:dyDescent="0.2">
      <c r="A197" s="1058">
        <v>2507</v>
      </c>
      <c r="B197" s="1059" t="s">
        <v>14624</v>
      </c>
      <c r="C197" s="1060" t="s">
        <v>2834</v>
      </c>
      <c r="D197" s="1061">
        <v>14.37</v>
      </c>
    </row>
    <row r="198" spans="1:4" x14ac:dyDescent="0.2">
      <c r="A198" s="1058">
        <v>2447</v>
      </c>
      <c r="B198" s="1059" t="s">
        <v>14570</v>
      </c>
      <c r="C198" s="1060" t="s">
        <v>2834</v>
      </c>
      <c r="D198" s="1061">
        <v>164.96</v>
      </c>
    </row>
    <row r="199" spans="1:4" x14ac:dyDescent="0.2">
      <c r="A199" s="1058">
        <v>4980</v>
      </c>
      <c r="B199" s="1059" t="s">
        <v>16109</v>
      </c>
      <c r="C199" s="1060" t="s">
        <v>2834</v>
      </c>
      <c r="D199" s="1061">
        <v>12.32</v>
      </c>
    </row>
    <row r="200" spans="1:4" x14ac:dyDescent="0.2">
      <c r="A200" s="1058">
        <v>2702</v>
      </c>
      <c r="B200" s="1059" t="s">
        <v>14751</v>
      </c>
      <c r="C200" s="1060" t="s">
        <v>2834</v>
      </c>
      <c r="D200" s="1061">
        <v>12.43</v>
      </c>
    </row>
    <row r="201" spans="1:4" x14ac:dyDescent="0.2">
      <c r="A201" s="1058">
        <v>10567</v>
      </c>
      <c r="B201" s="1059" t="s">
        <v>18647</v>
      </c>
      <c r="C201" s="1060" t="s">
        <v>2721</v>
      </c>
      <c r="D201" s="1061">
        <v>12.16</v>
      </c>
    </row>
    <row r="202" spans="1:4" x14ac:dyDescent="0.2">
      <c r="A202" s="1058">
        <v>4899</v>
      </c>
      <c r="B202" s="1059" t="s">
        <v>16039</v>
      </c>
      <c r="C202" s="1060" t="s">
        <v>2834</v>
      </c>
      <c r="D202" s="1061">
        <v>2.73</v>
      </c>
    </row>
    <row r="203" spans="1:4" x14ac:dyDescent="0.2">
      <c r="A203" s="1058">
        <v>7327</v>
      </c>
      <c r="B203" s="1059" t="s">
        <v>17119</v>
      </c>
      <c r="C203" s="1060" t="s">
        <v>2352</v>
      </c>
      <c r="D203" s="1061">
        <v>13500</v>
      </c>
    </row>
    <row r="204" spans="1:4" ht="45" x14ac:dyDescent="0.2">
      <c r="A204" s="1058">
        <v>12048</v>
      </c>
      <c r="B204" s="1059" t="s">
        <v>30749</v>
      </c>
      <c r="C204" s="1060" t="s">
        <v>2352</v>
      </c>
      <c r="D204" s="1061">
        <v>264334</v>
      </c>
    </row>
    <row r="205" spans="1:4" ht="33.75" x14ac:dyDescent="0.2">
      <c r="A205" s="1058">
        <v>12049</v>
      </c>
      <c r="B205" s="1059" t="s">
        <v>30750</v>
      </c>
      <c r="C205" s="1060" t="s">
        <v>2352</v>
      </c>
      <c r="D205" s="1061">
        <v>87234</v>
      </c>
    </row>
    <row r="206" spans="1:4" x14ac:dyDescent="0.2">
      <c r="A206" s="1058">
        <v>3428</v>
      </c>
      <c r="B206" s="1059" t="s">
        <v>15080</v>
      </c>
      <c r="C206" s="1060" t="s">
        <v>2352</v>
      </c>
      <c r="D206" s="1061">
        <v>38.94</v>
      </c>
    </row>
    <row r="207" spans="1:4" ht="22.5" x14ac:dyDescent="0.2">
      <c r="A207" s="1058">
        <v>7785</v>
      </c>
      <c r="B207" s="1059" t="s">
        <v>17234</v>
      </c>
      <c r="C207" s="1060" t="s">
        <v>2352</v>
      </c>
      <c r="D207" s="1061">
        <v>7990</v>
      </c>
    </row>
    <row r="208" spans="1:4" ht="22.5" x14ac:dyDescent="0.2">
      <c r="A208" s="1058">
        <v>7786</v>
      </c>
      <c r="B208" s="1059" t="s">
        <v>17235</v>
      </c>
      <c r="C208" s="1060" t="s">
        <v>2352</v>
      </c>
      <c r="D208" s="1061">
        <v>10000</v>
      </c>
    </row>
    <row r="209" spans="1:4" x14ac:dyDescent="0.2">
      <c r="A209" s="1058">
        <v>4376</v>
      </c>
      <c r="B209" s="1059" t="s">
        <v>15720</v>
      </c>
      <c r="C209" s="1060" t="s">
        <v>2352</v>
      </c>
      <c r="D209" s="1061">
        <v>702.71</v>
      </c>
    </row>
    <row r="210" spans="1:4" ht="22.5" x14ac:dyDescent="0.2">
      <c r="A210" s="1058">
        <v>7784</v>
      </c>
      <c r="B210" s="1059" t="s">
        <v>17233</v>
      </c>
      <c r="C210" s="1060" t="s">
        <v>2352</v>
      </c>
      <c r="D210" s="1061">
        <v>179000</v>
      </c>
    </row>
    <row r="211" spans="1:4" ht="22.5" x14ac:dyDescent="0.2">
      <c r="A211" s="1058">
        <v>9483</v>
      </c>
      <c r="B211" s="1059" t="s">
        <v>10531</v>
      </c>
      <c r="C211" s="1060" t="s">
        <v>8024</v>
      </c>
      <c r="D211" s="1061">
        <v>0.5</v>
      </c>
    </row>
    <row r="212" spans="1:4" ht="22.5" x14ac:dyDescent="0.2">
      <c r="A212" s="1058">
        <v>2744</v>
      </c>
      <c r="B212" s="1059" t="s">
        <v>14771</v>
      </c>
      <c r="C212" s="1060" t="s">
        <v>6657</v>
      </c>
      <c r="D212" s="1061">
        <v>3</v>
      </c>
    </row>
    <row r="213" spans="1:4" ht="22.5" x14ac:dyDescent="0.2">
      <c r="A213" s="1058">
        <v>7905</v>
      </c>
      <c r="B213" s="1059" t="s">
        <v>17282</v>
      </c>
      <c r="C213" s="1060" t="s">
        <v>2352</v>
      </c>
      <c r="D213" s="1061">
        <v>62.58</v>
      </c>
    </row>
    <row r="214" spans="1:4" x14ac:dyDescent="0.2">
      <c r="A214" s="1058">
        <v>8600</v>
      </c>
      <c r="B214" s="1059" t="s">
        <v>17566</v>
      </c>
      <c r="C214" s="1060" t="s">
        <v>2352</v>
      </c>
      <c r="D214" s="1061">
        <v>1898.17</v>
      </c>
    </row>
    <row r="215" spans="1:4" x14ac:dyDescent="0.2">
      <c r="A215" s="1058">
        <v>9017</v>
      </c>
      <c r="B215" s="1059" t="s">
        <v>10200</v>
      </c>
      <c r="C215" s="1060" t="s">
        <v>2974</v>
      </c>
      <c r="D215" s="1061">
        <v>260.05</v>
      </c>
    </row>
    <row r="216" spans="1:4" x14ac:dyDescent="0.2">
      <c r="A216" s="1058">
        <v>3339</v>
      </c>
      <c r="B216" s="1059" t="s">
        <v>7463</v>
      </c>
      <c r="C216" s="1060" t="s">
        <v>2974</v>
      </c>
      <c r="D216" s="1061">
        <v>78.83</v>
      </c>
    </row>
    <row r="217" spans="1:4" x14ac:dyDescent="0.2">
      <c r="A217" s="1058">
        <v>902</v>
      </c>
      <c r="B217" s="1059" t="s">
        <v>13386</v>
      </c>
      <c r="C217" s="1060" t="s">
        <v>2352</v>
      </c>
      <c r="D217" s="1061">
        <v>514.54</v>
      </c>
    </row>
    <row r="218" spans="1:4" ht="45" x14ac:dyDescent="0.2">
      <c r="A218" s="1058">
        <v>11302</v>
      </c>
      <c r="B218" s="1059" t="s">
        <v>11474</v>
      </c>
      <c r="C218" s="1060" t="s">
        <v>2974</v>
      </c>
      <c r="D218" s="1061">
        <v>607.45000000000005</v>
      </c>
    </row>
    <row r="219" spans="1:4" ht="33.75" x14ac:dyDescent="0.2">
      <c r="A219" s="1058">
        <v>7938</v>
      </c>
      <c r="B219" s="1059" t="s">
        <v>17287</v>
      </c>
      <c r="C219" s="1060" t="s">
        <v>2974</v>
      </c>
      <c r="D219" s="1061">
        <v>692.33</v>
      </c>
    </row>
    <row r="220" spans="1:4" ht="22.5" x14ac:dyDescent="0.2">
      <c r="A220" s="1058">
        <v>7939</v>
      </c>
      <c r="B220" s="1059" t="s">
        <v>17288</v>
      </c>
      <c r="C220" s="1060" t="s">
        <v>2974</v>
      </c>
      <c r="D220" s="1061">
        <v>636.76</v>
      </c>
    </row>
    <row r="221" spans="1:4" ht="33.75" x14ac:dyDescent="0.2">
      <c r="A221" s="1058">
        <v>11292</v>
      </c>
      <c r="B221" s="1059" t="s">
        <v>19058</v>
      </c>
      <c r="C221" s="1060" t="s">
        <v>2974</v>
      </c>
      <c r="D221" s="1061">
        <v>605.22</v>
      </c>
    </row>
    <row r="222" spans="1:4" ht="33.75" x14ac:dyDescent="0.2">
      <c r="A222" s="1058">
        <v>7309</v>
      </c>
      <c r="B222" s="1059" t="s">
        <v>17112</v>
      </c>
      <c r="C222" s="1060" t="s">
        <v>2974</v>
      </c>
      <c r="D222" s="1061">
        <v>652.4</v>
      </c>
    </row>
    <row r="223" spans="1:4" ht="33.75" x14ac:dyDescent="0.2">
      <c r="A223" s="1058">
        <v>7260</v>
      </c>
      <c r="B223" s="1059" t="s">
        <v>17080</v>
      </c>
      <c r="C223" s="1060" t="s">
        <v>2974</v>
      </c>
      <c r="D223" s="1061">
        <v>850.43</v>
      </c>
    </row>
    <row r="224" spans="1:4" ht="22.5" x14ac:dyDescent="0.2">
      <c r="A224" s="1058">
        <v>3588</v>
      </c>
      <c r="B224" s="1059" t="s">
        <v>15167</v>
      </c>
      <c r="C224" s="1060" t="s">
        <v>2352</v>
      </c>
      <c r="D224" s="1061">
        <v>189.2</v>
      </c>
    </row>
    <row r="225" spans="1:4" ht="22.5" x14ac:dyDescent="0.2">
      <c r="A225" s="1058">
        <v>3587</v>
      </c>
      <c r="B225" s="1059" t="s">
        <v>15166</v>
      </c>
      <c r="C225" s="1060" t="s">
        <v>2352</v>
      </c>
      <c r="D225" s="1061">
        <v>209.9</v>
      </c>
    </row>
    <row r="226" spans="1:4" ht="22.5" x14ac:dyDescent="0.2">
      <c r="A226" s="1058">
        <v>3586</v>
      </c>
      <c r="B226" s="1059" t="s">
        <v>15165</v>
      </c>
      <c r="C226" s="1060" t="s">
        <v>2352</v>
      </c>
      <c r="D226" s="1061">
        <v>74.900000000000006</v>
      </c>
    </row>
    <row r="227" spans="1:4" ht="22.5" x14ac:dyDescent="0.2">
      <c r="A227" s="1058">
        <v>3585</v>
      </c>
      <c r="B227" s="1059" t="s">
        <v>15164</v>
      </c>
      <c r="C227" s="1060" t="s">
        <v>2352</v>
      </c>
      <c r="D227" s="1061">
        <v>139.9</v>
      </c>
    </row>
    <row r="228" spans="1:4" ht="22.5" x14ac:dyDescent="0.2">
      <c r="A228" s="1058">
        <v>3571</v>
      </c>
      <c r="B228" s="1059" t="s">
        <v>15153</v>
      </c>
      <c r="C228" s="1060" t="s">
        <v>2352</v>
      </c>
      <c r="D228" s="1061">
        <v>99.9</v>
      </c>
    </row>
    <row r="229" spans="1:4" x14ac:dyDescent="0.2">
      <c r="A229" s="1058">
        <v>11870</v>
      </c>
      <c r="B229" s="1059" t="s">
        <v>19399</v>
      </c>
      <c r="C229" s="1060" t="s">
        <v>2974</v>
      </c>
      <c r="D229" s="1061">
        <v>4.3099999999999996</v>
      </c>
    </row>
    <row r="230" spans="1:4" x14ac:dyDescent="0.2">
      <c r="A230" s="1058">
        <v>12729</v>
      </c>
      <c r="B230" s="1059" t="s">
        <v>19907</v>
      </c>
      <c r="C230" s="1060" t="s">
        <v>2974</v>
      </c>
      <c r="D230" s="1061">
        <v>129</v>
      </c>
    </row>
    <row r="231" spans="1:4" x14ac:dyDescent="0.2">
      <c r="A231" s="1058">
        <v>12728</v>
      </c>
      <c r="B231" s="1059" t="s">
        <v>19906</v>
      </c>
      <c r="C231" s="1060" t="s">
        <v>2974</v>
      </c>
      <c r="D231" s="1061">
        <v>129</v>
      </c>
    </row>
    <row r="232" spans="1:4" ht="22.5" x14ac:dyDescent="0.2">
      <c r="A232" s="1058">
        <v>11571</v>
      </c>
      <c r="B232" s="1059" t="s">
        <v>11543</v>
      </c>
      <c r="C232" s="1060" t="s">
        <v>2352</v>
      </c>
      <c r="D232" s="1061">
        <v>304.02999999999997</v>
      </c>
    </row>
    <row r="233" spans="1:4" x14ac:dyDescent="0.2">
      <c r="A233" s="1058">
        <v>4430</v>
      </c>
      <c r="B233" s="1059" t="s">
        <v>23923</v>
      </c>
      <c r="C233" s="1060" t="s">
        <v>2974</v>
      </c>
      <c r="D233" s="1061">
        <v>130</v>
      </c>
    </row>
    <row r="234" spans="1:4" x14ac:dyDescent="0.2">
      <c r="A234" s="1058">
        <v>10326</v>
      </c>
      <c r="B234" s="1059" t="s">
        <v>18457</v>
      </c>
      <c r="C234" s="1060" t="s">
        <v>2974</v>
      </c>
      <c r="D234" s="1061">
        <v>16.73</v>
      </c>
    </row>
    <row r="235" spans="1:4" x14ac:dyDescent="0.2">
      <c r="A235" s="1058">
        <v>4808</v>
      </c>
      <c r="B235" s="1059" t="s">
        <v>15976</v>
      </c>
      <c r="C235" s="1060" t="s">
        <v>2974</v>
      </c>
      <c r="D235" s="1061">
        <v>69.45</v>
      </c>
    </row>
    <row r="236" spans="1:4" x14ac:dyDescent="0.2">
      <c r="A236" s="1058">
        <v>8957</v>
      </c>
      <c r="B236" s="1059" t="s">
        <v>17731</v>
      </c>
      <c r="C236" s="1060" t="s">
        <v>2974</v>
      </c>
      <c r="D236" s="1061">
        <v>80.569999999999993</v>
      </c>
    </row>
    <row r="237" spans="1:4" x14ac:dyDescent="0.2">
      <c r="A237" s="1058">
        <v>13705</v>
      </c>
      <c r="B237" s="1059" t="s">
        <v>24115</v>
      </c>
      <c r="C237" s="1060" t="s">
        <v>2974</v>
      </c>
      <c r="D237" s="1061">
        <v>239.69</v>
      </c>
    </row>
    <row r="238" spans="1:4" x14ac:dyDescent="0.2">
      <c r="A238" s="1058">
        <v>2980</v>
      </c>
      <c r="B238" s="1059" t="s">
        <v>14872</v>
      </c>
      <c r="C238" s="1060" t="s">
        <v>2974</v>
      </c>
      <c r="D238" s="1061">
        <v>13.25</v>
      </c>
    </row>
    <row r="239" spans="1:4" ht="33.75" x14ac:dyDescent="0.2">
      <c r="A239" s="1058">
        <v>6986</v>
      </c>
      <c r="B239" s="1059" t="s">
        <v>9279</v>
      </c>
      <c r="C239" s="1060" t="s">
        <v>2352</v>
      </c>
      <c r="D239" s="1061">
        <v>46</v>
      </c>
    </row>
    <row r="240" spans="1:4" ht="33.75" x14ac:dyDescent="0.2">
      <c r="A240" s="1058">
        <v>6984</v>
      </c>
      <c r="B240" s="1059" t="s">
        <v>9277</v>
      </c>
      <c r="C240" s="1060" t="s">
        <v>2352</v>
      </c>
      <c r="D240" s="1061">
        <v>38</v>
      </c>
    </row>
    <row r="241" spans="1:4" ht="33.75" x14ac:dyDescent="0.2">
      <c r="A241" s="1058">
        <v>6985</v>
      </c>
      <c r="B241" s="1059" t="s">
        <v>9278</v>
      </c>
      <c r="C241" s="1060" t="s">
        <v>2352</v>
      </c>
      <c r="D241" s="1061">
        <v>41</v>
      </c>
    </row>
    <row r="242" spans="1:4" x14ac:dyDescent="0.2">
      <c r="A242" s="1058">
        <v>4306</v>
      </c>
      <c r="B242" s="1059" t="s">
        <v>30751</v>
      </c>
      <c r="C242" s="1060" t="s">
        <v>2974</v>
      </c>
      <c r="D242" s="1061">
        <v>30.57</v>
      </c>
    </row>
    <row r="243" spans="1:4" x14ac:dyDescent="0.2">
      <c r="A243" s="1058">
        <v>4307</v>
      </c>
      <c r="B243" s="1059" t="s">
        <v>30752</v>
      </c>
      <c r="C243" s="1060" t="s">
        <v>2974</v>
      </c>
      <c r="D243" s="1061">
        <v>52</v>
      </c>
    </row>
    <row r="244" spans="1:4" x14ac:dyDescent="0.2">
      <c r="A244" s="1058">
        <v>2738</v>
      </c>
      <c r="B244" s="1059" t="s">
        <v>30753</v>
      </c>
      <c r="C244" s="1060" t="s">
        <v>2974</v>
      </c>
      <c r="D244" s="1061">
        <v>40.74</v>
      </c>
    </row>
    <row r="245" spans="1:4" x14ac:dyDescent="0.2">
      <c r="A245" s="1058">
        <v>2739</v>
      </c>
      <c r="B245" s="1059" t="s">
        <v>30754</v>
      </c>
      <c r="C245" s="1060" t="s">
        <v>2974</v>
      </c>
      <c r="D245" s="1061">
        <v>58</v>
      </c>
    </row>
    <row r="246" spans="1:4" x14ac:dyDescent="0.2">
      <c r="A246" s="1058">
        <v>3309</v>
      </c>
      <c r="B246" s="1059" t="s">
        <v>15047</v>
      </c>
      <c r="C246" s="1060" t="s">
        <v>2352</v>
      </c>
      <c r="D246" s="1061">
        <v>1.99</v>
      </c>
    </row>
    <row r="247" spans="1:4" ht="22.5" x14ac:dyDescent="0.2">
      <c r="A247" s="1058">
        <v>7386</v>
      </c>
      <c r="B247" s="1059" t="s">
        <v>9618</v>
      </c>
      <c r="C247" s="1060" t="s">
        <v>2352</v>
      </c>
      <c r="D247" s="1061">
        <v>679.9</v>
      </c>
    </row>
    <row r="248" spans="1:4" x14ac:dyDescent="0.2">
      <c r="A248" s="1058">
        <v>12969</v>
      </c>
      <c r="B248" s="1059" t="s">
        <v>20047</v>
      </c>
      <c r="C248" s="1060" t="s">
        <v>2352</v>
      </c>
      <c r="D248" s="1061">
        <v>121</v>
      </c>
    </row>
    <row r="249" spans="1:4" ht="22.5" x14ac:dyDescent="0.2">
      <c r="A249" s="1058">
        <v>12970</v>
      </c>
      <c r="B249" s="1059" t="s">
        <v>20048</v>
      </c>
      <c r="C249" s="1060" t="s">
        <v>2352</v>
      </c>
      <c r="D249" s="1061">
        <v>660.5</v>
      </c>
    </row>
    <row r="250" spans="1:4" ht="22.5" x14ac:dyDescent="0.2">
      <c r="A250" s="1058">
        <v>12968</v>
      </c>
      <c r="B250" s="1059" t="s">
        <v>20046</v>
      </c>
      <c r="C250" s="1060" t="s">
        <v>2352</v>
      </c>
      <c r="D250" s="1061">
        <v>288.19</v>
      </c>
    </row>
    <row r="251" spans="1:4" ht="22.5" x14ac:dyDescent="0.2">
      <c r="A251" s="1058">
        <v>9409</v>
      </c>
      <c r="B251" s="1059" t="s">
        <v>18000</v>
      </c>
      <c r="C251" s="1060" t="s">
        <v>2352</v>
      </c>
      <c r="D251" s="1061">
        <v>944.07</v>
      </c>
    </row>
    <row r="252" spans="1:4" ht="22.5" x14ac:dyDescent="0.2">
      <c r="A252" s="1058">
        <v>12966</v>
      </c>
      <c r="B252" s="1059" t="s">
        <v>20044</v>
      </c>
      <c r="C252" s="1060" t="s">
        <v>2352</v>
      </c>
      <c r="D252" s="1061">
        <v>155.53</v>
      </c>
    </row>
    <row r="253" spans="1:4" ht="22.5" x14ac:dyDescent="0.2">
      <c r="A253" s="1058">
        <v>9408</v>
      </c>
      <c r="B253" s="1059" t="s">
        <v>17999</v>
      </c>
      <c r="C253" s="1060" t="s">
        <v>2352</v>
      </c>
      <c r="D253" s="1061">
        <v>355.23</v>
      </c>
    </row>
    <row r="254" spans="1:4" ht="22.5" x14ac:dyDescent="0.2">
      <c r="A254" s="1058">
        <v>12967</v>
      </c>
      <c r="B254" s="1059" t="s">
        <v>20045</v>
      </c>
      <c r="C254" s="1060" t="s">
        <v>2397</v>
      </c>
      <c r="D254" s="1061">
        <v>479.9</v>
      </c>
    </row>
    <row r="255" spans="1:4" ht="22.5" x14ac:dyDescent="0.2">
      <c r="A255" s="1058">
        <v>12971</v>
      </c>
      <c r="B255" s="1059" t="s">
        <v>20049</v>
      </c>
      <c r="C255" s="1060" t="s">
        <v>2352</v>
      </c>
      <c r="D255" s="1061">
        <v>266.35000000000002</v>
      </c>
    </row>
    <row r="256" spans="1:4" ht="22.5" x14ac:dyDescent="0.2">
      <c r="A256" s="1058">
        <v>9407</v>
      </c>
      <c r="B256" s="1059" t="s">
        <v>17998</v>
      </c>
      <c r="C256" s="1060" t="s">
        <v>2352</v>
      </c>
      <c r="D256" s="1061">
        <v>122.22</v>
      </c>
    </row>
    <row r="257" spans="1:4" ht="22.5" x14ac:dyDescent="0.2">
      <c r="A257" s="1058">
        <v>2062</v>
      </c>
      <c r="B257" s="1059" t="s">
        <v>14247</v>
      </c>
      <c r="C257" s="1060" t="s">
        <v>2352</v>
      </c>
      <c r="D257" s="1061">
        <v>159.9</v>
      </c>
    </row>
    <row r="258" spans="1:4" ht="22.5" x14ac:dyDescent="0.2">
      <c r="A258" s="1058">
        <v>9403</v>
      </c>
      <c r="B258" s="1059" t="s">
        <v>17997</v>
      </c>
      <c r="C258" s="1060" t="s">
        <v>2352</v>
      </c>
      <c r="D258" s="1061">
        <v>135.93</v>
      </c>
    </row>
    <row r="259" spans="1:4" ht="22.5" x14ac:dyDescent="0.2">
      <c r="A259" s="1058">
        <v>12972</v>
      </c>
      <c r="B259" s="1059" t="s">
        <v>20050</v>
      </c>
      <c r="C259" s="1060" t="s">
        <v>2352</v>
      </c>
      <c r="D259" s="1061">
        <v>113.48</v>
      </c>
    </row>
    <row r="260" spans="1:4" ht="22.5" x14ac:dyDescent="0.2">
      <c r="A260" s="1058">
        <v>12965</v>
      </c>
      <c r="B260" s="1059" t="s">
        <v>20043</v>
      </c>
      <c r="C260" s="1060" t="s">
        <v>2352</v>
      </c>
      <c r="D260" s="1061">
        <v>121</v>
      </c>
    </row>
    <row r="261" spans="1:4" ht="22.5" x14ac:dyDescent="0.2">
      <c r="A261" s="1058">
        <v>2063</v>
      </c>
      <c r="B261" s="1059" t="s">
        <v>14248</v>
      </c>
      <c r="C261" s="1060" t="s">
        <v>2352</v>
      </c>
      <c r="D261" s="1061">
        <v>181.5</v>
      </c>
    </row>
    <row r="262" spans="1:4" x14ac:dyDescent="0.2">
      <c r="A262" s="1058">
        <v>8801</v>
      </c>
      <c r="B262" s="1059" t="s">
        <v>17661</v>
      </c>
      <c r="C262" s="1060" t="s">
        <v>2974</v>
      </c>
      <c r="D262" s="1061">
        <v>81.180000000000007</v>
      </c>
    </row>
    <row r="263" spans="1:4" ht="45" x14ac:dyDescent="0.2">
      <c r="A263" s="1058">
        <v>13476</v>
      </c>
      <c r="B263" s="1059" t="s">
        <v>21412</v>
      </c>
      <c r="C263" s="1060" t="s">
        <v>2352</v>
      </c>
      <c r="D263" s="1061">
        <v>1600.26</v>
      </c>
    </row>
    <row r="264" spans="1:4" x14ac:dyDescent="0.2">
      <c r="A264" s="1058">
        <v>576</v>
      </c>
      <c r="B264" s="1059" t="s">
        <v>13135</v>
      </c>
      <c r="C264" s="1060" t="s">
        <v>24235</v>
      </c>
      <c r="D264" s="1061">
        <v>216.29</v>
      </c>
    </row>
    <row r="265" spans="1:4" x14ac:dyDescent="0.2">
      <c r="A265" s="1058">
        <v>1097</v>
      </c>
      <c r="B265" s="1059" t="s">
        <v>13525</v>
      </c>
      <c r="C265" s="1060" t="s">
        <v>2352</v>
      </c>
      <c r="D265" s="1061">
        <v>15.33</v>
      </c>
    </row>
    <row r="266" spans="1:4" ht="22.5" x14ac:dyDescent="0.2">
      <c r="A266" s="1058">
        <v>8556</v>
      </c>
      <c r="B266" s="1059" t="s">
        <v>17544</v>
      </c>
      <c r="C266" s="1060" t="s">
        <v>2352</v>
      </c>
      <c r="D266" s="1061">
        <v>1718.31</v>
      </c>
    </row>
    <row r="267" spans="1:4" x14ac:dyDescent="0.2">
      <c r="A267" s="1058">
        <v>7645</v>
      </c>
      <c r="B267" s="1059" t="s">
        <v>17214</v>
      </c>
      <c r="C267" s="1060" t="s">
        <v>2352</v>
      </c>
      <c r="D267" s="1061">
        <v>204.55</v>
      </c>
    </row>
    <row r="268" spans="1:4" x14ac:dyDescent="0.2">
      <c r="A268" s="1058">
        <v>2620</v>
      </c>
      <c r="B268" s="1059" t="s">
        <v>14693</v>
      </c>
      <c r="C268" s="1060" t="s">
        <v>2352</v>
      </c>
      <c r="D268" s="1061">
        <v>111.13</v>
      </c>
    </row>
    <row r="269" spans="1:4" x14ac:dyDescent="0.2">
      <c r="A269" s="1058">
        <v>7550</v>
      </c>
      <c r="B269" s="1059" t="s">
        <v>17187</v>
      </c>
      <c r="C269" s="1060" t="s">
        <v>2352</v>
      </c>
      <c r="D269" s="1061">
        <v>177.87</v>
      </c>
    </row>
    <row r="270" spans="1:4" x14ac:dyDescent="0.2">
      <c r="A270" s="1058">
        <v>7647</v>
      </c>
      <c r="B270" s="1059" t="s">
        <v>17216</v>
      </c>
      <c r="C270" s="1060" t="s">
        <v>2352</v>
      </c>
      <c r="D270" s="1061">
        <v>200.08</v>
      </c>
    </row>
    <row r="271" spans="1:4" x14ac:dyDescent="0.2">
      <c r="A271" s="1058">
        <v>7646</v>
      </c>
      <c r="B271" s="1059" t="s">
        <v>17215</v>
      </c>
      <c r="C271" s="1060" t="s">
        <v>2352</v>
      </c>
      <c r="D271" s="1061">
        <v>222.24</v>
      </c>
    </row>
    <row r="272" spans="1:4" x14ac:dyDescent="0.2">
      <c r="A272" s="1058">
        <v>4875</v>
      </c>
      <c r="B272" s="1059" t="s">
        <v>16019</v>
      </c>
      <c r="C272" s="1060" t="s">
        <v>2352</v>
      </c>
      <c r="D272" s="1061">
        <v>66.67</v>
      </c>
    </row>
    <row r="273" spans="1:4" x14ac:dyDescent="0.2">
      <c r="A273" s="1058">
        <v>4876</v>
      </c>
      <c r="B273" s="1059" t="s">
        <v>16020</v>
      </c>
      <c r="C273" s="1060" t="s">
        <v>2352</v>
      </c>
      <c r="D273" s="1061">
        <v>85.05</v>
      </c>
    </row>
    <row r="274" spans="1:4" x14ac:dyDescent="0.2">
      <c r="A274" s="1058">
        <v>7648</v>
      </c>
      <c r="B274" s="1059" t="s">
        <v>17217</v>
      </c>
      <c r="C274" s="1060" t="s">
        <v>2352</v>
      </c>
      <c r="D274" s="1061">
        <v>85.05</v>
      </c>
    </row>
    <row r="275" spans="1:4" x14ac:dyDescent="0.2">
      <c r="A275" s="1058">
        <v>1328</v>
      </c>
      <c r="B275" s="1059" t="s">
        <v>13706</v>
      </c>
      <c r="C275" s="1060" t="s">
        <v>2352</v>
      </c>
      <c r="D275" s="1061">
        <v>127.85</v>
      </c>
    </row>
    <row r="276" spans="1:4" x14ac:dyDescent="0.2">
      <c r="A276" s="1058">
        <v>7650</v>
      </c>
      <c r="B276" s="1059" t="s">
        <v>17218</v>
      </c>
      <c r="C276" s="1060" t="s">
        <v>2352</v>
      </c>
      <c r="D276" s="1061">
        <v>204.55</v>
      </c>
    </row>
    <row r="277" spans="1:4" x14ac:dyDescent="0.2">
      <c r="A277" s="1058">
        <v>7655</v>
      </c>
      <c r="B277" s="1059" t="s">
        <v>17220</v>
      </c>
      <c r="C277" s="1060" t="s">
        <v>2352</v>
      </c>
      <c r="D277" s="1061">
        <v>230.14</v>
      </c>
    </row>
    <row r="278" spans="1:4" x14ac:dyDescent="0.2">
      <c r="A278" s="1058">
        <v>7653</v>
      </c>
      <c r="B278" s="1059" t="s">
        <v>17219</v>
      </c>
      <c r="C278" s="1060" t="s">
        <v>2352</v>
      </c>
      <c r="D278" s="1061">
        <v>255.69</v>
      </c>
    </row>
    <row r="279" spans="1:4" x14ac:dyDescent="0.2">
      <c r="A279" s="1058">
        <v>12896</v>
      </c>
      <c r="B279" s="1059" t="s">
        <v>19993</v>
      </c>
      <c r="C279" s="1060" t="s">
        <v>2352</v>
      </c>
      <c r="D279" s="1061">
        <v>44.44</v>
      </c>
    </row>
    <row r="280" spans="1:4" x14ac:dyDescent="0.2">
      <c r="A280" s="1058">
        <v>2948</v>
      </c>
      <c r="B280" s="1059" t="s">
        <v>14848</v>
      </c>
      <c r="C280" s="1060" t="s">
        <v>2352</v>
      </c>
      <c r="D280" s="1061">
        <v>6.25</v>
      </c>
    </row>
    <row r="281" spans="1:4" x14ac:dyDescent="0.2">
      <c r="A281" s="1058">
        <v>11050</v>
      </c>
      <c r="B281" s="1059" t="s">
        <v>18922</v>
      </c>
      <c r="C281" s="1060" t="s">
        <v>2352</v>
      </c>
      <c r="D281" s="1061">
        <v>0.97</v>
      </c>
    </row>
    <row r="282" spans="1:4" ht="22.5" x14ac:dyDescent="0.2">
      <c r="A282" s="1058">
        <v>3381</v>
      </c>
      <c r="B282" s="1059" t="s">
        <v>15074</v>
      </c>
      <c r="C282" s="1060" t="s">
        <v>2352</v>
      </c>
      <c r="D282" s="1061">
        <v>11.8</v>
      </c>
    </row>
    <row r="283" spans="1:4" x14ac:dyDescent="0.2">
      <c r="A283" s="1058">
        <v>3302</v>
      </c>
      <c r="B283" s="1059" t="s">
        <v>15042</v>
      </c>
      <c r="C283" s="1060" t="s">
        <v>2352</v>
      </c>
      <c r="D283" s="1061">
        <v>1.84</v>
      </c>
    </row>
    <row r="284" spans="1:4" x14ac:dyDescent="0.2">
      <c r="A284" s="1058">
        <v>12428</v>
      </c>
      <c r="B284" s="1059" t="s">
        <v>19742</v>
      </c>
      <c r="C284" s="1060" t="s">
        <v>2352</v>
      </c>
      <c r="D284" s="1061">
        <v>0.56999999999999995</v>
      </c>
    </row>
    <row r="285" spans="1:4" x14ac:dyDescent="0.2">
      <c r="A285" s="1058">
        <v>7861</v>
      </c>
      <c r="B285" s="1059" t="s">
        <v>17255</v>
      </c>
      <c r="C285" s="1060" t="s">
        <v>2352</v>
      </c>
      <c r="D285" s="1061">
        <v>1.06</v>
      </c>
    </row>
    <row r="286" spans="1:4" x14ac:dyDescent="0.2">
      <c r="A286" s="1058">
        <v>7860</v>
      </c>
      <c r="B286" s="1059" t="s">
        <v>17254</v>
      </c>
      <c r="C286" s="1060" t="s">
        <v>2352</v>
      </c>
      <c r="D286" s="1061">
        <v>0.42</v>
      </c>
    </row>
    <row r="287" spans="1:4" x14ac:dyDescent="0.2">
      <c r="A287" s="1058">
        <v>2511</v>
      </c>
      <c r="B287" s="1059" t="s">
        <v>14628</v>
      </c>
      <c r="C287" s="1060" t="s">
        <v>2974</v>
      </c>
      <c r="D287" s="1061">
        <v>11.29</v>
      </c>
    </row>
    <row r="288" spans="1:4" ht="22.5" x14ac:dyDescent="0.2">
      <c r="A288" s="1058">
        <v>2984</v>
      </c>
      <c r="B288" s="1059" t="s">
        <v>30755</v>
      </c>
      <c r="C288" s="1060" t="s">
        <v>24235</v>
      </c>
      <c r="D288" s="1061">
        <v>154.19999999999999</v>
      </c>
    </row>
    <row r="289" spans="1:4" x14ac:dyDescent="0.2">
      <c r="A289" s="1058">
        <v>11725</v>
      </c>
      <c r="B289" s="1059" t="s">
        <v>19325</v>
      </c>
      <c r="C289" s="1060" t="s">
        <v>2352</v>
      </c>
      <c r="D289" s="1061">
        <v>170.89</v>
      </c>
    </row>
    <row r="290" spans="1:4" x14ac:dyDescent="0.2">
      <c r="A290" s="1058">
        <v>2899</v>
      </c>
      <c r="B290" s="1059" t="s">
        <v>7130</v>
      </c>
      <c r="C290" s="1060" t="s">
        <v>2352</v>
      </c>
      <c r="D290" s="1061">
        <v>119.9</v>
      </c>
    </row>
    <row r="291" spans="1:4" x14ac:dyDescent="0.2">
      <c r="A291" s="1058">
        <v>4880</v>
      </c>
      <c r="B291" s="1059" t="s">
        <v>7991</v>
      </c>
      <c r="C291" s="1060" t="s">
        <v>2352</v>
      </c>
      <c r="D291" s="1061">
        <v>180.51</v>
      </c>
    </row>
    <row r="292" spans="1:4" x14ac:dyDescent="0.2">
      <c r="A292" s="1058">
        <v>9844</v>
      </c>
      <c r="B292" s="1059" t="s">
        <v>10730</v>
      </c>
      <c r="C292" s="1060" t="s">
        <v>2352</v>
      </c>
      <c r="D292" s="1061">
        <v>484.9</v>
      </c>
    </row>
    <row r="293" spans="1:4" x14ac:dyDescent="0.2">
      <c r="A293" s="1058">
        <v>9843</v>
      </c>
      <c r="B293" s="1059" t="s">
        <v>10729</v>
      </c>
      <c r="C293" s="1060" t="s">
        <v>2352</v>
      </c>
      <c r="D293" s="1061">
        <v>124.08</v>
      </c>
    </row>
    <row r="294" spans="1:4" x14ac:dyDescent="0.2">
      <c r="A294" s="1058">
        <v>390</v>
      </c>
      <c r="B294" s="1059" t="s">
        <v>6088</v>
      </c>
      <c r="C294" s="1060" t="s">
        <v>2352</v>
      </c>
      <c r="D294" s="1061">
        <v>15.76</v>
      </c>
    </row>
    <row r="295" spans="1:4" x14ac:dyDescent="0.2">
      <c r="A295" s="1058">
        <v>2901</v>
      </c>
      <c r="B295" s="1059" t="s">
        <v>7132</v>
      </c>
      <c r="C295" s="1060" t="s">
        <v>2352</v>
      </c>
      <c r="D295" s="1061">
        <v>418.29</v>
      </c>
    </row>
    <row r="296" spans="1:4" ht="22.5" x14ac:dyDescent="0.2">
      <c r="A296" s="1058">
        <v>2897</v>
      </c>
      <c r="B296" s="1059" t="s">
        <v>14815</v>
      </c>
      <c r="C296" s="1060" t="s">
        <v>2352</v>
      </c>
      <c r="D296" s="1061">
        <v>39.79</v>
      </c>
    </row>
    <row r="297" spans="1:4" ht="22.5" x14ac:dyDescent="0.2">
      <c r="A297" s="1058">
        <v>7267</v>
      </c>
      <c r="B297" s="1059" t="s">
        <v>17085</v>
      </c>
      <c r="C297" s="1060" t="s">
        <v>2352</v>
      </c>
      <c r="D297" s="1061">
        <v>16.829999999999998</v>
      </c>
    </row>
    <row r="298" spans="1:4" ht="22.5" x14ac:dyDescent="0.2">
      <c r="A298" s="1058">
        <v>7269</v>
      </c>
      <c r="B298" s="1059" t="s">
        <v>17086</v>
      </c>
      <c r="C298" s="1060" t="s">
        <v>2352</v>
      </c>
      <c r="D298" s="1061">
        <v>12.09</v>
      </c>
    </row>
    <row r="299" spans="1:4" x14ac:dyDescent="0.2">
      <c r="A299" s="1058">
        <v>9760</v>
      </c>
      <c r="B299" s="1059" t="s">
        <v>10674</v>
      </c>
      <c r="C299" s="1060" t="s">
        <v>2352</v>
      </c>
      <c r="D299" s="1061">
        <v>6.12</v>
      </c>
    </row>
    <row r="300" spans="1:4" x14ac:dyDescent="0.2">
      <c r="A300" s="1058">
        <v>11092</v>
      </c>
      <c r="B300" s="1059" t="s">
        <v>11277</v>
      </c>
      <c r="C300" s="1060" t="s">
        <v>2352</v>
      </c>
      <c r="D300" s="1061">
        <v>4.41</v>
      </c>
    </row>
    <row r="301" spans="1:4" x14ac:dyDescent="0.2">
      <c r="A301" s="1058">
        <v>13230</v>
      </c>
      <c r="B301" s="1059" t="s">
        <v>12730</v>
      </c>
      <c r="C301" s="1060" t="s">
        <v>2352</v>
      </c>
      <c r="D301" s="1061">
        <v>326.10000000000002</v>
      </c>
    </row>
    <row r="302" spans="1:4" x14ac:dyDescent="0.2">
      <c r="A302" s="1058">
        <v>9839</v>
      </c>
      <c r="B302" s="1059" t="s">
        <v>10725</v>
      </c>
      <c r="C302" s="1060" t="s">
        <v>2352</v>
      </c>
      <c r="D302" s="1061">
        <v>838.75</v>
      </c>
    </row>
    <row r="303" spans="1:4" x14ac:dyDescent="0.2">
      <c r="A303" s="1058">
        <v>9840</v>
      </c>
      <c r="B303" s="1059" t="s">
        <v>10726</v>
      </c>
      <c r="C303" s="1060" t="s">
        <v>2352</v>
      </c>
      <c r="D303" s="1061">
        <v>719.9</v>
      </c>
    </row>
    <row r="304" spans="1:4" x14ac:dyDescent="0.2">
      <c r="A304" s="1058">
        <v>2900</v>
      </c>
      <c r="B304" s="1059" t="s">
        <v>7131</v>
      </c>
      <c r="C304" s="1060" t="s">
        <v>2352</v>
      </c>
      <c r="D304" s="1061">
        <v>139</v>
      </c>
    </row>
    <row r="305" spans="1:4" x14ac:dyDescent="0.2">
      <c r="A305" s="1058">
        <v>4879</v>
      </c>
      <c r="B305" s="1059" t="s">
        <v>7990</v>
      </c>
      <c r="C305" s="1060" t="s">
        <v>2352</v>
      </c>
      <c r="D305" s="1061">
        <v>306.83</v>
      </c>
    </row>
    <row r="306" spans="1:4" x14ac:dyDescent="0.2">
      <c r="A306" s="1058">
        <v>1841</v>
      </c>
      <c r="B306" s="1059" t="s">
        <v>14072</v>
      </c>
      <c r="C306" s="1060" t="s">
        <v>2352</v>
      </c>
      <c r="D306" s="1061">
        <v>74.02</v>
      </c>
    </row>
    <row r="307" spans="1:4" x14ac:dyDescent="0.2">
      <c r="A307" s="1058">
        <v>4881</v>
      </c>
      <c r="B307" s="1059" t="s">
        <v>7992</v>
      </c>
      <c r="C307" s="1060" t="s">
        <v>2352</v>
      </c>
      <c r="D307" s="1061">
        <v>472.44</v>
      </c>
    </row>
    <row r="308" spans="1:4" x14ac:dyDescent="0.2">
      <c r="A308" s="1058">
        <v>1842</v>
      </c>
      <c r="B308" s="1059" t="s">
        <v>14073</v>
      </c>
      <c r="C308" s="1060" t="s">
        <v>2352</v>
      </c>
      <c r="D308" s="1061">
        <v>107.01</v>
      </c>
    </row>
    <row r="309" spans="1:4" ht="22.5" x14ac:dyDescent="0.2">
      <c r="A309" s="1058">
        <v>4882</v>
      </c>
      <c r="B309" s="1059" t="s">
        <v>16022</v>
      </c>
      <c r="C309" s="1060" t="s">
        <v>2352</v>
      </c>
      <c r="D309" s="1061">
        <v>400.86</v>
      </c>
    </row>
    <row r="310" spans="1:4" ht="22.5" x14ac:dyDescent="0.2">
      <c r="A310" s="1058">
        <v>8624</v>
      </c>
      <c r="B310" s="1059" t="s">
        <v>17581</v>
      </c>
      <c r="C310" s="1060" t="s">
        <v>2974</v>
      </c>
      <c r="D310" s="1061">
        <v>903.66</v>
      </c>
    </row>
    <row r="311" spans="1:4" x14ac:dyDescent="0.2">
      <c r="A311" s="1058">
        <v>11374</v>
      </c>
      <c r="B311" s="1062"/>
      <c r="C311" s="1060" t="s">
        <v>2352</v>
      </c>
      <c r="D311" s="1061">
        <v>481.82</v>
      </c>
    </row>
    <row r="312" spans="1:4" ht="22.5" x14ac:dyDescent="0.2">
      <c r="A312" s="1062"/>
      <c r="B312" s="1059" t="s">
        <v>19088</v>
      </c>
      <c r="C312" s="1062"/>
      <c r="D312" s="1062"/>
    </row>
    <row r="313" spans="1:4" ht="22.5" x14ac:dyDescent="0.2">
      <c r="A313" s="1058">
        <v>10120</v>
      </c>
      <c r="B313" s="1059" t="s">
        <v>18358</v>
      </c>
      <c r="C313" s="1060" t="s">
        <v>2352</v>
      </c>
      <c r="D313" s="1061">
        <v>2527.13</v>
      </c>
    </row>
    <row r="314" spans="1:4" ht="22.5" x14ac:dyDescent="0.2">
      <c r="A314" s="1058">
        <v>10121</v>
      </c>
      <c r="B314" s="1059" t="s">
        <v>18359</v>
      </c>
      <c r="C314" s="1060" t="s">
        <v>2352</v>
      </c>
      <c r="D314" s="1061">
        <v>2636.09</v>
      </c>
    </row>
    <row r="315" spans="1:4" ht="22.5" x14ac:dyDescent="0.2">
      <c r="A315" s="1058">
        <v>10122</v>
      </c>
      <c r="B315" s="1059" t="s">
        <v>18360</v>
      </c>
      <c r="C315" s="1060" t="s">
        <v>2352</v>
      </c>
      <c r="D315" s="1061">
        <v>2675.99</v>
      </c>
    </row>
    <row r="316" spans="1:4" ht="33.75" x14ac:dyDescent="0.2">
      <c r="A316" s="1058">
        <v>11387</v>
      </c>
      <c r="B316" s="1059" t="s">
        <v>19092</v>
      </c>
      <c r="C316" s="1060" t="s">
        <v>2352</v>
      </c>
      <c r="D316" s="1061">
        <v>3464.21</v>
      </c>
    </row>
    <row r="317" spans="1:4" x14ac:dyDescent="0.2">
      <c r="A317" s="1058">
        <v>6855</v>
      </c>
      <c r="B317" s="1059" t="s">
        <v>16882</v>
      </c>
      <c r="C317" s="1060" t="s">
        <v>2352</v>
      </c>
      <c r="D317" s="1061">
        <v>422.25</v>
      </c>
    </row>
    <row r="318" spans="1:4" x14ac:dyDescent="0.2">
      <c r="A318" s="1058">
        <v>715</v>
      </c>
      <c r="B318" s="1059" t="s">
        <v>13231</v>
      </c>
      <c r="C318" s="1060" t="s">
        <v>2352</v>
      </c>
      <c r="D318" s="1061">
        <v>115.36</v>
      </c>
    </row>
    <row r="319" spans="1:4" x14ac:dyDescent="0.2">
      <c r="A319" s="1058">
        <v>716</v>
      </c>
      <c r="B319" s="1059" t="s">
        <v>13232</v>
      </c>
      <c r="C319" s="1060" t="s">
        <v>2352</v>
      </c>
      <c r="D319" s="1061">
        <v>356.03</v>
      </c>
    </row>
    <row r="320" spans="1:4" x14ac:dyDescent="0.2">
      <c r="A320" s="1058">
        <v>6755</v>
      </c>
      <c r="B320" s="1059" t="s">
        <v>16832</v>
      </c>
      <c r="C320" s="1060" t="s">
        <v>2352</v>
      </c>
      <c r="D320" s="1061">
        <v>901.66</v>
      </c>
    </row>
    <row r="321" spans="1:4" x14ac:dyDescent="0.2">
      <c r="A321" s="1058">
        <v>10898</v>
      </c>
      <c r="B321" s="1059" t="s">
        <v>18849</v>
      </c>
      <c r="C321" s="1060" t="s">
        <v>2352</v>
      </c>
      <c r="D321" s="1061">
        <v>100.27</v>
      </c>
    </row>
    <row r="322" spans="1:4" x14ac:dyDescent="0.2">
      <c r="A322" s="1058">
        <v>11375</v>
      </c>
      <c r="B322" s="1059" t="s">
        <v>19089</v>
      </c>
      <c r="C322" s="1060" t="s">
        <v>2352</v>
      </c>
      <c r="D322" s="1061">
        <v>139.47</v>
      </c>
    </row>
    <row r="323" spans="1:4" x14ac:dyDescent="0.2">
      <c r="A323" s="1058">
        <v>11376</v>
      </c>
      <c r="B323" s="1059" t="s">
        <v>19090</v>
      </c>
      <c r="C323" s="1060" t="s">
        <v>2352</v>
      </c>
      <c r="D323" s="1061">
        <v>108.35</v>
      </c>
    </row>
    <row r="324" spans="1:4" x14ac:dyDescent="0.2">
      <c r="A324" s="1058">
        <v>13328</v>
      </c>
      <c r="B324" s="1059" t="s">
        <v>21594</v>
      </c>
      <c r="C324" s="1060" t="s">
        <v>2352</v>
      </c>
      <c r="D324" s="1061">
        <v>232.68</v>
      </c>
    </row>
    <row r="325" spans="1:4" ht="22.5" x14ac:dyDescent="0.2">
      <c r="A325" s="1058">
        <v>13137</v>
      </c>
      <c r="B325" s="1059" t="s">
        <v>20148</v>
      </c>
      <c r="C325" s="1060" t="s">
        <v>2352</v>
      </c>
      <c r="D325" s="1061">
        <v>816.46</v>
      </c>
    </row>
    <row r="326" spans="1:4" ht="22.5" x14ac:dyDescent="0.2">
      <c r="A326" s="1058">
        <v>3869</v>
      </c>
      <c r="B326" s="1059" t="s">
        <v>15371</v>
      </c>
      <c r="C326" s="1060" t="s">
        <v>2352</v>
      </c>
      <c r="D326" s="1061">
        <v>1589.15</v>
      </c>
    </row>
    <row r="327" spans="1:4" ht="33.75" x14ac:dyDescent="0.2">
      <c r="A327" s="1058">
        <v>10060</v>
      </c>
      <c r="B327" s="1059" t="s">
        <v>18333</v>
      </c>
      <c r="C327" s="1060" t="s">
        <v>2352</v>
      </c>
      <c r="D327" s="1061">
        <v>409</v>
      </c>
    </row>
    <row r="328" spans="1:4" ht="22.5" x14ac:dyDescent="0.2">
      <c r="A328" s="1058">
        <v>8295</v>
      </c>
      <c r="B328" s="1059" t="s">
        <v>17437</v>
      </c>
      <c r="C328" s="1060" t="s">
        <v>2352</v>
      </c>
      <c r="D328" s="1061">
        <v>681.61</v>
      </c>
    </row>
    <row r="329" spans="1:4" ht="22.5" x14ac:dyDescent="0.2">
      <c r="A329" s="1058">
        <v>8515</v>
      </c>
      <c r="B329" s="1059" t="s">
        <v>17529</v>
      </c>
      <c r="C329" s="1060" t="s">
        <v>2352</v>
      </c>
      <c r="D329" s="1061">
        <v>3605.09</v>
      </c>
    </row>
    <row r="330" spans="1:4" ht="22.5" x14ac:dyDescent="0.2">
      <c r="A330" s="1058">
        <v>10861</v>
      </c>
      <c r="B330" s="1059" t="s">
        <v>18835</v>
      </c>
      <c r="C330" s="1060" t="s">
        <v>2352</v>
      </c>
      <c r="D330" s="1061">
        <v>4809.8500000000004</v>
      </c>
    </row>
    <row r="331" spans="1:4" ht="22.5" x14ac:dyDescent="0.2">
      <c r="A331" s="1058">
        <v>12906</v>
      </c>
      <c r="B331" s="1059" t="s">
        <v>19999</v>
      </c>
      <c r="C331" s="1060" t="s">
        <v>2352</v>
      </c>
      <c r="D331" s="1061">
        <v>1537.93</v>
      </c>
    </row>
    <row r="332" spans="1:4" x14ac:dyDescent="0.2">
      <c r="A332" s="1058">
        <v>9910</v>
      </c>
      <c r="B332" s="1059" t="s">
        <v>18285</v>
      </c>
      <c r="C332" s="1060" t="s">
        <v>2352</v>
      </c>
      <c r="D332" s="1061">
        <v>936.89</v>
      </c>
    </row>
    <row r="333" spans="1:4" ht="33.75" x14ac:dyDescent="0.2">
      <c r="A333" s="1058">
        <v>13138</v>
      </c>
      <c r="B333" s="1059" t="s">
        <v>12636</v>
      </c>
      <c r="C333" s="1060" t="s">
        <v>2352</v>
      </c>
      <c r="D333" s="1061">
        <v>1565.74</v>
      </c>
    </row>
    <row r="334" spans="1:4" ht="22.5" x14ac:dyDescent="0.2">
      <c r="A334" s="1058">
        <v>10892</v>
      </c>
      <c r="B334" s="1059" t="s">
        <v>18848</v>
      </c>
      <c r="C334" s="1060" t="s">
        <v>2974</v>
      </c>
      <c r="D334" s="1061">
        <v>1365.19</v>
      </c>
    </row>
    <row r="335" spans="1:4" ht="22.5" x14ac:dyDescent="0.2">
      <c r="A335" s="1058">
        <v>1614</v>
      </c>
      <c r="B335" s="1059" t="s">
        <v>13901</v>
      </c>
      <c r="C335" s="1060" t="s">
        <v>2352</v>
      </c>
      <c r="D335" s="1061">
        <v>209.18</v>
      </c>
    </row>
    <row r="336" spans="1:4" ht="22.5" x14ac:dyDescent="0.2">
      <c r="A336" s="1058">
        <v>2087</v>
      </c>
      <c r="B336" s="1059" t="s">
        <v>14262</v>
      </c>
      <c r="C336" s="1060" t="s">
        <v>2352</v>
      </c>
      <c r="D336" s="1061">
        <v>153.88999999999999</v>
      </c>
    </row>
    <row r="337" spans="1:4" ht="22.5" x14ac:dyDescent="0.2">
      <c r="A337" s="1058">
        <v>245</v>
      </c>
      <c r="B337" s="1059" t="s">
        <v>12909</v>
      </c>
      <c r="C337" s="1060" t="s">
        <v>2352</v>
      </c>
      <c r="D337" s="1061">
        <v>169.9</v>
      </c>
    </row>
    <row r="338" spans="1:4" ht="22.5" x14ac:dyDescent="0.2">
      <c r="A338" s="1058">
        <v>2089</v>
      </c>
      <c r="B338" s="1059" t="s">
        <v>14263</v>
      </c>
      <c r="C338" s="1060" t="s">
        <v>2352</v>
      </c>
      <c r="D338" s="1061">
        <v>118.13</v>
      </c>
    </row>
    <row r="339" spans="1:4" ht="22.5" x14ac:dyDescent="0.2">
      <c r="A339" s="1058">
        <v>2090</v>
      </c>
      <c r="B339" s="1059" t="s">
        <v>14264</v>
      </c>
      <c r="C339" s="1060" t="s">
        <v>2352</v>
      </c>
      <c r="D339" s="1061">
        <v>242.7</v>
      </c>
    </row>
    <row r="340" spans="1:4" ht="22.5" x14ac:dyDescent="0.2">
      <c r="A340" s="1058">
        <v>2091</v>
      </c>
      <c r="B340" s="1059" t="s">
        <v>14265</v>
      </c>
      <c r="C340" s="1060" t="s">
        <v>2352</v>
      </c>
      <c r="D340" s="1061">
        <v>402.27</v>
      </c>
    </row>
    <row r="341" spans="1:4" ht="22.5" x14ac:dyDescent="0.2">
      <c r="A341" s="1058">
        <v>2093</v>
      </c>
      <c r="B341" s="1059" t="s">
        <v>14267</v>
      </c>
      <c r="C341" s="1060" t="s">
        <v>2352</v>
      </c>
      <c r="D341" s="1061">
        <v>211.72</v>
      </c>
    </row>
    <row r="342" spans="1:4" ht="22.5" x14ac:dyDescent="0.2">
      <c r="A342" s="1058">
        <v>2092</v>
      </c>
      <c r="B342" s="1059" t="s">
        <v>14266</v>
      </c>
      <c r="C342" s="1060" t="s">
        <v>2352</v>
      </c>
      <c r="D342" s="1061">
        <v>264</v>
      </c>
    </row>
    <row r="343" spans="1:4" ht="22.5" x14ac:dyDescent="0.2">
      <c r="A343" s="1058">
        <v>246</v>
      </c>
      <c r="B343" s="1059" t="s">
        <v>12910</v>
      </c>
      <c r="C343" s="1060" t="s">
        <v>2352</v>
      </c>
      <c r="D343" s="1061">
        <v>225.16</v>
      </c>
    </row>
    <row r="344" spans="1:4" ht="33.75" x14ac:dyDescent="0.2">
      <c r="A344" s="1058">
        <v>13636</v>
      </c>
      <c r="B344" s="1059" t="s">
        <v>24047</v>
      </c>
      <c r="C344" s="1060" t="s">
        <v>2352</v>
      </c>
      <c r="D344" s="1061">
        <v>1303.3599999999999</v>
      </c>
    </row>
    <row r="345" spans="1:4" ht="22.5" x14ac:dyDescent="0.2">
      <c r="A345" s="1058">
        <v>10885</v>
      </c>
      <c r="B345" s="1059" t="s">
        <v>18846</v>
      </c>
      <c r="C345" s="1060" t="s">
        <v>2352</v>
      </c>
      <c r="D345" s="1061">
        <v>994.61</v>
      </c>
    </row>
    <row r="346" spans="1:4" ht="22.5" x14ac:dyDescent="0.2">
      <c r="A346" s="1058">
        <v>10871</v>
      </c>
      <c r="B346" s="1059" t="s">
        <v>18839</v>
      </c>
      <c r="C346" s="1060" t="s">
        <v>2352</v>
      </c>
      <c r="D346" s="1061">
        <v>719.72</v>
      </c>
    </row>
    <row r="347" spans="1:4" ht="22.5" x14ac:dyDescent="0.2">
      <c r="A347" s="1058">
        <v>10867</v>
      </c>
      <c r="B347" s="1059" t="s">
        <v>18836</v>
      </c>
      <c r="C347" s="1060" t="s">
        <v>2352</v>
      </c>
      <c r="D347" s="1061">
        <v>1737.92</v>
      </c>
    </row>
    <row r="348" spans="1:4" ht="22.5" x14ac:dyDescent="0.2">
      <c r="A348" s="1058">
        <v>10868</v>
      </c>
      <c r="B348" s="1059" t="s">
        <v>18837</v>
      </c>
      <c r="C348" s="1060" t="s">
        <v>2352</v>
      </c>
      <c r="D348" s="1061">
        <v>2652.45</v>
      </c>
    </row>
    <row r="349" spans="1:4" ht="22.5" x14ac:dyDescent="0.2">
      <c r="A349" s="1058">
        <v>10872</v>
      </c>
      <c r="B349" s="1059" t="s">
        <v>18840</v>
      </c>
      <c r="C349" s="1060" t="s">
        <v>2352</v>
      </c>
      <c r="D349" s="1061">
        <v>758.98</v>
      </c>
    </row>
    <row r="350" spans="1:4" ht="22.5" x14ac:dyDescent="0.2">
      <c r="A350" s="1058">
        <v>10869</v>
      </c>
      <c r="B350" s="1059" t="s">
        <v>18838</v>
      </c>
      <c r="C350" s="1060" t="s">
        <v>2352</v>
      </c>
      <c r="D350" s="1061">
        <v>2713.69</v>
      </c>
    </row>
    <row r="351" spans="1:4" ht="22.5" x14ac:dyDescent="0.2">
      <c r="A351" s="1058">
        <v>10873</v>
      </c>
      <c r="B351" s="1059" t="s">
        <v>18841</v>
      </c>
      <c r="C351" s="1060" t="s">
        <v>2352</v>
      </c>
      <c r="D351" s="1061">
        <v>881.5</v>
      </c>
    </row>
    <row r="352" spans="1:4" ht="22.5" x14ac:dyDescent="0.2">
      <c r="A352" s="1058">
        <v>10874</v>
      </c>
      <c r="B352" s="1059" t="s">
        <v>18842</v>
      </c>
      <c r="C352" s="1060" t="s">
        <v>2352</v>
      </c>
      <c r="D352" s="1061">
        <v>1044.94</v>
      </c>
    </row>
    <row r="353" spans="1:4" ht="22.5" x14ac:dyDescent="0.2">
      <c r="A353" s="1058">
        <v>10875</v>
      </c>
      <c r="B353" s="1059" t="s">
        <v>18843</v>
      </c>
      <c r="C353" s="1060" t="s">
        <v>2352</v>
      </c>
      <c r="D353" s="1061">
        <v>592.39</v>
      </c>
    </row>
    <row r="354" spans="1:4" ht="22.5" x14ac:dyDescent="0.2">
      <c r="A354" s="1058">
        <v>10876</v>
      </c>
      <c r="B354" s="1059" t="s">
        <v>18844</v>
      </c>
      <c r="C354" s="1060" t="s">
        <v>2352</v>
      </c>
      <c r="D354" s="1061">
        <v>3086.16</v>
      </c>
    </row>
    <row r="355" spans="1:4" ht="22.5" x14ac:dyDescent="0.2">
      <c r="A355" s="1058">
        <v>10877</v>
      </c>
      <c r="B355" s="1059" t="s">
        <v>18845</v>
      </c>
      <c r="C355" s="1060" t="s">
        <v>2352</v>
      </c>
      <c r="D355" s="1061">
        <v>3753.92</v>
      </c>
    </row>
    <row r="356" spans="1:4" ht="22.5" x14ac:dyDescent="0.2">
      <c r="A356" s="1058">
        <v>10118</v>
      </c>
      <c r="B356" s="1059" t="s">
        <v>18356</v>
      </c>
      <c r="C356" s="1060" t="s">
        <v>2352</v>
      </c>
      <c r="D356" s="1061">
        <v>620.88</v>
      </c>
    </row>
    <row r="357" spans="1:4" ht="22.5" x14ac:dyDescent="0.2">
      <c r="A357" s="1058">
        <v>10119</v>
      </c>
      <c r="B357" s="1059" t="s">
        <v>18357</v>
      </c>
      <c r="C357" s="1060" t="s">
        <v>2352</v>
      </c>
      <c r="D357" s="1061">
        <v>1782.78</v>
      </c>
    </row>
    <row r="358" spans="1:4" ht="22.5" x14ac:dyDescent="0.2">
      <c r="A358" s="1058">
        <v>7925</v>
      </c>
      <c r="B358" s="1059" t="s">
        <v>17283</v>
      </c>
      <c r="C358" s="1060" t="s">
        <v>2352</v>
      </c>
      <c r="D358" s="1061">
        <v>2272.4699999999998</v>
      </c>
    </row>
    <row r="359" spans="1:4" x14ac:dyDescent="0.2">
      <c r="A359" s="1058">
        <v>2086</v>
      </c>
      <c r="B359" s="1059" t="s">
        <v>14261</v>
      </c>
      <c r="C359" s="1060" t="s">
        <v>2352</v>
      </c>
      <c r="D359" s="1061">
        <v>900.5</v>
      </c>
    </row>
    <row r="360" spans="1:4" x14ac:dyDescent="0.2">
      <c r="A360" s="1058">
        <v>2095</v>
      </c>
      <c r="B360" s="1059" t="s">
        <v>14268</v>
      </c>
      <c r="C360" s="1060" t="s">
        <v>2352</v>
      </c>
      <c r="D360" s="1061">
        <v>416.64</v>
      </c>
    </row>
    <row r="361" spans="1:4" ht="45" x14ac:dyDescent="0.2">
      <c r="A361" s="1058">
        <v>13635</v>
      </c>
      <c r="B361" s="1059" t="s">
        <v>24046</v>
      </c>
      <c r="C361" s="1060" t="s">
        <v>2352</v>
      </c>
      <c r="D361" s="1061">
        <v>562.27</v>
      </c>
    </row>
    <row r="362" spans="1:4" ht="22.5" x14ac:dyDescent="0.2">
      <c r="A362" s="1058">
        <v>10171</v>
      </c>
      <c r="B362" s="1059" t="s">
        <v>18375</v>
      </c>
      <c r="C362" s="1060" t="s">
        <v>2352</v>
      </c>
      <c r="D362" s="1061">
        <v>3509.95</v>
      </c>
    </row>
    <row r="363" spans="1:4" x14ac:dyDescent="0.2">
      <c r="A363" s="1058">
        <v>80</v>
      </c>
      <c r="B363" s="1059" t="s">
        <v>12780</v>
      </c>
      <c r="C363" s="1060" t="s">
        <v>3038</v>
      </c>
      <c r="D363" s="1061">
        <v>11.43</v>
      </c>
    </row>
    <row r="364" spans="1:4" x14ac:dyDescent="0.2">
      <c r="A364" s="1058">
        <v>4791</v>
      </c>
      <c r="B364" s="1059" t="s">
        <v>15959</v>
      </c>
      <c r="C364" s="1060" t="s">
        <v>3038</v>
      </c>
      <c r="D364" s="1061">
        <v>12.8</v>
      </c>
    </row>
    <row r="365" spans="1:4" x14ac:dyDescent="0.2">
      <c r="A365" s="1058">
        <v>3509</v>
      </c>
      <c r="B365" s="1059" t="s">
        <v>15118</v>
      </c>
      <c r="C365" s="1060" t="s">
        <v>3038</v>
      </c>
      <c r="D365" s="1061">
        <v>12.8</v>
      </c>
    </row>
    <row r="366" spans="1:4" x14ac:dyDescent="0.2">
      <c r="A366" s="1058">
        <v>4793</v>
      </c>
      <c r="B366" s="1059" t="s">
        <v>15961</v>
      </c>
      <c r="C366" s="1060" t="s">
        <v>3038</v>
      </c>
      <c r="D366" s="1061">
        <v>11.43</v>
      </c>
    </row>
    <row r="367" spans="1:4" x14ac:dyDescent="0.2">
      <c r="A367" s="1058">
        <v>4792</v>
      </c>
      <c r="B367" s="1059" t="s">
        <v>15960</v>
      </c>
      <c r="C367" s="1060" t="s">
        <v>3038</v>
      </c>
      <c r="D367" s="1061">
        <v>11.43</v>
      </c>
    </row>
    <row r="368" spans="1:4" x14ac:dyDescent="0.2">
      <c r="A368" s="1058">
        <v>81</v>
      </c>
      <c r="B368" s="1059" t="s">
        <v>12781</v>
      </c>
      <c r="C368" s="1060" t="s">
        <v>3038</v>
      </c>
      <c r="D368" s="1061">
        <v>11.91</v>
      </c>
    </row>
    <row r="369" spans="1:4" x14ac:dyDescent="0.2">
      <c r="A369" s="1058">
        <v>4796</v>
      </c>
      <c r="B369" s="1059" t="s">
        <v>15964</v>
      </c>
      <c r="C369" s="1060" t="s">
        <v>3038</v>
      </c>
      <c r="D369" s="1061">
        <v>11.91</v>
      </c>
    </row>
    <row r="370" spans="1:4" x14ac:dyDescent="0.2">
      <c r="A370" s="1058">
        <v>4797</v>
      </c>
      <c r="B370" s="1059" t="s">
        <v>15965</v>
      </c>
      <c r="C370" s="1060" t="s">
        <v>3038</v>
      </c>
      <c r="D370" s="1061">
        <v>10.32</v>
      </c>
    </row>
    <row r="371" spans="1:4" x14ac:dyDescent="0.2">
      <c r="A371" s="1058">
        <v>4798</v>
      </c>
      <c r="B371" s="1059" t="s">
        <v>15966</v>
      </c>
      <c r="C371" s="1060" t="s">
        <v>3038</v>
      </c>
      <c r="D371" s="1061">
        <v>10.32</v>
      </c>
    </row>
    <row r="372" spans="1:4" x14ac:dyDescent="0.2">
      <c r="A372" s="1058">
        <v>4800</v>
      </c>
      <c r="B372" s="1059" t="s">
        <v>15968</v>
      </c>
      <c r="C372" s="1060" t="s">
        <v>3038</v>
      </c>
      <c r="D372" s="1061">
        <v>11.9</v>
      </c>
    </row>
    <row r="373" spans="1:4" x14ac:dyDescent="0.2">
      <c r="A373" s="1058">
        <v>4799</v>
      </c>
      <c r="B373" s="1059" t="s">
        <v>15967</v>
      </c>
      <c r="C373" s="1060" t="s">
        <v>3038</v>
      </c>
      <c r="D373" s="1061">
        <v>11.9</v>
      </c>
    </row>
    <row r="374" spans="1:4" x14ac:dyDescent="0.2">
      <c r="A374" s="1058">
        <v>4794</v>
      </c>
      <c r="B374" s="1059" t="s">
        <v>15962</v>
      </c>
      <c r="C374" s="1060" t="s">
        <v>3038</v>
      </c>
      <c r="D374" s="1061">
        <v>12.57</v>
      </c>
    </row>
    <row r="375" spans="1:4" x14ac:dyDescent="0.2">
      <c r="A375" s="1058">
        <v>4795</v>
      </c>
      <c r="B375" s="1059" t="s">
        <v>15963</v>
      </c>
      <c r="C375" s="1060" t="s">
        <v>3038</v>
      </c>
      <c r="D375" s="1061">
        <v>12.64</v>
      </c>
    </row>
    <row r="376" spans="1:4" x14ac:dyDescent="0.2">
      <c r="A376" s="1058">
        <v>82</v>
      </c>
      <c r="B376" s="1059" t="s">
        <v>12782</v>
      </c>
      <c r="C376" s="1060" t="s">
        <v>3038</v>
      </c>
      <c r="D376" s="1061">
        <v>11.27</v>
      </c>
    </row>
    <row r="377" spans="1:4" x14ac:dyDescent="0.2">
      <c r="A377" s="1058">
        <v>4801</v>
      </c>
      <c r="B377" s="1059" t="s">
        <v>15969</v>
      </c>
      <c r="C377" s="1060" t="s">
        <v>3038</v>
      </c>
      <c r="D377" s="1061">
        <v>5.43</v>
      </c>
    </row>
    <row r="378" spans="1:4" x14ac:dyDescent="0.2">
      <c r="A378" s="1058">
        <v>4802</v>
      </c>
      <c r="B378" s="1059" t="s">
        <v>15970</v>
      </c>
      <c r="C378" s="1060" t="s">
        <v>3038</v>
      </c>
      <c r="D378" s="1061">
        <v>11.27</v>
      </c>
    </row>
    <row r="379" spans="1:4" x14ac:dyDescent="0.2">
      <c r="A379" s="1058">
        <v>4803</v>
      </c>
      <c r="B379" s="1059" t="s">
        <v>15971</v>
      </c>
      <c r="C379" s="1060" t="s">
        <v>3038</v>
      </c>
      <c r="D379" s="1061">
        <v>11.27</v>
      </c>
    </row>
    <row r="380" spans="1:4" x14ac:dyDescent="0.2">
      <c r="A380" s="1058">
        <v>4804</v>
      </c>
      <c r="B380" s="1059" t="s">
        <v>15972</v>
      </c>
      <c r="C380" s="1060" t="s">
        <v>3038</v>
      </c>
      <c r="D380" s="1061">
        <v>11.27</v>
      </c>
    </row>
    <row r="381" spans="1:4" x14ac:dyDescent="0.2">
      <c r="A381" s="1058">
        <v>4805</v>
      </c>
      <c r="B381" s="1059" t="s">
        <v>15973</v>
      </c>
      <c r="C381" s="1060" t="s">
        <v>3038</v>
      </c>
      <c r="D381" s="1061">
        <v>9.82</v>
      </c>
    </row>
    <row r="382" spans="1:4" ht="22.5" x14ac:dyDescent="0.2">
      <c r="A382" s="1058">
        <v>13337</v>
      </c>
      <c r="B382" s="1059" t="s">
        <v>21599</v>
      </c>
      <c r="C382" s="1060" t="s">
        <v>30756</v>
      </c>
      <c r="D382" s="1061">
        <v>0.34</v>
      </c>
    </row>
    <row r="383" spans="1:4" x14ac:dyDescent="0.2">
      <c r="A383" s="1058">
        <v>10377</v>
      </c>
      <c r="B383" s="1059" t="s">
        <v>11054</v>
      </c>
      <c r="C383" s="1060" t="s">
        <v>2352</v>
      </c>
      <c r="D383" s="1061">
        <v>945.62</v>
      </c>
    </row>
    <row r="384" spans="1:4" x14ac:dyDescent="0.2">
      <c r="A384" s="1058">
        <v>10376</v>
      </c>
      <c r="B384" s="1059" t="s">
        <v>18498</v>
      </c>
      <c r="C384" s="1060" t="s">
        <v>2352</v>
      </c>
      <c r="D384" s="1061">
        <v>288.62</v>
      </c>
    </row>
    <row r="385" spans="1:4" x14ac:dyDescent="0.2">
      <c r="A385" s="1058">
        <v>192</v>
      </c>
      <c r="B385" s="1059" t="s">
        <v>12871</v>
      </c>
      <c r="C385" s="1060" t="s">
        <v>2974</v>
      </c>
      <c r="D385" s="1061">
        <v>1.3</v>
      </c>
    </row>
    <row r="386" spans="1:4" x14ac:dyDescent="0.2">
      <c r="A386" s="1058">
        <v>10486</v>
      </c>
      <c r="B386" s="1059" t="s">
        <v>18577</v>
      </c>
      <c r="C386" s="1060" t="s">
        <v>2974</v>
      </c>
      <c r="D386" s="1061">
        <v>1.44</v>
      </c>
    </row>
    <row r="387" spans="1:4" x14ac:dyDescent="0.2">
      <c r="A387" s="1058">
        <v>3544</v>
      </c>
      <c r="B387" s="1059" t="s">
        <v>15139</v>
      </c>
      <c r="C387" s="1060" t="s">
        <v>3038</v>
      </c>
      <c r="D387" s="1061">
        <v>23.65</v>
      </c>
    </row>
    <row r="388" spans="1:4" ht="22.5" x14ac:dyDescent="0.2">
      <c r="A388" s="1058">
        <v>2652</v>
      </c>
      <c r="B388" s="1059" t="s">
        <v>14719</v>
      </c>
      <c r="C388" s="1060" t="s">
        <v>3038</v>
      </c>
      <c r="D388" s="1061">
        <v>58.21</v>
      </c>
    </row>
    <row r="389" spans="1:4" ht="22.5" x14ac:dyDescent="0.2">
      <c r="A389" s="1058">
        <v>2651</v>
      </c>
      <c r="B389" s="1059" t="s">
        <v>14718</v>
      </c>
      <c r="C389" s="1060" t="s">
        <v>3038</v>
      </c>
      <c r="D389" s="1061">
        <v>33.619999999999997</v>
      </c>
    </row>
    <row r="390" spans="1:4" x14ac:dyDescent="0.2">
      <c r="A390" s="1058">
        <v>11267</v>
      </c>
      <c r="B390" s="1059" t="s">
        <v>19036</v>
      </c>
      <c r="C390" s="1060" t="s">
        <v>3038</v>
      </c>
      <c r="D390" s="1061">
        <v>31.09</v>
      </c>
    </row>
    <row r="391" spans="1:4" x14ac:dyDescent="0.2">
      <c r="A391" s="1058">
        <v>195</v>
      </c>
      <c r="B391" s="1059" t="s">
        <v>12874</v>
      </c>
      <c r="C391" s="1060" t="s">
        <v>3038</v>
      </c>
      <c r="D391" s="1061">
        <v>33.729999999999997</v>
      </c>
    </row>
    <row r="392" spans="1:4" x14ac:dyDescent="0.2">
      <c r="A392" s="1058">
        <v>193</v>
      </c>
      <c r="B392" s="1059" t="s">
        <v>12872</v>
      </c>
      <c r="C392" s="1060" t="s">
        <v>3038</v>
      </c>
      <c r="D392" s="1061">
        <v>23.65</v>
      </c>
    </row>
    <row r="393" spans="1:4" x14ac:dyDescent="0.2">
      <c r="A393" s="1058">
        <v>194</v>
      </c>
      <c r="B393" s="1059" t="s">
        <v>12873</v>
      </c>
      <c r="C393" s="1060" t="s">
        <v>3038</v>
      </c>
      <c r="D393" s="1061">
        <v>23.38</v>
      </c>
    </row>
    <row r="394" spans="1:4" x14ac:dyDescent="0.2">
      <c r="A394" s="1058">
        <v>196</v>
      </c>
      <c r="B394" s="1059" t="s">
        <v>12875</v>
      </c>
      <c r="C394" s="1060" t="s">
        <v>3038</v>
      </c>
      <c r="D394" s="1061">
        <v>23.65</v>
      </c>
    </row>
    <row r="395" spans="1:4" x14ac:dyDescent="0.2">
      <c r="A395" s="1058">
        <v>257</v>
      </c>
      <c r="B395" s="1059" t="s">
        <v>12915</v>
      </c>
      <c r="C395" s="1060" t="s">
        <v>2974</v>
      </c>
      <c r="D395" s="1061">
        <v>16.989999999999998</v>
      </c>
    </row>
    <row r="396" spans="1:4" x14ac:dyDescent="0.2">
      <c r="A396" s="1058">
        <v>3506</v>
      </c>
      <c r="B396" s="1059" t="s">
        <v>15117</v>
      </c>
      <c r="C396" s="1060" t="s">
        <v>3038</v>
      </c>
      <c r="D396" s="1061">
        <v>8.9</v>
      </c>
    </row>
    <row r="397" spans="1:4" x14ac:dyDescent="0.2">
      <c r="A397" s="1058">
        <v>2545</v>
      </c>
      <c r="B397" s="1059" t="s">
        <v>14646</v>
      </c>
      <c r="C397" s="1060" t="s">
        <v>2974</v>
      </c>
      <c r="D397" s="1061">
        <v>10.91</v>
      </c>
    </row>
    <row r="398" spans="1:4" x14ac:dyDescent="0.2">
      <c r="A398" s="1058">
        <v>2546</v>
      </c>
      <c r="B398" s="1059" t="s">
        <v>14647</v>
      </c>
      <c r="C398" s="1060" t="s">
        <v>3038</v>
      </c>
      <c r="D398" s="1061">
        <v>8.9</v>
      </c>
    </row>
    <row r="399" spans="1:4" x14ac:dyDescent="0.2">
      <c r="A399" s="1058">
        <v>8856</v>
      </c>
      <c r="B399" s="1059" t="s">
        <v>17684</v>
      </c>
      <c r="C399" s="1060" t="s">
        <v>3038</v>
      </c>
      <c r="D399" s="1061">
        <v>8.9</v>
      </c>
    </row>
    <row r="400" spans="1:4" x14ac:dyDescent="0.2">
      <c r="A400" s="1058">
        <v>13270</v>
      </c>
      <c r="B400" s="1059" t="s">
        <v>20223</v>
      </c>
      <c r="C400" s="1060" t="s">
        <v>3038</v>
      </c>
      <c r="D400" s="1061">
        <v>8.9</v>
      </c>
    </row>
    <row r="401" spans="1:4" x14ac:dyDescent="0.2">
      <c r="A401" s="1058">
        <v>258</v>
      </c>
      <c r="B401" s="1059" t="s">
        <v>12916</v>
      </c>
      <c r="C401" s="1060" t="s">
        <v>2974</v>
      </c>
      <c r="D401" s="1061">
        <v>22.74</v>
      </c>
    </row>
    <row r="402" spans="1:4" x14ac:dyDescent="0.2">
      <c r="A402" s="1058">
        <v>10743</v>
      </c>
      <c r="B402" s="1059" t="s">
        <v>18766</v>
      </c>
      <c r="C402" s="1060" t="s">
        <v>2974</v>
      </c>
      <c r="D402" s="1061">
        <v>16.91</v>
      </c>
    </row>
    <row r="403" spans="1:4" x14ac:dyDescent="0.2">
      <c r="A403" s="1058">
        <v>259</v>
      </c>
      <c r="B403" s="1059" t="s">
        <v>12917</v>
      </c>
      <c r="C403" s="1060" t="s">
        <v>2974</v>
      </c>
      <c r="D403" s="1061">
        <v>28.45</v>
      </c>
    </row>
    <row r="404" spans="1:4" x14ac:dyDescent="0.2">
      <c r="A404" s="1058">
        <v>8809</v>
      </c>
      <c r="B404" s="1059" t="s">
        <v>17665</v>
      </c>
      <c r="C404" s="1060" t="s">
        <v>3038</v>
      </c>
      <c r="D404" s="1061">
        <v>8.9</v>
      </c>
    </row>
    <row r="405" spans="1:4" x14ac:dyDescent="0.2">
      <c r="A405" s="1058">
        <v>13495</v>
      </c>
      <c r="B405" s="1059" t="s">
        <v>21690</v>
      </c>
      <c r="C405" s="1060" t="s">
        <v>3038</v>
      </c>
      <c r="D405" s="1061">
        <v>8.9</v>
      </c>
    </row>
    <row r="406" spans="1:4" x14ac:dyDescent="0.2">
      <c r="A406" s="1058">
        <v>8800</v>
      </c>
      <c r="B406" s="1059" t="s">
        <v>17660</v>
      </c>
      <c r="C406" s="1060" t="s">
        <v>3038</v>
      </c>
      <c r="D406" s="1061">
        <v>8.9</v>
      </c>
    </row>
    <row r="407" spans="1:4" x14ac:dyDescent="0.2">
      <c r="A407" s="1058">
        <v>5012</v>
      </c>
      <c r="B407" s="1059" t="s">
        <v>16133</v>
      </c>
      <c r="C407" s="1060" t="s">
        <v>3038</v>
      </c>
      <c r="D407" s="1061">
        <v>8.9</v>
      </c>
    </row>
    <row r="408" spans="1:4" x14ac:dyDescent="0.2">
      <c r="A408" s="1058">
        <v>8810</v>
      </c>
      <c r="B408" s="1059" t="s">
        <v>17666</v>
      </c>
      <c r="C408" s="1060" t="s">
        <v>3038</v>
      </c>
      <c r="D408" s="1061">
        <v>8.9</v>
      </c>
    </row>
    <row r="409" spans="1:4" x14ac:dyDescent="0.2">
      <c r="A409" s="1058">
        <v>8844</v>
      </c>
      <c r="B409" s="1059" t="s">
        <v>17679</v>
      </c>
      <c r="C409" s="1060" t="s">
        <v>3038</v>
      </c>
      <c r="D409" s="1061">
        <v>8.9</v>
      </c>
    </row>
    <row r="410" spans="1:4" x14ac:dyDescent="0.2">
      <c r="A410" s="1058">
        <v>8806</v>
      </c>
      <c r="B410" s="1059" t="s">
        <v>17662</v>
      </c>
      <c r="C410" s="1060" t="s">
        <v>3038</v>
      </c>
      <c r="D410" s="1061">
        <v>8.9</v>
      </c>
    </row>
    <row r="411" spans="1:4" x14ac:dyDescent="0.2">
      <c r="A411" s="1058">
        <v>2703</v>
      </c>
      <c r="B411" s="1059" t="s">
        <v>14752</v>
      </c>
      <c r="C411" s="1060" t="s">
        <v>2352</v>
      </c>
      <c r="D411" s="1061">
        <v>9.3800000000000008</v>
      </c>
    </row>
    <row r="412" spans="1:4" x14ac:dyDescent="0.2">
      <c r="A412" s="1058">
        <v>2704</v>
      </c>
      <c r="B412" s="1059" t="s">
        <v>14753</v>
      </c>
      <c r="C412" s="1060" t="s">
        <v>2352</v>
      </c>
      <c r="D412" s="1061">
        <v>15.39</v>
      </c>
    </row>
    <row r="413" spans="1:4" x14ac:dyDescent="0.2">
      <c r="A413" s="1058">
        <v>2705</v>
      </c>
      <c r="B413" s="1059" t="s">
        <v>14754</v>
      </c>
      <c r="C413" s="1060" t="s">
        <v>2352</v>
      </c>
      <c r="D413" s="1061">
        <v>24.1</v>
      </c>
    </row>
    <row r="414" spans="1:4" x14ac:dyDescent="0.2">
      <c r="A414" s="1058">
        <v>4560</v>
      </c>
      <c r="B414" s="1059" t="s">
        <v>15831</v>
      </c>
      <c r="C414" s="1060" t="s">
        <v>3038</v>
      </c>
      <c r="D414" s="1061">
        <v>8.9</v>
      </c>
    </row>
    <row r="415" spans="1:4" x14ac:dyDescent="0.2">
      <c r="A415" s="1058">
        <v>261</v>
      </c>
      <c r="B415" s="1059" t="s">
        <v>12918</v>
      </c>
      <c r="C415" s="1060" t="s">
        <v>2974</v>
      </c>
      <c r="D415" s="1061">
        <v>11.3</v>
      </c>
    </row>
    <row r="416" spans="1:4" x14ac:dyDescent="0.2">
      <c r="A416" s="1058">
        <v>262</v>
      </c>
      <c r="B416" s="1059" t="s">
        <v>12919</v>
      </c>
      <c r="C416" s="1060" t="s">
        <v>2974</v>
      </c>
      <c r="D416" s="1061">
        <v>25.36</v>
      </c>
    </row>
    <row r="417" spans="1:4" x14ac:dyDescent="0.2">
      <c r="A417" s="1058">
        <v>3505</v>
      </c>
      <c r="B417" s="1059" t="s">
        <v>15116</v>
      </c>
      <c r="C417" s="1060" t="s">
        <v>3038</v>
      </c>
      <c r="D417" s="1061">
        <v>15.63</v>
      </c>
    </row>
    <row r="418" spans="1:4" x14ac:dyDescent="0.2">
      <c r="A418" s="1058">
        <v>8811</v>
      </c>
      <c r="B418" s="1059" t="s">
        <v>17667</v>
      </c>
      <c r="C418" s="1060" t="s">
        <v>2974</v>
      </c>
      <c r="D418" s="1061">
        <v>14.02</v>
      </c>
    </row>
    <row r="419" spans="1:4" x14ac:dyDescent="0.2">
      <c r="A419" s="1058">
        <v>3359</v>
      </c>
      <c r="B419" s="1059" t="s">
        <v>15065</v>
      </c>
      <c r="C419" s="1060" t="s">
        <v>3038</v>
      </c>
      <c r="D419" s="1061">
        <v>15.63</v>
      </c>
    </row>
    <row r="420" spans="1:4" x14ac:dyDescent="0.2">
      <c r="A420" s="1058">
        <v>11950</v>
      </c>
      <c r="B420" s="1059" t="s">
        <v>19468</v>
      </c>
      <c r="C420" s="1060" t="s">
        <v>3038</v>
      </c>
      <c r="D420" s="1061">
        <v>15.63</v>
      </c>
    </row>
    <row r="421" spans="1:4" x14ac:dyDescent="0.2">
      <c r="A421" s="1058">
        <v>8808</v>
      </c>
      <c r="B421" s="1059" t="s">
        <v>17664</v>
      </c>
      <c r="C421" s="1060" t="s">
        <v>2974</v>
      </c>
      <c r="D421" s="1061">
        <v>15.41</v>
      </c>
    </row>
    <row r="422" spans="1:4" x14ac:dyDescent="0.2">
      <c r="A422" s="1058">
        <v>8836</v>
      </c>
      <c r="B422" s="1059" t="s">
        <v>17675</v>
      </c>
      <c r="C422" s="1060" t="s">
        <v>3038</v>
      </c>
      <c r="D422" s="1061">
        <v>15.63</v>
      </c>
    </row>
    <row r="423" spans="1:4" x14ac:dyDescent="0.2">
      <c r="A423" s="1058">
        <v>13413</v>
      </c>
      <c r="B423" s="1059" t="s">
        <v>21338</v>
      </c>
      <c r="C423" s="1060" t="s">
        <v>2352</v>
      </c>
      <c r="D423" s="1061">
        <v>22.38</v>
      </c>
    </row>
    <row r="424" spans="1:4" x14ac:dyDescent="0.2">
      <c r="A424" s="1058">
        <v>13326</v>
      </c>
      <c r="B424" s="1059" t="s">
        <v>21233</v>
      </c>
      <c r="C424" s="1060" t="s">
        <v>2352</v>
      </c>
      <c r="D424" s="1061">
        <v>53.62</v>
      </c>
    </row>
    <row r="425" spans="1:4" x14ac:dyDescent="0.2">
      <c r="A425" s="1058">
        <v>7551</v>
      </c>
      <c r="B425" s="1059" t="s">
        <v>17188</v>
      </c>
      <c r="C425" s="1060" t="s">
        <v>2974</v>
      </c>
      <c r="D425" s="1061">
        <v>4.12</v>
      </c>
    </row>
    <row r="426" spans="1:4" x14ac:dyDescent="0.2">
      <c r="A426" s="1058">
        <v>9783</v>
      </c>
      <c r="B426" s="1059" t="s">
        <v>18234</v>
      </c>
      <c r="C426" s="1060" t="s">
        <v>2974</v>
      </c>
      <c r="D426" s="1061">
        <v>7.7</v>
      </c>
    </row>
    <row r="427" spans="1:4" x14ac:dyDescent="0.2">
      <c r="A427" s="1058">
        <v>10738</v>
      </c>
      <c r="B427" s="1059" t="s">
        <v>18764</v>
      </c>
      <c r="C427" s="1060" t="s">
        <v>2974</v>
      </c>
      <c r="D427" s="1061">
        <v>7.27</v>
      </c>
    </row>
    <row r="428" spans="1:4" x14ac:dyDescent="0.2">
      <c r="A428" s="1058">
        <v>4834</v>
      </c>
      <c r="B428" s="1059" t="s">
        <v>15990</v>
      </c>
      <c r="C428" s="1060" t="s">
        <v>2352</v>
      </c>
      <c r="D428" s="1061">
        <v>36.64</v>
      </c>
    </row>
    <row r="429" spans="1:4" x14ac:dyDescent="0.2">
      <c r="A429" s="1058">
        <v>7898</v>
      </c>
      <c r="B429" s="1059" t="s">
        <v>17279</v>
      </c>
      <c r="C429" s="1060" t="s">
        <v>2352</v>
      </c>
      <c r="D429" s="1061">
        <v>40.89</v>
      </c>
    </row>
    <row r="430" spans="1:4" x14ac:dyDescent="0.2">
      <c r="A430" s="1058">
        <v>11411</v>
      </c>
      <c r="B430" s="1059" t="s">
        <v>19113</v>
      </c>
      <c r="C430" s="1060" t="s">
        <v>2352</v>
      </c>
      <c r="D430" s="1061">
        <v>128.82</v>
      </c>
    </row>
    <row r="431" spans="1:4" x14ac:dyDescent="0.2">
      <c r="A431" s="1058">
        <v>11469</v>
      </c>
      <c r="B431" s="1059" t="s">
        <v>19166</v>
      </c>
      <c r="C431" s="1060" t="s">
        <v>2352</v>
      </c>
      <c r="D431" s="1061">
        <v>12.57</v>
      </c>
    </row>
    <row r="432" spans="1:4" x14ac:dyDescent="0.2">
      <c r="A432" s="1058">
        <v>11410</v>
      </c>
      <c r="B432" s="1059" t="s">
        <v>19112</v>
      </c>
      <c r="C432" s="1060" t="s">
        <v>2352</v>
      </c>
      <c r="D432" s="1061">
        <v>61.38</v>
      </c>
    </row>
    <row r="433" spans="1:4" x14ac:dyDescent="0.2">
      <c r="A433" s="1058">
        <v>3025</v>
      </c>
      <c r="B433" s="1059" t="s">
        <v>14884</v>
      </c>
      <c r="C433" s="1060" t="s">
        <v>2397</v>
      </c>
      <c r="D433" s="1061">
        <v>2.2000000000000002</v>
      </c>
    </row>
    <row r="434" spans="1:4" x14ac:dyDescent="0.2">
      <c r="A434" s="1058">
        <v>13012</v>
      </c>
      <c r="B434" s="1059" t="s">
        <v>20069</v>
      </c>
      <c r="C434" s="1060" t="s">
        <v>2974</v>
      </c>
      <c r="D434" s="1061">
        <v>53.89</v>
      </c>
    </row>
    <row r="435" spans="1:4" x14ac:dyDescent="0.2">
      <c r="A435" s="1058">
        <v>13013</v>
      </c>
      <c r="B435" s="1059" t="s">
        <v>20070</v>
      </c>
      <c r="C435" s="1060" t="s">
        <v>2974</v>
      </c>
      <c r="D435" s="1061">
        <v>40.89</v>
      </c>
    </row>
    <row r="436" spans="1:4" x14ac:dyDescent="0.2">
      <c r="A436" s="1058">
        <v>3047</v>
      </c>
      <c r="B436" s="1059" t="s">
        <v>14894</v>
      </c>
      <c r="C436" s="1060" t="s">
        <v>2974</v>
      </c>
      <c r="D436" s="1061">
        <v>26.26</v>
      </c>
    </row>
    <row r="437" spans="1:4" x14ac:dyDescent="0.2">
      <c r="A437" s="1058">
        <v>3502</v>
      </c>
      <c r="B437" s="1059" t="s">
        <v>15115</v>
      </c>
      <c r="C437" s="1060" t="s">
        <v>2974</v>
      </c>
      <c r="D437" s="1061">
        <v>40.89</v>
      </c>
    </row>
    <row r="438" spans="1:4" x14ac:dyDescent="0.2">
      <c r="A438" s="1058">
        <v>2972</v>
      </c>
      <c r="B438" s="1059" t="s">
        <v>14867</v>
      </c>
      <c r="C438" s="1060" t="s">
        <v>2974</v>
      </c>
      <c r="D438" s="1061">
        <v>36.92</v>
      </c>
    </row>
    <row r="439" spans="1:4" x14ac:dyDescent="0.2">
      <c r="A439" s="1058">
        <v>3564</v>
      </c>
      <c r="B439" s="1059" t="s">
        <v>15148</v>
      </c>
      <c r="C439" s="1060" t="s">
        <v>2974</v>
      </c>
      <c r="D439" s="1061">
        <v>13.43</v>
      </c>
    </row>
    <row r="440" spans="1:4" x14ac:dyDescent="0.2">
      <c r="A440" s="1058">
        <v>3563</v>
      </c>
      <c r="B440" s="1059" t="s">
        <v>15147</v>
      </c>
      <c r="C440" s="1060" t="s">
        <v>2974</v>
      </c>
      <c r="D440" s="1061">
        <v>20.78</v>
      </c>
    </row>
    <row r="441" spans="1:4" ht="22.5" x14ac:dyDescent="0.2">
      <c r="A441" s="1058">
        <v>13336</v>
      </c>
      <c r="B441" s="1059" t="s">
        <v>21598</v>
      </c>
      <c r="C441" s="1060" t="s">
        <v>30756</v>
      </c>
      <c r="D441" s="1061">
        <v>0.49</v>
      </c>
    </row>
    <row r="442" spans="1:4" x14ac:dyDescent="0.2">
      <c r="A442" s="1058">
        <v>8450</v>
      </c>
      <c r="B442" s="1059" t="s">
        <v>30757</v>
      </c>
      <c r="C442" s="1060" t="s">
        <v>3038</v>
      </c>
      <c r="D442" s="1061">
        <v>13.06</v>
      </c>
    </row>
    <row r="443" spans="1:4" x14ac:dyDescent="0.2">
      <c r="A443" s="1058">
        <v>5235</v>
      </c>
      <c r="B443" s="1059" t="s">
        <v>30758</v>
      </c>
      <c r="C443" s="1060" t="s">
        <v>3038</v>
      </c>
      <c r="D443" s="1061">
        <v>14.35</v>
      </c>
    </row>
    <row r="444" spans="1:4" x14ac:dyDescent="0.2">
      <c r="A444" s="1058">
        <v>5236</v>
      </c>
      <c r="B444" s="1059" t="s">
        <v>30759</v>
      </c>
      <c r="C444" s="1060" t="s">
        <v>3038</v>
      </c>
      <c r="D444" s="1061">
        <v>14.35</v>
      </c>
    </row>
    <row r="445" spans="1:4" x14ac:dyDescent="0.2">
      <c r="A445" s="1058">
        <v>4814</v>
      </c>
      <c r="B445" s="1059" t="s">
        <v>30760</v>
      </c>
      <c r="C445" s="1060" t="s">
        <v>3038</v>
      </c>
      <c r="D445" s="1061">
        <v>14.72</v>
      </c>
    </row>
    <row r="446" spans="1:4" x14ac:dyDescent="0.2">
      <c r="A446" s="1058">
        <v>7896</v>
      </c>
      <c r="B446" s="1059" t="s">
        <v>17277</v>
      </c>
      <c r="C446" s="1060" t="s">
        <v>2723</v>
      </c>
      <c r="D446" s="1061">
        <v>179.13</v>
      </c>
    </row>
    <row r="447" spans="1:4" x14ac:dyDescent="0.2">
      <c r="A447" s="1058">
        <v>10267</v>
      </c>
      <c r="B447" s="1059" t="s">
        <v>18425</v>
      </c>
      <c r="C447" s="1060" t="s">
        <v>2352</v>
      </c>
      <c r="D447" s="1061">
        <v>15.53</v>
      </c>
    </row>
    <row r="448" spans="1:4" x14ac:dyDescent="0.2">
      <c r="A448" s="1058">
        <v>12880</v>
      </c>
      <c r="B448" s="1059" t="s">
        <v>19988</v>
      </c>
      <c r="C448" s="1060" t="s">
        <v>2352</v>
      </c>
      <c r="D448" s="1061">
        <v>13.67</v>
      </c>
    </row>
    <row r="449" spans="1:4" x14ac:dyDescent="0.2">
      <c r="A449" s="1058">
        <v>11175</v>
      </c>
      <c r="B449" s="1059" t="s">
        <v>18976</v>
      </c>
      <c r="C449" s="1060" t="s">
        <v>2352</v>
      </c>
      <c r="D449" s="1061">
        <v>58.4</v>
      </c>
    </row>
    <row r="450" spans="1:4" x14ac:dyDescent="0.2">
      <c r="A450" s="1058">
        <v>3568</v>
      </c>
      <c r="B450" s="1059" t="s">
        <v>15152</v>
      </c>
      <c r="C450" s="1060" t="s">
        <v>2352</v>
      </c>
      <c r="D450" s="1061">
        <v>8.3699999999999992</v>
      </c>
    </row>
    <row r="451" spans="1:4" x14ac:dyDescent="0.2">
      <c r="A451" s="1058">
        <v>3567</v>
      </c>
      <c r="B451" s="1059" t="s">
        <v>15151</v>
      </c>
      <c r="C451" s="1060" t="s">
        <v>2352</v>
      </c>
      <c r="D451" s="1061">
        <v>5.09</v>
      </c>
    </row>
    <row r="452" spans="1:4" x14ac:dyDescent="0.2">
      <c r="A452" s="1058">
        <v>3565</v>
      </c>
      <c r="B452" s="1059" t="s">
        <v>15149</v>
      </c>
      <c r="C452" s="1060" t="s">
        <v>2352</v>
      </c>
      <c r="D452" s="1061">
        <v>32.83</v>
      </c>
    </row>
    <row r="453" spans="1:4" x14ac:dyDescent="0.2">
      <c r="A453" s="1058">
        <v>3566</v>
      </c>
      <c r="B453" s="1059" t="s">
        <v>15150</v>
      </c>
      <c r="C453" s="1060" t="s">
        <v>2352</v>
      </c>
      <c r="D453" s="1061">
        <v>3.11</v>
      </c>
    </row>
    <row r="454" spans="1:4" ht="22.5" x14ac:dyDescent="0.2">
      <c r="A454" s="1058">
        <v>11796</v>
      </c>
      <c r="B454" s="1059" t="s">
        <v>11604</v>
      </c>
      <c r="C454" s="1060" t="s">
        <v>2397</v>
      </c>
      <c r="D454" s="1061">
        <v>66.88</v>
      </c>
    </row>
    <row r="455" spans="1:4" ht="22.5" x14ac:dyDescent="0.2">
      <c r="A455" s="1058">
        <v>11792</v>
      </c>
      <c r="B455" s="1059" t="s">
        <v>19355</v>
      </c>
      <c r="C455" s="1060" t="s">
        <v>2397</v>
      </c>
      <c r="D455" s="1061">
        <v>70.94</v>
      </c>
    </row>
    <row r="456" spans="1:4" ht="22.5" x14ac:dyDescent="0.2">
      <c r="A456" s="1058">
        <v>11794</v>
      </c>
      <c r="B456" s="1059" t="s">
        <v>11602</v>
      </c>
      <c r="C456" s="1060" t="s">
        <v>2397</v>
      </c>
      <c r="D456" s="1061">
        <v>73.06</v>
      </c>
    </row>
    <row r="457" spans="1:4" ht="22.5" x14ac:dyDescent="0.2">
      <c r="A457" s="1058">
        <v>11795</v>
      </c>
      <c r="B457" s="1059" t="s">
        <v>11603</v>
      </c>
      <c r="C457" s="1060" t="s">
        <v>2397</v>
      </c>
      <c r="D457" s="1061">
        <v>84.32</v>
      </c>
    </row>
    <row r="458" spans="1:4" ht="22.5" x14ac:dyDescent="0.2">
      <c r="A458" s="1058">
        <v>11793</v>
      </c>
      <c r="B458" s="1059" t="s">
        <v>11601</v>
      </c>
      <c r="C458" s="1060" t="s">
        <v>2397</v>
      </c>
      <c r="D458" s="1061">
        <v>89.47</v>
      </c>
    </row>
    <row r="459" spans="1:4" x14ac:dyDescent="0.2">
      <c r="A459" s="1058">
        <v>4615</v>
      </c>
      <c r="B459" s="1059" t="s">
        <v>15838</v>
      </c>
      <c r="C459" s="1060" t="s">
        <v>2974</v>
      </c>
      <c r="D459" s="1061">
        <v>5.25</v>
      </c>
    </row>
    <row r="460" spans="1:4" x14ac:dyDescent="0.2">
      <c r="A460" s="1058">
        <v>6871</v>
      </c>
      <c r="B460" s="1059" t="s">
        <v>16887</v>
      </c>
      <c r="C460" s="1060" t="s">
        <v>3038</v>
      </c>
      <c r="D460" s="1061">
        <v>24.31</v>
      </c>
    </row>
    <row r="461" spans="1:4" x14ac:dyDescent="0.2">
      <c r="A461" s="1058">
        <v>4721</v>
      </c>
      <c r="B461" s="1059" t="s">
        <v>15915</v>
      </c>
      <c r="C461" s="1060" t="s">
        <v>2352</v>
      </c>
      <c r="D461" s="1061">
        <v>10.18</v>
      </c>
    </row>
    <row r="462" spans="1:4" x14ac:dyDescent="0.2">
      <c r="A462" s="1058">
        <v>11407</v>
      </c>
      <c r="B462" s="1059" t="s">
        <v>19109</v>
      </c>
      <c r="C462" s="1060" t="s">
        <v>2352</v>
      </c>
      <c r="D462" s="1061">
        <v>5.64</v>
      </c>
    </row>
    <row r="463" spans="1:4" x14ac:dyDescent="0.2">
      <c r="A463" s="1058">
        <v>11843</v>
      </c>
      <c r="B463" s="1059" t="s">
        <v>21549</v>
      </c>
      <c r="C463" s="1060" t="s">
        <v>2352</v>
      </c>
      <c r="D463" s="1061">
        <v>34</v>
      </c>
    </row>
    <row r="464" spans="1:4" ht="22.5" x14ac:dyDescent="0.2">
      <c r="A464" s="1058">
        <v>7858</v>
      </c>
      <c r="B464" s="1059" t="s">
        <v>21536</v>
      </c>
      <c r="C464" s="1060" t="s">
        <v>2352</v>
      </c>
      <c r="D464" s="1061">
        <v>557.65</v>
      </c>
    </row>
    <row r="465" spans="1:4" ht="22.5" x14ac:dyDescent="0.2">
      <c r="A465" s="1058">
        <v>12879</v>
      </c>
      <c r="B465" s="1059" t="s">
        <v>19987</v>
      </c>
      <c r="C465" s="1060" t="s">
        <v>3038</v>
      </c>
      <c r="D465" s="1061">
        <v>6.98</v>
      </c>
    </row>
    <row r="466" spans="1:4" x14ac:dyDescent="0.2">
      <c r="A466" s="1058">
        <v>10380</v>
      </c>
      <c r="B466" s="1059" t="s">
        <v>18500</v>
      </c>
      <c r="C466" s="1060" t="s">
        <v>2352</v>
      </c>
      <c r="D466" s="1061">
        <v>0.93</v>
      </c>
    </row>
    <row r="467" spans="1:4" x14ac:dyDescent="0.2">
      <c r="A467" s="1058">
        <v>12678</v>
      </c>
      <c r="B467" s="1059" t="s">
        <v>19886</v>
      </c>
      <c r="C467" s="1060" t="s">
        <v>4527</v>
      </c>
      <c r="D467" s="1061">
        <v>9.48</v>
      </c>
    </row>
    <row r="468" spans="1:4" ht="22.5" x14ac:dyDescent="0.2">
      <c r="A468" s="1058">
        <v>2181</v>
      </c>
      <c r="B468" s="1059" t="s">
        <v>14350</v>
      </c>
      <c r="C468" s="1060" t="s">
        <v>2352</v>
      </c>
      <c r="D468" s="1061">
        <v>641.1</v>
      </c>
    </row>
    <row r="469" spans="1:4" ht="22.5" x14ac:dyDescent="0.2">
      <c r="A469" s="1058">
        <v>8376</v>
      </c>
      <c r="B469" s="1059" t="s">
        <v>17482</v>
      </c>
      <c r="C469" s="1060" t="s">
        <v>2352</v>
      </c>
      <c r="D469" s="1061">
        <v>641.1</v>
      </c>
    </row>
    <row r="470" spans="1:4" ht="22.5" x14ac:dyDescent="0.2">
      <c r="A470" s="1058">
        <v>2182</v>
      </c>
      <c r="B470" s="1059" t="s">
        <v>14351</v>
      </c>
      <c r="C470" s="1060" t="s">
        <v>2352</v>
      </c>
      <c r="D470" s="1061">
        <v>1282.3900000000001</v>
      </c>
    </row>
    <row r="471" spans="1:4" ht="22.5" x14ac:dyDescent="0.2">
      <c r="A471" s="1058">
        <v>8379</v>
      </c>
      <c r="B471" s="1059" t="s">
        <v>17485</v>
      </c>
      <c r="C471" s="1060" t="s">
        <v>2352</v>
      </c>
      <c r="D471" s="1061">
        <v>538.21</v>
      </c>
    </row>
    <row r="472" spans="1:4" ht="22.5" x14ac:dyDescent="0.2">
      <c r="A472" s="1058">
        <v>8378</v>
      </c>
      <c r="B472" s="1059" t="s">
        <v>17484</v>
      </c>
      <c r="C472" s="1060" t="s">
        <v>2352</v>
      </c>
      <c r="D472" s="1061">
        <v>427.42</v>
      </c>
    </row>
    <row r="473" spans="1:4" x14ac:dyDescent="0.2">
      <c r="A473" s="1058">
        <v>10319</v>
      </c>
      <c r="B473" s="1059" t="s">
        <v>18454</v>
      </c>
      <c r="C473" s="1060" t="s">
        <v>24235</v>
      </c>
      <c r="D473" s="1061">
        <v>160.01</v>
      </c>
    </row>
    <row r="474" spans="1:4" ht="33.75" x14ac:dyDescent="0.2">
      <c r="A474" s="1058">
        <v>9167</v>
      </c>
      <c r="B474" s="1059" t="s">
        <v>17872</v>
      </c>
      <c r="C474" s="1060" t="s">
        <v>24235</v>
      </c>
      <c r="D474" s="1061">
        <v>895.42</v>
      </c>
    </row>
    <row r="475" spans="1:4" ht="33.75" x14ac:dyDescent="0.2">
      <c r="A475" s="1058">
        <v>9166</v>
      </c>
      <c r="B475" s="1059" t="s">
        <v>17871</v>
      </c>
      <c r="C475" s="1060" t="s">
        <v>24235</v>
      </c>
      <c r="D475" s="1061">
        <v>1043.97</v>
      </c>
    </row>
    <row r="476" spans="1:4" ht="22.5" x14ac:dyDescent="0.2">
      <c r="A476" s="1058">
        <v>2890</v>
      </c>
      <c r="B476" s="1059" t="s">
        <v>14813</v>
      </c>
      <c r="C476" s="1060" t="s">
        <v>2723</v>
      </c>
      <c r="D476" s="1061">
        <v>479.56</v>
      </c>
    </row>
    <row r="477" spans="1:4" ht="22.5" x14ac:dyDescent="0.2">
      <c r="A477" s="1058">
        <v>7933</v>
      </c>
      <c r="B477" s="1059" t="s">
        <v>17284</v>
      </c>
      <c r="C477" s="1060" t="s">
        <v>4527</v>
      </c>
      <c r="D477" s="1061">
        <v>1240.99</v>
      </c>
    </row>
    <row r="478" spans="1:4" ht="33.75" x14ac:dyDescent="0.2">
      <c r="A478" s="1058">
        <v>9327</v>
      </c>
      <c r="B478" s="1059" t="s">
        <v>10413</v>
      </c>
      <c r="C478" s="1060" t="s">
        <v>4527</v>
      </c>
      <c r="D478" s="1061">
        <v>2078.91</v>
      </c>
    </row>
    <row r="479" spans="1:4" x14ac:dyDescent="0.2">
      <c r="A479" s="1058">
        <v>11707</v>
      </c>
      <c r="B479" s="1059" t="s">
        <v>19312</v>
      </c>
      <c r="C479" s="1060" t="s">
        <v>4527</v>
      </c>
      <c r="D479" s="1061">
        <v>1370.52</v>
      </c>
    </row>
    <row r="480" spans="1:4" x14ac:dyDescent="0.2">
      <c r="A480" s="1058">
        <v>1065</v>
      </c>
      <c r="B480" s="1059" t="s">
        <v>13501</v>
      </c>
      <c r="C480" s="1060" t="s">
        <v>3038</v>
      </c>
      <c r="D480" s="1061">
        <v>22.35</v>
      </c>
    </row>
    <row r="481" spans="1:4" ht="22.5" x14ac:dyDescent="0.2">
      <c r="A481" s="1058">
        <v>8316</v>
      </c>
      <c r="B481" s="1059" t="s">
        <v>17439</v>
      </c>
      <c r="C481" s="1060" t="s">
        <v>2352</v>
      </c>
      <c r="D481" s="1061">
        <v>12.67</v>
      </c>
    </row>
    <row r="482" spans="1:4" ht="22.5" x14ac:dyDescent="0.2">
      <c r="A482" s="1058">
        <v>667</v>
      </c>
      <c r="B482" s="1059" t="s">
        <v>13206</v>
      </c>
      <c r="C482" s="1060" t="s">
        <v>2352</v>
      </c>
      <c r="D482" s="1061">
        <v>8.4700000000000006</v>
      </c>
    </row>
    <row r="483" spans="1:4" ht="22.5" x14ac:dyDescent="0.2">
      <c r="A483" s="1058">
        <v>13037</v>
      </c>
      <c r="B483" s="1059" t="s">
        <v>20076</v>
      </c>
      <c r="C483" s="1060" t="s">
        <v>2721</v>
      </c>
      <c r="D483" s="1061">
        <v>4.58</v>
      </c>
    </row>
    <row r="484" spans="1:4" x14ac:dyDescent="0.2">
      <c r="A484" s="1058">
        <v>4729</v>
      </c>
      <c r="B484" s="1059" t="s">
        <v>15923</v>
      </c>
      <c r="C484" s="1060" t="s">
        <v>2352</v>
      </c>
      <c r="D484" s="1061">
        <v>27.5</v>
      </c>
    </row>
    <row r="485" spans="1:4" x14ac:dyDescent="0.2">
      <c r="A485" s="1058">
        <v>11264</v>
      </c>
      <c r="B485" s="1059" t="s">
        <v>19033</v>
      </c>
      <c r="C485" s="1060" t="s">
        <v>2352</v>
      </c>
      <c r="D485" s="1061">
        <v>13.52</v>
      </c>
    </row>
    <row r="486" spans="1:4" x14ac:dyDescent="0.2">
      <c r="A486" s="1058">
        <v>1654</v>
      </c>
      <c r="B486" s="1059" t="s">
        <v>13932</v>
      </c>
      <c r="C486" s="1060" t="s">
        <v>2974</v>
      </c>
      <c r="D486" s="1061">
        <v>262.51</v>
      </c>
    </row>
    <row r="487" spans="1:4" x14ac:dyDescent="0.2">
      <c r="A487" s="1058">
        <v>4977</v>
      </c>
      <c r="B487" s="1059" t="s">
        <v>16106</v>
      </c>
      <c r="C487" s="1060" t="s">
        <v>2352</v>
      </c>
      <c r="D487" s="1061">
        <v>0.31</v>
      </c>
    </row>
    <row r="488" spans="1:4" x14ac:dyDescent="0.2">
      <c r="A488" s="1058">
        <v>4976</v>
      </c>
      <c r="B488" s="1059" t="s">
        <v>16105</v>
      </c>
      <c r="C488" s="1060" t="s">
        <v>2352</v>
      </c>
      <c r="D488" s="1061">
        <v>0.31</v>
      </c>
    </row>
    <row r="489" spans="1:4" x14ac:dyDescent="0.2">
      <c r="A489" s="1058">
        <v>4978</v>
      </c>
      <c r="B489" s="1059" t="s">
        <v>16107</v>
      </c>
      <c r="C489" s="1060" t="s">
        <v>2352</v>
      </c>
      <c r="D489" s="1061">
        <v>1.96</v>
      </c>
    </row>
    <row r="490" spans="1:4" x14ac:dyDescent="0.2">
      <c r="A490" s="1058">
        <v>4979</v>
      </c>
      <c r="B490" s="1059" t="s">
        <v>16108</v>
      </c>
      <c r="C490" s="1060" t="s">
        <v>2352</v>
      </c>
      <c r="D490" s="1061">
        <v>2.88</v>
      </c>
    </row>
    <row r="491" spans="1:4" x14ac:dyDescent="0.2">
      <c r="A491" s="1058">
        <v>4975</v>
      </c>
      <c r="B491" s="1059" t="s">
        <v>16104</v>
      </c>
      <c r="C491" s="1060" t="s">
        <v>2352</v>
      </c>
      <c r="D491" s="1061">
        <v>0.31</v>
      </c>
    </row>
    <row r="492" spans="1:4" x14ac:dyDescent="0.2">
      <c r="A492" s="1058">
        <v>13367</v>
      </c>
      <c r="B492" s="1059" t="s">
        <v>21615</v>
      </c>
      <c r="C492" s="1060" t="s">
        <v>2352</v>
      </c>
      <c r="D492" s="1061">
        <v>0.2</v>
      </c>
    </row>
    <row r="493" spans="1:4" x14ac:dyDescent="0.2">
      <c r="A493" s="1058">
        <v>2682</v>
      </c>
      <c r="B493" s="1059" t="s">
        <v>14737</v>
      </c>
      <c r="C493" s="1060" t="s">
        <v>2352</v>
      </c>
      <c r="D493" s="1061">
        <v>0.2</v>
      </c>
    </row>
    <row r="494" spans="1:4" x14ac:dyDescent="0.2">
      <c r="A494" s="1058">
        <v>4417</v>
      </c>
      <c r="B494" s="1059" t="s">
        <v>15756</v>
      </c>
      <c r="C494" s="1060" t="s">
        <v>2352</v>
      </c>
      <c r="D494" s="1061">
        <v>0.54</v>
      </c>
    </row>
    <row r="495" spans="1:4" x14ac:dyDescent="0.2">
      <c r="A495" s="1058">
        <v>6554</v>
      </c>
      <c r="B495" s="1059" t="s">
        <v>16740</v>
      </c>
      <c r="C495" s="1060" t="s">
        <v>2352</v>
      </c>
      <c r="D495" s="1061">
        <v>0.3</v>
      </c>
    </row>
    <row r="496" spans="1:4" x14ac:dyDescent="0.2">
      <c r="A496" s="1058">
        <v>7852</v>
      </c>
      <c r="B496" s="1059" t="s">
        <v>17252</v>
      </c>
      <c r="C496" s="1060" t="s">
        <v>2352</v>
      </c>
      <c r="D496" s="1061">
        <v>14.29</v>
      </c>
    </row>
    <row r="497" spans="1:4" x14ac:dyDescent="0.2">
      <c r="A497" s="1058">
        <v>2947</v>
      </c>
      <c r="B497" s="1059" t="s">
        <v>14847</v>
      </c>
      <c r="C497" s="1060" t="s">
        <v>2352</v>
      </c>
      <c r="D497" s="1061">
        <v>7.44</v>
      </c>
    </row>
    <row r="498" spans="1:4" x14ac:dyDescent="0.2">
      <c r="A498" s="1058">
        <v>8798</v>
      </c>
      <c r="B498" s="1059" t="s">
        <v>17659</v>
      </c>
      <c r="C498" s="1060" t="s">
        <v>2352</v>
      </c>
      <c r="D498" s="1061">
        <v>20.59</v>
      </c>
    </row>
    <row r="499" spans="1:4" x14ac:dyDescent="0.2">
      <c r="A499" s="1058">
        <v>10361</v>
      </c>
      <c r="B499" s="1059" t="s">
        <v>18483</v>
      </c>
      <c r="C499" s="1060" t="s">
        <v>30761</v>
      </c>
      <c r="D499" s="1061">
        <v>9.15</v>
      </c>
    </row>
    <row r="500" spans="1:4" x14ac:dyDescent="0.2">
      <c r="A500" s="1058">
        <v>13073</v>
      </c>
      <c r="B500" s="1059" t="s">
        <v>20089</v>
      </c>
      <c r="C500" s="1060" t="s">
        <v>3038</v>
      </c>
      <c r="D500" s="1061">
        <v>11.24</v>
      </c>
    </row>
    <row r="501" spans="1:4" x14ac:dyDescent="0.2">
      <c r="A501" s="1058">
        <v>13074</v>
      </c>
      <c r="B501" s="1059" t="s">
        <v>20090</v>
      </c>
      <c r="C501" s="1060" t="s">
        <v>3038</v>
      </c>
      <c r="D501" s="1061">
        <v>11.24</v>
      </c>
    </row>
    <row r="502" spans="1:4" x14ac:dyDescent="0.2">
      <c r="A502" s="1058">
        <v>13075</v>
      </c>
      <c r="B502" s="1059" t="s">
        <v>20091</v>
      </c>
      <c r="C502" s="1060" t="s">
        <v>3038</v>
      </c>
      <c r="D502" s="1061">
        <v>11.24</v>
      </c>
    </row>
    <row r="503" spans="1:4" x14ac:dyDescent="0.2">
      <c r="A503" s="1058">
        <v>13079</v>
      </c>
      <c r="B503" s="1059" t="s">
        <v>20095</v>
      </c>
      <c r="C503" s="1060" t="s">
        <v>3038</v>
      </c>
      <c r="D503" s="1061">
        <v>10.43</v>
      </c>
    </row>
    <row r="504" spans="1:4" x14ac:dyDescent="0.2">
      <c r="A504" s="1058">
        <v>13080</v>
      </c>
      <c r="B504" s="1059" t="s">
        <v>20096</v>
      </c>
      <c r="C504" s="1060" t="s">
        <v>3038</v>
      </c>
      <c r="D504" s="1061">
        <v>10.54</v>
      </c>
    </row>
    <row r="505" spans="1:4" x14ac:dyDescent="0.2">
      <c r="A505" s="1058">
        <v>13081</v>
      </c>
      <c r="B505" s="1059" t="s">
        <v>20097</v>
      </c>
      <c r="C505" s="1060" t="s">
        <v>3038</v>
      </c>
      <c r="D505" s="1061">
        <v>10.49</v>
      </c>
    </row>
    <row r="506" spans="1:4" x14ac:dyDescent="0.2">
      <c r="A506" s="1058">
        <v>13083</v>
      </c>
      <c r="B506" s="1059" t="s">
        <v>20099</v>
      </c>
      <c r="C506" s="1060" t="s">
        <v>3038</v>
      </c>
      <c r="D506" s="1061">
        <v>10.49</v>
      </c>
    </row>
    <row r="507" spans="1:4" x14ac:dyDescent="0.2">
      <c r="A507" s="1058">
        <v>13082</v>
      </c>
      <c r="B507" s="1059" t="s">
        <v>20098</v>
      </c>
      <c r="C507" s="1060" t="s">
        <v>3038</v>
      </c>
      <c r="D507" s="1061">
        <v>10.49</v>
      </c>
    </row>
    <row r="508" spans="1:4" x14ac:dyDescent="0.2">
      <c r="A508" s="1058">
        <v>13084</v>
      </c>
      <c r="B508" s="1059" t="s">
        <v>20100</v>
      </c>
      <c r="C508" s="1060" t="s">
        <v>3038</v>
      </c>
      <c r="D508" s="1061">
        <v>10.49</v>
      </c>
    </row>
    <row r="509" spans="1:4" x14ac:dyDescent="0.2">
      <c r="A509" s="1058">
        <v>13085</v>
      </c>
      <c r="B509" s="1059" t="s">
        <v>20101</v>
      </c>
      <c r="C509" s="1060" t="s">
        <v>3038</v>
      </c>
      <c r="D509" s="1061">
        <v>10.3</v>
      </c>
    </row>
    <row r="510" spans="1:4" x14ac:dyDescent="0.2">
      <c r="A510" s="1058">
        <v>13086</v>
      </c>
      <c r="B510" s="1059" t="s">
        <v>20102</v>
      </c>
      <c r="C510" s="1060" t="s">
        <v>3038</v>
      </c>
      <c r="D510" s="1061">
        <v>10.3</v>
      </c>
    </row>
    <row r="511" spans="1:4" x14ac:dyDescent="0.2">
      <c r="A511" s="1058">
        <v>13087</v>
      </c>
      <c r="B511" s="1059" t="s">
        <v>20103</v>
      </c>
      <c r="C511" s="1060" t="s">
        <v>3038</v>
      </c>
      <c r="D511" s="1061">
        <v>11.24</v>
      </c>
    </row>
    <row r="512" spans="1:4" x14ac:dyDescent="0.2">
      <c r="A512" s="1058">
        <v>13088</v>
      </c>
      <c r="B512" s="1059" t="s">
        <v>20104</v>
      </c>
      <c r="C512" s="1060" t="s">
        <v>3038</v>
      </c>
      <c r="D512" s="1061">
        <v>11.24</v>
      </c>
    </row>
    <row r="513" spans="1:4" x14ac:dyDescent="0.2">
      <c r="A513" s="1058">
        <v>13089</v>
      </c>
      <c r="B513" s="1059" t="s">
        <v>20105</v>
      </c>
      <c r="C513" s="1060" t="s">
        <v>3038</v>
      </c>
      <c r="D513" s="1061">
        <v>11.24</v>
      </c>
    </row>
    <row r="514" spans="1:4" x14ac:dyDescent="0.2">
      <c r="A514" s="1058">
        <v>13090</v>
      </c>
      <c r="B514" s="1059" t="s">
        <v>20106</v>
      </c>
      <c r="C514" s="1060" t="s">
        <v>3038</v>
      </c>
      <c r="D514" s="1061">
        <v>10.43</v>
      </c>
    </row>
    <row r="515" spans="1:4" x14ac:dyDescent="0.2">
      <c r="A515" s="1058">
        <v>13273</v>
      </c>
      <c r="B515" s="1059" t="s">
        <v>20224</v>
      </c>
      <c r="C515" s="1060" t="s">
        <v>3038</v>
      </c>
      <c r="D515" s="1061">
        <v>10.43</v>
      </c>
    </row>
    <row r="516" spans="1:4" x14ac:dyDescent="0.2">
      <c r="A516" s="1058">
        <v>13091</v>
      </c>
      <c r="B516" s="1059" t="s">
        <v>20107</v>
      </c>
      <c r="C516" s="1060" t="s">
        <v>3038</v>
      </c>
      <c r="D516" s="1061">
        <v>10.43</v>
      </c>
    </row>
    <row r="517" spans="1:4" x14ac:dyDescent="0.2">
      <c r="A517" s="1058">
        <v>13092</v>
      </c>
      <c r="B517" s="1059" t="s">
        <v>20108</v>
      </c>
      <c r="C517" s="1060" t="s">
        <v>3038</v>
      </c>
      <c r="D517" s="1061">
        <v>11.24</v>
      </c>
    </row>
    <row r="518" spans="1:4" x14ac:dyDescent="0.2">
      <c r="A518" s="1058">
        <v>13093</v>
      </c>
      <c r="B518" s="1059" t="s">
        <v>20109</v>
      </c>
      <c r="C518" s="1060" t="s">
        <v>3038</v>
      </c>
      <c r="D518" s="1061">
        <v>10.43</v>
      </c>
    </row>
    <row r="519" spans="1:4" x14ac:dyDescent="0.2">
      <c r="A519" s="1058">
        <v>13094</v>
      </c>
      <c r="B519" s="1059" t="s">
        <v>20110</v>
      </c>
      <c r="C519" s="1060" t="s">
        <v>3038</v>
      </c>
      <c r="D519" s="1061">
        <v>10.43</v>
      </c>
    </row>
    <row r="520" spans="1:4" x14ac:dyDescent="0.2">
      <c r="A520" s="1058">
        <v>13043</v>
      </c>
      <c r="B520" s="1059" t="s">
        <v>19984</v>
      </c>
      <c r="C520" s="1060" t="s">
        <v>3038</v>
      </c>
      <c r="D520" s="1061">
        <v>10.43</v>
      </c>
    </row>
    <row r="521" spans="1:4" x14ac:dyDescent="0.2">
      <c r="A521" s="1058">
        <v>12875</v>
      </c>
      <c r="B521" s="1059" t="s">
        <v>19984</v>
      </c>
      <c r="C521" s="1060" t="s">
        <v>3038</v>
      </c>
      <c r="D521" s="1061">
        <v>10.54</v>
      </c>
    </row>
    <row r="522" spans="1:4" x14ac:dyDescent="0.2">
      <c r="A522" s="1058">
        <v>13046</v>
      </c>
      <c r="B522" s="1059" t="s">
        <v>20080</v>
      </c>
      <c r="C522" s="1060" t="s">
        <v>3038</v>
      </c>
      <c r="D522" s="1061">
        <v>10.54</v>
      </c>
    </row>
    <row r="523" spans="1:4" x14ac:dyDescent="0.2">
      <c r="A523" s="1058">
        <v>13095</v>
      </c>
      <c r="B523" s="1059" t="s">
        <v>20111</v>
      </c>
      <c r="C523" s="1060" t="s">
        <v>3038</v>
      </c>
      <c r="D523" s="1061">
        <v>10.43</v>
      </c>
    </row>
    <row r="524" spans="1:4" x14ac:dyDescent="0.2">
      <c r="A524" s="1058">
        <v>13096</v>
      </c>
      <c r="B524" s="1059" t="s">
        <v>20112</v>
      </c>
      <c r="C524" s="1060" t="s">
        <v>3038</v>
      </c>
      <c r="D524" s="1061">
        <v>10.54</v>
      </c>
    </row>
    <row r="525" spans="1:4" x14ac:dyDescent="0.2">
      <c r="A525" s="1058">
        <v>13097</v>
      </c>
      <c r="B525" s="1059" t="s">
        <v>20113</v>
      </c>
      <c r="C525" s="1060" t="s">
        <v>3038</v>
      </c>
      <c r="D525" s="1061">
        <v>10.49</v>
      </c>
    </row>
    <row r="526" spans="1:4" x14ac:dyDescent="0.2">
      <c r="A526" s="1058">
        <v>13047</v>
      </c>
      <c r="B526" s="1059" t="s">
        <v>20081</v>
      </c>
      <c r="C526" s="1060" t="s">
        <v>3038</v>
      </c>
      <c r="D526" s="1061">
        <v>10.49</v>
      </c>
    </row>
    <row r="527" spans="1:4" x14ac:dyDescent="0.2">
      <c r="A527" s="1058">
        <v>13234</v>
      </c>
      <c r="B527" s="1059" t="s">
        <v>20213</v>
      </c>
      <c r="C527" s="1060" t="s">
        <v>3038</v>
      </c>
      <c r="D527" s="1061">
        <v>10.54</v>
      </c>
    </row>
    <row r="528" spans="1:4" x14ac:dyDescent="0.2">
      <c r="A528" s="1058">
        <v>2441</v>
      </c>
      <c r="B528" s="1059" t="s">
        <v>14565</v>
      </c>
      <c r="C528" s="1060" t="s">
        <v>3038</v>
      </c>
      <c r="D528" s="1061">
        <v>10.93</v>
      </c>
    </row>
    <row r="529" spans="1:4" x14ac:dyDescent="0.2">
      <c r="A529" s="1058">
        <v>2442</v>
      </c>
      <c r="B529" s="1059" t="s">
        <v>14566</v>
      </c>
      <c r="C529" s="1060" t="s">
        <v>3038</v>
      </c>
      <c r="D529" s="1061">
        <v>10.93</v>
      </c>
    </row>
    <row r="530" spans="1:4" x14ac:dyDescent="0.2">
      <c r="A530" s="1058">
        <v>2443</v>
      </c>
      <c r="B530" s="1059" t="s">
        <v>14567</v>
      </c>
      <c r="C530" s="1060" t="s">
        <v>3038</v>
      </c>
      <c r="D530" s="1061">
        <v>10.93</v>
      </c>
    </row>
    <row r="531" spans="1:4" x14ac:dyDescent="0.2">
      <c r="A531" s="1058">
        <v>2439</v>
      </c>
      <c r="B531" s="1059" t="s">
        <v>14564</v>
      </c>
      <c r="C531" s="1060" t="s">
        <v>3038</v>
      </c>
      <c r="D531" s="1061">
        <v>10.93</v>
      </c>
    </row>
    <row r="532" spans="1:4" ht="22.5" x14ac:dyDescent="0.2">
      <c r="A532" s="1058">
        <v>13496</v>
      </c>
      <c r="B532" s="1059" t="s">
        <v>21691</v>
      </c>
      <c r="C532" s="1060" t="s">
        <v>3038</v>
      </c>
      <c r="D532" s="1061">
        <v>9.61</v>
      </c>
    </row>
    <row r="533" spans="1:4" ht="22.5" x14ac:dyDescent="0.2">
      <c r="A533" s="1058">
        <v>9640</v>
      </c>
      <c r="B533" s="1059" t="s">
        <v>18163</v>
      </c>
      <c r="C533" s="1060" t="s">
        <v>3038</v>
      </c>
      <c r="D533" s="1061">
        <v>9.15</v>
      </c>
    </row>
    <row r="534" spans="1:4" ht="22.5" x14ac:dyDescent="0.2">
      <c r="A534" s="1058">
        <v>9641</v>
      </c>
      <c r="B534" s="1059" t="s">
        <v>18164</v>
      </c>
      <c r="C534" s="1060" t="s">
        <v>3038</v>
      </c>
      <c r="D534" s="1061">
        <v>9.15</v>
      </c>
    </row>
    <row r="535" spans="1:4" x14ac:dyDescent="0.2">
      <c r="A535" s="1058">
        <v>510</v>
      </c>
      <c r="B535" s="1059" t="s">
        <v>13099</v>
      </c>
      <c r="C535" s="1060" t="s">
        <v>3038</v>
      </c>
      <c r="D535" s="1061">
        <v>9.61</v>
      </c>
    </row>
    <row r="536" spans="1:4" x14ac:dyDescent="0.2">
      <c r="A536" s="1058">
        <v>4897</v>
      </c>
      <c r="B536" s="1059" t="s">
        <v>16037</v>
      </c>
      <c r="C536" s="1060" t="s">
        <v>3038</v>
      </c>
      <c r="D536" s="1061">
        <v>9.15</v>
      </c>
    </row>
    <row r="537" spans="1:4" x14ac:dyDescent="0.2">
      <c r="A537" s="1058">
        <v>8831</v>
      </c>
      <c r="B537" s="1059" t="s">
        <v>17673</v>
      </c>
      <c r="C537" s="1060" t="s">
        <v>3038</v>
      </c>
      <c r="D537" s="1061">
        <v>9.61</v>
      </c>
    </row>
    <row r="538" spans="1:4" x14ac:dyDescent="0.2">
      <c r="A538" s="1058">
        <v>5209</v>
      </c>
      <c r="B538" s="1059" t="s">
        <v>16299</v>
      </c>
      <c r="C538" s="1060" t="s">
        <v>3038</v>
      </c>
      <c r="D538" s="1061">
        <v>9.15</v>
      </c>
    </row>
    <row r="539" spans="1:4" x14ac:dyDescent="0.2">
      <c r="A539" s="1058">
        <v>7504</v>
      </c>
      <c r="B539" s="1059" t="s">
        <v>17172</v>
      </c>
      <c r="C539" s="1060" t="s">
        <v>3038</v>
      </c>
      <c r="D539" s="1061">
        <v>9.61</v>
      </c>
    </row>
    <row r="540" spans="1:4" x14ac:dyDescent="0.2">
      <c r="A540" s="1058">
        <v>509</v>
      </c>
      <c r="B540" s="1059" t="s">
        <v>13098</v>
      </c>
      <c r="C540" s="1060" t="s">
        <v>30761</v>
      </c>
      <c r="D540" s="1061">
        <v>9.61</v>
      </c>
    </row>
    <row r="541" spans="1:4" x14ac:dyDescent="0.2">
      <c r="A541" s="1058">
        <v>4221</v>
      </c>
      <c r="B541" s="1059" t="s">
        <v>15632</v>
      </c>
      <c r="C541" s="1060" t="s">
        <v>2974</v>
      </c>
      <c r="D541" s="1061">
        <v>5.28</v>
      </c>
    </row>
    <row r="542" spans="1:4" x14ac:dyDescent="0.2">
      <c r="A542" s="1058">
        <v>4370</v>
      </c>
      <c r="B542" s="1059" t="s">
        <v>15715</v>
      </c>
      <c r="C542" s="1060" t="s">
        <v>3038</v>
      </c>
      <c r="D542" s="1061">
        <v>9.15</v>
      </c>
    </row>
    <row r="543" spans="1:4" x14ac:dyDescent="0.2">
      <c r="A543" s="1058">
        <v>8834</v>
      </c>
      <c r="B543" s="1059" t="s">
        <v>17674</v>
      </c>
      <c r="C543" s="1060" t="s">
        <v>3038</v>
      </c>
      <c r="D543" s="1061">
        <v>9.15</v>
      </c>
    </row>
    <row r="544" spans="1:4" x14ac:dyDescent="0.2">
      <c r="A544" s="1058">
        <v>8449</v>
      </c>
      <c r="B544" s="1059" t="s">
        <v>17512</v>
      </c>
      <c r="C544" s="1060" t="s">
        <v>3038</v>
      </c>
      <c r="D544" s="1061">
        <v>9.15</v>
      </c>
    </row>
    <row r="545" spans="1:4" x14ac:dyDescent="0.2">
      <c r="A545" s="1058">
        <v>4898</v>
      </c>
      <c r="B545" s="1059" t="s">
        <v>16038</v>
      </c>
      <c r="C545" s="1060" t="s">
        <v>3038</v>
      </c>
      <c r="D545" s="1061">
        <v>9.15</v>
      </c>
    </row>
    <row r="546" spans="1:4" x14ac:dyDescent="0.2">
      <c r="A546" s="1058">
        <v>8858</v>
      </c>
      <c r="B546" s="1059" t="s">
        <v>17685</v>
      </c>
      <c r="C546" s="1060" t="s">
        <v>3038</v>
      </c>
      <c r="D546" s="1061">
        <v>9.15</v>
      </c>
    </row>
    <row r="547" spans="1:4" x14ac:dyDescent="0.2">
      <c r="A547" s="1058">
        <v>4222</v>
      </c>
      <c r="B547" s="1059" t="s">
        <v>15633</v>
      </c>
      <c r="C547" s="1060" t="s">
        <v>2974</v>
      </c>
      <c r="D547" s="1061">
        <v>7.98</v>
      </c>
    </row>
    <row r="548" spans="1:4" x14ac:dyDescent="0.2">
      <c r="A548" s="1058">
        <v>6560</v>
      </c>
      <c r="B548" s="1059" t="s">
        <v>16743</v>
      </c>
      <c r="C548" s="1060" t="s">
        <v>2974</v>
      </c>
      <c r="D548" s="1061">
        <v>174.74</v>
      </c>
    </row>
    <row r="549" spans="1:4" x14ac:dyDescent="0.2">
      <c r="A549" s="1058">
        <v>6470</v>
      </c>
      <c r="B549" s="1059" t="s">
        <v>16677</v>
      </c>
      <c r="C549" s="1060" t="s">
        <v>3038</v>
      </c>
      <c r="D549" s="1061">
        <v>9.15</v>
      </c>
    </row>
    <row r="550" spans="1:4" x14ac:dyDescent="0.2">
      <c r="A550" s="1058">
        <v>13128</v>
      </c>
      <c r="B550" s="1059" t="s">
        <v>20140</v>
      </c>
      <c r="C550" s="1060" t="s">
        <v>3038</v>
      </c>
      <c r="D550" s="1061">
        <v>10.49</v>
      </c>
    </row>
    <row r="551" spans="1:4" x14ac:dyDescent="0.2">
      <c r="A551" s="1058">
        <v>13129</v>
      </c>
      <c r="B551" s="1059" t="s">
        <v>20141</v>
      </c>
      <c r="C551" s="1060" t="s">
        <v>3038</v>
      </c>
      <c r="D551" s="1061">
        <v>10.43</v>
      </c>
    </row>
    <row r="552" spans="1:4" x14ac:dyDescent="0.2">
      <c r="A552" s="1058">
        <v>13130</v>
      </c>
      <c r="B552" s="1059" t="s">
        <v>20142</v>
      </c>
      <c r="C552" s="1060" t="s">
        <v>3038</v>
      </c>
      <c r="D552" s="1061">
        <v>10.43</v>
      </c>
    </row>
    <row r="553" spans="1:4" x14ac:dyDescent="0.2">
      <c r="A553" s="1058">
        <v>13131</v>
      </c>
      <c r="B553" s="1059" t="s">
        <v>20143</v>
      </c>
      <c r="C553" s="1060" t="s">
        <v>3038</v>
      </c>
      <c r="D553" s="1061">
        <v>10.54</v>
      </c>
    </row>
    <row r="554" spans="1:4" x14ac:dyDescent="0.2">
      <c r="A554" s="1058">
        <v>13132</v>
      </c>
      <c r="B554" s="1059" t="s">
        <v>20144</v>
      </c>
      <c r="C554" s="1060" t="s">
        <v>3038</v>
      </c>
      <c r="D554" s="1061">
        <v>10.54</v>
      </c>
    </row>
    <row r="555" spans="1:4" x14ac:dyDescent="0.2">
      <c r="A555" s="1058">
        <v>13127</v>
      </c>
      <c r="B555" s="1059" t="s">
        <v>20139</v>
      </c>
      <c r="C555" s="1060" t="s">
        <v>3038</v>
      </c>
      <c r="D555" s="1061">
        <v>10.3</v>
      </c>
    </row>
    <row r="556" spans="1:4" x14ac:dyDescent="0.2">
      <c r="A556" s="1058">
        <v>13126</v>
      </c>
      <c r="B556" s="1059" t="s">
        <v>20138</v>
      </c>
      <c r="C556" s="1060" t="s">
        <v>3038</v>
      </c>
      <c r="D556" s="1061">
        <v>10.43</v>
      </c>
    </row>
    <row r="557" spans="1:4" x14ac:dyDescent="0.2">
      <c r="A557" s="1058">
        <v>13125</v>
      </c>
      <c r="B557" s="1059" t="s">
        <v>20137</v>
      </c>
      <c r="C557" s="1060" t="s">
        <v>3038</v>
      </c>
      <c r="D557" s="1061">
        <v>10.54</v>
      </c>
    </row>
    <row r="558" spans="1:4" x14ac:dyDescent="0.2">
      <c r="A558" s="1058">
        <v>7199</v>
      </c>
      <c r="B558" s="1059" t="s">
        <v>17066</v>
      </c>
      <c r="C558" s="1060" t="s">
        <v>2974</v>
      </c>
      <c r="D558" s="1061">
        <v>68.11</v>
      </c>
    </row>
    <row r="559" spans="1:4" ht="22.5" x14ac:dyDescent="0.2">
      <c r="A559" s="1058">
        <v>13055</v>
      </c>
      <c r="B559" s="1059" t="s">
        <v>20082</v>
      </c>
      <c r="C559" s="1060" t="s">
        <v>2974</v>
      </c>
      <c r="D559" s="1061">
        <v>58.98</v>
      </c>
    </row>
    <row r="560" spans="1:4" x14ac:dyDescent="0.2">
      <c r="A560" s="1058">
        <v>13121</v>
      </c>
      <c r="B560" s="1059" t="s">
        <v>20133</v>
      </c>
      <c r="C560" s="1060" t="s">
        <v>3038</v>
      </c>
      <c r="D560" s="1061">
        <v>11.52</v>
      </c>
    </row>
    <row r="561" spans="1:4" x14ac:dyDescent="0.2">
      <c r="A561" s="1058">
        <v>13122</v>
      </c>
      <c r="B561" s="1059" t="s">
        <v>20134</v>
      </c>
      <c r="C561" s="1060" t="s">
        <v>3038</v>
      </c>
      <c r="D561" s="1061">
        <v>11.52</v>
      </c>
    </row>
    <row r="562" spans="1:4" x14ac:dyDescent="0.2">
      <c r="A562" s="1058">
        <v>13123</v>
      </c>
      <c r="B562" s="1059" t="s">
        <v>20135</v>
      </c>
      <c r="C562" s="1060" t="s">
        <v>3038</v>
      </c>
      <c r="D562" s="1061">
        <v>11.52</v>
      </c>
    </row>
    <row r="563" spans="1:4" x14ac:dyDescent="0.2">
      <c r="A563" s="1058">
        <v>13124</v>
      </c>
      <c r="B563" s="1059" t="s">
        <v>20136</v>
      </c>
      <c r="C563" s="1060" t="s">
        <v>3038</v>
      </c>
      <c r="D563" s="1061">
        <v>11.52</v>
      </c>
    </row>
    <row r="564" spans="1:4" x14ac:dyDescent="0.2">
      <c r="A564" s="1058">
        <v>13117</v>
      </c>
      <c r="B564" s="1059" t="s">
        <v>20129</v>
      </c>
      <c r="C564" s="1060" t="s">
        <v>3038</v>
      </c>
      <c r="D564" s="1061">
        <v>11.52</v>
      </c>
    </row>
    <row r="565" spans="1:4" x14ac:dyDescent="0.2">
      <c r="A565" s="1058">
        <v>13118</v>
      </c>
      <c r="B565" s="1059" t="s">
        <v>20130</v>
      </c>
      <c r="C565" s="1060" t="s">
        <v>3038</v>
      </c>
      <c r="D565" s="1061">
        <v>11.52</v>
      </c>
    </row>
    <row r="566" spans="1:4" x14ac:dyDescent="0.2">
      <c r="A566" s="1058">
        <v>13119</v>
      </c>
      <c r="B566" s="1059" t="s">
        <v>20131</v>
      </c>
      <c r="C566" s="1060" t="s">
        <v>3038</v>
      </c>
      <c r="D566" s="1061">
        <v>11.52</v>
      </c>
    </row>
    <row r="567" spans="1:4" x14ac:dyDescent="0.2">
      <c r="A567" s="1058">
        <v>13120</v>
      </c>
      <c r="B567" s="1059" t="s">
        <v>20132</v>
      </c>
      <c r="C567" s="1060" t="s">
        <v>3038</v>
      </c>
      <c r="D567" s="1061">
        <v>11.52</v>
      </c>
    </row>
    <row r="568" spans="1:4" x14ac:dyDescent="0.2">
      <c r="A568" s="1058">
        <v>13107</v>
      </c>
      <c r="B568" s="1059" t="s">
        <v>20119</v>
      </c>
      <c r="C568" s="1060" t="s">
        <v>3038</v>
      </c>
      <c r="D568" s="1061">
        <v>10.38</v>
      </c>
    </row>
    <row r="569" spans="1:4" x14ac:dyDescent="0.2">
      <c r="A569" s="1058">
        <v>13108</v>
      </c>
      <c r="B569" s="1059" t="s">
        <v>20120</v>
      </c>
      <c r="C569" s="1060" t="s">
        <v>3038</v>
      </c>
      <c r="D569" s="1061">
        <v>10.38</v>
      </c>
    </row>
    <row r="570" spans="1:4" x14ac:dyDescent="0.2">
      <c r="A570" s="1058">
        <v>13109</v>
      </c>
      <c r="B570" s="1059" t="s">
        <v>20121</v>
      </c>
      <c r="C570" s="1060" t="s">
        <v>3038</v>
      </c>
      <c r="D570" s="1061">
        <v>10.38</v>
      </c>
    </row>
    <row r="571" spans="1:4" x14ac:dyDescent="0.2">
      <c r="A571" s="1058">
        <v>13110</v>
      </c>
      <c r="B571" s="1059" t="s">
        <v>20122</v>
      </c>
      <c r="C571" s="1060" t="s">
        <v>3038</v>
      </c>
      <c r="D571" s="1061">
        <v>10.38</v>
      </c>
    </row>
    <row r="572" spans="1:4" x14ac:dyDescent="0.2">
      <c r="A572" s="1058">
        <v>13111</v>
      </c>
      <c r="B572" s="1059" t="s">
        <v>20123</v>
      </c>
      <c r="C572" s="1060" t="s">
        <v>3038</v>
      </c>
      <c r="D572" s="1061">
        <v>10.38</v>
      </c>
    </row>
    <row r="573" spans="1:4" x14ac:dyDescent="0.2">
      <c r="A573" s="1058">
        <v>13112</v>
      </c>
      <c r="B573" s="1059" t="s">
        <v>20124</v>
      </c>
      <c r="C573" s="1060" t="s">
        <v>3038</v>
      </c>
      <c r="D573" s="1061">
        <v>10.38</v>
      </c>
    </row>
    <row r="574" spans="1:4" x14ac:dyDescent="0.2">
      <c r="A574" s="1058">
        <v>13113</v>
      </c>
      <c r="B574" s="1059" t="s">
        <v>20125</v>
      </c>
      <c r="C574" s="1060" t="s">
        <v>3038</v>
      </c>
      <c r="D574" s="1061">
        <v>10.38</v>
      </c>
    </row>
    <row r="575" spans="1:4" x14ac:dyDescent="0.2">
      <c r="A575" s="1058">
        <v>13114</v>
      </c>
      <c r="B575" s="1059" t="s">
        <v>20126</v>
      </c>
      <c r="C575" s="1060" t="s">
        <v>3038</v>
      </c>
      <c r="D575" s="1061">
        <v>10.38</v>
      </c>
    </row>
    <row r="576" spans="1:4" x14ac:dyDescent="0.2">
      <c r="A576" s="1058">
        <v>13115</v>
      </c>
      <c r="B576" s="1059" t="s">
        <v>20127</v>
      </c>
      <c r="C576" s="1060" t="s">
        <v>3038</v>
      </c>
      <c r="D576" s="1061">
        <v>10.38</v>
      </c>
    </row>
    <row r="577" spans="1:4" x14ac:dyDescent="0.2">
      <c r="A577" s="1058">
        <v>13116</v>
      </c>
      <c r="B577" s="1059" t="s">
        <v>20128</v>
      </c>
      <c r="C577" s="1060" t="s">
        <v>3038</v>
      </c>
      <c r="D577" s="1061">
        <v>10.38</v>
      </c>
    </row>
    <row r="578" spans="1:4" x14ac:dyDescent="0.2">
      <c r="A578" s="1058">
        <v>13102</v>
      </c>
      <c r="B578" s="1059" t="s">
        <v>20114</v>
      </c>
      <c r="C578" s="1060" t="s">
        <v>3038</v>
      </c>
      <c r="D578" s="1061">
        <v>1.73</v>
      </c>
    </row>
    <row r="579" spans="1:4" x14ac:dyDescent="0.2">
      <c r="A579" s="1058">
        <v>13103</v>
      </c>
      <c r="B579" s="1059" t="s">
        <v>20115</v>
      </c>
      <c r="C579" s="1060" t="s">
        <v>3038</v>
      </c>
      <c r="D579" s="1061">
        <v>10.38</v>
      </c>
    </row>
    <row r="580" spans="1:4" x14ac:dyDescent="0.2">
      <c r="A580" s="1058">
        <v>13104</v>
      </c>
      <c r="B580" s="1059" t="s">
        <v>20116</v>
      </c>
      <c r="C580" s="1060" t="s">
        <v>3038</v>
      </c>
      <c r="D580" s="1061">
        <v>10.38</v>
      </c>
    </row>
    <row r="581" spans="1:4" x14ac:dyDescent="0.2">
      <c r="A581" s="1058">
        <v>13105</v>
      </c>
      <c r="B581" s="1059" t="s">
        <v>20117</v>
      </c>
      <c r="C581" s="1060" t="s">
        <v>3038</v>
      </c>
      <c r="D581" s="1061">
        <v>10.38</v>
      </c>
    </row>
    <row r="582" spans="1:4" x14ac:dyDescent="0.2">
      <c r="A582" s="1058">
        <v>13106</v>
      </c>
      <c r="B582" s="1059" t="s">
        <v>20118</v>
      </c>
      <c r="C582" s="1060" t="s">
        <v>3038</v>
      </c>
      <c r="D582" s="1061">
        <v>10.38</v>
      </c>
    </row>
    <row r="583" spans="1:4" x14ac:dyDescent="0.2">
      <c r="A583" s="1058">
        <v>8462</v>
      </c>
      <c r="B583" s="1059" t="s">
        <v>17514</v>
      </c>
      <c r="C583" s="1060" t="s">
        <v>2352</v>
      </c>
      <c r="D583" s="1061">
        <v>295.74</v>
      </c>
    </row>
    <row r="584" spans="1:4" ht="22.5" x14ac:dyDescent="0.2">
      <c r="A584" s="1058">
        <v>9450</v>
      </c>
      <c r="B584" s="1059" t="s">
        <v>18026</v>
      </c>
      <c r="C584" s="1060" t="s">
        <v>2352</v>
      </c>
      <c r="D584" s="1061">
        <v>45.5</v>
      </c>
    </row>
    <row r="585" spans="1:4" x14ac:dyDescent="0.2">
      <c r="A585" s="1058">
        <v>4720</v>
      </c>
      <c r="B585" s="1059" t="s">
        <v>15914</v>
      </c>
      <c r="C585" s="1060" t="s">
        <v>2352</v>
      </c>
      <c r="D585" s="1061">
        <v>21.48</v>
      </c>
    </row>
    <row r="586" spans="1:4" x14ac:dyDescent="0.2">
      <c r="A586" s="1058">
        <v>11051</v>
      </c>
      <c r="B586" s="1059" t="s">
        <v>18923</v>
      </c>
      <c r="C586" s="1060" t="s">
        <v>2352</v>
      </c>
      <c r="D586" s="1061">
        <v>0.23</v>
      </c>
    </row>
    <row r="587" spans="1:4" x14ac:dyDescent="0.2">
      <c r="A587" s="1058">
        <v>11900</v>
      </c>
      <c r="B587" s="1059" t="s">
        <v>19428</v>
      </c>
      <c r="C587" s="1060" t="s">
        <v>2352</v>
      </c>
      <c r="D587" s="1061">
        <v>0.19</v>
      </c>
    </row>
    <row r="588" spans="1:4" x14ac:dyDescent="0.2">
      <c r="A588" s="1058">
        <v>13371</v>
      </c>
      <c r="B588" s="1059" t="s">
        <v>21617</v>
      </c>
      <c r="C588" s="1060" t="s">
        <v>2352</v>
      </c>
      <c r="D588" s="1061">
        <v>1.8</v>
      </c>
    </row>
    <row r="589" spans="1:4" x14ac:dyDescent="0.2">
      <c r="A589" s="1058">
        <v>2649</v>
      </c>
      <c r="B589" s="1059" t="s">
        <v>14716</v>
      </c>
      <c r="C589" s="1060" t="s">
        <v>2352</v>
      </c>
      <c r="D589" s="1061">
        <v>14.65</v>
      </c>
    </row>
    <row r="590" spans="1:4" x14ac:dyDescent="0.2">
      <c r="A590" s="1058">
        <v>3784</v>
      </c>
      <c r="B590" s="1059" t="s">
        <v>15323</v>
      </c>
      <c r="C590" s="1060" t="s">
        <v>2352</v>
      </c>
      <c r="D590" s="1061">
        <v>0.36</v>
      </c>
    </row>
    <row r="591" spans="1:4" x14ac:dyDescent="0.2">
      <c r="A591" s="1058">
        <v>6555</v>
      </c>
      <c r="B591" s="1059" t="s">
        <v>16741</v>
      </c>
      <c r="C591" s="1060" t="s">
        <v>2352</v>
      </c>
      <c r="D591" s="1061">
        <v>0.2</v>
      </c>
    </row>
    <row r="592" spans="1:4" x14ac:dyDescent="0.2">
      <c r="A592" s="1058">
        <v>13323</v>
      </c>
      <c r="B592" s="1059" t="s">
        <v>21230</v>
      </c>
      <c r="C592" s="1060" t="s">
        <v>2352</v>
      </c>
      <c r="D592" s="1061">
        <v>0.23</v>
      </c>
    </row>
    <row r="593" spans="1:4" x14ac:dyDescent="0.2">
      <c r="A593" s="1058">
        <v>13414</v>
      </c>
      <c r="B593" s="1059" t="s">
        <v>21339</v>
      </c>
      <c r="C593" s="1060" t="s">
        <v>2352</v>
      </c>
      <c r="D593" s="1061">
        <v>0.36</v>
      </c>
    </row>
    <row r="594" spans="1:4" x14ac:dyDescent="0.2">
      <c r="A594" s="1058">
        <v>4418</v>
      </c>
      <c r="B594" s="1059" t="s">
        <v>15757</v>
      </c>
      <c r="C594" s="1060" t="s">
        <v>2352</v>
      </c>
      <c r="D594" s="1061">
        <v>0.09</v>
      </c>
    </row>
    <row r="595" spans="1:4" x14ac:dyDescent="0.2">
      <c r="A595" s="1058">
        <v>9879</v>
      </c>
      <c r="B595" s="1059" t="s">
        <v>18276</v>
      </c>
      <c r="C595" s="1060" t="s">
        <v>2352</v>
      </c>
      <c r="D595" s="1061">
        <v>0.23</v>
      </c>
    </row>
    <row r="596" spans="1:4" x14ac:dyDescent="0.2">
      <c r="A596" s="1058">
        <v>10260</v>
      </c>
      <c r="B596" s="1059" t="s">
        <v>18424</v>
      </c>
      <c r="C596" s="1060" t="s">
        <v>2352</v>
      </c>
      <c r="D596" s="1061">
        <v>0.87</v>
      </c>
    </row>
    <row r="597" spans="1:4" ht="22.5" x14ac:dyDescent="0.2">
      <c r="A597" s="1058">
        <v>7935</v>
      </c>
      <c r="B597" s="1059" t="s">
        <v>17285</v>
      </c>
      <c r="C597" s="1060" t="s">
        <v>4527</v>
      </c>
      <c r="D597" s="1061">
        <v>348.44</v>
      </c>
    </row>
    <row r="598" spans="1:4" ht="22.5" x14ac:dyDescent="0.2">
      <c r="A598" s="1058">
        <v>11708</v>
      </c>
      <c r="B598" s="1059" t="s">
        <v>19313</v>
      </c>
      <c r="C598" s="1060" t="s">
        <v>4527</v>
      </c>
      <c r="D598" s="1061">
        <v>271.74</v>
      </c>
    </row>
    <row r="599" spans="1:4" x14ac:dyDescent="0.2">
      <c r="A599" s="1058">
        <v>6981</v>
      </c>
      <c r="B599" s="1059" t="s">
        <v>16953</v>
      </c>
      <c r="C599" s="1060" t="s">
        <v>3038</v>
      </c>
      <c r="D599" s="1061">
        <v>27.49</v>
      </c>
    </row>
    <row r="600" spans="1:4" x14ac:dyDescent="0.2">
      <c r="A600" s="1058">
        <v>1886</v>
      </c>
      <c r="B600" s="1059" t="s">
        <v>14102</v>
      </c>
      <c r="C600" s="1060" t="s">
        <v>3038</v>
      </c>
      <c r="D600" s="1061">
        <v>24.79</v>
      </c>
    </row>
    <row r="601" spans="1:4" x14ac:dyDescent="0.2">
      <c r="A601" s="1058">
        <v>1887</v>
      </c>
      <c r="B601" s="1059" t="s">
        <v>14103</v>
      </c>
      <c r="C601" s="1060" t="s">
        <v>3038</v>
      </c>
      <c r="D601" s="1061">
        <v>22.13</v>
      </c>
    </row>
    <row r="602" spans="1:4" x14ac:dyDescent="0.2">
      <c r="A602" s="1058">
        <v>1888</v>
      </c>
      <c r="B602" s="1059" t="s">
        <v>14104</v>
      </c>
      <c r="C602" s="1060" t="s">
        <v>3038</v>
      </c>
      <c r="D602" s="1061">
        <v>21.75</v>
      </c>
    </row>
    <row r="603" spans="1:4" x14ac:dyDescent="0.2">
      <c r="A603" s="1058">
        <v>1889</v>
      </c>
      <c r="B603" s="1059" t="s">
        <v>14105</v>
      </c>
      <c r="C603" s="1060" t="s">
        <v>3038</v>
      </c>
      <c r="D603" s="1061">
        <v>23.58</v>
      </c>
    </row>
    <row r="604" spans="1:4" ht="22.5" x14ac:dyDescent="0.2">
      <c r="A604" s="1058">
        <v>7859</v>
      </c>
      <c r="B604" s="1059" t="s">
        <v>17253</v>
      </c>
      <c r="C604" s="1060" t="s">
        <v>2352</v>
      </c>
      <c r="D604" s="1061">
        <v>3171.97</v>
      </c>
    </row>
    <row r="605" spans="1:4" ht="22.5" x14ac:dyDescent="0.2">
      <c r="A605" s="1058">
        <v>2064</v>
      </c>
      <c r="B605" s="1059" t="s">
        <v>14249</v>
      </c>
      <c r="C605" s="1060" t="s">
        <v>2352</v>
      </c>
      <c r="D605" s="1061">
        <v>160.87</v>
      </c>
    </row>
    <row r="606" spans="1:4" x14ac:dyDescent="0.2">
      <c r="A606" s="1058">
        <v>4728</v>
      </c>
      <c r="B606" s="1059" t="s">
        <v>15922</v>
      </c>
      <c r="C606" s="1060" t="s">
        <v>2352</v>
      </c>
      <c r="D606" s="1061">
        <v>13.85</v>
      </c>
    </row>
    <row r="607" spans="1:4" x14ac:dyDescent="0.2">
      <c r="A607" s="1058">
        <v>12679</v>
      </c>
      <c r="B607" s="1059" t="s">
        <v>19887</v>
      </c>
      <c r="C607" s="1060" t="s">
        <v>4527</v>
      </c>
      <c r="D607" s="1061">
        <v>7.49</v>
      </c>
    </row>
    <row r="608" spans="1:4" ht="22.5" x14ac:dyDescent="0.2">
      <c r="A608" s="1058">
        <v>10427</v>
      </c>
      <c r="B608" s="1059" t="s">
        <v>18523</v>
      </c>
      <c r="C608" s="1060" t="s">
        <v>24235</v>
      </c>
      <c r="D608" s="1061">
        <v>17.7</v>
      </c>
    </row>
    <row r="609" spans="1:4" ht="22.5" x14ac:dyDescent="0.2">
      <c r="A609" s="1058">
        <v>10428</v>
      </c>
      <c r="B609" s="1059" t="s">
        <v>18524</v>
      </c>
      <c r="C609" s="1060" t="s">
        <v>24235</v>
      </c>
      <c r="D609" s="1061">
        <v>27.4</v>
      </c>
    </row>
    <row r="610" spans="1:4" ht="22.5" x14ac:dyDescent="0.2">
      <c r="A610" s="1058">
        <v>12236</v>
      </c>
      <c r="B610" s="1059" t="s">
        <v>19629</v>
      </c>
      <c r="C610" s="1060" t="s">
        <v>24235</v>
      </c>
      <c r="D610" s="1061">
        <v>1.26</v>
      </c>
    </row>
    <row r="611" spans="1:4" ht="22.5" x14ac:dyDescent="0.2">
      <c r="A611" s="1058">
        <v>4228</v>
      </c>
      <c r="B611" s="1059" t="s">
        <v>15637</v>
      </c>
      <c r="C611" s="1060" t="s">
        <v>24235</v>
      </c>
      <c r="D611" s="1061">
        <v>40.840000000000003</v>
      </c>
    </row>
    <row r="612" spans="1:4" ht="22.5" x14ac:dyDescent="0.2">
      <c r="A612" s="1058">
        <v>2184</v>
      </c>
      <c r="B612" s="1059" t="s">
        <v>14353</v>
      </c>
      <c r="C612" s="1060" t="s">
        <v>24235</v>
      </c>
      <c r="D612" s="1061">
        <v>58.59</v>
      </c>
    </row>
    <row r="613" spans="1:4" ht="22.5" x14ac:dyDescent="0.2">
      <c r="A613" s="1058">
        <v>12190</v>
      </c>
      <c r="B613" s="1059" t="s">
        <v>19608</v>
      </c>
      <c r="C613" s="1060" t="s">
        <v>24235</v>
      </c>
      <c r="D613" s="1061">
        <v>41.75</v>
      </c>
    </row>
    <row r="614" spans="1:4" ht="22.5" x14ac:dyDescent="0.2">
      <c r="A614" s="1058">
        <v>2868</v>
      </c>
      <c r="B614" s="1059" t="s">
        <v>14798</v>
      </c>
      <c r="C614" s="1060" t="s">
        <v>24235</v>
      </c>
      <c r="D614" s="1061">
        <v>83.85</v>
      </c>
    </row>
    <row r="615" spans="1:4" ht="22.5" x14ac:dyDescent="0.2">
      <c r="A615" s="1058">
        <v>11145</v>
      </c>
      <c r="B615" s="1059" t="s">
        <v>18959</v>
      </c>
      <c r="C615" s="1060" t="s">
        <v>24235</v>
      </c>
      <c r="D615" s="1061">
        <v>61.16</v>
      </c>
    </row>
    <row r="616" spans="1:4" ht="22.5" x14ac:dyDescent="0.2">
      <c r="A616" s="1058">
        <v>2183</v>
      </c>
      <c r="B616" s="1059" t="s">
        <v>14352</v>
      </c>
      <c r="C616" s="1060" t="s">
        <v>24235</v>
      </c>
      <c r="D616" s="1061">
        <v>17.7</v>
      </c>
    </row>
    <row r="617" spans="1:4" ht="22.5" x14ac:dyDescent="0.2">
      <c r="A617" s="1058">
        <v>11790</v>
      </c>
      <c r="B617" s="1059" t="s">
        <v>19354</v>
      </c>
      <c r="C617" s="1060" t="s">
        <v>24235</v>
      </c>
      <c r="D617" s="1061">
        <v>114.93</v>
      </c>
    </row>
    <row r="618" spans="1:4" ht="22.5" x14ac:dyDescent="0.2">
      <c r="A618" s="1058">
        <v>12974</v>
      </c>
      <c r="B618" s="1059" t="s">
        <v>20052</v>
      </c>
      <c r="C618" s="1060" t="s">
        <v>24235</v>
      </c>
      <c r="D618" s="1061">
        <v>78.36</v>
      </c>
    </row>
    <row r="619" spans="1:4" ht="22.5" x14ac:dyDescent="0.2">
      <c r="A619" s="1058">
        <v>2867</v>
      </c>
      <c r="B619" s="1059" t="s">
        <v>14797</v>
      </c>
      <c r="C619" s="1060" t="s">
        <v>24235</v>
      </c>
      <c r="D619" s="1061">
        <v>27.4</v>
      </c>
    </row>
    <row r="620" spans="1:4" ht="22.5" x14ac:dyDescent="0.2">
      <c r="A620" s="1058">
        <v>2731</v>
      </c>
      <c r="B620" s="1059" t="s">
        <v>14767</v>
      </c>
      <c r="C620" s="1060" t="s">
        <v>2974</v>
      </c>
      <c r="D620" s="1061">
        <v>118.87</v>
      </c>
    </row>
    <row r="621" spans="1:4" x14ac:dyDescent="0.2">
      <c r="A621" s="1058">
        <v>8932</v>
      </c>
      <c r="B621" s="1059" t="s">
        <v>17717</v>
      </c>
      <c r="C621" s="1060" t="s">
        <v>24235</v>
      </c>
      <c r="D621" s="1061">
        <v>11.68</v>
      </c>
    </row>
    <row r="622" spans="1:4" ht="22.5" x14ac:dyDescent="0.2">
      <c r="A622" s="1058">
        <v>4231</v>
      </c>
      <c r="B622" s="1059" t="s">
        <v>15640</v>
      </c>
      <c r="C622" s="1060" t="s">
        <v>24235</v>
      </c>
      <c r="D622" s="1061">
        <v>163.98</v>
      </c>
    </row>
    <row r="623" spans="1:4" ht="22.5" x14ac:dyDescent="0.2">
      <c r="A623" s="1058">
        <v>3438</v>
      </c>
      <c r="B623" s="1059" t="s">
        <v>15083</v>
      </c>
      <c r="C623" s="1060" t="s">
        <v>24235</v>
      </c>
      <c r="D623" s="1061">
        <v>114.79</v>
      </c>
    </row>
    <row r="624" spans="1:4" ht="22.5" x14ac:dyDescent="0.2">
      <c r="A624" s="1058">
        <v>10368</v>
      </c>
      <c r="B624" s="1059" t="s">
        <v>18490</v>
      </c>
      <c r="C624" s="1060" t="s">
        <v>24235</v>
      </c>
      <c r="D624" s="1061">
        <v>195.81</v>
      </c>
    </row>
    <row r="625" spans="1:4" ht="22.5" x14ac:dyDescent="0.2">
      <c r="A625" s="1058">
        <v>9915</v>
      </c>
      <c r="B625" s="1059" t="s">
        <v>18287</v>
      </c>
      <c r="C625" s="1060" t="s">
        <v>24235</v>
      </c>
      <c r="D625" s="1061">
        <v>114.23</v>
      </c>
    </row>
    <row r="626" spans="1:4" ht="22.5" x14ac:dyDescent="0.2">
      <c r="A626" s="1058">
        <v>2178</v>
      </c>
      <c r="B626" s="1059" t="s">
        <v>14347</v>
      </c>
      <c r="C626" s="1060" t="s">
        <v>24235</v>
      </c>
      <c r="D626" s="1061">
        <v>67.69</v>
      </c>
    </row>
    <row r="627" spans="1:4" ht="22.5" x14ac:dyDescent="0.2">
      <c r="A627" s="1058">
        <v>2889</v>
      </c>
      <c r="B627" s="1059" t="s">
        <v>14812</v>
      </c>
      <c r="C627" s="1060" t="s">
        <v>24235</v>
      </c>
      <c r="D627" s="1061">
        <v>49.42</v>
      </c>
    </row>
    <row r="628" spans="1:4" ht="22.5" x14ac:dyDescent="0.2">
      <c r="A628" s="1058">
        <v>2177</v>
      </c>
      <c r="B628" s="1059" t="s">
        <v>14346</v>
      </c>
      <c r="C628" s="1060" t="s">
        <v>24235</v>
      </c>
      <c r="D628" s="1061">
        <v>88.98</v>
      </c>
    </row>
    <row r="629" spans="1:4" ht="22.5" x14ac:dyDescent="0.2">
      <c r="A629" s="1058">
        <v>2176</v>
      </c>
      <c r="B629" s="1059" t="s">
        <v>14345</v>
      </c>
      <c r="C629" s="1060" t="s">
        <v>24235</v>
      </c>
      <c r="D629" s="1061">
        <v>34.22</v>
      </c>
    </row>
    <row r="630" spans="1:4" ht="22.5" x14ac:dyDescent="0.2">
      <c r="A630" s="1058">
        <v>4155</v>
      </c>
      <c r="B630" s="1059" t="s">
        <v>15594</v>
      </c>
      <c r="C630" s="1060" t="s">
        <v>24235</v>
      </c>
      <c r="D630" s="1061">
        <v>60.9</v>
      </c>
    </row>
    <row r="631" spans="1:4" ht="22.5" x14ac:dyDescent="0.2">
      <c r="A631" s="1058">
        <v>3098</v>
      </c>
      <c r="B631" s="1059" t="s">
        <v>14929</v>
      </c>
      <c r="C631" s="1060" t="s">
        <v>24235</v>
      </c>
      <c r="D631" s="1061">
        <v>41.52</v>
      </c>
    </row>
    <row r="632" spans="1:4" ht="22.5" x14ac:dyDescent="0.2">
      <c r="A632" s="1058">
        <v>2971</v>
      </c>
      <c r="B632" s="1059" t="s">
        <v>14866</v>
      </c>
      <c r="C632" s="1060" t="s">
        <v>2723</v>
      </c>
      <c r="D632" s="1061">
        <v>21.88</v>
      </c>
    </row>
    <row r="633" spans="1:4" ht="22.5" x14ac:dyDescent="0.2">
      <c r="A633" s="1058">
        <v>13068</v>
      </c>
      <c r="B633" s="1059" t="s">
        <v>20088</v>
      </c>
      <c r="C633" s="1060" t="s">
        <v>24235</v>
      </c>
      <c r="D633" s="1061">
        <v>122.36</v>
      </c>
    </row>
    <row r="634" spans="1:4" ht="22.5" x14ac:dyDescent="0.2">
      <c r="A634" s="1058">
        <v>3755</v>
      </c>
      <c r="B634" s="1059" t="s">
        <v>15310</v>
      </c>
      <c r="C634" s="1060" t="s">
        <v>24235</v>
      </c>
      <c r="D634" s="1061">
        <v>129.63999999999999</v>
      </c>
    </row>
    <row r="635" spans="1:4" ht="22.5" x14ac:dyDescent="0.2">
      <c r="A635" s="1058">
        <v>3754</v>
      </c>
      <c r="B635" s="1059" t="s">
        <v>15309</v>
      </c>
      <c r="C635" s="1060" t="s">
        <v>24235</v>
      </c>
      <c r="D635" s="1061">
        <v>129.63999999999999</v>
      </c>
    </row>
    <row r="636" spans="1:4" x14ac:dyDescent="0.2">
      <c r="A636" s="1058">
        <v>4986</v>
      </c>
      <c r="B636" s="1059" t="s">
        <v>16113</v>
      </c>
      <c r="C636" s="1060" t="s">
        <v>2974</v>
      </c>
      <c r="D636" s="1061">
        <v>77.38</v>
      </c>
    </row>
    <row r="637" spans="1:4" ht="22.5" x14ac:dyDescent="0.2">
      <c r="A637" s="1058">
        <v>10489</v>
      </c>
      <c r="B637" s="1059" t="s">
        <v>18580</v>
      </c>
      <c r="C637" s="1060" t="s">
        <v>24235</v>
      </c>
      <c r="D637" s="1061">
        <v>37.24</v>
      </c>
    </row>
    <row r="638" spans="1:4" x14ac:dyDescent="0.2">
      <c r="A638" s="1058">
        <v>12517</v>
      </c>
      <c r="B638" s="1059" t="s">
        <v>19799</v>
      </c>
      <c r="C638" s="1060" t="s">
        <v>24235</v>
      </c>
      <c r="D638" s="1061">
        <v>1197.79</v>
      </c>
    </row>
    <row r="639" spans="1:4" x14ac:dyDescent="0.2">
      <c r="A639" s="1058">
        <v>2179</v>
      </c>
      <c r="B639" s="1059" t="s">
        <v>14348</v>
      </c>
      <c r="C639" s="1060" t="s">
        <v>24235</v>
      </c>
      <c r="D639" s="1061">
        <v>188.12</v>
      </c>
    </row>
    <row r="640" spans="1:4" x14ac:dyDescent="0.2">
      <c r="A640" s="1058">
        <v>12592</v>
      </c>
      <c r="B640" s="1059" t="s">
        <v>10785</v>
      </c>
      <c r="C640" s="1060" t="s">
        <v>24235</v>
      </c>
      <c r="D640" s="1061">
        <v>109.68</v>
      </c>
    </row>
    <row r="641" spans="1:4" x14ac:dyDescent="0.2">
      <c r="A641" s="1058">
        <v>4437</v>
      </c>
      <c r="B641" s="1059" t="s">
        <v>15765</v>
      </c>
      <c r="C641" s="1060" t="s">
        <v>24235</v>
      </c>
      <c r="D641" s="1061">
        <v>169.62</v>
      </c>
    </row>
    <row r="642" spans="1:4" x14ac:dyDescent="0.2">
      <c r="A642" s="1058">
        <v>4438</v>
      </c>
      <c r="B642" s="1059" t="s">
        <v>15766</v>
      </c>
      <c r="C642" s="1060" t="s">
        <v>24235</v>
      </c>
      <c r="D642" s="1061">
        <v>171.11</v>
      </c>
    </row>
    <row r="643" spans="1:4" ht="22.5" x14ac:dyDescent="0.2">
      <c r="A643" s="1058">
        <v>3135</v>
      </c>
      <c r="B643" s="1059" t="s">
        <v>30762</v>
      </c>
      <c r="C643" s="1060" t="s">
        <v>24235</v>
      </c>
      <c r="D643" s="1061">
        <v>26.97</v>
      </c>
    </row>
    <row r="644" spans="1:4" ht="22.5" x14ac:dyDescent="0.2">
      <c r="A644" s="1058">
        <v>3372</v>
      </c>
      <c r="B644" s="1059" t="s">
        <v>30763</v>
      </c>
      <c r="C644" s="1060" t="s">
        <v>24235</v>
      </c>
      <c r="D644" s="1061">
        <v>26.97</v>
      </c>
    </row>
    <row r="645" spans="1:4" ht="22.5" x14ac:dyDescent="0.2">
      <c r="A645" s="1058">
        <v>2706</v>
      </c>
      <c r="B645" s="1059" t="s">
        <v>14755</v>
      </c>
      <c r="C645" s="1060" t="s">
        <v>2974</v>
      </c>
      <c r="D645" s="1061">
        <v>19.43</v>
      </c>
    </row>
    <row r="646" spans="1:4" x14ac:dyDescent="0.2">
      <c r="A646" s="1058">
        <v>10354</v>
      </c>
      <c r="B646" s="1059" t="s">
        <v>18477</v>
      </c>
      <c r="C646" s="1060" t="s">
        <v>2974</v>
      </c>
      <c r="D646" s="1061">
        <v>11.34</v>
      </c>
    </row>
    <row r="647" spans="1:4" ht="22.5" x14ac:dyDescent="0.2">
      <c r="A647" s="1058">
        <v>8746</v>
      </c>
      <c r="B647" s="1059" t="s">
        <v>11067</v>
      </c>
      <c r="C647" s="1060" t="s">
        <v>2974</v>
      </c>
      <c r="D647" s="1061">
        <v>46.04</v>
      </c>
    </row>
    <row r="648" spans="1:4" ht="22.5" x14ac:dyDescent="0.2">
      <c r="A648" s="1058">
        <v>8751</v>
      </c>
      <c r="B648" s="1059" t="s">
        <v>17646</v>
      </c>
      <c r="C648" s="1060" t="s">
        <v>2974</v>
      </c>
      <c r="D648" s="1061">
        <v>155.94</v>
      </c>
    </row>
    <row r="649" spans="1:4" ht="22.5" x14ac:dyDescent="0.2">
      <c r="A649" s="1058">
        <v>8748</v>
      </c>
      <c r="B649" s="1059" t="s">
        <v>17645</v>
      </c>
      <c r="C649" s="1060" t="s">
        <v>2974</v>
      </c>
      <c r="D649" s="1061">
        <v>72.78</v>
      </c>
    </row>
    <row r="650" spans="1:4" ht="22.5" x14ac:dyDescent="0.2">
      <c r="A650" s="1058">
        <v>8750</v>
      </c>
      <c r="B650" s="1059" t="s">
        <v>22423</v>
      </c>
      <c r="C650" s="1060" t="s">
        <v>2974</v>
      </c>
      <c r="D650" s="1061">
        <v>75.67</v>
      </c>
    </row>
    <row r="651" spans="1:4" x14ac:dyDescent="0.2">
      <c r="A651" s="1058">
        <v>12933</v>
      </c>
      <c r="B651" s="1059" t="s">
        <v>20016</v>
      </c>
      <c r="C651" s="1060" t="s">
        <v>3038</v>
      </c>
      <c r="D651" s="1061">
        <v>20.03</v>
      </c>
    </row>
    <row r="652" spans="1:4" ht="22.5" x14ac:dyDescent="0.2">
      <c r="A652" s="1058">
        <v>3061</v>
      </c>
      <c r="B652" s="1059" t="s">
        <v>14901</v>
      </c>
      <c r="C652" s="1060" t="s">
        <v>3038</v>
      </c>
      <c r="D652" s="1061">
        <v>29.62</v>
      </c>
    </row>
    <row r="653" spans="1:4" ht="22.5" x14ac:dyDescent="0.2">
      <c r="A653" s="1058">
        <v>3064</v>
      </c>
      <c r="B653" s="1059" t="s">
        <v>14902</v>
      </c>
      <c r="C653" s="1060" t="s">
        <v>3038</v>
      </c>
      <c r="D653" s="1061">
        <v>18.920000000000002</v>
      </c>
    </row>
    <row r="654" spans="1:4" ht="22.5" x14ac:dyDescent="0.2">
      <c r="A654" s="1058">
        <v>3066</v>
      </c>
      <c r="B654" s="1059" t="s">
        <v>14904</v>
      </c>
      <c r="C654" s="1060" t="s">
        <v>3038</v>
      </c>
      <c r="D654" s="1061">
        <v>19.68</v>
      </c>
    </row>
    <row r="655" spans="1:4" ht="22.5" x14ac:dyDescent="0.2">
      <c r="A655" s="1058">
        <v>3065</v>
      </c>
      <c r="B655" s="1059" t="s">
        <v>14903</v>
      </c>
      <c r="C655" s="1060" t="s">
        <v>3038</v>
      </c>
      <c r="D655" s="1061">
        <v>29.53</v>
      </c>
    </row>
    <row r="656" spans="1:4" ht="22.5" x14ac:dyDescent="0.2">
      <c r="A656" s="1058">
        <v>3067</v>
      </c>
      <c r="B656" s="1059" t="s">
        <v>14905</v>
      </c>
      <c r="C656" s="1060" t="s">
        <v>3038</v>
      </c>
      <c r="D656" s="1061">
        <v>19.45</v>
      </c>
    </row>
    <row r="657" spans="1:4" ht="22.5" x14ac:dyDescent="0.2">
      <c r="A657" s="1058">
        <v>3068</v>
      </c>
      <c r="B657" s="1059" t="s">
        <v>14906</v>
      </c>
      <c r="C657" s="1060" t="s">
        <v>3038</v>
      </c>
      <c r="D657" s="1061">
        <v>25.05</v>
      </c>
    </row>
    <row r="658" spans="1:4" ht="22.5" x14ac:dyDescent="0.2">
      <c r="A658" s="1058">
        <v>8736</v>
      </c>
      <c r="B658" s="1059" t="s">
        <v>17644</v>
      </c>
      <c r="C658" s="1060" t="s">
        <v>2974</v>
      </c>
      <c r="D658" s="1061">
        <v>46.85</v>
      </c>
    </row>
    <row r="659" spans="1:4" ht="22.5" x14ac:dyDescent="0.2">
      <c r="A659" s="1058">
        <v>8734</v>
      </c>
      <c r="B659" s="1059" t="s">
        <v>17642</v>
      </c>
      <c r="C659" s="1060" t="s">
        <v>2974</v>
      </c>
      <c r="D659" s="1061">
        <v>26.8</v>
      </c>
    </row>
    <row r="660" spans="1:4" ht="22.5" x14ac:dyDescent="0.2">
      <c r="A660" s="1058">
        <v>8725</v>
      </c>
      <c r="B660" s="1059" t="s">
        <v>17636</v>
      </c>
      <c r="C660" s="1060" t="s">
        <v>2974</v>
      </c>
      <c r="D660" s="1061">
        <v>27.47</v>
      </c>
    </row>
    <row r="661" spans="1:4" ht="22.5" x14ac:dyDescent="0.2">
      <c r="A661" s="1058">
        <v>8735</v>
      </c>
      <c r="B661" s="1059" t="s">
        <v>17643</v>
      </c>
      <c r="C661" s="1060" t="s">
        <v>2974</v>
      </c>
      <c r="D661" s="1061">
        <v>34.89</v>
      </c>
    </row>
    <row r="662" spans="1:4" ht="22.5" x14ac:dyDescent="0.2">
      <c r="A662" s="1058">
        <v>8729</v>
      </c>
      <c r="B662" s="1059" t="s">
        <v>17639</v>
      </c>
      <c r="C662" s="1060" t="s">
        <v>2974</v>
      </c>
      <c r="D662" s="1061">
        <v>34.75</v>
      </c>
    </row>
    <row r="663" spans="1:4" ht="22.5" x14ac:dyDescent="0.2">
      <c r="A663" s="1058">
        <v>8738</v>
      </c>
      <c r="B663" s="1059" t="s">
        <v>5058</v>
      </c>
      <c r="C663" s="1060" t="s">
        <v>2974</v>
      </c>
      <c r="D663" s="1061">
        <v>75.459999999999994</v>
      </c>
    </row>
    <row r="664" spans="1:4" ht="22.5" x14ac:dyDescent="0.2">
      <c r="A664" s="1058">
        <v>8723</v>
      </c>
      <c r="B664" s="1059" t="s">
        <v>17634</v>
      </c>
      <c r="C664" s="1060" t="s">
        <v>2974</v>
      </c>
      <c r="D664" s="1061">
        <v>75.53</v>
      </c>
    </row>
    <row r="665" spans="1:4" ht="22.5" x14ac:dyDescent="0.2">
      <c r="A665" s="1058">
        <v>8737</v>
      </c>
      <c r="B665" s="1059" t="s">
        <v>5057</v>
      </c>
      <c r="C665" s="1060" t="s">
        <v>2974</v>
      </c>
      <c r="D665" s="1061">
        <v>68.28</v>
      </c>
    </row>
    <row r="666" spans="1:4" ht="22.5" x14ac:dyDescent="0.2">
      <c r="A666" s="1058">
        <v>8724</v>
      </c>
      <c r="B666" s="1059" t="s">
        <v>17635</v>
      </c>
      <c r="C666" s="1060" t="s">
        <v>2974</v>
      </c>
      <c r="D666" s="1061">
        <v>65.02</v>
      </c>
    </row>
    <row r="667" spans="1:4" ht="22.5" x14ac:dyDescent="0.2">
      <c r="A667" s="1058">
        <v>8740</v>
      </c>
      <c r="B667" s="1059" t="s">
        <v>5060</v>
      </c>
      <c r="C667" s="1060" t="s">
        <v>2974</v>
      </c>
      <c r="D667" s="1061">
        <v>137.78</v>
      </c>
    </row>
    <row r="668" spans="1:4" ht="22.5" x14ac:dyDescent="0.2">
      <c r="A668" s="1058">
        <v>8727</v>
      </c>
      <c r="B668" s="1059" t="s">
        <v>17638</v>
      </c>
      <c r="C668" s="1060" t="s">
        <v>2974</v>
      </c>
      <c r="D668" s="1061">
        <v>135.16999999999999</v>
      </c>
    </row>
    <row r="669" spans="1:4" ht="22.5" x14ac:dyDescent="0.2">
      <c r="A669" s="1058">
        <v>8739</v>
      </c>
      <c r="B669" s="1059" t="s">
        <v>5059</v>
      </c>
      <c r="C669" s="1060" t="s">
        <v>2974</v>
      </c>
      <c r="D669" s="1061">
        <v>98.47</v>
      </c>
    </row>
    <row r="670" spans="1:4" ht="22.5" x14ac:dyDescent="0.2">
      <c r="A670" s="1058">
        <v>8726</v>
      </c>
      <c r="B670" s="1059" t="s">
        <v>17637</v>
      </c>
      <c r="C670" s="1060" t="s">
        <v>2974</v>
      </c>
      <c r="D670" s="1061">
        <v>108.92</v>
      </c>
    </row>
    <row r="671" spans="1:4" ht="22.5" x14ac:dyDescent="0.2">
      <c r="A671" s="1058">
        <v>8741</v>
      </c>
      <c r="B671" s="1059" t="s">
        <v>9988</v>
      </c>
      <c r="C671" s="1060" t="s">
        <v>2974</v>
      </c>
      <c r="D671" s="1061">
        <v>158.29</v>
      </c>
    </row>
    <row r="672" spans="1:4" ht="22.5" x14ac:dyDescent="0.2">
      <c r="A672" s="1058">
        <v>8728</v>
      </c>
      <c r="B672" s="1059" t="s">
        <v>5061</v>
      </c>
      <c r="C672" s="1060" t="s">
        <v>2974</v>
      </c>
      <c r="D672" s="1061">
        <v>181.9</v>
      </c>
    </row>
    <row r="673" spans="1:4" ht="22.5" x14ac:dyDescent="0.2">
      <c r="A673" s="1058">
        <v>8733</v>
      </c>
      <c r="B673" s="1059" t="s">
        <v>5062</v>
      </c>
      <c r="C673" s="1060" t="s">
        <v>2974</v>
      </c>
      <c r="D673" s="1061">
        <v>229.41</v>
      </c>
    </row>
    <row r="674" spans="1:4" ht="22.5" x14ac:dyDescent="0.2">
      <c r="A674" s="1058">
        <v>8730</v>
      </c>
      <c r="B674" s="1059" t="s">
        <v>17640</v>
      </c>
      <c r="C674" s="1060" t="s">
        <v>2974</v>
      </c>
      <c r="D674" s="1061">
        <v>250.51</v>
      </c>
    </row>
    <row r="675" spans="1:4" ht="22.5" x14ac:dyDescent="0.2">
      <c r="A675" s="1058">
        <v>8731</v>
      </c>
      <c r="B675" s="1059" t="s">
        <v>17641</v>
      </c>
      <c r="C675" s="1060" t="s">
        <v>2974</v>
      </c>
      <c r="D675" s="1061">
        <v>375.06</v>
      </c>
    </row>
    <row r="676" spans="1:4" ht="22.5" x14ac:dyDescent="0.2">
      <c r="A676" s="1058">
        <v>8732</v>
      </c>
      <c r="B676" s="1059" t="s">
        <v>5063</v>
      </c>
      <c r="C676" s="1060" t="s">
        <v>2974</v>
      </c>
      <c r="D676" s="1061">
        <v>406.76</v>
      </c>
    </row>
    <row r="677" spans="1:4" ht="22.5" x14ac:dyDescent="0.2">
      <c r="A677" s="1058">
        <v>7253</v>
      </c>
      <c r="B677" s="1059" t="s">
        <v>17077</v>
      </c>
      <c r="C677" s="1060" t="s">
        <v>3038</v>
      </c>
      <c r="D677" s="1061">
        <v>9.68</v>
      </c>
    </row>
    <row r="678" spans="1:4" ht="22.5" x14ac:dyDescent="0.2">
      <c r="A678" s="1058">
        <v>10907</v>
      </c>
      <c r="B678" s="1059" t="s">
        <v>18858</v>
      </c>
      <c r="C678" s="1060" t="s">
        <v>2974</v>
      </c>
      <c r="D678" s="1061">
        <v>29.42</v>
      </c>
    </row>
    <row r="679" spans="1:4" ht="22.5" x14ac:dyDescent="0.2">
      <c r="A679" s="1058">
        <v>8851</v>
      </c>
      <c r="B679" s="1059" t="s">
        <v>17682</v>
      </c>
      <c r="C679" s="1060" t="s">
        <v>2974</v>
      </c>
      <c r="D679" s="1061">
        <v>59.94</v>
      </c>
    </row>
    <row r="680" spans="1:4" ht="22.5" x14ac:dyDescent="0.2">
      <c r="A680" s="1058">
        <v>10912</v>
      </c>
      <c r="B680" s="1059" t="s">
        <v>18859</v>
      </c>
      <c r="C680" s="1060" t="s">
        <v>2974</v>
      </c>
      <c r="D680" s="1061">
        <v>89.7</v>
      </c>
    </row>
    <row r="681" spans="1:4" x14ac:dyDescent="0.2">
      <c r="A681" s="1058">
        <v>11128</v>
      </c>
      <c r="B681" s="1059" t="s">
        <v>18953</v>
      </c>
      <c r="C681" s="1060" t="s">
        <v>2974</v>
      </c>
      <c r="D681" s="1061">
        <v>14.72</v>
      </c>
    </row>
    <row r="682" spans="1:4" ht="22.5" x14ac:dyDescent="0.2">
      <c r="A682" s="1058">
        <v>13561</v>
      </c>
      <c r="B682" s="1059" t="s">
        <v>22465</v>
      </c>
      <c r="C682" s="1060" t="s">
        <v>3038</v>
      </c>
      <c r="D682" s="1061">
        <v>8.73</v>
      </c>
    </row>
    <row r="683" spans="1:4" ht="22.5" x14ac:dyDescent="0.2">
      <c r="A683" s="1058">
        <v>13562</v>
      </c>
      <c r="B683" s="1059" t="s">
        <v>22466</v>
      </c>
      <c r="C683" s="1060" t="s">
        <v>3038</v>
      </c>
      <c r="D683" s="1061">
        <v>8.84</v>
      </c>
    </row>
    <row r="684" spans="1:4" ht="22.5" x14ac:dyDescent="0.2">
      <c r="A684" s="1058">
        <v>2422</v>
      </c>
      <c r="B684" s="1059" t="s">
        <v>14552</v>
      </c>
      <c r="C684" s="1060" t="s">
        <v>2974</v>
      </c>
      <c r="D684" s="1061">
        <v>11.6</v>
      </c>
    </row>
    <row r="685" spans="1:4" x14ac:dyDescent="0.2">
      <c r="A685" s="1058">
        <v>6906</v>
      </c>
      <c r="B685" s="1059" t="s">
        <v>16905</v>
      </c>
      <c r="C685" s="1060" t="s">
        <v>2974</v>
      </c>
      <c r="D685" s="1061">
        <v>4.12</v>
      </c>
    </row>
    <row r="686" spans="1:4" x14ac:dyDescent="0.2">
      <c r="A686" s="1058">
        <v>3783</v>
      </c>
      <c r="B686" s="1059" t="s">
        <v>15322</v>
      </c>
      <c r="C686" s="1060" t="s">
        <v>2974</v>
      </c>
      <c r="D686" s="1061">
        <v>45.77</v>
      </c>
    </row>
    <row r="687" spans="1:4" x14ac:dyDescent="0.2">
      <c r="A687" s="1058">
        <v>4813</v>
      </c>
      <c r="B687" s="1059" t="s">
        <v>15981</v>
      </c>
      <c r="C687" s="1060" t="s">
        <v>3038</v>
      </c>
      <c r="D687" s="1061">
        <v>23.61</v>
      </c>
    </row>
    <row r="688" spans="1:4" x14ac:dyDescent="0.2">
      <c r="A688" s="1058">
        <v>3840</v>
      </c>
      <c r="B688" s="1059" t="s">
        <v>15355</v>
      </c>
      <c r="C688" s="1060" t="s">
        <v>2352</v>
      </c>
      <c r="D688" s="1061">
        <v>757.58</v>
      </c>
    </row>
    <row r="689" spans="1:4" ht="22.5" x14ac:dyDescent="0.2">
      <c r="A689" s="1058">
        <v>11090</v>
      </c>
      <c r="B689" s="1059" t="s">
        <v>11271</v>
      </c>
      <c r="C689" s="1060" t="s">
        <v>2352</v>
      </c>
      <c r="D689" s="1061">
        <v>2108.38</v>
      </c>
    </row>
    <row r="690" spans="1:4" x14ac:dyDescent="0.2">
      <c r="A690" s="1058">
        <v>3032</v>
      </c>
      <c r="B690" s="1059" t="s">
        <v>14887</v>
      </c>
      <c r="C690" s="1060" t="s">
        <v>2352</v>
      </c>
      <c r="D690" s="1061">
        <v>460</v>
      </c>
    </row>
    <row r="691" spans="1:4" x14ac:dyDescent="0.2">
      <c r="A691" s="1058">
        <v>7421</v>
      </c>
      <c r="B691" s="1059" t="s">
        <v>17144</v>
      </c>
      <c r="C691" s="1060" t="s">
        <v>2352</v>
      </c>
      <c r="D691" s="1061">
        <v>2.4900000000000002</v>
      </c>
    </row>
    <row r="692" spans="1:4" x14ac:dyDescent="0.2">
      <c r="A692" s="1058">
        <v>3663</v>
      </c>
      <c r="B692" s="1059" t="s">
        <v>30764</v>
      </c>
      <c r="C692" s="1060" t="s">
        <v>24235</v>
      </c>
      <c r="D692" s="1061">
        <v>425.73</v>
      </c>
    </row>
    <row r="693" spans="1:4" x14ac:dyDescent="0.2">
      <c r="A693" s="1058">
        <v>3664</v>
      </c>
      <c r="B693" s="1059" t="s">
        <v>30765</v>
      </c>
      <c r="C693" s="1060" t="s">
        <v>24235</v>
      </c>
      <c r="D693" s="1061">
        <v>239.04</v>
      </c>
    </row>
    <row r="694" spans="1:4" x14ac:dyDescent="0.2">
      <c r="A694" s="1058">
        <v>10600</v>
      </c>
      <c r="B694" s="1059" t="s">
        <v>30765</v>
      </c>
      <c r="C694" s="1060" t="s">
        <v>30761</v>
      </c>
      <c r="D694" s="1061">
        <v>18.29</v>
      </c>
    </row>
    <row r="695" spans="1:4" x14ac:dyDescent="0.2">
      <c r="A695" s="1058">
        <v>10268</v>
      </c>
      <c r="B695" s="1059" t="s">
        <v>30766</v>
      </c>
      <c r="C695" s="1060" t="s">
        <v>3038</v>
      </c>
      <c r="D695" s="1061">
        <v>15.85</v>
      </c>
    </row>
    <row r="696" spans="1:4" x14ac:dyDescent="0.2">
      <c r="A696" s="1058">
        <v>3672</v>
      </c>
      <c r="B696" s="1059" t="s">
        <v>30758</v>
      </c>
      <c r="C696" s="1060" t="s">
        <v>24235</v>
      </c>
      <c r="D696" s="1061">
        <v>710.4</v>
      </c>
    </row>
    <row r="697" spans="1:4" x14ac:dyDescent="0.2">
      <c r="A697" s="1058">
        <v>3226</v>
      </c>
      <c r="B697" s="1059" t="s">
        <v>30767</v>
      </c>
      <c r="C697" s="1060" t="s">
        <v>24235</v>
      </c>
      <c r="D697" s="1061">
        <v>1098.51</v>
      </c>
    </row>
    <row r="698" spans="1:4" x14ac:dyDescent="0.2">
      <c r="A698" s="1058">
        <v>7254</v>
      </c>
      <c r="B698" s="1059" t="s">
        <v>30768</v>
      </c>
      <c r="C698" s="1060" t="s">
        <v>3038</v>
      </c>
      <c r="D698" s="1061">
        <v>14.88</v>
      </c>
    </row>
    <row r="699" spans="1:4" x14ac:dyDescent="0.2">
      <c r="A699" s="1058">
        <v>10975</v>
      </c>
      <c r="B699" s="1059" t="s">
        <v>30768</v>
      </c>
      <c r="C699" s="1060" t="s">
        <v>24235</v>
      </c>
      <c r="D699" s="1061">
        <v>1150.21</v>
      </c>
    </row>
    <row r="700" spans="1:4" x14ac:dyDescent="0.2">
      <c r="A700" s="1058">
        <v>10973</v>
      </c>
      <c r="B700" s="1059" t="s">
        <v>30769</v>
      </c>
      <c r="C700" s="1060" t="s">
        <v>3038</v>
      </c>
      <c r="D700" s="1061">
        <v>15.25</v>
      </c>
    </row>
    <row r="701" spans="1:4" x14ac:dyDescent="0.2">
      <c r="A701" s="1058">
        <v>10974</v>
      </c>
      <c r="B701" s="1059" t="s">
        <v>30769</v>
      </c>
      <c r="C701" s="1060" t="s">
        <v>24235</v>
      </c>
      <c r="D701" s="1061">
        <v>2040.83</v>
      </c>
    </row>
    <row r="702" spans="1:4" x14ac:dyDescent="0.2">
      <c r="A702" s="1058">
        <v>8807</v>
      </c>
      <c r="B702" s="1059" t="s">
        <v>17663</v>
      </c>
      <c r="C702" s="1060" t="s">
        <v>24235</v>
      </c>
      <c r="D702" s="1061">
        <v>293.11</v>
      </c>
    </row>
    <row r="703" spans="1:4" x14ac:dyDescent="0.2">
      <c r="A703" s="1058">
        <v>8820</v>
      </c>
      <c r="B703" s="1059" t="s">
        <v>17669</v>
      </c>
      <c r="C703" s="1060" t="s">
        <v>24235</v>
      </c>
      <c r="D703" s="1061">
        <v>246.63</v>
      </c>
    </row>
    <row r="704" spans="1:4" x14ac:dyDescent="0.2">
      <c r="A704" s="1058">
        <v>3662</v>
      </c>
      <c r="B704" s="1059" t="s">
        <v>15226</v>
      </c>
      <c r="C704" s="1060" t="s">
        <v>24235</v>
      </c>
      <c r="D704" s="1061">
        <v>192</v>
      </c>
    </row>
    <row r="705" spans="1:4" x14ac:dyDescent="0.2">
      <c r="A705" s="1058">
        <v>578</v>
      </c>
      <c r="B705" s="1059" t="s">
        <v>13136</v>
      </c>
      <c r="C705" s="1060" t="s">
        <v>24235</v>
      </c>
      <c r="D705" s="1061">
        <v>130.49</v>
      </c>
    </row>
    <row r="706" spans="1:4" x14ac:dyDescent="0.2">
      <c r="A706" s="1058">
        <v>7768</v>
      </c>
      <c r="B706" s="1059" t="s">
        <v>13136</v>
      </c>
      <c r="C706" s="1060" t="s">
        <v>2399</v>
      </c>
      <c r="D706" s="1061">
        <v>19</v>
      </c>
    </row>
    <row r="707" spans="1:4" ht="22.5" x14ac:dyDescent="0.2">
      <c r="A707" s="1058">
        <v>580</v>
      </c>
      <c r="B707" s="1059" t="s">
        <v>30770</v>
      </c>
      <c r="C707" s="1060" t="s">
        <v>24235</v>
      </c>
      <c r="D707" s="1061">
        <v>83.97</v>
      </c>
    </row>
    <row r="708" spans="1:4" ht="22.5" x14ac:dyDescent="0.2">
      <c r="A708" s="1058">
        <v>7545</v>
      </c>
      <c r="B708" s="1059" t="s">
        <v>30771</v>
      </c>
      <c r="C708" s="1060" t="s">
        <v>2399</v>
      </c>
      <c r="D708" s="1061">
        <v>17.670000000000002</v>
      </c>
    </row>
    <row r="709" spans="1:4" ht="22.5" x14ac:dyDescent="0.2">
      <c r="A709" s="1058">
        <v>494</v>
      </c>
      <c r="B709" s="1059" t="s">
        <v>13088</v>
      </c>
      <c r="C709" s="1060" t="s">
        <v>24235</v>
      </c>
      <c r="D709" s="1061">
        <v>88.27</v>
      </c>
    </row>
    <row r="710" spans="1:4" ht="22.5" x14ac:dyDescent="0.2">
      <c r="A710" s="1058">
        <v>7410</v>
      </c>
      <c r="B710" s="1059" t="s">
        <v>17143</v>
      </c>
      <c r="C710" s="1060" t="s">
        <v>3038</v>
      </c>
      <c r="D710" s="1061">
        <v>19.95</v>
      </c>
    </row>
    <row r="711" spans="1:4" x14ac:dyDescent="0.2">
      <c r="A711" s="1058">
        <v>10413</v>
      </c>
      <c r="B711" s="1059" t="s">
        <v>18515</v>
      </c>
      <c r="C711" s="1060" t="s">
        <v>24235</v>
      </c>
      <c r="D711" s="1061">
        <v>123.3</v>
      </c>
    </row>
    <row r="712" spans="1:4" x14ac:dyDescent="0.2">
      <c r="A712" s="1058">
        <v>6680</v>
      </c>
      <c r="B712" s="1059" t="s">
        <v>16796</v>
      </c>
      <c r="C712" s="1060" t="s">
        <v>24235</v>
      </c>
      <c r="D712" s="1061">
        <v>67.040000000000006</v>
      </c>
    </row>
    <row r="713" spans="1:4" ht="22.5" x14ac:dyDescent="0.2">
      <c r="A713" s="1058">
        <v>12876</v>
      </c>
      <c r="B713" s="1059" t="s">
        <v>19985</v>
      </c>
      <c r="C713" s="1060" t="s">
        <v>3038</v>
      </c>
      <c r="D713" s="1061">
        <v>61.14</v>
      </c>
    </row>
    <row r="714" spans="1:4" ht="22.5" x14ac:dyDescent="0.2">
      <c r="A714" s="1058">
        <v>8853</v>
      </c>
      <c r="B714" s="1059" t="s">
        <v>30772</v>
      </c>
      <c r="C714" s="1060" t="s">
        <v>24235</v>
      </c>
      <c r="D714" s="1061">
        <v>332.7</v>
      </c>
    </row>
    <row r="715" spans="1:4" x14ac:dyDescent="0.2">
      <c r="A715" s="1058">
        <v>581</v>
      </c>
      <c r="B715" s="1059" t="s">
        <v>30773</v>
      </c>
      <c r="C715" s="1060" t="s">
        <v>3038</v>
      </c>
      <c r="D715" s="1061">
        <v>16.55</v>
      </c>
    </row>
    <row r="716" spans="1:4" x14ac:dyDescent="0.2">
      <c r="A716" s="1058">
        <v>2547</v>
      </c>
      <c r="B716" s="1059" t="s">
        <v>30774</v>
      </c>
      <c r="C716" s="1060" t="s">
        <v>3038</v>
      </c>
      <c r="D716" s="1061">
        <v>19.41</v>
      </c>
    </row>
    <row r="717" spans="1:4" x14ac:dyDescent="0.2">
      <c r="A717" s="1058">
        <v>582</v>
      </c>
      <c r="B717" s="1059" t="s">
        <v>30775</v>
      </c>
      <c r="C717" s="1060" t="s">
        <v>3038</v>
      </c>
      <c r="D717" s="1061">
        <v>21.67</v>
      </c>
    </row>
    <row r="718" spans="1:4" x14ac:dyDescent="0.2">
      <c r="A718" s="1058">
        <v>9299</v>
      </c>
      <c r="B718" s="1059" t="s">
        <v>30776</v>
      </c>
      <c r="C718" s="1060" t="s">
        <v>24235</v>
      </c>
      <c r="D718" s="1061">
        <v>497.93</v>
      </c>
    </row>
    <row r="719" spans="1:4" ht="22.5" x14ac:dyDescent="0.2">
      <c r="A719" s="1058">
        <v>4171</v>
      </c>
      <c r="B719" s="1059" t="s">
        <v>15608</v>
      </c>
      <c r="C719" s="1060" t="s">
        <v>2352</v>
      </c>
      <c r="D719" s="1061">
        <v>50.1</v>
      </c>
    </row>
    <row r="720" spans="1:4" ht="33.75" x14ac:dyDescent="0.2">
      <c r="A720" s="1058">
        <v>3466</v>
      </c>
      <c r="B720" s="1059" t="s">
        <v>15099</v>
      </c>
      <c r="C720" s="1060" t="s">
        <v>3038</v>
      </c>
      <c r="D720" s="1061">
        <v>48.95</v>
      </c>
    </row>
    <row r="721" spans="1:4" ht="22.5" x14ac:dyDescent="0.2">
      <c r="A721" s="1058">
        <v>9816</v>
      </c>
      <c r="B721" s="1059" t="s">
        <v>18256</v>
      </c>
      <c r="C721" s="1060" t="s">
        <v>2352</v>
      </c>
      <c r="D721" s="1061">
        <v>14739.7</v>
      </c>
    </row>
    <row r="722" spans="1:4" ht="45" x14ac:dyDescent="0.2">
      <c r="A722" s="1058">
        <v>13529</v>
      </c>
      <c r="B722" s="1059" t="s">
        <v>22383</v>
      </c>
      <c r="C722" s="1060" t="s">
        <v>2352</v>
      </c>
      <c r="D722" s="1061">
        <v>34654.68</v>
      </c>
    </row>
    <row r="723" spans="1:4" ht="22.5" x14ac:dyDescent="0.2">
      <c r="A723" s="1058">
        <v>2951</v>
      </c>
      <c r="B723" s="1059" t="s">
        <v>14850</v>
      </c>
      <c r="C723" s="1060" t="s">
        <v>2352</v>
      </c>
      <c r="D723" s="1061">
        <v>22910.75</v>
      </c>
    </row>
    <row r="724" spans="1:4" ht="22.5" x14ac:dyDescent="0.2">
      <c r="A724" s="1058">
        <v>10374</v>
      </c>
      <c r="B724" s="1059" t="s">
        <v>18496</v>
      </c>
      <c r="C724" s="1060" t="s">
        <v>18497</v>
      </c>
      <c r="D724" s="1061">
        <v>0.72</v>
      </c>
    </row>
    <row r="725" spans="1:4" ht="22.5" x14ac:dyDescent="0.2">
      <c r="A725" s="1058">
        <v>12192</v>
      </c>
      <c r="B725" s="1059" t="s">
        <v>11918</v>
      </c>
      <c r="C725" s="1060" t="s">
        <v>2352</v>
      </c>
      <c r="D725" s="1061">
        <v>5196.92</v>
      </c>
    </row>
    <row r="726" spans="1:4" ht="22.5" x14ac:dyDescent="0.2">
      <c r="A726" s="1058">
        <v>12194</v>
      </c>
      <c r="B726" s="1059" t="s">
        <v>11920</v>
      </c>
      <c r="C726" s="1060" t="s">
        <v>2352</v>
      </c>
      <c r="D726" s="1061">
        <v>7522.44</v>
      </c>
    </row>
    <row r="727" spans="1:4" ht="22.5" x14ac:dyDescent="0.2">
      <c r="A727" s="1058">
        <v>12193</v>
      </c>
      <c r="B727" s="1059" t="s">
        <v>11919</v>
      </c>
      <c r="C727" s="1060" t="s">
        <v>2352</v>
      </c>
      <c r="D727" s="1061">
        <v>8695.7900000000009</v>
      </c>
    </row>
    <row r="728" spans="1:4" ht="22.5" x14ac:dyDescent="0.2">
      <c r="A728" s="1058">
        <v>11089</v>
      </c>
      <c r="B728" s="1059" t="s">
        <v>11272</v>
      </c>
      <c r="C728" s="1060" t="s">
        <v>2352</v>
      </c>
      <c r="D728" s="1061">
        <v>9963.9</v>
      </c>
    </row>
    <row r="729" spans="1:4" ht="33.75" x14ac:dyDescent="0.2">
      <c r="A729" s="1058">
        <v>9765</v>
      </c>
      <c r="B729" s="1059" t="s">
        <v>18230</v>
      </c>
      <c r="C729" s="1060" t="s">
        <v>24235</v>
      </c>
      <c r="D729" s="1061">
        <v>518.66999999999996</v>
      </c>
    </row>
    <row r="730" spans="1:4" ht="33.75" x14ac:dyDescent="0.2">
      <c r="A730" s="1058">
        <v>9766</v>
      </c>
      <c r="B730" s="1059" t="s">
        <v>18231</v>
      </c>
      <c r="C730" s="1060" t="s">
        <v>24235</v>
      </c>
      <c r="D730" s="1061">
        <v>671.42</v>
      </c>
    </row>
    <row r="731" spans="1:4" ht="33.75" x14ac:dyDescent="0.2">
      <c r="A731" s="1058">
        <v>9767</v>
      </c>
      <c r="B731" s="1059" t="s">
        <v>18232</v>
      </c>
      <c r="C731" s="1060" t="s">
        <v>24235</v>
      </c>
      <c r="D731" s="1061">
        <v>784.65</v>
      </c>
    </row>
    <row r="732" spans="1:4" x14ac:dyDescent="0.2">
      <c r="A732" s="1058">
        <v>9764</v>
      </c>
      <c r="B732" s="1062"/>
      <c r="C732" s="1060" t="s">
        <v>24235</v>
      </c>
      <c r="D732" s="1061">
        <v>457.57</v>
      </c>
    </row>
    <row r="733" spans="1:4" ht="33.75" x14ac:dyDescent="0.2">
      <c r="A733" s="1062"/>
      <c r="B733" s="1059" t="s">
        <v>18229</v>
      </c>
      <c r="C733" s="1062"/>
      <c r="D733" s="1062"/>
    </row>
    <row r="734" spans="1:4" ht="22.5" x14ac:dyDescent="0.2">
      <c r="A734" s="1058">
        <v>10744</v>
      </c>
      <c r="B734" s="1059" t="s">
        <v>18767</v>
      </c>
      <c r="C734" s="1060" t="s">
        <v>2974</v>
      </c>
      <c r="D734" s="1061">
        <v>39.1</v>
      </c>
    </row>
    <row r="735" spans="1:4" ht="22.5" x14ac:dyDescent="0.2">
      <c r="A735" s="1058">
        <v>1734</v>
      </c>
      <c r="B735" s="1059" t="s">
        <v>13998</v>
      </c>
      <c r="C735" s="1060" t="s">
        <v>2974</v>
      </c>
      <c r="D735" s="1061">
        <v>48.49</v>
      </c>
    </row>
    <row r="736" spans="1:4" ht="22.5" x14ac:dyDescent="0.2">
      <c r="A736" s="1058">
        <v>8860</v>
      </c>
      <c r="B736" s="1059" t="s">
        <v>17687</v>
      </c>
      <c r="C736" s="1060" t="s">
        <v>2974</v>
      </c>
      <c r="D736" s="1061">
        <v>14.32</v>
      </c>
    </row>
    <row r="737" spans="1:4" ht="22.5" x14ac:dyDescent="0.2">
      <c r="A737" s="1058">
        <v>1735</v>
      </c>
      <c r="B737" s="1059" t="s">
        <v>13999</v>
      </c>
      <c r="C737" s="1060" t="s">
        <v>2974</v>
      </c>
      <c r="D737" s="1061">
        <v>31.27</v>
      </c>
    </row>
    <row r="738" spans="1:4" ht="22.5" x14ac:dyDescent="0.2">
      <c r="A738" s="1058">
        <v>4448</v>
      </c>
      <c r="B738" s="1059" t="s">
        <v>15768</v>
      </c>
      <c r="C738" s="1060" t="s">
        <v>2974</v>
      </c>
      <c r="D738" s="1061">
        <v>46.97</v>
      </c>
    </row>
    <row r="739" spans="1:4" ht="22.5" x14ac:dyDescent="0.2">
      <c r="A739" s="1058">
        <v>4449</v>
      </c>
      <c r="B739" s="1059" t="s">
        <v>15769</v>
      </c>
      <c r="C739" s="1060" t="s">
        <v>2974</v>
      </c>
      <c r="D739" s="1061">
        <v>51.9</v>
      </c>
    </row>
    <row r="740" spans="1:4" ht="22.5" x14ac:dyDescent="0.2">
      <c r="A740" s="1058">
        <v>4450</v>
      </c>
      <c r="B740" s="1059" t="s">
        <v>15770</v>
      </c>
      <c r="C740" s="1060" t="s">
        <v>2974</v>
      </c>
      <c r="D740" s="1061">
        <v>58.98</v>
      </c>
    </row>
    <row r="741" spans="1:4" ht="22.5" x14ac:dyDescent="0.2">
      <c r="A741" s="1058">
        <v>4785</v>
      </c>
      <c r="B741" s="1059" t="s">
        <v>15955</v>
      </c>
      <c r="C741" s="1060" t="s">
        <v>2352</v>
      </c>
      <c r="D741" s="1061">
        <v>1728.6</v>
      </c>
    </row>
    <row r="742" spans="1:4" ht="22.5" x14ac:dyDescent="0.2">
      <c r="A742" s="1058">
        <v>8430</v>
      </c>
      <c r="B742" s="1059" t="s">
        <v>17508</v>
      </c>
      <c r="C742" s="1060" t="s">
        <v>2352</v>
      </c>
      <c r="D742" s="1061">
        <v>36.299999999999997</v>
      </c>
    </row>
    <row r="743" spans="1:4" ht="33.75" x14ac:dyDescent="0.2">
      <c r="A743" s="1058">
        <v>7867</v>
      </c>
      <c r="B743" s="1059" t="s">
        <v>17261</v>
      </c>
      <c r="C743" s="1060" t="s">
        <v>2352</v>
      </c>
      <c r="D743" s="1061">
        <v>819.07</v>
      </c>
    </row>
    <row r="744" spans="1:4" ht="33.75" x14ac:dyDescent="0.2">
      <c r="A744" s="1058">
        <v>7866</v>
      </c>
      <c r="B744" s="1059" t="s">
        <v>17260</v>
      </c>
      <c r="C744" s="1060" t="s">
        <v>2352</v>
      </c>
      <c r="D744" s="1061">
        <v>427.65</v>
      </c>
    </row>
    <row r="745" spans="1:4" ht="33.75" x14ac:dyDescent="0.2">
      <c r="A745" s="1058">
        <v>7869</v>
      </c>
      <c r="B745" s="1059" t="s">
        <v>17263</v>
      </c>
      <c r="C745" s="1060" t="s">
        <v>2352</v>
      </c>
      <c r="D745" s="1061">
        <v>1613.18</v>
      </c>
    </row>
    <row r="746" spans="1:4" ht="22.5" x14ac:dyDescent="0.2">
      <c r="A746" s="1058">
        <v>7874</v>
      </c>
      <c r="B746" s="1059" t="s">
        <v>17267</v>
      </c>
      <c r="C746" s="1060" t="s">
        <v>2352</v>
      </c>
      <c r="D746" s="1061">
        <v>185.66</v>
      </c>
    </row>
    <row r="747" spans="1:4" ht="22.5" x14ac:dyDescent="0.2">
      <c r="A747" s="1058">
        <v>7868</v>
      </c>
      <c r="B747" s="1059" t="s">
        <v>17262</v>
      </c>
      <c r="C747" s="1060" t="s">
        <v>2352</v>
      </c>
      <c r="D747" s="1061">
        <v>314.27999999999997</v>
      </c>
    </row>
    <row r="748" spans="1:4" ht="33.75" x14ac:dyDescent="0.2">
      <c r="A748" s="1058">
        <v>2950</v>
      </c>
      <c r="B748" s="1059" t="s">
        <v>30777</v>
      </c>
      <c r="C748" s="1060" t="s">
        <v>2352</v>
      </c>
      <c r="D748" s="1061">
        <v>120.11</v>
      </c>
    </row>
    <row r="749" spans="1:4" ht="45" x14ac:dyDescent="0.2">
      <c r="A749" s="1058">
        <v>9735</v>
      </c>
      <c r="B749" s="1059" t="s">
        <v>18214</v>
      </c>
      <c r="C749" s="1060" t="s">
        <v>2352</v>
      </c>
      <c r="D749" s="1061">
        <v>16062.44</v>
      </c>
    </row>
    <row r="750" spans="1:4" ht="45" x14ac:dyDescent="0.2">
      <c r="A750" s="1058">
        <v>9661</v>
      </c>
      <c r="B750" s="1059" t="s">
        <v>18166</v>
      </c>
      <c r="C750" s="1060" t="s">
        <v>2352</v>
      </c>
      <c r="D750" s="1061">
        <v>6722.75</v>
      </c>
    </row>
    <row r="751" spans="1:4" ht="22.5" x14ac:dyDescent="0.2">
      <c r="A751" s="1058">
        <v>9479</v>
      </c>
      <c r="B751" s="1059" t="s">
        <v>18046</v>
      </c>
      <c r="C751" s="1060" t="s">
        <v>2352</v>
      </c>
      <c r="D751" s="1061">
        <v>18.54</v>
      </c>
    </row>
    <row r="752" spans="1:4" ht="22.5" x14ac:dyDescent="0.2">
      <c r="A752" s="1058">
        <v>9263</v>
      </c>
      <c r="B752" s="1059" t="s">
        <v>10366</v>
      </c>
      <c r="C752" s="1060" t="s">
        <v>2352</v>
      </c>
      <c r="D752" s="1061">
        <v>15.99</v>
      </c>
    </row>
    <row r="753" spans="1:4" ht="22.5" x14ac:dyDescent="0.2">
      <c r="A753" s="1058">
        <v>9487</v>
      </c>
      <c r="B753" s="1059" t="s">
        <v>18052</v>
      </c>
      <c r="C753" s="1060" t="s">
        <v>2352</v>
      </c>
      <c r="D753" s="1061">
        <v>7.7</v>
      </c>
    </row>
    <row r="754" spans="1:4" ht="22.5" x14ac:dyDescent="0.2">
      <c r="A754" s="1058">
        <v>7982</v>
      </c>
      <c r="B754" s="1059" t="s">
        <v>10367</v>
      </c>
      <c r="C754" s="1060" t="s">
        <v>2352</v>
      </c>
      <c r="D754" s="1061">
        <v>10.85</v>
      </c>
    </row>
    <row r="755" spans="1:4" ht="33.75" x14ac:dyDescent="0.2">
      <c r="A755" s="1058">
        <v>13492</v>
      </c>
      <c r="B755" s="1059" t="s">
        <v>21687</v>
      </c>
      <c r="C755" s="1060" t="s">
        <v>2723</v>
      </c>
      <c r="D755" s="1061">
        <v>213.55</v>
      </c>
    </row>
    <row r="756" spans="1:4" ht="22.5" x14ac:dyDescent="0.2">
      <c r="A756" s="1058">
        <v>13489</v>
      </c>
      <c r="B756" s="1059" t="s">
        <v>21684</v>
      </c>
      <c r="C756" s="1060" t="s">
        <v>2723</v>
      </c>
      <c r="D756" s="1061">
        <v>324.52999999999997</v>
      </c>
    </row>
    <row r="757" spans="1:4" ht="33.75" x14ac:dyDescent="0.2">
      <c r="A757" s="1058">
        <v>13493</v>
      </c>
      <c r="B757" s="1059" t="s">
        <v>21688</v>
      </c>
      <c r="C757" s="1060" t="s">
        <v>2723</v>
      </c>
      <c r="D757" s="1061">
        <v>231.86</v>
      </c>
    </row>
    <row r="758" spans="1:4" ht="22.5" x14ac:dyDescent="0.2">
      <c r="A758" s="1058">
        <v>13490</v>
      </c>
      <c r="B758" s="1059" t="s">
        <v>21685</v>
      </c>
      <c r="C758" s="1060" t="s">
        <v>2723</v>
      </c>
      <c r="D758" s="1061">
        <v>342.69</v>
      </c>
    </row>
    <row r="759" spans="1:4" ht="33.75" x14ac:dyDescent="0.2">
      <c r="A759" s="1058">
        <v>13494</v>
      </c>
      <c r="B759" s="1059" t="s">
        <v>21689</v>
      </c>
      <c r="C759" s="1060" t="s">
        <v>2723</v>
      </c>
      <c r="D759" s="1061">
        <v>263.95999999999998</v>
      </c>
    </row>
    <row r="760" spans="1:4" ht="22.5" x14ac:dyDescent="0.2">
      <c r="A760" s="1058">
        <v>13491</v>
      </c>
      <c r="B760" s="1059" t="s">
        <v>21686</v>
      </c>
      <c r="C760" s="1060" t="s">
        <v>2723</v>
      </c>
      <c r="D760" s="1061">
        <v>366.17</v>
      </c>
    </row>
    <row r="761" spans="1:4" ht="22.5" x14ac:dyDescent="0.2">
      <c r="A761" s="1058">
        <v>13486</v>
      </c>
      <c r="B761" s="1059" t="s">
        <v>21681</v>
      </c>
      <c r="C761" s="1060" t="s">
        <v>2723</v>
      </c>
      <c r="D761" s="1061">
        <v>83.12</v>
      </c>
    </row>
    <row r="762" spans="1:4" ht="22.5" x14ac:dyDescent="0.2">
      <c r="A762" s="1058">
        <v>13487</v>
      </c>
      <c r="B762" s="1059" t="s">
        <v>21682</v>
      </c>
      <c r="C762" s="1060" t="s">
        <v>2723</v>
      </c>
      <c r="D762" s="1061">
        <v>93.77</v>
      </c>
    </row>
    <row r="763" spans="1:4" ht="22.5" x14ac:dyDescent="0.2">
      <c r="A763" s="1058">
        <v>13488</v>
      </c>
      <c r="B763" s="1059" t="s">
        <v>21683</v>
      </c>
      <c r="C763" s="1060" t="s">
        <v>2723</v>
      </c>
      <c r="D763" s="1061">
        <v>165.7</v>
      </c>
    </row>
    <row r="764" spans="1:4" ht="22.5" x14ac:dyDescent="0.2">
      <c r="A764" s="1058">
        <v>13483</v>
      </c>
      <c r="B764" s="1059" t="s">
        <v>21678</v>
      </c>
      <c r="C764" s="1060" t="s">
        <v>2723</v>
      </c>
      <c r="D764" s="1061">
        <v>91.66</v>
      </c>
    </row>
    <row r="765" spans="1:4" ht="22.5" x14ac:dyDescent="0.2">
      <c r="A765" s="1058">
        <v>13484</v>
      </c>
      <c r="B765" s="1059" t="s">
        <v>21679</v>
      </c>
      <c r="C765" s="1060" t="s">
        <v>2723</v>
      </c>
      <c r="D765" s="1061">
        <v>100.58</v>
      </c>
    </row>
    <row r="766" spans="1:4" ht="22.5" x14ac:dyDescent="0.2">
      <c r="A766" s="1058">
        <v>13485</v>
      </c>
      <c r="B766" s="1059" t="s">
        <v>21680</v>
      </c>
      <c r="C766" s="1060" t="s">
        <v>2723</v>
      </c>
      <c r="D766" s="1061">
        <v>176.21</v>
      </c>
    </row>
    <row r="767" spans="1:4" ht="22.5" x14ac:dyDescent="0.2">
      <c r="A767" s="1058">
        <v>13480</v>
      </c>
      <c r="B767" s="1059" t="s">
        <v>21675</v>
      </c>
      <c r="C767" s="1060" t="s">
        <v>2723</v>
      </c>
      <c r="D767" s="1061">
        <v>99.14</v>
      </c>
    </row>
    <row r="768" spans="1:4" ht="22.5" x14ac:dyDescent="0.2">
      <c r="A768" s="1058">
        <v>13481</v>
      </c>
      <c r="B768" s="1059" t="s">
        <v>21676</v>
      </c>
      <c r="C768" s="1060" t="s">
        <v>2723</v>
      </c>
      <c r="D768" s="1061">
        <v>111.12</v>
      </c>
    </row>
    <row r="769" spans="1:4" ht="22.5" x14ac:dyDescent="0.2">
      <c r="A769" s="1058">
        <v>13482</v>
      </c>
      <c r="B769" s="1059" t="s">
        <v>21677</v>
      </c>
      <c r="C769" s="1060" t="s">
        <v>2723</v>
      </c>
      <c r="D769" s="1061">
        <v>174.69</v>
      </c>
    </row>
    <row r="770" spans="1:4" ht="22.5" x14ac:dyDescent="0.2">
      <c r="A770" s="1058">
        <v>13477</v>
      </c>
      <c r="B770" s="1059" t="s">
        <v>21672</v>
      </c>
      <c r="C770" s="1060" t="s">
        <v>2723</v>
      </c>
      <c r="D770" s="1061">
        <v>108.7</v>
      </c>
    </row>
    <row r="771" spans="1:4" ht="22.5" x14ac:dyDescent="0.2">
      <c r="A771" s="1058">
        <v>13478</v>
      </c>
      <c r="B771" s="1059" t="s">
        <v>21673</v>
      </c>
      <c r="C771" s="1060" t="s">
        <v>2723</v>
      </c>
      <c r="D771" s="1061">
        <v>118.84</v>
      </c>
    </row>
    <row r="772" spans="1:4" ht="22.5" x14ac:dyDescent="0.2">
      <c r="A772" s="1058">
        <v>13479</v>
      </c>
      <c r="B772" s="1059" t="s">
        <v>21674</v>
      </c>
      <c r="C772" s="1060" t="s">
        <v>2723</v>
      </c>
      <c r="D772" s="1061">
        <v>184.41</v>
      </c>
    </row>
    <row r="773" spans="1:4" ht="22.5" x14ac:dyDescent="0.2">
      <c r="A773" s="1058">
        <v>4910</v>
      </c>
      <c r="B773" s="1059" t="s">
        <v>21508</v>
      </c>
      <c r="C773" s="1060" t="s">
        <v>2723</v>
      </c>
      <c r="D773" s="1061">
        <v>348.71</v>
      </c>
    </row>
    <row r="774" spans="1:4" ht="22.5" x14ac:dyDescent="0.2">
      <c r="A774" s="1058">
        <v>9788</v>
      </c>
      <c r="B774" s="1059" t="s">
        <v>18239</v>
      </c>
      <c r="C774" s="1060" t="s">
        <v>2352</v>
      </c>
      <c r="D774" s="1061">
        <v>10711.46</v>
      </c>
    </row>
    <row r="775" spans="1:4" ht="22.5" x14ac:dyDescent="0.2">
      <c r="A775" s="1058">
        <v>9790</v>
      </c>
      <c r="B775" s="1059" t="s">
        <v>18240</v>
      </c>
      <c r="C775" s="1060" t="s">
        <v>2352</v>
      </c>
      <c r="D775" s="1061">
        <v>6304.05</v>
      </c>
    </row>
    <row r="776" spans="1:4" ht="22.5" x14ac:dyDescent="0.2">
      <c r="A776" s="1058">
        <v>9786</v>
      </c>
      <c r="B776" s="1059" t="s">
        <v>18237</v>
      </c>
      <c r="C776" s="1060" t="s">
        <v>2352</v>
      </c>
      <c r="D776" s="1061">
        <v>451.57</v>
      </c>
    </row>
    <row r="777" spans="1:4" ht="22.5" x14ac:dyDescent="0.2">
      <c r="A777" s="1058">
        <v>9787</v>
      </c>
      <c r="B777" s="1059" t="s">
        <v>18238</v>
      </c>
      <c r="C777" s="1060" t="s">
        <v>2352</v>
      </c>
      <c r="D777" s="1061">
        <v>451.57</v>
      </c>
    </row>
    <row r="778" spans="1:4" ht="33.75" x14ac:dyDescent="0.2">
      <c r="A778" s="1058">
        <v>9781</v>
      </c>
      <c r="B778" s="1059" t="s">
        <v>18233</v>
      </c>
      <c r="C778" s="1060" t="s">
        <v>2352</v>
      </c>
      <c r="D778" s="1061">
        <v>948.31</v>
      </c>
    </row>
    <row r="779" spans="1:4" ht="22.5" x14ac:dyDescent="0.2">
      <c r="A779" s="1058">
        <v>9774</v>
      </c>
      <c r="B779" s="1059" t="s">
        <v>30778</v>
      </c>
      <c r="C779" s="1060" t="s">
        <v>2352</v>
      </c>
      <c r="D779" s="1061">
        <v>7225.28</v>
      </c>
    </row>
    <row r="780" spans="1:4" ht="33.75" x14ac:dyDescent="0.2">
      <c r="A780" s="1058">
        <v>12585</v>
      </c>
      <c r="B780" s="1059" t="s">
        <v>12187</v>
      </c>
      <c r="C780" s="1060" t="s">
        <v>24235</v>
      </c>
      <c r="D780" s="1061">
        <v>2007.16</v>
      </c>
    </row>
    <row r="781" spans="1:4" ht="22.5" x14ac:dyDescent="0.2">
      <c r="A781" s="1058">
        <v>12408</v>
      </c>
      <c r="B781" s="1059" t="s">
        <v>19731</v>
      </c>
      <c r="C781" s="1060" t="s">
        <v>2352</v>
      </c>
      <c r="D781" s="1061">
        <v>606.76</v>
      </c>
    </row>
    <row r="782" spans="1:4" ht="33.75" x14ac:dyDescent="0.2">
      <c r="A782" s="1058">
        <v>13005</v>
      </c>
      <c r="B782" s="1059" t="s">
        <v>20066</v>
      </c>
      <c r="C782" s="1060" t="s">
        <v>30744</v>
      </c>
      <c r="D782" s="1061">
        <v>123.06</v>
      </c>
    </row>
    <row r="783" spans="1:4" ht="33.75" x14ac:dyDescent="0.2">
      <c r="A783" s="1058">
        <v>12735</v>
      </c>
      <c r="B783" s="1059" t="s">
        <v>19911</v>
      </c>
      <c r="C783" s="1060" t="s">
        <v>30744</v>
      </c>
      <c r="D783" s="1061">
        <v>210.76</v>
      </c>
    </row>
    <row r="784" spans="1:4" ht="33.75" x14ac:dyDescent="0.2">
      <c r="A784" s="1058">
        <v>12780</v>
      </c>
      <c r="B784" s="1059" t="s">
        <v>19933</v>
      </c>
      <c r="C784" s="1060" t="s">
        <v>2974</v>
      </c>
      <c r="D784" s="1061">
        <v>169.97</v>
      </c>
    </row>
    <row r="785" spans="1:4" ht="33.75" x14ac:dyDescent="0.2">
      <c r="A785" s="1058">
        <v>11787</v>
      </c>
      <c r="B785" s="1059" t="s">
        <v>23964</v>
      </c>
      <c r="C785" s="1060" t="s">
        <v>2974</v>
      </c>
      <c r="D785" s="1061">
        <v>132.38</v>
      </c>
    </row>
    <row r="786" spans="1:4" ht="33.75" x14ac:dyDescent="0.2">
      <c r="A786" s="1058">
        <v>11788</v>
      </c>
      <c r="B786" s="1059" t="s">
        <v>19353</v>
      </c>
      <c r="C786" s="1060" t="s">
        <v>2974</v>
      </c>
      <c r="D786" s="1061">
        <v>330.95</v>
      </c>
    </row>
    <row r="787" spans="1:4" ht="33.75" x14ac:dyDescent="0.2">
      <c r="A787" s="1058">
        <v>12864</v>
      </c>
      <c r="B787" s="1059" t="s">
        <v>12375</v>
      </c>
      <c r="C787" s="1060" t="s">
        <v>2974</v>
      </c>
      <c r="D787" s="1061">
        <v>102.8</v>
      </c>
    </row>
    <row r="788" spans="1:4" x14ac:dyDescent="0.2">
      <c r="A788" s="1058">
        <v>900</v>
      </c>
      <c r="B788" s="1059" t="s">
        <v>13385</v>
      </c>
      <c r="C788" s="1060" t="s">
        <v>2974</v>
      </c>
      <c r="D788" s="1061">
        <v>538.19000000000005</v>
      </c>
    </row>
    <row r="789" spans="1:4" ht="33.75" x14ac:dyDescent="0.2">
      <c r="A789" s="1058">
        <v>12242</v>
      </c>
      <c r="B789" s="1059" t="s">
        <v>19633</v>
      </c>
      <c r="C789" s="1060" t="s">
        <v>24235</v>
      </c>
      <c r="D789" s="1061">
        <v>599.94000000000005</v>
      </c>
    </row>
    <row r="790" spans="1:4" ht="33.75" x14ac:dyDescent="0.2">
      <c r="A790" s="1058">
        <v>11951</v>
      </c>
      <c r="B790" s="1059" t="s">
        <v>19469</v>
      </c>
      <c r="C790" s="1060" t="s">
        <v>24235</v>
      </c>
      <c r="D790" s="1061">
        <v>198.57</v>
      </c>
    </row>
    <row r="791" spans="1:4" x14ac:dyDescent="0.2">
      <c r="A791" s="1058">
        <v>1051</v>
      </c>
      <c r="B791" s="1059" t="s">
        <v>13488</v>
      </c>
      <c r="C791" s="1060" t="s">
        <v>24235</v>
      </c>
      <c r="D791" s="1061">
        <v>171.07</v>
      </c>
    </row>
    <row r="792" spans="1:4" ht="22.5" x14ac:dyDescent="0.2">
      <c r="A792" s="1058">
        <v>12940</v>
      </c>
      <c r="B792" s="1059" t="s">
        <v>12464</v>
      </c>
      <c r="C792" s="1060" t="s">
        <v>24235</v>
      </c>
      <c r="D792" s="1061">
        <v>260.45</v>
      </c>
    </row>
    <row r="793" spans="1:4" ht="22.5" x14ac:dyDescent="0.2">
      <c r="A793" s="1058">
        <v>11861</v>
      </c>
      <c r="B793" s="1059" t="s">
        <v>11661</v>
      </c>
      <c r="C793" s="1060" t="s">
        <v>24235</v>
      </c>
      <c r="D793" s="1061">
        <v>327.66000000000003</v>
      </c>
    </row>
    <row r="794" spans="1:4" ht="33.75" x14ac:dyDescent="0.2">
      <c r="A794" s="1058">
        <v>12887</v>
      </c>
      <c r="B794" s="1059" t="s">
        <v>12400</v>
      </c>
      <c r="C794" s="1060" t="s">
        <v>24235</v>
      </c>
      <c r="D794" s="1061">
        <v>379.24</v>
      </c>
    </row>
    <row r="795" spans="1:4" x14ac:dyDescent="0.2">
      <c r="A795" s="1058">
        <v>1052</v>
      </c>
      <c r="B795" s="1059" t="s">
        <v>13489</v>
      </c>
      <c r="C795" s="1060" t="s">
        <v>24235</v>
      </c>
      <c r="D795" s="1061">
        <v>92.52</v>
      </c>
    </row>
    <row r="796" spans="1:4" ht="22.5" x14ac:dyDescent="0.2">
      <c r="A796" s="1058">
        <v>12581</v>
      </c>
      <c r="B796" s="1059" t="s">
        <v>19832</v>
      </c>
      <c r="C796" s="1060" t="s">
        <v>24235</v>
      </c>
      <c r="D796" s="1061">
        <v>925.25</v>
      </c>
    </row>
    <row r="797" spans="1:4" x14ac:dyDescent="0.2">
      <c r="A797" s="1058">
        <v>1054</v>
      </c>
      <c r="B797" s="1059" t="s">
        <v>13491</v>
      </c>
      <c r="C797" s="1060" t="s">
        <v>24235</v>
      </c>
      <c r="D797" s="1061">
        <v>71.28</v>
      </c>
    </row>
    <row r="798" spans="1:4" x14ac:dyDescent="0.2">
      <c r="A798" s="1058">
        <v>1055</v>
      </c>
      <c r="B798" s="1059" t="s">
        <v>13492</v>
      </c>
      <c r="C798" s="1060" t="s">
        <v>24235</v>
      </c>
      <c r="D798" s="1061">
        <v>114.07</v>
      </c>
    </row>
    <row r="799" spans="1:4" x14ac:dyDescent="0.2">
      <c r="A799" s="1058">
        <v>7605</v>
      </c>
      <c r="B799" s="1059" t="s">
        <v>17197</v>
      </c>
      <c r="C799" s="1060" t="s">
        <v>24235</v>
      </c>
      <c r="D799" s="1061">
        <v>572.9</v>
      </c>
    </row>
    <row r="800" spans="1:4" x14ac:dyDescent="0.2">
      <c r="A800" s="1058">
        <v>1056</v>
      </c>
      <c r="B800" s="1059" t="s">
        <v>13493</v>
      </c>
      <c r="C800" s="1060" t="s">
        <v>24235</v>
      </c>
      <c r="D800" s="1061">
        <v>114.07</v>
      </c>
    </row>
    <row r="801" spans="1:4" ht="22.5" x14ac:dyDescent="0.2">
      <c r="A801" s="1058">
        <v>6921</v>
      </c>
      <c r="B801" s="1059" t="s">
        <v>9263</v>
      </c>
      <c r="C801" s="1060" t="s">
        <v>24235</v>
      </c>
      <c r="D801" s="1061">
        <v>733.65</v>
      </c>
    </row>
    <row r="802" spans="1:4" x14ac:dyDescent="0.2">
      <c r="A802" s="1058">
        <v>4406</v>
      </c>
      <c r="B802" s="1059" t="s">
        <v>7773</v>
      </c>
      <c r="C802" s="1060" t="s">
        <v>24235</v>
      </c>
      <c r="D802" s="1061">
        <v>228.04</v>
      </c>
    </row>
    <row r="803" spans="1:4" ht="33.75" x14ac:dyDescent="0.2">
      <c r="A803" s="1058">
        <v>11791</v>
      </c>
      <c r="B803" s="1059" t="s">
        <v>11599</v>
      </c>
      <c r="C803" s="1060" t="s">
        <v>24235</v>
      </c>
      <c r="D803" s="1061">
        <v>187.55</v>
      </c>
    </row>
    <row r="804" spans="1:4" ht="33.75" x14ac:dyDescent="0.2">
      <c r="A804" s="1058">
        <v>7108</v>
      </c>
      <c r="B804" s="1059" t="s">
        <v>9528</v>
      </c>
      <c r="C804" s="1060" t="s">
        <v>24235</v>
      </c>
      <c r="D804" s="1061">
        <v>401.03</v>
      </c>
    </row>
    <row r="805" spans="1:4" ht="22.5" x14ac:dyDescent="0.2">
      <c r="A805" s="1058">
        <v>12085</v>
      </c>
      <c r="B805" s="1059" t="s">
        <v>11810</v>
      </c>
      <c r="C805" s="1060" t="s">
        <v>24235</v>
      </c>
      <c r="D805" s="1061">
        <v>199.3</v>
      </c>
    </row>
    <row r="806" spans="1:4" ht="33.75" x14ac:dyDescent="0.2">
      <c r="A806" s="1058">
        <v>11647</v>
      </c>
      <c r="B806" s="1059" t="s">
        <v>11563</v>
      </c>
      <c r="C806" s="1060" t="s">
        <v>24235</v>
      </c>
      <c r="D806" s="1061">
        <v>289.14999999999998</v>
      </c>
    </row>
    <row r="807" spans="1:4" ht="33.75" x14ac:dyDescent="0.2">
      <c r="A807" s="1058">
        <v>3136</v>
      </c>
      <c r="B807" s="1059" t="s">
        <v>14959</v>
      </c>
      <c r="C807" s="1060" t="s">
        <v>24235</v>
      </c>
      <c r="D807" s="1061">
        <v>151.01</v>
      </c>
    </row>
    <row r="808" spans="1:4" x14ac:dyDescent="0.2">
      <c r="A808" s="1058">
        <v>4970</v>
      </c>
      <c r="B808" s="1059" t="s">
        <v>16099</v>
      </c>
      <c r="C808" s="1060" t="s">
        <v>2974</v>
      </c>
      <c r="D808" s="1061">
        <v>491.84</v>
      </c>
    </row>
    <row r="809" spans="1:4" ht="22.5" x14ac:dyDescent="0.2">
      <c r="A809" s="1058">
        <v>12407</v>
      </c>
      <c r="B809" s="1059" t="s">
        <v>12010</v>
      </c>
      <c r="C809" s="1060" t="s">
        <v>24235</v>
      </c>
      <c r="D809" s="1061">
        <v>286.83999999999997</v>
      </c>
    </row>
    <row r="810" spans="1:4" x14ac:dyDescent="0.2">
      <c r="A810" s="1058">
        <v>1058</v>
      </c>
      <c r="B810" s="1059" t="s">
        <v>13494</v>
      </c>
      <c r="C810" s="1060" t="s">
        <v>24235</v>
      </c>
      <c r="D810" s="1061">
        <v>199.28</v>
      </c>
    </row>
    <row r="811" spans="1:4" x14ac:dyDescent="0.2">
      <c r="A811" s="1058">
        <v>1059</v>
      </c>
      <c r="B811" s="1059" t="s">
        <v>13495</v>
      </c>
      <c r="C811" s="1060" t="s">
        <v>24235</v>
      </c>
      <c r="D811" s="1061">
        <v>371.98</v>
      </c>
    </row>
    <row r="812" spans="1:4" x14ac:dyDescent="0.2">
      <c r="A812" s="1058">
        <v>1074</v>
      </c>
      <c r="B812" s="1059" t="s">
        <v>13506</v>
      </c>
      <c r="C812" s="1060" t="s">
        <v>24235</v>
      </c>
      <c r="D812" s="1061">
        <v>256.61</v>
      </c>
    </row>
    <row r="813" spans="1:4" ht="45" x14ac:dyDescent="0.2">
      <c r="A813" s="1058">
        <v>13396</v>
      </c>
      <c r="B813" s="1059" t="s">
        <v>21323</v>
      </c>
      <c r="C813" s="1060" t="s">
        <v>2974</v>
      </c>
      <c r="D813" s="1061">
        <v>180.25</v>
      </c>
    </row>
    <row r="814" spans="1:4" ht="45" x14ac:dyDescent="0.2">
      <c r="A814" s="1058">
        <v>12732</v>
      </c>
      <c r="B814" s="1059" t="s">
        <v>19908</v>
      </c>
      <c r="C814" s="1060" t="s">
        <v>2974</v>
      </c>
      <c r="D814" s="1061">
        <v>244.08</v>
      </c>
    </row>
    <row r="815" spans="1:4" ht="33.75" x14ac:dyDescent="0.2">
      <c r="A815" s="1058">
        <v>13233</v>
      </c>
      <c r="B815" s="1059" t="s">
        <v>20212</v>
      </c>
      <c r="C815" s="1060" t="s">
        <v>2974</v>
      </c>
      <c r="D815" s="1061">
        <v>1104.04</v>
      </c>
    </row>
    <row r="816" spans="1:4" ht="33.75" x14ac:dyDescent="0.2">
      <c r="A816" s="1058">
        <v>12865</v>
      </c>
      <c r="B816" s="1059" t="s">
        <v>19983</v>
      </c>
      <c r="C816" s="1060" t="s">
        <v>2974</v>
      </c>
      <c r="D816" s="1061">
        <v>123.36</v>
      </c>
    </row>
    <row r="817" spans="1:4" ht="33.75" x14ac:dyDescent="0.2">
      <c r="A817" s="1058">
        <v>12437</v>
      </c>
      <c r="B817" s="1059" t="s">
        <v>19747</v>
      </c>
      <c r="C817" s="1060" t="s">
        <v>2974</v>
      </c>
      <c r="D817" s="1061">
        <v>99.3</v>
      </c>
    </row>
    <row r="818" spans="1:4" ht="33.75" x14ac:dyDescent="0.2">
      <c r="A818" s="1058">
        <v>12734</v>
      </c>
      <c r="B818" s="1059" t="s">
        <v>19910</v>
      </c>
      <c r="C818" s="1060" t="s">
        <v>2974</v>
      </c>
      <c r="D818" s="1061">
        <v>188.61</v>
      </c>
    </row>
    <row r="819" spans="1:4" ht="22.5" x14ac:dyDescent="0.2">
      <c r="A819" s="1058">
        <v>7936</v>
      </c>
      <c r="B819" s="1059" t="s">
        <v>17286</v>
      </c>
      <c r="C819" s="1060" t="s">
        <v>2974</v>
      </c>
      <c r="D819" s="1061">
        <v>171.88</v>
      </c>
    </row>
    <row r="820" spans="1:4" ht="33.75" x14ac:dyDescent="0.2">
      <c r="A820" s="1058">
        <v>13008</v>
      </c>
      <c r="B820" s="1059" t="s">
        <v>20067</v>
      </c>
      <c r="C820" s="1060" t="s">
        <v>2974</v>
      </c>
      <c r="D820" s="1061">
        <v>153.84</v>
      </c>
    </row>
    <row r="821" spans="1:4" ht="33.75" x14ac:dyDescent="0.2">
      <c r="A821" s="1058">
        <v>12435</v>
      </c>
      <c r="B821" s="1059" t="s">
        <v>12035</v>
      </c>
      <c r="C821" s="1060" t="s">
        <v>24235</v>
      </c>
      <c r="D821" s="1061">
        <v>165.49</v>
      </c>
    </row>
    <row r="822" spans="1:4" ht="33.75" x14ac:dyDescent="0.2">
      <c r="A822" s="1058">
        <v>12436</v>
      </c>
      <c r="B822" s="1059" t="s">
        <v>12036</v>
      </c>
      <c r="C822" s="1060" t="s">
        <v>24235</v>
      </c>
      <c r="D822" s="1061">
        <v>198.57</v>
      </c>
    </row>
    <row r="823" spans="1:4" ht="22.5" x14ac:dyDescent="0.2">
      <c r="A823" s="1058">
        <v>11786</v>
      </c>
      <c r="B823" s="1059" t="s">
        <v>19352</v>
      </c>
      <c r="C823" s="1060" t="s">
        <v>2974</v>
      </c>
      <c r="D823" s="1061">
        <v>198.57</v>
      </c>
    </row>
    <row r="824" spans="1:4" x14ac:dyDescent="0.2">
      <c r="A824" s="1058">
        <v>1139</v>
      </c>
      <c r="B824" s="1059" t="s">
        <v>13552</v>
      </c>
      <c r="C824" s="1060" t="s">
        <v>24235</v>
      </c>
      <c r="D824" s="1061">
        <v>337.1</v>
      </c>
    </row>
    <row r="825" spans="1:4" ht="33.75" x14ac:dyDescent="0.2">
      <c r="A825" s="1058">
        <v>12582</v>
      </c>
      <c r="B825" s="1059" t="s">
        <v>12186</v>
      </c>
      <c r="C825" s="1060" t="s">
        <v>24235</v>
      </c>
      <c r="D825" s="1061">
        <v>1963.29</v>
      </c>
    </row>
    <row r="826" spans="1:4" ht="33.75" x14ac:dyDescent="0.2">
      <c r="A826" s="1058">
        <v>11261</v>
      </c>
      <c r="B826" s="1059" t="s">
        <v>11425</v>
      </c>
      <c r="C826" s="1060" t="s">
        <v>2352</v>
      </c>
      <c r="D826" s="1061">
        <v>201.66</v>
      </c>
    </row>
    <row r="827" spans="1:4" ht="22.5" x14ac:dyDescent="0.2">
      <c r="A827" s="1058">
        <v>12941</v>
      </c>
      <c r="B827" s="1059" t="s">
        <v>20021</v>
      </c>
      <c r="C827" s="1060" t="s">
        <v>2352</v>
      </c>
      <c r="D827" s="1061">
        <v>1130.8499999999999</v>
      </c>
    </row>
    <row r="828" spans="1:4" x14ac:dyDescent="0.2">
      <c r="A828" s="1058">
        <v>12469</v>
      </c>
      <c r="B828" s="1059" t="s">
        <v>19766</v>
      </c>
      <c r="C828" s="1060" t="s">
        <v>24235</v>
      </c>
      <c r="D828" s="1061">
        <v>154.96</v>
      </c>
    </row>
    <row r="829" spans="1:4" x14ac:dyDescent="0.2">
      <c r="A829" s="1058">
        <v>12468</v>
      </c>
      <c r="B829" s="1059" t="s">
        <v>19765</v>
      </c>
      <c r="C829" s="1060" t="s">
        <v>24235</v>
      </c>
      <c r="D829" s="1061">
        <v>308.01</v>
      </c>
    </row>
    <row r="830" spans="1:4" ht="22.5" x14ac:dyDescent="0.2">
      <c r="A830" s="1058">
        <v>12676</v>
      </c>
      <c r="B830" s="1059" t="s">
        <v>19884</v>
      </c>
      <c r="C830" s="1060" t="s">
        <v>2352</v>
      </c>
      <c r="D830" s="1061">
        <v>2299.94</v>
      </c>
    </row>
    <row r="831" spans="1:4" ht="22.5" x14ac:dyDescent="0.2">
      <c r="A831" s="1058">
        <v>12994</v>
      </c>
      <c r="B831" s="1059" t="s">
        <v>20061</v>
      </c>
      <c r="C831" s="1060" t="s">
        <v>2352</v>
      </c>
      <c r="D831" s="1061">
        <v>3018.31</v>
      </c>
    </row>
    <row r="832" spans="1:4" ht="45" x14ac:dyDescent="0.2">
      <c r="A832" s="1058">
        <v>1817</v>
      </c>
      <c r="B832" s="1059" t="s">
        <v>12356</v>
      </c>
      <c r="C832" s="1060" t="s">
        <v>2352</v>
      </c>
      <c r="D832" s="1061">
        <v>800.75</v>
      </c>
    </row>
    <row r="833" spans="1:4" ht="45" x14ac:dyDescent="0.2">
      <c r="A833" s="1058">
        <v>11478</v>
      </c>
      <c r="B833" s="1059" t="s">
        <v>11517</v>
      </c>
      <c r="C833" s="1060" t="s">
        <v>2352</v>
      </c>
      <c r="D833" s="1061">
        <v>2441.56</v>
      </c>
    </row>
    <row r="834" spans="1:4" ht="45" x14ac:dyDescent="0.2">
      <c r="A834" s="1058">
        <v>12993</v>
      </c>
      <c r="B834" s="1059" t="s">
        <v>12526</v>
      </c>
      <c r="C834" s="1060" t="s">
        <v>2352</v>
      </c>
      <c r="D834" s="1061">
        <v>2441.56</v>
      </c>
    </row>
    <row r="835" spans="1:4" ht="45" x14ac:dyDescent="0.2">
      <c r="A835" s="1058">
        <v>12995</v>
      </c>
      <c r="B835" s="1059" t="s">
        <v>12527</v>
      </c>
      <c r="C835" s="1060" t="s">
        <v>2352</v>
      </c>
      <c r="D835" s="1061">
        <v>2657.74</v>
      </c>
    </row>
    <row r="836" spans="1:4" ht="45" x14ac:dyDescent="0.2">
      <c r="A836" s="1058">
        <v>13674</v>
      </c>
      <c r="B836" s="1059" t="s">
        <v>24085</v>
      </c>
      <c r="C836" s="1060" t="s">
        <v>2352</v>
      </c>
      <c r="D836" s="1061">
        <v>4567.5</v>
      </c>
    </row>
    <row r="837" spans="1:4" ht="22.5" x14ac:dyDescent="0.2">
      <c r="A837" s="1058">
        <v>12929</v>
      </c>
      <c r="B837" s="1059" t="s">
        <v>20012</v>
      </c>
      <c r="C837" s="1060" t="s">
        <v>24235</v>
      </c>
      <c r="D837" s="1061">
        <v>497.82</v>
      </c>
    </row>
    <row r="838" spans="1:4" ht="22.5" x14ac:dyDescent="0.2">
      <c r="A838" s="1058">
        <v>12939</v>
      </c>
      <c r="B838" s="1059" t="s">
        <v>20020</v>
      </c>
      <c r="C838" s="1060" t="s">
        <v>24235</v>
      </c>
      <c r="D838" s="1061">
        <v>257.01</v>
      </c>
    </row>
    <row r="839" spans="1:4" ht="22.5" x14ac:dyDescent="0.2">
      <c r="A839" s="1058">
        <v>1821</v>
      </c>
      <c r="B839" s="1059" t="s">
        <v>30779</v>
      </c>
      <c r="C839" s="1060" t="s">
        <v>24235</v>
      </c>
      <c r="D839" s="1061">
        <v>154.19999999999999</v>
      </c>
    </row>
    <row r="840" spans="1:4" ht="33.75" x14ac:dyDescent="0.2">
      <c r="A840" s="1058">
        <v>13003</v>
      </c>
      <c r="B840" s="1059" t="s">
        <v>12536</v>
      </c>
      <c r="C840" s="1060" t="s">
        <v>24235</v>
      </c>
      <c r="D840" s="1061">
        <v>923.03</v>
      </c>
    </row>
    <row r="841" spans="1:4" x14ac:dyDescent="0.2">
      <c r="A841" s="1058">
        <v>13004</v>
      </c>
      <c r="B841" s="1062"/>
      <c r="C841" s="1060" t="s">
        <v>24235</v>
      </c>
      <c r="D841" s="1061">
        <v>974.31</v>
      </c>
    </row>
    <row r="842" spans="1:4" ht="45" x14ac:dyDescent="0.2">
      <c r="A842" s="1062"/>
      <c r="B842" s="1059" t="s">
        <v>12537</v>
      </c>
      <c r="C842" s="1062"/>
      <c r="D842" s="1062"/>
    </row>
    <row r="843" spans="1:4" ht="45" x14ac:dyDescent="0.2">
      <c r="A843" s="1058">
        <v>13053</v>
      </c>
      <c r="B843" s="1059" t="s">
        <v>12560</v>
      </c>
      <c r="C843" s="1060" t="s">
        <v>24235</v>
      </c>
      <c r="D843" s="1061">
        <v>793.27</v>
      </c>
    </row>
    <row r="844" spans="1:4" x14ac:dyDescent="0.2">
      <c r="A844" s="1058">
        <v>1832</v>
      </c>
      <c r="B844" s="1059" t="s">
        <v>14065</v>
      </c>
      <c r="C844" s="1060" t="s">
        <v>24235</v>
      </c>
      <c r="D844" s="1061">
        <v>256.61</v>
      </c>
    </row>
    <row r="845" spans="1:4" ht="45" x14ac:dyDescent="0.2">
      <c r="A845" s="1058">
        <v>12919</v>
      </c>
      <c r="B845" s="1059" t="s">
        <v>20008</v>
      </c>
      <c r="C845" s="1060" t="s">
        <v>2352</v>
      </c>
      <c r="D845" s="1061">
        <v>5700.52</v>
      </c>
    </row>
    <row r="846" spans="1:4" ht="33.75" x14ac:dyDescent="0.2">
      <c r="A846" s="1058">
        <v>9168</v>
      </c>
      <c r="B846" s="1059" t="s">
        <v>17873</v>
      </c>
      <c r="C846" s="1060" t="s">
        <v>24235</v>
      </c>
      <c r="D846" s="1061">
        <v>523.58000000000004</v>
      </c>
    </row>
    <row r="847" spans="1:4" ht="33.75" x14ac:dyDescent="0.2">
      <c r="A847" s="1058">
        <v>12459</v>
      </c>
      <c r="B847" s="1059" t="s">
        <v>19757</v>
      </c>
      <c r="C847" s="1060" t="s">
        <v>24235</v>
      </c>
      <c r="D847" s="1061">
        <v>395.91</v>
      </c>
    </row>
    <row r="848" spans="1:4" ht="33.75" x14ac:dyDescent="0.2">
      <c r="A848" s="1058">
        <v>11841</v>
      </c>
      <c r="B848" s="1059" t="s">
        <v>19383</v>
      </c>
      <c r="C848" s="1060" t="s">
        <v>24235</v>
      </c>
      <c r="D848" s="1061">
        <v>308.89</v>
      </c>
    </row>
    <row r="849" spans="1:4" ht="33.75" x14ac:dyDescent="0.2">
      <c r="A849" s="1058">
        <v>9169</v>
      </c>
      <c r="B849" s="1059" t="s">
        <v>17874</v>
      </c>
      <c r="C849" s="1060" t="s">
        <v>24235</v>
      </c>
      <c r="D849" s="1061">
        <v>525.64</v>
      </c>
    </row>
    <row r="850" spans="1:4" ht="33.75" x14ac:dyDescent="0.2">
      <c r="A850" s="1058">
        <v>12470</v>
      </c>
      <c r="B850" s="1059" t="s">
        <v>19767</v>
      </c>
      <c r="C850" s="1060" t="s">
        <v>24235</v>
      </c>
      <c r="D850" s="1061">
        <v>410.39</v>
      </c>
    </row>
    <row r="851" spans="1:4" ht="22.5" x14ac:dyDescent="0.2">
      <c r="A851" s="1058">
        <v>12587</v>
      </c>
      <c r="B851" s="1059" t="s">
        <v>12188</v>
      </c>
      <c r="C851" s="1060" t="s">
        <v>24235</v>
      </c>
      <c r="D851" s="1061">
        <v>478.43</v>
      </c>
    </row>
    <row r="852" spans="1:4" ht="33.75" x14ac:dyDescent="0.2">
      <c r="A852" s="1058">
        <v>9357</v>
      </c>
      <c r="B852" s="1059" t="s">
        <v>17973</v>
      </c>
      <c r="C852" s="1060" t="s">
        <v>24235</v>
      </c>
      <c r="D852" s="1061">
        <v>657.42</v>
      </c>
    </row>
    <row r="853" spans="1:4" ht="33.75" x14ac:dyDescent="0.2">
      <c r="A853" s="1058">
        <v>12461</v>
      </c>
      <c r="B853" s="1059" t="s">
        <v>19759</v>
      </c>
      <c r="C853" s="1060" t="s">
        <v>24235</v>
      </c>
      <c r="D853" s="1061">
        <v>539.23</v>
      </c>
    </row>
    <row r="854" spans="1:4" ht="33.75" x14ac:dyDescent="0.2">
      <c r="A854" s="1058">
        <v>12460</v>
      </c>
      <c r="B854" s="1059" t="s">
        <v>19758</v>
      </c>
      <c r="C854" s="1060" t="s">
        <v>24235</v>
      </c>
      <c r="D854" s="1061">
        <v>681.57</v>
      </c>
    </row>
    <row r="855" spans="1:4" ht="45" x14ac:dyDescent="0.2">
      <c r="A855" s="1058">
        <v>10419</v>
      </c>
      <c r="B855" s="1059" t="s">
        <v>18518</v>
      </c>
      <c r="C855" s="1060" t="s">
        <v>24235</v>
      </c>
      <c r="D855" s="1061">
        <v>309.37</v>
      </c>
    </row>
    <row r="856" spans="1:4" ht="45" x14ac:dyDescent="0.2">
      <c r="A856" s="1058">
        <v>12084</v>
      </c>
      <c r="B856" s="1059" t="s">
        <v>19557</v>
      </c>
      <c r="C856" s="1060" t="s">
        <v>24235</v>
      </c>
      <c r="D856" s="1061">
        <v>330.95</v>
      </c>
    </row>
    <row r="857" spans="1:4" ht="22.5" x14ac:dyDescent="0.2">
      <c r="A857" s="1058">
        <v>12682</v>
      </c>
      <c r="B857" s="1059" t="s">
        <v>19890</v>
      </c>
      <c r="C857" s="1060" t="s">
        <v>2352</v>
      </c>
      <c r="D857" s="1061">
        <v>3469.67</v>
      </c>
    </row>
    <row r="858" spans="1:4" ht="22.5" x14ac:dyDescent="0.2">
      <c r="A858" s="1058">
        <v>12681</v>
      </c>
      <c r="B858" s="1059" t="s">
        <v>19889</v>
      </c>
      <c r="C858" s="1060" t="s">
        <v>2352</v>
      </c>
      <c r="D858" s="1061">
        <v>8280.93</v>
      </c>
    </row>
    <row r="859" spans="1:4" ht="22.5" x14ac:dyDescent="0.2">
      <c r="A859" s="1058">
        <v>12680</v>
      </c>
      <c r="B859" s="1059" t="s">
        <v>19888</v>
      </c>
      <c r="C859" s="1060" t="s">
        <v>2352</v>
      </c>
      <c r="D859" s="1061">
        <v>9668.82</v>
      </c>
    </row>
    <row r="860" spans="1:4" ht="33.75" x14ac:dyDescent="0.2">
      <c r="A860" s="1058">
        <v>12886</v>
      </c>
      <c r="B860" s="1059" t="s">
        <v>12399</v>
      </c>
      <c r="C860" s="1060" t="s">
        <v>24235</v>
      </c>
      <c r="D860" s="1061">
        <v>411.21</v>
      </c>
    </row>
    <row r="861" spans="1:4" ht="45" x14ac:dyDescent="0.2">
      <c r="A861" s="1058">
        <v>12739</v>
      </c>
      <c r="B861" s="1059" t="s">
        <v>12309</v>
      </c>
      <c r="C861" s="1060" t="s">
        <v>3038</v>
      </c>
      <c r="D861" s="1061">
        <v>58</v>
      </c>
    </row>
    <row r="862" spans="1:4" ht="45" x14ac:dyDescent="0.2">
      <c r="A862" s="1058">
        <v>7894</v>
      </c>
      <c r="B862" s="1059" t="s">
        <v>17275</v>
      </c>
      <c r="C862" s="1060" t="s">
        <v>2352</v>
      </c>
      <c r="D862" s="1061">
        <v>9800</v>
      </c>
    </row>
    <row r="863" spans="1:4" ht="22.5" x14ac:dyDescent="0.2">
      <c r="A863" s="1058">
        <v>12742</v>
      </c>
      <c r="B863" s="1059" t="s">
        <v>12312</v>
      </c>
      <c r="C863" s="1060" t="s">
        <v>2974</v>
      </c>
      <c r="D863" s="1061">
        <v>180</v>
      </c>
    </row>
    <row r="864" spans="1:4" ht="22.5" x14ac:dyDescent="0.2">
      <c r="A864" s="1058">
        <v>13338</v>
      </c>
      <c r="B864" s="1059" t="s">
        <v>21600</v>
      </c>
      <c r="C864" s="1060" t="s">
        <v>2352</v>
      </c>
      <c r="D864" s="1061">
        <v>13.75</v>
      </c>
    </row>
    <row r="865" spans="1:4" x14ac:dyDescent="0.2">
      <c r="A865" s="1058">
        <v>13340</v>
      </c>
      <c r="B865" s="1059" t="s">
        <v>21602</v>
      </c>
      <c r="C865" s="1060" t="s">
        <v>2352</v>
      </c>
      <c r="D865" s="1061">
        <v>109.8</v>
      </c>
    </row>
    <row r="866" spans="1:4" ht="45" x14ac:dyDescent="0.2">
      <c r="A866" s="1058">
        <v>12759</v>
      </c>
      <c r="B866" s="1059" t="s">
        <v>30780</v>
      </c>
      <c r="C866" s="1060" t="s">
        <v>30761</v>
      </c>
      <c r="D866" s="1061">
        <v>40.75</v>
      </c>
    </row>
    <row r="867" spans="1:4" ht="22.5" x14ac:dyDescent="0.2">
      <c r="A867" s="1058">
        <v>2855</v>
      </c>
      <c r="B867" s="1059" t="s">
        <v>14791</v>
      </c>
      <c r="C867" s="1060" t="s">
        <v>3038</v>
      </c>
      <c r="D867" s="1061">
        <v>12.8</v>
      </c>
    </row>
    <row r="868" spans="1:4" ht="45" x14ac:dyDescent="0.2">
      <c r="A868" s="1058">
        <v>2856</v>
      </c>
      <c r="B868" s="1059" t="s">
        <v>14792</v>
      </c>
      <c r="C868" s="1060" t="s">
        <v>3038</v>
      </c>
      <c r="D868" s="1061">
        <v>25.8</v>
      </c>
    </row>
    <row r="869" spans="1:4" ht="33.75" x14ac:dyDescent="0.2">
      <c r="A869" s="1058">
        <v>2852</v>
      </c>
      <c r="B869" s="1059" t="s">
        <v>30781</v>
      </c>
      <c r="C869" s="1060" t="s">
        <v>3038</v>
      </c>
      <c r="D869" s="1061">
        <v>28.6</v>
      </c>
    </row>
    <row r="870" spans="1:4" x14ac:dyDescent="0.2">
      <c r="A870" s="1058">
        <v>2853</v>
      </c>
      <c r="B870" s="1062"/>
      <c r="C870" s="1060" t="s">
        <v>3038</v>
      </c>
      <c r="D870" s="1061">
        <v>16</v>
      </c>
    </row>
    <row r="871" spans="1:4" ht="33.75" x14ac:dyDescent="0.2">
      <c r="A871" s="1062"/>
      <c r="B871" s="1059" t="s">
        <v>30782</v>
      </c>
      <c r="C871" s="1062"/>
      <c r="D871" s="1062"/>
    </row>
    <row r="872" spans="1:4" ht="22.5" x14ac:dyDescent="0.2">
      <c r="A872" s="1058">
        <v>10223</v>
      </c>
      <c r="B872" s="1059" t="s">
        <v>18397</v>
      </c>
      <c r="C872" s="1060" t="s">
        <v>2352</v>
      </c>
      <c r="D872" s="1061">
        <v>59</v>
      </c>
    </row>
    <row r="873" spans="1:4" ht="22.5" x14ac:dyDescent="0.2">
      <c r="A873" s="1058">
        <v>11828</v>
      </c>
      <c r="B873" s="1059" t="s">
        <v>19374</v>
      </c>
      <c r="C873" s="1060" t="s">
        <v>3038</v>
      </c>
      <c r="D873" s="1061">
        <v>14</v>
      </c>
    </row>
    <row r="874" spans="1:4" ht="22.5" x14ac:dyDescent="0.2">
      <c r="A874" s="1058">
        <v>3467</v>
      </c>
      <c r="B874" s="1059" t="s">
        <v>15100</v>
      </c>
      <c r="C874" s="1060" t="s">
        <v>3038</v>
      </c>
      <c r="D874" s="1061">
        <v>10.89</v>
      </c>
    </row>
    <row r="875" spans="1:4" ht="22.5" x14ac:dyDescent="0.2">
      <c r="A875" s="1058">
        <v>3468</v>
      </c>
      <c r="B875" s="1059" t="s">
        <v>15101</v>
      </c>
      <c r="C875" s="1060" t="s">
        <v>3038</v>
      </c>
      <c r="D875" s="1061">
        <v>11.4</v>
      </c>
    </row>
    <row r="876" spans="1:4" ht="33.75" x14ac:dyDescent="0.2">
      <c r="A876" s="1058">
        <v>12741</v>
      </c>
      <c r="B876" s="1059" t="s">
        <v>12310</v>
      </c>
      <c r="C876" s="1060" t="s">
        <v>3038</v>
      </c>
      <c r="D876" s="1061">
        <v>18.850000000000001</v>
      </c>
    </row>
    <row r="877" spans="1:4" ht="22.5" x14ac:dyDescent="0.2">
      <c r="A877" s="1058">
        <v>13339</v>
      </c>
      <c r="B877" s="1059" t="s">
        <v>21601</v>
      </c>
      <c r="C877" s="1060" t="s">
        <v>2352</v>
      </c>
      <c r="D877" s="1061">
        <v>10.26</v>
      </c>
    </row>
    <row r="878" spans="1:4" ht="33.75" x14ac:dyDescent="0.2">
      <c r="A878" s="1058">
        <v>11309</v>
      </c>
      <c r="B878" s="1059" t="s">
        <v>19070</v>
      </c>
      <c r="C878" s="1060" t="s">
        <v>24235</v>
      </c>
      <c r="D878" s="1061">
        <v>58</v>
      </c>
    </row>
    <row r="879" spans="1:4" ht="22.5" x14ac:dyDescent="0.2">
      <c r="A879" s="1058">
        <v>6870</v>
      </c>
      <c r="B879" s="1059" t="s">
        <v>16886</v>
      </c>
      <c r="C879" s="1060" t="s">
        <v>16111</v>
      </c>
      <c r="D879" s="1061">
        <v>2</v>
      </c>
    </row>
    <row r="880" spans="1:4" ht="22.5" x14ac:dyDescent="0.2">
      <c r="A880" s="1058">
        <v>2952</v>
      </c>
      <c r="B880" s="1059" t="s">
        <v>14851</v>
      </c>
      <c r="C880" s="1060" t="s">
        <v>3038</v>
      </c>
      <c r="D880" s="1061">
        <v>16.28</v>
      </c>
    </row>
    <row r="881" spans="1:4" x14ac:dyDescent="0.2">
      <c r="A881" s="1058">
        <v>4730</v>
      </c>
      <c r="B881" s="1059" t="s">
        <v>15924</v>
      </c>
      <c r="C881" s="1060" t="s">
        <v>3038</v>
      </c>
      <c r="D881" s="1061">
        <v>23.85</v>
      </c>
    </row>
    <row r="882" spans="1:4" ht="22.5" x14ac:dyDescent="0.2">
      <c r="A882" s="1058">
        <v>135</v>
      </c>
      <c r="B882" s="1059" t="s">
        <v>12829</v>
      </c>
      <c r="C882" s="1060" t="s">
        <v>3038</v>
      </c>
      <c r="D882" s="1061">
        <v>10.52</v>
      </c>
    </row>
    <row r="883" spans="1:4" x14ac:dyDescent="0.2">
      <c r="A883" s="1058">
        <v>136</v>
      </c>
      <c r="B883" s="1059" t="s">
        <v>12830</v>
      </c>
      <c r="C883" s="1060" t="s">
        <v>3038</v>
      </c>
      <c r="D883" s="1061">
        <v>51.9</v>
      </c>
    </row>
    <row r="884" spans="1:4" x14ac:dyDescent="0.2">
      <c r="A884" s="1058">
        <v>4735</v>
      </c>
      <c r="B884" s="1059" t="s">
        <v>15928</v>
      </c>
      <c r="C884" s="1060" t="s">
        <v>3038</v>
      </c>
      <c r="D884" s="1061">
        <v>49.36</v>
      </c>
    </row>
    <row r="885" spans="1:4" x14ac:dyDescent="0.2">
      <c r="A885" s="1058">
        <v>4726</v>
      </c>
      <c r="B885" s="1059" t="s">
        <v>15920</v>
      </c>
      <c r="C885" s="1060" t="s">
        <v>3038</v>
      </c>
      <c r="D885" s="1061">
        <v>42.21</v>
      </c>
    </row>
    <row r="886" spans="1:4" x14ac:dyDescent="0.2">
      <c r="A886" s="1058">
        <v>4734</v>
      </c>
      <c r="B886" s="1059" t="s">
        <v>15927</v>
      </c>
      <c r="C886" s="1060" t="s">
        <v>3038</v>
      </c>
      <c r="D886" s="1061">
        <v>230.44</v>
      </c>
    </row>
    <row r="887" spans="1:4" ht="22.5" x14ac:dyDescent="0.2">
      <c r="A887" s="1058">
        <v>9475</v>
      </c>
      <c r="B887" s="1059" t="s">
        <v>10517</v>
      </c>
      <c r="C887" s="1060" t="s">
        <v>24235</v>
      </c>
      <c r="D887" s="1061">
        <v>411.79</v>
      </c>
    </row>
    <row r="888" spans="1:4" x14ac:dyDescent="0.2">
      <c r="A888" s="1058">
        <v>138</v>
      </c>
      <c r="B888" s="1059" t="s">
        <v>12831</v>
      </c>
      <c r="C888" s="1060" t="s">
        <v>3038</v>
      </c>
      <c r="D888" s="1061">
        <v>80.55</v>
      </c>
    </row>
    <row r="889" spans="1:4" x14ac:dyDescent="0.2">
      <c r="A889" s="1058">
        <v>13553</v>
      </c>
      <c r="B889" s="1059" t="s">
        <v>22458</v>
      </c>
      <c r="C889" s="1060" t="s">
        <v>3038</v>
      </c>
      <c r="D889" s="1061">
        <v>64.92</v>
      </c>
    </row>
    <row r="890" spans="1:4" ht="33.75" x14ac:dyDescent="0.2">
      <c r="A890" s="1058">
        <v>4157</v>
      </c>
      <c r="B890" s="1059" t="s">
        <v>15596</v>
      </c>
      <c r="C890" s="1060" t="s">
        <v>3038</v>
      </c>
      <c r="D890" s="1061">
        <v>49.36</v>
      </c>
    </row>
    <row r="891" spans="1:4" ht="22.5" x14ac:dyDescent="0.2">
      <c r="A891" s="1058">
        <v>139</v>
      </c>
      <c r="B891" s="1059" t="s">
        <v>12832</v>
      </c>
      <c r="C891" s="1060" t="s">
        <v>3038</v>
      </c>
      <c r="D891" s="1061">
        <v>16.02</v>
      </c>
    </row>
    <row r="892" spans="1:4" x14ac:dyDescent="0.2">
      <c r="A892" s="1058">
        <v>6742</v>
      </c>
      <c r="B892" s="1059" t="s">
        <v>16824</v>
      </c>
      <c r="C892" s="1060" t="s">
        <v>3038</v>
      </c>
      <c r="D892" s="1061">
        <v>22</v>
      </c>
    </row>
    <row r="893" spans="1:4" x14ac:dyDescent="0.2">
      <c r="A893" s="1058">
        <v>8472</v>
      </c>
      <c r="B893" s="1059" t="s">
        <v>17516</v>
      </c>
      <c r="C893" s="1060" t="s">
        <v>3038</v>
      </c>
      <c r="D893" s="1061">
        <v>6.24</v>
      </c>
    </row>
    <row r="894" spans="1:4" x14ac:dyDescent="0.2">
      <c r="A894" s="1058">
        <v>3106</v>
      </c>
      <c r="B894" s="1059" t="s">
        <v>14936</v>
      </c>
      <c r="C894" s="1060" t="s">
        <v>3038</v>
      </c>
      <c r="D894" s="1061">
        <v>303.18</v>
      </c>
    </row>
    <row r="895" spans="1:4" x14ac:dyDescent="0.2">
      <c r="A895" s="1058">
        <v>4731</v>
      </c>
      <c r="B895" s="1059" t="s">
        <v>15925</v>
      </c>
      <c r="C895" s="1060" t="s">
        <v>3038</v>
      </c>
      <c r="D895" s="1061">
        <v>11.15</v>
      </c>
    </row>
    <row r="896" spans="1:4" x14ac:dyDescent="0.2">
      <c r="A896" s="1058">
        <v>4732</v>
      </c>
      <c r="B896" s="1059" t="s">
        <v>15926</v>
      </c>
      <c r="C896" s="1060" t="s">
        <v>3038</v>
      </c>
      <c r="D896" s="1061">
        <v>4.29</v>
      </c>
    </row>
    <row r="897" spans="1:4" x14ac:dyDescent="0.2">
      <c r="A897" s="1058">
        <v>12518</v>
      </c>
      <c r="B897" s="1059" t="s">
        <v>19800</v>
      </c>
      <c r="C897" s="1060" t="s">
        <v>10995</v>
      </c>
      <c r="D897" s="1061">
        <v>277.64999999999998</v>
      </c>
    </row>
    <row r="898" spans="1:4" x14ac:dyDescent="0.2">
      <c r="A898" s="1058">
        <v>2931</v>
      </c>
      <c r="B898" s="1059" t="s">
        <v>14838</v>
      </c>
      <c r="C898" s="1060" t="s">
        <v>3038</v>
      </c>
      <c r="D898" s="1061">
        <v>33.78</v>
      </c>
    </row>
    <row r="899" spans="1:4" x14ac:dyDescent="0.2">
      <c r="A899" s="1058">
        <v>9862</v>
      </c>
      <c r="B899" s="1059" t="s">
        <v>18264</v>
      </c>
      <c r="C899" s="1060" t="s">
        <v>3038</v>
      </c>
      <c r="D899" s="1061">
        <v>10.220000000000001</v>
      </c>
    </row>
    <row r="900" spans="1:4" x14ac:dyDescent="0.2">
      <c r="A900" s="1058">
        <v>13448</v>
      </c>
      <c r="B900" s="1059" t="s">
        <v>21653</v>
      </c>
      <c r="C900" s="1060" t="s">
        <v>3038</v>
      </c>
      <c r="D900" s="1061">
        <v>25.7</v>
      </c>
    </row>
    <row r="901" spans="1:4" x14ac:dyDescent="0.2">
      <c r="A901" s="1058">
        <v>622</v>
      </c>
      <c r="B901" s="1059" t="s">
        <v>13171</v>
      </c>
      <c r="C901" s="1060" t="s">
        <v>3038</v>
      </c>
      <c r="D901" s="1061">
        <v>40.32</v>
      </c>
    </row>
    <row r="902" spans="1:4" x14ac:dyDescent="0.2">
      <c r="A902" s="1058">
        <v>623</v>
      </c>
      <c r="B902" s="1059" t="s">
        <v>13172</v>
      </c>
      <c r="C902" s="1060" t="s">
        <v>3038</v>
      </c>
      <c r="D902" s="1061">
        <v>35.96</v>
      </c>
    </row>
    <row r="903" spans="1:4" ht="22.5" x14ac:dyDescent="0.2">
      <c r="A903" s="1058">
        <v>814</v>
      </c>
      <c r="B903" s="1059" t="s">
        <v>13325</v>
      </c>
      <c r="C903" s="1060" t="s">
        <v>10995</v>
      </c>
      <c r="D903" s="1061">
        <v>6.4</v>
      </c>
    </row>
    <row r="904" spans="1:4" ht="22.5" x14ac:dyDescent="0.2">
      <c r="A904" s="1058">
        <v>2869</v>
      </c>
      <c r="B904" s="1059" t="s">
        <v>14799</v>
      </c>
      <c r="C904" s="1060" t="s">
        <v>10995</v>
      </c>
      <c r="D904" s="1061">
        <v>58</v>
      </c>
    </row>
    <row r="905" spans="1:4" x14ac:dyDescent="0.2">
      <c r="A905" s="1058">
        <v>6884</v>
      </c>
      <c r="B905" s="1059" t="s">
        <v>16894</v>
      </c>
      <c r="C905" s="1060" t="s">
        <v>3038</v>
      </c>
      <c r="D905" s="1061">
        <v>1.57</v>
      </c>
    </row>
    <row r="906" spans="1:4" ht="22.5" x14ac:dyDescent="0.2">
      <c r="A906" s="1058">
        <v>1112</v>
      </c>
      <c r="B906" s="1059" t="s">
        <v>13535</v>
      </c>
      <c r="C906" s="1060" t="s">
        <v>10995</v>
      </c>
      <c r="D906" s="1061">
        <v>15.9</v>
      </c>
    </row>
    <row r="907" spans="1:4" x14ac:dyDescent="0.2">
      <c r="A907" s="1058">
        <v>13727</v>
      </c>
      <c r="B907" s="1059" t="s">
        <v>24575</v>
      </c>
      <c r="C907" s="1060" t="s">
        <v>3038</v>
      </c>
      <c r="D907" s="1061">
        <v>30.95</v>
      </c>
    </row>
    <row r="908" spans="1:4" x14ac:dyDescent="0.2">
      <c r="A908" s="1058">
        <v>13728</v>
      </c>
      <c r="B908" s="1059" t="s">
        <v>24576</v>
      </c>
      <c r="C908" s="1060" t="s">
        <v>10995</v>
      </c>
      <c r="D908" s="1061">
        <v>61.8</v>
      </c>
    </row>
    <row r="909" spans="1:4" x14ac:dyDescent="0.2">
      <c r="A909" s="1058">
        <v>1113</v>
      </c>
      <c r="B909" s="1059" t="s">
        <v>13536</v>
      </c>
      <c r="C909" s="1060" t="s">
        <v>3038</v>
      </c>
      <c r="D909" s="1061">
        <v>5.44</v>
      </c>
    </row>
    <row r="910" spans="1:4" x14ac:dyDescent="0.2">
      <c r="A910" s="1058">
        <v>8538</v>
      </c>
      <c r="B910" s="1059" t="s">
        <v>17538</v>
      </c>
      <c r="C910" s="1060" t="s">
        <v>15616</v>
      </c>
      <c r="D910" s="1061">
        <v>32.58</v>
      </c>
    </row>
    <row r="911" spans="1:4" x14ac:dyDescent="0.2">
      <c r="A911" s="1058">
        <v>4738</v>
      </c>
      <c r="B911" s="1059" t="s">
        <v>15929</v>
      </c>
      <c r="C911" s="1060" t="s">
        <v>3038</v>
      </c>
      <c r="D911" s="1061">
        <v>28.61</v>
      </c>
    </row>
    <row r="912" spans="1:4" x14ac:dyDescent="0.2">
      <c r="A912" s="1058">
        <v>11728</v>
      </c>
      <c r="B912" s="1059" t="s">
        <v>19329</v>
      </c>
      <c r="C912" s="1060" t="s">
        <v>2352</v>
      </c>
      <c r="D912" s="1061">
        <v>51.52</v>
      </c>
    </row>
    <row r="913" spans="1:4" ht="22.5" x14ac:dyDescent="0.2">
      <c r="A913" s="1058">
        <v>8788</v>
      </c>
      <c r="B913" s="1059" t="s">
        <v>17655</v>
      </c>
      <c r="C913" s="1060" t="s">
        <v>3038</v>
      </c>
      <c r="D913" s="1061">
        <v>43.8</v>
      </c>
    </row>
    <row r="914" spans="1:4" ht="22.5" x14ac:dyDescent="0.2">
      <c r="A914" s="1058">
        <v>9241</v>
      </c>
      <c r="B914" s="1059" t="s">
        <v>17919</v>
      </c>
      <c r="C914" s="1060" t="s">
        <v>24235</v>
      </c>
      <c r="D914" s="1061">
        <v>3.34</v>
      </c>
    </row>
    <row r="915" spans="1:4" ht="22.5" x14ac:dyDescent="0.2">
      <c r="A915" s="1058">
        <v>2218</v>
      </c>
      <c r="B915" s="1059" t="s">
        <v>14374</v>
      </c>
      <c r="C915" s="1060" t="s">
        <v>10995</v>
      </c>
      <c r="D915" s="1061">
        <v>22.01</v>
      </c>
    </row>
    <row r="916" spans="1:4" x14ac:dyDescent="0.2">
      <c r="A916" s="1058">
        <v>12516</v>
      </c>
      <c r="B916" s="1059" t="s">
        <v>19798</v>
      </c>
      <c r="C916" s="1060" t="s">
        <v>10995</v>
      </c>
      <c r="D916" s="1061">
        <v>13.74</v>
      </c>
    </row>
    <row r="917" spans="1:4" x14ac:dyDescent="0.2">
      <c r="A917" s="1058">
        <v>13730</v>
      </c>
      <c r="B917" s="1059" t="s">
        <v>24578</v>
      </c>
      <c r="C917" s="1060" t="s">
        <v>3038</v>
      </c>
      <c r="D917" s="1061">
        <v>21.27</v>
      </c>
    </row>
    <row r="918" spans="1:4" x14ac:dyDescent="0.2">
      <c r="A918" s="1058">
        <v>4609</v>
      </c>
      <c r="B918" s="1059" t="s">
        <v>15834</v>
      </c>
      <c r="C918" s="1060" t="s">
        <v>3038</v>
      </c>
      <c r="D918" s="1061">
        <v>17.510000000000002</v>
      </c>
    </row>
    <row r="919" spans="1:4" x14ac:dyDescent="0.2">
      <c r="A919" s="1058">
        <v>4610</v>
      </c>
      <c r="B919" s="1059" t="s">
        <v>15835</v>
      </c>
      <c r="C919" s="1060" t="s">
        <v>3038</v>
      </c>
      <c r="D919" s="1061">
        <v>13.36</v>
      </c>
    </row>
    <row r="920" spans="1:4" x14ac:dyDescent="0.2">
      <c r="A920" s="1058">
        <v>13729</v>
      </c>
      <c r="B920" s="1059" t="s">
        <v>24577</v>
      </c>
      <c r="C920" s="1060" t="s">
        <v>10995</v>
      </c>
      <c r="D920" s="1061">
        <v>12.29</v>
      </c>
    </row>
    <row r="921" spans="1:4" x14ac:dyDescent="0.2">
      <c r="A921" s="1058">
        <v>3225</v>
      </c>
      <c r="B921" s="1062"/>
      <c r="C921" s="1060" t="s">
        <v>3038</v>
      </c>
      <c r="D921" s="1061">
        <v>8.74</v>
      </c>
    </row>
    <row r="922" spans="1:4" ht="22.5" x14ac:dyDescent="0.2">
      <c r="A922" s="1062"/>
      <c r="B922" s="1059" t="s">
        <v>15000</v>
      </c>
      <c r="C922" s="1062"/>
      <c r="D922" s="1062"/>
    </row>
    <row r="923" spans="1:4" x14ac:dyDescent="0.2">
      <c r="A923" s="1058">
        <v>2941</v>
      </c>
      <c r="B923" s="1059" t="s">
        <v>14844</v>
      </c>
      <c r="C923" s="1060" t="s">
        <v>3038</v>
      </c>
      <c r="D923" s="1061">
        <v>0.86</v>
      </c>
    </row>
    <row r="924" spans="1:4" ht="22.5" x14ac:dyDescent="0.2">
      <c r="A924" s="1058">
        <v>10057</v>
      </c>
      <c r="B924" s="1059" t="s">
        <v>18331</v>
      </c>
      <c r="C924" s="1060" t="s">
        <v>3038</v>
      </c>
      <c r="D924" s="1061">
        <v>15.02</v>
      </c>
    </row>
    <row r="925" spans="1:4" x14ac:dyDescent="0.2">
      <c r="A925" s="1058">
        <v>12977</v>
      </c>
      <c r="B925" s="1059" t="s">
        <v>20054</v>
      </c>
      <c r="C925" s="1060" t="s">
        <v>3038</v>
      </c>
      <c r="D925" s="1061">
        <v>2.08</v>
      </c>
    </row>
    <row r="926" spans="1:4" x14ac:dyDescent="0.2">
      <c r="A926" s="1058">
        <v>13731</v>
      </c>
      <c r="B926" s="1059" t="s">
        <v>24579</v>
      </c>
      <c r="C926" s="1060" t="s">
        <v>30744</v>
      </c>
      <c r="D926" s="1061">
        <v>19.899999999999999</v>
      </c>
    </row>
    <row r="927" spans="1:4" x14ac:dyDescent="0.2">
      <c r="A927" s="1058">
        <v>2683</v>
      </c>
      <c r="B927" s="1059" t="s">
        <v>14738</v>
      </c>
      <c r="C927" s="1060" t="s">
        <v>3038</v>
      </c>
      <c r="D927" s="1061">
        <v>0.59</v>
      </c>
    </row>
    <row r="928" spans="1:4" x14ac:dyDescent="0.2">
      <c r="A928" s="1058">
        <v>2684</v>
      </c>
      <c r="B928" s="1059" t="s">
        <v>14739</v>
      </c>
      <c r="C928" s="1060" t="s">
        <v>3038</v>
      </c>
      <c r="D928" s="1061">
        <v>1.0900000000000001</v>
      </c>
    </row>
    <row r="929" spans="1:4" x14ac:dyDescent="0.2">
      <c r="A929" s="1058">
        <v>3374</v>
      </c>
      <c r="B929" s="1059" t="s">
        <v>15069</v>
      </c>
      <c r="C929" s="1060" t="s">
        <v>3038</v>
      </c>
      <c r="D929" s="1061">
        <v>1.81</v>
      </c>
    </row>
    <row r="930" spans="1:4" x14ac:dyDescent="0.2">
      <c r="A930" s="1058">
        <v>4767</v>
      </c>
      <c r="B930" s="1059" t="s">
        <v>15943</v>
      </c>
      <c r="C930" s="1060" t="s">
        <v>3038</v>
      </c>
      <c r="D930" s="1061">
        <v>1.66</v>
      </c>
    </row>
    <row r="931" spans="1:4" x14ac:dyDescent="0.2">
      <c r="A931" s="1058">
        <v>490</v>
      </c>
      <c r="B931" s="1059" t="s">
        <v>13085</v>
      </c>
      <c r="C931" s="1060" t="s">
        <v>3038</v>
      </c>
      <c r="D931" s="1061">
        <v>0.83</v>
      </c>
    </row>
    <row r="932" spans="1:4" x14ac:dyDescent="0.2">
      <c r="A932" s="1058">
        <v>491</v>
      </c>
      <c r="B932" s="1059" t="s">
        <v>13086</v>
      </c>
      <c r="C932" s="1060" t="s">
        <v>3038</v>
      </c>
      <c r="D932" s="1061">
        <v>0.7</v>
      </c>
    </row>
    <row r="933" spans="1:4" x14ac:dyDescent="0.2">
      <c r="A933" s="1058">
        <v>612</v>
      </c>
      <c r="B933" s="1059" t="s">
        <v>13162</v>
      </c>
      <c r="C933" s="1060" t="s">
        <v>3038</v>
      </c>
      <c r="D933" s="1061">
        <v>2.14</v>
      </c>
    </row>
    <row r="934" spans="1:4" x14ac:dyDescent="0.2">
      <c r="A934" s="1058">
        <v>2709</v>
      </c>
      <c r="B934" s="1059" t="s">
        <v>14756</v>
      </c>
      <c r="C934" s="1060" t="s">
        <v>3038</v>
      </c>
      <c r="D934" s="1061">
        <v>2.56</v>
      </c>
    </row>
    <row r="935" spans="1:4" x14ac:dyDescent="0.2">
      <c r="A935" s="1058">
        <v>613</v>
      </c>
      <c r="B935" s="1059" t="s">
        <v>13163</v>
      </c>
      <c r="C935" s="1060" t="s">
        <v>3038</v>
      </c>
      <c r="D935" s="1061">
        <v>0.68</v>
      </c>
    </row>
    <row r="936" spans="1:4" x14ac:dyDescent="0.2">
      <c r="A936" s="1058">
        <v>12743</v>
      </c>
      <c r="B936" s="1059" t="s">
        <v>19913</v>
      </c>
      <c r="C936" s="1060" t="s">
        <v>3038</v>
      </c>
      <c r="D936" s="1061">
        <v>65.319999999999993</v>
      </c>
    </row>
    <row r="937" spans="1:4" x14ac:dyDescent="0.2">
      <c r="A937" s="1058">
        <v>8344</v>
      </c>
      <c r="B937" s="1059" t="s">
        <v>17462</v>
      </c>
      <c r="C937" s="1060" t="s">
        <v>3038</v>
      </c>
      <c r="D937" s="1061">
        <v>30.64</v>
      </c>
    </row>
    <row r="938" spans="1:4" x14ac:dyDescent="0.2">
      <c r="A938" s="1058">
        <v>1046</v>
      </c>
      <c r="B938" s="1059" t="s">
        <v>13486</v>
      </c>
      <c r="C938" s="1060" t="s">
        <v>3038</v>
      </c>
      <c r="D938" s="1061">
        <v>0.51</v>
      </c>
    </row>
    <row r="939" spans="1:4" x14ac:dyDescent="0.2">
      <c r="A939" s="1058">
        <v>4769</v>
      </c>
      <c r="B939" s="1059" t="s">
        <v>15944</v>
      </c>
      <c r="C939" s="1060" t="s">
        <v>3038</v>
      </c>
      <c r="D939" s="1061">
        <v>3.37</v>
      </c>
    </row>
    <row r="940" spans="1:4" x14ac:dyDescent="0.2">
      <c r="A940" s="1058">
        <v>7105</v>
      </c>
      <c r="B940" s="1059" t="s">
        <v>17020</v>
      </c>
      <c r="C940" s="1060" t="s">
        <v>2723</v>
      </c>
      <c r="D940" s="1061">
        <v>11.66</v>
      </c>
    </row>
    <row r="941" spans="1:4" x14ac:dyDescent="0.2">
      <c r="A941" s="1058">
        <v>9264</v>
      </c>
      <c r="B941" s="1059" t="s">
        <v>30783</v>
      </c>
      <c r="C941" s="1060" t="s">
        <v>30784</v>
      </c>
      <c r="D941" s="1061">
        <v>255.06</v>
      </c>
    </row>
    <row r="942" spans="1:4" x14ac:dyDescent="0.2">
      <c r="A942" s="1058">
        <v>10026</v>
      </c>
      <c r="B942" s="1059" t="s">
        <v>18312</v>
      </c>
      <c r="C942" s="1060" t="s">
        <v>30784</v>
      </c>
      <c r="D942" s="1061">
        <v>43.81</v>
      </c>
    </row>
    <row r="943" spans="1:4" ht="22.5" x14ac:dyDescent="0.2">
      <c r="A943" s="1058">
        <v>12930</v>
      </c>
      <c r="B943" s="1059" t="s">
        <v>20013</v>
      </c>
      <c r="C943" s="1060" t="s">
        <v>30784</v>
      </c>
      <c r="D943" s="1061">
        <v>90</v>
      </c>
    </row>
    <row r="944" spans="1:4" ht="22.5" x14ac:dyDescent="0.2">
      <c r="A944" s="1058">
        <v>12931</v>
      </c>
      <c r="B944" s="1059" t="s">
        <v>20014</v>
      </c>
      <c r="C944" s="1060" t="s">
        <v>30784</v>
      </c>
      <c r="D944" s="1061">
        <v>15.89</v>
      </c>
    </row>
    <row r="945" spans="1:4" ht="22.5" x14ac:dyDescent="0.2">
      <c r="A945" s="1058">
        <v>201</v>
      </c>
      <c r="B945" s="1059" t="s">
        <v>12877</v>
      </c>
      <c r="C945" s="1060" t="s">
        <v>30784</v>
      </c>
      <c r="D945" s="1061">
        <v>114</v>
      </c>
    </row>
    <row r="946" spans="1:4" ht="22.5" x14ac:dyDescent="0.2">
      <c r="A946" s="1058">
        <v>202</v>
      </c>
      <c r="B946" s="1059" t="s">
        <v>12878</v>
      </c>
      <c r="C946" s="1060" t="s">
        <v>30784</v>
      </c>
      <c r="D946" s="1061">
        <v>99</v>
      </c>
    </row>
    <row r="947" spans="1:4" x14ac:dyDescent="0.2">
      <c r="A947" s="1058">
        <v>203</v>
      </c>
      <c r="B947" s="1059" t="s">
        <v>12879</v>
      </c>
      <c r="C947" s="1060" t="s">
        <v>30784</v>
      </c>
      <c r="D947" s="1061">
        <v>80</v>
      </c>
    </row>
    <row r="948" spans="1:4" x14ac:dyDescent="0.2">
      <c r="A948" s="1058">
        <v>307</v>
      </c>
      <c r="B948" s="1059" t="s">
        <v>12940</v>
      </c>
      <c r="C948" s="1060" t="s">
        <v>30784</v>
      </c>
      <c r="D948" s="1061">
        <v>180</v>
      </c>
    </row>
    <row r="949" spans="1:4" x14ac:dyDescent="0.2">
      <c r="A949" s="1058">
        <v>10933</v>
      </c>
      <c r="B949" s="1059" t="s">
        <v>18869</v>
      </c>
      <c r="C949" s="1060" t="s">
        <v>30784</v>
      </c>
      <c r="D949" s="1061">
        <v>96.5</v>
      </c>
    </row>
    <row r="950" spans="1:4" x14ac:dyDescent="0.2">
      <c r="A950" s="1058">
        <v>308</v>
      </c>
      <c r="B950" s="1059" t="s">
        <v>12941</v>
      </c>
      <c r="C950" s="1060" t="s">
        <v>30784</v>
      </c>
      <c r="D950" s="1061">
        <v>156.25</v>
      </c>
    </row>
    <row r="951" spans="1:4" x14ac:dyDescent="0.2">
      <c r="A951" s="1058">
        <v>10929</v>
      </c>
      <c r="B951" s="1059" t="s">
        <v>18865</v>
      </c>
      <c r="C951" s="1060" t="s">
        <v>30784</v>
      </c>
      <c r="D951" s="1061">
        <v>83.59</v>
      </c>
    </row>
    <row r="952" spans="1:4" x14ac:dyDescent="0.2">
      <c r="A952" s="1058">
        <v>309</v>
      </c>
      <c r="B952" s="1059" t="s">
        <v>12942</v>
      </c>
      <c r="C952" s="1060" t="s">
        <v>30784</v>
      </c>
      <c r="D952" s="1061">
        <v>180</v>
      </c>
    </row>
    <row r="953" spans="1:4" x14ac:dyDescent="0.2">
      <c r="A953" s="1058">
        <v>10930</v>
      </c>
      <c r="B953" s="1059" t="s">
        <v>18866</v>
      </c>
      <c r="C953" s="1060" t="s">
        <v>30784</v>
      </c>
      <c r="D953" s="1061">
        <v>84.03</v>
      </c>
    </row>
    <row r="954" spans="1:4" x14ac:dyDescent="0.2">
      <c r="A954" s="1058">
        <v>310</v>
      </c>
      <c r="B954" s="1059" t="s">
        <v>12943</v>
      </c>
      <c r="C954" s="1060" t="s">
        <v>30784</v>
      </c>
      <c r="D954" s="1061">
        <v>180</v>
      </c>
    </row>
    <row r="955" spans="1:4" x14ac:dyDescent="0.2">
      <c r="A955" s="1058">
        <v>10931</v>
      </c>
      <c r="B955" s="1059" t="s">
        <v>18867</v>
      </c>
      <c r="C955" s="1060" t="s">
        <v>30784</v>
      </c>
      <c r="D955" s="1061">
        <v>78.959999999999994</v>
      </c>
    </row>
    <row r="956" spans="1:4" x14ac:dyDescent="0.2">
      <c r="A956" s="1058">
        <v>311</v>
      </c>
      <c r="B956" s="1059" t="s">
        <v>12944</v>
      </c>
      <c r="C956" s="1060" t="s">
        <v>30784</v>
      </c>
      <c r="D956" s="1061">
        <v>141.66999999999999</v>
      </c>
    </row>
    <row r="957" spans="1:4" x14ac:dyDescent="0.2">
      <c r="A957" s="1058">
        <v>10932</v>
      </c>
      <c r="B957" s="1059" t="s">
        <v>18868</v>
      </c>
      <c r="C957" s="1060" t="s">
        <v>30784</v>
      </c>
      <c r="D957" s="1061">
        <v>78.27</v>
      </c>
    </row>
    <row r="958" spans="1:4" x14ac:dyDescent="0.2">
      <c r="A958" s="1058">
        <v>11225</v>
      </c>
      <c r="B958" s="1059" t="s">
        <v>19003</v>
      </c>
      <c r="C958" s="1060" t="s">
        <v>30784</v>
      </c>
      <c r="D958" s="1061">
        <v>102.64</v>
      </c>
    </row>
    <row r="959" spans="1:4" x14ac:dyDescent="0.2">
      <c r="A959" s="1058">
        <v>11224</v>
      </c>
      <c r="B959" s="1059" t="s">
        <v>19002</v>
      </c>
      <c r="C959" s="1060" t="s">
        <v>30784</v>
      </c>
      <c r="D959" s="1061">
        <v>102.64</v>
      </c>
    </row>
    <row r="960" spans="1:4" x14ac:dyDescent="0.2">
      <c r="A960" s="1058">
        <v>545</v>
      </c>
      <c r="B960" s="1059" t="s">
        <v>13126</v>
      </c>
      <c r="C960" s="1060" t="s">
        <v>30784</v>
      </c>
      <c r="D960" s="1061">
        <v>141.66999999999999</v>
      </c>
    </row>
    <row r="961" spans="1:4" x14ac:dyDescent="0.2">
      <c r="A961" s="1058">
        <v>546</v>
      </c>
      <c r="B961" s="1059" t="s">
        <v>13127</v>
      </c>
      <c r="C961" s="1060" t="s">
        <v>30784</v>
      </c>
      <c r="D961" s="1061">
        <v>58.68</v>
      </c>
    </row>
    <row r="962" spans="1:4" ht="22.5" x14ac:dyDescent="0.2">
      <c r="A962" s="1058">
        <v>191</v>
      </c>
      <c r="B962" s="1059" t="s">
        <v>12870</v>
      </c>
      <c r="C962" s="1060" t="s">
        <v>30784</v>
      </c>
      <c r="D962" s="1061">
        <v>13.16</v>
      </c>
    </row>
    <row r="963" spans="1:4" ht="33.75" x14ac:dyDescent="0.2">
      <c r="A963" s="1058">
        <v>10922</v>
      </c>
      <c r="B963" s="1059" t="s">
        <v>18860</v>
      </c>
      <c r="C963" s="1060" t="s">
        <v>30784</v>
      </c>
      <c r="D963" s="1061">
        <v>15.82</v>
      </c>
    </row>
    <row r="964" spans="1:4" ht="33.75" x14ac:dyDescent="0.2">
      <c r="A964" s="1058">
        <v>3516</v>
      </c>
      <c r="B964" s="1059" t="s">
        <v>15122</v>
      </c>
      <c r="C964" s="1060" t="s">
        <v>30784</v>
      </c>
      <c r="D964" s="1061">
        <v>7.34</v>
      </c>
    </row>
    <row r="965" spans="1:4" ht="33.75" x14ac:dyDescent="0.2">
      <c r="A965" s="1058">
        <v>10923</v>
      </c>
      <c r="B965" s="1059" t="s">
        <v>18861</v>
      </c>
      <c r="C965" s="1060" t="s">
        <v>30784</v>
      </c>
      <c r="D965" s="1061">
        <v>11.04</v>
      </c>
    </row>
    <row r="966" spans="1:4" x14ac:dyDescent="0.2">
      <c r="A966" s="1058">
        <v>1714</v>
      </c>
      <c r="B966" s="1059" t="s">
        <v>13982</v>
      </c>
      <c r="C966" s="1060" t="s">
        <v>30784</v>
      </c>
      <c r="D966" s="1061">
        <v>89.9</v>
      </c>
    </row>
    <row r="967" spans="1:4" x14ac:dyDescent="0.2">
      <c r="A967" s="1058">
        <v>1715</v>
      </c>
      <c r="B967" s="1059" t="s">
        <v>13983</v>
      </c>
      <c r="C967" s="1060" t="s">
        <v>30784</v>
      </c>
      <c r="D967" s="1061">
        <v>78.569999999999993</v>
      </c>
    </row>
    <row r="968" spans="1:4" x14ac:dyDescent="0.2">
      <c r="A968" s="1058">
        <v>10181</v>
      </c>
      <c r="B968" s="1059" t="s">
        <v>18380</v>
      </c>
      <c r="C968" s="1060" t="s">
        <v>30784</v>
      </c>
      <c r="D968" s="1061">
        <v>83.5</v>
      </c>
    </row>
    <row r="969" spans="1:4" x14ac:dyDescent="0.2">
      <c r="A969" s="1058">
        <v>4525</v>
      </c>
      <c r="B969" s="1059" t="s">
        <v>15818</v>
      </c>
      <c r="C969" s="1060" t="s">
        <v>30784</v>
      </c>
      <c r="D969" s="1061">
        <v>87.5</v>
      </c>
    </row>
    <row r="970" spans="1:4" x14ac:dyDescent="0.2">
      <c r="A970" s="1058">
        <v>11226</v>
      </c>
      <c r="B970" s="1059" t="s">
        <v>19004</v>
      </c>
      <c r="C970" s="1060" t="s">
        <v>30784</v>
      </c>
      <c r="D970" s="1061">
        <v>82.85</v>
      </c>
    </row>
    <row r="971" spans="1:4" x14ac:dyDescent="0.2">
      <c r="A971" s="1058">
        <v>11336</v>
      </c>
      <c r="B971" s="1059" t="s">
        <v>19073</v>
      </c>
      <c r="C971" s="1060" t="s">
        <v>30784</v>
      </c>
      <c r="D971" s="1061">
        <v>87.5</v>
      </c>
    </row>
    <row r="972" spans="1:4" x14ac:dyDescent="0.2">
      <c r="A972" s="1058">
        <v>1789</v>
      </c>
      <c r="B972" s="1059" t="s">
        <v>14042</v>
      </c>
      <c r="C972" s="1060" t="s">
        <v>30784</v>
      </c>
      <c r="D972" s="1061">
        <v>78.959999999999994</v>
      </c>
    </row>
    <row r="973" spans="1:4" ht="22.5" x14ac:dyDescent="0.2">
      <c r="A973" s="1058">
        <v>11337</v>
      </c>
      <c r="B973" s="1059" t="s">
        <v>30785</v>
      </c>
      <c r="C973" s="1060" t="s">
        <v>3039</v>
      </c>
      <c r="D973" s="1061">
        <v>77.73</v>
      </c>
    </row>
    <row r="974" spans="1:4" ht="22.5" x14ac:dyDescent="0.2">
      <c r="A974" s="1058">
        <v>2009</v>
      </c>
      <c r="B974" s="1059" t="s">
        <v>30786</v>
      </c>
      <c r="C974" s="1060" t="s">
        <v>3039</v>
      </c>
      <c r="D974" s="1061">
        <v>107.51</v>
      </c>
    </row>
    <row r="975" spans="1:4" x14ac:dyDescent="0.2">
      <c r="A975" s="1058">
        <v>2633</v>
      </c>
      <c r="B975" s="1059" t="s">
        <v>14704</v>
      </c>
      <c r="C975" s="1060" t="s">
        <v>2974</v>
      </c>
      <c r="D975" s="1061">
        <v>5.51</v>
      </c>
    </row>
    <row r="976" spans="1:4" x14ac:dyDescent="0.2">
      <c r="A976" s="1058">
        <v>4617</v>
      </c>
      <c r="B976" s="1059" t="s">
        <v>15839</v>
      </c>
      <c r="C976" s="1060" t="s">
        <v>2974</v>
      </c>
      <c r="D976" s="1061">
        <v>73.900000000000006</v>
      </c>
    </row>
    <row r="977" spans="1:4" x14ac:dyDescent="0.2">
      <c r="A977" s="1058">
        <v>4618</v>
      </c>
      <c r="B977" s="1059" t="s">
        <v>15840</v>
      </c>
      <c r="C977" s="1060" t="s">
        <v>2974</v>
      </c>
      <c r="D977" s="1061">
        <v>23.8</v>
      </c>
    </row>
    <row r="978" spans="1:4" x14ac:dyDescent="0.2">
      <c r="A978" s="1058">
        <v>394</v>
      </c>
      <c r="B978" s="1059" t="s">
        <v>13015</v>
      </c>
      <c r="C978" s="1060" t="s">
        <v>3038</v>
      </c>
      <c r="D978" s="1061">
        <v>31.24</v>
      </c>
    </row>
    <row r="979" spans="1:4" x14ac:dyDescent="0.2">
      <c r="A979" s="1058">
        <v>399</v>
      </c>
      <c r="B979" s="1059" t="s">
        <v>13020</v>
      </c>
      <c r="C979" s="1060" t="s">
        <v>3038</v>
      </c>
      <c r="D979" s="1061">
        <v>31.5</v>
      </c>
    </row>
    <row r="980" spans="1:4" x14ac:dyDescent="0.2">
      <c r="A980" s="1058">
        <v>396</v>
      </c>
      <c r="B980" s="1059" t="s">
        <v>13017</v>
      </c>
      <c r="C980" s="1060" t="s">
        <v>3038</v>
      </c>
      <c r="D980" s="1061">
        <v>32</v>
      </c>
    </row>
    <row r="981" spans="1:4" x14ac:dyDescent="0.2">
      <c r="A981" s="1058">
        <v>397</v>
      </c>
      <c r="B981" s="1059" t="s">
        <v>13018</v>
      </c>
      <c r="C981" s="1060" t="s">
        <v>3038</v>
      </c>
      <c r="D981" s="1061">
        <v>35.090000000000003</v>
      </c>
    </row>
    <row r="982" spans="1:4" x14ac:dyDescent="0.2">
      <c r="A982" s="1058">
        <v>398</v>
      </c>
      <c r="B982" s="1059" t="s">
        <v>13019</v>
      </c>
      <c r="C982" s="1060" t="s">
        <v>3038</v>
      </c>
      <c r="D982" s="1061">
        <v>37.479999999999997</v>
      </c>
    </row>
    <row r="983" spans="1:4" x14ac:dyDescent="0.2">
      <c r="A983" s="1058">
        <v>400</v>
      </c>
      <c r="B983" s="1059" t="s">
        <v>13021</v>
      </c>
      <c r="C983" s="1060" t="s">
        <v>3038</v>
      </c>
      <c r="D983" s="1061">
        <v>47.5</v>
      </c>
    </row>
    <row r="984" spans="1:4" x14ac:dyDescent="0.2">
      <c r="A984" s="1058">
        <v>395</v>
      </c>
      <c r="B984" s="1059" t="s">
        <v>13016</v>
      </c>
      <c r="C984" s="1060" t="s">
        <v>3038</v>
      </c>
      <c r="D984" s="1061">
        <v>39.47</v>
      </c>
    </row>
    <row r="985" spans="1:4" x14ac:dyDescent="0.2">
      <c r="A985" s="1058">
        <v>4650</v>
      </c>
      <c r="B985" s="1059" t="s">
        <v>15870</v>
      </c>
      <c r="C985" s="1060" t="s">
        <v>3038</v>
      </c>
      <c r="D985" s="1061">
        <v>32</v>
      </c>
    </row>
    <row r="986" spans="1:4" x14ac:dyDescent="0.2">
      <c r="A986" s="1058">
        <v>958</v>
      </c>
      <c r="B986" s="1059" t="s">
        <v>13424</v>
      </c>
      <c r="C986" s="1060" t="s">
        <v>3038</v>
      </c>
      <c r="D986" s="1061">
        <v>52.5</v>
      </c>
    </row>
    <row r="987" spans="1:4" x14ac:dyDescent="0.2">
      <c r="A987" s="1058">
        <v>979</v>
      </c>
      <c r="B987" s="1059" t="s">
        <v>13435</v>
      </c>
      <c r="C987" s="1060" t="s">
        <v>3038</v>
      </c>
      <c r="D987" s="1061">
        <v>55.36</v>
      </c>
    </row>
    <row r="988" spans="1:4" ht="45" x14ac:dyDescent="0.2">
      <c r="A988" s="1058">
        <v>13203</v>
      </c>
      <c r="B988" s="1059" t="s">
        <v>20191</v>
      </c>
      <c r="C988" s="1060" t="s">
        <v>2352</v>
      </c>
      <c r="D988" s="1061">
        <v>1048.3900000000001</v>
      </c>
    </row>
    <row r="989" spans="1:4" ht="22.5" x14ac:dyDescent="0.2">
      <c r="A989" s="1058">
        <v>13645</v>
      </c>
      <c r="B989" s="1059" t="s">
        <v>24056</v>
      </c>
      <c r="C989" s="1060" t="s">
        <v>2352</v>
      </c>
      <c r="D989" s="1061">
        <v>228.33</v>
      </c>
    </row>
    <row r="990" spans="1:4" x14ac:dyDescent="0.2">
      <c r="A990" s="1058">
        <v>9493</v>
      </c>
      <c r="B990" s="1059" t="s">
        <v>18054</v>
      </c>
      <c r="C990" s="1060" t="s">
        <v>2352</v>
      </c>
      <c r="D990" s="1061">
        <v>60</v>
      </c>
    </row>
    <row r="991" spans="1:4" x14ac:dyDescent="0.2">
      <c r="A991" s="1058">
        <v>3287</v>
      </c>
      <c r="B991" s="1059" t="s">
        <v>15035</v>
      </c>
      <c r="C991" s="1060" t="s">
        <v>2352</v>
      </c>
      <c r="D991" s="1061">
        <v>73.900000000000006</v>
      </c>
    </row>
    <row r="992" spans="1:4" x14ac:dyDescent="0.2">
      <c r="A992" s="1058">
        <v>4923</v>
      </c>
      <c r="B992" s="1059" t="s">
        <v>16056</v>
      </c>
      <c r="C992" s="1060" t="s">
        <v>2352</v>
      </c>
      <c r="D992" s="1061">
        <v>73.900000000000006</v>
      </c>
    </row>
    <row r="993" spans="1:4" x14ac:dyDescent="0.2">
      <c r="A993" s="1058">
        <v>448</v>
      </c>
      <c r="B993" s="1059" t="s">
        <v>13049</v>
      </c>
      <c r="C993" s="1060" t="s">
        <v>2352</v>
      </c>
      <c r="D993" s="1061">
        <v>200</v>
      </c>
    </row>
    <row r="994" spans="1:4" x14ac:dyDescent="0.2">
      <c r="A994" s="1058">
        <v>481</v>
      </c>
      <c r="B994" s="1059" t="s">
        <v>13076</v>
      </c>
      <c r="C994" s="1060" t="s">
        <v>2352</v>
      </c>
      <c r="D994" s="1061">
        <v>8.34</v>
      </c>
    </row>
    <row r="995" spans="1:4" x14ac:dyDescent="0.2">
      <c r="A995" s="1058">
        <v>437</v>
      </c>
      <c r="B995" s="1059" t="s">
        <v>13040</v>
      </c>
      <c r="C995" s="1060" t="s">
        <v>2352</v>
      </c>
      <c r="D995" s="1061">
        <v>375</v>
      </c>
    </row>
    <row r="996" spans="1:4" x14ac:dyDescent="0.2">
      <c r="A996" s="1058">
        <v>9762</v>
      </c>
      <c r="B996" s="1059" t="s">
        <v>18228</v>
      </c>
      <c r="C996" s="1060" t="s">
        <v>2352</v>
      </c>
      <c r="D996" s="1061">
        <v>64.58</v>
      </c>
    </row>
    <row r="997" spans="1:4" x14ac:dyDescent="0.2">
      <c r="A997" s="1058">
        <v>12356</v>
      </c>
      <c r="B997" s="1059" t="s">
        <v>19707</v>
      </c>
      <c r="C997" s="1060" t="s">
        <v>2352</v>
      </c>
      <c r="D997" s="1061">
        <v>8.75</v>
      </c>
    </row>
    <row r="998" spans="1:4" x14ac:dyDescent="0.2">
      <c r="A998" s="1058">
        <v>439</v>
      </c>
      <c r="B998" s="1059" t="s">
        <v>13042</v>
      </c>
      <c r="C998" s="1060" t="s">
        <v>2352</v>
      </c>
      <c r="D998" s="1061">
        <v>11</v>
      </c>
    </row>
    <row r="999" spans="1:4" x14ac:dyDescent="0.2">
      <c r="A999" s="1058">
        <v>10806</v>
      </c>
      <c r="B999" s="1059" t="s">
        <v>18810</v>
      </c>
      <c r="C999" s="1060" t="s">
        <v>2352</v>
      </c>
      <c r="D999" s="1061">
        <v>180.9</v>
      </c>
    </row>
    <row r="1000" spans="1:4" x14ac:dyDescent="0.2">
      <c r="A1000" s="1058">
        <v>3493</v>
      </c>
      <c r="B1000" s="1059" t="s">
        <v>15111</v>
      </c>
      <c r="C1000" s="1060" t="s">
        <v>2352</v>
      </c>
      <c r="D1000" s="1061">
        <v>630</v>
      </c>
    </row>
    <row r="1001" spans="1:4" x14ac:dyDescent="0.2">
      <c r="A1001" s="1058">
        <v>438</v>
      </c>
      <c r="B1001" s="1059" t="s">
        <v>13041</v>
      </c>
      <c r="C1001" s="1060" t="s">
        <v>2352</v>
      </c>
      <c r="D1001" s="1061">
        <v>851.9</v>
      </c>
    </row>
    <row r="1002" spans="1:4" x14ac:dyDescent="0.2">
      <c r="A1002" s="1058">
        <v>4937</v>
      </c>
      <c r="B1002" s="1059" t="s">
        <v>16069</v>
      </c>
      <c r="C1002" s="1060" t="s">
        <v>30787</v>
      </c>
      <c r="D1002" s="1061">
        <v>698.3</v>
      </c>
    </row>
    <row r="1003" spans="1:4" ht="22.5" x14ac:dyDescent="0.2">
      <c r="A1003" s="1058">
        <v>4818</v>
      </c>
      <c r="B1003" s="1059" t="s">
        <v>15985</v>
      </c>
      <c r="C1003" s="1060" t="s">
        <v>2974</v>
      </c>
      <c r="D1003" s="1061">
        <v>277.52</v>
      </c>
    </row>
    <row r="1004" spans="1:4" x14ac:dyDescent="0.2">
      <c r="A1004" s="1058">
        <v>9365</v>
      </c>
      <c r="B1004" s="1059" t="s">
        <v>17977</v>
      </c>
      <c r="C1004" s="1060" t="s">
        <v>2974</v>
      </c>
      <c r="D1004" s="1061">
        <v>121.8</v>
      </c>
    </row>
    <row r="1005" spans="1:4" x14ac:dyDescent="0.2">
      <c r="A1005" s="1058">
        <v>9364</v>
      </c>
      <c r="B1005" s="1059" t="s">
        <v>17976</v>
      </c>
      <c r="C1005" s="1060" t="s">
        <v>2974</v>
      </c>
      <c r="D1005" s="1061">
        <v>73.930000000000007</v>
      </c>
    </row>
    <row r="1006" spans="1:4" x14ac:dyDescent="0.2">
      <c r="A1006" s="1058">
        <v>9385</v>
      </c>
      <c r="B1006" s="1059" t="s">
        <v>17985</v>
      </c>
      <c r="C1006" s="1060" t="s">
        <v>2974</v>
      </c>
      <c r="D1006" s="1061">
        <v>79</v>
      </c>
    </row>
    <row r="1007" spans="1:4" x14ac:dyDescent="0.2">
      <c r="A1007" s="1058">
        <v>6641</v>
      </c>
      <c r="B1007" s="1059" t="s">
        <v>16773</v>
      </c>
      <c r="C1007" s="1060" t="s">
        <v>24235</v>
      </c>
      <c r="D1007" s="1061">
        <v>100.65</v>
      </c>
    </row>
    <row r="1008" spans="1:4" x14ac:dyDescent="0.2">
      <c r="A1008" s="1058">
        <v>2985</v>
      </c>
      <c r="B1008" s="1059" t="s">
        <v>14873</v>
      </c>
      <c r="C1008" s="1060" t="s">
        <v>24235</v>
      </c>
      <c r="D1008" s="1061">
        <v>316.42</v>
      </c>
    </row>
    <row r="1009" spans="1:4" x14ac:dyDescent="0.2">
      <c r="A1009" s="1058">
        <v>9362</v>
      </c>
      <c r="B1009" s="1059" t="s">
        <v>10436</v>
      </c>
      <c r="C1009" s="1060" t="s">
        <v>24235</v>
      </c>
      <c r="D1009" s="1061">
        <v>94.93</v>
      </c>
    </row>
    <row r="1010" spans="1:4" x14ac:dyDescent="0.2">
      <c r="A1010" s="1058">
        <v>7409</v>
      </c>
      <c r="B1010" s="1059" t="s">
        <v>17142</v>
      </c>
      <c r="C1010" s="1060" t="s">
        <v>3038</v>
      </c>
      <c r="D1010" s="1061">
        <v>39.1</v>
      </c>
    </row>
    <row r="1011" spans="1:4" x14ac:dyDescent="0.2">
      <c r="A1011" s="1058">
        <v>3069</v>
      </c>
      <c r="B1011" s="1059" t="s">
        <v>14907</v>
      </c>
      <c r="C1011" s="1060" t="s">
        <v>24235</v>
      </c>
      <c r="D1011" s="1061">
        <v>50.2</v>
      </c>
    </row>
    <row r="1012" spans="1:4" ht="45" x14ac:dyDescent="0.2">
      <c r="A1012" s="1058">
        <v>12737</v>
      </c>
      <c r="B1012" s="1059" t="s">
        <v>19912</v>
      </c>
      <c r="C1012" s="1060" t="s">
        <v>24235</v>
      </c>
      <c r="D1012" s="1061">
        <v>638.1</v>
      </c>
    </row>
    <row r="1013" spans="1:4" x14ac:dyDescent="0.2">
      <c r="A1013" s="1058">
        <v>12898</v>
      </c>
      <c r="B1013" s="1059" t="s">
        <v>19994</v>
      </c>
      <c r="C1013" s="1060" t="s">
        <v>2352</v>
      </c>
      <c r="D1013" s="1061">
        <v>42.47</v>
      </c>
    </row>
    <row r="1014" spans="1:4" x14ac:dyDescent="0.2">
      <c r="A1014" s="1058">
        <v>7078</v>
      </c>
      <c r="B1014" s="1059" t="s">
        <v>16994</v>
      </c>
      <c r="C1014" s="1060" t="s">
        <v>2352</v>
      </c>
      <c r="D1014" s="1061">
        <v>64.47</v>
      </c>
    </row>
    <row r="1015" spans="1:4" x14ac:dyDescent="0.2">
      <c r="A1015" s="1058">
        <v>7079</v>
      </c>
      <c r="B1015" s="1059" t="s">
        <v>16995</v>
      </c>
      <c r="C1015" s="1060" t="s">
        <v>2352</v>
      </c>
      <c r="D1015" s="1061">
        <v>85.98</v>
      </c>
    </row>
    <row r="1016" spans="1:4" x14ac:dyDescent="0.2">
      <c r="A1016" s="1058">
        <v>2973</v>
      </c>
      <c r="B1016" s="1059" t="s">
        <v>14868</v>
      </c>
      <c r="C1016" s="1060" t="s">
        <v>2352</v>
      </c>
      <c r="D1016" s="1061">
        <v>107.5</v>
      </c>
    </row>
    <row r="1017" spans="1:4" x14ac:dyDescent="0.2">
      <c r="A1017" s="1058">
        <v>2974</v>
      </c>
      <c r="B1017" s="1059" t="s">
        <v>14869</v>
      </c>
      <c r="C1017" s="1060" t="s">
        <v>2352</v>
      </c>
      <c r="D1017" s="1061">
        <v>141.03</v>
      </c>
    </row>
    <row r="1018" spans="1:4" x14ac:dyDescent="0.2">
      <c r="A1018" s="1058">
        <v>12899</v>
      </c>
      <c r="B1018" s="1059" t="s">
        <v>19995</v>
      </c>
      <c r="C1018" s="1060" t="s">
        <v>2352</v>
      </c>
      <c r="D1018" s="1061">
        <v>169.79</v>
      </c>
    </row>
    <row r="1019" spans="1:4" x14ac:dyDescent="0.2">
      <c r="A1019" s="1058">
        <v>12900</v>
      </c>
      <c r="B1019" s="1059" t="s">
        <v>19996</v>
      </c>
      <c r="C1019" s="1060" t="s">
        <v>2352</v>
      </c>
      <c r="D1019" s="1061">
        <v>190.99</v>
      </c>
    </row>
    <row r="1020" spans="1:4" x14ac:dyDescent="0.2">
      <c r="A1020" s="1058">
        <v>12901</v>
      </c>
      <c r="B1020" s="1059" t="s">
        <v>19997</v>
      </c>
      <c r="C1020" s="1060" t="s">
        <v>2352</v>
      </c>
      <c r="D1020" s="1061">
        <v>212.21</v>
      </c>
    </row>
    <row r="1021" spans="1:4" x14ac:dyDescent="0.2">
      <c r="A1021" s="1058">
        <v>10770</v>
      </c>
      <c r="B1021" s="1059" t="s">
        <v>11148</v>
      </c>
      <c r="C1021" s="1060" t="s">
        <v>2352</v>
      </c>
      <c r="D1021" s="1061">
        <v>20.9</v>
      </c>
    </row>
    <row r="1022" spans="1:4" x14ac:dyDescent="0.2">
      <c r="A1022" s="1058">
        <v>12246</v>
      </c>
      <c r="B1022" s="1059" t="s">
        <v>19636</v>
      </c>
      <c r="C1022" s="1060" t="s">
        <v>2352</v>
      </c>
      <c r="D1022" s="1061">
        <v>163.96</v>
      </c>
    </row>
    <row r="1023" spans="1:4" x14ac:dyDescent="0.2">
      <c r="A1023" s="1058">
        <v>12247</v>
      </c>
      <c r="B1023" s="1059" t="s">
        <v>19637</v>
      </c>
      <c r="C1023" s="1060" t="s">
        <v>2352</v>
      </c>
      <c r="D1023" s="1061">
        <v>290.08999999999997</v>
      </c>
    </row>
    <row r="1024" spans="1:4" ht="33.75" x14ac:dyDescent="0.2">
      <c r="A1024" s="1058">
        <v>13058</v>
      </c>
      <c r="B1024" s="1059" t="s">
        <v>12565</v>
      </c>
      <c r="C1024" s="1060" t="s">
        <v>2352</v>
      </c>
      <c r="D1024" s="1061">
        <v>1119.55</v>
      </c>
    </row>
    <row r="1025" spans="1:4" ht="45" x14ac:dyDescent="0.2">
      <c r="A1025" s="1058">
        <v>13202</v>
      </c>
      <c r="B1025" s="1059" t="s">
        <v>20190</v>
      </c>
      <c r="C1025" s="1060" t="s">
        <v>2352</v>
      </c>
      <c r="D1025" s="1061">
        <v>1921.44</v>
      </c>
    </row>
    <row r="1026" spans="1:4" ht="22.5" x14ac:dyDescent="0.2">
      <c r="A1026" s="1058">
        <v>12736</v>
      </c>
      <c r="B1026" s="1059" t="s">
        <v>12377</v>
      </c>
      <c r="C1026" s="1060" t="s">
        <v>2352</v>
      </c>
      <c r="D1026" s="1061">
        <v>1130.4100000000001</v>
      </c>
    </row>
    <row r="1027" spans="1:4" ht="45" x14ac:dyDescent="0.2">
      <c r="A1027" s="1058">
        <v>12601</v>
      </c>
      <c r="B1027" s="1059" t="s">
        <v>19842</v>
      </c>
      <c r="C1027" s="1060" t="s">
        <v>2352</v>
      </c>
      <c r="D1027" s="1061">
        <v>7582.55</v>
      </c>
    </row>
    <row r="1028" spans="1:4" x14ac:dyDescent="0.2">
      <c r="A1028" s="1058">
        <v>12338</v>
      </c>
      <c r="B1028" s="1062"/>
      <c r="C1028" s="1060" t="s">
        <v>2352</v>
      </c>
      <c r="D1028" s="1061">
        <v>2437.2399999999998</v>
      </c>
    </row>
    <row r="1029" spans="1:4" ht="45" x14ac:dyDescent="0.2">
      <c r="A1029" s="1062"/>
      <c r="B1029" s="1059" t="s">
        <v>11976</v>
      </c>
      <c r="C1029" s="1062"/>
      <c r="D1029" s="1062"/>
    </row>
    <row r="1030" spans="1:4" ht="22.5" x14ac:dyDescent="0.2">
      <c r="A1030" s="1058">
        <v>11140</v>
      </c>
      <c r="B1030" s="1059" t="s">
        <v>11311</v>
      </c>
      <c r="C1030" s="1060" t="s">
        <v>2352</v>
      </c>
      <c r="D1030" s="1061">
        <v>1840.35</v>
      </c>
    </row>
    <row r="1031" spans="1:4" ht="22.5" x14ac:dyDescent="0.2">
      <c r="A1031" s="1058">
        <v>11141</v>
      </c>
      <c r="B1031" s="1059" t="s">
        <v>11312</v>
      </c>
      <c r="C1031" s="1060" t="s">
        <v>2352</v>
      </c>
      <c r="D1031" s="1061">
        <v>2002.73</v>
      </c>
    </row>
    <row r="1032" spans="1:4" x14ac:dyDescent="0.2">
      <c r="A1032" s="1058">
        <v>2654</v>
      </c>
      <c r="B1032" s="1059" t="s">
        <v>14721</v>
      </c>
      <c r="C1032" s="1060" t="s">
        <v>2352</v>
      </c>
      <c r="D1032" s="1061">
        <v>227.87</v>
      </c>
    </row>
    <row r="1033" spans="1:4" x14ac:dyDescent="0.2">
      <c r="A1033" s="1058">
        <v>1772</v>
      </c>
      <c r="B1033" s="1059" t="s">
        <v>14025</v>
      </c>
      <c r="C1033" s="1060" t="s">
        <v>2352</v>
      </c>
      <c r="D1033" s="1061">
        <v>1817.49</v>
      </c>
    </row>
    <row r="1034" spans="1:4" x14ac:dyDescent="0.2">
      <c r="A1034" s="1058">
        <v>2614</v>
      </c>
      <c r="B1034" s="1059" t="s">
        <v>14687</v>
      </c>
      <c r="C1034" s="1060" t="s">
        <v>2352</v>
      </c>
      <c r="D1034" s="1061">
        <v>1716.09</v>
      </c>
    </row>
    <row r="1035" spans="1:4" x14ac:dyDescent="0.2">
      <c r="A1035" s="1058">
        <v>11570</v>
      </c>
      <c r="B1035" s="1059" t="s">
        <v>19223</v>
      </c>
      <c r="C1035" s="1060" t="s">
        <v>2352</v>
      </c>
      <c r="D1035" s="1061">
        <v>60.62</v>
      </c>
    </row>
    <row r="1036" spans="1:4" x14ac:dyDescent="0.2">
      <c r="A1036" s="1058">
        <v>4877</v>
      </c>
      <c r="B1036" s="1059" t="s">
        <v>9151</v>
      </c>
      <c r="C1036" s="1060" t="s">
        <v>2352</v>
      </c>
      <c r="D1036" s="1061">
        <v>3784.52</v>
      </c>
    </row>
    <row r="1037" spans="1:4" ht="22.5" x14ac:dyDescent="0.2">
      <c r="A1037" s="1058">
        <v>8868</v>
      </c>
      <c r="B1037" s="1059" t="s">
        <v>10092</v>
      </c>
      <c r="C1037" s="1060" t="s">
        <v>2352</v>
      </c>
      <c r="D1037" s="1061">
        <v>56.41</v>
      </c>
    </row>
    <row r="1038" spans="1:4" ht="22.5" x14ac:dyDescent="0.2">
      <c r="A1038" s="1058">
        <v>8867</v>
      </c>
      <c r="B1038" s="1059" t="s">
        <v>10091</v>
      </c>
      <c r="C1038" s="1060" t="s">
        <v>2352</v>
      </c>
      <c r="D1038" s="1061">
        <v>78.13</v>
      </c>
    </row>
    <row r="1039" spans="1:4" x14ac:dyDescent="0.2">
      <c r="A1039" s="1058">
        <v>11569</v>
      </c>
      <c r="B1039" s="1059" t="s">
        <v>19222</v>
      </c>
      <c r="C1039" s="1060" t="s">
        <v>2352</v>
      </c>
      <c r="D1039" s="1061">
        <v>1182.82</v>
      </c>
    </row>
    <row r="1040" spans="1:4" x14ac:dyDescent="0.2">
      <c r="A1040" s="1058">
        <v>7080</v>
      </c>
      <c r="B1040" s="1059" t="s">
        <v>16996</v>
      </c>
      <c r="C1040" s="1060" t="s">
        <v>2352</v>
      </c>
      <c r="D1040" s="1061">
        <v>1595.08</v>
      </c>
    </row>
    <row r="1041" spans="1:4" x14ac:dyDescent="0.2">
      <c r="A1041" s="1058">
        <v>8859</v>
      </c>
      <c r="B1041" s="1059" t="s">
        <v>17686</v>
      </c>
      <c r="C1041" s="1060" t="s">
        <v>2352</v>
      </c>
      <c r="D1041" s="1061">
        <v>1953.17</v>
      </c>
    </row>
    <row r="1042" spans="1:4" x14ac:dyDescent="0.2">
      <c r="A1042" s="1058">
        <v>3344</v>
      </c>
      <c r="B1042" s="1059" t="s">
        <v>15056</v>
      </c>
      <c r="C1042" s="1060" t="s">
        <v>30787</v>
      </c>
      <c r="D1042" s="1061">
        <v>21.04</v>
      </c>
    </row>
    <row r="1043" spans="1:4" x14ac:dyDescent="0.2">
      <c r="A1043" s="1058">
        <v>9302</v>
      </c>
      <c r="B1043" s="1059" t="s">
        <v>17955</v>
      </c>
      <c r="C1043" s="1060" t="s">
        <v>30787</v>
      </c>
      <c r="D1043" s="1061">
        <v>15.27</v>
      </c>
    </row>
    <row r="1044" spans="1:4" ht="22.5" x14ac:dyDescent="0.2">
      <c r="A1044" s="1058">
        <v>12794</v>
      </c>
      <c r="B1044" s="1059" t="s">
        <v>19943</v>
      </c>
      <c r="C1044" s="1060" t="s">
        <v>24235</v>
      </c>
      <c r="D1044" s="1061">
        <v>420</v>
      </c>
    </row>
    <row r="1045" spans="1:4" x14ac:dyDescent="0.2">
      <c r="A1045" s="1058">
        <v>4973</v>
      </c>
      <c r="B1045" s="1059" t="s">
        <v>16102</v>
      </c>
      <c r="C1045" s="1060" t="s">
        <v>2974</v>
      </c>
      <c r="D1045" s="1061">
        <v>170.22</v>
      </c>
    </row>
    <row r="1046" spans="1:4" x14ac:dyDescent="0.2">
      <c r="A1046" s="1058">
        <v>4972</v>
      </c>
      <c r="B1046" s="1059" t="s">
        <v>16101</v>
      </c>
      <c r="C1046" s="1060" t="s">
        <v>2974</v>
      </c>
      <c r="D1046" s="1061">
        <v>187.24</v>
      </c>
    </row>
    <row r="1047" spans="1:4" x14ac:dyDescent="0.2">
      <c r="A1047" s="1058">
        <v>7539</v>
      </c>
      <c r="B1047" s="1059" t="s">
        <v>17184</v>
      </c>
      <c r="C1047" s="1060" t="s">
        <v>2974</v>
      </c>
      <c r="D1047" s="1061">
        <v>112.22</v>
      </c>
    </row>
    <row r="1048" spans="1:4" x14ac:dyDescent="0.2">
      <c r="A1048" s="1058">
        <v>3757</v>
      </c>
      <c r="B1048" s="1059" t="s">
        <v>15311</v>
      </c>
      <c r="C1048" s="1060" t="s">
        <v>2974</v>
      </c>
      <c r="D1048" s="1061">
        <v>327.55</v>
      </c>
    </row>
    <row r="1049" spans="1:4" x14ac:dyDescent="0.2">
      <c r="A1049" s="1058">
        <v>9960</v>
      </c>
      <c r="B1049" s="1059" t="s">
        <v>10814</v>
      </c>
      <c r="C1049" s="1060" t="s">
        <v>24235</v>
      </c>
      <c r="D1049" s="1061">
        <v>317.16000000000003</v>
      </c>
    </row>
    <row r="1050" spans="1:4" x14ac:dyDescent="0.2">
      <c r="A1050" s="1058">
        <v>3759</v>
      </c>
      <c r="B1050" s="1059" t="s">
        <v>15313</v>
      </c>
      <c r="C1050" s="1060" t="s">
        <v>2974</v>
      </c>
      <c r="D1050" s="1061">
        <v>18.7</v>
      </c>
    </row>
    <row r="1051" spans="1:4" ht="22.5" x14ac:dyDescent="0.2">
      <c r="A1051" s="1058">
        <v>1053</v>
      </c>
      <c r="B1051" s="1059" t="s">
        <v>13490</v>
      </c>
      <c r="C1051" s="1060" t="s">
        <v>24235</v>
      </c>
      <c r="D1051" s="1061">
        <v>210.39</v>
      </c>
    </row>
    <row r="1052" spans="1:4" ht="33.75" x14ac:dyDescent="0.2">
      <c r="A1052" s="1058">
        <v>12432</v>
      </c>
      <c r="B1052" s="1059" t="s">
        <v>19746</v>
      </c>
      <c r="C1052" s="1060" t="s">
        <v>24235</v>
      </c>
      <c r="D1052" s="1061">
        <v>280</v>
      </c>
    </row>
    <row r="1053" spans="1:4" x14ac:dyDescent="0.2">
      <c r="A1053" s="1058">
        <v>1057</v>
      </c>
      <c r="B1053" s="1059" t="s">
        <v>5892</v>
      </c>
      <c r="C1053" s="1060" t="s">
        <v>24235</v>
      </c>
      <c r="D1053" s="1061">
        <v>265.16000000000003</v>
      </c>
    </row>
    <row r="1054" spans="1:4" x14ac:dyDescent="0.2">
      <c r="A1054" s="1058">
        <v>12449</v>
      </c>
      <c r="B1054" s="1059" t="s">
        <v>19752</v>
      </c>
      <c r="C1054" s="1060" t="s">
        <v>2352</v>
      </c>
      <c r="D1054" s="1061">
        <v>160</v>
      </c>
    </row>
    <row r="1055" spans="1:4" x14ac:dyDescent="0.2">
      <c r="A1055" s="1058">
        <v>11573</v>
      </c>
      <c r="B1055" s="1059" t="s">
        <v>19224</v>
      </c>
      <c r="C1055" s="1060" t="s">
        <v>2352</v>
      </c>
      <c r="D1055" s="1061">
        <v>59.22</v>
      </c>
    </row>
    <row r="1056" spans="1:4" ht="22.5" x14ac:dyDescent="0.2">
      <c r="A1056" s="1058">
        <v>12793</v>
      </c>
      <c r="B1056" s="1059" t="s">
        <v>12342</v>
      </c>
      <c r="C1056" s="1060" t="s">
        <v>24235</v>
      </c>
      <c r="D1056" s="1061">
        <v>250</v>
      </c>
    </row>
    <row r="1057" spans="1:4" ht="22.5" x14ac:dyDescent="0.2">
      <c r="A1057" s="1058">
        <v>12790</v>
      </c>
      <c r="B1057" s="1059" t="s">
        <v>19942</v>
      </c>
      <c r="C1057" s="1060" t="s">
        <v>24235</v>
      </c>
      <c r="D1057" s="1061">
        <v>235</v>
      </c>
    </row>
    <row r="1058" spans="1:4" ht="22.5" x14ac:dyDescent="0.2">
      <c r="A1058" s="1058">
        <v>12789</v>
      </c>
      <c r="B1058" s="1059" t="s">
        <v>12338</v>
      </c>
      <c r="C1058" s="1060" t="s">
        <v>24235</v>
      </c>
      <c r="D1058" s="1061">
        <v>265</v>
      </c>
    </row>
    <row r="1059" spans="1:4" ht="22.5" x14ac:dyDescent="0.2">
      <c r="A1059" s="1058">
        <v>12792</v>
      </c>
      <c r="B1059" s="1059" t="s">
        <v>12341</v>
      </c>
      <c r="C1059" s="1060" t="s">
        <v>24235</v>
      </c>
      <c r="D1059" s="1061">
        <v>300</v>
      </c>
    </row>
    <row r="1060" spans="1:4" x14ac:dyDescent="0.2">
      <c r="A1060" s="1058">
        <v>12791</v>
      </c>
      <c r="B1060" s="1059" t="s">
        <v>12340</v>
      </c>
      <c r="C1060" s="1060" t="s">
        <v>24235</v>
      </c>
      <c r="D1060" s="1061">
        <v>280</v>
      </c>
    </row>
    <row r="1061" spans="1:4" ht="22.5" x14ac:dyDescent="0.2">
      <c r="A1061" s="1058">
        <v>13188</v>
      </c>
      <c r="B1061" s="1059" t="s">
        <v>12666</v>
      </c>
      <c r="C1061" s="1060" t="s">
        <v>24235</v>
      </c>
      <c r="D1061" s="1061">
        <v>351.78</v>
      </c>
    </row>
    <row r="1062" spans="1:4" x14ac:dyDescent="0.2">
      <c r="A1062" s="1058">
        <v>10972</v>
      </c>
      <c r="B1062" s="1059" t="s">
        <v>18894</v>
      </c>
      <c r="C1062" s="1060" t="s">
        <v>24235</v>
      </c>
      <c r="D1062" s="1061">
        <v>138.99</v>
      </c>
    </row>
    <row r="1063" spans="1:4" ht="33.75" x14ac:dyDescent="0.2">
      <c r="A1063" s="1058">
        <v>13797</v>
      </c>
      <c r="B1063" s="1059" t="s">
        <v>30788</v>
      </c>
      <c r="C1063" s="1060" t="s">
        <v>24235</v>
      </c>
      <c r="D1063" s="1061">
        <v>555.54999999999995</v>
      </c>
    </row>
    <row r="1064" spans="1:4" x14ac:dyDescent="0.2">
      <c r="A1064" s="1058">
        <v>13798</v>
      </c>
      <c r="B1064" s="1059" t="s">
        <v>30789</v>
      </c>
      <c r="C1064" s="1060" t="s">
        <v>24235</v>
      </c>
      <c r="D1064" s="1061">
        <v>529.1</v>
      </c>
    </row>
    <row r="1065" spans="1:4" ht="22.5" x14ac:dyDescent="0.2">
      <c r="A1065" s="1058">
        <v>12795</v>
      </c>
      <c r="B1065" s="1059" t="s">
        <v>19944</v>
      </c>
      <c r="C1065" s="1060" t="s">
        <v>24235</v>
      </c>
      <c r="D1065" s="1061">
        <v>267</v>
      </c>
    </row>
    <row r="1066" spans="1:4" x14ac:dyDescent="0.2">
      <c r="A1066" s="1058">
        <v>1798</v>
      </c>
      <c r="B1066" s="1059" t="s">
        <v>14046</v>
      </c>
      <c r="C1066" s="1060" t="s">
        <v>24235</v>
      </c>
      <c r="D1066" s="1061">
        <v>320</v>
      </c>
    </row>
    <row r="1067" spans="1:4" ht="33.75" x14ac:dyDescent="0.2">
      <c r="A1067" s="1058">
        <v>12796</v>
      </c>
      <c r="B1067" s="1059" t="s">
        <v>12345</v>
      </c>
      <c r="C1067" s="1060" t="s">
        <v>24235</v>
      </c>
      <c r="D1067" s="1061">
        <v>270</v>
      </c>
    </row>
    <row r="1068" spans="1:4" ht="22.5" x14ac:dyDescent="0.2">
      <c r="A1068" s="1058">
        <v>12807</v>
      </c>
      <c r="B1068" s="1059" t="s">
        <v>12352</v>
      </c>
      <c r="C1068" s="1060" t="s">
        <v>24235</v>
      </c>
      <c r="D1068" s="1061">
        <v>250</v>
      </c>
    </row>
    <row r="1069" spans="1:4" ht="22.5" x14ac:dyDescent="0.2">
      <c r="A1069" s="1058">
        <v>12027</v>
      </c>
      <c r="B1069" s="1059" t="s">
        <v>19522</v>
      </c>
      <c r="C1069" s="1060" t="s">
        <v>24235</v>
      </c>
      <c r="D1069" s="1061">
        <v>320</v>
      </c>
    </row>
    <row r="1070" spans="1:4" ht="33.75" x14ac:dyDescent="0.2">
      <c r="A1070" s="1058">
        <v>12797</v>
      </c>
      <c r="B1070" s="1059" t="s">
        <v>12346</v>
      </c>
      <c r="C1070" s="1060" t="s">
        <v>24235</v>
      </c>
      <c r="D1070" s="1061">
        <v>280</v>
      </c>
    </row>
    <row r="1071" spans="1:4" ht="33.75" x14ac:dyDescent="0.2">
      <c r="A1071" s="1058">
        <v>13192</v>
      </c>
      <c r="B1071" s="1059" t="s">
        <v>12667</v>
      </c>
      <c r="C1071" s="1060" t="s">
        <v>24235</v>
      </c>
      <c r="D1071" s="1061">
        <v>405.46</v>
      </c>
    </row>
    <row r="1072" spans="1:4" ht="33.75" x14ac:dyDescent="0.2">
      <c r="A1072" s="1058">
        <v>12709</v>
      </c>
      <c r="B1072" s="1059" t="s">
        <v>19900</v>
      </c>
      <c r="C1072" s="1060" t="s">
        <v>24235</v>
      </c>
      <c r="D1072" s="1061">
        <v>380.69</v>
      </c>
    </row>
    <row r="1073" spans="1:4" ht="33.75" x14ac:dyDescent="0.2">
      <c r="A1073" s="1058">
        <v>12806</v>
      </c>
      <c r="B1073" s="1059" t="s">
        <v>19948</v>
      </c>
      <c r="C1073" s="1060" t="s">
        <v>24235</v>
      </c>
      <c r="D1073" s="1061">
        <v>280</v>
      </c>
    </row>
    <row r="1074" spans="1:4" ht="33.75" x14ac:dyDescent="0.2">
      <c r="A1074" s="1058">
        <v>13064</v>
      </c>
      <c r="B1074" s="1059" t="s">
        <v>21162</v>
      </c>
      <c r="C1074" s="1060" t="s">
        <v>24235</v>
      </c>
      <c r="D1074" s="1061">
        <v>350</v>
      </c>
    </row>
    <row r="1075" spans="1:4" ht="22.5" x14ac:dyDescent="0.2">
      <c r="A1075" s="1058">
        <v>9809</v>
      </c>
      <c r="B1075" s="1059" t="s">
        <v>18253</v>
      </c>
      <c r="C1075" s="1060" t="s">
        <v>24235</v>
      </c>
      <c r="D1075" s="1061">
        <v>380</v>
      </c>
    </row>
    <row r="1076" spans="1:4" ht="33.75" x14ac:dyDescent="0.2">
      <c r="A1076" s="1058">
        <v>13063</v>
      </c>
      <c r="B1076" s="1059" t="s">
        <v>21161</v>
      </c>
      <c r="C1076" s="1060" t="s">
        <v>24235</v>
      </c>
      <c r="D1076" s="1061">
        <v>346.67</v>
      </c>
    </row>
    <row r="1077" spans="1:4" ht="22.5" x14ac:dyDescent="0.2">
      <c r="A1077" s="1058">
        <v>4819</v>
      </c>
      <c r="B1077" s="1059" t="s">
        <v>15986</v>
      </c>
      <c r="C1077" s="1060" t="s">
        <v>2352</v>
      </c>
      <c r="D1077" s="1061">
        <v>12.79</v>
      </c>
    </row>
    <row r="1078" spans="1:4" x14ac:dyDescent="0.2">
      <c r="A1078" s="1058">
        <v>3758</v>
      </c>
      <c r="B1078" s="1059" t="s">
        <v>15312</v>
      </c>
      <c r="C1078" s="1060" t="s">
        <v>2974</v>
      </c>
      <c r="D1078" s="1061">
        <v>18.7</v>
      </c>
    </row>
    <row r="1079" spans="1:4" x14ac:dyDescent="0.2">
      <c r="A1079" s="1058">
        <v>2445</v>
      </c>
      <c r="B1079" s="1059" t="s">
        <v>5887</v>
      </c>
      <c r="C1079" s="1060" t="s">
        <v>24235</v>
      </c>
      <c r="D1079" s="1061">
        <v>180</v>
      </c>
    </row>
    <row r="1080" spans="1:4" x14ac:dyDescent="0.2">
      <c r="A1080" s="1058">
        <v>9257</v>
      </c>
      <c r="B1080" s="1059" t="s">
        <v>10361</v>
      </c>
      <c r="C1080" s="1060" t="s">
        <v>24235</v>
      </c>
      <c r="D1080" s="1061">
        <v>330</v>
      </c>
    </row>
    <row r="1081" spans="1:4" x14ac:dyDescent="0.2">
      <c r="A1081" s="1058">
        <v>9256</v>
      </c>
      <c r="B1081" s="1059" t="s">
        <v>10360</v>
      </c>
      <c r="C1081" s="1060" t="s">
        <v>24235</v>
      </c>
      <c r="D1081" s="1061">
        <v>240</v>
      </c>
    </row>
    <row r="1082" spans="1:4" x14ac:dyDescent="0.2">
      <c r="A1082" s="1058">
        <v>10111</v>
      </c>
      <c r="B1082" s="1059" t="s">
        <v>18352</v>
      </c>
      <c r="C1082" s="1060" t="s">
        <v>3038</v>
      </c>
      <c r="D1082" s="1061">
        <v>15.4</v>
      </c>
    </row>
    <row r="1083" spans="1:4" x14ac:dyDescent="0.2">
      <c r="A1083" s="1058">
        <v>7222</v>
      </c>
      <c r="B1083" s="1059" t="s">
        <v>17067</v>
      </c>
      <c r="C1083" s="1060" t="s">
        <v>2352</v>
      </c>
      <c r="D1083" s="1061">
        <v>1950</v>
      </c>
    </row>
    <row r="1084" spans="1:4" x14ac:dyDescent="0.2">
      <c r="A1084" s="1058">
        <v>12770</v>
      </c>
      <c r="B1084" s="1059" t="s">
        <v>19925</v>
      </c>
      <c r="C1084" s="1060" t="s">
        <v>2352</v>
      </c>
      <c r="D1084" s="1061">
        <v>64.8</v>
      </c>
    </row>
    <row r="1085" spans="1:4" x14ac:dyDescent="0.2">
      <c r="A1085" s="1058">
        <v>12771</v>
      </c>
      <c r="B1085" s="1059" t="s">
        <v>19926</v>
      </c>
      <c r="C1085" s="1060" t="s">
        <v>2352</v>
      </c>
      <c r="D1085" s="1061">
        <v>91.2</v>
      </c>
    </row>
    <row r="1086" spans="1:4" ht="33.75" x14ac:dyDescent="0.2">
      <c r="A1086" s="1058">
        <v>9369</v>
      </c>
      <c r="B1086" s="1059" t="s">
        <v>17978</v>
      </c>
      <c r="C1086" s="1060" t="s">
        <v>24235</v>
      </c>
      <c r="D1086" s="1061">
        <v>90</v>
      </c>
    </row>
    <row r="1087" spans="1:4" ht="22.5" x14ac:dyDescent="0.2">
      <c r="A1087" s="1058">
        <v>1017</v>
      </c>
      <c r="B1087" s="1059" t="s">
        <v>13464</v>
      </c>
      <c r="C1087" s="1060" t="s">
        <v>24235</v>
      </c>
      <c r="D1087" s="1061">
        <v>400</v>
      </c>
    </row>
    <row r="1088" spans="1:4" ht="33.75" x14ac:dyDescent="0.2">
      <c r="A1088" s="1058">
        <v>11985</v>
      </c>
      <c r="B1088" s="1059" t="s">
        <v>22426</v>
      </c>
      <c r="C1088" s="1060" t="s">
        <v>24235</v>
      </c>
      <c r="D1088" s="1061">
        <v>450</v>
      </c>
    </row>
    <row r="1089" spans="1:4" ht="33.75" x14ac:dyDescent="0.2">
      <c r="A1089" s="1058">
        <v>13566</v>
      </c>
      <c r="B1089" s="1059" t="s">
        <v>22469</v>
      </c>
      <c r="C1089" s="1060" t="s">
        <v>24235</v>
      </c>
      <c r="D1089" s="1061">
        <v>390</v>
      </c>
    </row>
    <row r="1090" spans="1:4" ht="22.5" x14ac:dyDescent="0.2">
      <c r="A1090" s="1058">
        <v>10021</v>
      </c>
      <c r="B1090" s="1059" t="s">
        <v>18308</v>
      </c>
      <c r="C1090" s="1060" t="s">
        <v>24235</v>
      </c>
      <c r="D1090" s="1061">
        <v>350</v>
      </c>
    </row>
    <row r="1091" spans="1:4" ht="22.5" x14ac:dyDescent="0.2">
      <c r="A1091" s="1058">
        <v>10023</v>
      </c>
      <c r="B1091" s="1059" t="s">
        <v>18310</v>
      </c>
      <c r="C1091" s="1060" t="s">
        <v>24235</v>
      </c>
      <c r="D1091" s="1061">
        <v>360</v>
      </c>
    </row>
    <row r="1092" spans="1:4" x14ac:dyDescent="0.2">
      <c r="A1092" s="1058">
        <v>11895</v>
      </c>
      <c r="B1092" s="1059" t="s">
        <v>19424</v>
      </c>
      <c r="C1092" s="1060" t="s">
        <v>2974</v>
      </c>
      <c r="D1092" s="1061">
        <v>51.84</v>
      </c>
    </row>
    <row r="1093" spans="1:4" x14ac:dyDescent="0.2">
      <c r="A1093" s="1058">
        <v>5941</v>
      </c>
      <c r="B1093" s="1059" t="s">
        <v>16575</v>
      </c>
      <c r="C1093" s="1060" t="s">
        <v>2715</v>
      </c>
      <c r="D1093" s="1061">
        <v>9.3800000000000008</v>
      </c>
    </row>
    <row r="1094" spans="1:4" x14ac:dyDescent="0.2">
      <c r="A1094" s="1058">
        <v>11094</v>
      </c>
      <c r="B1094" s="1059" t="s">
        <v>18933</v>
      </c>
      <c r="C1094" s="1060" t="s">
        <v>2974</v>
      </c>
      <c r="D1094" s="1061">
        <v>14</v>
      </c>
    </row>
    <row r="1095" spans="1:4" x14ac:dyDescent="0.2">
      <c r="A1095" s="1058">
        <v>11095</v>
      </c>
      <c r="B1095" s="1059" t="s">
        <v>18934</v>
      </c>
      <c r="C1095" s="1060" t="s">
        <v>2974</v>
      </c>
      <c r="D1095" s="1061">
        <v>14.53</v>
      </c>
    </row>
    <row r="1096" spans="1:4" x14ac:dyDescent="0.2">
      <c r="A1096" s="1058">
        <v>7606</v>
      </c>
      <c r="B1096" s="1059" t="s">
        <v>17198</v>
      </c>
      <c r="C1096" s="1060" t="s">
        <v>2974</v>
      </c>
      <c r="D1096" s="1061">
        <v>6.36</v>
      </c>
    </row>
    <row r="1097" spans="1:4" ht="22.5" x14ac:dyDescent="0.2">
      <c r="A1097" s="1058">
        <v>9894</v>
      </c>
      <c r="B1097" s="1059" t="s">
        <v>10778</v>
      </c>
      <c r="C1097" s="1060" t="s">
        <v>2974</v>
      </c>
      <c r="D1097" s="1061">
        <v>114.04</v>
      </c>
    </row>
    <row r="1098" spans="1:4" ht="22.5" x14ac:dyDescent="0.2">
      <c r="A1098" s="1058">
        <v>12688</v>
      </c>
      <c r="B1098" s="1059" t="s">
        <v>19893</v>
      </c>
      <c r="C1098" s="1060" t="s">
        <v>2974</v>
      </c>
      <c r="D1098" s="1061">
        <v>22.94</v>
      </c>
    </row>
    <row r="1099" spans="1:4" ht="22.5" x14ac:dyDescent="0.2">
      <c r="A1099" s="1058">
        <v>508</v>
      </c>
      <c r="B1099" s="1059" t="s">
        <v>13097</v>
      </c>
      <c r="C1099" s="1060" t="s">
        <v>2974</v>
      </c>
      <c r="D1099" s="1061">
        <v>30.59</v>
      </c>
    </row>
    <row r="1100" spans="1:4" x14ac:dyDescent="0.2">
      <c r="A1100" s="1058">
        <v>2566</v>
      </c>
      <c r="B1100" s="1059" t="s">
        <v>14656</v>
      </c>
      <c r="C1100" s="1060" t="s">
        <v>2974</v>
      </c>
      <c r="D1100" s="1061">
        <v>5.15</v>
      </c>
    </row>
    <row r="1101" spans="1:4" ht="22.5" x14ac:dyDescent="0.2">
      <c r="A1101" s="1058">
        <v>3116</v>
      </c>
      <c r="B1101" s="1059" t="s">
        <v>14944</v>
      </c>
      <c r="C1101" s="1060" t="s">
        <v>2974</v>
      </c>
      <c r="D1101" s="1061">
        <v>14.11</v>
      </c>
    </row>
    <row r="1102" spans="1:4" x14ac:dyDescent="0.2">
      <c r="A1102" s="1058">
        <v>5208</v>
      </c>
      <c r="B1102" s="1059" t="s">
        <v>16298</v>
      </c>
      <c r="C1102" s="1060" t="s">
        <v>2974</v>
      </c>
      <c r="D1102" s="1061">
        <v>16.100000000000001</v>
      </c>
    </row>
    <row r="1103" spans="1:4" x14ac:dyDescent="0.2">
      <c r="A1103" s="1058">
        <v>9796</v>
      </c>
      <c r="B1103" s="1059" t="s">
        <v>18244</v>
      </c>
      <c r="C1103" s="1060" t="s">
        <v>2974</v>
      </c>
      <c r="D1103" s="1061">
        <v>22.97</v>
      </c>
    </row>
    <row r="1104" spans="1:4" x14ac:dyDescent="0.2">
      <c r="A1104" s="1058">
        <v>4968</v>
      </c>
      <c r="B1104" s="1059" t="s">
        <v>16097</v>
      </c>
      <c r="C1104" s="1060" t="s">
        <v>2974</v>
      </c>
      <c r="D1104" s="1061">
        <v>35.99</v>
      </c>
    </row>
    <row r="1105" spans="1:4" x14ac:dyDescent="0.2">
      <c r="A1105" s="1058">
        <v>10076</v>
      </c>
      <c r="B1105" s="1059" t="s">
        <v>18338</v>
      </c>
      <c r="C1105" s="1060" t="s">
        <v>2974</v>
      </c>
      <c r="D1105" s="1061">
        <v>13.64</v>
      </c>
    </row>
    <row r="1106" spans="1:4" x14ac:dyDescent="0.2">
      <c r="A1106" s="1058">
        <v>13148</v>
      </c>
      <c r="B1106" s="1059" t="s">
        <v>20157</v>
      </c>
      <c r="C1106" s="1060" t="s">
        <v>2974</v>
      </c>
      <c r="D1106" s="1061">
        <v>11.9</v>
      </c>
    </row>
    <row r="1107" spans="1:4" x14ac:dyDescent="0.2">
      <c r="A1107" s="1058">
        <v>12687</v>
      </c>
      <c r="B1107" s="1059" t="s">
        <v>19892</v>
      </c>
      <c r="C1107" s="1060" t="s">
        <v>2974</v>
      </c>
      <c r="D1107" s="1061">
        <v>16.239999999999998</v>
      </c>
    </row>
    <row r="1108" spans="1:4" x14ac:dyDescent="0.2">
      <c r="A1108" s="1058">
        <v>13149</v>
      </c>
      <c r="B1108" s="1059" t="s">
        <v>20158</v>
      </c>
      <c r="C1108" s="1060" t="s">
        <v>2974</v>
      </c>
      <c r="D1108" s="1061">
        <v>24.87</v>
      </c>
    </row>
    <row r="1109" spans="1:4" x14ac:dyDescent="0.2">
      <c r="A1109" s="1058">
        <v>13150</v>
      </c>
      <c r="B1109" s="1059" t="s">
        <v>20159</v>
      </c>
      <c r="C1109" s="1060" t="s">
        <v>2974</v>
      </c>
      <c r="D1109" s="1061">
        <v>33.520000000000003</v>
      </c>
    </row>
    <row r="1110" spans="1:4" x14ac:dyDescent="0.2">
      <c r="A1110" s="1058">
        <v>13153</v>
      </c>
      <c r="B1110" s="1059" t="s">
        <v>20162</v>
      </c>
      <c r="C1110" s="1060" t="s">
        <v>2974</v>
      </c>
      <c r="D1110" s="1061">
        <v>12.73</v>
      </c>
    </row>
    <row r="1111" spans="1:4" x14ac:dyDescent="0.2">
      <c r="A1111" s="1058">
        <v>11952</v>
      </c>
      <c r="B1111" s="1059" t="s">
        <v>19470</v>
      </c>
      <c r="C1111" s="1060" t="s">
        <v>2974</v>
      </c>
      <c r="D1111" s="1061">
        <v>12.73</v>
      </c>
    </row>
    <row r="1112" spans="1:4" x14ac:dyDescent="0.2">
      <c r="A1112" s="1058">
        <v>10217</v>
      </c>
      <c r="B1112" s="1059" t="s">
        <v>18392</v>
      </c>
      <c r="C1112" s="1060" t="s">
        <v>2974</v>
      </c>
      <c r="D1112" s="1061">
        <v>23.97</v>
      </c>
    </row>
    <row r="1113" spans="1:4" ht="22.5" x14ac:dyDescent="0.2">
      <c r="A1113" s="1058">
        <v>13140</v>
      </c>
      <c r="B1113" s="1059" t="s">
        <v>20149</v>
      </c>
      <c r="C1113" s="1060" t="s">
        <v>2974</v>
      </c>
      <c r="D1113" s="1061">
        <v>5.17</v>
      </c>
    </row>
    <row r="1114" spans="1:4" ht="22.5" x14ac:dyDescent="0.2">
      <c r="A1114" s="1058">
        <v>13141</v>
      </c>
      <c r="B1114" s="1059" t="s">
        <v>20150</v>
      </c>
      <c r="C1114" s="1060" t="s">
        <v>2974</v>
      </c>
      <c r="D1114" s="1061">
        <v>11.94</v>
      </c>
    </row>
    <row r="1115" spans="1:4" ht="22.5" x14ac:dyDescent="0.2">
      <c r="A1115" s="1058">
        <v>13142</v>
      </c>
      <c r="B1115" s="1059" t="s">
        <v>20151</v>
      </c>
      <c r="C1115" s="1060" t="s">
        <v>2974</v>
      </c>
      <c r="D1115" s="1061">
        <v>16.309999999999999</v>
      </c>
    </row>
    <row r="1116" spans="1:4" ht="22.5" x14ac:dyDescent="0.2">
      <c r="A1116" s="1058">
        <v>13143</v>
      </c>
      <c r="B1116" s="1059" t="s">
        <v>20152</v>
      </c>
      <c r="C1116" s="1060" t="s">
        <v>2974</v>
      </c>
      <c r="D1116" s="1061">
        <v>23.8</v>
      </c>
    </row>
    <row r="1117" spans="1:4" ht="22.5" x14ac:dyDescent="0.2">
      <c r="A1117" s="1058">
        <v>507</v>
      </c>
      <c r="B1117" s="1059" t="s">
        <v>13096</v>
      </c>
      <c r="C1117" s="1060" t="s">
        <v>2974</v>
      </c>
      <c r="D1117" s="1061">
        <v>25.03</v>
      </c>
    </row>
    <row r="1118" spans="1:4" ht="22.5" x14ac:dyDescent="0.2">
      <c r="A1118" s="1058">
        <v>13144</v>
      </c>
      <c r="B1118" s="1059" t="s">
        <v>20153</v>
      </c>
      <c r="C1118" s="1060" t="s">
        <v>2974</v>
      </c>
      <c r="D1118" s="1061">
        <v>33.840000000000003</v>
      </c>
    </row>
    <row r="1119" spans="1:4" ht="22.5" x14ac:dyDescent="0.2">
      <c r="A1119" s="1058">
        <v>13145</v>
      </c>
      <c r="B1119" s="1059" t="s">
        <v>20154</v>
      </c>
      <c r="C1119" s="1060" t="s">
        <v>2974</v>
      </c>
      <c r="D1119" s="1061">
        <v>32.090000000000003</v>
      </c>
    </row>
    <row r="1120" spans="1:4" ht="22.5" x14ac:dyDescent="0.2">
      <c r="A1120" s="1058">
        <v>13151</v>
      </c>
      <c r="B1120" s="1059" t="s">
        <v>20160</v>
      </c>
      <c r="C1120" s="1060" t="s">
        <v>2974</v>
      </c>
      <c r="D1120" s="1061">
        <v>14.03</v>
      </c>
    </row>
    <row r="1121" spans="1:4" ht="22.5" x14ac:dyDescent="0.2">
      <c r="A1121" s="1058">
        <v>13152</v>
      </c>
      <c r="B1121" s="1059" t="s">
        <v>20161</v>
      </c>
      <c r="C1121" s="1060" t="s">
        <v>2974</v>
      </c>
      <c r="D1121" s="1061">
        <v>7.76</v>
      </c>
    </row>
    <row r="1122" spans="1:4" ht="22.5" x14ac:dyDescent="0.2">
      <c r="A1122" s="1058">
        <v>9964</v>
      </c>
      <c r="B1122" s="1059" t="s">
        <v>18297</v>
      </c>
      <c r="C1122" s="1060" t="s">
        <v>2974</v>
      </c>
      <c r="D1122" s="1061">
        <v>6.63</v>
      </c>
    </row>
    <row r="1123" spans="1:4" ht="22.5" x14ac:dyDescent="0.2">
      <c r="A1123" s="1058">
        <v>12991</v>
      </c>
      <c r="B1123" s="1059" t="s">
        <v>20060</v>
      </c>
      <c r="C1123" s="1060" t="s">
        <v>2974</v>
      </c>
      <c r="D1123" s="1061">
        <v>33.44</v>
      </c>
    </row>
    <row r="1124" spans="1:4" ht="22.5" x14ac:dyDescent="0.2">
      <c r="A1124" s="1058">
        <v>12327</v>
      </c>
      <c r="B1124" s="1059" t="s">
        <v>19679</v>
      </c>
      <c r="C1124" s="1060" t="s">
        <v>2352</v>
      </c>
      <c r="D1124" s="1061">
        <v>101.56</v>
      </c>
    </row>
    <row r="1125" spans="1:4" x14ac:dyDescent="0.2">
      <c r="A1125" s="1058">
        <v>12326</v>
      </c>
      <c r="B1125" s="1062"/>
      <c r="C1125" s="1060" t="s">
        <v>2352</v>
      </c>
      <c r="D1125" s="1061">
        <v>291.61</v>
      </c>
    </row>
    <row r="1126" spans="1:4" ht="22.5" x14ac:dyDescent="0.2">
      <c r="A1126" s="1062"/>
      <c r="B1126" s="1059" t="s">
        <v>19678</v>
      </c>
      <c r="C1126" s="1062"/>
      <c r="D1126" s="1062"/>
    </row>
    <row r="1127" spans="1:4" ht="22.5" x14ac:dyDescent="0.2">
      <c r="A1127" s="1058">
        <v>12325</v>
      </c>
      <c r="B1127" s="1059" t="s">
        <v>19677</v>
      </c>
      <c r="C1127" s="1060" t="s">
        <v>2352</v>
      </c>
      <c r="D1127" s="1061">
        <v>801.91</v>
      </c>
    </row>
    <row r="1128" spans="1:4" ht="22.5" x14ac:dyDescent="0.2">
      <c r="A1128" s="1058">
        <v>9373</v>
      </c>
      <c r="B1128" s="1059" t="s">
        <v>17980</v>
      </c>
      <c r="C1128" s="1060" t="s">
        <v>2974</v>
      </c>
      <c r="D1128" s="1061">
        <v>21.48</v>
      </c>
    </row>
    <row r="1129" spans="1:4" x14ac:dyDescent="0.2">
      <c r="A1129" s="1058">
        <v>9368</v>
      </c>
      <c r="B1129" s="1059" t="s">
        <v>10442</v>
      </c>
      <c r="C1129" s="1060" t="s">
        <v>2974</v>
      </c>
      <c r="D1129" s="1061">
        <v>21.1</v>
      </c>
    </row>
    <row r="1130" spans="1:4" x14ac:dyDescent="0.2">
      <c r="A1130" s="1058">
        <v>3651</v>
      </c>
      <c r="B1130" s="1059" t="s">
        <v>15216</v>
      </c>
      <c r="C1130" s="1060" t="s">
        <v>2974</v>
      </c>
      <c r="D1130" s="1061">
        <v>41.09</v>
      </c>
    </row>
    <row r="1131" spans="1:4" x14ac:dyDescent="0.2">
      <c r="A1131" s="1058">
        <v>3650</v>
      </c>
      <c r="B1131" s="1059" t="s">
        <v>15215</v>
      </c>
      <c r="C1131" s="1060" t="s">
        <v>2974</v>
      </c>
      <c r="D1131" s="1061">
        <v>20.149999999999999</v>
      </c>
    </row>
    <row r="1132" spans="1:4" x14ac:dyDescent="0.2">
      <c r="A1132" s="1058">
        <v>9360</v>
      </c>
      <c r="B1132" s="1059" t="s">
        <v>17974</v>
      </c>
      <c r="C1132" s="1060" t="s">
        <v>24235</v>
      </c>
      <c r="D1132" s="1061">
        <v>530.54</v>
      </c>
    </row>
    <row r="1133" spans="1:4" x14ac:dyDescent="0.2">
      <c r="A1133" s="1058">
        <v>720</v>
      </c>
      <c r="B1133" s="1059" t="s">
        <v>30790</v>
      </c>
      <c r="C1133" s="1060" t="s">
        <v>2974</v>
      </c>
      <c r="D1133" s="1061">
        <v>79.7</v>
      </c>
    </row>
    <row r="1134" spans="1:4" x14ac:dyDescent="0.2">
      <c r="A1134" s="1058">
        <v>9363</v>
      </c>
      <c r="B1134" s="1059" t="s">
        <v>17975</v>
      </c>
      <c r="C1134" s="1060" t="s">
        <v>2974</v>
      </c>
      <c r="D1134" s="1061">
        <v>111.11</v>
      </c>
    </row>
    <row r="1135" spans="1:4" ht="22.5" x14ac:dyDescent="0.2">
      <c r="A1135" s="1058">
        <v>9959</v>
      </c>
      <c r="B1135" s="1059" t="s">
        <v>18296</v>
      </c>
      <c r="C1135" s="1060" t="s">
        <v>24235</v>
      </c>
      <c r="D1135" s="1061">
        <v>18.87</v>
      </c>
    </row>
    <row r="1136" spans="1:4" x14ac:dyDescent="0.2">
      <c r="A1136" s="1058">
        <v>12747</v>
      </c>
      <c r="B1136" s="1059" t="s">
        <v>30791</v>
      </c>
      <c r="C1136" s="1060" t="s">
        <v>2974</v>
      </c>
      <c r="D1136" s="1061">
        <v>737.09</v>
      </c>
    </row>
    <row r="1137" spans="1:4" x14ac:dyDescent="0.2">
      <c r="A1137" s="1058">
        <v>1995</v>
      </c>
      <c r="B1137" s="1059" t="s">
        <v>30792</v>
      </c>
      <c r="C1137" s="1060" t="s">
        <v>2974</v>
      </c>
      <c r="D1137" s="1061">
        <v>99.41</v>
      </c>
    </row>
    <row r="1138" spans="1:4" x14ac:dyDescent="0.2">
      <c r="A1138" s="1058">
        <v>9791</v>
      </c>
      <c r="B1138" s="1059" t="s">
        <v>10686</v>
      </c>
      <c r="C1138" s="1060" t="s">
        <v>2974</v>
      </c>
      <c r="D1138" s="1061">
        <v>26.56</v>
      </c>
    </row>
    <row r="1139" spans="1:4" x14ac:dyDescent="0.2">
      <c r="A1139" s="1058">
        <v>9792</v>
      </c>
      <c r="B1139" s="1059" t="s">
        <v>10687</v>
      </c>
      <c r="C1139" s="1060" t="s">
        <v>2974</v>
      </c>
      <c r="D1139" s="1061">
        <v>41.42</v>
      </c>
    </row>
    <row r="1140" spans="1:4" x14ac:dyDescent="0.2">
      <c r="A1140" s="1058">
        <v>9793</v>
      </c>
      <c r="B1140" s="1059" t="s">
        <v>18241</v>
      </c>
      <c r="C1140" s="1060" t="s">
        <v>2974</v>
      </c>
      <c r="D1140" s="1061">
        <v>41.65</v>
      </c>
    </row>
    <row r="1141" spans="1:4" x14ac:dyDescent="0.2">
      <c r="A1141" s="1058">
        <v>9794</v>
      </c>
      <c r="B1141" s="1059" t="s">
        <v>18242</v>
      </c>
      <c r="C1141" s="1060" t="s">
        <v>2974</v>
      </c>
      <c r="D1141" s="1061">
        <v>44.43</v>
      </c>
    </row>
    <row r="1142" spans="1:4" x14ac:dyDescent="0.2">
      <c r="A1142" s="1058">
        <v>9789</v>
      </c>
      <c r="B1142" s="1059" t="s">
        <v>10441</v>
      </c>
      <c r="C1142" s="1060" t="s">
        <v>2974</v>
      </c>
      <c r="D1142" s="1061">
        <v>164.04</v>
      </c>
    </row>
    <row r="1143" spans="1:4" x14ac:dyDescent="0.2">
      <c r="A1143" s="1058">
        <v>9367</v>
      </c>
      <c r="B1143" s="1059" t="s">
        <v>10441</v>
      </c>
      <c r="C1143" s="1060" t="s">
        <v>2974</v>
      </c>
      <c r="D1143" s="1061">
        <v>164.04</v>
      </c>
    </row>
    <row r="1144" spans="1:4" x14ac:dyDescent="0.2">
      <c r="A1144" s="1058">
        <v>9366</v>
      </c>
      <c r="B1144" s="1059" t="s">
        <v>10440</v>
      </c>
      <c r="C1144" s="1060" t="s">
        <v>2974</v>
      </c>
      <c r="D1144" s="1061">
        <v>47.56</v>
      </c>
    </row>
    <row r="1145" spans="1:4" x14ac:dyDescent="0.2">
      <c r="A1145" s="1058">
        <v>9382</v>
      </c>
      <c r="B1145" s="1059" t="s">
        <v>10454</v>
      </c>
      <c r="C1145" s="1060" t="s">
        <v>2974</v>
      </c>
      <c r="D1145" s="1061">
        <v>63.4</v>
      </c>
    </row>
    <row r="1146" spans="1:4" x14ac:dyDescent="0.2">
      <c r="A1146" s="1058">
        <v>9383</v>
      </c>
      <c r="B1146" s="1059" t="s">
        <v>10455</v>
      </c>
      <c r="C1146" s="1060" t="s">
        <v>2974</v>
      </c>
      <c r="D1146" s="1061">
        <v>71.27</v>
      </c>
    </row>
    <row r="1147" spans="1:4" x14ac:dyDescent="0.2">
      <c r="A1147" s="1058">
        <v>9384</v>
      </c>
      <c r="B1147" s="1059" t="s">
        <v>10456</v>
      </c>
      <c r="C1147" s="1060" t="s">
        <v>2974</v>
      </c>
      <c r="D1147" s="1061">
        <v>94.69</v>
      </c>
    </row>
    <row r="1148" spans="1:4" ht="22.5" x14ac:dyDescent="0.2">
      <c r="A1148" s="1058">
        <v>9466</v>
      </c>
      <c r="B1148" s="1059" t="s">
        <v>21542</v>
      </c>
      <c r="C1148" s="1060" t="s">
        <v>24235</v>
      </c>
      <c r="D1148" s="1061">
        <v>228.55</v>
      </c>
    </row>
    <row r="1149" spans="1:4" ht="22.5" x14ac:dyDescent="0.2">
      <c r="A1149" s="1058">
        <v>44</v>
      </c>
      <c r="B1149" s="1059" t="s">
        <v>21477</v>
      </c>
      <c r="C1149" s="1060" t="s">
        <v>24235</v>
      </c>
      <c r="D1149" s="1061">
        <v>270.58</v>
      </c>
    </row>
    <row r="1150" spans="1:4" x14ac:dyDescent="0.2">
      <c r="A1150" s="1058">
        <v>2192</v>
      </c>
      <c r="B1150" s="1059" t="s">
        <v>21488</v>
      </c>
      <c r="C1150" s="1060" t="s">
        <v>24235</v>
      </c>
      <c r="D1150" s="1061">
        <v>61.89</v>
      </c>
    </row>
    <row r="1151" spans="1:4" x14ac:dyDescent="0.2">
      <c r="A1151" s="1058">
        <v>2685</v>
      </c>
      <c r="B1151" s="1059" t="s">
        <v>21493</v>
      </c>
      <c r="C1151" s="1060" t="s">
        <v>24235</v>
      </c>
      <c r="D1151" s="1061">
        <v>76.930000000000007</v>
      </c>
    </row>
    <row r="1152" spans="1:4" x14ac:dyDescent="0.2">
      <c r="A1152" s="1058">
        <v>2686</v>
      </c>
      <c r="B1152" s="1059" t="s">
        <v>21494</v>
      </c>
      <c r="C1152" s="1060" t="s">
        <v>24235</v>
      </c>
      <c r="D1152" s="1061">
        <v>88.33</v>
      </c>
    </row>
    <row r="1153" spans="1:4" x14ac:dyDescent="0.2">
      <c r="A1153" s="1058">
        <v>4833</v>
      </c>
      <c r="B1153" s="1059" t="s">
        <v>21507</v>
      </c>
      <c r="C1153" s="1060" t="s">
        <v>24235</v>
      </c>
      <c r="D1153" s="1061">
        <v>122.41</v>
      </c>
    </row>
    <row r="1154" spans="1:4" x14ac:dyDescent="0.2">
      <c r="A1154" s="1058">
        <v>4481</v>
      </c>
      <c r="B1154" s="1059" t="s">
        <v>21504</v>
      </c>
      <c r="C1154" s="1060" t="s">
        <v>24235</v>
      </c>
      <c r="D1154" s="1061">
        <v>158.53</v>
      </c>
    </row>
    <row r="1155" spans="1:4" x14ac:dyDescent="0.2">
      <c r="A1155" s="1058">
        <v>7888</v>
      </c>
      <c r="B1155" s="1059" t="s">
        <v>21537</v>
      </c>
      <c r="C1155" s="1060" t="s">
        <v>24235</v>
      </c>
      <c r="D1155" s="1061">
        <v>84.85</v>
      </c>
    </row>
    <row r="1156" spans="1:4" x14ac:dyDescent="0.2">
      <c r="A1156" s="1058">
        <v>45</v>
      </c>
      <c r="B1156" s="1059" t="s">
        <v>21478</v>
      </c>
      <c r="C1156" s="1060" t="s">
        <v>24235</v>
      </c>
      <c r="D1156" s="1061">
        <v>79.78</v>
      </c>
    </row>
    <row r="1157" spans="1:4" x14ac:dyDescent="0.2">
      <c r="A1157" s="1058">
        <v>9361</v>
      </c>
      <c r="B1157" s="1059" t="s">
        <v>21541</v>
      </c>
      <c r="C1157" s="1060" t="s">
        <v>24235</v>
      </c>
      <c r="D1157" s="1061">
        <v>196.96</v>
      </c>
    </row>
    <row r="1158" spans="1:4" x14ac:dyDescent="0.2">
      <c r="A1158" s="1058">
        <v>312</v>
      </c>
      <c r="B1158" s="1059" t="s">
        <v>12945</v>
      </c>
      <c r="C1158" s="1060" t="s">
        <v>2352</v>
      </c>
      <c r="D1158" s="1061">
        <v>0.65</v>
      </c>
    </row>
    <row r="1159" spans="1:4" x14ac:dyDescent="0.2">
      <c r="A1159" s="1058">
        <v>313</v>
      </c>
      <c r="B1159" s="1059" t="s">
        <v>12946</v>
      </c>
      <c r="C1159" s="1060" t="s">
        <v>2352</v>
      </c>
      <c r="D1159" s="1061">
        <v>1.05</v>
      </c>
    </row>
    <row r="1160" spans="1:4" x14ac:dyDescent="0.2">
      <c r="A1160" s="1058">
        <v>314</v>
      </c>
      <c r="B1160" s="1059" t="s">
        <v>12947</v>
      </c>
      <c r="C1160" s="1060" t="s">
        <v>2352</v>
      </c>
      <c r="D1160" s="1061">
        <v>1.22</v>
      </c>
    </row>
    <row r="1161" spans="1:4" x14ac:dyDescent="0.2">
      <c r="A1161" s="1058">
        <v>315</v>
      </c>
      <c r="B1161" s="1059" t="s">
        <v>12948</v>
      </c>
      <c r="C1161" s="1060" t="s">
        <v>2352</v>
      </c>
      <c r="D1161" s="1061">
        <v>1.95</v>
      </c>
    </row>
    <row r="1162" spans="1:4" x14ac:dyDescent="0.2">
      <c r="A1162" s="1058">
        <v>317</v>
      </c>
      <c r="B1162" s="1059" t="s">
        <v>12950</v>
      </c>
      <c r="C1162" s="1060" t="s">
        <v>2352</v>
      </c>
      <c r="D1162" s="1061">
        <v>3.6</v>
      </c>
    </row>
    <row r="1163" spans="1:4" x14ac:dyDescent="0.2">
      <c r="A1163" s="1058">
        <v>316</v>
      </c>
      <c r="B1163" s="1059" t="s">
        <v>12949</v>
      </c>
      <c r="C1163" s="1060" t="s">
        <v>2352</v>
      </c>
      <c r="D1163" s="1061">
        <v>3.1</v>
      </c>
    </row>
    <row r="1164" spans="1:4" x14ac:dyDescent="0.2">
      <c r="A1164" s="1058">
        <v>3205</v>
      </c>
      <c r="B1164" s="1059" t="s">
        <v>14992</v>
      </c>
      <c r="C1164" s="1060" t="s">
        <v>2352</v>
      </c>
      <c r="D1164" s="1061">
        <v>4.99</v>
      </c>
    </row>
    <row r="1165" spans="1:4" x14ac:dyDescent="0.2">
      <c r="A1165" s="1058">
        <v>318</v>
      </c>
      <c r="B1165" s="1059" t="s">
        <v>12951</v>
      </c>
      <c r="C1165" s="1060" t="s">
        <v>2352</v>
      </c>
      <c r="D1165" s="1061">
        <v>10.37</v>
      </c>
    </row>
    <row r="1166" spans="1:4" x14ac:dyDescent="0.2">
      <c r="A1166" s="1058">
        <v>323</v>
      </c>
      <c r="B1166" s="1059" t="s">
        <v>12956</v>
      </c>
      <c r="C1166" s="1060" t="s">
        <v>2352</v>
      </c>
      <c r="D1166" s="1061">
        <v>4.05</v>
      </c>
    </row>
    <row r="1167" spans="1:4" ht="22.5" x14ac:dyDescent="0.2">
      <c r="A1167" s="1058">
        <v>9285</v>
      </c>
      <c r="B1167" s="1059" t="s">
        <v>17943</v>
      </c>
      <c r="C1167" s="1060" t="s">
        <v>2352</v>
      </c>
      <c r="D1167" s="1061">
        <v>15.59</v>
      </c>
    </row>
    <row r="1168" spans="1:4" ht="22.5" x14ac:dyDescent="0.2">
      <c r="A1168" s="1058">
        <v>9284</v>
      </c>
      <c r="B1168" s="1059" t="s">
        <v>17942</v>
      </c>
      <c r="C1168" s="1060" t="s">
        <v>2352</v>
      </c>
      <c r="D1168" s="1061">
        <v>12.17</v>
      </c>
    </row>
    <row r="1169" spans="1:4" ht="22.5" x14ac:dyDescent="0.2">
      <c r="A1169" s="1058">
        <v>3894</v>
      </c>
      <c r="B1169" s="1059" t="s">
        <v>15389</v>
      </c>
      <c r="C1169" s="1060" t="s">
        <v>2352</v>
      </c>
      <c r="D1169" s="1061">
        <v>51.15</v>
      </c>
    </row>
    <row r="1170" spans="1:4" ht="22.5" x14ac:dyDescent="0.2">
      <c r="A1170" s="1058">
        <v>3893</v>
      </c>
      <c r="B1170" s="1059" t="s">
        <v>15388</v>
      </c>
      <c r="C1170" s="1060" t="s">
        <v>2352</v>
      </c>
      <c r="D1170" s="1061">
        <v>42.65</v>
      </c>
    </row>
    <row r="1171" spans="1:4" ht="22.5" x14ac:dyDescent="0.2">
      <c r="A1171" s="1058">
        <v>640</v>
      </c>
      <c r="B1171" s="1059" t="s">
        <v>13186</v>
      </c>
      <c r="C1171" s="1060" t="s">
        <v>2352</v>
      </c>
      <c r="D1171" s="1061">
        <v>16.13</v>
      </c>
    </row>
    <row r="1172" spans="1:4" ht="22.5" x14ac:dyDescent="0.2">
      <c r="A1172" s="1058">
        <v>3892</v>
      </c>
      <c r="B1172" s="1059" t="s">
        <v>15387</v>
      </c>
      <c r="C1172" s="1060" t="s">
        <v>2352</v>
      </c>
      <c r="D1172" s="1061">
        <v>9.16</v>
      </c>
    </row>
    <row r="1173" spans="1:4" ht="22.5" x14ac:dyDescent="0.2">
      <c r="A1173" s="1058">
        <v>3896</v>
      </c>
      <c r="B1173" s="1059" t="s">
        <v>15391</v>
      </c>
      <c r="C1173" s="1060" t="s">
        <v>2352</v>
      </c>
      <c r="D1173" s="1061">
        <v>134.46</v>
      </c>
    </row>
    <row r="1174" spans="1:4" ht="22.5" x14ac:dyDescent="0.2">
      <c r="A1174" s="1058">
        <v>3895</v>
      </c>
      <c r="B1174" s="1059" t="s">
        <v>15390</v>
      </c>
      <c r="C1174" s="1060" t="s">
        <v>2352</v>
      </c>
      <c r="D1174" s="1061">
        <v>48</v>
      </c>
    </row>
    <row r="1175" spans="1:4" ht="22.5" x14ac:dyDescent="0.2">
      <c r="A1175" s="1058">
        <v>3901</v>
      </c>
      <c r="B1175" s="1059" t="s">
        <v>15396</v>
      </c>
      <c r="C1175" s="1060" t="s">
        <v>2352</v>
      </c>
      <c r="D1175" s="1061">
        <v>28.6</v>
      </c>
    </row>
    <row r="1176" spans="1:4" ht="22.5" x14ac:dyDescent="0.2">
      <c r="A1176" s="1058">
        <v>3900</v>
      </c>
      <c r="B1176" s="1059" t="s">
        <v>15395</v>
      </c>
      <c r="C1176" s="1060" t="s">
        <v>2352</v>
      </c>
      <c r="D1176" s="1061">
        <v>21.52</v>
      </c>
    </row>
    <row r="1177" spans="1:4" x14ac:dyDescent="0.2">
      <c r="A1177" s="1058">
        <v>3899</v>
      </c>
      <c r="B1177" s="1062"/>
      <c r="C1177" s="1060" t="s">
        <v>2352</v>
      </c>
      <c r="D1177" s="1061">
        <v>17.55</v>
      </c>
    </row>
    <row r="1178" spans="1:4" ht="22.5" x14ac:dyDescent="0.2">
      <c r="A1178" s="1062"/>
      <c r="B1178" s="1059" t="s">
        <v>15394</v>
      </c>
      <c r="C1178" s="1062"/>
      <c r="D1178" s="1062"/>
    </row>
    <row r="1179" spans="1:4" ht="22.5" x14ac:dyDescent="0.2">
      <c r="A1179" s="1058">
        <v>3897</v>
      </c>
      <c r="B1179" s="1059" t="s">
        <v>15392</v>
      </c>
      <c r="C1179" s="1060" t="s">
        <v>2352</v>
      </c>
      <c r="D1179" s="1061">
        <v>10.43</v>
      </c>
    </row>
    <row r="1180" spans="1:4" ht="22.5" x14ac:dyDescent="0.2">
      <c r="A1180" s="1058">
        <v>3903</v>
      </c>
      <c r="B1180" s="1059" t="s">
        <v>15398</v>
      </c>
      <c r="C1180" s="1060" t="s">
        <v>2352</v>
      </c>
      <c r="D1180" s="1061">
        <v>134.46</v>
      </c>
    </row>
    <row r="1181" spans="1:4" ht="22.5" x14ac:dyDescent="0.2">
      <c r="A1181" s="1058">
        <v>3902</v>
      </c>
      <c r="B1181" s="1059" t="s">
        <v>15397</v>
      </c>
      <c r="C1181" s="1060" t="s">
        <v>2352</v>
      </c>
      <c r="D1181" s="1061">
        <v>41.96</v>
      </c>
    </row>
    <row r="1182" spans="1:4" ht="22.5" x14ac:dyDescent="0.2">
      <c r="A1182" s="1058">
        <v>3898</v>
      </c>
      <c r="B1182" s="1059" t="s">
        <v>15393</v>
      </c>
      <c r="C1182" s="1060" t="s">
        <v>2352</v>
      </c>
      <c r="D1182" s="1061">
        <v>10.45</v>
      </c>
    </row>
    <row r="1183" spans="1:4" ht="22.5" x14ac:dyDescent="0.2">
      <c r="A1183" s="1058">
        <v>3904</v>
      </c>
      <c r="B1183" s="1059" t="s">
        <v>15399</v>
      </c>
      <c r="C1183" s="1060" t="s">
        <v>2352</v>
      </c>
      <c r="D1183" s="1061">
        <v>4.3</v>
      </c>
    </row>
    <row r="1184" spans="1:4" ht="22.5" x14ac:dyDescent="0.2">
      <c r="A1184" s="1058">
        <v>3907</v>
      </c>
      <c r="B1184" s="1059" t="s">
        <v>15402</v>
      </c>
      <c r="C1184" s="1060" t="s">
        <v>2352</v>
      </c>
      <c r="D1184" s="1061">
        <v>51.15</v>
      </c>
    </row>
    <row r="1185" spans="1:4" ht="22.5" x14ac:dyDescent="0.2">
      <c r="A1185" s="1058">
        <v>3906</v>
      </c>
      <c r="B1185" s="1059" t="s">
        <v>15401</v>
      </c>
      <c r="C1185" s="1060" t="s">
        <v>2352</v>
      </c>
      <c r="D1185" s="1061">
        <v>42.65</v>
      </c>
    </row>
    <row r="1186" spans="1:4" ht="22.5" x14ac:dyDescent="0.2">
      <c r="A1186" s="1058">
        <v>3905</v>
      </c>
      <c r="B1186" s="1059" t="s">
        <v>15400</v>
      </c>
      <c r="C1186" s="1060" t="s">
        <v>2352</v>
      </c>
      <c r="D1186" s="1061">
        <v>23.2</v>
      </c>
    </row>
    <row r="1187" spans="1:4" ht="22.5" x14ac:dyDescent="0.2">
      <c r="A1187" s="1058">
        <v>3909</v>
      </c>
      <c r="B1187" s="1059" t="s">
        <v>15404</v>
      </c>
      <c r="C1187" s="1060" t="s">
        <v>2352</v>
      </c>
      <c r="D1187" s="1061">
        <v>99.49</v>
      </c>
    </row>
    <row r="1188" spans="1:4" ht="22.5" x14ac:dyDescent="0.2">
      <c r="A1188" s="1058">
        <v>3908</v>
      </c>
      <c r="B1188" s="1059" t="s">
        <v>15403</v>
      </c>
      <c r="C1188" s="1060" t="s">
        <v>2352</v>
      </c>
      <c r="D1188" s="1061">
        <v>69.989999999999995</v>
      </c>
    </row>
    <row r="1189" spans="1:4" ht="22.5" x14ac:dyDescent="0.2">
      <c r="A1189" s="1058">
        <v>3910</v>
      </c>
      <c r="B1189" s="1059" t="s">
        <v>15405</v>
      </c>
      <c r="C1189" s="1060" t="s">
        <v>2352</v>
      </c>
      <c r="D1189" s="1061">
        <v>115</v>
      </c>
    </row>
    <row r="1190" spans="1:4" ht="22.5" x14ac:dyDescent="0.2">
      <c r="A1190" s="1058">
        <v>645</v>
      </c>
      <c r="B1190" s="1059" t="s">
        <v>13191</v>
      </c>
      <c r="C1190" s="1060" t="s">
        <v>2352</v>
      </c>
      <c r="D1190" s="1061">
        <v>13</v>
      </c>
    </row>
    <row r="1191" spans="1:4" ht="22.5" x14ac:dyDescent="0.2">
      <c r="A1191" s="1058">
        <v>3913</v>
      </c>
      <c r="B1191" s="1059" t="s">
        <v>15408</v>
      </c>
      <c r="C1191" s="1060" t="s">
        <v>2352</v>
      </c>
      <c r="D1191" s="1061">
        <v>51.15</v>
      </c>
    </row>
    <row r="1192" spans="1:4" ht="22.5" x14ac:dyDescent="0.2">
      <c r="A1192" s="1058">
        <v>3912</v>
      </c>
      <c r="B1192" s="1059" t="s">
        <v>15407</v>
      </c>
      <c r="C1192" s="1060" t="s">
        <v>2352</v>
      </c>
      <c r="D1192" s="1061">
        <v>42.65</v>
      </c>
    </row>
    <row r="1193" spans="1:4" ht="22.5" x14ac:dyDescent="0.2">
      <c r="A1193" s="1058">
        <v>641</v>
      </c>
      <c r="B1193" s="1059" t="s">
        <v>13187</v>
      </c>
      <c r="C1193" s="1060" t="s">
        <v>2352</v>
      </c>
      <c r="D1193" s="1061">
        <v>18.5</v>
      </c>
    </row>
    <row r="1194" spans="1:4" ht="22.5" x14ac:dyDescent="0.2">
      <c r="A1194" s="1058">
        <v>3911</v>
      </c>
      <c r="B1194" s="1059" t="s">
        <v>15406</v>
      </c>
      <c r="C1194" s="1060" t="s">
        <v>2352</v>
      </c>
      <c r="D1194" s="1061">
        <v>17.100000000000001</v>
      </c>
    </row>
    <row r="1195" spans="1:4" ht="22.5" x14ac:dyDescent="0.2">
      <c r="A1195" s="1058">
        <v>3915</v>
      </c>
      <c r="B1195" s="1059" t="s">
        <v>15410</v>
      </c>
      <c r="C1195" s="1060" t="s">
        <v>2352</v>
      </c>
      <c r="D1195" s="1061">
        <v>108.56</v>
      </c>
    </row>
    <row r="1196" spans="1:4" ht="22.5" x14ac:dyDescent="0.2">
      <c r="A1196" s="1058">
        <v>3914</v>
      </c>
      <c r="B1196" s="1059" t="s">
        <v>15409</v>
      </c>
      <c r="C1196" s="1060" t="s">
        <v>2352</v>
      </c>
      <c r="D1196" s="1061">
        <v>69.989999999999995</v>
      </c>
    </row>
    <row r="1197" spans="1:4" ht="22.5" x14ac:dyDescent="0.2">
      <c r="A1197" s="1058">
        <v>646</v>
      </c>
      <c r="B1197" s="1059" t="s">
        <v>13192</v>
      </c>
      <c r="C1197" s="1060" t="s">
        <v>2352</v>
      </c>
      <c r="D1197" s="1061">
        <v>13</v>
      </c>
    </row>
    <row r="1198" spans="1:4" ht="22.5" x14ac:dyDescent="0.2">
      <c r="A1198" s="1058">
        <v>11599</v>
      </c>
      <c r="B1198" s="1059" t="s">
        <v>19242</v>
      </c>
      <c r="C1198" s="1060" t="s">
        <v>2352</v>
      </c>
      <c r="D1198" s="1061">
        <v>249.54</v>
      </c>
    </row>
    <row r="1199" spans="1:4" ht="22.5" x14ac:dyDescent="0.2">
      <c r="A1199" s="1058">
        <v>3919</v>
      </c>
      <c r="B1199" s="1059" t="s">
        <v>15414</v>
      </c>
      <c r="C1199" s="1060" t="s">
        <v>2352</v>
      </c>
      <c r="D1199" s="1061">
        <v>51.15</v>
      </c>
    </row>
    <row r="1200" spans="1:4" ht="22.5" x14ac:dyDescent="0.2">
      <c r="A1200" s="1058">
        <v>3916</v>
      </c>
      <c r="B1200" s="1059" t="s">
        <v>15411</v>
      </c>
      <c r="C1200" s="1060" t="s">
        <v>2352</v>
      </c>
      <c r="D1200" s="1061">
        <v>10.119999999999999</v>
      </c>
    </row>
    <row r="1201" spans="1:4" ht="22.5" x14ac:dyDescent="0.2">
      <c r="A1201" s="1058">
        <v>3921</v>
      </c>
      <c r="B1201" s="1059" t="s">
        <v>15416</v>
      </c>
      <c r="C1201" s="1060" t="s">
        <v>2352</v>
      </c>
      <c r="D1201" s="1061">
        <v>134.46</v>
      </c>
    </row>
    <row r="1202" spans="1:4" ht="22.5" x14ac:dyDescent="0.2">
      <c r="A1202" s="1058">
        <v>3920</v>
      </c>
      <c r="B1202" s="1059" t="s">
        <v>15415</v>
      </c>
      <c r="C1202" s="1060" t="s">
        <v>2352</v>
      </c>
      <c r="D1202" s="1061">
        <v>77.349999999999994</v>
      </c>
    </row>
    <row r="1203" spans="1:4" ht="22.5" x14ac:dyDescent="0.2">
      <c r="A1203" s="1058">
        <v>3925</v>
      </c>
      <c r="B1203" s="1059" t="s">
        <v>15420</v>
      </c>
      <c r="C1203" s="1060" t="s">
        <v>2352</v>
      </c>
      <c r="D1203" s="1061">
        <v>51.15</v>
      </c>
    </row>
    <row r="1204" spans="1:4" ht="22.5" x14ac:dyDescent="0.2">
      <c r="A1204" s="1058">
        <v>3924</v>
      </c>
      <c r="B1204" s="1059" t="s">
        <v>15419</v>
      </c>
      <c r="C1204" s="1060" t="s">
        <v>2352</v>
      </c>
      <c r="D1204" s="1061">
        <v>50.15</v>
      </c>
    </row>
    <row r="1205" spans="1:4" ht="22.5" x14ac:dyDescent="0.2">
      <c r="A1205" s="1058">
        <v>3923</v>
      </c>
      <c r="B1205" s="1059" t="s">
        <v>15418</v>
      </c>
      <c r="C1205" s="1060" t="s">
        <v>2352</v>
      </c>
      <c r="D1205" s="1061">
        <v>20.05</v>
      </c>
    </row>
    <row r="1206" spans="1:4" ht="22.5" x14ac:dyDescent="0.2">
      <c r="A1206" s="1058">
        <v>3922</v>
      </c>
      <c r="B1206" s="1059" t="s">
        <v>15417</v>
      </c>
      <c r="C1206" s="1060" t="s">
        <v>2352</v>
      </c>
      <c r="D1206" s="1061">
        <v>12.37</v>
      </c>
    </row>
    <row r="1207" spans="1:4" ht="22.5" x14ac:dyDescent="0.2">
      <c r="A1207" s="1058">
        <v>3927</v>
      </c>
      <c r="B1207" s="1059" t="s">
        <v>15422</v>
      </c>
      <c r="C1207" s="1060" t="s">
        <v>2352</v>
      </c>
      <c r="D1207" s="1061">
        <v>119.3</v>
      </c>
    </row>
    <row r="1208" spans="1:4" ht="22.5" x14ac:dyDescent="0.2">
      <c r="A1208" s="1058">
        <v>3926</v>
      </c>
      <c r="B1208" s="1059" t="s">
        <v>15421</v>
      </c>
      <c r="C1208" s="1060" t="s">
        <v>2352</v>
      </c>
      <c r="D1208" s="1061">
        <v>69.989999999999995</v>
      </c>
    </row>
    <row r="1209" spans="1:4" ht="22.5" x14ac:dyDescent="0.2">
      <c r="A1209" s="1058">
        <v>648</v>
      </c>
      <c r="B1209" s="1059" t="s">
        <v>13194</v>
      </c>
      <c r="C1209" s="1060" t="s">
        <v>2352</v>
      </c>
      <c r="D1209" s="1061">
        <v>12.45</v>
      </c>
    </row>
    <row r="1210" spans="1:4" ht="22.5" x14ac:dyDescent="0.2">
      <c r="A1210" s="1058">
        <v>3928</v>
      </c>
      <c r="B1210" s="1059" t="s">
        <v>15423</v>
      </c>
      <c r="C1210" s="1060" t="s">
        <v>2352</v>
      </c>
      <c r="D1210" s="1061">
        <v>17.100000000000001</v>
      </c>
    </row>
    <row r="1211" spans="1:4" ht="22.5" x14ac:dyDescent="0.2">
      <c r="A1211" s="1058">
        <v>3932</v>
      </c>
      <c r="B1211" s="1059" t="s">
        <v>15427</v>
      </c>
      <c r="C1211" s="1060" t="s">
        <v>2352</v>
      </c>
      <c r="D1211" s="1061">
        <v>40.229999999999997</v>
      </c>
    </row>
    <row r="1212" spans="1:4" ht="22.5" x14ac:dyDescent="0.2">
      <c r="A1212" s="1058">
        <v>3931</v>
      </c>
      <c r="B1212" s="1059" t="s">
        <v>15426</v>
      </c>
      <c r="C1212" s="1060" t="s">
        <v>2352</v>
      </c>
      <c r="D1212" s="1061">
        <v>28.14</v>
      </c>
    </row>
    <row r="1213" spans="1:4" ht="22.5" x14ac:dyDescent="0.2">
      <c r="A1213" s="1058">
        <v>3930</v>
      </c>
      <c r="B1213" s="1059" t="s">
        <v>15425</v>
      </c>
      <c r="C1213" s="1060" t="s">
        <v>2352</v>
      </c>
      <c r="D1213" s="1061">
        <v>18.59</v>
      </c>
    </row>
    <row r="1214" spans="1:4" ht="22.5" x14ac:dyDescent="0.2">
      <c r="A1214" s="1058">
        <v>3934</v>
      </c>
      <c r="B1214" s="1059" t="s">
        <v>15429</v>
      </c>
      <c r="C1214" s="1060" t="s">
        <v>2352</v>
      </c>
      <c r="D1214" s="1061">
        <v>134.46</v>
      </c>
    </row>
    <row r="1215" spans="1:4" ht="22.5" x14ac:dyDescent="0.2">
      <c r="A1215" s="1058">
        <v>3933</v>
      </c>
      <c r="B1215" s="1059" t="s">
        <v>15428</v>
      </c>
      <c r="C1215" s="1060" t="s">
        <v>2352</v>
      </c>
      <c r="D1215" s="1061">
        <v>69.16</v>
      </c>
    </row>
    <row r="1216" spans="1:4" ht="22.5" x14ac:dyDescent="0.2">
      <c r="A1216" s="1058">
        <v>3929</v>
      </c>
      <c r="B1216" s="1059" t="s">
        <v>15424</v>
      </c>
      <c r="C1216" s="1060" t="s">
        <v>2352</v>
      </c>
      <c r="D1216" s="1061">
        <v>11.52</v>
      </c>
    </row>
    <row r="1217" spans="1:4" ht="22.5" x14ac:dyDescent="0.2">
      <c r="A1217" s="1058">
        <v>3939</v>
      </c>
      <c r="B1217" s="1059" t="s">
        <v>15434</v>
      </c>
      <c r="C1217" s="1060" t="s">
        <v>2352</v>
      </c>
      <c r="D1217" s="1061">
        <v>40.229999999999997</v>
      </c>
    </row>
    <row r="1218" spans="1:4" ht="22.5" x14ac:dyDescent="0.2">
      <c r="A1218" s="1058">
        <v>3938</v>
      </c>
      <c r="B1218" s="1059" t="s">
        <v>15433</v>
      </c>
      <c r="C1218" s="1060" t="s">
        <v>2352</v>
      </c>
      <c r="D1218" s="1061">
        <v>28.14</v>
      </c>
    </row>
    <row r="1219" spans="1:4" ht="22.5" x14ac:dyDescent="0.2">
      <c r="A1219" s="1058">
        <v>3937</v>
      </c>
      <c r="B1219" s="1059" t="s">
        <v>15432</v>
      </c>
      <c r="C1219" s="1060" t="s">
        <v>2352</v>
      </c>
      <c r="D1219" s="1061">
        <v>18.59</v>
      </c>
    </row>
    <row r="1220" spans="1:4" ht="22.5" x14ac:dyDescent="0.2">
      <c r="A1220" s="1058">
        <v>3935</v>
      </c>
      <c r="B1220" s="1059" t="s">
        <v>15430</v>
      </c>
      <c r="C1220" s="1060" t="s">
        <v>2352</v>
      </c>
      <c r="D1220" s="1061">
        <v>10.93</v>
      </c>
    </row>
    <row r="1221" spans="1:4" ht="22.5" x14ac:dyDescent="0.2">
      <c r="A1221" s="1058">
        <v>3941</v>
      </c>
      <c r="B1221" s="1059" t="s">
        <v>15436</v>
      </c>
      <c r="C1221" s="1060" t="s">
        <v>2352</v>
      </c>
      <c r="D1221" s="1061">
        <v>134.46</v>
      </c>
    </row>
    <row r="1222" spans="1:4" ht="22.5" x14ac:dyDescent="0.2">
      <c r="A1222" s="1058">
        <v>3940</v>
      </c>
      <c r="B1222" s="1059" t="s">
        <v>15435</v>
      </c>
      <c r="C1222" s="1060" t="s">
        <v>2352</v>
      </c>
      <c r="D1222" s="1061">
        <v>69.16</v>
      </c>
    </row>
    <row r="1223" spans="1:4" ht="22.5" x14ac:dyDescent="0.2">
      <c r="A1223" s="1058">
        <v>3936</v>
      </c>
      <c r="B1223" s="1059" t="s">
        <v>15431</v>
      </c>
      <c r="C1223" s="1060" t="s">
        <v>2352</v>
      </c>
      <c r="D1223" s="1061">
        <v>18.8</v>
      </c>
    </row>
    <row r="1224" spans="1:4" ht="22.5" x14ac:dyDescent="0.2">
      <c r="A1224" s="1058">
        <v>3942</v>
      </c>
      <c r="B1224" s="1059" t="s">
        <v>15437</v>
      </c>
      <c r="C1224" s="1060" t="s">
        <v>2352</v>
      </c>
      <c r="D1224" s="1061">
        <v>15</v>
      </c>
    </row>
    <row r="1225" spans="1:4" ht="22.5" x14ac:dyDescent="0.2">
      <c r="A1225" s="1058">
        <v>642</v>
      </c>
      <c r="B1225" s="1059" t="s">
        <v>13188</v>
      </c>
      <c r="C1225" s="1060" t="s">
        <v>2352</v>
      </c>
      <c r="D1225" s="1061">
        <v>16.440000000000001</v>
      </c>
    </row>
    <row r="1226" spans="1:4" ht="22.5" x14ac:dyDescent="0.2">
      <c r="A1226" s="1058">
        <v>3944</v>
      </c>
      <c r="B1226" s="1059" t="s">
        <v>15439</v>
      </c>
      <c r="C1226" s="1060" t="s">
        <v>2352</v>
      </c>
      <c r="D1226" s="1061">
        <v>36.76</v>
      </c>
    </row>
    <row r="1227" spans="1:4" ht="22.5" x14ac:dyDescent="0.2">
      <c r="A1227" s="1058">
        <v>3943</v>
      </c>
      <c r="B1227" s="1059" t="s">
        <v>15438</v>
      </c>
      <c r="C1227" s="1060" t="s">
        <v>2352</v>
      </c>
      <c r="D1227" s="1061">
        <v>42.65</v>
      </c>
    </row>
    <row r="1228" spans="1:4" ht="22.5" x14ac:dyDescent="0.2">
      <c r="A1228" s="1058">
        <v>643</v>
      </c>
      <c r="B1228" s="1059" t="s">
        <v>13189</v>
      </c>
      <c r="C1228" s="1060" t="s">
        <v>2352</v>
      </c>
      <c r="D1228" s="1061">
        <v>19.190000000000001</v>
      </c>
    </row>
    <row r="1229" spans="1:4" ht="22.5" x14ac:dyDescent="0.2">
      <c r="A1229" s="1058">
        <v>3946</v>
      </c>
      <c r="B1229" s="1059" t="s">
        <v>15441</v>
      </c>
      <c r="C1229" s="1060" t="s">
        <v>2352</v>
      </c>
      <c r="D1229" s="1061">
        <v>134.46</v>
      </c>
    </row>
    <row r="1230" spans="1:4" ht="22.5" x14ac:dyDescent="0.2">
      <c r="A1230" s="1058">
        <v>3945</v>
      </c>
      <c r="B1230" s="1059" t="s">
        <v>15440</v>
      </c>
      <c r="C1230" s="1060" t="s">
        <v>2352</v>
      </c>
      <c r="D1230" s="1061">
        <v>56.76</v>
      </c>
    </row>
    <row r="1231" spans="1:4" ht="22.5" x14ac:dyDescent="0.2">
      <c r="A1231" s="1058">
        <v>3947</v>
      </c>
      <c r="B1231" s="1059" t="s">
        <v>15442</v>
      </c>
      <c r="C1231" s="1060" t="s">
        <v>2352</v>
      </c>
      <c r="D1231" s="1061">
        <v>10.93</v>
      </c>
    </row>
    <row r="1232" spans="1:4" ht="22.5" x14ac:dyDescent="0.2">
      <c r="A1232" s="1058">
        <v>3948</v>
      </c>
      <c r="B1232" s="1059" t="s">
        <v>15443</v>
      </c>
      <c r="C1232" s="1060" t="s">
        <v>2352</v>
      </c>
      <c r="D1232" s="1061">
        <v>18.8</v>
      </c>
    </row>
    <row r="1233" spans="1:4" ht="22.5" x14ac:dyDescent="0.2">
      <c r="A1233" s="1058">
        <v>3951</v>
      </c>
      <c r="B1233" s="1059" t="s">
        <v>15446</v>
      </c>
      <c r="C1233" s="1060" t="s">
        <v>2352</v>
      </c>
      <c r="D1233" s="1061">
        <v>36.630000000000003</v>
      </c>
    </row>
    <row r="1234" spans="1:4" ht="22.5" x14ac:dyDescent="0.2">
      <c r="A1234" s="1058">
        <v>3950</v>
      </c>
      <c r="B1234" s="1059" t="s">
        <v>15445</v>
      </c>
      <c r="C1234" s="1060" t="s">
        <v>2352</v>
      </c>
      <c r="D1234" s="1061">
        <v>28.14</v>
      </c>
    </row>
    <row r="1235" spans="1:4" ht="22.5" x14ac:dyDescent="0.2">
      <c r="A1235" s="1058">
        <v>3949</v>
      </c>
      <c r="B1235" s="1059" t="s">
        <v>15444</v>
      </c>
      <c r="C1235" s="1060" t="s">
        <v>2352</v>
      </c>
      <c r="D1235" s="1061">
        <v>18.59</v>
      </c>
    </row>
    <row r="1236" spans="1:4" ht="22.5" x14ac:dyDescent="0.2">
      <c r="A1236" s="1058">
        <v>3953</v>
      </c>
      <c r="B1236" s="1059" t="s">
        <v>15448</v>
      </c>
      <c r="C1236" s="1060" t="s">
        <v>2352</v>
      </c>
      <c r="D1236" s="1061">
        <v>134.46</v>
      </c>
    </row>
    <row r="1237" spans="1:4" ht="22.5" x14ac:dyDescent="0.2">
      <c r="A1237" s="1058">
        <v>3952</v>
      </c>
      <c r="B1237" s="1059" t="s">
        <v>15447</v>
      </c>
      <c r="C1237" s="1060" t="s">
        <v>2352</v>
      </c>
      <c r="D1237" s="1061">
        <v>69.989999999999995</v>
      </c>
    </row>
    <row r="1238" spans="1:4" ht="22.5" x14ac:dyDescent="0.2">
      <c r="A1238" s="1058">
        <v>13076</v>
      </c>
      <c r="B1238" s="1059" t="s">
        <v>20092</v>
      </c>
      <c r="C1238" s="1060" t="s">
        <v>2974</v>
      </c>
      <c r="D1238" s="1061">
        <v>221</v>
      </c>
    </row>
    <row r="1239" spans="1:4" x14ac:dyDescent="0.2">
      <c r="A1239" s="1058">
        <v>13077</v>
      </c>
      <c r="B1239" s="1059" t="s">
        <v>20093</v>
      </c>
      <c r="C1239" s="1060" t="s">
        <v>30744</v>
      </c>
      <c r="D1239" s="1061">
        <v>196.65</v>
      </c>
    </row>
    <row r="1240" spans="1:4" x14ac:dyDescent="0.2">
      <c r="A1240" s="1058">
        <v>12180</v>
      </c>
      <c r="B1240" s="1059" t="s">
        <v>19600</v>
      </c>
      <c r="C1240" s="1060" t="s">
        <v>2974</v>
      </c>
      <c r="D1240" s="1061">
        <v>19.29</v>
      </c>
    </row>
    <row r="1241" spans="1:4" x14ac:dyDescent="0.2">
      <c r="A1241" s="1058">
        <v>12181</v>
      </c>
      <c r="B1241" s="1059" t="s">
        <v>19601</v>
      </c>
      <c r="C1241" s="1060" t="s">
        <v>2974</v>
      </c>
      <c r="D1241" s="1061">
        <v>23.16</v>
      </c>
    </row>
    <row r="1242" spans="1:4" ht="22.5" x14ac:dyDescent="0.2">
      <c r="A1242" s="1058">
        <v>7183</v>
      </c>
      <c r="B1242" s="1059" t="s">
        <v>17064</v>
      </c>
      <c r="C1242" s="1060" t="s">
        <v>2974</v>
      </c>
      <c r="D1242" s="1061">
        <v>48.12</v>
      </c>
    </row>
    <row r="1243" spans="1:4" x14ac:dyDescent="0.2">
      <c r="A1243" s="1058">
        <v>10282</v>
      </c>
      <c r="B1243" s="1059" t="s">
        <v>18427</v>
      </c>
      <c r="C1243" s="1060" t="s">
        <v>2352</v>
      </c>
      <c r="D1243" s="1061">
        <v>16.7</v>
      </c>
    </row>
    <row r="1244" spans="1:4" x14ac:dyDescent="0.2">
      <c r="A1244" s="1058">
        <v>3954</v>
      </c>
      <c r="B1244" s="1059" t="s">
        <v>15449</v>
      </c>
      <c r="C1244" s="1060" t="s">
        <v>2352</v>
      </c>
      <c r="D1244" s="1061">
        <v>3.4</v>
      </c>
    </row>
    <row r="1245" spans="1:4" x14ac:dyDescent="0.2">
      <c r="A1245" s="1058">
        <v>13368</v>
      </c>
      <c r="B1245" s="1059" t="s">
        <v>21293</v>
      </c>
      <c r="C1245" s="1060" t="s">
        <v>2352</v>
      </c>
      <c r="D1245" s="1061">
        <v>2.2000000000000002</v>
      </c>
    </row>
    <row r="1246" spans="1:4" ht="33.75" x14ac:dyDescent="0.2">
      <c r="A1246" s="1058">
        <v>13201</v>
      </c>
      <c r="B1246" s="1059" t="s">
        <v>20189</v>
      </c>
      <c r="C1246" s="1060" t="s">
        <v>3038</v>
      </c>
      <c r="D1246" s="1061">
        <v>40.36</v>
      </c>
    </row>
    <row r="1247" spans="1:4" ht="22.5" x14ac:dyDescent="0.2">
      <c r="A1247" s="1058">
        <v>10786</v>
      </c>
      <c r="B1247" s="1059" t="s">
        <v>18793</v>
      </c>
      <c r="C1247" s="1060" t="s">
        <v>2721</v>
      </c>
      <c r="D1247" s="1061">
        <v>11.64</v>
      </c>
    </row>
    <row r="1248" spans="1:4" x14ac:dyDescent="0.2">
      <c r="A1248" s="1058">
        <v>10225</v>
      </c>
      <c r="B1248" s="1059" t="s">
        <v>18399</v>
      </c>
      <c r="C1248" s="1060" t="s">
        <v>4523</v>
      </c>
      <c r="D1248" s="1061">
        <v>11.64</v>
      </c>
    </row>
    <row r="1249" spans="1:4" x14ac:dyDescent="0.2">
      <c r="A1249" s="1058">
        <v>10763</v>
      </c>
      <c r="B1249" s="1059" t="s">
        <v>18781</v>
      </c>
      <c r="C1249" s="1060" t="s">
        <v>2721</v>
      </c>
      <c r="D1249" s="1061">
        <v>29.59</v>
      </c>
    </row>
    <row r="1250" spans="1:4" ht="33.75" x14ac:dyDescent="0.2">
      <c r="A1250" s="1058">
        <v>10144</v>
      </c>
      <c r="B1250" s="1059" t="s">
        <v>18370</v>
      </c>
      <c r="C1250" s="1060" t="s">
        <v>2352</v>
      </c>
      <c r="D1250" s="1061">
        <v>1239.58</v>
      </c>
    </row>
    <row r="1251" spans="1:4" ht="22.5" x14ac:dyDescent="0.2">
      <c r="A1251" s="1058">
        <v>12389</v>
      </c>
      <c r="B1251" s="1059" t="s">
        <v>19723</v>
      </c>
      <c r="C1251" s="1060" t="s">
        <v>2352</v>
      </c>
      <c r="D1251" s="1061">
        <v>7568.35</v>
      </c>
    </row>
    <row r="1252" spans="1:4" x14ac:dyDescent="0.2">
      <c r="A1252" s="1058">
        <v>4681</v>
      </c>
      <c r="B1252" s="1059" t="s">
        <v>15885</v>
      </c>
      <c r="C1252" s="1060" t="s">
        <v>2352</v>
      </c>
      <c r="D1252" s="1061">
        <v>1038.3599999999999</v>
      </c>
    </row>
    <row r="1253" spans="1:4" ht="22.5" x14ac:dyDescent="0.2">
      <c r="A1253" s="1058">
        <v>11174</v>
      </c>
      <c r="B1253" s="1059" t="s">
        <v>18975</v>
      </c>
      <c r="C1253" s="1060" t="s">
        <v>2352</v>
      </c>
      <c r="D1253" s="1061">
        <v>694.49</v>
      </c>
    </row>
    <row r="1254" spans="1:4" ht="22.5" x14ac:dyDescent="0.2">
      <c r="A1254" s="1058">
        <v>11982</v>
      </c>
      <c r="B1254" s="1059" t="s">
        <v>19486</v>
      </c>
      <c r="C1254" s="1060" t="s">
        <v>2352</v>
      </c>
      <c r="D1254" s="1061">
        <v>911.24</v>
      </c>
    </row>
    <row r="1255" spans="1:4" ht="22.5" x14ac:dyDescent="0.2">
      <c r="A1255" s="1058">
        <v>277</v>
      </c>
      <c r="B1255" s="1059" t="s">
        <v>12928</v>
      </c>
      <c r="C1255" s="1060" t="s">
        <v>2352</v>
      </c>
      <c r="D1255" s="1061">
        <v>635.99</v>
      </c>
    </row>
    <row r="1256" spans="1:4" x14ac:dyDescent="0.2">
      <c r="A1256" s="1058">
        <v>10233</v>
      </c>
      <c r="B1256" s="1059" t="s">
        <v>18407</v>
      </c>
      <c r="C1256" s="1060" t="s">
        <v>2352</v>
      </c>
      <c r="D1256" s="1061">
        <v>178.05</v>
      </c>
    </row>
    <row r="1257" spans="1:4" ht="22.5" x14ac:dyDescent="0.2">
      <c r="A1257" s="1058">
        <v>11577</v>
      </c>
      <c r="B1257" s="1059" t="s">
        <v>19226</v>
      </c>
      <c r="C1257" s="1060" t="s">
        <v>2352</v>
      </c>
      <c r="D1257" s="1061">
        <v>3278.56</v>
      </c>
    </row>
    <row r="1258" spans="1:4" ht="22.5" x14ac:dyDescent="0.2">
      <c r="A1258" s="1058">
        <v>10313</v>
      </c>
      <c r="B1258" s="1059" t="s">
        <v>18453</v>
      </c>
      <c r="C1258" s="1060" t="s">
        <v>2352</v>
      </c>
      <c r="D1258" s="1061">
        <v>2686.54</v>
      </c>
    </row>
    <row r="1259" spans="1:4" ht="22.5" x14ac:dyDescent="0.2">
      <c r="A1259" s="1058">
        <v>10506</v>
      </c>
      <c r="B1259" s="1059" t="s">
        <v>18593</v>
      </c>
      <c r="C1259" s="1060" t="s">
        <v>2352</v>
      </c>
      <c r="D1259" s="1061">
        <v>3982.23</v>
      </c>
    </row>
    <row r="1260" spans="1:4" x14ac:dyDescent="0.2">
      <c r="A1260" s="1058">
        <v>9314</v>
      </c>
      <c r="B1260" s="1059" t="s">
        <v>10405</v>
      </c>
      <c r="C1260" s="1060" t="s">
        <v>2352</v>
      </c>
      <c r="D1260" s="1061">
        <v>378.02</v>
      </c>
    </row>
    <row r="1261" spans="1:4" ht="33.75" x14ac:dyDescent="0.2">
      <c r="A1261" s="1058">
        <v>9306</v>
      </c>
      <c r="B1261" s="1059" t="s">
        <v>10402</v>
      </c>
      <c r="C1261" s="1060" t="s">
        <v>2352</v>
      </c>
      <c r="D1261" s="1061">
        <v>7096.74</v>
      </c>
    </row>
    <row r="1262" spans="1:4" ht="33.75" x14ac:dyDescent="0.2">
      <c r="A1262" s="1058">
        <v>9307</v>
      </c>
      <c r="B1262" s="1059" t="s">
        <v>17957</v>
      </c>
      <c r="C1262" s="1060" t="s">
        <v>2352</v>
      </c>
      <c r="D1262" s="1061">
        <v>1543.87</v>
      </c>
    </row>
    <row r="1263" spans="1:4" ht="33.75" x14ac:dyDescent="0.2">
      <c r="A1263" s="1058">
        <v>9308</v>
      </c>
      <c r="B1263" s="1059" t="s">
        <v>10403</v>
      </c>
      <c r="C1263" s="1060" t="s">
        <v>2352</v>
      </c>
      <c r="D1263" s="1061">
        <v>3974.09</v>
      </c>
    </row>
    <row r="1264" spans="1:4" ht="33.75" x14ac:dyDescent="0.2">
      <c r="A1264" s="1058">
        <v>8439</v>
      </c>
      <c r="B1264" s="1059" t="s">
        <v>17511</v>
      </c>
      <c r="C1264" s="1060" t="s">
        <v>2352</v>
      </c>
      <c r="D1264" s="1061">
        <v>17881.689999999999</v>
      </c>
    </row>
    <row r="1265" spans="1:4" x14ac:dyDescent="0.2">
      <c r="A1265" s="1058">
        <v>10229</v>
      </c>
      <c r="B1265" s="1059" t="s">
        <v>18403</v>
      </c>
      <c r="C1265" s="1060" t="s">
        <v>2352</v>
      </c>
      <c r="D1265" s="1061">
        <v>190.29</v>
      </c>
    </row>
    <row r="1266" spans="1:4" x14ac:dyDescent="0.2">
      <c r="A1266" s="1058">
        <v>10311</v>
      </c>
      <c r="B1266" s="1059" t="s">
        <v>18451</v>
      </c>
      <c r="C1266" s="1060" t="s">
        <v>2352</v>
      </c>
      <c r="D1266" s="1061">
        <v>5196.38</v>
      </c>
    </row>
    <row r="1267" spans="1:4" x14ac:dyDescent="0.2">
      <c r="A1267" s="1058">
        <v>10310</v>
      </c>
      <c r="B1267" s="1059" t="s">
        <v>18450</v>
      </c>
      <c r="C1267" s="1060" t="s">
        <v>2352</v>
      </c>
      <c r="D1267" s="1061">
        <v>6060.04</v>
      </c>
    </row>
    <row r="1268" spans="1:4" x14ac:dyDescent="0.2">
      <c r="A1268" s="1058">
        <v>12175</v>
      </c>
      <c r="B1268" s="1059" t="s">
        <v>19596</v>
      </c>
      <c r="C1268" s="1060" t="s">
        <v>2352</v>
      </c>
      <c r="D1268" s="1061">
        <v>359.15</v>
      </c>
    </row>
    <row r="1269" spans="1:4" x14ac:dyDescent="0.2">
      <c r="A1269" s="1058">
        <v>11595</v>
      </c>
      <c r="B1269" s="1059" t="s">
        <v>19238</v>
      </c>
      <c r="C1269" s="1060" t="s">
        <v>2352</v>
      </c>
      <c r="D1269" s="1061">
        <v>248.79</v>
      </c>
    </row>
    <row r="1270" spans="1:4" x14ac:dyDescent="0.2">
      <c r="A1270" s="1058">
        <v>11596</v>
      </c>
      <c r="B1270" s="1059" t="s">
        <v>19239</v>
      </c>
      <c r="C1270" s="1060" t="s">
        <v>2352</v>
      </c>
      <c r="D1270" s="1061">
        <v>179.17</v>
      </c>
    </row>
    <row r="1271" spans="1:4" x14ac:dyDescent="0.2">
      <c r="A1271" s="1058">
        <v>12733</v>
      </c>
      <c r="B1271" s="1059" t="s">
        <v>19909</v>
      </c>
      <c r="C1271" s="1060" t="s">
        <v>2352</v>
      </c>
      <c r="D1271" s="1061">
        <v>1696.26</v>
      </c>
    </row>
    <row r="1272" spans="1:4" x14ac:dyDescent="0.2">
      <c r="A1272" s="1058">
        <v>9871</v>
      </c>
      <c r="B1272" s="1059" t="s">
        <v>18270</v>
      </c>
      <c r="C1272" s="1060" t="s">
        <v>2352</v>
      </c>
      <c r="D1272" s="1061">
        <v>323.38</v>
      </c>
    </row>
    <row r="1273" spans="1:4" x14ac:dyDescent="0.2">
      <c r="A1273" s="1058">
        <v>11604</v>
      </c>
      <c r="B1273" s="1059" t="s">
        <v>19245</v>
      </c>
      <c r="C1273" s="1060" t="s">
        <v>2352</v>
      </c>
      <c r="D1273" s="1061">
        <v>319.57</v>
      </c>
    </row>
    <row r="1274" spans="1:4" x14ac:dyDescent="0.2">
      <c r="A1274" s="1058">
        <v>12725</v>
      </c>
      <c r="B1274" s="1059" t="s">
        <v>19903</v>
      </c>
      <c r="C1274" s="1060" t="s">
        <v>2352</v>
      </c>
      <c r="D1274" s="1061">
        <v>82.05</v>
      </c>
    </row>
    <row r="1275" spans="1:4" x14ac:dyDescent="0.2">
      <c r="A1275" s="1058">
        <v>12726</v>
      </c>
      <c r="B1275" s="1059" t="s">
        <v>19904</v>
      </c>
      <c r="C1275" s="1060" t="s">
        <v>2352</v>
      </c>
      <c r="D1275" s="1061">
        <v>130.62</v>
      </c>
    </row>
    <row r="1276" spans="1:4" x14ac:dyDescent="0.2">
      <c r="A1276" s="1058">
        <v>12727</v>
      </c>
      <c r="B1276" s="1059" t="s">
        <v>19905</v>
      </c>
      <c r="C1276" s="1060" t="s">
        <v>2352</v>
      </c>
      <c r="D1276" s="1061">
        <v>133.30000000000001</v>
      </c>
    </row>
    <row r="1277" spans="1:4" ht="22.5" x14ac:dyDescent="0.2">
      <c r="A1277" s="1058">
        <v>11981</v>
      </c>
      <c r="B1277" s="1059" t="s">
        <v>19485</v>
      </c>
      <c r="C1277" s="1060" t="s">
        <v>2352</v>
      </c>
      <c r="D1277" s="1061">
        <v>197.53</v>
      </c>
    </row>
    <row r="1278" spans="1:4" x14ac:dyDescent="0.2">
      <c r="A1278" s="1058">
        <v>935</v>
      </c>
      <c r="B1278" s="1059" t="s">
        <v>13414</v>
      </c>
      <c r="C1278" s="1060" t="s">
        <v>2352</v>
      </c>
      <c r="D1278" s="1061">
        <v>280</v>
      </c>
    </row>
    <row r="1279" spans="1:4" x14ac:dyDescent="0.2">
      <c r="A1279" s="1058">
        <v>10226</v>
      </c>
      <c r="B1279" s="1059" t="s">
        <v>18400</v>
      </c>
      <c r="C1279" s="1060" t="s">
        <v>2352</v>
      </c>
      <c r="D1279" s="1061">
        <v>156.66</v>
      </c>
    </row>
    <row r="1280" spans="1:4" x14ac:dyDescent="0.2">
      <c r="A1280" s="1058">
        <v>10231</v>
      </c>
      <c r="B1280" s="1059" t="s">
        <v>18405</v>
      </c>
      <c r="C1280" s="1060" t="s">
        <v>2352</v>
      </c>
      <c r="D1280" s="1061">
        <v>614.80999999999995</v>
      </c>
    </row>
    <row r="1281" spans="1:4" x14ac:dyDescent="0.2">
      <c r="A1281" s="1058">
        <v>10232</v>
      </c>
      <c r="B1281" s="1059" t="s">
        <v>18406</v>
      </c>
      <c r="C1281" s="1060" t="s">
        <v>2352</v>
      </c>
      <c r="D1281" s="1061">
        <v>1678.73</v>
      </c>
    </row>
    <row r="1282" spans="1:4" x14ac:dyDescent="0.2">
      <c r="A1282" s="1058">
        <v>10230</v>
      </c>
      <c r="B1282" s="1059" t="s">
        <v>18404</v>
      </c>
      <c r="C1282" s="1060" t="s">
        <v>2352</v>
      </c>
      <c r="D1282" s="1061">
        <v>267.66000000000003</v>
      </c>
    </row>
    <row r="1283" spans="1:4" ht="22.5" x14ac:dyDescent="0.2">
      <c r="A1283" s="1058">
        <v>8101</v>
      </c>
      <c r="B1283" s="1059" t="s">
        <v>17394</v>
      </c>
      <c r="C1283" s="1060" t="s">
        <v>2352</v>
      </c>
      <c r="D1283" s="1061">
        <v>225.52</v>
      </c>
    </row>
    <row r="1284" spans="1:4" ht="22.5" x14ac:dyDescent="0.2">
      <c r="A1284" s="1058">
        <v>2008</v>
      </c>
      <c r="B1284" s="1059" t="s">
        <v>14205</v>
      </c>
      <c r="C1284" s="1060" t="s">
        <v>2352</v>
      </c>
      <c r="D1284" s="1061">
        <v>797.26</v>
      </c>
    </row>
    <row r="1285" spans="1:4" x14ac:dyDescent="0.2">
      <c r="A1285" s="1058">
        <v>10228</v>
      </c>
      <c r="B1285" s="1059" t="s">
        <v>18402</v>
      </c>
      <c r="C1285" s="1060" t="s">
        <v>2352</v>
      </c>
      <c r="D1285" s="1061">
        <v>1364.5</v>
      </c>
    </row>
    <row r="1286" spans="1:4" ht="22.5" x14ac:dyDescent="0.2">
      <c r="A1286" s="1058">
        <v>2417</v>
      </c>
      <c r="B1286" s="1059" t="s">
        <v>14548</v>
      </c>
      <c r="C1286" s="1060" t="s">
        <v>2352</v>
      </c>
      <c r="D1286" s="1061">
        <v>96.99</v>
      </c>
    </row>
    <row r="1287" spans="1:4" x14ac:dyDescent="0.2">
      <c r="A1287" s="1058">
        <v>3221</v>
      </c>
      <c r="B1287" s="1059" t="s">
        <v>14999</v>
      </c>
      <c r="C1287" s="1060" t="s">
        <v>2352</v>
      </c>
      <c r="D1287" s="1061">
        <v>145.63</v>
      </c>
    </row>
    <row r="1288" spans="1:4" x14ac:dyDescent="0.2">
      <c r="A1288" s="1058">
        <v>10227</v>
      </c>
      <c r="B1288" s="1059" t="s">
        <v>18401</v>
      </c>
      <c r="C1288" s="1060" t="s">
        <v>2352</v>
      </c>
      <c r="D1288" s="1061">
        <v>211.66</v>
      </c>
    </row>
    <row r="1289" spans="1:4" ht="22.5" x14ac:dyDescent="0.2">
      <c r="A1289" s="1058">
        <v>2418</v>
      </c>
      <c r="B1289" s="1059" t="s">
        <v>14549</v>
      </c>
      <c r="C1289" s="1060" t="s">
        <v>2352</v>
      </c>
      <c r="D1289" s="1061">
        <v>118.66</v>
      </c>
    </row>
    <row r="1290" spans="1:4" ht="22.5" x14ac:dyDescent="0.2">
      <c r="A1290" s="1058">
        <v>2419</v>
      </c>
      <c r="B1290" s="1059" t="s">
        <v>14550</v>
      </c>
      <c r="C1290" s="1060" t="s">
        <v>2352</v>
      </c>
      <c r="D1290" s="1061">
        <v>115.88</v>
      </c>
    </row>
    <row r="1291" spans="1:4" ht="22.5" x14ac:dyDescent="0.2">
      <c r="A1291" s="1058">
        <v>2420</v>
      </c>
      <c r="B1291" s="1059" t="s">
        <v>14551</v>
      </c>
      <c r="C1291" s="1060" t="s">
        <v>2352</v>
      </c>
      <c r="D1291" s="1061">
        <v>127.32</v>
      </c>
    </row>
    <row r="1292" spans="1:4" ht="22.5" x14ac:dyDescent="0.2">
      <c r="A1292" s="1058">
        <v>13437</v>
      </c>
      <c r="B1292" s="1059" t="s">
        <v>21651</v>
      </c>
      <c r="C1292" s="1060" t="s">
        <v>2352</v>
      </c>
      <c r="D1292" s="1061">
        <v>0.96</v>
      </c>
    </row>
    <row r="1293" spans="1:4" ht="22.5" x14ac:dyDescent="0.2">
      <c r="A1293" s="1058">
        <v>2657</v>
      </c>
      <c r="B1293" s="1059" t="s">
        <v>14722</v>
      </c>
      <c r="C1293" s="1060" t="s">
        <v>2352</v>
      </c>
      <c r="D1293" s="1061">
        <v>0.86</v>
      </c>
    </row>
    <row r="1294" spans="1:4" ht="22.5" x14ac:dyDescent="0.2">
      <c r="A1294" s="1058">
        <v>12188</v>
      </c>
      <c r="B1294" s="1059" t="s">
        <v>19606</v>
      </c>
      <c r="C1294" s="1060" t="s">
        <v>2352</v>
      </c>
      <c r="D1294" s="1061">
        <v>1.22</v>
      </c>
    </row>
    <row r="1295" spans="1:4" x14ac:dyDescent="0.2">
      <c r="A1295" s="1058">
        <v>6865</v>
      </c>
      <c r="B1295" s="1059" t="s">
        <v>16883</v>
      </c>
      <c r="C1295" s="1060" t="s">
        <v>2352</v>
      </c>
      <c r="D1295" s="1061">
        <v>3.27</v>
      </c>
    </row>
    <row r="1296" spans="1:4" x14ac:dyDescent="0.2">
      <c r="A1296" s="1058">
        <v>8386</v>
      </c>
      <c r="B1296" s="1059" t="s">
        <v>17487</v>
      </c>
      <c r="C1296" s="1060" t="s">
        <v>2352</v>
      </c>
      <c r="D1296" s="1061">
        <v>3.85</v>
      </c>
    </row>
    <row r="1297" spans="1:4" x14ac:dyDescent="0.2">
      <c r="A1297" s="1058">
        <v>8390</v>
      </c>
      <c r="B1297" s="1059" t="s">
        <v>17489</v>
      </c>
      <c r="C1297" s="1060" t="s">
        <v>2352</v>
      </c>
      <c r="D1297" s="1061">
        <v>4.45</v>
      </c>
    </row>
    <row r="1298" spans="1:4" x14ac:dyDescent="0.2">
      <c r="A1298" s="1058">
        <v>616</v>
      </c>
      <c r="B1298" s="1059" t="s">
        <v>13166</v>
      </c>
      <c r="C1298" s="1060" t="s">
        <v>2352</v>
      </c>
      <c r="D1298" s="1061">
        <v>1.61</v>
      </c>
    </row>
    <row r="1299" spans="1:4" x14ac:dyDescent="0.2">
      <c r="A1299" s="1058">
        <v>726</v>
      </c>
      <c r="B1299" s="1059" t="s">
        <v>13241</v>
      </c>
      <c r="C1299" s="1060" t="s">
        <v>2352</v>
      </c>
      <c r="D1299" s="1061">
        <v>10.99</v>
      </c>
    </row>
    <row r="1300" spans="1:4" x14ac:dyDescent="0.2">
      <c r="A1300" s="1058">
        <v>11759</v>
      </c>
      <c r="B1300" s="1059" t="s">
        <v>19337</v>
      </c>
      <c r="C1300" s="1060" t="s">
        <v>2352</v>
      </c>
      <c r="D1300" s="1061">
        <v>13.91</v>
      </c>
    </row>
    <row r="1301" spans="1:4" ht="22.5" x14ac:dyDescent="0.2">
      <c r="A1301" s="1058">
        <v>11758</v>
      </c>
      <c r="B1301" s="1059" t="s">
        <v>21548</v>
      </c>
      <c r="C1301" s="1060" t="s">
        <v>2352</v>
      </c>
      <c r="D1301" s="1061">
        <v>3.87</v>
      </c>
    </row>
    <row r="1302" spans="1:4" ht="22.5" x14ac:dyDescent="0.2">
      <c r="A1302" s="1058">
        <v>4711</v>
      </c>
      <c r="B1302" s="1059" t="s">
        <v>21506</v>
      </c>
      <c r="C1302" s="1060" t="s">
        <v>2352</v>
      </c>
      <c r="D1302" s="1061">
        <v>0.9</v>
      </c>
    </row>
    <row r="1303" spans="1:4" ht="22.5" x14ac:dyDescent="0.2">
      <c r="A1303" s="1058">
        <v>2187</v>
      </c>
      <c r="B1303" s="1059" t="s">
        <v>21487</v>
      </c>
      <c r="C1303" s="1060" t="s">
        <v>2352</v>
      </c>
      <c r="D1303" s="1061">
        <v>2.0499999999999998</v>
      </c>
    </row>
    <row r="1304" spans="1:4" ht="22.5" x14ac:dyDescent="0.2">
      <c r="A1304" s="1058">
        <v>2186</v>
      </c>
      <c r="B1304" s="1059" t="s">
        <v>21486</v>
      </c>
      <c r="C1304" s="1060" t="s">
        <v>2352</v>
      </c>
      <c r="D1304" s="1061">
        <v>2.72</v>
      </c>
    </row>
    <row r="1305" spans="1:4" ht="22.5" x14ac:dyDescent="0.2">
      <c r="A1305" s="1058">
        <v>12841</v>
      </c>
      <c r="B1305" s="1059" t="s">
        <v>21559</v>
      </c>
      <c r="C1305" s="1060" t="s">
        <v>2352</v>
      </c>
      <c r="D1305" s="1061">
        <v>4.05</v>
      </c>
    </row>
    <row r="1306" spans="1:4" ht="22.5" x14ac:dyDescent="0.2">
      <c r="A1306" s="1058">
        <v>13474</v>
      </c>
      <c r="B1306" s="1059" t="s">
        <v>21670</v>
      </c>
      <c r="C1306" s="1060" t="s">
        <v>2352</v>
      </c>
      <c r="D1306" s="1061">
        <v>4.38</v>
      </c>
    </row>
    <row r="1307" spans="1:4" x14ac:dyDescent="0.2">
      <c r="A1307" s="1058">
        <v>9952</v>
      </c>
      <c r="B1307" s="1059" t="s">
        <v>18294</v>
      </c>
      <c r="C1307" s="1060" t="s">
        <v>2352</v>
      </c>
      <c r="D1307" s="1061">
        <v>10.89</v>
      </c>
    </row>
    <row r="1308" spans="1:4" x14ac:dyDescent="0.2">
      <c r="A1308" s="1058">
        <v>2212</v>
      </c>
      <c r="B1308" s="1059" t="s">
        <v>21489</v>
      </c>
      <c r="C1308" s="1060" t="s">
        <v>2352</v>
      </c>
      <c r="D1308" s="1061">
        <v>0.35</v>
      </c>
    </row>
    <row r="1309" spans="1:4" x14ac:dyDescent="0.2">
      <c r="A1309" s="1058">
        <v>2213</v>
      </c>
      <c r="B1309" s="1059" t="s">
        <v>21490</v>
      </c>
      <c r="C1309" s="1060" t="s">
        <v>2352</v>
      </c>
      <c r="D1309" s="1061">
        <v>3.61</v>
      </c>
    </row>
    <row r="1310" spans="1:4" x14ac:dyDescent="0.2">
      <c r="A1310" s="1058">
        <v>6899</v>
      </c>
      <c r="B1310" s="1059" t="s">
        <v>21526</v>
      </c>
      <c r="C1310" s="1060" t="s">
        <v>2352</v>
      </c>
      <c r="D1310" s="1061">
        <v>1.22</v>
      </c>
    </row>
    <row r="1311" spans="1:4" x14ac:dyDescent="0.2">
      <c r="A1311" s="1058">
        <v>2004</v>
      </c>
      <c r="B1311" s="1059" t="s">
        <v>14202</v>
      </c>
      <c r="C1311" s="1060" t="s">
        <v>2974</v>
      </c>
      <c r="D1311" s="1061">
        <v>7</v>
      </c>
    </row>
    <row r="1312" spans="1:4" x14ac:dyDescent="0.2">
      <c r="A1312" s="1058">
        <v>2005</v>
      </c>
      <c r="B1312" s="1059" t="s">
        <v>14203</v>
      </c>
      <c r="C1312" s="1060" t="s">
        <v>2974</v>
      </c>
      <c r="D1312" s="1061">
        <v>10</v>
      </c>
    </row>
    <row r="1313" spans="1:4" x14ac:dyDescent="0.2">
      <c r="A1313" s="1058">
        <v>9963</v>
      </c>
      <c r="B1313" s="1059" t="s">
        <v>10815</v>
      </c>
      <c r="C1313" s="1060" t="s">
        <v>2974</v>
      </c>
      <c r="D1313" s="1061">
        <v>23.83</v>
      </c>
    </row>
    <row r="1314" spans="1:4" ht="22.5" x14ac:dyDescent="0.2">
      <c r="A1314" s="1058">
        <v>1774</v>
      </c>
      <c r="B1314" s="1059" t="s">
        <v>14027</v>
      </c>
      <c r="C1314" s="1060" t="s">
        <v>24235</v>
      </c>
      <c r="D1314" s="1061">
        <v>30</v>
      </c>
    </row>
    <row r="1315" spans="1:4" ht="22.5" x14ac:dyDescent="0.2">
      <c r="A1315" s="1058">
        <v>1775</v>
      </c>
      <c r="B1315" s="1059" t="s">
        <v>14028</v>
      </c>
      <c r="C1315" s="1060" t="s">
        <v>24235</v>
      </c>
      <c r="D1315" s="1061">
        <v>30</v>
      </c>
    </row>
    <row r="1316" spans="1:4" ht="22.5" x14ac:dyDescent="0.2">
      <c r="A1316" s="1058">
        <v>3648</v>
      </c>
      <c r="B1316" s="1059" t="s">
        <v>15213</v>
      </c>
      <c r="C1316" s="1060" t="s">
        <v>24235</v>
      </c>
      <c r="D1316" s="1061">
        <v>39.29</v>
      </c>
    </row>
    <row r="1317" spans="1:4" x14ac:dyDescent="0.2">
      <c r="A1317" s="1058">
        <v>4467</v>
      </c>
      <c r="B1317" s="1059" t="s">
        <v>15778</v>
      </c>
      <c r="C1317" s="1060" t="s">
        <v>24235</v>
      </c>
      <c r="D1317" s="1061">
        <v>49.81</v>
      </c>
    </row>
    <row r="1318" spans="1:4" x14ac:dyDescent="0.2">
      <c r="A1318" s="1058">
        <v>626</v>
      </c>
      <c r="B1318" s="1059" t="s">
        <v>13175</v>
      </c>
      <c r="C1318" s="1060" t="s">
        <v>24235</v>
      </c>
      <c r="D1318" s="1061">
        <v>65.680000000000007</v>
      </c>
    </row>
    <row r="1319" spans="1:4" x14ac:dyDescent="0.2">
      <c r="A1319" s="1058">
        <v>627</v>
      </c>
      <c r="B1319" s="1059" t="s">
        <v>13176</v>
      </c>
      <c r="C1319" s="1060" t="s">
        <v>24235</v>
      </c>
      <c r="D1319" s="1061">
        <v>108.52</v>
      </c>
    </row>
    <row r="1320" spans="1:4" x14ac:dyDescent="0.2">
      <c r="A1320" s="1058">
        <v>3330</v>
      </c>
      <c r="B1320" s="1059" t="s">
        <v>15053</v>
      </c>
      <c r="C1320" s="1060" t="s">
        <v>24235</v>
      </c>
      <c r="D1320" s="1061">
        <v>93.24</v>
      </c>
    </row>
    <row r="1321" spans="1:4" x14ac:dyDescent="0.2">
      <c r="A1321" s="1058">
        <v>2519</v>
      </c>
      <c r="B1321" s="1059" t="s">
        <v>14633</v>
      </c>
      <c r="C1321" s="1060" t="s">
        <v>24235</v>
      </c>
      <c r="D1321" s="1061">
        <v>46.27</v>
      </c>
    </row>
    <row r="1322" spans="1:4" x14ac:dyDescent="0.2">
      <c r="A1322" s="1058">
        <v>2593</v>
      </c>
      <c r="B1322" s="1059" t="s">
        <v>14670</v>
      </c>
      <c r="C1322" s="1060" t="s">
        <v>24235</v>
      </c>
      <c r="D1322" s="1061">
        <v>55.29</v>
      </c>
    </row>
    <row r="1323" spans="1:4" x14ac:dyDescent="0.2">
      <c r="A1323" s="1058">
        <v>628</v>
      </c>
      <c r="B1323" s="1059" t="s">
        <v>13177</v>
      </c>
      <c r="C1323" s="1060" t="s">
        <v>24235</v>
      </c>
      <c r="D1323" s="1061">
        <v>58.89</v>
      </c>
    </row>
    <row r="1324" spans="1:4" x14ac:dyDescent="0.2">
      <c r="A1324" s="1058">
        <v>2594</v>
      </c>
      <c r="B1324" s="1059" t="s">
        <v>14671</v>
      </c>
      <c r="C1324" s="1060" t="s">
        <v>24235</v>
      </c>
      <c r="D1324" s="1061">
        <v>135.94999999999999</v>
      </c>
    </row>
    <row r="1325" spans="1:4" x14ac:dyDescent="0.2">
      <c r="A1325" s="1058">
        <v>9159</v>
      </c>
      <c r="B1325" s="1059" t="s">
        <v>17866</v>
      </c>
      <c r="C1325" s="1060" t="s">
        <v>24235</v>
      </c>
      <c r="D1325" s="1061">
        <v>74.97</v>
      </c>
    </row>
    <row r="1326" spans="1:4" x14ac:dyDescent="0.2">
      <c r="A1326" s="1058">
        <v>629</v>
      </c>
      <c r="B1326" s="1059" t="s">
        <v>13178</v>
      </c>
      <c r="C1326" s="1060" t="s">
        <v>24235</v>
      </c>
      <c r="D1326" s="1061">
        <v>27.89</v>
      </c>
    </row>
    <row r="1327" spans="1:4" x14ac:dyDescent="0.2">
      <c r="A1327" s="1058">
        <v>630</v>
      </c>
      <c r="B1327" s="1059" t="s">
        <v>13179</v>
      </c>
      <c r="C1327" s="1060" t="s">
        <v>24235</v>
      </c>
      <c r="D1327" s="1061">
        <v>50.83</v>
      </c>
    </row>
    <row r="1328" spans="1:4" x14ac:dyDescent="0.2">
      <c r="A1328" s="1058">
        <v>631</v>
      </c>
      <c r="B1328" s="1059" t="s">
        <v>13180</v>
      </c>
      <c r="C1328" s="1060" t="s">
        <v>24235</v>
      </c>
      <c r="D1328" s="1061">
        <v>39.57</v>
      </c>
    </row>
    <row r="1329" spans="1:4" x14ac:dyDescent="0.2">
      <c r="A1329" s="1058">
        <v>7000</v>
      </c>
      <c r="B1329" s="1059" t="s">
        <v>16957</v>
      </c>
      <c r="C1329" s="1060" t="s">
        <v>24235</v>
      </c>
      <c r="D1329" s="1061">
        <v>45.84</v>
      </c>
    </row>
    <row r="1330" spans="1:4" x14ac:dyDescent="0.2">
      <c r="A1330" s="1058">
        <v>632</v>
      </c>
      <c r="B1330" s="1059" t="s">
        <v>13181</v>
      </c>
      <c r="C1330" s="1060" t="s">
        <v>24235</v>
      </c>
      <c r="D1330" s="1061">
        <v>54.89</v>
      </c>
    </row>
    <row r="1331" spans="1:4" x14ac:dyDescent="0.2">
      <c r="A1331" s="1058">
        <v>625</v>
      </c>
      <c r="B1331" s="1059" t="s">
        <v>13174</v>
      </c>
      <c r="C1331" s="1060" t="s">
        <v>24235</v>
      </c>
      <c r="D1331" s="1061">
        <v>17.690000000000001</v>
      </c>
    </row>
    <row r="1332" spans="1:4" x14ac:dyDescent="0.2">
      <c r="A1332" s="1058">
        <v>933</v>
      </c>
      <c r="B1332" s="1059" t="s">
        <v>13413</v>
      </c>
      <c r="C1332" s="1060" t="s">
        <v>24235</v>
      </c>
      <c r="D1332" s="1061">
        <v>15.94</v>
      </c>
    </row>
    <row r="1333" spans="1:4" ht="22.5" x14ac:dyDescent="0.2">
      <c r="A1333" s="1058">
        <v>11104</v>
      </c>
      <c r="B1333" s="1059" t="s">
        <v>11288</v>
      </c>
      <c r="C1333" s="1060" t="s">
        <v>24235</v>
      </c>
      <c r="D1333" s="1061">
        <v>140.62</v>
      </c>
    </row>
    <row r="1334" spans="1:4" x14ac:dyDescent="0.2">
      <c r="A1334" s="1058">
        <v>9123</v>
      </c>
      <c r="B1334" s="1059" t="s">
        <v>17840</v>
      </c>
      <c r="C1334" s="1060" t="s">
        <v>24235</v>
      </c>
      <c r="D1334" s="1061">
        <v>65.44</v>
      </c>
    </row>
    <row r="1335" spans="1:4" x14ac:dyDescent="0.2">
      <c r="A1335" s="1058">
        <v>1012</v>
      </c>
      <c r="B1335" s="1059" t="s">
        <v>13460</v>
      </c>
      <c r="C1335" s="1060" t="s">
        <v>24235</v>
      </c>
      <c r="D1335" s="1061">
        <v>40.22</v>
      </c>
    </row>
    <row r="1336" spans="1:4" x14ac:dyDescent="0.2">
      <c r="A1336" s="1058">
        <v>9207</v>
      </c>
      <c r="B1336" s="1059" t="s">
        <v>17902</v>
      </c>
      <c r="C1336" s="1060" t="s">
        <v>24235</v>
      </c>
      <c r="D1336" s="1061">
        <v>79.53</v>
      </c>
    </row>
    <row r="1337" spans="1:4" x14ac:dyDescent="0.2">
      <c r="A1337" s="1058">
        <v>11536</v>
      </c>
      <c r="B1337" s="1059" t="s">
        <v>19203</v>
      </c>
      <c r="C1337" s="1060" t="s">
        <v>24235</v>
      </c>
      <c r="D1337" s="1061">
        <v>58.79</v>
      </c>
    </row>
    <row r="1338" spans="1:4" ht="22.5" x14ac:dyDescent="0.2">
      <c r="A1338" s="1058">
        <v>9134</v>
      </c>
      <c r="B1338" s="1059" t="s">
        <v>17846</v>
      </c>
      <c r="C1338" s="1060" t="s">
        <v>24235</v>
      </c>
      <c r="D1338" s="1061">
        <v>92.02</v>
      </c>
    </row>
    <row r="1339" spans="1:4" x14ac:dyDescent="0.2">
      <c r="A1339" s="1058">
        <v>1013</v>
      </c>
      <c r="B1339" s="1059" t="s">
        <v>13461</v>
      </c>
      <c r="C1339" s="1060" t="s">
        <v>24235</v>
      </c>
      <c r="D1339" s="1061">
        <v>44.78</v>
      </c>
    </row>
    <row r="1340" spans="1:4" x14ac:dyDescent="0.2">
      <c r="A1340" s="1058">
        <v>7891</v>
      </c>
      <c r="B1340" s="1059" t="s">
        <v>17273</v>
      </c>
      <c r="C1340" s="1060" t="s">
        <v>2352</v>
      </c>
      <c r="D1340" s="1061">
        <v>49.25</v>
      </c>
    </row>
    <row r="1341" spans="1:4" x14ac:dyDescent="0.2">
      <c r="A1341" s="1058">
        <v>4971</v>
      </c>
      <c r="B1341" s="1059" t="s">
        <v>16100</v>
      </c>
      <c r="C1341" s="1060" t="s">
        <v>24235</v>
      </c>
      <c r="D1341" s="1061">
        <v>194.71</v>
      </c>
    </row>
    <row r="1342" spans="1:4" x14ac:dyDescent="0.2">
      <c r="A1342" s="1058">
        <v>157</v>
      </c>
      <c r="B1342" s="1059" t="s">
        <v>12845</v>
      </c>
      <c r="C1342" s="1060" t="s">
        <v>2397</v>
      </c>
      <c r="D1342" s="1061">
        <v>105</v>
      </c>
    </row>
    <row r="1343" spans="1:4" ht="22.5" x14ac:dyDescent="0.2">
      <c r="A1343" s="1058">
        <v>487</v>
      </c>
      <c r="B1343" s="1059" t="s">
        <v>13081</v>
      </c>
      <c r="C1343" s="1060" t="s">
        <v>2974</v>
      </c>
      <c r="D1343" s="1061">
        <v>37.799999999999997</v>
      </c>
    </row>
    <row r="1344" spans="1:4" ht="22.5" x14ac:dyDescent="0.2">
      <c r="A1344" s="1058">
        <v>488</v>
      </c>
      <c r="B1344" s="1059" t="s">
        <v>13082</v>
      </c>
      <c r="C1344" s="1060" t="s">
        <v>2974</v>
      </c>
      <c r="D1344" s="1061">
        <v>83.21</v>
      </c>
    </row>
    <row r="1345" spans="1:4" ht="22.5" x14ac:dyDescent="0.2">
      <c r="A1345" s="1058">
        <v>8241</v>
      </c>
      <c r="B1345" s="1059" t="s">
        <v>17418</v>
      </c>
      <c r="C1345" s="1060" t="s">
        <v>2974</v>
      </c>
      <c r="D1345" s="1061">
        <v>91.13</v>
      </c>
    </row>
    <row r="1346" spans="1:4" ht="22.5" x14ac:dyDescent="0.2">
      <c r="A1346" s="1058">
        <v>8287</v>
      </c>
      <c r="B1346" s="1059" t="s">
        <v>17433</v>
      </c>
      <c r="C1346" s="1060" t="s">
        <v>2397</v>
      </c>
      <c r="D1346" s="1061">
        <v>138.19999999999999</v>
      </c>
    </row>
    <row r="1347" spans="1:4" ht="22.5" x14ac:dyDescent="0.2">
      <c r="A1347" s="1058">
        <v>10067</v>
      </c>
      <c r="B1347" s="1059" t="s">
        <v>18334</v>
      </c>
      <c r="C1347" s="1060" t="s">
        <v>2397</v>
      </c>
      <c r="D1347" s="1061">
        <v>150</v>
      </c>
    </row>
    <row r="1348" spans="1:4" ht="22.5" x14ac:dyDescent="0.2">
      <c r="A1348" s="1058">
        <v>5015</v>
      </c>
      <c r="B1348" s="1059" t="s">
        <v>16136</v>
      </c>
      <c r="C1348" s="1060" t="s">
        <v>2397</v>
      </c>
      <c r="D1348" s="1061">
        <v>300.3</v>
      </c>
    </row>
    <row r="1349" spans="1:4" ht="22.5" x14ac:dyDescent="0.2">
      <c r="A1349" s="1058">
        <v>10068</v>
      </c>
      <c r="B1349" s="1059" t="s">
        <v>18335</v>
      </c>
      <c r="C1349" s="1060" t="s">
        <v>2397</v>
      </c>
      <c r="D1349" s="1061">
        <v>200.32</v>
      </c>
    </row>
    <row r="1350" spans="1:4" ht="22.5" x14ac:dyDescent="0.2">
      <c r="A1350" s="1058">
        <v>8240</v>
      </c>
      <c r="B1350" s="1059" t="s">
        <v>17417</v>
      </c>
      <c r="C1350" s="1060" t="s">
        <v>2397</v>
      </c>
      <c r="D1350" s="1061">
        <v>441</v>
      </c>
    </row>
    <row r="1351" spans="1:4" ht="22.5" x14ac:dyDescent="0.2">
      <c r="A1351" s="1058">
        <v>8239</v>
      </c>
      <c r="B1351" s="1059" t="s">
        <v>17416</v>
      </c>
      <c r="C1351" s="1060" t="s">
        <v>2397</v>
      </c>
      <c r="D1351" s="1061">
        <v>483</v>
      </c>
    </row>
    <row r="1352" spans="1:4" ht="22.5" x14ac:dyDescent="0.2">
      <c r="A1352" s="1058">
        <v>8288</v>
      </c>
      <c r="B1352" s="1059" t="s">
        <v>17434</v>
      </c>
      <c r="C1352" s="1060" t="s">
        <v>2397</v>
      </c>
      <c r="D1352" s="1061">
        <v>581.92999999999995</v>
      </c>
    </row>
    <row r="1353" spans="1:4" ht="22.5" x14ac:dyDescent="0.2">
      <c r="A1353" s="1058">
        <v>8289</v>
      </c>
      <c r="B1353" s="1059" t="s">
        <v>17435</v>
      </c>
      <c r="C1353" s="1060" t="s">
        <v>2397</v>
      </c>
      <c r="D1353" s="1061">
        <v>652.70000000000005</v>
      </c>
    </row>
    <row r="1354" spans="1:4" ht="22.5" x14ac:dyDescent="0.2">
      <c r="A1354" s="1058">
        <v>11266</v>
      </c>
      <c r="B1354" s="1059" t="s">
        <v>19035</v>
      </c>
      <c r="C1354" s="1060" t="s">
        <v>2397</v>
      </c>
      <c r="D1354" s="1061">
        <v>731.82</v>
      </c>
    </row>
    <row r="1355" spans="1:4" ht="22.5" x14ac:dyDescent="0.2">
      <c r="A1355" s="1058">
        <v>8952</v>
      </c>
      <c r="B1355" s="1059" t="s">
        <v>17727</v>
      </c>
      <c r="C1355" s="1060" t="s">
        <v>2974</v>
      </c>
      <c r="D1355" s="1061">
        <v>1.06</v>
      </c>
    </row>
    <row r="1356" spans="1:4" ht="22.5" x14ac:dyDescent="0.2">
      <c r="A1356" s="1058">
        <v>8846</v>
      </c>
      <c r="B1356" s="1059" t="s">
        <v>17681</v>
      </c>
      <c r="C1356" s="1060" t="s">
        <v>13084</v>
      </c>
      <c r="D1356" s="1061">
        <v>39.799999999999997</v>
      </c>
    </row>
    <row r="1357" spans="1:4" ht="22.5" x14ac:dyDescent="0.2">
      <c r="A1357" s="1058">
        <v>1609</v>
      </c>
      <c r="B1357" s="1059" t="s">
        <v>13897</v>
      </c>
      <c r="C1357" s="1060" t="s">
        <v>13084</v>
      </c>
      <c r="D1357" s="1061">
        <v>41.2</v>
      </c>
    </row>
    <row r="1358" spans="1:4" ht="22.5" x14ac:dyDescent="0.2">
      <c r="A1358" s="1058">
        <v>8845</v>
      </c>
      <c r="B1358" s="1059" t="s">
        <v>17680</v>
      </c>
      <c r="C1358" s="1060" t="s">
        <v>13084</v>
      </c>
      <c r="D1358" s="1061">
        <v>57</v>
      </c>
    </row>
    <row r="1359" spans="1:4" ht="22.5" x14ac:dyDescent="0.2">
      <c r="A1359" s="1058">
        <v>489</v>
      </c>
      <c r="B1359" s="1059" t="s">
        <v>13083</v>
      </c>
      <c r="C1359" s="1060" t="s">
        <v>13084</v>
      </c>
      <c r="D1359" s="1061">
        <v>20.6</v>
      </c>
    </row>
    <row r="1360" spans="1:4" x14ac:dyDescent="0.2">
      <c r="A1360" s="1058">
        <v>12698</v>
      </c>
      <c r="B1360" s="1059" t="s">
        <v>19899</v>
      </c>
      <c r="C1360" s="1060" t="s">
        <v>2352</v>
      </c>
      <c r="D1360" s="1061">
        <v>14453.11</v>
      </c>
    </row>
    <row r="1361" spans="1:4" x14ac:dyDescent="0.2">
      <c r="A1361" s="1058">
        <v>584</v>
      </c>
      <c r="B1361" s="1059" t="s">
        <v>13139</v>
      </c>
      <c r="C1361" s="1060" t="s">
        <v>2352</v>
      </c>
      <c r="D1361" s="1061">
        <v>2.2799999999999998</v>
      </c>
    </row>
    <row r="1362" spans="1:4" x14ac:dyDescent="0.2">
      <c r="A1362" s="1058">
        <v>583</v>
      </c>
      <c r="B1362" s="1059" t="s">
        <v>13138</v>
      </c>
      <c r="C1362" s="1060" t="s">
        <v>2352</v>
      </c>
      <c r="D1362" s="1061">
        <v>0.92</v>
      </c>
    </row>
    <row r="1363" spans="1:4" x14ac:dyDescent="0.2">
      <c r="A1363" s="1062"/>
      <c r="B1363" s="1059" t="s">
        <v>13214</v>
      </c>
      <c r="C1363" s="1062"/>
      <c r="D1363" s="1061">
        <v>67.48</v>
      </c>
    </row>
    <row r="1364" spans="1:4" x14ac:dyDescent="0.2">
      <c r="A1364" s="1058">
        <v>690</v>
      </c>
      <c r="B1364" s="1062"/>
      <c r="C1364" s="1060" t="s">
        <v>2974</v>
      </c>
      <c r="D1364" s="1062"/>
    </row>
    <row r="1365" spans="1:4" ht="33.75" x14ac:dyDescent="0.2">
      <c r="A1365" s="1058">
        <v>2949</v>
      </c>
      <c r="B1365" s="1059" t="s">
        <v>14849</v>
      </c>
      <c r="C1365" s="1060" t="s">
        <v>2352</v>
      </c>
      <c r="D1365" s="1061">
        <v>1535.12</v>
      </c>
    </row>
    <row r="1366" spans="1:4" ht="22.5" x14ac:dyDescent="0.2">
      <c r="A1366" s="1058">
        <v>1142</v>
      </c>
      <c r="B1366" s="1059" t="s">
        <v>13554</v>
      </c>
      <c r="C1366" s="1060" t="s">
        <v>24235</v>
      </c>
      <c r="D1366" s="1061">
        <v>683.17</v>
      </c>
    </row>
    <row r="1367" spans="1:4" ht="22.5" x14ac:dyDescent="0.2">
      <c r="A1367" s="1058">
        <v>1129</v>
      </c>
      <c r="B1367" s="1059" t="s">
        <v>13549</v>
      </c>
      <c r="C1367" s="1060" t="s">
        <v>24235</v>
      </c>
      <c r="D1367" s="1061">
        <v>603.32000000000005</v>
      </c>
    </row>
    <row r="1368" spans="1:4" ht="22.5" x14ac:dyDescent="0.2">
      <c r="A1368" s="1058">
        <v>3396</v>
      </c>
      <c r="B1368" s="1059" t="s">
        <v>15078</v>
      </c>
      <c r="C1368" s="1060" t="s">
        <v>24235</v>
      </c>
      <c r="D1368" s="1061">
        <v>621.86</v>
      </c>
    </row>
    <row r="1369" spans="1:4" ht="22.5" x14ac:dyDescent="0.2">
      <c r="A1369" s="1058">
        <v>1130</v>
      </c>
      <c r="B1369" s="1059" t="s">
        <v>13550</v>
      </c>
      <c r="C1369" s="1060" t="s">
        <v>24235</v>
      </c>
      <c r="D1369" s="1061">
        <v>399.23</v>
      </c>
    </row>
    <row r="1370" spans="1:4" ht="22.5" x14ac:dyDescent="0.2">
      <c r="A1370" s="1058">
        <v>1132</v>
      </c>
      <c r="B1370" s="1059" t="s">
        <v>13551</v>
      </c>
      <c r="C1370" s="1060" t="s">
        <v>2723</v>
      </c>
      <c r="D1370" s="1061">
        <v>407.82</v>
      </c>
    </row>
    <row r="1371" spans="1:4" ht="22.5" x14ac:dyDescent="0.2">
      <c r="A1371" s="1058">
        <v>12482</v>
      </c>
      <c r="B1371" s="1059" t="s">
        <v>19775</v>
      </c>
      <c r="C1371" s="1060" t="s">
        <v>24235</v>
      </c>
      <c r="D1371" s="1061">
        <v>161.97</v>
      </c>
    </row>
    <row r="1372" spans="1:4" ht="22.5" x14ac:dyDescent="0.2">
      <c r="A1372" s="1058">
        <v>12509</v>
      </c>
      <c r="B1372" s="1059" t="s">
        <v>19792</v>
      </c>
      <c r="C1372" s="1060" t="s">
        <v>24235</v>
      </c>
      <c r="D1372" s="1061">
        <v>60.61</v>
      </c>
    </row>
    <row r="1373" spans="1:4" ht="45" x14ac:dyDescent="0.2">
      <c r="A1373" s="1058">
        <v>2954</v>
      </c>
      <c r="B1373" s="1059" t="s">
        <v>14852</v>
      </c>
      <c r="C1373" s="1060" t="s">
        <v>2974</v>
      </c>
      <c r="D1373" s="1061">
        <v>1154.1300000000001</v>
      </c>
    </row>
    <row r="1374" spans="1:4" ht="22.5" x14ac:dyDescent="0.2">
      <c r="A1374" s="1058">
        <v>11537</v>
      </c>
      <c r="B1374" s="1059" t="s">
        <v>19204</v>
      </c>
      <c r="C1374" s="1060" t="s">
        <v>24235</v>
      </c>
      <c r="D1374" s="1061">
        <v>559.34</v>
      </c>
    </row>
    <row r="1375" spans="1:4" x14ac:dyDescent="0.2">
      <c r="A1375" s="1058">
        <v>1151</v>
      </c>
      <c r="B1375" s="1059" t="s">
        <v>13555</v>
      </c>
      <c r="C1375" s="1060" t="s">
        <v>2723</v>
      </c>
      <c r="D1375" s="1061">
        <v>364.5</v>
      </c>
    </row>
    <row r="1376" spans="1:4" ht="22.5" x14ac:dyDescent="0.2">
      <c r="A1376" s="1058">
        <v>9892</v>
      </c>
      <c r="B1376" s="1059" t="s">
        <v>18281</v>
      </c>
      <c r="C1376" s="1060" t="s">
        <v>24235</v>
      </c>
      <c r="D1376" s="1061">
        <v>1778.17</v>
      </c>
    </row>
    <row r="1377" spans="1:4" x14ac:dyDescent="0.2">
      <c r="A1377" s="1058">
        <v>1140</v>
      </c>
      <c r="B1377" s="1059" t="s">
        <v>13553</v>
      </c>
      <c r="C1377" s="1060" t="s">
        <v>24235</v>
      </c>
      <c r="D1377" s="1061">
        <v>789.74</v>
      </c>
    </row>
    <row r="1378" spans="1:4" ht="22.5" x14ac:dyDescent="0.2">
      <c r="A1378" s="1058">
        <v>4532</v>
      </c>
      <c r="B1378" s="1059" t="s">
        <v>15823</v>
      </c>
      <c r="C1378" s="1060" t="s">
        <v>30784</v>
      </c>
      <c r="D1378" s="1061">
        <v>5718.84</v>
      </c>
    </row>
    <row r="1379" spans="1:4" x14ac:dyDescent="0.2">
      <c r="A1379" s="1058">
        <v>1623</v>
      </c>
      <c r="B1379" s="1059" t="s">
        <v>13906</v>
      </c>
      <c r="C1379" s="1060" t="s">
        <v>2974</v>
      </c>
      <c r="D1379" s="1061">
        <v>25.37</v>
      </c>
    </row>
    <row r="1380" spans="1:4" ht="22.5" x14ac:dyDescent="0.2">
      <c r="A1380" s="1058">
        <v>13701</v>
      </c>
      <c r="B1380" s="1059" t="s">
        <v>24111</v>
      </c>
      <c r="C1380" s="1060" t="s">
        <v>2352</v>
      </c>
      <c r="D1380" s="1061">
        <v>2706.37</v>
      </c>
    </row>
    <row r="1381" spans="1:4" ht="22.5" x14ac:dyDescent="0.2">
      <c r="A1381" s="1058">
        <v>13704</v>
      </c>
      <c r="B1381" s="1059" t="s">
        <v>24114</v>
      </c>
      <c r="C1381" s="1060" t="s">
        <v>2352</v>
      </c>
      <c r="D1381" s="1061">
        <v>3400.29</v>
      </c>
    </row>
    <row r="1382" spans="1:4" ht="22.5" x14ac:dyDescent="0.2">
      <c r="A1382" s="1058">
        <v>13702</v>
      </c>
      <c r="B1382" s="1059" t="s">
        <v>24112</v>
      </c>
      <c r="C1382" s="1060" t="s">
        <v>2352</v>
      </c>
      <c r="D1382" s="1061">
        <v>3192.14</v>
      </c>
    </row>
    <row r="1383" spans="1:4" ht="22.5" x14ac:dyDescent="0.2">
      <c r="A1383" s="1058">
        <v>13703</v>
      </c>
      <c r="B1383" s="1059" t="s">
        <v>24113</v>
      </c>
      <c r="C1383" s="1060" t="s">
        <v>2352</v>
      </c>
      <c r="D1383" s="1061">
        <v>3879.13</v>
      </c>
    </row>
    <row r="1384" spans="1:4" ht="45" x14ac:dyDescent="0.2">
      <c r="A1384" s="1058">
        <v>13193</v>
      </c>
      <c r="B1384" s="1059" t="s">
        <v>12669</v>
      </c>
      <c r="C1384" s="1060" t="s">
        <v>2352</v>
      </c>
      <c r="D1384" s="1061">
        <v>15100.15</v>
      </c>
    </row>
    <row r="1385" spans="1:4" ht="22.5" x14ac:dyDescent="0.2">
      <c r="A1385" s="1058">
        <v>7966</v>
      </c>
      <c r="B1385" s="1059" t="s">
        <v>17305</v>
      </c>
      <c r="C1385" s="1060" t="s">
        <v>2352</v>
      </c>
      <c r="D1385" s="1061">
        <v>334.94</v>
      </c>
    </row>
    <row r="1386" spans="1:4" ht="22.5" x14ac:dyDescent="0.2">
      <c r="A1386" s="1058">
        <v>7967</v>
      </c>
      <c r="B1386" s="1059" t="s">
        <v>17306</v>
      </c>
      <c r="C1386" s="1060" t="s">
        <v>2352</v>
      </c>
      <c r="D1386" s="1061">
        <v>358.65</v>
      </c>
    </row>
    <row r="1387" spans="1:4" ht="22.5" x14ac:dyDescent="0.2">
      <c r="A1387" s="1058">
        <v>1805</v>
      </c>
      <c r="B1387" s="1059" t="s">
        <v>14048</v>
      </c>
      <c r="C1387" s="1060" t="s">
        <v>2352</v>
      </c>
      <c r="D1387" s="1061">
        <v>159.51</v>
      </c>
    </row>
    <row r="1388" spans="1:4" ht="22.5" x14ac:dyDescent="0.2">
      <c r="A1388" s="1058">
        <v>1806</v>
      </c>
      <c r="B1388" s="1059" t="s">
        <v>14049</v>
      </c>
      <c r="C1388" s="1060" t="s">
        <v>2352</v>
      </c>
      <c r="D1388" s="1061">
        <v>160.93</v>
      </c>
    </row>
    <row r="1389" spans="1:4" ht="22.5" x14ac:dyDescent="0.2">
      <c r="A1389" s="1058">
        <v>1807</v>
      </c>
      <c r="B1389" s="1059" t="s">
        <v>14050</v>
      </c>
      <c r="C1389" s="1060" t="s">
        <v>2352</v>
      </c>
      <c r="D1389" s="1061">
        <v>175.49</v>
      </c>
    </row>
    <row r="1390" spans="1:4" ht="22.5" x14ac:dyDescent="0.2">
      <c r="A1390" s="1058">
        <v>8642</v>
      </c>
      <c r="B1390" s="1059" t="s">
        <v>17591</v>
      </c>
      <c r="C1390" s="1060" t="s">
        <v>2352</v>
      </c>
      <c r="D1390" s="1061">
        <v>183.84</v>
      </c>
    </row>
    <row r="1391" spans="1:4" ht="22.5" x14ac:dyDescent="0.2">
      <c r="A1391" s="1058">
        <v>1808</v>
      </c>
      <c r="B1391" s="1059" t="s">
        <v>14051</v>
      </c>
      <c r="C1391" s="1060" t="s">
        <v>2352</v>
      </c>
      <c r="D1391" s="1061">
        <v>279</v>
      </c>
    </row>
    <row r="1392" spans="1:4" ht="22.5" x14ac:dyDescent="0.2">
      <c r="A1392" s="1058">
        <v>1809</v>
      </c>
      <c r="B1392" s="1059" t="s">
        <v>14052</v>
      </c>
      <c r="C1392" s="1060" t="s">
        <v>2352</v>
      </c>
      <c r="D1392" s="1061">
        <v>309.49</v>
      </c>
    </row>
    <row r="1393" spans="1:4" ht="22.5" x14ac:dyDescent="0.2">
      <c r="A1393" s="1058">
        <v>1810</v>
      </c>
      <c r="B1393" s="1059" t="s">
        <v>14053</v>
      </c>
      <c r="C1393" s="1060" t="s">
        <v>2352</v>
      </c>
      <c r="D1393" s="1061">
        <v>146.04</v>
      </c>
    </row>
    <row r="1394" spans="1:4" ht="22.5" x14ac:dyDescent="0.2">
      <c r="A1394" s="1058">
        <v>1811</v>
      </c>
      <c r="B1394" s="1059" t="s">
        <v>14054</v>
      </c>
      <c r="C1394" s="1060" t="s">
        <v>2352</v>
      </c>
      <c r="D1394" s="1061">
        <v>151.56</v>
      </c>
    </row>
    <row r="1395" spans="1:4" ht="22.5" x14ac:dyDescent="0.2">
      <c r="A1395" s="1058">
        <v>3350</v>
      </c>
      <c r="B1395" s="1059" t="s">
        <v>15061</v>
      </c>
      <c r="C1395" s="1060" t="s">
        <v>30787</v>
      </c>
      <c r="D1395" s="1061">
        <v>161.1</v>
      </c>
    </row>
    <row r="1396" spans="1:4" x14ac:dyDescent="0.2">
      <c r="A1396" s="1058">
        <v>8966</v>
      </c>
      <c r="B1396" s="1059" t="s">
        <v>17738</v>
      </c>
      <c r="C1396" s="1060" t="s">
        <v>2723</v>
      </c>
      <c r="D1396" s="1061">
        <v>428.43</v>
      </c>
    </row>
    <row r="1397" spans="1:4" x14ac:dyDescent="0.2">
      <c r="A1397" s="1058">
        <v>1827</v>
      </c>
      <c r="B1397" s="1059" t="s">
        <v>14061</v>
      </c>
      <c r="C1397" s="1060" t="s">
        <v>2352</v>
      </c>
      <c r="D1397" s="1061">
        <v>779.86</v>
      </c>
    </row>
    <row r="1398" spans="1:4" x14ac:dyDescent="0.2">
      <c r="A1398" s="1058">
        <v>1823</v>
      </c>
      <c r="B1398" s="1059" t="s">
        <v>14057</v>
      </c>
      <c r="C1398" s="1060" t="s">
        <v>2352</v>
      </c>
      <c r="D1398" s="1061">
        <v>675.4</v>
      </c>
    </row>
    <row r="1399" spans="1:4" x14ac:dyDescent="0.2">
      <c r="A1399" s="1058">
        <v>1824</v>
      </c>
      <c r="B1399" s="1059" t="s">
        <v>14058</v>
      </c>
      <c r="C1399" s="1060" t="s">
        <v>2352</v>
      </c>
      <c r="D1399" s="1061">
        <v>697.4</v>
      </c>
    </row>
    <row r="1400" spans="1:4" x14ac:dyDescent="0.2">
      <c r="A1400" s="1058">
        <v>1825</v>
      </c>
      <c r="B1400" s="1059" t="s">
        <v>14059</v>
      </c>
      <c r="C1400" s="1060" t="s">
        <v>2352</v>
      </c>
      <c r="D1400" s="1061">
        <v>822.62</v>
      </c>
    </row>
    <row r="1401" spans="1:4" x14ac:dyDescent="0.2">
      <c r="A1401" s="1058">
        <v>1826</v>
      </c>
      <c r="B1401" s="1059" t="s">
        <v>14060</v>
      </c>
      <c r="C1401" s="1060" t="s">
        <v>2352</v>
      </c>
      <c r="D1401" s="1061">
        <v>1075.9000000000001</v>
      </c>
    </row>
    <row r="1402" spans="1:4" x14ac:dyDescent="0.2">
      <c r="A1402" s="1058">
        <v>13065</v>
      </c>
      <c r="B1402" s="1059" t="s">
        <v>20085</v>
      </c>
      <c r="C1402" s="1060" t="s">
        <v>24235</v>
      </c>
      <c r="D1402" s="1061">
        <v>612.07000000000005</v>
      </c>
    </row>
    <row r="1403" spans="1:4" x14ac:dyDescent="0.2">
      <c r="A1403" s="1058">
        <v>8929</v>
      </c>
      <c r="B1403" s="1059" t="s">
        <v>17716</v>
      </c>
      <c r="C1403" s="1060" t="s">
        <v>24235</v>
      </c>
      <c r="D1403" s="1061">
        <v>414.97</v>
      </c>
    </row>
    <row r="1404" spans="1:4" x14ac:dyDescent="0.2">
      <c r="A1404" s="1058">
        <v>12507</v>
      </c>
      <c r="B1404" s="1059" t="s">
        <v>19790</v>
      </c>
      <c r="C1404" s="1060" t="s">
        <v>24235</v>
      </c>
      <c r="D1404" s="1061">
        <v>399.23</v>
      </c>
    </row>
    <row r="1405" spans="1:4" x14ac:dyDescent="0.2">
      <c r="A1405" s="1058">
        <v>1819</v>
      </c>
      <c r="B1405" s="1059" t="s">
        <v>14055</v>
      </c>
      <c r="C1405" s="1060" t="s">
        <v>24235</v>
      </c>
      <c r="D1405" s="1061">
        <v>393.77</v>
      </c>
    </row>
    <row r="1406" spans="1:4" x14ac:dyDescent="0.2">
      <c r="A1406" s="1058">
        <v>5017</v>
      </c>
      <c r="B1406" s="1059" t="s">
        <v>16138</v>
      </c>
      <c r="C1406" s="1060" t="s">
        <v>2352</v>
      </c>
      <c r="D1406" s="1061">
        <v>429</v>
      </c>
    </row>
    <row r="1407" spans="1:4" x14ac:dyDescent="0.2">
      <c r="A1407" s="1058">
        <v>5016</v>
      </c>
      <c r="B1407" s="1059" t="s">
        <v>16137</v>
      </c>
      <c r="C1407" s="1060" t="s">
        <v>2352</v>
      </c>
      <c r="D1407" s="1061">
        <v>429</v>
      </c>
    </row>
    <row r="1408" spans="1:4" x14ac:dyDescent="0.2">
      <c r="A1408" s="1058">
        <v>4699</v>
      </c>
      <c r="B1408" s="1059" t="s">
        <v>15900</v>
      </c>
      <c r="C1408" s="1060" t="s">
        <v>2352</v>
      </c>
      <c r="D1408" s="1061">
        <v>429</v>
      </c>
    </row>
    <row r="1409" spans="1:4" x14ac:dyDescent="0.2">
      <c r="A1409" s="1058">
        <v>13755</v>
      </c>
      <c r="B1409" s="1059" t="s">
        <v>30793</v>
      </c>
      <c r="C1409" s="1060" t="s">
        <v>2352</v>
      </c>
      <c r="D1409" s="1061">
        <v>380.98</v>
      </c>
    </row>
    <row r="1410" spans="1:4" x14ac:dyDescent="0.2">
      <c r="A1410" s="1058">
        <v>1829</v>
      </c>
      <c r="B1410" s="1059" t="s">
        <v>14062</v>
      </c>
      <c r="C1410" s="1060" t="s">
        <v>2352</v>
      </c>
      <c r="D1410" s="1061">
        <v>70</v>
      </c>
    </row>
    <row r="1411" spans="1:4" x14ac:dyDescent="0.2">
      <c r="A1411" s="1058">
        <v>1830</v>
      </c>
      <c r="B1411" s="1059" t="s">
        <v>14063</v>
      </c>
      <c r="C1411" s="1060" t="s">
        <v>2352</v>
      </c>
      <c r="D1411" s="1061">
        <v>74</v>
      </c>
    </row>
    <row r="1412" spans="1:4" x14ac:dyDescent="0.2">
      <c r="A1412" s="1058">
        <v>1831</v>
      </c>
      <c r="B1412" s="1059" t="s">
        <v>14064</v>
      </c>
      <c r="C1412" s="1060" t="s">
        <v>2352</v>
      </c>
      <c r="D1412" s="1061">
        <v>83.9</v>
      </c>
    </row>
    <row r="1413" spans="1:4" x14ac:dyDescent="0.2">
      <c r="A1413" s="1058">
        <v>1844</v>
      </c>
      <c r="B1413" s="1059" t="s">
        <v>14075</v>
      </c>
      <c r="C1413" s="1060" t="s">
        <v>24235</v>
      </c>
      <c r="D1413" s="1061">
        <v>0.01</v>
      </c>
    </row>
    <row r="1414" spans="1:4" x14ac:dyDescent="0.2">
      <c r="A1414" s="1058">
        <v>1881</v>
      </c>
      <c r="B1414" s="1059" t="s">
        <v>14100</v>
      </c>
      <c r="C1414" s="1060" t="s">
        <v>24235</v>
      </c>
      <c r="D1414" s="1061">
        <v>370.95</v>
      </c>
    </row>
    <row r="1415" spans="1:4" x14ac:dyDescent="0.2">
      <c r="A1415" s="1058">
        <v>1882</v>
      </c>
      <c r="B1415" s="1059" t="s">
        <v>5865</v>
      </c>
      <c r="C1415" s="1060" t="s">
        <v>24235</v>
      </c>
      <c r="D1415" s="1061">
        <v>370.95</v>
      </c>
    </row>
    <row r="1416" spans="1:4" x14ac:dyDescent="0.2">
      <c r="A1416" s="1058">
        <v>1885</v>
      </c>
      <c r="B1416" s="1059" t="s">
        <v>14101</v>
      </c>
      <c r="C1416" s="1060" t="s">
        <v>2974</v>
      </c>
      <c r="D1416" s="1061">
        <v>68.02</v>
      </c>
    </row>
    <row r="1417" spans="1:4" ht="22.5" x14ac:dyDescent="0.2">
      <c r="A1417" s="1058">
        <v>4225</v>
      </c>
      <c r="B1417" s="1059" t="s">
        <v>15635</v>
      </c>
      <c r="C1417" s="1060" t="s">
        <v>2723</v>
      </c>
      <c r="D1417" s="1061">
        <v>197.27</v>
      </c>
    </row>
    <row r="1418" spans="1:4" x14ac:dyDescent="0.2">
      <c r="A1418" s="1058">
        <v>2006</v>
      </c>
      <c r="B1418" s="1059" t="s">
        <v>5980</v>
      </c>
      <c r="C1418" s="1060" t="s">
        <v>2974</v>
      </c>
      <c r="D1418" s="1061">
        <v>7.18</v>
      </c>
    </row>
    <row r="1419" spans="1:4" x14ac:dyDescent="0.2">
      <c r="A1419" s="1058">
        <v>4185</v>
      </c>
      <c r="B1419" s="1059" t="s">
        <v>7642</v>
      </c>
      <c r="C1419" s="1060" t="s">
        <v>2974</v>
      </c>
      <c r="D1419" s="1061">
        <v>29.71</v>
      </c>
    </row>
    <row r="1420" spans="1:4" x14ac:dyDescent="0.2">
      <c r="A1420" s="1058">
        <v>1020</v>
      </c>
      <c r="B1420" s="1059" t="s">
        <v>13466</v>
      </c>
      <c r="C1420" s="1060" t="s">
        <v>24235</v>
      </c>
      <c r="D1420" s="1061">
        <v>199.9</v>
      </c>
    </row>
    <row r="1421" spans="1:4" ht="22.5" x14ac:dyDescent="0.2">
      <c r="A1421" s="1058">
        <v>2956</v>
      </c>
      <c r="B1421" s="1059" t="s">
        <v>14853</v>
      </c>
      <c r="C1421" s="1060" t="s">
        <v>24235</v>
      </c>
      <c r="D1421" s="1061">
        <v>199.9</v>
      </c>
    </row>
    <row r="1422" spans="1:4" x14ac:dyDescent="0.2">
      <c r="A1422" s="1058">
        <v>1022</v>
      </c>
      <c r="B1422" s="1059" t="s">
        <v>13467</v>
      </c>
      <c r="C1422" s="1060" t="s">
        <v>24235</v>
      </c>
      <c r="D1422" s="1061">
        <v>23.1</v>
      </c>
    </row>
    <row r="1423" spans="1:4" ht="22.5" x14ac:dyDescent="0.2">
      <c r="A1423" s="1058">
        <v>1296</v>
      </c>
      <c r="B1423" s="1059" t="s">
        <v>13681</v>
      </c>
      <c r="C1423" s="1060" t="s">
        <v>24235</v>
      </c>
      <c r="D1423" s="1061">
        <v>110</v>
      </c>
    </row>
    <row r="1424" spans="1:4" x14ac:dyDescent="0.2">
      <c r="A1424" s="1058">
        <v>1297</v>
      </c>
      <c r="B1424" s="1059" t="s">
        <v>13682</v>
      </c>
      <c r="C1424" s="1060" t="s">
        <v>24235</v>
      </c>
      <c r="D1424" s="1061">
        <v>64.569999999999993</v>
      </c>
    </row>
    <row r="1425" spans="1:4" x14ac:dyDescent="0.2">
      <c r="A1425" s="1058">
        <v>3395</v>
      </c>
      <c r="B1425" s="1059" t="s">
        <v>15077</v>
      </c>
      <c r="C1425" s="1060" t="s">
        <v>24235</v>
      </c>
      <c r="D1425" s="1061">
        <v>196.86</v>
      </c>
    </row>
    <row r="1426" spans="1:4" x14ac:dyDescent="0.2">
      <c r="A1426" s="1058">
        <v>10185</v>
      </c>
      <c r="B1426" s="1059" t="s">
        <v>18382</v>
      </c>
      <c r="C1426" s="1060" t="s">
        <v>3039</v>
      </c>
      <c r="D1426" s="1061">
        <v>2049.6999999999998</v>
      </c>
    </row>
    <row r="1427" spans="1:4" x14ac:dyDescent="0.2">
      <c r="A1427" s="1058">
        <v>3090</v>
      </c>
      <c r="B1427" s="1059" t="s">
        <v>14923</v>
      </c>
      <c r="C1427" s="1060" t="s">
        <v>2723</v>
      </c>
      <c r="D1427" s="1061">
        <v>40.99</v>
      </c>
    </row>
    <row r="1428" spans="1:4" ht="22.5" x14ac:dyDescent="0.2">
      <c r="A1428" s="1058">
        <v>4693</v>
      </c>
      <c r="B1428" s="1059" t="s">
        <v>15896</v>
      </c>
      <c r="C1428" s="1060" t="s">
        <v>2352</v>
      </c>
      <c r="D1428" s="1061">
        <v>26.11</v>
      </c>
    </row>
    <row r="1429" spans="1:4" ht="22.5" x14ac:dyDescent="0.2">
      <c r="A1429" s="1058">
        <v>2509</v>
      </c>
      <c r="B1429" s="1059" t="s">
        <v>14626</v>
      </c>
      <c r="C1429" s="1060" t="s">
        <v>2352</v>
      </c>
      <c r="D1429" s="1061">
        <v>783.36</v>
      </c>
    </row>
    <row r="1430" spans="1:4" ht="33.75" x14ac:dyDescent="0.2">
      <c r="A1430" s="1058">
        <v>11646</v>
      </c>
      <c r="B1430" s="1059" t="s">
        <v>19273</v>
      </c>
      <c r="C1430" s="1060" t="s">
        <v>2352</v>
      </c>
      <c r="D1430" s="1061">
        <v>613.20000000000005</v>
      </c>
    </row>
    <row r="1431" spans="1:4" x14ac:dyDescent="0.2">
      <c r="A1431" s="1058">
        <v>12526</v>
      </c>
      <c r="B1431" s="1059" t="s">
        <v>19803</v>
      </c>
      <c r="C1431" s="1060" t="s">
        <v>30784</v>
      </c>
      <c r="D1431" s="1061">
        <v>3570</v>
      </c>
    </row>
    <row r="1432" spans="1:4" x14ac:dyDescent="0.2">
      <c r="A1432" s="1058">
        <v>9823</v>
      </c>
      <c r="B1432" s="1059" t="s">
        <v>18257</v>
      </c>
      <c r="C1432" s="1060" t="s">
        <v>2352</v>
      </c>
      <c r="D1432" s="1061">
        <v>181.18</v>
      </c>
    </row>
    <row r="1433" spans="1:4" x14ac:dyDescent="0.2">
      <c r="A1433" s="1058">
        <v>3214</v>
      </c>
      <c r="B1433" s="1059" t="s">
        <v>14994</v>
      </c>
      <c r="C1433" s="1060" t="s">
        <v>2974</v>
      </c>
      <c r="D1433" s="1061">
        <v>8.34</v>
      </c>
    </row>
    <row r="1434" spans="1:4" x14ac:dyDescent="0.2">
      <c r="A1434" s="1058">
        <v>11969</v>
      </c>
      <c r="B1434" s="1059" t="s">
        <v>19477</v>
      </c>
      <c r="C1434" s="1060" t="s">
        <v>2974</v>
      </c>
      <c r="D1434" s="1061">
        <v>12.29</v>
      </c>
    </row>
    <row r="1435" spans="1:4" x14ac:dyDescent="0.2">
      <c r="A1435" s="1058">
        <v>4113</v>
      </c>
      <c r="B1435" s="1059" t="s">
        <v>15563</v>
      </c>
      <c r="C1435" s="1060" t="s">
        <v>2974</v>
      </c>
      <c r="D1435" s="1061">
        <v>17.13</v>
      </c>
    </row>
    <row r="1436" spans="1:4" x14ac:dyDescent="0.2">
      <c r="A1436" s="1058">
        <v>3215</v>
      </c>
      <c r="B1436" s="1059" t="s">
        <v>14995</v>
      </c>
      <c r="C1436" s="1060" t="s">
        <v>2974</v>
      </c>
      <c r="D1436" s="1061">
        <v>41.28</v>
      </c>
    </row>
    <row r="1437" spans="1:4" x14ac:dyDescent="0.2">
      <c r="A1437" s="1058">
        <v>3216</v>
      </c>
      <c r="B1437" s="1059" t="s">
        <v>14996</v>
      </c>
      <c r="C1437" s="1060" t="s">
        <v>2974</v>
      </c>
      <c r="D1437" s="1061">
        <v>77.86</v>
      </c>
    </row>
    <row r="1438" spans="1:4" x14ac:dyDescent="0.2">
      <c r="A1438" s="1058">
        <v>3311</v>
      </c>
      <c r="B1438" s="1059" t="s">
        <v>15048</v>
      </c>
      <c r="C1438" s="1060" t="s">
        <v>2974</v>
      </c>
      <c r="D1438" s="1061">
        <v>123.19</v>
      </c>
    </row>
    <row r="1439" spans="1:4" x14ac:dyDescent="0.2">
      <c r="A1439" s="1058">
        <v>8933</v>
      </c>
      <c r="B1439" s="1059" t="s">
        <v>17718</v>
      </c>
      <c r="C1439" s="1060" t="s">
        <v>2974</v>
      </c>
      <c r="D1439" s="1061">
        <v>230</v>
      </c>
    </row>
    <row r="1440" spans="1:4" ht="22.5" x14ac:dyDescent="0.2">
      <c r="A1440" s="1058">
        <v>9458</v>
      </c>
      <c r="B1440" s="1059" t="s">
        <v>18032</v>
      </c>
      <c r="C1440" s="1060" t="s">
        <v>24235</v>
      </c>
      <c r="D1440" s="1061">
        <v>34.31</v>
      </c>
    </row>
    <row r="1441" spans="1:4" x14ac:dyDescent="0.2">
      <c r="A1441" s="1058">
        <v>3382</v>
      </c>
      <c r="B1441" s="1059" t="s">
        <v>15075</v>
      </c>
      <c r="C1441" s="1060" t="s">
        <v>2974</v>
      </c>
      <c r="D1441" s="1061">
        <v>2.48</v>
      </c>
    </row>
    <row r="1442" spans="1:4" x14ac:dyDescent="0.2">
      <c r="A1442" s="1058">
        <v>3169</v>
      </c>
      <c r="B1442" s="1059" t="s">
        <v>14977</v>
      </c>
      <c r="C1442" s="1060" t="s">
        <v>2974</v>
      </c>
      <c r="D1442" s="1061">
        <v>109.31</v>
      </c>
    </row>
    <row r="1443" spans="1:4" x14ac:dyDescent="0.2">
      <c r="A1443" s="1058">
        <v>923</v>
      </c>
      <c r="B1443" s="1059" t="s">
        <v>13404</v>
      </c>
      <c r="C1443" s="1060" t="s">
        <v>2352</v>
      </c>
      <c r="D1443" s="1061">
        <v>6.09</v>
      </c>
    </row>
    <row r="1444" spans="1:4" x14ac:dyDescent="0.2">
      <c r="A1444" s="1058">
        <v>924</v>
      </c>
      <c r="B1444" s="1059" t="s">
        <v>13405</v>
      </c>
      <c r="C1444" s="1060" t="s">
        <v>2352</v>
      </c>
      <c r="D1444" s="1061">
        <v>8.35</v>
      </c>
    </row>
    <row r="1445" spans="1:4" ht="22.5" x14ac:dyDescent="0.2">
      <c r="A1445" s="1058">
        <v>2592</v>
      </c>
      <c r="B1445" s="1059" t="s">
        <v>14669</v>
      </c>
      <c r="C1445" s="1060" t="s">
        <v>2974</v>
      </c>
      <c r="D1445" s="1061">
        <v>21.5</v>
      </c>
    </row>
    <row r="1446" spans="1:4" ht="22.5" x14ac:dyDescent="0.2">
      <c r="A1446" s="1058">
        <v>1560</v>
      </c>
      <c r="B1446" s="1059" t="s">
        <v>13865</v>
      </c>
      <c r="C1446" s="1060" t="s">
        <v>2974</v>
      </c>
      <c r="D1446" s="1061">
        <v>21.5</v>
      </c>
    </row>
    <row r="1447" spans="1:4" x14ac:dyDescent="0.2">
      <c r="A1447" s="1058">
        <v>2746</v>
      </c>
      <c r="B1447" s="1059" t="s">
        <v>14772</v>
      </c>
      <c r="C1447" s="1060" t="s">
        <v>2974</v>
      </c>
      <c r="D1447" s="1061">
        <v>32.25</v>
      </c>
    </row>
    <row r="1448" spans="1:4" ht="22.5" x14ac:dyDescent="0.2">
      <c r="A1448" s="1058">
        <v>7960</v>
      </c>
      <c r="B1448" s="1059" t="s">
        <v>17303</v>
      </c>
      <c r="C1448" s="1060" t="s">
        <v>2974</v>
      </c>
      <c r="D1448" s="1061">
        <v>43</v>
      </c>
    </row>
    <row r="1449" spans="1:4" x14ac:dyDescent="0.2">
      <c r="A1449" s="1058">
        <v>3089</v>
      </c>
      <c r="B1449" s="1059" t="s">
        <v>14922</v>
      </c>
      <c r="C1449" s="1060" t="s">
        <v>3039</v>
      </c>
      <c r="D1449" s="1061">
        <v>8783.52</v>
      </c>
    </row>
    <row r="1450" spans="1:4" x14ac:dyDescent="0.2">
      <c r="A1450" s="1058">
        <v>8693</v>
      </c>
      <c r="B1450" s="1059" t="s">
        <v>17627</v>
      </c>
      <c r="C1450" s="1060" t="s">
        <v>3039</v>
      </c>
      <c r="D1450" s="1061">
        <v>3016.87</v>
      </c>
    </row>
    <row r="1451" spans="1:4" x14ac:dyDescent="0.2">
      <c r="A1451" s="1058">
        <v>11190</v>
      </c>
      <c r="B1451" s="1059" t="s">
        <v>18983</v>
      </c>
      <c r="C1451" s="1060" t="s">
        <v>2974</v>
      </c>
      <c r="D1451" s="1061">
        <v>12.93</v>
      </c>
    </row>
    <row r="1452" spans="1:4" x14ac:dyDescent="0.2">
      <c r="A1452" s="1058">
        <v>11191</v>
      </c>
      <c r="B1452" s="1059" t="s">
        <v>18984</v>
      </c>
      <c r="C1452" s="1060" t="s">
        <v>2974</v>
      </c>
      <c r="D1452" s="1061">
        <v>24.92</v>
      </c>
    </row>
    <row r="1453" spans="1:4" ht="22.5" x14ac:dyDescent="0.2">
      <c r="A1453" s="1058">
        <v>11192</v>
      </c>
      <c r="B1453" s="1059" t="s">
        <v>22425</v>
      </c>
      <c r="C1453" s="1060" t="s">
        <v>2974</v>
      </c>
      <c r="D1453" s="1061">
        <v>137.13</v>
      </c>
    </row>
    <row r="1454" spans="1:4" x14ac:dyDescent="0.2">
      <c r="A1454" s="1058">
        <v>2847</v>
      </c>
      <c r="B1454" s="1059" t="s">
        <v>14790</v>
      </c>
      <c r="C1454" s="1060" t="s">
        <v>30784</v>
      </c>
      <c r="D1454" s="1061">
        <v>3016.87</v>
      </c>
    </row>
    <row r="1455" spans="1:4" x14ac:dyDescent="0.2">
      <c r="A1455" s="1058">
        <v>3186</v>
      </c>
      <c r="B1455" s="1059" t="s">
        <v>14988</v>
      </c>
      <c r="C1455" s="1060" t="s">
        <v>24235</v>
      </c>
      <c r="D1455" s="1061">
        <v>21.52</v>
      </c>
    </row>
    <row r="1456" spans="1:4" x14ac:dyDescent="0.2">
      <c r="A1456" s="1058">
        <v>2701</v>
      </c>
      <c r="B1456" s="1059" t="s">
        <v>14750</v>
      </c>
      <c r="C1456" s="1060" t="s">
        <v>30784</v>
      </c>
      <c r="D1456" s="1061">
        <v>7750</v>
      </c>
    </row>
    <row r="1457" spans="1:4" x14ac:dyDescent="0.2">
      <c r="A1457" s="1058">
        <v>1558</v>
      </c>
      <c r="B1457" s="1059" t="s">
        <v>13863</v>
      </c>
      <c r="C1457" s="1060" t="s">
        <v>30784</v>
      </c>
      <c r="D1457" s="1061">
        <v>3296</v>
      </c>
    </row>
    <row r="1458" spans="1:4" x14ac:dyDescent="0.2">
      <c r="A1458" s="1058">
        <v>1559</v>
      </c>
      <c r="B1458" s="1059" t="s">
        <v>13864</v>
      </c>
      <c r="C1458" s="1060" t="s">
        <v>2974</v>
      </c>
      <c r="D1458" s="1061">
        <v>4.68</v>
      </c>
    </row>
    <row r="1459" spans="1:4" x14ac:dyDescent="0.2">
      <c r="A1459" s="1058">
        <v>4229</v>
      </c>
      <c r="B1459" s="1059" t="s">
        <v>15638</v>
      </c>
      <c r="C1459" s="1060" t="s">
        <v>3039</v>
      </c>
      <c r="D1459" s="1061">
        <v>8599</v>
      </c>
    </row>
    <row r="1460" spans="1:4" ht="22.5" x14ac:dyDescent="0.2">
      <c r="A1460" s="1058">
        <v>4501</v>
      </c>
      <c r="B1460" s="1059" t="s">
        <v>15799</v>
      </c>
      <c r="C1460" s="1060" t="s">
        <v>30784</v>
      </c>
      <c r="D1460" s="1061">
        <v>8885.7800000000007</v>
      </c>
    </row>
    <row r="1461" spans="1:4" ht="22.5" x14ac:dyDescent="0.2">
      <c r="A1461" s="1058">
        <v>4502</v>
      </c>
      <c r="B1461" s="1059" t="s">
        <v>15800</v>
      </c>
      <c r="C1461" s="1060" t="s">
        <v>30784</v>
      </c>
      <c r="D1461" s="1061">
        <v>8885.7800000000007</v>
      </c>
    </row>
    <row r="1462" spans="1:4" x14ac:dyDescent="0.2">
      <c r="A1462" s="1058">
        <v>1561</v>
      </c>
      <c r="B1462" s="1059" t="s">
        <v>13866</v>
      </c>
      <c r="C1462" s="1060" t="s">
        <v>30784</v>
      </c>
      <c r="D1462" s="1061">
        <v>9114.9</v>
      </c>
    </row>
    <row r="1463" spans="1:4" x14ac:dyDescent="0.2">
      <c r="A1463" s="1058">
        <v>1974</v>
      </c>
      <c r="B1463" s="1059" t="s">
        <v>14180</v>
      </c>
      <c r="C1463" s="1060" t="s">
        <v>2974</v>
      </c>
      <c r="D1463" s="1061">
        <v>4.5</v>
      </c>
    </row>
    <row r="1464" spans="1:4" ht="22.5" x14ac:dyDescent="0.2">
      <c r="A1464" s="1058">
        <v>1565</v>
      </c>
      <c r="B1464" s="1059" t="s">
        <v>13869</v>
      </c>
      <c r="C1464" s="1060" t="s">
        <v>2974</v>
      </c>
      <c r="D1464" s="1061">
        <v>17.5</v>
      </c>
    </row>
    <row r="1465" spans="1:4" x14ac:dyDescent="0.2">
      <c r="A1465" s="1058">
        <v>4156</v>
      </c>
      <c r="B1465" s="1059" t="s">
        <v>15595</v>
      </c>
      <c r="C1465" s="1060" t="s">
        <v>2974</v>
      </c>
      <c r="D1465" s="1061">
        <v>178.74</v>
      </c>
    </row>
    <row r="1466" spans="1:4" x14ac:dyDescent="0.2">
      <c r="A1466" s="1058">
        <v>9629</v>
      </c>
      <c r="B1466" s="1059" t="s">
        <v>18154</v>
      </c>
      <c r="C1466" s="1060" t="s">
        <v>2974</v>
      </c>
      <c r="D1466" s="1061">
        <v>329.06</v>
      </c>
    </row>
    <row r="1467" spans="1:4" x14ac:dyDescent="0.2">
      <c r="A1467" s="1058">
        <v>1562</v>
      </c>
      <c r="B1467" s="1059" t="s">
        <v>13867</v>
      </c>
      <c r="C1467" s="1060" t="s">
        <v>2974</v>
      </c>
      <c r="D1467" s="1061">
        <v>7.76</v>
      </c>
    </row>
    <row r="1468" spans="1:4" x14ac:dyDescent="0.2">
      <c r="A1468" s="1058">
        <v>5011</v>
      </c>
      <c r="B1468" s="1059" t="s">
        <v>16132</v>
      </c>
      <c r="C1468" s="1060" t="s">
        <v>2974</v>
      </c>
      <c r="D1468" s="1061">
        <v>16.350000000000001</v>
      </c>
    </row>
    <row r="1469" spans="1:4" x14ac:dyDescent="0.2">
      <c r="A1469" s="1058">
        <v>1564</v>
      </c>
      <c r="B1469" s="1059" t="s">
        <v>13868</v>
      </c>
      <c r="C1469" s="1060" t="s">
        <v>2974</v>
      </c>
      <c r="D1469" s="1061">
        <v>7.38</v>
      </c>
    </row>
    <row r="1470" spans="1:4" x14ac:dyDescent="0.2">
      <c r="A1470" s="1058">
        <v>10330</v>
      </c>
      <c r="B1470" s="1059" t="s">
        <v>18459</v>
      </c>
      <c r="C1470" s="1060" t="s">
        <v>2974</v>
      </c>
      <c r="D1470" s="1061">
        <v>364.6</v>
      </c>
    </row>
    <row r="1471" spans="1:4" x14ac:dyDescent="0.2">
      <c r="A1471" s="1058">
        <v>1567</v>
      </c>
      <c r="B1471" s="1059" t="s">
        <v>13871</v>
      </c>
      <c r="C1471" s="1060" t="s">
        <v>2974</v>
      </c>
      <c r="D1471" s="1061">
        <v>45.6</v>
      </c>
    </row>
    <row r="1472" spans="1:4" x14ac:dyDescent="0.2">
      <c r="A1472" s="1058">
        <v>13456</v>
      </c>
      <c r="B1472" s="1059" t="s">
        <v>21657</v>
      </c>
      <c r="C1472" s="1060" t="s">
        <v>2974</v>
      </c>
      <c r="D1472" s="1061">
        <v>59.33</v>
      </c>
    </row>
    <row r="1473" spans="1:4" x14ac:dyDescent="0.2">
      <c r="A1473" s="1058">
        <v>8877</v>
      </c>
      <c r="B1473" s="1059" t="s">
        <v>17694</v>
      </c>
      <c r="C1473" s="1060" t="s">
        <v>2974</v>
      </c>
      <c r="D1473" s="1061">
        <v>59.36</v>
      </c>
    </row>
    <row r="1474" spans="1:4" x14ac:dyDescent="0.2">
      <c r="A1474" s="1058">
        <v>11209</v>
      </c>
      <c r="B1474" s="1059" t="s">
        <v>18997</v>
      </c>
      <c r="C1474" s="1060" t="s">
        <v>2974</v>
      </c>
      <c r="D1474" s="1061">
        <v>77.540000000000006</v>
      </c>
    </row>
    <row r="1475" spans="1:4" x14ac:dyDescent="0.2">
      <c r="A1475" s="1058">
        <v>5010</v>
      </c>
      <c r="B1475" s="1059" t="s">
        <v>16131</v>
      </c>
      <c r="C1475" s="1060" t="s">
        <v>2974</v>
      </c>
      <c r="D1475" s="1061">
        <v>77.540000000000006</v>
      </c>
    </row>
    <row r="1476" spans="1:4" x14ac:dyDescent="0.2">
      <c r="A1476" s="1058">
        <v>11208</v>
      </c>
      <c r="B1476" s="1059" t="s">
        <v>18996</v>
      </c>
      <c r="C1476" s="1060" t="s">
        <v>2974</v>
      </c>
      <c r="D1476" s="1061">
        <v>95.8</v>
      </c>
    </row>
    <row r="1477" spans="1:4" x14ac:dyDescent="0.2">
      <c r="A1477" s="1058">
        <v>1566</v>
      </c>
      <c r="B1477" s="1059" t="s">
        <v>13870</v>
      </c>
      <c r="C1477" s="1060" t="s">
        <v>2974</v>
      </c>
      <c r="D1477" s="1061">
        <v>34.92</v>
      </c>
    </row>
    <row r="1478" spans="1:4" x14ac:dyDescent="0.2">
      <c r="A1478" s="1058">
        <v>8272</v>
      </c>
      <c r="B1478" s="1059" t="s">
        <v>17429</v>
      </c>
      <c r="C1478" s="1060" t="s">
        <v>2974</v>
      </c>
      <c r="D1478" s="1061">
        <v>106.37</v>
      </c>
    </row>
    <row r="1479" spans="1:4" x14ac:dyDescent="0.2">
      <c r="A1479" s="1058">
        <v>8695</v>
      </c>
      <c r="B1479" s="1059" t="s">
        <v>17629</v>
      </c>
      <c r="C1479" s="1060" t="s">
        <v>3039</v>
      </c>
      <c r="D1479" s="1061">
        <v>9114.9</v>
      </c>
    </row>
    <row r="1480" spans="1:4" x14ac:dyDescent="0.2">
      <c r="A1480" s="1058">
        <v>1571</v>
      </c>
      <c r="B1480" s="1059" t="s">
        <v>30794</v>
      </c>
      <c r="C1480" s="1060" t="s">
        <v>2974</v>
      </c>
      <c r="D1480" s="1061">
        <v>16.5</v>
      </c>
    </row>
    <row r="1481" spans="1:4" ht="22.5" x14ac:dyDescent="0.2">
      <c r="A1481" s="1058">
        <v>1570</v>
      </c>
      <c r="B1481" s="1059" t="s">
        <v>30795</v>
      </c>
      <c r="C1481" s="1060" t="s">
        <v>2974</v>
      </c>
      <c r="D1481" s="1061">
        <v>7.4</v>
      </c>
    </row>
    <row r="1482" spans="1:4" ht="22.5" x14ac:dyDescent="0.2">
      <c r="A1482" s="1058">
        <v>1569</v>
      </c>
      <c r="B1482" s="1059" t="s">
        <v>30796</v>
      </c>
      <c r="C1482" s="1060" t="s">
        <v>2974</v>
      </c>
      <c r="D1482" s="1061">
        <v>10.39</v>
      </c>
    </row>
    <row r="1483" spans="1:4" x14ac:dyDescent="0.2">
      <c r="A1483" s="1058">
        <v>6995</v>
      </c>
      <c r="B1483" s="1059" t="s">
        <v>16954</v>
      </c>
      <c r="C1483" s="1060" t="s">
        <v>2974</v>
      </c>
      <c r="D1483" s="1061">
        <v>3.99</v>
      </c>
    </row>
    <row r="1484" spans="1:4" x14ac:dyDescent="0.2">
      <c r="A1484" s="1058">
        <v>1572</v>
      </c>
      <c r="B1484" s="1059" t="s">
        <v>30797</v>
      </c>
      <c r="C1484" s="1060" t="s">
        <v>2974</v>
      </c>
      <c r="D1484" s="1061">
        <v>5</v>
      </c>
    </row>
    <row r="1485" spans="1:4" x14ac:dyDescent="0.2">
      <c r="A1485" s="1058">
        <v>1573</v>
      </c>
      <c r="B1485" s="1059" t="s">
        <v>30798</v>
      </c>
      <c r="C1485" s="1060" t="s">
        <v>2974</v>
      </c>
      <c r="D1485" s="1061">
        <v>11.24</v>
      </c>
    </row>
    <row r="1486" spans="1:4" x14ac:dyDescent="0.2">
      <c r="A1486" s="1058">
        <v>1557</v>
      </c>
      <c r="B1486" s="1059" t="s">
        <v>22418</v>
      </c>
      <c r="C1486" s="1060" t="s">
        <v>2974</v>
      </c>
      <c r="D1486" s="1061">
        <v>52.85</v>
      </c>
    </row>
    <row r="1487" spans="1:4" x14ac:dyDescent="0.2">
      <c r="A1487" s="1058">
        <v>1576</v>
      </c>
      <c r="B1487" s="1059" t="s">
        <v>13872</v>
      </c>
      <c r="C1487" s="1060" t="s">
        <v>2974</v>
      </c>
      <c r="D1487" s="1061">
        <v>18</v>
      </c>
    </row>
    <row r="1488" spans="1:4" x14ac:dyDescent="0.2">
      <c r="A1488" s="1058">
        <v>2595</v>
      </c>
      <c r="B1488" s="1059" t="s">
        <v>14672</v>
      </c>
      <c r="C1488" s="1060" t="s">
        <v>2974</v>
      </c>
      <c r="D1488" s="1061">
        <v>4.8099999999999996</v>
      </c>
    </row>
    <row r="1489" spans="1:4" x14ac:dyDescent="0.2">
      <c r="A1489" s="1058">
        <v>930</v>
      </c>
      <c r="B1489" s="1059" t="s">
        <v>13410</v>
      </c>
      <c r="C1489" s="1060" t="s">
        <v>2974</v>
      </c>
      <c r="D1489" s="1061">
        <v>4.68</v>
      </c>
    </row>
    <row r="1490" spans="1:4" x14ac:dyDescent="0.2">
      <c r="A1490" s="1058">
        <v>13041</v>
      </c>
      <c r="B1490" s="1059" t="s">
        <v>20079</v>
      </c>
      <c r="C1490" s="1060" t="s">
        <v>2974</v>
      </c>
      <c r="D1490" s="1061">
        <v>13.32</v>
      </c>
    </row>
    <row r="1491" spans="1:4" x14ac:dyDescent="0.2">
      <c r="A1491" s="1058">
        <v>929</v>
      </c>
      <c r="B1491" s="1059" t="s">
        <v>13409</v>
      </c>
      <c r="C1491" s="1060" t="s">
        <v>2974</v>
      </c>
      <c r="D1491" s="1061">
        <v>3.25</v>
      </c>
    </row>
    <row r="1492" spans="1:4" ht="22.5" x14ac:dyDescent="0.2">
      <c r="A1492" s="1058">
        <v>7900</v>
      </c>
      <c r="B1492" s="1059" t="s">
        <v>30799</v>
      </c>
      <c r="C1492" s="1060" t="s">
        <v>2974</v>
      </c>
      <c r="D1492" s="1061">
        <v>31.94</v>
      </c>
    </row>
    <row r="1493" spans="1:4" x14ac:dyDescent="0.2">
      <c r="A1493" s="1058">
        <v>6744</v>
      </c>
      <c r="B1493" s="1059" t="s">
        <v>16826</v>
      </c>
      <c r="C1493" s="1060" t="s">
        <v>2974</v>
      </c>
      <c r="D1493" s="1061">
        <v>100.73</v>
      </c>
    </row>
    <row r="1494" spans="1:4" x14ac:dyDescent="0.2">
      <c r="A1494" s="1058">
        <v>4256</v>
      </c>
      <c r="B1494" s="1059" t="s">
        <v>15656</v>
      </c>
      <c r="C1494" s="1060" t="s">
        <v>2974</v>
      </c>
      <c r="D1494" s="1061">
        <v>95.77</v>
      </c>
    </row>
    <row r="1495" spans="1:4" x14ac:dyDescent="0.2">
      <c r="A1495" s="1058">
        <v>7902</v>
      </c>
      <c r="B1495" s="1059" t="s">
        <v>17281</v>
      </c>
      <c r="C1495" s="1060" t="s">
        <v>2974</v>
      </c>
      <c r="D1495" s="1061">
        <v>44.97</v>
      </c>
    </row>
    <row r="1496" spans="1:4" x14ac:dyDescent="0.2">
      <c r="A1496" s="1058">
        <v>2568</v>
      </c>
      <c r="B1496" s="1059" t="s">
        <v>14657</v>
      </c>
      <c r="C1496" s="1060" t="s">
        <v>2974</v>
      </c>
      <c r="D1496" s="1061">
        <v>16.989999999999998</v>
      </c>
    </row>
    <row r="1497" spans="1:4" x14ac:dyDescent="0.2">
      <c r="A1497" s="1058">
        <v>4453</v>
      </c>
      <c r="B1497" s="1059" t="s">
        <v>15772</v>
      </c>
      <c r="C1497" s="1060" t="s">
        <v>2974</v>
      </c>
      <c r="D1497" s="1061">
        <v>182.3</v>
      </c>
    </row>
    <row r="1498" spans="1:4" x14ac:dyDescent="0.2">
      <c r="A1498" s="1058">
        <v>4612</v>
      </c>
      <c r="B1498" s="1059" t="s">
        <v>15836</v>
      </c>
      <c r="C1498" s="1060" t="s">
        <v>2974</v>
      </c>
      <c r="D1498" s="1061">
        <v>227.87</v>
      </c>
    </row>
    <row r="1499" spans="1:4" x14ac:dyDescent="0.2">
      <c r="A1499" s="1058">
        <v>4528</v>
      </c>
      <c r="B1499" s="1059" t="s">
        <v>30800</v>
      </c>
      <c r="C1499" s="1060" t="s">
        <v>2974</v>
      </c>
      <c r="D1499" s="1061">
        <v>319.04000000000002</v>
      </c>
    </row>
    <row r="1500" spans="1:4" x14ac:dyDescent="0.2">
      <c r="A1500" s="1058">
        <v>4526</v>
      </c>
      <c r="B1500" s="1059" t="s">
        <v>15819</v>
      </c>
      <c r="C1500" s="1060" t="s">
        <v>2974</v>
      </c>
      <c r="D1500" s="1061">
        <v>65.23</v>
      </c>
    </row>
    <row r="1501" spans="1:4" x14ac:dyDescent="0.2">
      <c r="A1501" s="1058">
        <v>4530</v>
      </c>
      <c r="B1501" s="1059" t="s">
        <v>15821</v>
      </c>
      <c r="C1501" s="1060" t="s">
        <v>2352</v>
      </c>
      <c r="D1501" s="1061">
        <v>117.54</v>
      </c>
    </row>
    <row r="1502" spans="1:4" x14ac:dyDescent="0.2">
      <c r="A1502" s="1058">
        <v>2691</v>
      </c>
      <c r="B1502" s="1059" t="s">
        <v>14742</v>
      </c>
      <c r="C1502" s="1060" t="s">
        <v>30784</v>
      </c>
      <c r="D1502" s="1061">
        <v>7750</v>
      </c>
    </row>
    <row r="1503" spans="1:4" ht="22.5" x14ac:dyDescent="0.2">
      <c r="A1503" s="1058">
        <v>3130</v>
      </c>
      <c r="B1503" s="1059" t="s">
        <v>14956</v>
      </c>
      <c r="C1503" s="1060" t="s">
        <v>30784</v>
      </c>
      <c r="D1503" s="1061">
        <v>9114.9</v>
      </c>
    </row>
    <row r="1504" spans="1:4" x14ac:dyDescent="0.2">
      <c r="A1504" s="1058">
        <v>3526</v>
      </c>
      <c r="B1504" s="1059" t="s">
        <v>15124</v>
      </c>
      <c r="C1504" s="1060" t="s">
        <v>10995</v>
      </c>
      <c r="D1504" s="1061">
        <v>1.4</v>
      </c>
    </row>
    <row r="1505" spans="1:4" x14ac:dyDescent="0.2">
      <c r="A1505" s="1058">
        <v>1792</v>
      </c>
      <c r="B1505" s="1059" t="s">
        <v>14043</v>
      </c>
      <c r="C1505" s="1060" t="s">
        <v>2352</v>
      </c>
      <c r="D1505" s="1061">
        <v>44.72</v>
      </c>
    </row>
    <row r="1506" spans="1:4" x14ac:dyDescent="0.2">
      <c r="A1506" s="1058">
        <v>8269</v>
      </c>
      <c r="B1506" s="1059" t="s">
        <v>17428</v>
      </c>
      <c r="C1506" s="1060" t="s">
        <v>2974</v>
      </c>
      <c r="D1506" s="1061">
        <v>3.31</v>
      </c>
    </row>
    <row r="1507" spans="1:4" x14ac:dyDescent="0.2">
      <c r="A1507" s="1058">
        <v>1975</v>
      </c>
      <c r="B1507" s="1059" t="s">
        <v>14181</v>
      </c>
      <c r="C1507" s="1060" t="s">
        <v>2974</v>
      </c>
      <c r="D1507" s="1061">
        <v>4.88</v>
      </c>
    </row>
    <row r="1508" spans="1:4" x14ac:dyDescent="0.2">
      <c r="A1508" s="1058">
        <v>2955</v>
      </c>
      <c r="B1508" s="1059" t="s">
        <v>30801</v>
      </c>
      <c r="C1508" s="1060" t="s">
        <v>2974</v>
      </c>
      <c r="D1508" s="1061">
        <v>13.67</v>
      </c>
    </row>
    <row r="1509" spans="1:4" x14ac:dyDescent="0.2">
      <c r="A1509" s="1058">
        <v>8876</v>
      </c>
      <c r="B1509" s="1059" t="s">
        <v>17693</v>
      </c>
      <c r="C1509" s="1060" t="s">
        <v>2974</v>
      </c>
      <c r="D1509" s="1061">
        <v>17.559999999999999</v>
      </c>
    </row>
    <row r="1510" spans="1:4" x14ac:dyDescent="0.2">
      <c r="A1510" s="1058">
        <v>9410</v>
      </c>
      <c r="B1510" s="1059" t="s">
        <v>18001</v>
      </c>
      <c r="C1510" s="1060" t="s">
        <v>2974</v>
      </c>
      <c r="D1510" s="1061">
        <v>12.04</v>
      </c>
    </row>
    <row r="1511" spans="1:4" ht="22.5" x14ac:dyDescent="0.2">
      <c r="A1511" s="1058">
        <v>11757</v>
      </c>
      <c r="B1511" s="1059" t="s">
        <v>19336</v>
      </c>
      <c r="C1511" s="1060" t="s">
        <v>2974</v>
      </c>
      <c r="D1511" s="1061">
        <v>21.23</v>
      </c>
    </row>
    <row r="1512" spans="1:4" x14ac:dyDescent="0.2">
      <c r="A1512" s="1058">
        <v>10329</v>
      </c>
      <c r="B1512" s="1059" t="s">
        <v>11002</v>
      </c>
      <c r="C1512" s="1060" t="s">
        <v>2352</v>
      </c>
      <c r="D1512" s="1061">
        <v>22.71</v>
      </c>
    </row>
    <row r="1513" spans="1:4" ht="22.5" x14ac:dyDescent="0.2">
      <c r="A1513" s="1058">
        <v>1764</v>
      </c>
      <c r="B1513" s="1059" t="s">
        <v>14017</v>
      </c>
      <c r="C1513" s="1060" t="s">
        <v>24235</v>
      </c>
      <c r="D1513" s="1061">
        <v>154.96</v>
      </c>
    </row>
    <row r="1514" spans="1:4" ht="22.5" x14ac:dyDescent="0.2">
      <c r="A1514" s="1058">
        <v>1765</v>
      </c>
      <c r="B1514" s="1059" t="s">
        <v>14018</v>
      </c>
      <c r="C1514" s="1060" t="s">
        <v>24235</v>
      </c>
      <c r="D1514" s="1061">
        <v>310.31</v>
      </c>
    </row>
    <row r="1515" spans="1:4" ht="22.5" x14ac:dyDescent="0.2">
      <c r="A1515" s="1058">
        <v>10396</v>
      </c>
      <c r="B1515" s="1059" t="s">
        <v>18509</v>
      </c>
      <c r="C1515" s="1060" t="s">
        <v>24235</v>
      </c>
      <c r="D1515" s="1061">
        <v>179.9</v>
      </c>
    </row>
    <row r="1516" spans="1:4" ht="22.5" x14ac:dyDescent="0.2">
      <c r="A1516" s="1058">
        <v>3514</v>
      </c>
      <c r="B1516" s="1059" t="s">
        <v>15121</v>
      </c>
      <c r="C1516" s="1060" t="s">
        <v>24235</v>
      </c>
      <c r="D1516" s="1061">
        <v>108.06</v>
      </c>
    </row>
    <row r="1517" spans="1:4" x14ac:dyDescent="0.2">
      <c r="A1517" s="1058">
        <v>12512</v>
      </c>
      <c r="B1517" s="1059" t="s">
        <v>19794</v>
      </c>
      <c r="C1517" s="1060" t="s">
        <v>2974</v>
      </c>
      <c r="D1517" s="1061">
        <v>29.9</v>
      </c>
    </row>
    <row r="1518" spans="1:4" ht="56.25" x14ac:dyDescent="0.2">
      <c r="A1518" s="1058">
        <v>11789</v>
      </c>
      <c r="B1518" s="1059" t="s">
        <v>11597</v>
      </c>
      <c r="C1518" s="1060" t="s">
        <v>24235</v>
      </c>
      <c r="D1518" s="1061">
        <v>442.75</v>
      </c>
    </row>
    <row r="1519" spans="1:4" x14ac:dyDescent="0.2">
      <c r="A1519" s="1058">
        <v>1766</v>
      </c>
      <c r="B1519" s="1059" t="s">
        <v>14019</v>
      </c>
      <c r="C1519" s="1060" t="s">
        <v>24235</v>
      </c>
      <c r="D1519" s="1061">
        <v>150.86000000000001</v>
      </c>
    </row>
    <row r="1520" spans="1:4" ht="33.75" x14ac:dyDescent="0.2">
      <c r="A1520" s="1058">
        <v>9728</v>
      </c>
      <c r="B1520" s="1059" t="s">
        <v>10665</v>
      </c>
      <c r="C1520" s="1060" t="s">
        <v>24235</v>
      </c>
      <c r="D1520" s="1061">
        <v>168.01</v>
      </c>
    </row>
    <row r="1521" spans="1:4" ht="22.5" x14ac:dyDescent="0.2">
      <c r="A1521" s="1058">
        <v>12913</v>
      </c>
      <c r="B1521" s="1059" t="s">
        <v>20004</v>
      </c>
      <c r="C1521" s="1060" t="s">
        <v>2974</v>
      </c>
      <c r="D1521" s="1061">
        <v>48.27</v>
      </c>
    </row>
    <row r="1522" spans="1:4" x14ac:dyDescent="0.2">
      <c r="A1522" s="1058">
        <v>9873</v>
      </c>
      <c r="B1522" s="1059" t="s">
        <v>18272</v>
      </c>
      <c r="C1522" s="1060" t="s">
        <v>2974</v>
      </c>
      <c r="D1522" s="1061">
        <v>31.68</v>
      </c>
    </row>
    <row r="1523" spans="1:4" ht="22.5" x14ac:dyDescent="0.2">
      <c r="A1523" s="1058">
        <v>11765</v>
      </c>
      <c r="B1523" s="1059" t="s">
        <v>19339</v>
      </c>
      <c r="C1523" s="1060" t="s">
        <v>2974</v>
      </c>
      <c r="D1523" s="1061">
        <v>42.21</v>
      </c>
    </row>
    <row r="1524" spans="1:4" x14ac:dyDescent="0.2">
      <c r="A1524" s="1058">
        <v>4468</v>
      </c>
      <c r="B1524" s="1059" t="s">
        <v>15779</v>
      </c>
      <c r="C1524" s="1060" t="s">
        <v>2974</v>
      </c>
      <c r="D1524" s="1061">
        <v>10.74</v>
      </c>
    </row>
    <row r="1525" spans="1:4" x14ac:dyDescent="0.2">
      <c r="A1525" s="1058">
        <v>4470</v>
      </c>
      <c r="B1525" s="1059" t="s">
        <v>15780</v>
      </c>
      <c r="C1525" s="1060" t="s">
        <v>2974</v>
      </c>
      <c r="D1525" s="1061">
        <v>10.74</v>
      </c>
    </row>
    <row r="1526" spans="1:4" x14ac:dyDescent="0.2">
      <c r="A1526" s="1058">
        <v>1986</v>
      </c>
      <c r="B1526" s="1059" t="s">
        <v>14187</v>
      </c>
      <c r="C1526" s="1060" t="s">
        <v>2974</v>
      </c>
      <c r="D1526" s="1061">
        <v>13.88</v>
      </c>
    </row>
    <row r="1527" spans="1:4" x14ac:dyDescent="0.2">
      <c r="A1527" s="1058">
        <v>1987</v>
      </c>
      <c r="B1527" s="1059" t="s">
        <v>14188</v>
      </c>
      <c r="C1527" s="1060" t="s">
        <v>2974</v>
      </c>
      <c r="D1527" s="1061">
        <v>11.34</v>
      </c>
    </row>
    <row r="1528" spans="1:4" ht="22.5" x14ac:dyDescent="0.2">
      <c r="A1528" s="1058">
        <v>9729</v>
      </c>
      <c r="B1528" s="1059" t="s">
        <v>18210</v>
      </c>
      <c r="C1528" s="1060" t="s">
        <v>2974</v>
      </c>
      <c r="D1528" s="1061">
        <v>11.23</v>
      </c>
    </row>
    <row r="1529" spans="1:4" x14ac:dyDescent="0.2">
      <c r="A1529" s="1058">
        <v>9888</v>
      </c>
      <c r="B1529" s="1059" t="s">
        <v>18280</v>
      </c>
      <c r="C1529" s="1060" t="s">
        <v>2974</v>
      </c>
      <c r="D1529" s="1061">
        <v>31.68</v>
      </c>
    </row>
    <row r="1530" spans="1:4" x14ac:dyDescent="0.2">
      <c r="A1530" s="1058">
        <v>2032</v>
      </c>
      <c r="B1530" s="1059" t="s">
        <v>14221</v>
      </c>
      <c r="C1530" s="1060" t="s">
        <v>2974</v>
      </c>
      <c r="D1530" s="1061">
        <v>16.23</v>
      </c>
    </row>
    <row r="1531" spans="1:4" x14ac:dyDescent="0.2">
      <c r="A1531" s="1058">
        <v>2033</v>
      </c>
      <c r="B1531" s="1059" t="s">
        <v>14222</v>
      </c>
      <c r="C1531" s="1060" t="s">
        <v>2974</v>
      </c>
      <c r="D1531" s="1061">
        <v>20.46</v>
      </c>
    </row>
    <row r="1532" spans="1:4" ht="22.5" x14ac:dyDescent="0.2">
      <c r="A1532" s="1058">
        <v>8640</v>
      </c>
      <c r="B1532" s="1059" t="s">
        <v>17590</v>
      </c>
      <c r="C1532" s="1060" t="s">
        <v>24235</v>
      </c>
      <c r="D1532" s="1061">
        <v>344.79</v>
      </c>
    </row>
    <row r="1533" spans="1:4" x14ac:dyDescent="0.2">
      <c r="A1533" s="1058">
        <v>2832</v>
      </c>
      <c r="B1533" s="1059" t="s">
        <v>14789</v>
      </c>
      <c r="C1533" s="1060" t="s">
        <v>6331</v>
      </c>
      <c r="D1533" s="1061">
        <v>435.8</v>
      </c>
    </row>
    <row r="1534" spans="1:4" ht="22.5" x14ac:dyDescent="0.2">
      <c r="A1534" s="1058">
        <v>2831</v>
      </c>
      <c r="B1534" s="1059" t="s">
        <v>14788</v>
      </c>
      <c r="C1534" s="1060" t="s">
        <v>6331</v>
      </c>
      <c r="D1534" s="1061">
        <v>466.36</v>
      </c>
    </row>
    <row r="1535" spans="1:4" x14ac:dyDescent="0.2">
      <c r="A1535" s="1058">
        <v>227</v>
      </c>
      <c r="B1535" s="1059" t="s">
        <v>12896</v>
      </c>
      <c r="C1535" s="1060" t="s">
        <v>6331</v>
      </c>
      <c r="D1535" s="1061">
        <v>7160</v>
      </c>
    </row>
    <row r="1536" spans="1:4" x14ac:dyDescent="0.2">
      <c r="A1536" s="1058">
        <v>2932</v>
      </c>
      <c r="B1536" s="1059" t="s">
        <v>14839</v>
      </c>
      <c r="C1536" s="1060" t="s">
        <v>3038</v>
      </c>
      <c r="D1536" s="1061">
        <v>16.78</v>
      </c>
    </row>
    <row r="1537" spans="1:4" ht="22.5" x14ac:dyDescent="0.2">
      <c r="A1537" s="1058">
        <v>633</v>
      </c>
      <c r="B1537" s="1059" t="s">
        <v>21480</v>
      </c>
      <c r="C1537" s="1060" t="s">
        <v>6331</v>
      </c>
      <c r="D1537" s="1061">
        <v>412.61</v>
      </c>
    </row>
    <row r="1538" spans="1:4" x14ac:dyDescent="0.2">
      <c r="A1538" s="1058">
        <v>13717</v>
      </c>
      <c r="B1538" s="1059" t="s">
        <v>24265</v>
      </c>
      <c r="C1538" s="1060" t="s">
        <v>6331</v>
      </c>
      <c r="D1538" s="1061">
        <v>3370</v>
      </c>
    </row>
    <row r="1539" spans="1:4" x14ac:dyDescent="0.2">
      <c r="A1539" s="1058">
        <v>895</v>
      </c>
      <c r="B1539" s="1059" t="s">
        <v>13382</v>
      </c>
      <c r="C1539" s="1060" t="s">
        <v>6331</v>
      </c>
      <c r="D1539" s="1061">
        <v>2939.55</v>
      </c>
    </row>
    <row r="1540" spans="1:4" x14ac:dyDescent="0.2">
      <c r="A1540" s="1058">
        <v>957</v>
      </c>
      <c r="B1540" s="1059" t="s">
        <v>13423</v>
      </c>
      <c r="C1540" s="1060" t="s">
        <v>3038</v>
      </c>
      <c r="D1540" s="1061">
        <v>0.16</v>
      </c>
    </row>
    <row r="1541" spans="1:4" x14ac:dyDescent="0.2">
      <c r="A1541" s="1058">
        <v>11856</v>
      </c>
      <c r="B1541" s="1059" t="s">
        <v>21550</v>
      </c>
      <c r="C1541" s="1060" t="s">
        <v>6331</v>
      </c>
      <c r="D1541" s="1061">
        <v>377.07</v>
      </c>
    </row>
    <row r="1542" spans="1:4" ht="22.5" x14ac:dyDescent="0.2">
      <c r="A1542" s="1058">
        <v>9785</v>
      </c>
      <c r="B1542" s="1059" t="s">
        <v>18236</v>
      </c>
      <c r="C1542" s="1060" t="s">
        <v>2352</v>
      </c>
      <c r="D1542" s="1061">
        <v>5529.23</v>
      </c>
    </row>
    <row r="1543" spans="1:4" x14ac:dyDescent="0.2">
      <c r="A1543" s="1058">
        <v>7231</v>
      </c>
      <c r="B1543" s="1059" t="s">
        <v>17075</v>
      </c>
      <c r="C1543" s="1060" t="s">
        <v>15616</v>
      </c>
      <c r="D1543" s="1061">
        <v>59.32</v>
      </c>
    </row>
    <row r="1544" spans="1:4" x14ac:dyDescent="0.2">
      <c r="A1544" s="1058">
        <v>9064</v>
      </c>
      <c r="B1544" s="1059" t="s">
        <v>17796</v>
      </c>
      <c r="C1544" s="1060" t="s">
        <v>2352</v>
      </c>
      <c r="D1544" s="1061">
        <v>22.97</v>
      </c>
    </row>
    <row r="1545" spans="1:4" x14ac:dyDescent="0.2">
      <c r="A1545" s="1058">
        <v>7198</v>
      </c>
      <c r="B1545" s="1059" t="s">
        <v>17065</v>
      </c>
      <c r="C1545" s="1060" t="s">
        <v>2352</v>
      </c>
      <c r="D1545" s="1061">
        <v>42.76</v>
      </c>
    </row>
    <row r="1546" spans="1:4" x14ac:dyDescent="0.2">
      <c r="A1546" s="1058">
        <v>10449</v>
      </c>
      <c r="B1546" s="1059" t="s">
        <v>11107</v>
      </c>
      <c r="C1546" s="1060" t="s">
        <v>2352</v>
      </c>
      <c r="D1546" s="1061">
        <v>2.98</v>
      </c>
    </row>
    <row r="1547" spans="1:4" x14ac:dyDescent="0.2">
      <c r="A1547" s="1058">
        <v>11461</v>
      </c>
      <c r="B1547" s="1059" t="s">
        <v>19159</v>
      </c>
      <c r="C1547" s="1060" t="s">
        <v>2352</v>
      </c>
      <c r="D1547" s="1061">
        <v>15.29</v>
      </c>
    </row>
    <row r="1548" spans="1:4" ht="22.5" x14ac:dyDescent="0.2">
      <c r="A1548" s="1058">
        <v>13569</v>
      </c>
      <c r="B1548" s="1059" t="s">
        <v>22472</v>
      </c>
      <c r="C1548" s="1060" t="s">
        <v>2352</v>
      </c>
      <c r="D1548" s="1061">
        <v>396.67</v>
      </c>
    </row>
    <row r="1549" spans="1:4" x14ac:dyDescent="0.2">
      <c r="A1549" s="1058">
        <v>7230</v>
      </c>
      <c r="B1549" s="1059" t="s">
        <v>17073</v>
      </c>
      <c r="C1549" s="1060" t="s">
        <v>17074</v>
      </c>
      <c r="D1549" s="1061">
        <v>4.3099999999999996</v>
      </c>
    </row>
    <row r="1550" spans="1:4" ht="22.5" x14ac:dyDescent="0.2">
      <c r="A1550" s="1058">
        <v>1756</v>
      </c>
      <c r="B1550" s="1059" t="s">
        <v>6121</v>
      </c>
      <c r="C1550" s="1060" t="s">
        <v>24235</v>
      </c>
      <c r="D1550" s="1061">
        <v>96.58</v>
      </c>
    </row>
    <row r="1551" spans="1:4" ht="22.5" x14ac:dyDescent="0.2">
      <c r="A1551" s="1058">
        <v>4746</v>
      </c>
      <c r="B1551" s="1059" t="s">
        <v>15936</v>
      </c>
      <c r="C1551" s="1060" t="s">
        <v>2974</v>
      </c>
      <c r="D1551" s="1061">
        <v>62.4</v>
      </c>
    </row>
    <row r="1552" spans="1:4" x14ac:dyDescent="0.2">
      <c r="A1552" s="1058">
        <v>11265</v>
      </c>
      <c r="B1552" s="1059" t="s">
        <v>19034</v>
      </c>
      <c r="C1552" s="1060" t="s">
        <v>2352</v>
      </c>
      <c r="D1552" s="1061">
        <v>11.5</v>
      </c>
    </row>
    <row r="1553" spans="1:4" ht="22.5" x14ac:dyDescent="0.2">
      <c r="A1553" s="1058">
        <v>7174</v>
      </c>
      <c r="B1553" s="1059" t="s">
        <v>17058</v>
      </c>
      <c r="C1553" s="1060" t="s">
        <v>24235</v>
      </c>
      <c r="D1553" s="1061">
        <v>194.63</v>
      </c>
    </row>
    <row r="1554" spans="1:4" ht="22.5" x14ac:dyDescent="0.2">
      <c r="A1554" s="1058">
        <v>2864</v>
      </c>
      <c r="B1554" s="1059" t="s">
        <v>7070</v>
      </c>
      <c r="C1554" s="1060" t="s">
        <v>24235</v>
      </c>
      <c r="D1554" s="1061">
        <v>150.75</v>
      </c>
    </row>
    <row r="1555" spans="1:4" ht="22.5" x14ac:dyDescent="0.2">
      <c r="A1555" s="1058">
        <v>10114</v>
      </c>
      <c r="B1555" s="1059" t="s">
        <v>18353</v>
      </c>
      <c r="C1555" s="1060" t="s">
        <v>24235</v>
      </c>
      <c r="D1555" s="1061">
        <v>157.82</v>
      </c>
    </row>
    <row r="1556" spans="1:4" ht="22.5" x14ac:dyDescent="0.2">
      <c r="A1556" s="1058">
        <v>6893</v>
      </c>
      <c r="B1556" s="1059" t="s">
        <v>16897</v>
      </c>
      <c r="C1556" s="1060" t="s">
        <v>24235</v>
      </c>
      <c r="D1556" s="1061">
        <v>410.24</v>
      </c>
    </row>
    <row r="1557" spans="1:4" x14ac:dyDescent="0.2">
      <c r="A1557" s="1058">
        <v>13714</v>
      </c>
      <c r="B1557" s="1059" t="s">
        <v>24123</v>
      </c>
      <c r="C1557" s="1060" t="s">
        <v>2352</v>
      </c>
      <c r="D1557" s="1061">
        <v>72.900000000000006</v>
      </c>
    </row>
    <row r="1558" spans="1:4" x14ac:dyDescent="0.2">
      <c r="A1558" s="1058">
        <v>13713</v>
      </c>
      <c r="B1558" s="1059" t="s">
        <v>24122</v>
      </c>
      <c r="C1558" s="1060" t="s">
        <v>2352</v>
      </c>
      <c r="D1558" s="1061">
        <v>179.21</v>
      </c>
    </row>
    <row r="1559" spans="1:4" x14ac:dyDescent="0.2">
      <c r="A1559" s="1058">
        <v>7225</v>
      </c>
      <c r="B1559" s="1059" t="s">
        <v>17068</v>
      </c>
      <c r="C1559" s="1060" t="s">
        <v>2974</v>
      </c>
      <c r="D1559" s="1061">
        <v>93.64</v>
      </c>
    </row>
    <row r="1560" spans="1:4" x14ac:dyDescent="0.2">
      <c r="A1560" s="1058">
        <v>7226</v>
      </c>
      <c r="B1560" s="1059" t="s">
        <v>17069</v>
      </c>
      <c r="C1560" s="1060" t="s">
        <v>2974</v>
      </c>
      <c r="D1560" s="1061">
        <v>97.52</v>
      </c>
    </row>
    <row r="1561" spans="1:4" x14ac:dyDescent="0.2">
      <c r="A1561" s="1058">
        <v>7227</v>
      </c>
      <c r="B1561" s="1059" t="s">
        <v>17070</v>
      </c>
      <c r="C1561" s="1060" t="s">
        <v>2974</v>
      </c>
      <c r="D1561" s="1061">
        <v>21.71</v>
      </c>
    </row>
    <row r="1562" spans="1:4" x14ac:dyDescent="0.2">
      <c r="A1562" s="1058">
        <v>7228</v>
      </c>
      <c r="B1562" s="1059" t="s">
        <v>17071</v>
      </c>
      <c r="C1562" s="1060" t="s">
        <v>2974</v>
      </c>
      <c r="D1562" s="1061">
        <v>23.33</v>
      </c>
    </row>
    <row r="1563" spans="1:4" x14ac:dyDescent="0.2">
      <c r="A1563" s="1058">
        <v>7229</v>
      </c>
      <c r="B1563" s="1059" t="s">
        <v>17072</v>
      </c>
      <c r="C1563" s="1060" t="s">
        <v>2974</v>
      </c>
      <c r="D1563" s="1061">
        <v>28.44</v>
      </c>
    </row>
    <row r="1564" spans="1:4" ht="22.5" x14ac:dyDescent="0.2">
      <c r="A1564" s="1058">
        <v>9474</v>
      </c>
      <c r="B1564" s="1059" t="s">
        <v>18043</v>
      </c>
      <c r="C1564" s="1060" t="s">
        <v>2352</v>
      </c>
      <c r="D1564" s="1061">
        <v>2.85</v>
      </c>
    </row>
    <row r="1565" spans="1:4" ht="22.5" x14ac:dyDescent="0.2">
      <c r="A1565" s="1058">
        <v>5002</v>
      </c>
      <c r="B1565" s="1059" t="s">
        <v>16125</v>
      </c>
      <c r="C1565" s="1060" t="s">
        <v>2352</v>
      </c>
      <c r="D1565" s="1061">
        <v>1.1299999999999999</v>
      </c>
    </row>
    <row r="1566" spans="1:4" ht="22.5" x14ac:dyDescent="0.2">
      <c r="A1566" s="1058">
        <v>239</v>
      </c>
      <c r="B1566" s="1059" t="s">
        <v>6232</v>
      </c>
      <c r="C1566" s="1060" t="s">
        <v>2352</v>
      </c>
      <c r="D1566" s="1061">
        <v>2830</v>
      </c>
    </row>
    <row r="1567" spans="1:4" ht="45" x14ac:dyDescent="0.2">
      <c r="A1567" s="1058">
        <v>12943</v>
      </c>
      <c r="B1567" s="1059" t="s">
        <v>20023</v>
      </c>
      <c r="C1567" s="1060" t="s">
        <v>2352</v>
      </c>
      <c r="D1567" s="1061">
        <v>4289.18</v>
      </c>
    </row>
    <row r="1568" spans="1:4" ht="22.5" x14ac:dyDescent="0.2">
      <c r="A1568" s="1058">
        <v>253</v>
      </c>
      <c r="B1568" s="1059" t="s">
        <v>12913</v>
      </c>
      <c r="C1568" s="1060" t="s">
        <v>2352</v>
      </c>
      <c r="D1568" s="1061">
        <v>1100</v>
      </c>
    </row>
    <row r="1569" spans="1:4" ht="22.5" x14ac:dyDescent="0.2">
      <c r="A1569" s="1058">
        <v>9460</v>
      </c>
      <c r="B1569" s="1059" t="s">
        <v>18034</v>
      </c>
      <c r="C1569" s="1060" t="s">
        <v>2352</v>
      </c>
      <c r="D1569" s="1061">
        <v>1950</v>
      </c>
    </row>
    <row r="1570" spans="1:4" ht="22.5" x14ac:dyDescent="0.2">
      <c r="A1570" s="1058">
        <v>9461</v>
      </c>
      <c r="B1570" s="1059" t="s">
        <v>18035</v>
      </c>
      <c r="C1570" s="1060" t="s">
        <v>2352</v>
      </c>
      <c r="D1570" s="1061">
        <v>730</v>
      </c>
    </row>
    <row r="1571" spans="1:4" ht="22.5" x14ac:dyDescent="0.2">
      <c r="A1571" s="1058">
        <v>13844</v>
      </c>
      <c r="B1571" s="1059" t="s">
        <v>30802</v>
      </c>
      <c r="C1571" s="1060" t="s">
        <v>2352</v>
      </c>
      <c r="D1571" s="1061">
        <v>1800</v>
      </c>
    </row>
    <row r="1572" spans="1:4" ht="22.5" x14ac:dyDescent="0.2">
      <c r="A1572" s="1058">
        <v>11959</v>
      </c>
      <c r="B1572" s="1059" t="s">
        <v>19473</v>
      </c>
      <c r="C1572" s="1060" t="s">
        <v>2352</v>
      </c>
      <c r="D1572" s="1061">
        <v>4700</v>
      </c>
    </row>
    <row r="1573" spans="1:4" ht="22.5" x14ac:dyDescent="0.2">
      <c r="A1573" s="1058">
        <v>13845</v>
      </c>
      <c r="B1573" s="1059" t="s">
        <v>30803</v>
      </c>
      <c r="C1573" s="1060" t="s">
        <v>2352</v>
      </c>
      <c r="D1573" s="1061">
        <v>750</v>
      </c>
    </row>
    <row r="1574" spans="1:4" ht="22.5" x14ac:dyDescent="0.2">
      <c r="A1574" s="1058">
        <v>13846</v>
      </c>
      <c r="B1574" s="1059" t="s">
        <v>30804</v>
      </c>
      <c r="C1574" s="1060" t="s">
        <v>2352</v>
      </c>
      <c r="D1574" s="1061">
        <v>750</v>
      </c>
    </row>
    <row r="1575" spans="1:4" ht="22.5" x14ac:dyDescent="0.2">
      <c r="A1575" s="1058">
        <v>13852</v>
      </c>
      <c r="B1575" s="1059" t="s">
        <v>30805</v>
      </c>
      <c r="C1575" s="1060" t="s">
        <v>2352</v>
      </c>
      <c r="D1575" s="1061">
        <v>32000</v>
      </c>
    </row>
    <row r="1576" spans="1:4" ht="22.5" x14ac:dyDescent="0.2">
      <c r="A1576" s="1058">
        <v>13847</v>
      </c>
      <c r="B1576" s="1059" t="s">
        <v>30806</v>
      </c>
      <c r="C1576" s="1060" t="s">
        <v>2352</v>
      </c>
      <c r="D1576" s="1061">
        <v>750</v>
      </c>
    </row>
    <row r="1577" spans="1:4" ht="22.5" x14ac:dyDescent="0.2">
      <c r="A1577" s="1058">
        <v>13848</v>
      </c>
      <c r="B1577" s="1059" t="s">
        <v>30807</v>
      </c>
      <c r="C1577" s="1060" t="s">
        <v>2352</v>
      </c>
      <c r="D1577" s="1061">
        <v>1500</v>
      </c>
    </row>
    <row r="1578" spans="1:4" ht="22.5" x14ac:dyDescent="0.2">
      <c r="A1578" s="1058">
        <v>11958</v>
      </c>
      <c r="B1578" s="1059" t="s">
        <v>19472</v>
      </c>
      <c r="C1578" s="1060" t="s">
        <v>2352</v>
      </c>
      <c r="D1578" s="1061">
        <v>2720</v>
      </c>
    </row>
    <row r="1579" spans="1:4" ht="22.5" x14ac:dyDescent="0.2">
      <c r="A1579" s="1058">
        <v>13853</v>
      </c>
      <c r="B1579" s="1059" t="s">
        <v>30808</v>
      </c>
      <c r="C1579" s="1060" t="s">
        <v>2352</v>
      </c>
      <c r="D1579" s="1061">
        <v>24000</v>
      </c>
    </row>
    <row r="1580" spans="1:4" ht="22.5" x14ac:dyDescent="0.2">
      <c r="A1580" s="1058">
        <v>13849</v>
      </c>
      <c r="B1580" s="1059" t="s">
        <v>30809</v>
      </c>
      <c r="C1580" s="1060" t="s">
        <v>2352</v>
      </c>
      <c r="D1580" s="1061">
        <v>1760</v>
      </c>
    </row>
    <row r="1581" spans="1:4" ht="22.5" x14ac:dyDescent="0.2">
      <c r="A1581" s="1058">
        <v>13850</v>
      </c>
      <c r="B1581" s="1059" t="s">
        <v>30810</v>
      </c>
      <c r="C1581" s="1060" t="s">
        <v>2352</v>
      </c>
      <c r="D1581" s="1061">
        <v>1900</v>
      </c>
    </row>
    <row r="1582" spans="1:4" ht="22.5" x14ac:dyDescent="0.2">
      <c r="A1582" s="1058">
        <v>13851</v>
      </c>
      <c r="B1582" s="1059" t="s">
        <v>30811</v>
      </c>
      <c r="C1582" s="1060" t="s">
        <v>2352</v>
      </c>
      <c r="D1582" s="1061">
        <v>4900</v>
      </c>
    </row>
    <row r="1583" spans="1:4" ht="22.5" x14ac:dyDescent="0.2">
      <c r="A1583" s="1058">
        <v>11960</v>
      </c>
      <c r="B1583" s="1059" t="s">
        <v>19474</v>
      </c>
      <c r="C1583" s="1060" t="s">
        <v>2352</v>
      </c>
      <c r="D1583" s="1061">
        <v>11800</v>
      </c>
    </row>
    <row r="1584" spans="1:4" ht="22.5" x14ac:dyDescent="0.2">
      <c r="A1584" s="1058">
        <v>13854</v>
      </c>
      <c r="B1584" s="1059" t="s">
        <v>30812</v>
      </c>
      <c r="C1584" s="1060" t="s">
        <v>2352</v>
      </c>
      <c r="D1584" s="1061">
        <v>750</v>
      </c>
    </row>
    <row r="1585" spans="1:4" ht="22.5" x14ac:dyDescent="0.2">
      <c r="A1585" s="1058">
        <v>13855</v>
      </c>
      <c r="B1585" s="1059" t="s">
        <v>30813</v>
      </c>
      <c r="C1585" s="1060" t="s">
        <v>2352</v>
      </c>
      <c r="D1585" s="1061">
        <v>14200</v>
      </c>
    </row>
    <row r="1586" spans="1:4" ht="33.75" x14ac:dyDescent="0.2">
      <c r="A1586" s="1058">
        <v>9455</v>
      </c>
      <c r="B1586" s="1059" t="s">
        <v>18029</v>
      </c>
      <c r="C1586" s="1060" t="s">
        <v>2352</v>
      </c>
      <c r="D1586" s="1061">
        <v>3770</v>
      </c>
    </row>
    <row r="1587" spans="1:4" ht="22.5" x14ac:dyDescent="0.2">
      <c r="A1587" s="1058">
        <v>541</v>
      </c>
      <c r="B1587" s="1059" t="s">
        <v>6252</v>
      </c>
      <c r="C1587" s="1060" t="s">
        <v>2352</v>
      </c>
      <c r="D1587" s="1061">
        <v>2990</v>
      </c>
    </row>
    <row r="1588" spans="1:4" ht="22.5" x14ac:dyDescent="0.2">
      <c r="A1588" s="1058">
        <v>542</v>
      </c>
      <c r="B1588" s="1059" t="s">
        <v>6253</v>
      </c>
      <c r="C1588" s="1060" t="s">
        <v>2352</v>
      </c>
      <c r="D1588" s="1061">
        <v>2190</v>
      </c>
    </row>
    <row r="1589" spans="1:4" ht="22.5" x14ac:dyDescent="0.2">
      <c r="A1589" s="1058">
        <v>6705</v>
      </c>
      <c r="B1589" s="1059" t="s">
        <v>16799</v>
      </c>
      <c r="C1589" s="1060" t="s">
        <v>2352</v>
      </c>
      <c r="D1589" s="1061">
        <v>2410</v>
      </c>
    </row>
    <row r="1590" spans="1:4" ht="22.5" x14ac:dyDescent="0.2">
      <c r="A1590" s="1058">
        <v>6706</v>
      </c>
      <c r="B1590" s="1059" t="s">
        <v>16800</v>
      </c>
      <c r="C1590" s="1060" t="s">
        <v>2352</v>
      </c>
      <c r="D1590" s="1061">
        <v>2930</v>
      </c>
    </row>
    <row r="1591" spans="1:4" x14ac:dyDescent="0.2">
      <c r="A1591" s="1058">
        <v>11954</v>
      </c>
      <c r="B1591" s="1059" t="s">
        <v>30814</v>
      </c>
      <c r="C1591" s="1060" t="s">
        <v>2352</v>
      </c>
      <c r="D1591" s="1061">
        <v>3356</v>
      </c>
    </row>
    <row r="1592" spans="1:4" x14ac:dyDescent="0.2">
      <c r="A1592" s="1058">
        <v>9437</v>
      </c>
      <c r="B1592" s="1059" t="s">
        <v>30815</v>
      </c>
      <c r="C1592" s="1060" t="s">
        <v>2352</v>
      </c>
      <c r="D1592" s="1061">
        <v>2581</v>
      </c>
    </row>
    <row r="1593" spans="1:4" x14ac:dyDescent="0.2">
      <c r="A1593" s="1058">
        <v>9438</v>
      </c>
      <c r="B1593" s="1059" t="s">
        <v>30816</v>
      </c>
      <c r="C1593" s="1060" t="s">
        <v>2352</v>
      </c>
      <c r="D1593" s="1061">
        <v>2581</v>
      </c>
    </row>
    <row r="1594" spans="1:4" x14ac:dyDescent="0.2">
      <c r="A1594" s="1058">
        <v>9439</v>
      </c>
      <c r="B1594" s="1059" t="s">
        <v>30817</v>
      </c>
      <c r="C1594" s="1060" t="s">
        <v>2352</v>
      </c>
      <c r="D1594" s="1061">
        <v>2753</v>
      </c>
    </row>
    <row r="1595" spans="1:4" x14ac:dyDescent="0.2">
      <c r="A1595" s="1058">
        <v>11967</v>
      </c>
      <c r="B1595" s="1059" t="s">
        <v>30818</v>
      </c>
      <c r="C1595" s="1060" t="s">
        <v>2352</v>
      </c>
      <c r="D1595" s="1061">
        <v>1893</v>
      </c>
    </row>
    <row r="1596" spans="1:4" x14ac:dyDescent="0.2">
      <c r="A1596" s="1058">
        <v>11968</v>
      </c>
      <c r="B1596" s="1059" t="s">
        <v>30819</v>
      </c>
      <c r="C1596" s="1060" t="s">
        <v>2352</v>
      </c>
      <c r="D1596" s="1061">
        <v>4130</v>
      </c>
    </row>
    <row r="1597" spans="1:4" x14ac:dyDescent="0.2">
      <c r="A1597" s="1058">
        <v>9441</v>
      </c>
      <c r="B1597" s="1059" t="s">
        <v>30820</v>
      </c>
      <c r="C1597" s="1060" t="s">
        <v>2352</v>
      </c>
      <c r="D1597" s="1061">
        <v>2753</v>
      </c>
    </row>
    <row r="1598" spans="1:4" x14ac:dyDescent="0.2">
      <c r="A1598" s="1058">
        <v>11955</v>
      </c>
      <c r="B1598" s="1059" t="s">
        <v>30821</v>
      </c>
      <c r="C1598" s="1060" t="s">
        <v>2352</v>
      </c>
      <c r="D1598" s="1061">
        <v>1893</v>
      </c>
    </row>
    <row r="1599" spans="1:4" x14ac:dyDescent="0.2">
      <c r="A1599" s="1058">
        <v>13283</v>
      </c>
      <c r="B1599" s="1059" t="s">
        <v>30822</v>
      </c>
      <c r="C1599" s="1060" t="s">
        <v>2352</v>
      </c>
      <c r="D1599" s="1061">
        <v>2323</v>
      </c>
    </row>
    <row r="1600" spans="1:4" x14ac:dyDescent="0.2">
      <c r="A1600" s="1058">
        <v>11953</v>
      </c>
      <c r="B1600" s="1059" t="s">
        <v>30823</v>
      </c>
      <c r="C1600" s="1060" t="s">
        <v>2352</v>
      </c>
      <c r="D1600" s="1061">
        <v>1686</v>
      </c>
    </row>
    <row r="1601" spans="1:4" ht="22.5" x14ac:dyDescent="0.2">
      <c r="A1601" s="1058">
        <v>9442</v>
      </c>
      <c r="B1601" s="1059" t="s">
        <v>30824</v>
      </c>
      <c r="C1601" s="1060" t="s">
        <v>2352</v>
      </c>
      <c r="D1601" s="1061">
        <v>4130</v>
      </c>
    </row>
    <row r="1602" spans="1:4" ht="22.5" x14ac:dyDescent="0.2">
      <c r="A1602" s="1058">
        <v>12249</v>
      </c>
      <c r="B1602" s="1059" t="s">
        <v>30825</v>
      </c>
      <c r="C1602" s="1060" t="s">
        <v>2352</v>
      </c>
      <c r="D1602" s="1061">
        <v>2581</v>
      </c>
    </row>
    <row r="1603" spans="1:4" x14ac:dyDescent="0.2">
      <c r="A1603" s="1058">
        <v>12250</v>
      </c>
      <c r="B1603" s="1059" t="s">
        <v>30826</v>
      </c>
      <c r="C1603" s="1060" t="s">
        <v>2352</v>
      </c>
      <c r="D1603" s="1061">
        <v>2753</v>
      </c>
    </row>
    <row r="1604" spans="1:4" x14ac:dyDescent="0.2">
      <c r="A1604" s="1058">
        <v>13282</v>
      </c>
      <c r="B1604" s="1059" t="s">
        <v>30827</v>
      </c>
      <c r="C1604" s="1060" t="s">
        <v>2352</v>
      </c>
      <c r="D1604" s="1061">
        <v>2667</v>
      </c>
    </row>
    <row r="1605" spans="1:4" x14ac:dyDescent="0.2">
      <c r="A1605" s="1058">
        <v>9440</v>
      </c>
      <c r="B1605" s="1059" t="s">
        <v>30828</v>
      </c>
      <c r="C1605" s="1060" t="s">
        <v>2352</v>
      </c>
      <c r="D1605" s="1061">
        <v>4898</v>
      </c>
    </row>
    <row r="1606" spans="1:4" ht="33.75" x14ac:dyDescent="0.2">
      <c r="A1606" s="1058">
        <v>7474</v>
      </c>
      <c r="B1606" s="1059" t="s">
        <v>17158</v>
      </c>
      <c r="C1606" s="1060" t="s">
        <v>2352</v>
      </c>
      <c r="D1606" s="1061">
        <v>2440</v>
      </c>
    </row>
    <row r="1607" spans="1:4" ht="22.5" x14ac:dyDescent="0.2">
      <c r="A1607" s="1058">
        <v>9459</v>
      </c>
      <c r="B1607" s="1059" t="s">
        <v>18033</v>
      </c>
      <c r="C1607" s="1060" t="s">
        <v>2352</v>
      </c>
      <c r="D1607" s="1061">
        <v>1750</v>
      </c>
    </row>
    <row r="1608" spans="1:4" ht="45" x14ac:dyDescent="0.2">
      <c r="A1608" s="1058">
        <v>12936</v>
      </c>
      <c r="B1608" s="1059" t="s">
        <v>20018</v>
      </c>
      <c r="C1608" s="1060" t="s">
        <v>2352</v>
      </c>
      <c r="D1608" s="1061">
        <v>4372.6499999999996</v>
      </c>
    </row>
    <row r="1609" spans="1:4" ht="22.5" x14ac:dyDescent="0.2">
      <c r="A1609" s="1058">
        <v>905</v>
      </c>
      <c r="B1609" s="1059" t="s">
        <v>13388</v>
      </c>
      <c r="C1609" s="1060" t="s">
        <v>2352</v>
      </c>
      <c r="D1609" s="1061">
        <v>1690</v>
      </c>
    </row>
    <row r="1610" spans="1:4" x14ac:dyDescent="0.2">
      <c r="A1610" s="1058">
        <v>2591</v>
      </c>
      <c r="B1610" s="1059" t="s">
        <v>14668</v>
      </c>
      <c r="C1610" s="1060" t="s">
        <v>2352</v>
      </c>
      <c r="D1610" s="1061">
        <v>2465</v>
      </c>
    </row>
    <row r="1611" spans="1:4" ht="22.5" x14ac:dyDescent="0.2">
      <c r="A1611" s="1058">
        <v>1043</v>
      </c>
      <c r="B1611" s="1059" t="s">
        <v>13483</v>
      </c>
      <c r="C1611" s="1060" t="s">
        <v>2352</v>
      </c>
      <c r="D1611" s="1061">
        <v>3990</v>
      </c>
    </row>
    <row r="1612" spans="1:4" ht="22.5" x14ac:dyDescent="0.2">
      <c r="A1612" s="1058">
        <v>9454</v>
      </c>
      <c r="B1612" s="1059" t="s">
        <v>18028</v>
      </c>
      <c r="C1612" s="1060" t="s">
        <v>2352</v>
      </c>
      <c r="D1612" s="1061">
        <v>3880</v>
      </c>
    </row>
    <row r="1613" spans="1:4" ht="22.5" x14ac:dyDescent="0.2">
      <c r="A1613" s="1058">
        <v>1278</v>
      </c>
      <c r="B1613" s="1059" t="s">
        <v>13673</v>
      </c>
      <c r="C1613" s="1060" t="s">
        <v>2352</v>
      </c>
      <c r="D1613" s="1061">
        <v>3100</v>
      </c>
    </row>
    <row r="1614" spans="1:4" ht="45" x14ac:dyDescent="0.2">
      <c r="A1614" s="1058">
        <v>12944</v>
      </c>
      <c r="B1614" s="1059" t="s">
        <v>20024</v>
      </c>
      <c r="C1614" s="1060" t="s">
        <v>2352</v>
      </c>
      <c r="D1614" s="1061">
        <v>8977</v>
      </c>
    </row>
    <row r="1615" spans="1:4" ht="22.5" x14ac:dyDescent="0.2">
      <c r="A1615" s="1058">
        <v>9462</v>
      </c>
      <c r="B1615" s="1059" t="s">
        <v>18036</v>
      </c>
      <c r="C1615" s="1060" t="s">
        <v>2352</v>
      </c>
      <c r="D1615" s="1061">
        <v>950</v>
      </c>
    </row>
    <row r="1616" spans="1:4" ht="22.5" x14ac:dyDescent="0.2">
      <c r="A1616" s="1058">
        <v>12917</v>
      </c>
      <c r="B1616" s="1059" t="s">
        <v>20006</v>
      </c>
      <c r="C1616" s="1060" t="s">
        <v>2974</v>
      </c>
      <c r="D1616" s="1061">
        <v>133.51</v>
      </c>
    </row>
    <row r="1617" spans="1:4" ht="22.5" x14ac:dyDescent="0.2">
      <c r="A1617" s="1058">
        <v>12915</v>
      </c>
      <c r="B1617" s="1059" t="s">
        <v>20005</v>
      </c>
      <c r="C1617" s="1060" t="s">
        <v>4527</v>
      </c>
      <c r="D1617" s="1061">
        <v>18.260000000000002</v>
      </c>
    </row>
    <row r="1618" spans="1:4" ht="22.5" x14ac:dyDescent="0.2">
      <c r="A1618" s="1058">
        <v>9235</v>
      </c>
      <c r="B1618" s="1059" t="s">
        <v>17917</v>
      </c>
      <c r="C1618" s="1060" t="s">
        <v>24235</v>
      </c>
      <c r="D1618" s="1061">
        <v>137.71</v>
      </c>
    </row>
    <row r="1619" spans="1:4" ht="22.5" x14ac:dyDescent="0.2">
      <c r="A1619" s="1058">
        <v>9234</v>
      </c>
      <c r="B1619" s="1059" t="s">
        <v>17916</v>
      </c>
      <c r="C1619" s="1060" t="s">
        <v>24235</v>
      </c>
      <c r="D1619" s="1061">
        <v>137.71</v>
      </c>
    </row>
    <row r="1620" spans="1:4" ht="22.5" x14ac:dyDescent="0.2">
      <c r="A1620" s="1058">
        <v>9233</v>
      </c>
      <c r="B1620" s="1059" t="s">
        <v>17915</v>
      </c>
      <c r="C1620" s="1060" t="s">
        <v>24235</v>
      </c>
      <c r="D1620" s="1061">
        <v>155.29</v>
      </c>
    </row>
    <row r="1621" spans="1:4" x14ac:dyDescent="0.2">
      <c r="A1621" s="1058">
        <v>12024</v>
      </c>
      <c r="B1621" s="1059" t="s">
        <v>19519</v>
      </c>
      <c r="C1621" s="1060" t="s">
        <v>24235</v>
      </c>
      <c r="D1621" s="1061">
        <v>30.63</v>
      </c>
    </row>
    <row r="1622" spans="1:4" x14ac:dyDescent="0.2">
      <c r="A1622" s="1058">
        <v>12025</v>
      </c>
      <c r="B1622" s="1059" t="s">
        <v>19520</v>
      </c>
      <c r="C1622" s="1060" t="s">
        <v>24235</v>
      </c>
      <c r="D1622" s="1061">
        <v>41.8</v>
      </c>
    </row>
    <row r="1623" spans="1:4" x14ac:dyDescent="0.2">
      <c r="A1623" s="1058">
        <v>12018</v>
      </c>
      <c r="B1623" s="1059" t="s">
        <v>19515</v>
      </c>
      <c r="C1623" s="1060" t="s">
        <v>24235</v>
      </c>
      <c r="D1623" s="1061">
        <v>41.8</v>
      </c>
    </row>
    <row r="1624" spans="1:4" x14ac:dyDescent="0.2">
      <c r="A1624" s="1058">
        <v>12019</v>
      </c>
      <c r="B1624" s="1059" t="s">
        <v>19516</v>
      </c>
      <c r="C1624" s="1060" t="s">
        <v>24235</v>
      </c>
      <c r="D1624" s="1061">
        <v>27.49</v>
      </c>
    </row>
    <row r="1625" spans="1:4" x14ac:dyDescent="0.2">
      <c r="A1625" s="1058">
        <v>3966</v>
      </c>
      <c r="B1625" s="1059" t="s">
        <v>15453</v>
      </c>
      <c r="C1625" s="1060" t="s">
        <v>24235</v>
      </c>
      <c r="D1625" s="1061">
        <v>51.11</v>
      </c>
    </row>
    <row r="1626" spans="1:4" x14ac:dyDescent="0.2">
      <c r="A1626" s="1058">
        <v>12021</v>
      </c>
      <c r="B1626" s="1059" t="s">
        <v>19517</v>
      </c>
      <c r="C1626" s="1060" t="s">
        <v>24235</v>
      </c>
      <c r="D1626" s="1061">
        <v>35.4</v>
      </c>
    </row>
    <row r="1627" spans="1:4" x14ac:dyDescent="0.2">
      <c r="A1627" s="1058">
        <v>3965</v>
      </c>
      <c r="B1627" s="1059" t="s">
        <v>15452</v>
      </c>
      <c r="C1627" s="1060" t="s">
        <v>24235</v>
      </c>
      <c r="D1627" s="1061">
        <v>43.9</v>
      </c>
    </row>
    <row r="1628" spans="1:4" x14ac:dyDescent="0.2">
      <c r="A1628" s="1058">
        <v>3964</v>
      </c>
      <c r="B1628" s="1059" t="s">
        <v>15451</v>
      </c>
      <c r="C1628" s="1060" t="s">
        <v>24235</v>
      </c>
      <c r="D1628" s="1061">
        <v>29.9</v>
      </c>
    </row>
    <row r="1629" spans="1:4" x14ac:dyDescent="0.2">
      <c r="A1629" s="1058">
        <v>12023</v>
      </c>
      <c r="B1629" s="1059" t="s">
        <v>19518</v>
      </c>
      <c r="C1629" s="1060" t="s">
        <v>24235</v>
      </c>
      <c r="D1629" s="1061">
        <v>27.49</v>
      </c>
    </row>
    <row r="1630" spans="1:4" x14ac:dyDescent="0.2">
      <c r="A1630" s="1058">
        <v>6655</v>
      </c>
      <c r="B1630" s="1059" t="s">
        <v>16782</v>
      </c>
      <c r="C1630" s="1060" t="s">
        <v>24235</v>
      </c>
      <c r="D1630" s="1061">
        <v>51.11</v>
      </c>
    </row>
    <row r="1631" spans="1:4" ht="22.5" x14ac:dyDescent="0.2">
      <c r="A1631" s="1058">
        <v>12222</v>
      </c>
      <c r="B1631" s="1059" t="s">
        <v>19622</v>
      </c>
      <c r="C1631" s="1060" t="s">
        <v>24235</v>
      </c>
      <c r="D1631" s="1061">
        <v>36.33</v>
      </c>
    </row>
    <row r="1632" spans="1:4" ht="22.5" x14ac:dyDescent="0.2">
      <c r="A1632" s="1058">
        <v>12223</v>
      </c>
      <c r="B1632" s="1059" t="s">
        <v>19623</v>
      </c>
      <c r="C1632" s="1060" t="s">
        <v>24235</v>
      </c>
      <c r="D1632" s="1061">
        <v>31.76</v>
      </c>
    </row>
    <row r="1633" spans="1:4" ht="22.5" x14ac:dyDescent="0.2">
      <c r="A1633" s="1058">
        <v>7068</v>
      </c>
      <c r="B1633" s="1059" t="s">
        <v>16990</v>
      </c>
      <c r="C1633" s="1060" t="s">
        <v>24235</v>
      </c>
      <c r="D1633" s="1061">
        <v>53.9</v>
      </c>
    </row>
    <row r="1634" spans="1:4" ht="22.5" x14ac:dyDescent="0.2">
      <c r="A1634" s="1058">
        <v>7071</v>
      </c>
      <c r="B1634" s="1059" t="s">
        <v>16991</v>
      </c>
      <c r="C1634" s="1060" t="s">
        <v>24235</v>
      </c>
      <c r="D1634" s="1061">
        <v>55.9</v>
      </c>
    </row>
    <row r="1635" spans="1:4" ht="22.5" x14ac:dyDescent="0.2">
      <c r="A1635" s="1058">
        <v>13254</v>
      </c>
      <c r="B1635" s="1059" t="s">
        <v>21576</v>
      </c>
      <c r="C1635" s="1060" t="s">
        <v>24235</v>
      </c>
      <c r="D1635" s="1061">
        <v>66.239999999999995</v>
      </c>
    </row>
    <row r="1636" spans="1:4" ht="22.5" x14ac:dyDescent="0.2">
      <c r="A1636" s="1058">
        <v>4454</v>
      </c>
      <c r="B1636" s="1059" t="s">
        <v>15773</v>
      </c>
      <c r="C1636" s="1060" t="s">
        <v>24235</v>
      </c>
      <c r="D1636" s="1061">
        <v>17.489999999999998</v>
      </c>
    </row>
    <row r="1637" spans="1:4" x14ac:dyDescent="0.2">
      <c r="A1637" s="1058">
        <v>7052</v>
      </c>
      <c r="B1637" s="1059" t="s">
        <v>16982</v>
      </c>
      <c r="C1637" s="1060" t="s">
        <v>24235</v>
      </c>
      <c r="D1637" s="1061">
        <v>21.49</v>
      </c>
    </row>
    <row r="1638" spans="1:4" ht="22.5" x14ac:dyDescent="0.2">
      <c r="A1638" s="1058">
        <v>9400</v>
      </c>
      <c r="B1638" s="1059" t="s">
        <v>17996</v>
      </c>
      <c r="C1638" s="1060" t="s">
        <v>24235</v>
      </c>
      <c r="D1638" s="1061">
        <v>55.95</v>
      </c>
    </row>
    <row r="1639" spans="1:4" ht="22.5" x14ac:dyDescent="0.2">
      <c r="A1639" s="1058">
        <v>9398</v>
      </c>
      <c r="B1639" s="1059" t="s">
        <v>17994</v>
      </c>
      <c r="C1639" s="1060" t="s">
        <v>24235</v>
      </c>
      <c r="D1639" s="1061">
        <v>128.59</v>
      </c>
    </row>
    <row r="1640" spans="1:4" ht="22.5" x14ac:dyDescent="0.2">
      <c r="A1640" s="1058">
        <v>9397</v>
      </c>
      <c r="B1640" s="1059" t="s">
        <v>17993</v>
      </c>
      <c r="C1640" s="1060" t="s">
        <v>24235</v>
      </c>
      <c r="D1640" s="1061">
        <v>363.17</v>
      </c>
    </row>
    <row r="1641" spans="1:4" ht="22.5" x14ac:dyDescent="0.2">
      <c r="A1641" s="1058">
        <v>9399</v>
      </c>
      <c r="B1641" s="1059" t="s">
        <v>17995</v>
      </c>
      <c r="C1641" s="1060" t="s">
        <v>24235</v>
      </c>
      <c r="D1641" s="1061">
        <v>62.73</v>
      </c>
    </row>
    <row r="1642" spans="1:4" ht="22.5" x14ac:dyDescent="0.2">
      <c r="A1642" s="1058">
        <v>12909</v>
      </c>
      <c r="B1642" s="1059" t="s">
        <v>20000</v>
      </c>
      <c r="C1642" s="1060" t="s">
        <v>24235</v>
      </c>
      <c r="D1642" s="1061">
        <v>81.62</v>
      </c>
    </row>
    <row r="1643" spans="1:4" ht="22.5" x14ac:dyDescent="0.2">
      <c r="A1643" s="1058">
        <v>6478</v>
      </c>
      <c r="B1643" s="1059" t="s">
        <v>16684</v>
      </c>
      <c r="C1643" s="1060" t="s">
        <v>24235</v>
      </c>
      <c r="D1643" s="1061">
        <v>36.9</v>
      </c>
    </row>
    <row r="1644" spans="1:4" ht="22.5" x14ac:dyDescent="0.2">
      <c r="A1644" s="1058">
        <v>9924</v>
      </c>
      <c r="B1644" s="1059" t="s">
        <v>18288</v>
      </c>
      <c r="C1644" s="1060" t="s">
        <v>24235</v>
      </c>
      <c r="D1644" s="1061">
        <v>44.52</v>
      </c>
    </row>
    <row r="1645" spans="1:4" x14ac:dyDescent="0.2">
      <c r="A1645" s="1058">
        <v>13218</v>
      </c>
      <c r="B1645" s="1059" t="s">
        <v>20204</v>
      </c>
      <c r="C1645" s="1060" t="s">
        <v>24235</v>
      </c>
      <c r="D1645" s="1061">
        <v>69.53</v>
      </c>
    </row>
    <row r="1646" spans="1:4" x14ac:dyDescent="0.2">
      <c r="A1646" s="1058">
        <v>13239</v>
      </c>
      <c r="B1646" s="1059" t="s">
        <v>21574</v>
      </c>
      <c r="C1646" s="1060" t="s">
        <v>24235</v>
      </c>
      <c r="D1646" s="1061">
        <v>122.11</v>
      </c>
    </row>
    <row r="1647" spans="1:4" ht="22.5" x14ac:dyDescent="0.2">
      <c r="A1647" s="1058">
        <v>11764</v>
      </c>
      <c r="B1647" s="1059" t="s">
        <v>19338</v>
      </c>
      <c r="C1647" s="1060" t="s">
        <v>24235</v>
      </c>
      <c r="D1647" s="1061">
        <v>98.95</v>
      </c>
    </row>
    <row r="1648" spans="1:4" ht="22.5" x14ac:dyDescent="0.2">
      <c r="A1648" s="1058">
        <v>12911</v>
      </c>
      <c r="B1648" s="1059" t="s">
        <v>20002</v>
      </c>
      <c r="C1648" s="1060" t="s">
        <v>24235</v>
      </c>
      <c r="D1648" s="1061">
        <v>158.32</v>
      </c>
    </row>
    <row r="1649" spans="1:4" ht="22.5" x14ac:dyDescent="0.2">
      <c r="A1649" s="1058">
        <v>12910</v>
      </c>
      <c r="B1649" s="1059" t="s">
        <v>20001</v>
      </c>
      <c r="C1649" s="1060" t="s">
        <v>24235</v>
      </c>
      <c r="D1649" s="1061">
        <v>63.55</v>
      </c>
    </row>
    <row r="1650" spans="1:4" ht="22.5" x14ac:dyDescent="0.2">
      <c r="A1650" s="1058">
        <v>11807</v>
      </c>
      <c r="B1650" s="1059" t="s">
        <v>19359</v>
      </c>
      <c r="C1650" s="1060" t="s">
        <v>24235</v>
      </c>
      <c r="D1650" s="1061">
        <v>46.49</v>
      </c>
    </row>
    <row r="1651" spans="1:4" ht="22.5" x14ac:dyDescent="0.2">
      <c r="A1651" s="1058">
        <v>10054</v>
      </c>
      <c r="B1651" s="1059" t="s">
        <v>18328</v>
      </c>
      <c r="C1651" s="1060" t="s">
        <v>24235</v>
      </c>
      <c r="D1651" s="1061">
        <v>26.9</v>
      </c>
    </row>
    <row r="1652" spans="1:4" ht="22.5" x14ac:dyDescent="0.2">
      <c r="A1652" s="1058">
        <v>10051</v>
      </c>
      <c r="B1652" s="1059" t="s">
        <v>18325</v>
      </c>
      <c r="C1652" s="1060" t="s">
        <v>24235</v>
      </c>
      <c r="D1652" s="1061">
        <v>18.489999999999998</v>
      </c>
    </row>
    <row r="1653" spans="1:4" ht="22.5" x14ac:dyDescent="0.2">
      <c r="A1653" s="1058">
        <v>11999</v>
      </c>
      <c r="B1653" s="1059" t="s">
        <v>19501</v>
      </c>
      <c r="C1653" s="1060" t="s">
        <v>24235</v>
      </c>
      <c r="D1653" s="1061">
        <v>28.79</v>
      </c>
    </row>
    <row r="1654" spans="1:4" ht="22.5" x14ac:dyDescent="0.2">
      <c r="A1654" s="1058">
        <v>10714</v>
      </c>
      <c r="B1654" s="1059" t="s">
        <v>18751</v>
      </c>
      <c r="C1654" s="1060" t="s">
        <v>24235</v>
      </c>
      <c r="D1654" s="1061">
        <v>20.25</v>
      </c>
    </row>
    <row r="1655" spans="1:4" ht="22.5" x14ac:dyDescent="0.2">
      <c r="A1655" s="1058">
        <v>10716</v>
      </c>
      <c r="B1655" s="1059" t="s">
        <v>18752</v>
      </c>
      <c r="C1655" s="1060" t="s">
        <v>24235</v>
      </c>
      <c r="D1655" s="1061">
        <v>16.899999999999999</v>
      </c>
    </row>
    <row r="1656" spans="1:4" ht="22.5" x14ac:dyDescent="0.2">
      <c r="A1656" s="1058">
        <v>11997</v>
      </c>
      <c r="B1656" s="1059" t="s">
        <v>19499</v>
      </c>
      <c r="C1656" s="1060" t="s">
        <v>24235</v>
      </c>
      <c r="D1656" s="1061">
        <v>16.899999999999999</v>
      </c>
    </row>
    <row r="1657" spans="1:4" ht="22.5" x14ac:dyDescent="0.2">
      <c r="A1657" s="1058">
        <v>10713</v>
      </c>
      <c r="B1657" s="1059" t="s">
        <v>18750</v>
      </c>
      <c r="C1657" s="1060" t="s">
        <v>24235</v>
      </c>
      <c r="D1657" s="1061">
        <v>29.49</v>
      </c>
    </row>
    <row r="1658" spans="1:4" x14ac:dyDescent="0.2">
      <c r="A1658" s="1058">
        <v>11300</v>
      </c>
      <c r="B1658" s="1059" t="s">
        <v>19064</v>
      </c>
      <c r="C1658" s="1060" t="s">
        <v>24235</v>
      </c>
      <c r="D1658" s="1061">
        <v>27.45</v>
      </c>
    </row>
    <row r="1659" spans="1:4" x14ac:dyDescent="0.2">
      <c r="A1659" s="1058">
        <v>11301</v>
      </c>
      <c r="B1659" s="1059" t="s">
        <v>19065</v>
      </c>
      <c r="C1659" s="1060" t="s">
        <v>24235</v>
      </c>
      <c r="D1659" s="1061">
        <v>35.340000000000003</v>
      </c>
    </row>
    <row r="1660" spans="1:4" x14ac:dyDescent="0.2">
      <c r="A1660" s="1058">
        <v>11297</v>
      </c>
      <c r="B1660" s="1059" t="s">
        <v>19062</v>
      </c>
      <c r="C1660" s="1060" t="s">
        <v>24235</v>
      </c>
      <c r="D1660" s="1061">
        <v>25.68</v>
      </c>
    </row>
    <row r="1661" spans="1:4" ht="22.5" x14ac:dyDescent="0.2">
      <c r="A1661" s="1058">
        <v>4825</v>
      </c>
      <c r="B1661" s="1059" t="s">
        <v>15988</v>
      </c>
      <c r="C1661" s="1060" t="s">
        <v>24235</v>
      </c>
      <c r="D1661" s="1061">
        <v>31.77</v>
      </c>
    </row>
    <row r="1662" spans="1:4" ht="22.5" x14ac:dyDescent="0.2">
      <c r="A1662" s="1058">
        <v>10052</v>
      </c>
      <c r="B1662" s="1059" t="s">
        <v>18326</v>
      </c>
      <c r="C1662" s="1060" t="s">
        <v>24235</v>
      </c>
      <c r="D1662" s="1061">
        <v>54.28</v>
      </c>
    </row>
    <row r="1663" spans="1:4" ht="22.5" x14ac:dyDescent="0.2">
      <c r="A1663" s="1058">
        <v>2516</v>
      </c>
      <c r="B1663" s="1059" t="s">
        <v>14632</v>
      </c>
      <c r="C1663" s="1060" t="s">
        <v>24235</v>
      </c>
      <c r="D1663" s="1061">
        <v>150.55000000000001</v>
      </c>
    </row>
    <row r="1664" spans="1:4" ht="22.5" x14ac:dyDescent="0.2">
      <c r="A1664" s="1058">
        <v>12226</v>
      </c>
      <c r="B1664" s="1059" t="s">
        <v>19626</v>
      </c>
      <c r="C1664" s="1060" t="s">
        <v>24235</v>
      </c>
      <c r="D1664" s="1061">
        <v>37.369999999999997</v>
      </c>
    </row>
    <row r="1665" spans="1:4" ht="22.5" x14ac:dyDescent="0.2">
      <c r="A1665" s="1058">
        <v>10138</v>
      </c>
      <c r="B1665" s="1059" t="s">
        <v>18365</v>
      </c>
      <c r="C1665" s="1060" t="s">
        <v>24235</v>
      </c>
      <c r="D1665" s="1061">
        <v>41.52</v>
      </c>
    </row>
    <row r="1666" spans="1:4" ht="22.5" x14ac:dyDescent="0.2">
      <c r="A1666" s="1058">
        <v>10140</v>
      </c>
      <c r="B1666" s="1059" t="s">
        <v>18366</v>
      </c>
      <c r="C1666" s="1060" t="s">
        <v>24235</v>
      </c>
      <c r="D1666" s="1061">
        <v>35.630000000000003</v>
      </c>
    </row>
    <row r="1667" spans="1:4" ht="22.5" x14ac:dyDescent="0.2">
      <c r="A1667" s="1058">
        <v>11819</v>
      </c>
      <c r="B1667" s="1059" t="s">
        <v>19367</v>
      </c>
      <c r="C1667" s="1060" t="s">
        <v>24235</v>
      </c>
      <c r="D1667" s="1061">
        <v>19.399999999999999</v>
      </c>
    </row>
    <row r="1668" spans="1:4" ht="22.5" x14ac:dyDescent="0.2">
      <c r="A1668" s="1058">
        <v>11813</v>
      </c>
      <c r="B1668" s="1059" t="s">
        <v>19364</v>
      </c>
      <c r="C1668" s="1060" t="s">
        <v>24235</v>
      </c>
      <c r="D1668" s="1061">
        <v>34.64</v>
      </c>
    </row>
    <row r="1669" spans="1:4" ht="22.5" x14ac:dyDescent="0.2">
      <c r="A1669" s="1058">
        <v>10124</v>
      </c>
      <c r="B1669" s="1059" t="s">
        <v>18361</v>
      </c>
      <c r="C1669" s="1060" t="s">
        <v>24235</v>
      </c>
      <c r="D1669" s="1061">
        <v>37.270000000000003</v>
      </c>
    </row>
    <row r="1670" spans="1:4" x14ac:dyDescent="0.2">
      <c r="A1670" s="1058">
        <v>4267</v>
      </c>
      <c r="B1670" s="1059" t="s">
        <v>15664</v>
      </c>
      <c r="C1670" s="1060" t="s">
        <v>2723</v>
      </c>
      <c r="D1670" s="1061">
        <v>61.12</v>
      </c>
    </row>
    <row r="1671" spans="1:4" x14ac:dyDescent="0.2">
      <c r="A1671" s="1058">
        <v>4266</v>
      </c>
      <c r="B1671" s="1059" t="s">
        <v>15663</v>
      </c>
      <c r="C1671" s="1060" t="s">
        <v>2723</v>
      </c>
      <c r="D1671" s="1061">
        <v>54.18</v>
      </c>
    </row>
    <row r="1672" spans="1:4" x14ac:dyDescent="0.2">
      <c r="A1672" s="1058">
        <v>11299</v>
      </c>
      <c r="B1672" s="1059" t="s">
        <v>19063</v>
      </c>
      <c r="C1672" s="1060" t="s">
        <v>24235</v>
      </c>
      <c r="D1672" s="1061">
        <v>59.42</v>
      </c>
    </row>
    <row r="1673" spans="1:4" ht="22.5" x14ac:dyDescent="0.2">
      <c r="A1673" s="1058">
        <v>9194</v>
      </c>
      <c r="B1673" s="1059" t="s">
        <v>17892</v>
      </c>
      <c r="C1673" s="1060" t="s">
        <v>24235</v>
      </c>
      <c r="D1673" s="1061">
        <v>36.49</v>
      </c>
    </row>
    <row r="1674" spans="1:4" x14ac:dyDescent="0.2">
      <c r="A1674" s="1058">
        <v>10126</v>
      </c>
      <c r="B1674" s="1062"/>
      <c r="C1674" s="1060" t="s">
        <v>24235</v>
      </c>
      <c r="D1674" s="1061">
        <v>46.54</v>
      </c>
    </row>
    <row r="1675" spans="1:4" ht="22.5" x14ac:dyDescent="0.2">
      <c r="A1675" s="1062"/>
      <c r="B1675" s="1059" t="s">
        <v>18362</v>
      </c>
      <c r="C1675" s="1062"/>
      <c r="D1675" s="1062"/>
    </row>
    <row r="1676" spans="1:4" ht="22.5" x14ac:dyDescent="0.2">
      <c r="A1676" s="1058">
        <v>11808</v>
      </c>
      <c r="B1676" s="1059" t="s">
        <v>19360</v>
      </c>
      <c r="C1676" s="1060" t="s">
        <v>24235</v>
      </c>
      <c r="D1676" s="1061">
        <v>39</v>
      </c>
    </row>
    <row r="1677" spans="1:4" ht="22.5" x14ac:dyDescent="0.2">
      <c r="A1677" s="1058">
        <v>11998</v>
      </c>
      <c r="B1677" s="1059" t="s">
        <v>19500</v>
      </c>
      <c r="C1677" s="1060" t="s">
        <v>24235</v>
      </c>
      <c r="D1677" s="1061">
        <v>27.9</v>
      </c>
    </row>
    <row r="1678" spans="1:4" ht="22.5" x14ac:dyDescent="0.2">
      <c r="A1678" s="1058">
        <v>10718</v>
      </c>
      <c r="B1678" s="1059" t="s">
        <v>18753</v>
      </c>
      <c r="C1678" s="1060" t="s">
        <v>24235</v>
      </c>
      <c r="D1678" s="1061">
        <v>26.49</v>
      </c>
    </row>
    <row r="1679" spans="1:4" ht="22.5" x14ac:dyDescent="0.2">
      <c r="A1679" s="1058">
        <v>13795</v>
      </c>
      <c r="B1679" s="1059" t="s">
        <v>30829</v>
      </c>
      <c r="C1679" s="1060" t="s">
        <v>24235</v>
      </c>
      <c r="D1679" s="1061">
        <v>28.9</v>
      </c>
    </row>
    <row r="1680" spans="1:4" ht="22.5" x14ac:dyDescent="0.2">
      <c r="A1680" s="1058">
        <v>11817</v>
      </c>
      <c r="B1680" s="1059" t="s">
        <v>19366</v>
      </c>
      <c r="C1680" s="1060" t="s">
        <v>24235</v>
      </c>
      <c r="D1680" s="1061">
        <v>33.9</v>
      </c>
    </row>
    <row r="1681" spans="1:4" ht="22.5" x14ac:dyDescent="0.2">
      <c r="A1681" s="1058">
        <v>13237</v>
      </c>
      <c r="B1681" s="1059" t="s">
        <v>21572</v>
      </c>
      <c r="C1681" s="1060" t="s">
        <v>24235</v>
      </c>
      <c r="D1681" s="1061">
        <v>67.42</v>
      </c>
    </row>
    <row r="1682" spans="1:4" ht="22.5" x14ac:dyDescent="0.2">
      <c r="A1682" s="1058">
        <v>7403</v>
      </c>
      <c r="B1682" s="1059" t="s">
        <v>17139</v>
      </c>
      <c r="C1682" s="1060" t="s">
        <v>24235</v>
      </c>
      <c r="D1682" s="1061">
        <v>72.760000000000005</v>
      </c>
    </row>
    <row r="1683" spans="1:4" ht="22.5" x14ac:dyDescent="0.2">
      <c r="A1683" s="1058">
        <v>12659</v>
      </c>
      <c r="B1683" s="1059" t="s">
        <v>19876</v>
      </c>
      <c r="C1683" s="1060" t="s">
        <v>24235</v>
      </c>
      <c r="D1683" s="1061">
        <v>73.87</v>
      </c>
    </row>
    <row r="1684" spans="1:4" ht="22.5" x14ac:dyDescent="0.2">
      <c r="A1684" s="1058">
        <v>9925</v>
      </c>
      <c r="B1684" s="1059" t="s">
        <v>18289</v>
      </c>
      <c r="C1684" s="1060" t="s">
        <v>24235</v>
      </c>
      <c r="D1684" s="1061">
        <v>155.36000000000001</v>
      </c>
    </row>
    <row r="1685" spans="1:4" ht="22.5" x14ac:dyDescent="0.2">
      <c r="A1685" s="1058">
        <v>10136</v>
      </c>
      <c r="B1685" s="1059" t="s">
        <v>18363</v>
      </c>
      <c r="C1685" s="1060" t="s">
        <v>24235</v>
      </c>
      <c r="D1685" s="1061">
        <v>53.5</v>
      </c>
    </row>
    <row r="1686" spans="1:4" ht="22.5" x14ac:dyDescent="0.2">
      <c r="A1686" s="1058">
        <v>10137</v>
      </c>
      <c r="B1686" s="1059" t="s">
        <v>18364</v>
      </c>
      <c r="C1686" s="1060" t="s">
        <v>24235</v>
      </c>
      <c r="D1686" s="1061">
        <v>46.9</v>
      </c>
    </row>
    <row r="1687" spans="1:4" ht="22.5" x14ac:dyDescent="0.2">
      <c r="A1687" s="1058">
        <v>11806</v>
      </c>
      <c r="B1687" s="1059" t="s">
        <v>19358</v>
      </c>
      <c r="C1687" s="1060" t="s">
        <v>24235</v>
      </c>
      <c r="D1687" s="1061">
        <v>59.75</v>
      </c>
    </row>
    <row r="1688" spans="1:4" ht="22.5" x14ac:dyDescent="0.2">
      <c r="A1688" s="1058">
        <v>11811</v>
      </c>
      <c r="B1688" s="1059" t="s">
        <v>19363</v>
      </c>
      <c r="C1688" s="1060" t="s">
        <v>24235</v>
      </c>
      <c r="D1688" s="1061">
        <v>55.34</v>
      </c>
    </row>
    <row r="1689" spans="1:4" ht="22.5" x14ac:dyDescent="0.2">
      <c r="A1689" s="1058">
        <v>11809</v>
      </c>
      <c r="B1689" s="1059" t="s">
        <v>19361</v>
      </c>
      <c r="C1689" s="1060" t="s">
        <v>24235</v>
      </c>
      <c r="D1689" s="1061">
        <v>56.54</v>
      </c>
    </row>
    <row r="1690" spans="1:4" ht="22.5" x14ac:dyDescent="0.2">
      <c r="A1690" s="1058">
        <v>11810</v>
      </c>
      <c r="B1690" s="1059" t="s">
        <v>19362</v>
      </c>
      <c r="C1690" s="1060" t="s">
        <v>24235</v>
      </c>
      <c r="D1690" s="1061">
        <v>56.3</v>
      </c>
    </row>
    <row r="1691" spans="1:4" ht="22.5" x14ac:dyDescent="0.2">
      <c r="A1691" s="1058">
        <v>2513</v>
      </c>
      <c r="B1691" s="1059" t="s">
        <v>14630</v>
      </c>
      <c r="C1691" s="1060" t="s">
        <v>24235</v>
      </c>
      <c r="D1691" s="1061">
        <v>36.549999999999997</v>
      </c>
    </row>
    <row r="1692" spans="1:4" x14ac:dyDescent="0.2">
      <c r="A1692" s="1058">
        <v>2515</v>
      </c>
      <c r="B1692" s="1059" t="s">
        <v>14631</v>
      </c>
      <c r="C1692" s="1060" t="s">
        <v>24235</v>
      </c>
      <c r="D1692" s="1061">
        <v>28.94</v>
      </c>
    </row>
    <row r="1693" spans="1:4" ht="22.5" x14ac:dyDescent="0.2">
      <c r="A1693" s="1058">
        <v>13240</v>
      </c>
      <c r="B1693" s="1059" t="s">
        <v>21575</v>
      </c>
      <c r="C1693" s="1060" t="s">
        <v>24235</v>
      </c>
      <c r="D1693" s="1061">
        <v>186.15</v>
      </c>
    </row>
    <row r="1694" spans="1:4" ht="22.5" x14ac:dyDescent="0.2">
      <c r="A1694" s="1058">
        <v>13232</v>
      </c>
      <c r="B1694" s="1059" t="s">
        <v>20211</v>
      </c>
      <c r="C1694" s="1060" t="s">
        <v>24235</v>
      </c>
      <c r="D1694" s="1061">
        <v>342.28</v>
      </c>
    </row>
    <row r="1695" spans="1:4" ht="22.5" x14ac:dyDescent="0.2">
      <c r="A1695" s="1058">
        <v>13255</v>
      </c>
      <c r="B1695" s="1059" t="s">
        <v>21577</v>
      </c>
      <c r="C1695" s="1060" t="s">
        <v>24235</v>
      </c>
      <c r="D1695" s="1061">
        <v>171</v>
      </c>
    </row>
    <row r="1696" spans="1:4" ht="22.5" x14ac:dyDescent="0.2">
      <c r="A1696" s="1058">
        <v>12912</v>
      </c>
      <c r="B1696" s="1059" t="s">
        <v>20003</v>
      </c>
      <c r="C1696" s="1060" t="s">
        <v>24235</v>
      </c>
      <c r="D1696" s="1061">
        <v>111.48</v>
      </c>
    </row>
    <row r="1697" spans="1:4" x14ac:dyDescent="0.2">
      <c r="A1697" s="1058">
        <v>12671</v>
      </c>
      <c r="B1697" s="1059" t="s">
        <v>19883</v>
      </c>
      <c r="C1697" s="1060" t="s">
        <v>2352</v>
      </c>
      <c r="D1697" s="1061">
        <v>33.39</v>
      </c>
    </row>
    <row r="1698" spans="1:4" ht="33.75" x14ac:dyDescent="0.2">
      <c r="A1698" s="1058">
        <v>11229</v>
      </c>
      <c r="B1698" s="1059" t="s">
        <v>11396</v>
      </c>
      <c r="C1698" s="1060" t="s">
        <v>2352</v>
      </c>
      <c r="D1698" s="1061">
        <v>9.61</v>
      </c>
    </row>
    <row r="1699" spans="1:4" ht="33.75" x14ac:dyDescent="0.2">
      <c r="A1699" s="1058">
        <v>11223</v>
      </c>
      <c r="B1699" s="1059" t="s">
        <v>11393</v>
      </c>
      <c r="C1699" s="1060" t="s">
        <v>2352</v>
      </c>
      <c r="D1699" s="1061">
        <v>17.68</v>
      </c>
    </row>
    <row r="1700" spans="1:4" ht="33.75" x14ac:dyDescent="0.2">
      <c r="A1700" s="1058">
        <v>11215</v>
      </c>
      <c r="B1700" s="1059" t="s">
        <v>11391</v>
      </c>
      <c r="C1700" s="1060" t="s">
        <v>2352</v>
      </c>
      <c r="D1700" s="1061">
        <v>9.61</v>
      </c>
    </row>
    <row r="1701" spans="1:4" ht="33.75" x14ac:dyDescent="0.2">
      <c r="A1701" s="1058">
        <v>11228</v>
      </c>
      <c r="B1701" s="1059" t="s">
        <v>11395</v>
      </c>
      <c r="C1701" s="1060" t="s">
        <v>2352</v>
      </c>
      <c r="D1701" s="1061">
        <v>17.68</v>
      </c>
    </row>
    <row r="1702" spans="1:4" ht="33.75" x14ac:dyDescent="0.2">
      <c r="A1702" s="1058">
        <v>11227</v>
      </c>
      <c r="B1702" s="1059" t="s">
        <v>11394</v>
      </c>
      <c r="C1702" s="1060" t="s">
        <v>2352</v>
      </c>
      <c r="D1702" s="1061">
        <v>17.68</v>
      </c>
    </row>
    <row r="1703" spans="1:4" x14ac:dyDescent="0.2">
      <c r="A1703" s="1058">
        <v>235</v>
      </c>
      <c r="B1703" s="1059" t="s">
        <v>12903</v>
      </c>
      <c r="C1703" s="1060" t="s">
        <v>24235</v>
      </c>
      <c r="D1703" s="1061">
        <v>10.28</v>
      </c>
    </row>
    <row r="1704" spans="1:4" x14ac:dyDescent="0.2">
      <c r="A1704" s="1058">
        <v>236</v>
      </c>
      <c r="B1704" s="1059" t="s">
        <v>12904</v>
      </c>
      <c r="C1704" s="1060" t="s">
        <v>24235</v>
      </c>
      <c r="D1704" s="1061">
        <v>19.05</v>
      </c>
    </row>
    <row r="1705" spans="1:4" ht="22.5" x14ac:dyDescent="0.2">
      <c r="A1705" s="1058">
        <v>10056</v>
      </c>
      <c r="B1705" s="1059" t="s">
        <v>18330</v>
      </c>
      <c r="C1705" s="1060" t="s">
        <v>24235</v>
      </c>
      <c r="D1705" s="1061">
        <v>732.58</v>
      </c>
    </row>
    <row r="1706" spans="1:4" ht="22.5" x14ac:dyDescent="0.2">
      <c r="A1706" s="1058">
        <v>7941</v>
      </c>
      <c r="B1706" s="1059" t="s">
        <v>17289</v>
      </c>
      <c r="C1706" s="1060" t="s">
        <v>24235</v>
      </c>
      <c r="D1706" s="1061">
        <v>117.87</v>
      </c>
    </row>
    <row r="1707" spans="1:4" ht="22.5" x14ac:dyDescent="0.2">
      <c r="A1707" s="1058">
        <v>10055</v>
      </c>
      <c r="B1707" s="1059" t="s">
        <v>18329</v>
      </c>
      <c r="C1707" s="1060" t="s">
        <v>24235</v>
      </c>
      <c r="D1707" s="1061">
        <v>117.87</v>
      </c>
    </row>
    <row r="1708" spans="1:4" ht="22.5" x14ac:dyDescent="0.2">
      <c r="A1708" s="1058">
        <v>7878</v>
      </c>
      <c r="B1708" s="1059" t="s">
        <v>17269</v>
      </c>
      <c r="C1708" s="1060" t="s">
        <v>24235</v>
      </c>
      <c r="D1708" s="1061">
        <v>130.91</v>
      </c>
    </row>
    <row r="1709" spans="1:4" ht="22.5" x14ac:dyDescent="0.2">
      <c r="A1709" s="1058">
        <v>12426</v>
      </c>
      <c r="B1709" s="1059" t="s">
        <v>19741</v>
      </c>
      <c r="C1709" s="1060" t="s">
        <v>24235</v>
      </c>
      <c r="D1709" s="1061">
        <v>130.91</v>
      </c>
    </row>
    <row r="1710" spans="1:4" ht="22.5" x14ac:dyDescent="0.2">
      <c r="A1710" s="1058">
        <v>2613</v>
      </c>
      <c r="B1710" s="1059" t="s">
        <v>14686</v>
      </c>
      <c r="C1710" s="1060" t="s">
        <v>24235</v>
      </c>
      <c r="D1710" s="1061">
        <v>137.44999999999999</v>
      </c>
    </row>
    <row r="1711" spans="1:4" ht="22.5" x14ac:dyDescent="0.2">
      <c r="A1711" s="1058">
        <v>7262</v>
      </c>
      <c r="B1711" s="1059" t="s">
        <v>17082</v>
      </c>
      <c r="C1711" s="1060" t="s">
        <v>24235</v>
      </c>
      <c r="D1711" s="1061">
        <v>137.44999999999999</v>
      </c>
    </row>
    <row r="1712" spans="1:4" ht="22.5" x14ac:dyDescent="0.2">
      <c r="A1712" s="1058">
        <v>1705</v>
      </c>
      <c r="B1712" s="1059" t="s">
        <v>13977</v>
      </c>
      <c r="C1712" s="1060" t="s">
        <v>24235</v>
      </c>
      <c r="D1712" s="1061">
        <v>102.81</v>
      </c>
    </row>
    <row r="1713" spans="1:4" ht="22.5" x14ac:dyDescent="0.2">
      <c r="A1713" s="1058">
        <v>7261</v>
      </c>
      <c r="B1713" s="1059" t="s">
        <v>17081</v>
      </c>
      <c r="C1713" s="1060" t="s">
        <v>24235</v>
      </c>
      <c r="D1713" s="1061">
        <v>137.44999999999999</v>
      </c>
    </row>
    <row r="1714" spans="1:4" x14ac:dyDescent="0.2">
      <c r="A1714" s="1058">
        <v>4466</v>
      </c>
      <c r="B1714" s="1062"/>
      <c r="C1714" s="1060" t="s">
        <v>24235</v>
      </c>
      <c r="D1714" s="1061">
        <v>137.44999999999999</v>
      </c>
    </row>
    <row r="1715" spans="1:4" ht="22.5" x14ac:dyDescent="0.2">
      <c r="A1715" s="1062"/>
      <c r="B1715" s="1059" t="s">
        <v>15777</v>
      </c>
      <c r="C1715" s="1062"/>
      <c r="D1715" s="1062"/>
    </row>
    <row r="1716" spans="1:4" ht="22.5" x14ac:dyDescent="0.2">
      <c r="A1716" s="1058">
        <v>4663</v>
      </c>
      <c r="B1716" s="1059" t="s">
        <v>15879</v>
      </c>
      <c r="C1716" s="1060" t="s">
        <v>24235</v>
      </c>
      <c r="D1716" s="1061">
        <v>276.23</v>
      </c>
    </row>
    <row r="1717" spans="1:4" ht="22.5" x14ac:dyDescent="0.2">
      <c r="A1717" s="1058">
        <v>10221</v>
      </c>
      <c r="B1717" s="1059" t="s">
        <v>18396</v>
      </c>
      <c r="C1717" s="1060" t="s">
        <v>24235</v>
      </c>
      <c r="D1717" s="1061">
        <v>130.91</v>
      </c>
    </row>
    <row r="1718" spans="1:4" ht="22.5" x14ac:dyDescent="0.2">
      <c r="A1718" s="1058">
        <v>10219</v>
      </c>
      <c r="B1718" s="1059" t="s">
        <v>18394</v>
      </c>
      <c r="C1718" s="1060" t="s">
        <v>24235</v>
      </c>
      <c r="D1718" s="1061">
        <v>130.91</v>
      </c>
    </row>
    <row r="1719" spans="1:4" ht="22.5" x14ac:dyDescent="0.2">
      <c r="A1719" s="1058">
        <v>10220</v>
      </c>
      <c r="B1719" s="1059" t="s">
        <v>18395</v>
      </c>
      <c r="C1719" s="1060" t="s">
        <v>24235</v>
      </c>
      <c r="D1719" s="1061">
        <v>130.91</v>
      </c>
    </row>
    <row r="1720" spans="1:4" ht="22.5" x14ac:dyDescent="0.2">
      <c r="A1720" s="1058">
        <v>12425</v>
      </c>
      <c r="B1720" s="1059" t="s">
        <v>19740</v>
      </c>
      <c r="C1720" s="1060" t="s">
        <v>24235</v>
      </c>
      <c r="D1720" s="1061">
        <v>130.91</v>
      </c>
    </row>
    <row r="1721" spans="1:4" ht="22.5" x14ac:dyDescent="0.2">
      <c r="A1721" s="1058">
        <v>10218</v>
      </c>
      <c r="B1721" s="1059" t="s">
        <v>18393</v>
      </c>
      <c r="C1721" s="1060" t="s">
        <v>24235</v>
      </c>
      <c r="D1721" s="1061">
        <v>130.91</v>
      </c>
    </row>
    <row r="1722" spans="1:4" ht="22.5" x14ac:dyDescent="0.2">
      <c r="A1722" s="1058">
        <v>11768</v>
      </c>
      <c r="B1722" s="1059" t="s">
        <v>19342</v>
      </c>
      <c r="C1722" s="1060" t="s">
        <v>24235</v>
      </c>
      <c r="D1722" s="1061">
        <v>130.91</v>
      </c>
    </row>
    <row r="1723" spans="1:4" ht="22.5" x14ac:dyDescent="0.2">
      <c r="A1723" s="1058">
        <v>6788</v>
      </c>
      <c r="B1723" s="1059" t="s">
        <v>16856</v>
      </c>
      <c r="C1723" s="1060" t="s">
        <v>24235</v>
      </c>
      <c r="D1723" s="1061">
        <v>130.91</v>
      </c>
    </row>
    <row r="1724" spans="1:4" ht="22.5" x14ac:dyDescent="0.2">
      <c r="A1724" s="1058">
        <v>6746</v>
      </c>
      <c r="B1724" s="1059" t="s">
        <v>16827</v>
      </c>
      <c r="C1724" s="1060" t="s">
        <v>24235</v>
      </c>
      <c r="D1724" s="1061">
        <v>254.73</v>
      </c>
    </row>
    <row r="1725" spans="1:4" ht="33.75" x14ac:dyDescent="0.2">
      <c r="A1725" s="1058">
        <v>2878</v>
      </c>
      <c r="B1725" s="1059" t="s">
        <v>14806</v>
      </c>
      <c r="C1725" s="1060" t="s">
        <v>24235</v>
      </c>
      <c r="D1725" s="1061">
        <v>130.91</v>
      </c>
    </row>
    <row r="1726" spans="1:4" ht="22.5" x14ac:dyDescent="0.2">
      <c r="A1726" s="1058">
        <v>2875</v>
      </c>
      <c r="B1726" s="1059" t="s">
        <v>14803</v>
      </c>
      <c r="C1726" s="1060" t="s">
        <v>24235</v>
      </c>
      <c r="D1726" s="1061">
        <v>109.9</v>
      </c>
    </row>
    <row r="1727" spans="1:4" ht="22.5" x14ac:dyDescent="0.2">
      <c r="A1727" s="1058">
        <v>6785</v>
      </c>
      <c r="B1727" s="1059" t="s">
        <v>16855</v>
      </c>
      <c r="C1727" s="1060" t="s">
        <v>24235</v>
      </c>
      <c r="D1727" s="1061">
        <v>130.91</v>
      </c>
    </row>
    <row r="1728" spans="1:4" ht="22.5" x14ac:dyDescent="0.2">
      <c r="A1728" s="1058">
        <v>2877</v>
      </c>
      <c r="B1728" s="1059" t="s">
        <v>14805</v>
      </c>
      <c r="C1728" s="1060" t="s">
        <v>24235</v>
      </c>
      <c r="D1728" s="1061">
        <v>130.91</v>
      </c>
    </row>
    <row r="1729" spans="1:4" ht="22.5" x14ac:dyDescent="0.2">
      <c r="A1729" s="1058">
        <v>2876</v>
      </c>
      <c r="B1729" s="1059" t="s">
        <v>14804</v>
      </c>
      <c r="C1729" s="1060" t="s">
        <v>24235</v>
      </c>
      <c r="D1729" s="1061">
        <v>42.2</v>
      </c>
    </row>
    <row r="1730" spans="1:4" ht="33.75" x14ac:dyDescent="0.2">
      <c r="A1730" s="1058">
        <v>6747</v>
      </c>
      <c r="B1730" s="1059" t="s">
        <v>16828</v>
      </c>
      <c r="C1730" s="1060" t="s">
        <v>24235</v>
      </c>
      <c r="D1730" s="1061">
        <v>116.9</v>
      </c>
    </row>
    <row r="1731" spans="1:4" ht="22.5" x14ac:dyDescent="0.2">
      <c r="A1731" s="1058">
        <v>3128</v>
      </c>
      <c r="B1731" s="1059" t="s">
        <v>14955</v>
      </c>
      <c r="C1731" s="1060" t="s">
        <v>2723</v>
      </c>
      <c r="D1731" s="1061">
        <v>89.42</v>
      </c>
    </row>
    <row r="1732" spans="1:4" ht="22.5" x14ac:dyDescent="0.2">
      <c r="A1732" s="1058">
        <v>13238</v>
      </c>
      <c r="B1732" s="1059" t="s">
        <v>21573</v>
      </c>
      <c r="C1732" s="1060" t="s">
        <v>24235</v>
      </c>
      <c r="D1732" s="1061">
        <v>378.3</v>
      </c>
    </row>
    <row r="1733" spans="1:4" ht="33.75" x14ac:dyDescent="0.2">
      <c r="A1733" s="1058">
        <v>12978</v>
      </c>
      <c r="B1733" s="1059" t="s">
        <v>20055</v>
      </c>
      <c r="C1733" s="1060" t="s">
        <v>24235</v>
      </c>
      <c r="D1733" s="1061">
        <v>109.94</v>
      </c>
    </row>
    <row r="1734" spans="1:4" ht="22.5" x14ac:dyDescent="0.2">
      <c r="A1734" s="1058">
        <v>2542</v>
      </c>
      <c r="B1734" s="1059" t="s">
        <v>14644</v>
      </c>
      <c r="C1734" s="1060" t="s">
        <v>4527</v>
      </c>
      <c r="D1734" s="1061">
        <v>8.65</v>
      </c>
    </row>
    <row r="1735" spans="1:4" ht="22.5" x14ac:dyDescent="0.2">
      <c r="A1735" s="1058">
        <v>4993</v>
      </c>
      <c r="B1735" s="1059" t="s">
        <v>16120</v>
      </c>
      <c r="C1735" s="1060" t="s">
        <v>4527</v>
      </c>
      <c r="D1735" s="1061">
        <v>5.51</v>
      </c>
    </row>
    <row r="1736" spans="1:4" ht="22.5" x14ac:dyDescent="0.2">
      <c r="A1736" s="1058">
        <v>2810</v>
      </c>
      <c r="B1736" s="1059" t="s">
        <v>14785</v>
      </c>
      <c r="C1736" s="1060" t="s">
        <v>4527</v>
      </c>
      <c r="D1736" s="1061">
        <v>14.09</v>
      </c>
    </row>
    <row r="1737" spans="1:4" ht="22.5" x14ac:dyDescent="0.2">
      <c r="A1737" s="1058">
        <v>2812</v>
      </c>
      <c r="B1737" s="1059" t="s">
        <v>14786</v>
      </c>
      <c r="C1737" s="1060" t="s">
        <v>4527</v>
      </c>
      <c r="D1737" s="1061">
        <v>14.09</v>
      </c>
    </row>
    <row r="1738" spans="1:4" ht="22.5" x14ac:dyDescent="0.2">
      <c r="A1738" s="1058">
        <v>11134</v>
      </c>
      <c r="B1738" s="1059" t="s">
        <v>18956</v>
      </c>
      <c r="C1738" s="1060" t="s">
        <v>2974</v>
      </c>
      <c r="D1738" s="1061">
        <v>45.23</v>
      </c>
    </row>
    <row r="1739" spans="1:4" x14ac:dyDescent="0.2">
      <c r="A1739" s="1058">
        <v>9939</v>
      </c>
      <c r="B1739" s="1059" t="s">
        <v>18292</v>
      </c>
      <c r="C1739" s="1060" t="s">
        <v>2974</v>
      </c>
      <c r="D1739" s="1061">
        <v>55.38</v>
      </c>
    </row>
    <row r="1740" spans="1:4" ht="22.5" x14ac:dyDescent="0.2">
      <c r="A1740" s="1058">
        <v>9720</v>
      </c>
      <c r="B1740" s="1059" t="s">
        <v>18204</v>
      </c>
      <c r="C1740" s="1060" t="s">
        <v>2352</v>
      </c>
      <c r="D1740" s="1061">
        <v>54.5</v>
      </c>
    </row>
    <row r="1741" spans="1:4" ht="22.5" x14ac:dyDescent="0.2">
      <c r="A1741" s="1058">
        <v>11848</v>
      </c>
      <c r="B1741" s="1059" t="s">
        <v>19388</v>
      </c>
      <c r="C1741" s="1060" t="s">
        <v>2352</v>
      </c>
      <c r="D1741" s="1061">
        <v>3.99</v>
      </c>
    </row>
    <row r="1742" spans="1:4" x14ac:dyDescent="0.2">
      <c r="A1742" s="1058">
        <v>6482</v>
      </c>
      <c r="B1742" s="1059" t="s">
        <v>16688</v>
      </c>
      <c r="C1742" s="1060" t="s">
        <v>2352</v>
      </c>
      <c r="D1742" s="1061">
        <v>14.43</v>
      </c>
    </row>
    <row r="1743" spans="1:4" x14ac:dyDescent="0.2">
      <c r="A1743" s="1058">
        <v>11825</v>
      </c>
      <c r="B1743" s="1059" t="s">
        <v>19371</v>
      </c>
      <c r="C1743" s="1060" t="s">
        <v>2352</v>
      </c>
      <c r="D1743" s="1061">
        <v>14.63</v>
      </c>
    </row>
    <row r="1744" spans="1:4" x14ac:dyDescent="0.2">
      <c r="A1744" s="1058">
        <v>6481</v>
      </c>
      <c r="B1744" s="1059" t="s">
        <v>16687</v>
      </c>
      <c r="C1744" s="1060" t="s">
        <v>2352</v>
      </c>
      <c r="D1744" s="1061">
        <v>18.16</v>
      </c>
    </row>
    <row r="1745" spans="1:4" x14ac:dyDescent="0.2">
      <c r="A1745" s="1058">
        <v>6480</v>
      </c>
      <c r="B1745" s="1059" t="s">
        <v>16686</v>
      </c>
      <c r="C1745" s="1060" t="s">
        <v>2352</v>
      </c>
      <c r="D1745" s="1061">
        <v>27.84</v>
      </c>
    </row>
    <row r="1746" spans="1:4" x14ac:dyDescent="0.2">
      <c r="A1746" s="1058">
        <v>6780</v>
      </c>
      <c r="B1746" s="1059" t="s">
        <v>16850</v>
      </c>
      <c r="C1746" s="1060" t="s">
        <v>2352</v>
      </c>
      <c r="D1746" s="1061">
        <v>57</v>
      </c>
    </row>
    <row r="1747" spans="1:4" x14ac:dyDescent="0.2">
      <c r="A1747" s="1058">
        <v>13640</v>
      </c>
      <c r="B1747" s="1059" t="s">
        <v>24051</v>
      </c>
      <c r="C1747" s="1060" t="s">
        <v>2352</v>
      </c>
      <c r="D1747" s="1061">
        <v>80.150000000000006</v>
      </c>
    </row>
    <row r="1748" spans="1:4" x14ac:dyDescent="0.2">
      <c r="A1748" s="1058">
        <v>13641</v>
      </c>
      <c r="B1748" s="1059" t="s">
        <v>24052</v>
      </c>
      <c r="C1748" s="1060" t="s">
        <v>2352</v>
      </c>
      <c r="D1748" s="1061">
        <v>105.28</v>
      </c>
    </row>
    <row r="1749" spans="1:4" ht="22.5" x14ac:dyDescent="0.2">
      <c r="A1749" s="1058">
        <v>11978</v>
      </c>
      <c r="B1749" s="1059" t="s">
        <v>11768</v>
      </c>
      <c r="C1749" s="1060" t="s">
        <v>2352</v>
      </c>
      <c r="D1749" s="1061">
        <v>31</v>
      </c>
    </row>
    <row r="1750" spans="1:4" x14ac:dyDescent="0.2">
      <c r="A1750" s="1058">
        <v>1092</v>
      </c>
      <c r="B1750" s="1059" t="s">
        <v>13520</v>
      </c>
      <c r="C1750" s="1060" t="s">
        <v>2352</v>
      </c>
      <c r="D1750" s="1061">
        <v>41.8</v>
      </c>
    </row>
    <row r="1751" spans="1:4" x14ac:dyDescent="0.2">
      <c r="A1751" s="1058">
        <v>3332</v>
      </c>
      <c r="B1751" s="1059" t="s">
        <v>15054</v>
      </c>
      <c r="C1751" s="1060" t="s">
        <v>2352</v>
      </c>
      <c r="D1751" s="1061">
        <v>92.99</v>
      </c>
    </row>
    <row r="1752" spans="1:4" ht="22.5" x14ac:dyDescent="0.2">
      <c r="A1752" s="1058">
        <v>1094</v>
      </c>
      <c r="B1752" s="1059" t="s">
        <v>13522</v>
      </c>
      <c r="C1752" s="1060" t="s">
        <v>2352</v>
      </c>
      <c r="D1752" s="1061">
        <v>112</v>
      </c>
    </row>
    <row r="1753" spans="1:4" x14ac:dyDescent="0.2">
      <c r="A1753" s="1058">
        <v>3490</v>
      </c>
      <c r="B1753" s="1059" t="s">
        <v>15109</v>
      </c>
      <c r="C1753" s="1060" t="s">
        <v>2352</v>
      </c>
      <c r="D1753" s="1061">
        <v>29.6</v>
      </c>
    </row>
    <row r="1754" spans="1:4" x14ac:dyDescent="0.2">
      <c r="A1754" s="1058">
        <v>3839</v>
      </c>
      <c r="B1754" s="1059" t="s">
        <v>15354</v>
      </c>
      <c r="C1754" s="1060" t="s">
        <v>2352</v>
      </c>
      <c r="D1754" s="1061">
        <v>62.85</v>
      </c>
    </row>
    <row r="1755" spans="1:4" ht="22.5" x14ac:dyDescent="0.2">
      <c r="A1755" s="1058">
        <v>1095</v>
      </c>
      <c r="B1755" s="1059" t="s">
        <v>13523</v>
      </c>
      <c r="C1755" s="1060" t="s">
        <v>2352</v>
      </c>
      <c r="D1755" s="1061">
        <v>62.85</v>
      </c>
    </row>
    <row r="1756" spans="1:4" ht="22.5" x14ac:dyDescent="0.2">
      <c r="A1756" s="1058">
        <v>1096</v>
      </c>
      <c r="B1756" s="1059" t="s">
        <v>13524</v>
      </c>
      <c r="C1756" s="1060" t="s">
        <v>2352</v>
      </c>
      <c r="D1756" s="1061">
        <v>29.6</v>
      </c>
    </row>
    <row r="1757" spans="1:4" x14ac:dyDescent="0.2">
      <c r="A1757" s="1058">
        <v>4478</v>
      </c>
      <c r="B1757" s="1059" t="s">
        <v>15786</v>
      </c>
      <c r="C1757" s="1060" t="s">
        <v>2974</v>
      </c>
      <c r="D1757" s="1061">
        <v>3.61</v>
      </c>
    </row>
    <row r="1758" spans="1:4" x14ac:dyDescent="0.2">
      <c r="A1758" s="1058">
        <v>12617</v>
      </c>
      <c r="B1758" s="1059" t="s">
        <v>12215</v>
      </c>
      <c r="C1758" s="1060" t="s">
        <v>2974</v>
      </c>
      <c r="D1758" s="1061">
        <v>6.3</v>
      </c>
    </row>
    <row r="1759" spans="1:4" x14ac:dyDescent="0.2">
      <c r="A1759" s="1058">
        <v>12685</v>
      </c>
      <c r="B1759" s="1059" t="s">
        <v>30830</v>
      </c>
      <c r="C1759" s="1060" t="s">
        <v>2974</v>
      </c>
      <c r="D1759" s="1061">
        <v>15.14</v>
      </c>
    </row>
    <row r="1760" spans="1:4" x14ac:dyDescent="0.2">
      <c r="A1760" s="1058">
        <v>12979</v>
      </c>
      <c r="B1760" s="1059" t="s">
        <v>30831</v>
      </c>
      <c r="C1760" s="1060" t="s">
        <v>2974</v>
      </c>
      <c r="D1760" s="1061">
        <v>18.809999999999999</v>
      </c>
    </row>
    <row r="1761" spans="1:4" x14ac:dyDescent="0.2">
      <c r="A1761" s="1058">
        <v>8283</v>
      </c>
      <c r="B1761" s="1059" t="s">
        <v>30832</v>
      </c>
      <c r="C1761" s="1060" t="s">
        <v>2974</v>
      </c>
      <c r="D1761" s="1061">
        <v>35.659999999999997</v>
      </c>
    </row>
    <row r="1762" spans="1:4" x14ac:dyDescent="0.2">
      <c r="A1762" s="1058">
        <v>10384</v>
      </c>
      <c r="B1762" s="1059" t="s">
        <v>30833</v>
      </c>
      <c r="C1762" s="1060" t="s">
        <v>2974</v>
      </c>
      <c r="D1762" s="1061">
        <v>39.840000000000003</v>
      </c>
    </row>
    <row r="1763" spans="1:4" x14ac:dyDescent="0.2">
      <c r="A1763" s="1058">
        <v>2990</v>
      </c>
      <c r="B1763" s="1059" t="s">
        <v>30834</v>
      </c>
      <c r="C1763" s="1060" t="s">
        <v>2974</v>
      </c>
      <c r="D1763" s="1061">
        <v>1.02</v>
      </c>
    </row>
    <row r="1764" spans="1:4" x14ac:dyDescent="0.2">
      <c r="A1764" s="1058">
        <v>2991</v>
      </c>
      <c r="B1764" s="1059" t="s">
        <v>30835</v>
      </c>
      <c r="C1764" s="1060" t="s">
        <v>2974</v>
      </c>
      <c r="D1764" s="1061">
        <v>0.94</v>
      </c>
    </row>
    <row r="1765" spans="1:4" x14ac:dyDescent="0.2">
      <c r="A1765" s="1058">
        <v>2992</v>
      </c>
      <c r="B1765" s="1059" t="s">
        <v>30836</v>
      </c>
      <c r="C1765" s="1060" t="s">
        <v>2974</v>
      </c>
      <c r="D1765" s="1061">
        <v>1.37</v>
      </c>
    </row>
    <row r="1766" spans="1:4" x14ac:dyDescent="0.2">
      <c r="A1766" s="1058">
        <v>2993</v>
      </c>
      <c r="B1766" s="1059" t="s">
        <v>30837</v>
      </c>
      <c r="C1766" s="1060" t="s">
        <v>2974</v>
      </c>
      <c r="D1766" s="1061">
        <v>1.49</v>
      </c>
    </row>
    <row r="1767" spans="1:4" x14ac:dyDescent="0.2">
      <c r="A1767" s="1058">
        <v>2997</v>
      </c>
      <c r="B1767" s="1059" t="s">
        <v>30838</v>
      </c>
      <c r="C1767" s="1060" t="s">
        <v>2974</v>
      </c>
      <c r="D1767" s="1061">
        <v>10.16</v>
      </c>
    </row>
    <row r="1768" spans="1:4" x14ac:dyDescent="0.2">
      <c r="A1768" s="1058">
        <v>2998</v>
      </c>
      <c r="B1768" s="1059" t="s">
        <v>30839</v>
      </c>
      <c r="C1768" s="1060" t="s">
        <v>2974</v>
      </c>
      <c r="D1768" s="1061">
        <v>15.65</v>
      </c>
    </row>
    <row r="1769" spans="1:4" x14ac:dyDescent="0.2">
      <c r="A1769" s="1058">
        <v>2994</v>
      </c>
      <c r="B1769" s="1059" t="s">
        <v>30840</v>
      </c>
      <c r="C1769" s="1060" t="s">
        <v>2974</v>
      </c>
      <c r="D1769" s="1061">
        <v>2.38</v>
      </c>
    </row>
    <row r="1770" spans="1:4" x14ac:dyDescent="0.2">
      <c r="A1770" s="1058">
        <v>2999</v>
      </c>
      <c r="B1770" s="1059" t="s">
        <v>30841</v>
      </c>
      <c r="C1770" s="1060" t="s">
        <v>2974</v>
      </c>
      <c r="D1770" s="1061">
        <v>24.31</v>
      </c>
    </row>
    <row r="1771" spans="1:4" x14ac:dyDescent="0.2">
      <c r="A1771" s="1058">
        <v>2995</v>
      </c>
      <c r="B1771" s="1059" t="s">
        <v>30842</v>
      </c>
      <c r="C1771" s="1060" t="s">
        <v>2974</v>
      </c>
      <c r="D1771" s="1061">
        <v>4.25</v>
      </c>
    </row>
    <row r="1772" spans="1:4" x14ac:dyDescent="0.2">
      <c r="A1772" s="1058">
        <v>2996</v>
      </c>
      <c r="B1772" s="1059" t="s">
        <v>30843</v>
      </c>
      <c r="C1772" s="1060" t="s">
        <v>2974</v>
      </c>
      <c r="D1772" s="1061">
        <v>5.94</v>
      </c>
    </row>
    <row r="1773" spans="1:4" x14ac:dyDescent="0.2">
      <c r="A1773" s="1058">
        <v>12038</v>
      </c>
      <c r="B1773" s="1059" t="s">
        <v>30844</v>
      </c>
      <c r="C1773" s="1060" t="s">
        <v>2974</v>
      </c>
      <c r="D1773" s="1061">
        <v>9.24</v>
      </c>
    </row>
    <row r="1774" spans="1:4" x14ac:dyDescent="0.2">
      <c r="A1774" s="1058">
        <v>12045</v>
      </c>
      <c r="B1774" s="1059" t="s">
        <v>30845</v>
      </c>
      <c r="C1774" s="1060" t="s">
        <v>2974</v>
      </c>
      <c r="D1774" s="1061">
        <v>136.85</v>
      </c>
    </row>
    <row r="1775" spans="1:4" x14ac:dyDescent="0.2">
      <c r="A1775" s="1058">
        <v>12046</v>
      </c>
      <c r="B1775" s="1059" t="s">
        <v>30846</v>
      </c>
      <c r="C1775" s="1060" t="s">
        <v>2974</v>
      </c>
      <c r="D1775" s="1061">
        <v>155.6</v>
      </c>
    </row>
    <row r="1776" spans="1:4" x14ac:dyDescent="0.2">
      <c r="A1776" s="1058">
        <v>12039</v>
      </c>
      <c r="B1776" s="1059" t="s">
        <v>30847</v>
      </c>
      <c r="C1776" s="1060" t="s">
        <v>2974</v>
      </c>
      <c r="D1776" s="1061">
        <v>18.829999999999998</v>
      </c>
    </row>
    <row r="1777" spans="1:4" x14ac:dyDescent="0.2">
      <c r="A1777" s="1058">
        <v>12047</v>
      </c>
      <c r="B1777" s="1059" t="s">
        <v>30848</v>
      </c>
      <c r="C1777" s="1060" t="s">
        <v>2974</v>
      </c>
      <c r="D1777" s="1061">
        <v>211.4</v>
      </c>
    </row>
    <row r="1778" spans="1:4" x14ac:dyDescent="0.2">
      <c r="A1778" s="1058">
        <v>12034</v>
      </c>
      <c r="B1778" s="1059" t="s">
        <v>30849</v>
      </c>
      <c r="C1778" s="1060" t="s">
        <v>2974</v>
      </c>
      <c r="D1778" s="1061">
        <v>3.1</v>
      </c>
    </row>
    <row r="1779" spans="1:4" x14ac:dyDescent="0.2">
      <c r="A1779" s="1058">
        <v>12040</v>
      </c>
      <c r="B1779" s="1059" t="s">
        <v>30850</v>
      </c>
      <c r="C1779" s="1060" t="s">
        <v>2974</v>
      </c>
      <c r="D1779" s="1061">
        <v>30.27</v>
      </c>
    </row>
    <row r="1780" spans="1:4" x14ac:dyDescent="0.2">
      <c r="A1780" s="1058">
        <v>12041</v>
      </c>
      <c r="B1780" s="1059" t="s">
        <v>30851</v>
      </c>
      <c r="C1780" s="1060" t="s">
        <v>2974</v>
      </c>
      <c r="D1780" s="1061">
        <v>37.56</v>
      </c>
    </row>
    <row r="1781" spans="1:4" x14ac:dyDescent="0.2">
      <c r="A1781" s="1058">
        <v>12035</v>
      </c>
      <c r="B1781" s="1059" t="s">
        <v>30852</v>
      </c>
      <c r="C1781" s="1060" t="s">
        <v>2974</v>
      </c>
      <c r="D1781" s="1061">
        <v>4.4000000000000004</v>
      </c>
    </row>
    <row r="1782" spans="1:4" x14ac:dyDescent="0.2">
      <c r="A1782" s="1058">
        <v>12042</v>
      </c>
      <c r="B1782" s="1059" t="s">
        <v>30853</v>
      </c>
      <c r="C1782" s="1060" t="s">
        <v>2974</v>
      </c>
      <c r="D1782" s="1061">
        <v>54.9</v>
      </c>
    </row>
    <row r="1783" spans="1:4" x14ac:dyDescent="0.2">
      <c r="A1783" s="1058">
        <v>12036</v>
      </c>
      <c r="B1783" s="1059" t="s">
        <v>30854</v>
      </c>
      <c r="C1783" s="1060" t="s">
        <v>2974</v>
      </c>
      <c r="D1783" s="1061">
        <v>7.03</v>
      </c>
    </row>
    <row r="1784" spans="1:4" x14ac:dyDescent="0.2">
      <c r="A1784" s="1058">
        <v>12043</v>
      </c>
      <c r="B1784" s="1059" t="s">
        <v>30855</v>
      </c>
      <c r="C1784" s="1060" t="s">
        <v>2974</v>
      </c>
      <c r="D1784" s="1061">
        <v>82.4</v>
      </c>
    </row>
    <row r="1785" spans="1:4" x14ac:dyDescent="0.2">
      <c r="A1785" s="1058">
        <v>12044</v>
      </c>
      <c r="B1785" s="1059" t="s">
        <v>30856</v>
      </c>
      <c r="C1785" s="1060" t="s">
        <v>2974</v>
      </c>
      <c r="D1785" s="1061">
        <v>111.16</v>
      </c>
    </row>
    <row r="1786" spans="1:4" x14ac:dyDescent="0.2">
      <c r="A1786" s="1058">
        <v>412</v>
      </c>
      <c r="B1786" s="1059" t="s">
        <v>30857</v>
      </c>
      <c r="C1786" s="1060" t="s">
        <v>2974</v>
      </c>
      <c r="D1786" s="1061">
        <v>6.18</v>
      </c>
    </row>
    <row r="1787" spans="1:4" x14ac:dyDescent="0.2">
      <c r="A1787" s="1058">
        <v>413</v>
      </c>
      <c r="B1787" s="1059" t="s">
        <v>30858</v>
      </c>
      <c r="C1787" s="1060" t="s">
        <v>2974</v>
      </c>
      <c r="D1787" s="1061">
        <v>10.77</v>
      </c>
    </row>
    <row r="1788" spans="1:4" x14ac:dyDescent="0.2">
      <c r="A1788" s="1058">
        <v>414</v>
      </c>
      <c r="B1788" s="1059" t="s">
        <v>30859</v>
      </c>
      <c r="C1788" s="1060" t="s">
        <v>2974</v>
      </c>
      <c r="D1788" s="1061">
        <v>17.329999999999998</v>
      </c>
    </row>
    <row r="1789" spans="1:4" x14ac:dyDescent="0.2">
      <c r="A1789" s="1058">
        <v>415</v>
      </c>
      <c r="B1789" s="1059" t="s">
        <v>30860</v>
      </c>
      <c r="C1789" s="1060" t="s">
        <v>2974</v>
      </c>
      <c r="D1789" s="1061">
        <v>25.77</v>
      </c>
    </row>
    <row r="1790" spans="1:4" x14ac:dyDescent="0.2">
      <c r="A1790" s="1058">
        <v>4658</v>
      </c>
      <c r="B1790" s="1059" t="s">
        <v>30861</v>
      </c>
      <c r="C1790" s="1060" t="s">
        <v>2974</v>
      </c>
      <c r="D1790" s="1061">
        <v>5.0599999999999996</v>
      </c>
    </row>
    <row r="1791" spans="1:4" x14ac:dyDescent="0.2">
      <c r="A1791" s="1058">
        <v>3866</v>
      </c>
      <c r="B1791" s="1059" t="s">
        <v>30862</v>
      </c>
      <c r="C1791" s="1060" t="s">
        <v>2974</v>
      </c>
      <c r="D1791" s="1061">
        <v>6.91</v>
      </c>
    </row>
    <row r="1792" spans="1:4" x14ac:dyDescent="0.2">
      <c r="A1792" s="1058">
        <v>3285</v>
      </c>
      <c r="B1792" s="1059" t="s">
        <v>30863</v>
      </c>
      <c r="C1792" s="1060" t="s">
        <v>2974</v>
      </c>
      <c r="D1792" s="1061">
        <v>11.08</v>
      </c>
    </row>
    <row r="1793" spans="1:4" x14ac:dyDescent="0.2">
      <c r="A1793" s="1058">
        <v>407</v>
      </c>
      <c r="B1793" s="1059" t="s">
        <v>30864</v>
      </c>
      <c r="C1793" s="1060" t="s">
        <v>2974</v>
      </c>
      <c r="D1793" s="1061">
        <v>121.75</v>
      </c>
    </row>
    <row r="1794" spans="1:4" x14ac:dyDescent="0.2">
      <c r="A1794" s="1058">
        <v>408</v>
      </c>
      <c r="B1794" s="1059" t="s">
        <v>30865</v>
      </c>
      <c r="C1794" s="1060" t="s">
        <v>2974</v>
      </c>
      <c r="D1794" s="1061">
        <v>150.85</v>
      </c>
    </row>
    <row r="1795" spans="1:4" x14ac:dyDescent="0.2">
      <c r="A1795" s="1058">
        <v>3228</v>
      </c>
      <c r="B1795" s="1059" t="s">
        <v>30866</v>
      </c>
      <c r="C1795" s="1060" t="s">
        <v>2974</v>
      </c>
      <c r="D1795" s="1061">
        <v>16.989999999999998</v>
      </c>
    </row>
    <row r="1796" spans="1:4" x14ac:dyDescent="0.2">
      <c r="A1796" s="1058">
        <v>409</v>
      </c>
      <c r="B1796" s="1059" t="s">
        <v>30867</v>
      </c>
      <c r="C1796" s="1060" t="s">
        <v>2974</v>
      </c>
      <c r="D1796" s="1061">
        <v>184.92</v>
      </c>
    </row>
    <row r="1797" spans="1:4" x14ac:dyDescent="0.2">
      <c r="A1797" s="1058">
        <v>410</v>
      </c>
      <c r="B1797" s="1059" t="s">
        <v>30868</v>
      </c>
      <c r="C1797" s="1060" t="s">
        <v>2974</v>
      </c>
      <c r="D1797" s="1061">
        <v>243.5</v>
      </c>
    </row>
    <row r="1798" spans="1:4" x14ac:dyDescent="0.2">
      <c r="A1798" s="1058">
        <v>3286</v>
      </c>
      <c r="B1798" s="1059" t="s">
        <v>30869</v>
      </c>
      <c r="C1798" s="1060" t="s">
        <v>2974</v>
      </c>
      <c r="D1798" s="1061">
        <v>25.87</v>
      </c>
    </row>
    <row r="1799" spans="1:4" x14ac:dyDescent="0.2">
      <c r="A1799" s="1058">
        <v>411</v>
      </c>
      <c r="B1799" s="1059" t="s">
        <v>30870</v>
      </c>
      <c r="C1799" s="1060" t="s">
        <v>2974</v>
      </c>
      <c r="D1799" s="1061">
        <v>304.73</v>
      </c>
    </row>
    <row r="1800" spans="1:4" x14ac:dyDescent="0.2">
      <c r="A1800" s="1058">
        <v>403</v>
      </c>
      <c r="B1800" s="1059" t="s">
        <v>30871</v>
      </c>
      <c r="C1800" s="1060" t="s">
        <v>2974</v>
      </c>
      <c r="D1800" s="1061">
        <v>35.659999999999997</v>
      </c>
    </row>
    <row r="1801" spans="1:4" x14ac:dyDescent="0.2">
      <c r="A1801" s="1058">
        <v>404</v>
      </c>
      <c r="B1801" s="1059" t="s">
        <v>30872</v>
      </c>
      <c r="C1801" s="1060" t="s">
        <v>2974</v>
      </c>
      <c r="D1801" s="1061">
        <v>50.82</v>
      </c>
    </row>
    <row r="1802" spans="1:4" x14ac:dyDescent="0.2">
      <c r="A1802" s="1058">
        <v>405</v>
      </c>
      <c r="B1802" s="1059" t="s">
        <v>30873</v>
      </c>
      <c r="C1802" s="1060" t="s">
        <v>2974</v>
      </c>
      <c r="D1802" s="1061">
        <v>70.41</v>
      </c>
    </row>
    <row r="1803" spans="1:4" x14ac:dyDescent="0.2">
      <c r="A1803" s="1058">
        <v>406</v>
      </c>
      <c r="B1803" s="1059" t="s">
        <v>30874</v>
      </c>
      <c r="C1803" s="1060" t="s">
        <v>2974</v>
      </c>
      <c r="D1803" s="1061">
        <v>93.53</v>
      </c>
    </row>
    <row r="1804" spans="1:4" ht="22.5" x14ac:dyDescent="0.2">
      <c r="A1804" s="1058">
        <v>8995</v>
      </c>
      <c r="B1804" s="1059" t="s">
        <v>30875</v>
      </c>
      <c r="C1804" s="1060" t="s">
        <v>2974</v>
      </c>
      <c r="D1804" s="1061">
        <v>6.46</v>
      </c>
    </row>
    <row r="1805" spans="1:4" ht="22.5" x14ac:dyDescent="0.2">
      <c r="A1805" s="1058">
        <v>8996</v>
      </c>
      <c r="B1805" s="1059" t="s">
        <v>30876</v>
      </c>
      <c r="C1805" s="1060" t="s">
        <v>2974</v>
      </c>
      <c r="D1805" s="1061">
        <v>10.14</v>
      </c>
    </row>
    <row r="1806" spans="1:4" ht="22.5" x14ac:dyDescent="0.2">
      <c r="A1806" s="1058">
        <v>11563</v>
      </c>
      <c r="B1806" s="1059" t="s">
        <v>30877</v>
      </c>
      <c r="C1806" s="1060" t="s">
        <v>2974</v>
      </c>
      <c r="D1806" s="1061">
        <v>14.82</v>
      </c>
    </row>
    <row r="1807" spans="1:4" x14ac:dyDescent="0.2">
      <c r="A1807" s="1058">
        <v>3818</v>
      </c>
      <c r="B1807" s="1059" t="s">
        <v>15336</v>
      </c>
      <c r="C1807" s="1060" t="s">
        <v>2974</v>
      </c>
      <c r="D1807" s="1061">
        <v>7.3</v>
      </c>
    </row>
    <row r="1808" spans="1:4" ht="22.5" x14ac:dyDescent="0.2">
      <c r="A1808" s="1058">
        <v>4125</v>
      </c>
      <c r="B1808" s="1059" t="s">
        <v>15573</v>
      </c>
      <c r="C1808" s="1060" t="s">
        <v>2974</v>
      </c>
      <c r="D1808" s="1061">
        <v>12.33</v>
      </c>
    </row>
    <row r="1809" spans="1:4" ht="22.5" x14ac:dyDescent="0.2">
      <c r="A1809" s="1058">
        <v>4116</v>
      </c>
      <c r="B1809" s="1059" t="s">
        <v>15564</v>
      </c>
      <c r="C1809" s="1060" t="s">
        <v>2974</v>
      </c>
      <c r="D1809" s="1061">
        <v>28.5</v>
      </c>
    </row>
    <row r="1810" spans="1:4" ht="22.5" x14ac:dyDescent="0.2">
      <c r="A1810" s="1058">
        <v>3810</v>
      </c>
      <c r="B1810" s="1059" t="s">
        <v>15329</v>
      </c>
      <c r="C1810" s="1060" t="s">
        <v>2974</v>
      </c>
      <c r="D1810" s="1061">
        <v>68.3</v>
      </c>
    </row>
    <row r="1811" spans="1:4" ht="22.5" x14ac:dyDescent="0.2">
      <c r="A1811" s="1058">
        <v>4117</v>
      </c>
      <c r="B1811" s="1059" t="s">
        <v>15565</v>
      </c>
      <c r="C1811" s="1060" t="s">
        <v>2974</v>
      </c>
      <c r="D1811" s="1061">
        <v>37.200000000000003</v>
      </c>
    </row>
    <row r="1812" spans="1:4" ht="22.5" x14ac:dyDescent="0.2">
      <c r="A1812" s="1058">
        <v>3452</v>
      </c>
      <c r="B1812" s="1059" t="s">
        <v>15089</v>
      </c>
      <c r="C1812" s="1060" t="s">
        <v>2715</v>
      </c>
      <c r="D1812" s="1061">
        <v>99.48</v>
      </c>
    </row>
    <row r="1813" spans="1:4" ht="22.5" x14ac:dyDescent="0.2">
      <c r="A1813" s="1058">
        <v>9856</v>
      </c>
      <c r="B1813" s="1059" t="s">
        <v>10741</v>
      </c>
      <c r="C1813" s="1060" t="s">
        <v>2974</v>
      </c>
      <c r="D1813" s="1061">
        <v>61</v>
      </c>
    </row>
    <row r="1814" spans="1:4" ht="22.5" x14ac:dyDescent="0.2">
      <c r="A1814" s="1058">
        <v>4118</v>
      </c>
      <c r="B1814" s="1059" t="s">
        <v>15566</v>
      </c>
      <c r="C1814" s="1060" t="s">
        <v>2974</v>
      </c>
      <c r="D1814" s="1061">
        <v>53.9</v>
      </c>
    </row>
    <row r="1815" spans="1:4" ht="22.5" x14ac:dyDescent="0.2">
      <c r="A1815" s="1058">
        <v>3811</v>
      </c>
      <c r="B1815" s="1059" t="s">
        <v>15330</v>
      </c>
      <c r="C1815" s="1060" t="s">
        <v>2974</v>
      </c>
      <c r="D1815" s="1061">
        <v>126.26</v>
      </c>
    </row>
    <row r="1816" spans="1:4" ht="22.5" x14ac:dyDescent="0.2">
      <c r="A1816" s="1058">
        <v>4119</v>
      </c>
      <c r="B1816" s="1059" t="s">
        <v>15567</v>
      </c>
      <c r="C1816" s="1060" t="s">
        <v>2974</v>
      </c>
      <c r="D1816" s="1061">
        <v>80.599999999999994</v>
      </c>
    </row>
    <row r="1817" spans="1:4" ht="22.5" x14ac:dyDescent="0.2">
      <c r="A1817" s="1058">
        <v>3849</v>
      </c>
      <c r="B1817" s="1059" t="s">
        <v>15362</v>
      </c>
      <c r="C1817" s="1060" t="s">
        <v>2715</v>
      </c>
      <c r="D1817" s="1061">
        <v>157.03</v>
      </c>
    </row>
    <row r="1818" spans="1:4" ht="22.5" x14ac:dyDescent="0.2">
      <c r="A1818" s="1058">
        <v>4120</v>
      </c>
      <c r="B1818" s="1059" t="s">
        <v>15568</v>
      </c>
      <c r="C1818" s="1060" t="s">
        <v>2974</v>
      </c>
      <c r="D1818" s="1061">
        <v>113.02</v>
      </c>
    </row>
    <row r="1819" spans="1:4" ht="22.5" x14ac:dyDescent="0.2">
      <c r="A1819" s="1058">
        <v>4121</v>
      </c>
      <c r="B1819" s="1059" t="s">
        <v>15569</v>
      </c>
      <c r="C1819" s="1060" t="s">
        <v>2974</v>
      </c>
      <c r="D1819" s="1061">
        <v>133.5</v>
      </c>
    </row>
    <row r="1820" spans="1:4" ht="22.5" x14ac:dyDescent="0.2">
      <c r="A1820" s="1058">
        <v>4124</v>
      </c>
      <c r="B1820" s="1059" t="s">
        <v>15572</v>
      </c>
      <c r="C1820" s="1060" t="s">
        <v>2974</v>
      </c>
      <c r="D1820" s="1061">
        <v>155.6</v>
      </c>
    </row>
    <row r="1821" spans="1:4" ht="22.5" x14ac:dyDescent="0.2">
      <c r="A1821" s="1058">
        <v>4122</v>
      </c>
      <c r="B1821" s="1059" t="s">
        <v>15570</v>
      </c>
      <c r="C1821" s="1060" t="s">
        <v>2974</v>
      </c>
      <c r="D1821" s="1061">
        <v>184.92</v>
      </c>
    </row>
    <row r="1822" spans="1:4" ht="22.5" x14ac:dyDescent="0.2">
      <c r="A1822" s="1058">
        <v>4123</v>
      </c>
      <c r="B1822" s="1059" t="s">
        <v>15571</v>
      </c>
      <c r="C1822" s="1060" t="s">
        <v>2974</v>
      </c>
      <c r="D1822" s="1061">
        <v>266.8</v>
      </c>
    </row>
    <row r="1823" spans="1:4" ht="22.5" x14ac:dyDescent="0.2">
      <c r="A1823" s="1058">
        <v>4126</v>
      </c>
      <c r="B1823" s="1059" t="s">
        <v>15574</v>
      </c>
      <c r="C1823" s="1060" t="s">
        <v>2974</v>
      </c>
      <c r="D1823" s="1061">
        <v>324</v>
      </c>
    </row>
    <row r="1824" spans="1:4" x14ac:dyDescent="0.2">
      <c r="A1824" s="1058">
        <v>3816</v>
      </c>
      <c r="B1824" s="1059" t="s">
        <v>15334</v>
      </c>
      <c r="C1824" s="1060" t="s">
        <v>2974</v>
      </c>
      <c r="D1824" s="1061">
        <v>2.78</v>
      </c>
    </row>
    <row r="1825" spans="1:4" x14ac:dyDescent="0.2">
      <c r="A1825" s="1058">
        <v>3817</v>
      </c>
      <c r="B1825" s="1059" t="s">
        <v>15335</v>
      </c>
      <c r="C1825" s="1060" t="s">
        <v>2974</v>
      </c>
      <c r="D1825" s="1061">
        <v>4.84</v>
      </c>
    </row>
    <row r="1826" spans="1:4" x14ac:dyDescent="0.2">
      <c r="A1826" s="1058">
        <v>10803</v>
      </c>
      <c r="B1826" s="1059" t="s">
        <v>18807</v>
      </c>
      <c r="C1826" s="1060" t="s">
        <v>2974</v>
      </c>
      <c r="D1826" s="1061">
        <v>7.19</v>
      </c>
    </row>
    <row r="1827" spans="1:4" x14ac:dyDescent="0.2">
      <c r="A1827" s="1058">
        <v>3812</v>
      </c>
      <c r="B1827" s="1059" t="s">
        <v>15331</v>
      </c>
      <c r="C1827" s="1060" t="s">
        <v>2974</v>
      </c>
      <c r="D1827" s="1061">
        <v>12.33</v>
      </c>
    </row>
    <row r="1828" spans="1:4" x14ac:dyDescent="0.2">
      <c r="A1828" s="1058">
        <v>3813</v>
      </c>
      <c r="B1828" s="1059" t="s">
        <v>15332</v>
      </c>
      <c r="C1828" s="1060" t="s">
        <v>2974</v>
      </c>
      <c r="D1828" s="1061">
        <v>18</v>
      </c>
    </row>
    <row r="1829" spans="1:4" x14ac:dyDescent="0.2">
      <c r="A1829" s="1058">
        <v>9296</v>
      </c>
      <c r="B1829" s="1059" t="s">
        <v>17953</v>
      </c>
      <c r="C1829" s="1060" t="s">
        <v>2974</v>
      </c>
      <c r="D1829" s="1061">
        <v>203</v>
      </c>
    </row>
    <row r="1830" spans="1:4" x14ac:dyDescent="0.2">
      <c r="A1830" s="1058">
        <v>3814</v>
      </c>
      <c r="B1830" s="1059" t="s">
        <v>11990</v>
      </c>
      <c r="C1830" s="1060" t="s">
        <v>2974</v>
      </c>
      <c r="D1830" s="1061">
        <v>28.5</v>
      </c>
    </row>
    <row r="1831" spans="1:4" x14ac:dyDescent="0.2">
      <c r="A1831" s="1058">
        <v>2626</v>
      </c>
      <c r="B1831" s="1059" t="s">
        <v>14699</v>
      </c>
      <c r="C1831" s="1060" t="s">
        <v>2974</v>
      </c>
      <c r="D1831" s="1061">
        <v>37.200000000000003</v>
      </c>
    </row>
    <row r="1832" spans="1:4" x14ac:dyDescent="0.2">
      <c r="A1832" s="1058">
        <v>4925</v>
      </c>
      <c r="B1832" s="1059" t="s">
        <v>16058</v>
      </c>
      <c r="C1832" s="1060" t="s">
        <v>2974</v>
      </c>
      <c r="D1832" s="1061">
        <v>53.9</v>
      </c>
    </row>
    <row r="1833" spans="1:4" x14ac:dyDescent="0.2">
      <c r="A1833" s="1058">
        <v>3815</v>
      </c>
      <c r="B1833" s="1059" t="s">
        <v>15333</v>
      </c>
      <c r="C1833" s="1060" t="s">
        <v>2974</v>
      </c>
      <c r="D1833" s="1061">
        <v>80.599999999999994</v>
      </c>
    </row>
    <row r="1834" spans="1:4" x14ac:dyDescent="0.2">
      <c r="A1834" s="1058">
        <v>9295</v>
      </c>
      <c r="B1834" s="1059" t="s">
        <v>17952</v>
      </c>
      <c r="C1834" s="1060" t="s">
        <v>2974</v>
      </c>
      <c r="D1834" s="1061">
        <v>113.02</v>
      </c>
    </row>
    <row r="1835" spans="1:4" x14ac:dyDescent="0.2">
      <c r="A1835" s="1058">
        <v>4373</v>
      </c>
      <c r="B1835" s="1059" t="s">
        <v>15717</v>
      </c>
      <c r="C1835" s="1060" t="s">
        <v>2974</v>
      </c>
      <c r="D1835" s="1061">
        <v>68.3</v>
      </c>
    </row>
    <row r="1836" spans="1:4" x14ac:dyDescent="0.2">
      <c r="A1836" s="1058">
        <v>7406</v>
      </c>
      <c r="B1836" s="1059" t="s">
        <v>30878</v>
      </c>
      <c r="C1836" s="1060" t="s">
        <v>3038</v>
      </c>
      <c r="D1836" s="1061">
        <v>110.32</v>
      </c>
    </row>
    <row r="1837" spans="1:4" x14ac:dyDescent="0.2">
      <c r="A1837" s="1058">
        <v>10678</v>
      </c>
      <c r="B1837" s="1059" t="s">
        <v>30879</v>
      </c>
      <c r="C1837" s="1060" t="s">
        <v>3038</v>
      </c>
      <c r="D1837" s="1061">
        <v>155.5</v>
      </c>
    </row>
    <row r="1838" spans="1:4" x14ac:dyDescent="0.2">
      <c r="A1838" s="1058">
        <v>3331</v>
      </c>
      <c r="B1838" s="1059" t="s">
        <v>30880</v>
      </c>
      <c r="C1838" s="1060" t="s">
        <v>30761</v>
      </c>
      <c r="D1838" s="1061">
        <v>113.88</v>
      </c>
    </row>
    <row r="1839" spans="1:4" x14ac:dyDescent="0.2">
      <c r="A1839" s="1058">
        <v>9226</v>
      </c>
      <c r="B1839" s="1059" t="s">
        <v>30881</v>
      </c>
      <c r="C1839" s="1060" t="s">
        <v>3038</v>
      </c>
      <c r="D1839" s="1061">
        <v>152.9</v>
      </c>
    </row>
    <row r="1840" spans="1:4" x14ac:dyDescent="0.2">
      <c r="A1840" s="1058">
        <v>10679</v>
      </c>
      <c r="B1840" s="1059" t="s">
        <v>30882</v>
      </c>
      <c r="C1840" s="1060" t="s">
        <v>3038</v>
      </c>
      <c r="D1840" s="1061">
        <v>134.44999999999999</v>
      </c>
    </row>
    <row r="1841" spans="1:4" x14ac:dyDescent="0.2">
      <c r="A1841" s="1058">
        <v>9689</v>
      </c>
      <c r="B1841" s="1059" t="s">
        <v>30883</v>
      </c>
      <c r="C1841" s="1060" t="s">
        <v>3038</v>
      </c>
      <c r="D1841" s="1061">
        <v>141.21</v>
      </c>
    </row>
    <row r="1842" spans="1:4" x14ac:dyDescent="0.2">
      <c r="A1842" s="1058">
        <v>2632</v>
      </c>
      <c r="B1842" s="1059" t="s">
        <v>30884</v>
      </c>
      <c r="C1842" s="1060" t="s">
        <v>3038</v>
      </c>
      <c r="D1842" s="1061">
        <v>110.14</v>
      </c>
    </row>
    <row r="1843" spans="1:4" x14ac:dyDescent="0.2">
      <c r="A1843" s="1058">
        <v>3249</v>
      </c>
      <c r="B1843" s="1059" t="s">
        <v>30885</v>
      </c>
      <c r="C1843" s="1060" t="s">
        <v>30761</v>
      </c>
      <c r="D1843" s="1061">
        <v>106.95</v>
      </c>
    </row>
    <row r="1844" spans="1:4" x14ac:dyDescent="0.2">
      <c r="A1844" s="1058">
        <v>2694</v>
      </c>
      <c r="B1844" s="1059" t="s">
        <v>30886</v>
      </c>
      <c r="C1844" s="1060" t="s">
        <v>3038</v>
      </c>
      <c r="D1844" s="1061">
        <v>109.65</v>
      </c>
    </row>
    <row r="1845" spans="1:4" x14ac:dyDescent="0.2">
      <c r="A1845" s="1058">
        <v>6668</v>
      </c>
      <c r="B1845" s="1059" t="s">
        <v>30887</v>
      </c>
      <c r="C1845" s="1060" t="s">
        <v>3038</v>
      </c>
      <c r="D1845" s="1061">
        <v>106.54</v>
      </c>
    </row>
    <row r="1846" spans="1:4" x14ac:dyDescent="0.2">
      <c r="A1846" s="1058">
        <v>6908</v>
      </c>
      <c r="B1846" s="1059" t="s">
        <v>30888</v>
      </c>
      <c r="C1846" s="1060" t="s">
        <v>3038</v>
      </c>
      <c r="D1846" s="1061">
        <v>46.06</v>
      </c>
    </row>
    <row r="1847" spans="1:4" x14ac:dyDescent="0.2">
      <c r="A1847" s="1058">
        <v>7509</v>
      </c>
      <c r="B1847" s="1059" t="s">
        <v>30889</v>
      </c>
      <c r="C1847" s="1060" t="s">
        <v>3038</v>
      </c>
      <c r="D1847" s="1061">
        <v>54.5</v>
      </c>
    </row>
    <row r="1848" spans="1:4" x14ac:dyDescent="0.2">
      <c r="A1848" s="1058">
        <v>3439</v>
      </c>
      <c r="B1848" s="1059" t="s">
        <v>30890</v>
      </c>
      <c r="C1848" s="1060" t="s">
        <v>30761</v>
      </c>
      <c r="D1848" s="1061">
        <v>54.5</v>
      </c>
    </row>
    <row r="1849" spans="1:4" x14ac:dyDescent="0.2">
      <c r="A1849" s="1058">
        <v>3802</v>
      </c>
      <c r="B1849" s="1059" t="s">
        <v>30891</v>
      </c>
      <c r="C1849" s="1060" t="s">
        <v>2974</v>
      </c>
      <c r="D1849" s="1061">
        <v>11.88</v>
      </c>
    </row>
    <row r="1850" spans="1:4" x14ac:dyDescent="0.2">
      <c r="A1850" s="1058">
        <v>419</v>
      </c>
      <c r="B1850" s="1059" t="s">
        <v>30892</v>
      </c>
      <c r="C1850" s="1060" t="s">
        <v>2974</v>
      </c>
      <c r="D1850" s="1061">
        <v>3.54</v>
      </c>
    </row>
    <row r="1851" spans="1:4" x14ac:dyDescent="0.2">
      <c r="A1851" s="1058">
        <v>3803</v>
      </c>
      <c r="B1851" s="1059" t="s">
        <v>30893</v>
      </c>
      <c r="C1851" s="1060" t="s">
        <v>2974</v>
      </c>
      <c r="D1851" s="1061">
        <v>4.3499999999999996</v>
      </c>
    </row>
    <row r="1852" spans="1:4" x14ac:dyDescent="0.2">
      <c r="A1852" s="1058">
        <v>3804</v>
      </c>
      <c r="B1852" s="1059" t="s">
        <v>30894</v>
      </c>
      <c r="C1852" s="1060" t="s">
        <v>2974</v>
      </c>
      <c r="D1852" s="1061">
        <v>7.25</v>
      </c>
    </row>
    <row r="1853" spans="1:4" x14ac:dyDescent="0.2">
      <c r="A1853" s="1058">
        <v>420</v>
      </c>
      <c r="B1853" s="1059" t="s">
        <v>30895</v>
      </c>
      <c r="C1853" s="1060" t="s">
        <v>2974</v>
      </c>
      <c r="D1853" s="1061">
        <v>7.85</v>
      </c>
    </row>
    <row r="1854" spans="1:4" x14ac:dyDescent="0.2">
      <c r="A1854" s="1058">
        <v>421</v>
      </c>
      <c r="B1854" s="1059" t="s">
        <v>30896</v>
      </c>
      <c r="C1854" s="1060" t="s">
        <v>2974</v>
      </c>
      <c r="D1854" s="1061">
        <v>14.05</v>
      </c>
    </row>
    <row r="1855" spans="1:4" x14ac:dyDescent="0.2">
      <c r="A1855" s="1058">
        <v>3805</v>
      </c>
      <c r="B1855" s="1059" t="s">
        <v>30897</v>
      </c>
      <c r="C1855" s="1060" t="s">
        <v>2974</v>
      </c>
      <c r="D1855" s="1061">
        <v>4.8499999999999996</v>
      </c>
    </row>
    <row r="1856" spans="1:4" x14ac:dyDescent="0.2">
      <c r="A1856" s="1058">
        <v>3806</v>
      </c>
      <c r="B1856" s="1059" t="s">
        <v>30898</v>
      </c>
      <c r="C1856" s="1060" t="s">
        <v>2974</v>
      </c>
      <c r="D1856" s="1061">
        <v>6.6</v>
      </c>
    </row>
    <row r="1857" spans="1:4" x14ac:dyDescent="0.2">
      <c r="A1857" s="1058">
        <v>3807</v>
      </c>
      <c r="B1857" s="1059" t="s">
        <v>30899</v>
      </c>
      <c r="C1857" s="1060" t="s">
        <v>2974</v>
      </c>
      <c r="D1857" s="1061">
        <v>33.5</v>
      </c>
    </row>
    <row r="1858" spans="1:4" x14ac:dyDescent="0.2">
      <c r="A1858" s="1058">
        <v>3283</v>
      </c>
      <c r="B1858" s="1059" t="s">
        <v>30900</v>
      </c>
      <c r="C1858" s="1060" t="s">
        <v>2974</v>
      </c>
      <c r="D1858" s="1061">
        <v>10</v>
      </c>
    </row>
    <row r="1859" spans="1:4" x14ac:dyDescent="0.2">
      <c r="A1859" s="1058">
        <v>3284</v>
      </c>
      <c r="B1859" s="1059" t="s">
        <v>30901</v>
      </c>
      <c r="C1859" s="1060" t="s">
        <v>2974</v>
      </c>
      <c r="D1859" s="1061">
        <v>14.82</v>
      </c>
    </row>
    <row r="1860" spans="1:4" x14ac:dyDescent="0.2">
      <c r="A1860" s="1058">
        <v>3808</v>
      </c>
      <c r="B1860" s="1059" t="s">
        <v>30902</v>
      </c>
      <c r="C1860" s="1060" t="s">
        <v>2974</v>
      </c>
      <c r="D1860" s="1061">
        <v>21</v>
      </c>
    </row>
    <row r="1861" spans="1:4" x14ac:dyDescent="0.2">
      <c r="A1861" s="1058">
        <v>3809</v>
      </c>
      <c r="B1861" s="1059" t="s">
        <v>30903</v>
      </c>
      <c r="C1861" s="1060" t="s">
        <v>2974</v>
      </c>
      <c r="D1861" s="1061">
        <v>6.45</v>
      </c>
    </row>
    <row r="1862" spans="1:4" x14ac:dyDescent="0.2">
      <c r="A1862" s="1058">
        <v>12538</v>
      </c>
      <c r="B1862" s="1059" t="s">
        <v>30904</v>
      </c>
      <c r="C1862" s="1060" t="s">
        <v>2974</v>
      </c>
      <c r="D1862" s="1061">
        <v>8.3000000000000007</v>
      </c>
    </row>
    <row r="1863" spans="1:4" x14ac:dyDescent="0.2">
      <c r="A1863" s="1058">
        <v>11799</v>
      </c>
      <c r="B1863" s="1059" t="s">
        <v>30905</v>
      </c>
      <c r="C1863" s="1060" t="s">
        <v>2974</v>
      </c>
      <c r="D1863" s="1061">
        <v>43.69</v>
      </c>
    </row>
    <row r="1864" spans="1:4" x14ac:dyDescent="0.2">
      <c r="A1864" s="1058">
        <v>3162</v>
      </c>
      <c r="B1864" s="1059" t="s">
        <v>30906</v>
      </c>
      <c r="C1864" s="1060" t="s">
        <v>2974</v>
      </c>
      <c r="D1864" s="1061">
        <v>12.25</v>
      </c>
    </row>
    <row r="1865" spans="1:4" x14ac:dyDescent="0.2">
      <c r="A1865" s="1058">
        <v>3171</v>
      </c>
      <c r="B1865" s="1059" t="s">
        <v>30907</v>
      </c>
      <c r="C1865" s="1060" t="s">
        <v>2715</v>
      </c>
      <c r="D1865" s="1061">
        <v>17.100000000000001</v>
      </c>
    </row>
    <row r="1866" spans="1:4" x14ac:dyDescent="0.2">
      <c r="A1866" s="1058">
        <v>7850</v>
      </c>
      <c r="B1866" s="1059" t="s">
        <v>30908</v>
      </c>
      <c r="C1866" s="1060" t="s">
        <v>2974</v>
      </c>
      <c r="D1866" s="1061">
        <v>26.18</v>
      </c>
    </row>
    <row r="1867" spans="1:4" x14ac:dyDescent="0.2">
      <c r="A1867" s="1058">
        <v>3314</v>
      </c>
      <c r="B1867" s="1059" t="s">
        <v>30909</v>
      </c>
      <c r="C1867" s="1060" t="s">
        <v>2974</v>
      </c>
      <c r="D1867" s="1061">
        <v>27.02</v>
      </c>
    </row>
    <row r="1868" spans="1:4" x14ac:dyDescent="0.2">
      <c r="A1868" s="1058">
        <v>13194</v>
      </c>
      <c r="B1868" s="1059" t="s">
        <v>12670</v>
      </c>
      <c r="C1868" s="1060" t="s">
        <v>2974</v>
      </c>
      <c r="D1868" s="1061">
        <v>15.17</v>
      </c>
    </row>
    <row r="1869" spans="1:4" x14ac:dyDescent="0.2">
      <c r="A1869" s="1058">
        <v>3890</v>
      </c>
      <c r="B1869" s="1059" t="s">
        <v>30910</v>
      </c>
      <c r="C1869" s="1060" t="s">
        <v>2974</v>
      </c>
      <c r="D1869" s="1061">
        <v>3.09</v>
      </c>
    </row>
    <row r="1870" spans="1:4" x14ac:dyDescent="0.2">
      <c r="A1870" s="1058">
        <v>8331</v>
      </c>
      <c r="B1870" s="1059" t="s">
        <v>30911</v>
      </c>
      <c r="C1870" s="1060" t="s">
        <v>2974</v>
      </c>
      <c r="D1870" s="1061">
        <v>4.92</v>
      </c>
    </row>
    <row r="1871" spans="1:4" x14ac:dyDescent="0.2">
      <c r="A1871" s="1058">
        <v>4614</v>
      </c>
      <c r="B1871" s="1059" t="s">
        <v>15837</v>
      </c>
      <c r="C1871" s="1060" t="s">
        <v>2974</v>
      </c>
      <c r="D1871" s="1061">
        <v>1.99</v>
      </c>
    </row>
    <row r="1872" spans="1:4" x14ac:dyDescent="0.2">
      <c r="A1872" s="1058">
        <v>688</v>
      </c>
      <c r="B1872" s="1059" t="s">
        <v>30912</v>
      </c>
      <c r="C1872" s="1060" t="s">
        <v>3038</v>
      </c>
      <c r="D1872" s="1061">
        <v>106.54</v>
      </c>
    </row>
    <row r="1873" spans="1:4" x14ac:dyDescent="0.2">
      <c r="A1873" s="1058">
        <v>13568</v>
      </c>
      <c r="B1873" s="1059" t="s">
        <v>22471</v>
      </c>
      <c r="C1873" s="1060" t="s">
        <v>2352</v>
      </c>
      <c r="D1873" s="1061">
        <v>64.23</v>
      </c>
    </row>
    <row r="1874" spans="1:4" x14ac:dyDescent="0.2">
      <c r="A1874" s="1058">
        <v>3979</v>
      </c>
      <c r="B1874" s="1059" t="s">
        <v>30913</v>
      </c>
      <c r="C1874" s="1060" t="s">
        <v>2974</v>
      </c>
      <c r="D1874" s="1061">
        <v>2.38</v>
      </c>
    </row>
    <row r="1875" spans="1:4" x14ac:dyDescent="0.2">
      <c r="A1875" s="1058">
        <v>960</v>
      </c>
      <c r="B1875" s="1059" t="s">
        <v>30914</v>
      </c>
      <c r="C1875" s="1060" t="s">
        <v>2974</v>
      </c>
      <c r="D1875" s="1061">
        <v>4.18</v>
      </c>
    </row>
    <row r="1876" spans="1:4" x14ac:dyDescent="0.2">
      <c r="A1876" s="1058">
        <v>10628</v>
      </c>
      <c r="B1876" s="1059" t="s">
        <v>30915</v>
      </c>
      <c r="C1876" s="1060" t="s">
        <v>2974</v>
      </c>
      <c r="D1876" s="1061">
        <v>3.73</v>
      </c>
    </row>
    <row r="1877" spans="1:4" x14ac:dyDescent="0.2">
      <c r="A1877" s="1058">
        <v>962</v>
      </c>
      <c r="B1877" s="1059" t="s">
        <v>30916</v>
      </c>
      <c r="C1877" s="1060" t="s">
        <v>2974</v>
      </c>
      <c r="D1877" s="1061">
        <v>24.45</v>
      </c>
    </row>
    <row r="1878" spans="1:4" x14ac:dyDescent="0.2">
      <c r="A1878" s="1058">
        <v>963</v>
      </c>
      <c r="B1878" s="1059" t="s">
        <v>30917</v>
      </c>
      <c r="C1878" s="1060" t="s">
        <v>30761</v>
      </c>
      <c r="D1878" s="1061">
        <v>105.38</v>
      </c>
    </row>
    <row r="1879" spans="1:4" x14ac:dyDescent="0.2">
      <c r="A1879" s="1058">
        <v>9480</v>
      </c>
      <c r="B1879" s="1059" t="s">
        <v>30918</v>
      </c>
      <c r="C1879" s="1060" t="s">
        <v>2974</v>
      </c>
      <c r="D1879" s="1061">
        <v>6.91</v>
      </c>
    </row>
    <row r="1880" spans="1:4" x14ac:dyDescent="0.2">
      <c r="A1880" s="1058">
        <v>964</v>
      </c>
      <c r="B1880" s="1059" t="s">
        <v>13425</v>
      </c>
      <c r="C1880" s="1060" t="s">
        <v>3038</v>
      </c>
      <c r="D1880" s="1061">
        <v>60</v>
      </c>
    </row>
    <row r="1881" spans="1:4" x14ac:dyDescent="0.2">
      <c r="A1881" s="1058">
        <v>965</v>
      </c>
      <c r="B1881" s="1059" t="s">
        <v>30919</v>
      </c>
      <c r="C1881" s="1060" t="s">
        <v>2974</v>
      </c>
      <c r="D1881" s="1061">
        <v>5.3</v>
      </c>
    </row>
    <row r="1882" spans="1:4" x14ac:dyDescent="0.2">
      <c r="A1882" s="1058">
        <v>967</v>
      </c>
      <c r="B1882" s="1059" t="s">
        <v>13426</v>
      </c>
      <c r="C1882" s="1060" t="s">
        <v>2974</v>
      </c>
      <c r="D1882" s="1061">
        <v>1.7</v>
      </c>
    </row>
    <row r="1883" spans="1:4" x14ac:dyDescent="0.2">
      <c r="A1883" s="1058">
        <v>968</v>
      </c>
      <c r="B1883" s="1059" t="s">
        <v>13427</v>
      </c>
      <c r="C1883" s="1060" t="s">
        <v>2974</v>
      </c>
      <c r="D1883" s="1061">
        <v>1.99</v>
      </c>
    </row>
    <row r="1884" spans="1:4" x14ac:dyDescent="0.2">
      <c r="A1884" s="1058">
        <v>970</v>
      </c>
      <c r="B1884" s="1059" t="s">
        <v>13429</v>
      </c>
      <c r="C1884" s="1060" t="s">
        <v>2974</v>
      </c>
      <c r="D1884" s="1061">
        <v>2.67</v>
      </c>
    </row>
    <row r="1885" spans="1:4" x14ac:dyDescent="0.2">
      <c r="A1885" s="1058">
        <v>969</v>
      </c>
      <c r="B1885" s="1059" t="s">
        <v>13428</v>
      </c>
      <c r="C1885" s="1060" t="s">
        <v>2974</v>
      </c>
      <c r="D1885" s="1061">
        <v>3.09</v>
      </c>
    </row>
    <row r="1886" spans="1:4" x14ac:dyDescent="0.2">
      <c r="A1886" s="1058">
        <v>971</v>
      </c>
      <c r="B1886" s="1059" t="s">
        <v>13430</v>
      </c>
      <c r="C1886" s="1060" t="s">
        <v>2974</v>
      </c>
      <c r="D1886" s="1061">
        <v>5.09</v>
      </c>
    </row>
    <row r="1887" spans="1:4" x14ac:dyDescent="0.2">
      <c r="A1887" s="1058">
        <v>972</v>
      </c>
      <c r="B1887" s="1059" t="s">
        <v>13431</v>
      </c>
      <c r="C1887" s="1060" t="s">
        <v>2974</v>
      </c>
      <c r="D1887" s="1061">
        <v>7.85</v>
      </c>
    </row>
    <row r="1888" spans="1:4" x14ac:dyDescent="0.2">
      <c r="A1888" s="1058">
        <v>973</v>
      </c>
      <c r="B1888" s="1059" t="s">
        <v>30920</v>
      </c>
      <c r="C1888" s="1060" t="s">
        <v>2974</v>
      </c>
      <c r="D1888" s="1061">
        <v>1.53</v>
      </c>
    </row>
    <row r="1889" spans="1:4" x14ac:dyDescent="0.2">
      <c r="A1889" s="1058">
        <v>959</v>
      </c>
      <c r="B1889" s="1059" t="s">
        <v>30921</v>
      </c>
      <c r="C1889" s="1060" t="s">
        <v>2974</v>
      </c>
      <c r="D1889" s="1061">
        <v>1.53</v>
      </c>
    </row>
    <row r="1890" spans="1:4" x14ac:dyDescent="0.2">
      <c r="A1890" s="1058">
        <v>974</v>
      </c>
      <c r="B1890" s="1059" t="s">
        <v>30922</v>
      </c>
      <c r="C1890" s="1060" t="s">
        <v>2974</v>
      </c>
      <c r="D1890" s="1061">
        <v>2.44</v>
      </c>
    </row>
    <row r="1891" spans="1:4" x14ac:dyDescent="0.2">
      <c r="A1891" s="1058">
        <v>975</v>
      </c>
      <c r="B1891" s="1059" t="s">
        <v>30923</v>
      </c>
      <c r="C1891" s="1060" t="s">
        <v>2974</v>
      </c>
      <c r="D1891" s="1061">
        <v>4.18</v>
      </c>
    </row>
    <row r="1892" spans="1:4" x14ac:dyDescent="0.2">
      <c r="A1892" s="1058">
        <v>961</v>
      </c>
      <c r="B1892" s="1059" t="s">
        <v>30924</v>
      </c>
      <c r="C1892" s="1060" t="s">
        <v>2974</v>
      </c>
      <c r="D1892" s="1061">
        <v>5.77</v>
      </c>
    </row>
    <row r="1893" spans="1:4" x14ac:dyDescent="0.2">
      <c r="A1893" s="1058">
        <v>2938</v>
      </c>
      <c r="B1893" s="1059" t="s">
        <v>14842</v>
      </c>
      <c r="C1893" s="1060" t="s">
        <v>2974</v>
      </c>
      <c r="D1893" s="1061">
        <v>0.46</v>
      </c>
    </row>
    <row r="1894" spans="1:4" x14ac:dyDescent="0.2">
      <c r="A1894" s="1058">
        <v>4490</v>
      </c>
      <c r="B1894" s="1059" t="s">
        <v>15792</v>
      </c>
      <c r="C1894" s="1060" t="s">
        <v>30761</v>
      </c>
      <c r="D1894" s="1061">
        <v>190</v>
      </c>
    </row>
    <row r="1895" spans="1:4" x14ac:dyDescent="0.2">
      <c r="A1895" s="1058">
        <v>3450</v>
      </c>
      <c r="B1895" s="1059" t="s">
        <v>15088</v>
      </c>
      <c r="C1895" s="1060" t="s">
        <v>30761</v>
      </c>
      <c r="D1895" s="1061">
        <v>190</v>
      </c>
    </row>
    <row r="1896" spans="1:4" x14ac:dyDescent="0.2">
      <c r="A1896" s="1058">
        <v>3843</v>
      </c>
      <c r="B1896" s="1059" t="s">
        <v>15357</v>
      </c>
      <c r="C1896" s="1060" t="s">
        <v>30761</v>
      </c>
      <c r="D1896" s="1061">
        <v>190</v>
      </c>
    </row>
    <row r="1897" spans="1:4" ht="22.5" x14ac:dyDescent="0.2">
      <c r="A1897" s="1058">
        <v>8243</v>
      </c>
      <c r="B1897" s="1059" t="s">
        <v>22422</v>
      </c>
      <c r="C1897" s="1060" t="s">
        <v>2352</v>
      </c>
      <c r="D1897" s="1061">
        <v>0.9</v>
      </c>
    </row>
    <row r="1898" spans="1:4" x14ac:dyDescent="0.2">
      <c r="A1898" s="1058">
        <v>8523</v>
      </c>
      <c r="B1898" s="1059" t="s">
        <v>17534</v>
      </c>
      <c r="C1898" s="1060" t="s">
        <v>2352</v>
      </c>
      <c r="D1898" s="1061">
        <v>22.5</v>
      </c>
    </row>
    <row r="1899" spans="1:4" x14ac:dyDescent="0.2">
      <c r="A1899" s="1058">
        <v>12513</v>
      </c>
      <c r="B1899" s="1059" t="s">
        <v>19795</v>
      </c>
      <c r="C1899" s="1060" t="s">
        <v>2352</v>
      </c>
      <c r="D1899" s="1061">
        <v>1.79</v>
      </c>
    </row>
    <row r="1900" spans="1:4" ht="22.5" x14ac:dyDescent="0.2">
      <c r="A1900" s="1058">
        <v>1900</v>
      </c>
      <c r="B1900" s="1059" t="s">
        <v>14113</v>
      </c>
      <c r="C1900" s="1060" t="s">
        <v>2352</v>
      </c>
      <c r="D1900" s="1061">
        <v>46.47</v>
      </c>
    </row>
    <row r="1901" spans="1:4" x14ac:dyDescent="0.2">
      <c r="A1901" s="1058">
        <v>3170</v>
      </c>
      <c r="B1901" s="1059" t="s">
        <v>14978</v>
      </c>
      <c r="C1901" s="1060" t="s">
        <v>30744</v>
      </c>
      <c r="D1901" s="1061">
        <v>0.15</v>
      </c>
    </row>
    <row r="1902" spans="1:4" ht="22.5" x14ac:dyDescent="0.2">
      <c r="A1902" s="1058">
        <v>11834</v>
      </c>
      <c r="B1902" s="1059" t="s">
        <v>19378</v>
      </c>
      <c r="C1902" s="1060" t="s">
        <v>2352</v>
      </c>
      <c r="D1902" s="1061">
        <v>15.84</v>
      </c>
    </row>
    <row r="1903" spans="1:4" ht="22.5" x14ac:dyDescent="0.2">
      <c r="A1903" s="1058">
        <v>7554</v>
      </c>
      <c r="B1903" s="1059" t="s">
        <v>17189</v>
      </c>
      <c r="C1903" s="1060" t="s">
        <v>2352</v>
      </c>
      <c r="D1903" s="1061">
        <v>19.899999999999999</v>
      </c>
    </row>
    <row r="1904" spans="1:4" x14ac:dyDescent="0.2">
      <c r="A1904" s="1058">
        <v>1450</v>
      </c>
      <c r="B1904" s="1059" t="s">
        <v>13795</v>
      </c>
      <c r="C1904" s="1060" t="s">
        <v>2352</v>
      </c>
      <c r="D1904" s="1061">
        <v>8.39</v>
      </c>
    </row>
    <row r="1905" spans="1:4" x14ac:dyDescent="0.2">
      <c r="A1905" s="1058">
        <v>11871</v>
      </c>
      <c r="B1905" s="1059" t="s">
        <v>19400</v>
      </c>
      <c r="C1905" s="1060" t="s">
        <v>2352</v>
      </c>
      <c r="D1905" s="1061">
        <v>7.62</v>
      </c>
    </row>
    <row r="1906" spans="1:4" x14ac:dyDescent="0.2">
      <c r="A1906" s="1058">
        <v>8689</v>
      </c>
      <c r="B1906" s="1059" t="s">
        <v>17624</v>
      </c>
      <c r="C1906" s="1060" t="s">
        <v>2352</v>
      </c>
      <c r="D1906" s="1061">
        <v>13.89</v>
      </c>
    </row>
    <row r="1907" spans="1:4" x14ac:dyDescent="0.2">
      <c r="A1907" s="1058">
        <v>11872</v>
      </c>
      <c r="B1907" s="1059" t="s">
        <v>19401</v>
      </c>
      <c r="C1907" s="1060" t="s">
        <v>2352</v>
      </c>
      <c r="D1907" s="1061">
        <v>23.71</v>
      </c>
    </row>
    <row r="1908" spans="1:4" x14ac:dyDescent="0.2">
      <c r="A1908" s="1058">
        <v>11873</v>
      </c>
      <c r="B1908" s="1059" t="s">
        <v>19402</v>
      </c>
      <c r="C1908" s="1060" t="s">
        <v>2352</v>
      </c>
      <c r="D1908" s="1061">
        <v>18.59</v>
      </c>
    </row>
    <row r="1909" spans="1:4" x14ac:dyDescent="0.2">
      <c r="A1909" s="1058">
        <v>11826</v>
      </c>
      <c r="B1909" s="1059" t="s">
        <v>19372</v>
      </c>
      <c r="C1909" s="1060" t="s">
        <v>2352</v>
      </c>
      <c r="D1909" s="1061">
        <v>21.18</v>
      </c>
    </row>
    <row r="1910" spans="1:4" x14ac:dyDescent="0.2">
      <c r="A1910" s="1058">
        <v>11874</v>
      </c>
      <c r="B1910" s="1059" t="s">
        <v>19403</v>
      </c>
      <c r="C1910" s="1060" t="s">
        <v>2352</v>
      </c>
      <c r="D1910" s="1061">
        <v>34.01</v>
      </c>
    </row>
    <row r="1911" spans="1:4" x14ac:dyDescent="0.2">
      <c r="A1911" s="1058">
        <v>11875</v>
      </c>
      <c r="B1911" s="1059" t="s">
        <v>19404</v>
      </c>
      <c r="C1911" s="1060" t="s">
        <v>2352</v>
      </c>
      <c r="D1911" s="1061">
        <v>26.31</v>
      </c>
    </row>
    <row r="1912" spans="1:4" x14ac:dyDescent="0.2">
      <c r="A1912" s="1058">
        <v>11876</v>
      </c>
      <c r="B1912" s="1059" t="s">
        <v>19405</v>
      </c>
      <c r="C1912" s="1060" t="s">
        <v>2352</v>
      </c>
      <c r="D1912" s="1061">
        <v>28.89</v>
      </c>
    </row>
    <row r="1913" spans="1:4" x14ac:dyDescent="0.2">
      <c r="A1913" s="1058">
        <v>11877</v>
      </c>
      <c r="B1913" s="1059" t="s">
        <v>19406</v>
      </c>
      <c r="C1913" s="1060" t="s">
        <v>2352</v>
      </c>
      <c r="D1913" s="1061">
        <v>36.159999999999997</v>
      </c>
    </row>
    <row r="1914" spans="1:4" x14ac:dyDescent="0.2">
      <c r="A1914" s="1058">
        <v>11878</v>
      </c>
      <c r="B1914" s="1059" t="s">
        <v>19407</v>
      </c>
      <c r="C1914" s="1060" t="s">
        <v>2352</v>
      </c>
      <c r="D1914" s="1061">
        <v>52.02</v>
      </c>
    </row>
    <row r="1915" spans="1:4" x14ac:dyDescent="0.2">
      <c r="A1915" s="1058">
        <v>11879</v>
      </c>
      <c r="B1915" s="1059" t="s">
        <v>19408</v>
      </c>
      <c r="C1915" s="1060" t="s">
        <v>2352</v>
      </c>
      <c r="D1915" s="1061">
        <v>46.55</v>
      </c>
    </row>
    <row r="1916" spans="1:4" x14ac:dyDescent="0.2">
      <c r="A1916" s="1058">
        <v>11880</v>
      </c>
      <c r="B1916" s="1059" t="s">
        <v>19409</v>
      </c>
      <c r="C1916" s="1060" t="s">
        <v>2352</v>
      </c>
      <c r="D1916" s="1061">
        <v>48.94</v>
      </c>
    </row>
    <row r="1917" spans="1:4" x14ac:dyDescent="0.2">
      <c r="A1917" s="1058">
        <v>9087</v>
      </c>
      <c r="B1917" s="1059" t="s">
        <v>17815</v>
      </c>
      <c r="C1917" s="1060" t="s">
        <v>2352</v>
      </c>
      <c r="D1917" s="1061">
        <v>52.13</v>
      </c>
    </row>
    <row r="1918" spans="1:4" x14ac:dyDescent="0.2">
      <c r="A1918" s="1058">
        <v>11881</v>
      </c>
      <c r="B1918" s="1059" t="s">
        <v>19410</v>
      </c>
      <c r="C1918" s="1060" t="s">
        <v>2352</v>
      </c>
      <c r="D1918" s="1061">
        <v>50.98</v>
      </c>
    </row>
    <row r="1919" spans="1:4" x14ac:dyDescent="0.2">
      <c r="A1919" s="1058">
        <v>11882</v>
      </c>
      <c r="B1919" s="1059" t="s">
        <v>19411</v>
      </c>
      <c r="C1919" s="1060" t="s">
        <v>2352</v>
      </c>
      <c r="D1919" s="1061">
        <v>98.96</v>
      </c>
    </row>
    <row r="1920" spans="1:4" x14ac:dyDescent="0.2">
      <c r="A1920" s="1058">
        <v>11883</v>
      </c>
      <c r="B1920" s="1059" t="s">
        <v>19412</v>
      </c>
      <c r="C1920" s="1060" t="s">
        <v>2352</v>
      </c>
      <c r="D1920" s="1061">
        <v>98.96</v>
      </c>
    </row>
    <row r="1921" spans="1:4" x14ac:dyDescent="0.2">
      <c r="A1921" s="1058">
        <v>11884</v>
      </c>
      <c r="B1921" s="1059" t="s">
        <v>19413</v>
      </c>
      <c r="C1921" s="1060" t="s">
        <v>2352</v>
      </c>
      <c r="D1921" s="1061">
        <v>99.26</v>
      </c>
    </row>
    <row r="1922" spans="1:4" x14ac:dyDescent="0.2">
      <c r="A1922" s="1058">
        <v>11885</v>
      </c>
      <c r="B1922" s="1059" t="s">
        <v>19414</v>
      </c>
      <c r="C1922" s="1060" t="s">
        <v>2352</v>
      </c>
      <c r="D1922" s="1061">
        <v>117.73</v>
      </c>
    </row>
    <row r="1923" spans="1:4" x14ac:dyDescent="0.2">
      <c r="A1923" s="1058">
        <v>11886</v>
      </c>
      <c r="B1923" s="1059" t="s">
        <v>19415</v>
      </c>
      <c r="C1923" s="1060" t="s">
        <v>2352</v>
      </c>
      <c r="D1923" s="1061">
        <v>120.07</v>
      </c>
    </row>
    <row r="1924" spans="1:4" x14ac:dyDescent="0.2">
      <c r="A1924" s="1058">
        <v>11887</v>
      </c>
      <c r="B1924" s="1059" t="s">
        <v>19416</v>
      </c>
      <c r="C1924" s="1060" t="s">
        <v>2352</v>
      </c>
      <c r="D1924" s="1061">
        <v>158.91</v>
      </c>
    </row>
    <row r="1925" spans="1:4" x14ac:dyDescent="0.2">
      <c r="A1925" s="1058">
        <v>11888</v>
      </c>
      <c r="B1925" s="1059" t="s">
        <v>19417</v>
      </c>
      <c r="C1925" s="1060" t="s">
        <v>2352</v>
      </c>
      <c r="D1925" s="1061">
        <v>258.66000000000003</v>
      </c>
    </row>
    <row r="1926" spans="1:4" x14ac:dyDescent="0.2">
      <c r="A1926" s="1058">
        <v>11889</v>
      </c>
      <c r="B1926" s="1059" t="s">
        <v>19418</v>
      </c>
      <c r="C1926" s="1060" t="s">
        <v>2352</v>
      </c>
      <c r="D1926" s="1061">
        <v>258.66000000000003</v>
      </c>
    </row>
    <row r="1927" spans="1:4" x14ac:dyDescent="0.2">
      <c r="A1927" s="1058">
        <v>11890</v>
      </c>
      <c r="B1927" s="1059" t="s">
        <v>19419</v>
      </c>
      <c r="C1927" s="1060" t="s">
        <v>2352</v>
      </c>
      <c r="D1927" s="1061">
        <v>258.66000000000003</v>
      </c>
    </row>
    <row r="1928" spans="1:4" x14ac:dyDescent="0.2">
      <c r="A1928" s="1058">
        <v>11891</v>
      </c>
      <c r="B1928" s="1059" t="s">
        <v>19420</v>
      </c>
      <c r="C1928" s="1060" t="s">
        <v>2352</v>
      </c>
      <c r="D1928" s="1061">
        <v>258.66000000000003</v>
      </c>
    </row>
    <row r="1929" spans="1:4" x14ac:dyDescent="0.2">
      <c r="A1929" s="1058">
        <v>11892</v>
      </c>
      <c r="B1929" s="1059" t="s">
        <v>19421</v>
      </c>
      <c r="C1929" s="1060" t="s">
        <v>2352</v>
      </c>
      <c r="D1929" s="1061">
        <v>258.66000000000003</v>
      </c>
    </row>
    <row r="1930" spans="1:4" x14ac:dyDescent="0.2">
      <c r="A1930" s="1058">
        <v>11893</v>
      </c>
      <c r="B1930" s="1059" t="s">
        <v>19422</v>
      </c>
      <c r="C1930" s="1060" t="s">
        <v>2352</v>
      </c>
      <c r="D1930" s="1061">
        <v>258.66000000000003</v>
      </c>
    </row>
    <row r="1931" spans="1:4" x14ac:dyDescent="0.2">
      <c r="A1931" s="1058">
        <v>11894</v>
      </c>
      <c r="B1931" s="1059" t="s">
        <v>19423</v>
      </c>
      <c r="C1931" s="1060" t="s">
        <v>2352</v>
      </c>
      <c r="D1931" s="1061">
        <v>258.66000000000003</v>
      </c>
    </row>
    <row r="1932" spans="1:4" x14ac:dyDescent="0.2">
      <c r="A1932" s="1058">
        <v>9267</v>
      </c>
      <c r="B1932" s="1059" t="s">
        <v>17935</v>
      </c>
      <c r="C1932" s="1060" t="s">
        <v>2352</v>
      </c>
      <c r="D1932" s="1061">
        <v>9.64</v>
      </c>
    </row>
    <row r="1933" spans="1:4" x14ac:dyDescent="0.2">
      <c r="A1933" s="1058">
        <v>9266</v>
      </c>
      <c r="B1933" s="1059" t="s">
        <v>17934</v>
      </c>
      <c r="C1933" s="1060" t="s">
        <v>2352</v>
      </c>
      <c r="D1933" s="1061">
        <v>28.04</v>
      </c>
    </row>
    <row r="1934" spans="1:4" x14ac:dyDescent="0.2">
      <c r="A1934" s="1058">
        <v>8953</v>
      </c>
      <c r="B1934" s="1059" t="s">
        <v>17728</v>
      </c>
      <c r="C1934" s="1060" t="s">
        <v>2352</v>
      </c>
      <c r="D1934" s="1061">
        <v>4.1399999999999997</v>
      </c>
    </row>
    <row r="1935" spans="1:4" ht="22.5" x14ac:dyDescent="0.2">
      <c r="A1935" s="1058">
        <v>7326</v>
      </c>
      <c r="B1935" s="1059" t="s">
        <v>17118</v>
      </c>
      <c r="C1935" s="1060" t="s">
        <v>2352</v>
      </c>
      <c r="D1935" s="1061">
        <v>27.13</v>
      </c>
    </row>
    <row r="1936" spans="1:4" x14ac:dyDescent="0.2">
      <c r="A1936" s="1058">
        <v>737</v>
      </c>
      <c r="B1936" s="1059" t="s">
        <v>13251</v>
      </c>
      <c r="C1936" s="1060" t="s">
        <v>2352</v>
      </c>
      <c r="D1936" s="1061">
        <v>5.37</v>
      </c>
    </row>
    <row r="1937" spans="1:4" x14ac:dyDescent="0.2">
      <c r="A1937" s="1058">
        <v>738</v>
      </c>
      <c r="B1937" s="1059" t="s">
        <v>13252</v>
      </c>
      <c r="C1937" s="1060" t="s">
        <v>2352</v>
      </c>
      <c r="D1937" s="1061">
        <v>12.12</v>
      </c>
    </row>
    <row r="1938" spans="1:4" x14ac:dyDescent="0.2">
      <c r="A1938" s="1058">
        <v>739</v>
      </c>
      <c r="B1938" s="1059" t="s">
        <v>13253</v>
      </c>
      <c r="C1938" s="1060" t="s">
        <v>2352</v>
      </c>
      <c r="D1938" s="1061">
        <v>20.81</v>
      </c>
    </row>
    <row r="1939" spans="1:4" x14ac:dyDescent="0.2">
      <c r="A1939" s="1058">
        <v>740</v>
      </c>
      <c r="B1939" s="1059" t="s">
        <v>13254</v>
      </c>
      <c r="C1939" s="1060" t="s">
        <v>2352</v>
      </c>
      <c r="D1939" s="1061">
        <v>40.909999999999997</v>
      </c>
    </row>
    <row r="1940" spans="1:4" x14ac:dyDescent="0.2">
      <c r="A1940" s="1058">
        <v>741</v>
      </c>
      <c r="B1940" s="1059" t="s">
        <v>13255</v>
      </c>
      <c r="C1940" s="1060" t="s">
        <v>2352</v>
      </c>
      <c r="D1940" s="1061">
        <v>62.78</v>
      </c>
    </row>
    <row r="1941" spans="1:4" x14ac:dyDescent="0.2">
      <c r="A1941" s="1058">
        <v>742</v>
      </c>
      <c r="B1941" s="1059" t="s">
        <v>13256</v>
      </c>
      <c r="C1941" s="1060" t="s">
        <v>2352</v>
      </c>
      <c r="D1941" s="1061">
        <v>99.66</v>
      </c>
    </row>
    <row r="1942" spans="1:4" x14ac:dyDescent="0.2">
      <c r="A1942" s="1058">
        <v>743</v>
      </c>
      <c r="B1942" s="1059" t="s">
        <v>13257</v>
      </c>
      <c r="C1942" s="1060" t="s">
        <v>2352</v>
      </c>
      <c r="D1942" s="1061">
        <v>347.03</v>
      </c>
    </row>
    <row r="1943" spans="1:4" x14ac:dyDescent="0.2">
      <c r="A1943" s="1058">
        <v>744</v>
      </c>
      <c r="B1943" s="1059" t="s">
        <v>13258</v>
      </c>
      <c r="C1943" s="1060" t="s">
        <v>2352</v>
      </c>
      <c r="D1943" s="1061">
        <v>332.77</v>
      </c>
    </row>
    <row r="1944" spans="1:4" x14ac:dyDescent="0.2">
      <c r="A1944" s="1058">
        <v>745</v>
      </c>
      <c r="B1944" s="1059" t="s">
        <v>13259</v>
      </c>
      <c r="C1944" s="1060" t="s">
        <v>2352</v>
      </c>
      <c r="D1944" s="1061">
        <v>822.28</v>
      </c>
    </row>
    <row r="1945" spans="1:4" x14ac:dyDescent="0.2">
      <c r="A1945" s="1058">
        <v>8404</v>
      </c>
      <c r="B1945" s="1059" t="s">
        <v>17497</v>
      </c>
      <c r="C1945" s="1060" t="s">
        <v>2352</v>
      </c>
      <c r="D1945" s="1061">
        <v>5.37</v>
      </c>
    </row>
    <row r="1946" spans="1:4" x14ac:dyDescent="0.2">
      <c r="A1946" s="1058">
        <v>8405</v>
      </c>
      <c r="B1946" s="1059" t="s">
        <v>17498</v>
      </c>
      <c r="C1946" s="1060" t="s">
        <v>2352</v>
      </c>
      <c r="D1946" s="1061">
        <v>25.27</v>
      </c>
    </row>
    <row r="1947" spans="1:4" x14ac:dyDescent="0.2">
      <c r="A1947" s="1058">
        <v>8403</v>
      </c>
      <c r="B1947" s="1059" t="s">
        <v>17496</v>
      </c>
      <c r="C1947" s="1060" t="s">
        <v>2352</v>
      </c>
      <c r="D1947" s="1061">
        <v>25.22</v>
      </c>
    </row>
    <row r="1948" spans="1:4" x14ac:dyDescent="0.2">
      <c r="A1948" s="1058">
        <v>8351</v>
      </c>
      <c r="B1948" s="1059" t="s">
        <v>17467</v>
      </c>
      <c r="C1948" s="1060" t="s">
        <v>2352</v>
      </c>
      <c r="D1948" s="1061">
        <v>26.7</v>
      </c>
    </row>
    <row r="1949" spans="1:4" x14ac:dyDescent="0.2">
      <c r="A1949" s="1058">
        <v>8350</v>
      </c>
      <c r="B1949" s="1059" t="s">
        <v>17466</v>
      </c>
      <c r="C1949" s="1060" t="s">
        <v>2352</v>
      </c>
      <c r="D1949" s="1061">
        <v>22.03</v>
      </c>
    </row>
    <row r="1950" spans="1:4" x14ac:dyDescent="0.2">
      <c r="A1950" s="1058">
        <v>8349</v>
      </c>
      <c r="B1950" s="1059" t="s">
        <v>17465</v>
      </c>
      <c r="C1950" s="1060" t="s">
        <v>2352</v>
      </c>
      <c r="D1950" s="1061">
        <v>50.76</v>
      </c>
    </row>
    <row r="1951" spans="1:4" x14ac:dyDescent="0.2">
      <c r="A1951" s="1058">
        <v>8348</v>
      </c>
      <c r="B1951" s="1059" t="s">
        <v>17464</v>
      </c>
      <c r="C1951" s="1060" t="s">
        <v>2352</v>
      </c>
      <c r="D1951" s="1061">
        <v>8.84</v>
      </c>
    </row>
    <row r="1952" spans="1:4" x14ac:dyDescent="0.2">
      <c r="A1952" s="1058">
        <v>7481</v>
      </c>
      <c r="B1952" s="1059" t="s">
        <v>17164</v>
      </c>
      <c r="C1952" s="1060" t="s">
        <v>2352</v>
      </c>
      <c r="D1952" s="1061">
        <v>7.3</v>
      </c>
    </row>
    <row r="1953" spans="1:4" x14ac:dyDescent="0.2">
      <c r="A1953" s="1058">
        <v>9634</v>
      </c>
      <c r="B1953" s="1059" t="s">
        <v>18159</v>
      </c>
      <c r="C1953" s="1060" t="s">
        <v>2352</v>
      </c>
      <c r="D1953" s="1061">
        <v>30.38</v>
      </c>
    </row>
    <row r="1954" spans="1:4" x14ac:dyDescent="0.2">
      <c r="A1954" s="1058">
        <v>6479</v>
      </c>
      <c r="B1954" s="1059" t="s">
        <v>16685</v>
      </c>
      <c r="C1954" s="1060" t="s">
        <v>2352</v>
      </c>
      <c r="D1954" s="1061">
        <v>15.11</v>
      </c>
    </row>
    <row r="1955" spans="1:4" x14ac:dyDescent="0.2">
      <c r="A1955" s="1058">
        <v>7533</v>
      </c>
      <c r="B1955" s="1059" t="s">
        <v>17179</v>
      </c>
      <c r="C1955" s="1060" t="s">
        <v>2352</v>
      </c>
      <c r="D1955" s="1061">
        <v>19.2</v>
      </c>
    </row>
    <row r="1956" spans="1:4" ht="22.5" x14ac:dyDescent="0.2">
      <c r="A1956" s="1058">
        <v>11705</v>
      </c>
      <c r="B1956" s="1059" t="s">
        <v>19310</v>
      </c>
      <c r="C1956" s="1060" t="s">
        <v>2352</v>
      </c>
      <c r="D1956" s="1061">
        <v>518.69000000000005</v>
      </c>
    </row>
    <row r="1957" spans="1:4" x14ac:dyDescent="0.2">
      <c r="A1957" s="1058">
        <v>6491</v>
      </c>
      <c r="B1957" s="1059" t="s">
        <v>16697</v>
      </c>
      <c r="C1957" s="1060" t="s">
        <v>2352</v>
      </c>
      <c r="D1957" s="1061">
        <v>2.98</v>
      </c>
    </row>
    <row r="1958" spans="1:4" x14ac:dyDescent="0.2">
      <c r="A1958" s="1058">
        <v>6490</v>
      </c>
      <c r="B1958" s="1059" t="s">
        <v>16696</v>
      </c>
      <c r="C1958" s="1060" t="s">
        <v>2352</v>
      </c>
      <c r="D1958" s="1061">
        <v>5.74</v>
      </c>
    </row>
    <row r="1959" spans="1:4" x14ac:dyDescent="0.2">
      <c r="A1959" s="1058">
        <v>6489</v>
      </c>
      <c r="B1959" s="1059" t="s">
        <v>16695</v>
      </c>
      <c r="C1959" s="1060" t="s">
        <v>2352</v>
      </c>
      <c r="D1959" s="1061">
        <v>11.51</v>
      </c>
    </row>
    <row r="1960" spans="1:4" x14ac:dyDescent="0.2">
      <c r="A1960" s="1058">
        <v>6488</v>
      </c>
      <c r="B1960" s="1059" t="s">
        <v>16694</v>
      </c>
      <c r="C1960" s="1060" t="s">
        <v>2352</v>
      </c>
      <c r="D1960" s="1061">
        <v>25.41</v>
      </c>
    </row>
    <row r="1961" spans="1:4" x14ac:dyDescent="0.2">
      <c r="A1961" s="1058">
        <v>1417</v>
      </c>
      <c r="B1961" s="1059" t="s">
        <v>13762</v>
      </c>
      <c r="C1961" s="1060" t="s">
        <v>2352</v>
      </c>
      <c r="D1961" s="1061">
        <v>172.54</v>
      </c>
    </row>
    <row r="1962" spans="1:4" x14ac:dyDescent="0.2">
      <c r="A1962" s="1058">
        <v>8402</v>
      </c>
      <c r="B1962" s="1059" t="s">
        <v>17495</v>
      </c>
      <c r="C1962" s="1060" t="s">
        <v>2352</v>
      </c>
      <c r="D1962" s="1061">
        <v>26.47</v>
      </c>
    </row>
    <row r="1963" spans="1:4" x14ac:dyDescent="0.2">
      <c r="A1963" s="1058">
        <v>11836</v>
      </c>
      <c r="B1963" s="1059" t="s">
        <v>19380</v>
      </c>
      <c r="C1963" s="1060" t="s">
        <v>2352</v>
      </c>
      <c r="D1963" s="1061">
        <v>22.67</v>
      </c>
    </row>
    <row r="1964" spans="1:4" x14ac:dyDescent="0.2">
      <c r="A1964" s="1058">
        <v>11835</v>
      </c>
      <c r="B1964" s="1059" t="s">
        <v>19379</v>
      </c>
      <c r="C1964" s="1060" t="s">
        <v>2352</v>
      </c>
      <c r="D1964" s="1061">
        <v>24.92</v>
      </c>
    </row>
    <row r="1965" spans="1:4" x14ac:dyDescent="0.2">
      <c r="A1965" s="1058">
        <v>11636</v>
      </c>
      <c r="B1965" s="1059" t="s">
        <v>19268</v>
      </c>
      <c r="C1965" s="1060" t="s">
        <v>2352</v>
      </c>
      <c r="D1965" s="1061">
        <v>84.69</v>
      </c>
    </row>
    <row r="1966" spans="1:4" x14ac:dyDescent="0.2">
      <c r="A1966" s="1058">
        <v>11703</v>
      </c>
      <c r="B1966" s="1059" t="s">
        <v>19309</v>
      </c>
      <c r="C1966" s="1060" t="s">
        <v>2352</v>
      </c>
      <c r="D1966" s="1061">
        <v>185.82</v>
      </c>
    </row>
    <row r="1967" spans="1:4" ht="22.5" x14ac:dyDescent="0.2">
      <c r="A1967" s="1058">
        <v>11706</v>
      </c>
      <c r="B1967" s="1059" t="s">
        <v>19311</v>
      </c>
      <c r="C1967" s="1060" t="s">
        <v>2352</v>
      </c>
      <c r="D1967" s="1061">
        <v>466.86</v>
      </c>
    </row>
    <row r="1968" spans="1:4" x14ac:dyDescent="0.2">
      <c r="A1968" s="1058">
        <v>2056</v>
      </c>
      <c r="B1968" s="1059" t="s">
        <v>14241</v>
      </c>
      <c r="C1968" s="1060" t="s">
        <v>2352</v>
      </c>
      <c r="D1968" s="1061">
        <v>103.63</v>
      </c>
    </row>
    <row r="1969" spans="1:4" x14ac:dyDescent="0.2">
      <c r="A1969" s="1058">
        <v>2057</v>
      </c>
      <c r="B1969" s="1059" t="s">
        <v>14242</v>
      </c>
      <c r="C1969" s="1060" t="s">
        <v>2352</v>
      </c>
      <c r="D1969" s="1061">
        <v>114.5</v>
      </c>
    </row>
    <row r="1970" spans="1:4" x14ac:dyDescent="0.2">
      <c r="A1970" s="1058">
        <v>2058</v>
      </c>
      <c r="B1970" s="1059" t="s">
        <v>14243</v>
      </c>
      <c r="C1970" s="1060" t="s">
        <v>2352</v>
      </c>
      <c r="D1970" s="1061">
        <v>139.72</v>
      </c>
    </row>
    <row r="1971" spans="1:4" x14ac:dyDescent="0.2">
      <c r="A1971" s="1058">
        <v>2059</v>
      </c>
      <c r="B1971" s="1059" t="s">
        <v>14244</v>
      </c>
      <c r="C1971" s="1060" t="s">
        <v>2352</v>
      </c>
      <c r="D1971" s="1061">
        <v>150.9</v>
      </c>
    </row>
    <row r="1972" spans="1:4" x14ac:dyDescent="0.2">
      <c r="A1972" s="1058">
        <v>2060</v>
      </c>
      <c r="B1972" s="1059" t="s">
        <v>14245</v>
      </c>
      <c r="C1972" s="1060" t="s">
        <v>2352</v>
      </c>
      <c r="D1972" s="1061">
        <v>188.74</v>
      </c>
    </row>
    <row r="1973" spans="1:4" x14ac:dyDescent="0.2">
      <c r="A1973" s="1058">
        <v>2061</v>
      </c>
      <c r="B1973" s="1059" t="s">
        <v>14246</v>
      </c>
      <c r="C1973" s="1060" t="s">
        <v>2352</v>
      </c>
      <c r="D1973" s="1061">
        <v>208.56</v>
      </c>
    </row>
    <row r="1974" spans="1:4" x14ac:dyDescent="0.2">
      <c r="A1974" s="1058">
        <v>2118</v>
      </c>
      <c r="B1974" s="1059" t="s">
        <v>14290</v>
      </c>
      <c r="C1974" s="1060" t="s">
        <v>2352</v>
      </c>
      <c r="D1974" s="1061">
        <v>7.3</v>
      </c>
    </row>
    <row r="1975" spans="1:4" x14ac:dyDescent="0.2">
      <c r="A1975" s="1058">
        <v>2119</v>
      </c>
      <c r="B1975" s="1059" t="s">
        <v>14291</v>
      </c>
      <c r="C1975" s="1060" t="s">
        <v>2352</v>
      </c>
      <c r="D1975" s="1061">
        <v>15.56</v>
      </c>
    </row>
    <row r="1976" spans="1:4" x14ac:dyDescent="0.2">
      <c r="A1976" s="1058">
        <v>2120</v>
      </c>
      <c r="B1976" s="1059" t="s">
        <v>14292</v>
      </c>
      <c r="C1976" s="1060" t="s">
        <v>2352</v>
      </c>
      <c r="D1976" s="1061">
        <v>25.6</v>
      </c>
    </row>
    <row r="1977" spans="1:4" x14ac:dyDescent="0.2">
      <c r="A1977" s="1058">
        <v>2121</v>
      </c>
      <c r="B1977" s="1059" t="s">
        <v>14293</v>
      </c>
      <c r="C1977" s="1060" t="s">
        <v>2352</v>
      </c>
      <c r="D1977" s="1061">
        <v>58.52</v>
      </c>
    </row>
    <row r="1978" spans="1:4" x14ac:dyDescent="0.2">
      <c r="A1978" s="1058">
        <v>2122</v>
      </c>
      <c r="B1978" s="1059" t="s">
        <v>14294</v>
      </c>
      <c r="C1978" s="1060" t="s">
        <v>2352</v>
      </c>
      <c r="D1978" s="1061">
        <v>75.39</v>
      </c>
    </row>
    <row r="1979" spans="1:4" x14ac:dyDescent="0.2">
      <c r="A1979" s="1058">
        <v>2123</v>
      </c>
      <c r="B1979" s="1059" t="s">
        <v>14295</v>
      </c>
      <c r="C1979" s="1060" t="s">
        <v>2352</v>
      </c>
      <c r="D1979" s="1061">
        <v>149</v>
      </c>
    </row>
    <row r="1980" spans="1:4" x14ac:dyDescent="0.2">
      <c r="A1980" s="1058">
        <v>2124</v>
      </c>
      <c r="B1980" s="1059" t="s">
        <v>14296</v>
      </c>
      <c r="C1980" s="1060" t="s">
        <v>2352</v>
      </c>
      <c r="D1980" s="1061">
        <v>424.15</v>
      </c>
    </row>
    <row r="1981" spans="1:4" x14ac:dyDescent="0.2">
      <c r="A1981" s="1058">
        <v>2125</v>
      </c>
      <c r="B1981" s="1059" t="s">
        <v>14297</v>
      </c>
      <c r="C1981" s="1060" t="s">
        <v>2352</v>
      </c>
      <c r="D1981" s="1061">
        <v>663.6</v>
      </c>
    </row>
    <row r="1982" spans="1:4" x14ac:dyDescent="0.2">
      <c r="A1982" s="1058">
        <v>2126</v>
      </c>
      <c r="B1982" s="1059" t="s">
        <v>14298</v>
      </c>
      <c r="C1982" s="1060" t="s">
        <v>2352</v>
      </c>
      <c r="D1982" s="1061">
        <v>1450.94</v>
      </c>
    </row>
    <row r="1983" spans="1:4" x14ac:dyDescent="0.2">
      <c r="A1983" s="1058">
        <v>6487</v>
      </c>
      <c r="B1983" s="1059" t="s">
        <v>16693</v>
      </c>
      <c r="C1983" s="1060" t="s">
        <v>2352</v>
      </c>
      <c r="D1983" s="1061">
        <v>19.75</v>
      </c>
    </row>
    <row r="1984" spans="1:4" x14ac:dyDescent="0.2">
      <c r="A1984" s="1058">
        <v>6486</v>
      </c>
      <c r="B1984" s="1059" t="s">
        <v>16692</v>
      </c>
      <c r="C1984" s="1060" t="s">
        <v>2352</v>
      </c>
      <c r="D1984" s="1061">
        <v>22.95</v>
      </c>
    </row>
    <row r="1985" spans="1:4" x14ac:dyDescent="0.2">
      <c r="A1985" s="1058">
        <v>7470</v>
      </c>
      <c r="B1985" s="1059" t="s">
        <v>17156</v>
      </c>
      <c r="C1985" s="1060" t="s">
        <v>2974</v>
      </c>
      <c r="D1985" s="1061">
        <v>78.099999999999994</v>
      </c>
    </row>
    <row r="1986" spans="1:4" x14ac:dyDescent="0.2">
      <c r="A1986" s="1058">
        <v>7469</v>
      </c>
      <c r="B1986" s="1059" t="s">
        <v>17155</v>
      </c>
      <c r="C1986" s="1060" t="s">
        <v>2974</v>
      </c>
      <c r="D1986" s="1061">
        <v>68.44</v>
      </c>
    </row>
    <row r="1987" spans="1:4" x14ac:dyDescent="0.2">
      <c r="A1987" s="1058">
        <v>7465</v>
      </c>
      <c r="B1987" s="1059" t="s">
        <v>17151</v>
      </c>
      <c r="C1987" s="1060" t="s">
        <v>2974</v>
      </c>
      <c r="D1987" s="1061">
        <v>32.85</v>
      </c>
    </row>
    <row r="1988" spans="1:4" x14ac:dyDescent="0.2">
      <c r="A1988" s="1058">
        <v>11701</v>
      </c>
      <c r="B1988" s="1059" t="s">
        <v>17151</v>
      </c>
      <c r="C1988" s="1060" t="s">
        <v>3038</v>
      </c>
      <c r="D1988" s="1061">
        <v>230.84</v>
      </c>
    </row>
    <row r="1989" spans="1:4" x14ac:dyDescent="0.2">
      <c r="A1989" s="1058">
        <v>7463</v>
      </c>
      <c r="B1989" s="1059" t="s">
        <v>17149</v>
      </c>
      <c r="C1989" s="1060" t="s">
        <v>2974</v>
      </c>
      <c r="D1989" s="1061">
        <v>19.96</v>
      </c>
    </row>
    <row r="1990" spans="1:4" x14ac:dyDescent="0.2">
      <c r="A1990" s="1058">
        <v>7467</v>
      </c>
      <c r="B1990" s="1059" t="s">
        <v>17153</v>
      </c>
      <c r="C1990" s="1060" t="s">
        <v>2974</v>
      </c>
      <c r="D1990" s="1061">
        <v>51.88</v>
      </c>
    </row>
    <row r="1991" spans="1:4" x14ac:dyDescent="0.2">
      <c r="A1991" s="1058">
        <v>7464</v>
      </c>
      <c r="B1991" s="1059" t="s">
        <v>17150</v>
      </c>
      <c r="C1991" s="1060" t="s">
        <v>2974</v>
      </c>
      <c r="D1991" s="1061">
        <v>20.71</v>
      </c>
    </row>
    <row r="1992" spans="1:4" x14ac:dyDescent="0.2">
      <c r="A1992" s="1058">
        <v>7466</v>
      </c>
      <c r="B1992" s="1059" t="s">
        <v>17152</v>
      </c>
      <c r="C1992" s="1060" t="s">
        <v>2974</v>
      </c>
      <c r="D1992" s="1061">
        <v>41.26</v>
      </c>
    </row>
    <row r="1993" spans="1:4" x14ac:dyDescent="0.2">
      <c r="A1993" s="1058">
        <v>7468</v>
      </c>
      <c r="B1993" s="1059" t="s">
        <v>17154</v>
      </c>
      <c r="C1993" s="1060" t="s">
        <v>2974</v>
      </c>
      <c r="D1993" s="1061">
        <v>86.67</v>
      </c>
    </row>
    <row r="1994" spans="1:4" x14ac:dyDescent="0.2">
      <c r="A1994" s="1058">
        <v>8990</v>
      </c>
      <c r="B1994" s="1059" t="s">
        <v>17751</v>
      </c>
      <c r="C1994" s="1060" t="s">
        <v>2974</v>
      </c>
      <c r="D1994" s="1061">
        <v>49.48</v>
      </c>
    </row>
    <row r="1995" spans="1:4" x14ac:dyDescent="0.2">
      <c r="A1995" s="1058">
        <v>2279</v>
      </c>
      <c r="B1995" s="1059" t="s">
        <v>14419</v>
      </c>
      <c r="C1995" s="1060" t="s">
        <v>2974</v>
      </c>
      <c r="D1995" s="1061">
        <v>31.96</v>
      </c>
    </row>
    <row r="1996" spans="1:4" x14ac:dyDescent="0.2">
      <c r="A1996" s="1058">
        <v>2280</v>
      </c>
      <c r="B1996" s="1059" t="s">
        <v>14420</v>
      </c>
      <c r="C1996" s="1060" t="s">
        <v>2974</v>
      </c>
      <c r="D1996" s="1061">
        <v>54.98</v>
      </c>
    </row>
    <row r="1997" spans="1:4" x14ac:dyDescent="0.2">
      <c r="A1997" s="1058">
        <v>2281</v>
      </c>
      <c r="B1997" s="1059" t="s">
        <v>14421</v>
      </c>
      <c r="C1997" s="1060" t="s">
        <v>2974</v>
      </c>
      <c r="D1997" s="1061">
        <v>69.77</v>
      </c>
    </row>
    <row r="1998" spans="1:4" x14ac:dyDescent="0.2">
      <c r="A1998" s="1062"/>
      <c r="B1998" s="1059" t="s">
        <v>14422</v>
      </c>
      <c r="C1998" s="1062"/>
      <c r="D1998" s="1061">
        <v>101.33</v>
      </c>
    </row>
    <row r="1999" spans="1:4" x14ac:dyDescent="0.2">
      <c r="A1999" s="1058">
        <v>2282</v>
      </c>
      <c r="B1999" s="1062"/>
      <c r="C1999" s="1060" t="s">
        <v>2974</v>
      </c>
      <c r="D1999" s="1062"/>
    </row>
    <row r="2000" spans="1:4" x14ac:dyDescent="0.2">
      <c r="A2000" s="1058">
        <v>2283</v>
      </c>
      <c r="B2000" s="1059" t="s">
        <v>14423</v>
      </c>
      <c r="C2000" s="1060" t="s">
        <v>2974</v>
      </c>
      <c r="D2000" s="1061">
        <v>136.83000000000001</v>
      </c>
    </row>
    <row r="2001" spans="1:4" x14ac:dyDescent="0.2">
      <c r="A2001" s="1058">
        <v>2284</v>
      </c>
      <c r="B2001" s="1059" t="s">
        <v>14424</v>
      </c>
      <c r="C2001" s="1060" t="s">
        <v>2974</v>
      </c>
      <c r="D2001" s="1061">
        <v>198.43</v>
      </c>
    </row>
    <row r="2002" spans="1:4" x14ac:dyDescent="0.2">
      <c r="A2002" s="1058">
        <v>2285</v>
      </c>
      <c r="B2002" s="1059" t="s">
        <v>14425</v>
      </c>
      <c r="C2002" s="1060" t="s">
        <v>2974</v>
      </c>
      <c r="D2002" s="1061">
        <v>279.56</v>
      </c>
    </row>
    <row r="2003" spans="1:4" x14ac:dyDescent="0.2">
      <c r="A2003" s="1058">
        <v>2286</v>
      </c>
      <c r="B2003" s="1059" t="s">
        <v>14426</v>
      </c>
      <c r="C2003" s="1060" t="s">
        <v>2974</v>
      </c>
      <c r="D2003" s="1061">
        <v>408.67</v>
      </c>
    </row>
    <row r="2004" spans="1:4" x14ac:dyDescent="0.2">
      <c r="A2004" s="1058">
        <v>2287</v>
      </c>
      <c r="B2004" s="1059" t="s">
        <v>14427</v>
      </c>
      <c r="C2004" s="1060" t="s">
        <v>2974</v>
      </c>
      <c r="D2004" s="1061">
        <v>602.61</v>
      </c>
    </row>
    <row r="2005" spans="1:4" x14ac:dyDescent="0.2">
      <c r="A2005" s="1058">
        <v>8342</v>
      </c>
      <c r="B2005" s="1059" t="s">
        <v>17461</v>
      </c>
      <c r="C2005" s="1060" t="s">
        <v>2974</v>
      </c>
      <c r="D2005" s="1061">
        <v>244.27</v>
      </c>
    </row>
    <row r="2006" spans="1:4" x14ac:dyDescent="0.2">
      <c r="A2006" s="1058">
        <v>8341</v>
      </c>
      <c r="B2006" s="1059" t="s">
        <v>17460</v>
      </c>
      <c r="C2006" s="1060" t="s">
        <v>2974</v>
      </c>
      <c r="D2006" s="1061">
        <v>67.98</v>
      </c>
    </row>
    <row r="2007" spans="1:4" x14ac:dyDescent="0.2">
      <c r="A2007" s="1058">
        <v>8340</v>
      </c>
      <c r="B2007" s="1059" t="s">
        <v>17459</v>
      </c>
      <c r="C2007" s="1060" t="s">
        <v>2974</v>
      </c>
      <c r="D2007" s="1061">
        <v>180.97</v>
      </c>
    </row>
    <row r="2008" spans="1:4" x14ac:dyDescent="0.2">
      <c r="A2008" s="1058">
        <v>9970</v>
      </c>
      <c r="B2008" s="1059" t="s">
        <v>17459</v>
      </c>
      <c r="C2008" s="1060" t="s">
        <v>2399</v>
      </c>
      <c r="D2008" s="1061">
        <v>137.15</v>
      </c>
    </row>
    <row r="2009" spans="1:4" x14ac:dyDescent="0.2">
      <c r="A2009" s="1058">
        <v>8339</v>
      </c>
      <c r="B2009" s="1059" t="s">
        <v>17458</v>
      </c>
      <c r="C2009" s="1060" t="s">
        <v>2974</v>
      </c>
      <c r="D2009" s="1061">
        <v>159.71</v>
      </c>
    </row>
    <row r="2010" spans="1:4" x14ac:dyDescent="0.2">
      <c r="A2010" s="1058">
        <v>8330</v>
      </c>
      <c r="B2010" s="1059" t="s">
        <v>17450</v>
      </c>
      <c r="C2010" s="1060" t="s">
        <v>2974</v>
      </c>
      <c r="D2010" s="1061">
        <v>63.48</v>
      </c>
    </row>
    <row r="2011" spans="1:4" x14ac:dyDescent="0.2">
      <c r="A2011" s="1058">
        <v>9969</v>
      </c>
      <c r="B2011" s="1059" t="s">
        <v>17450</v>
      </c>
      <c r="C2011" s="1060" t="s">
        <v>2399</v>
      </c>
      <c r="D2011" s="1061">
        <v>98.54</v>
      </c>
    </row>
    <row r="2012" spans="1:4" x14ac:dyDescent="0.2">
      <c r="A2012" s="1058">
        <v>11724</v>
      </c>
      <c r="B2012" s="1059" t="s">
        <v>19324</v>
      </c>
      <c r="C2012" s="1060" t="s">
        <v>2399</v>
      </c>
      <c r="D2012" s="1061">
        <v>230.84</v>
      </c>
    </row>
    <row r="2013" spans="1:4" x14ac:dyDescent="0.2">
      <c r="A2013" s="1058">
        <v>9968</v>
      </c>
      <c r="B2013" s="1059" t="s">
        <v>17818</v>
      </c>
      <c r="C2013" s="1060" t="s">
        <v>2399</v>
      </c>
      <c r="D2013" s="1061">
        <v>137.15</v>
      </c>
    </row>
    <row r="2014" spans="1:4" x14ac:dyDescent="0.2">
      <c r="A2014" s="1058">
        <v>9093</v>
      </c>
      <c r="B2014" s="1059" t="s">
        <v>17818</v>
      </c>
      <c r="C2014" s="1060" t="s">
        <v>2974</v>
      </c>
      <c r="D2014" s="1061">
        <v>111.57</v>
      </c>
    </row>
    <row r="2015" spans="1:4" x14ac:dyDescent="0.2">
      <c r="A2015" s="1058">
        <v>8338</v>
      </c>
      <c r="B2015" s="1059" t="s">
        <v>17457</v>
      </c>
      <c r="C2015" s="1060" t="s">
        <v>2974</v>
      </c>
      <c r="D2015" s="1061">
        <v>138.5</v>
      </c>
    </row>
    <row r="2016" spans="1:4" ht="22.5" x14ac:dyDescent="0.2">
      <c r="A2016" s="1058">
        <v>11702</v>
      </c>
      <c r="B2016" s="1059" t="s">
        <v>19308</v>
      </c>
      <c r="C2016" s="1060" t="s">
        <v>2352</v>
      </c>
      <c r="D2016" s="1061">
        <v>207.57</v>
      </c>
    </row>
    <row r="2017" spans="1:4" x14ac:dyDescent="0.2">
      <c r="A2017" s="1058">
        <v>7727</v>
      </c>
      <c r="B2017" s="1059" t="s">
        <v>17228</v>
      </c>
      <c r="C2017" s="1060" t="s">
        <v>2352</v>
      </c>
      <c r="D2017" s="1061">
        <v>60.3</v>
      </c>
    </row>
    <row r="2018" spans="1:4" x14ac:dyDescent="0.2">
      <c r="A2018" s="1058">
        <v>7725</v>
      </c>
      <c r="B2018" s="1059" t="s">
        <v>17226</v>
      </c>
      <c r="C2018" s="1060" t="s">
        <v>2352</v>
      </c>
      <c r="D2018" s="1061">
        <v>43.89</v>
      </c>
    </row>
    <row r="2019" spans="1:4" x14ac:dyDescent="0.2">
      <c r="A2019" s="1058">
        <v>7726</v>
      </c>
      <c r="B2019" s="1059" t="s">
        <v>17227</v>
      </c>
      <c r="C2019" s="1060" t="s">
        <v>2352</v>
      </c>
      <c r="D2019" s="1061">
        <v>53.81</v>
      </c>
    </row>
    <row r="2020" spans="1:4" x14ac:dyDescent="0.2">
      <c r="A2020" s="1058">
        <v>1044</v>
      </c>
      <c r="B2020" s="1059" t="s">
        <v>13484</v>
      </c>
      <c r="C2020" s="1060" t="s">
        <v>10995</v>
      </c>
      <c r="D2020" s="1061">
        <v>5.91</v>
      </c>
    </row>
    <row r="2021" spans="1:4" x14ac:dyDescent="0.2">
      <c r="A2021" s="1058">
        <v>1652</v>
      </c>
      <c r="B2021" s="1059" t="s">
        <v>13930</v>
      </c>
      <c r="C2021" s="1060" t="s">
        <v>6331</v>
      </c>
      <c r="D2021" s="1061">
        <v>2829.95</v>
      </c>
    </row>
    <row r="2022" spans="1:4" x14ac:dyDescent="0.2">
      <c r="A2022" s="1058">
        <v>1653</v>
      </c>
      <c r="B2022" s="1059" t="s">
        <v>13931</v>
      </c>
      <c r="C2022" s="1060" t="s">
        <v>10995</v>
      </c>
      <c r="D2022" s="1061">
        <v>4.7</v>
      </c>
    </row>
    <row r="2023" spans="1:4" ht="22.5" x14ac:dyDescent="0.2">
      <c r="A2023" s="1058">
        <v>11287</v>
      </c>
      <c r="B2023" s="1059" t="s">
        <v>19056</v>
      </c>
      <c r="C2023" s="1060" t="s">
        <v>30784</v>
      </c>
      <c r="D2023" s="1061">
        <v>350.89</v>
      </c>
    </row>
    <row r="2024" spans="1:4" ht="22.5" x14ac:dyDescent="0.2">
      <c r="A2024" s="1058">
        <v>13526</v>
      </c>
      <c r="B2024" s="1059" t="s">
        <v>22434</v>
      </c>
      <c r="C2024" s="1060" t="s">
        <v>30784</v>
      </c>
      <c r="D2024" s="1061">
        <v>441.93</v>
      </c>
    </row>
    <row r="2025" spans="1:4" x14ac:dyDescent="0.2">
      <c r="A2025" s="1058">
        <v>634</v>
      </c>
      <c r="B2025" s="1059" t="s">
        <v>13182</v>
      </c>
      <c r="C2025" s="1060" t="s">
        <v>30784</v>
      </c>
      <c r="D2025" s="1061">
        <v>345.47</v>
      </c>
    </row>
    <row r="2026" spans="1:4" x14ac:dyDescent="0.2">
      <c r="A2026" s="1058">
        <v>636</v>
      </c>
      <c r="B2026" s="1059" t="s">
        <v>13183</v>
      </c>
      <c r="C2026" s="1060" t="s">
        <v>30784</v>
      </c>
      <c r="D2026" s="1061">
        <v>360</v>
      </c>
    </row>
    <row r="2027" spans="1:4" x14ac:dyDescent="0.2">
      <c r="A2027" s="1058">
        <v>637</v>
      </c>
      <c r="B2027" s="1059" t="s">
        <v>13184</v>
      </c>
      <c r="C2027" s="1060" t="s">
        <v>30784</v>
      </c>
      <c r="D2027" s="1061">
        <v>370.14</v>
      </c>
    </row>
    <row r="2028" spans="1:4" x14ac:dyDescent="0.2">
      <c r="A2028" s="1058">
        <v>2690</v>
      </c>
      <c r="B2028" s="1059" t="s">
        <v>14741</v>
      </c>
      <c r="C2028" s="1060" t="s">
        <v>30784</v>
      </c>
      <c r="D2028" s="1061">
        <v>382.48</v>
      </c>
    </row>
    <row r="2029" spans="1:4" x14ac:dyDescent="0.2">
      <c r="A2029" s="1058">
        <v>638</v>
      </c>
      <c r="B2029" s="1059" t="s">
        <v>13185</v>
      </c>
      <c r="C2029" s="1060" t="s">
        <v>30784</v>
      </c>
      <c r="D2029" s="1061">
        <v>394.82</v>
      </c>
    </row>
    <row r="2030" spans="1:4" x14ac:dyDescent="0.2">
      <c r="A2030" s="1058">
        <v>2689</v>
      </c>
      <c r="B2030" s="1059" t="s">
        <v>14740</v>
      </c>
      <c r="C2030" s="1060" t="s">
        <v>30784</v>
      </c>
      <c r="D2030" s="1061">
        <v>411.86</v>
      </c>
    </row>
    <row r="2031" spans="1:4" x14ac:dyDescent="0.2">
      <c r="A2031" s="1058">
        <v>8438</v>
      </c>
      <c r="B2031" s="1059" t="s">
        <v>17510</v>
      </c>
      <c r="C2031" s="1060" t="s">
        <v>30784</v>
      </c>
      <c r="D2031" s="1061">
        <v>563.66</v>
      </c>
    </row>
    <row r="2032" spans="1:4" x14ac:dyDescent="0.2">
      <c r="A2032" s="1058">
        <v>687</v>
      </c>
      <c r="B2032" s="1059" t="s">
        <v>13212</v>
      </c>
      <c r="C2032" s="1060" t="s">
        <v>2974</v>
      </c>
      <c r="D2032" s="1061">
        <v>0.45</v>
      </c>
    </row>
    <row r="2033" spans="1:4" x14ac:dyDescent="0.2">
      <c r="A2033" s="1058">
        <v>10257</v>
      </c>
      <c r="B2033" s="1059" t="s">
        <v>18421</v>
      </c>
      <c r="C2033" s="1060" t="s">
        <v>3038</v>
      </c>
      <c r="D2033" s="1061">
        <v>27.58</v>
      </c>
    </row>
    <row r="2034" spans="1:4" x14ac:dyDescent="0.2">
      <c r="A2034" s="1058">
        <v>864</v>
      </c>
      <c r="B2034" s="1059" t="s">
        <v>13354</v>
      </c>
      <c r="C2034" s="1060" t="s">
        <v>3038</v>
      </c>
      <c r="D2034" s="1061">
        <v>29.9</v>
      </c>
    </row>
    <row r="2035" spans="1:4" ht="22.5" x14ac:dyDescent="0.2">
      <c r="A2035" s="1058">
        <v>955</v>
      </c>
      <c r="B2035" s="1059" t="s">
        <v>30925</v>
      </c>
      <c r="C2035" s="1060" t="s">
        <v>24235</v>
      </c>
      <c r="D2035" s="1061">
        <v>14.5</v>
      </c>
    </row>
    <row r="2036" spans="1:4" ht="22.5" x14ac:dyDescent="0.2">
      <c r="A2036" s="1058">
        <v>4375</v>
      </c>
      <c r="B2036" s="1059" t="s">
        <v>15719</v>
      </c>
      <c r="C2036" s="1060" t="s">
        <v>2352</v>
      </c>
      <c r="D2036" s="1061">
        <v>44.91</v>
      </c>
    </row>
    <row r="2037" spans="1:4" x14ac:dyDescent="0.2">
      <c r="A2037" s="1058">
        <v>4382</v>
      </c>
      <c r="B2037" s="1059" t="s">
        <v>15723</v>
      </c>
      <c r="C2037" s="1060" t="s">
        <v>2352</v>
      </c>
      <c r="D2037" s="1061">
        <v>29.54</v>
      </c>
    </row>
    <row r="2038" spans="1:4" x14ac:dyDescent="0.2">
      <c r="A2038" s="1058">
        <v>4389</v>
      </c>
      <c r="B2038" s="1059" t="s">
        <v>15730</v>
      </c>
      <c r="C2038" s="1060" t="s">
        <v>2352</v>
      </c>
      <c r="D2038" s="1061">
        <v>606.25</v>
      </c>
    </row>
    <row r="2039" spans="1:4" x14ac:dyDescent="0.2">
      <c r="A2039" s="1058">
        <v>4388</v>
      </c>
      <c r="B2039" s="1059" t="s">
        <v>15729</v>
      </c>
      <c r="C2039" s="1060" t="s">
        <v>2352</v>
      </c>
      <c r="D2039" s="1061">
        <v>2364.2399999999998</v>
      </c>
    </row>
    <row r="2040" spans="1:4" x14ac:dyDescent="0.2">
      <c r="A2040" s="1058">
        <v>1624</v>
      </c>
      <c r="B2040" s="1059" t="s">
        <v>21485</v>
      </c>
      <c r="C2040" s="1060" t="s">
        <v>3038</v>
      </c>
      <c r="D2040" s="1061">
        <v>50.38</v>
      </c>
    </row>
    <row r="2041" spans="1:4" x14ac:dyDescent="0.2">
      <c r="A2041" s="1058">
        <v>2583</v>
      </c>
      <c r="B2041" s="1059" t="s">
        <v>14663</v>
      </c>
      <c r="C2041" s="1060" t="s">
        <v>2723</v>
      </c>
      <c r="D2041" s="1061">
        <v>36.43</v>
      </c>
    </row>
    <row r="2042" spans="1:4" x14ac:dyDescent="0.2">
      <c r="A2042" s="1058">
        <v>4424</v>
      </c>
      <c r="B2042" s="1059" t="s">
        <v>15761</v>
      </c>
      <c r="C2042" s="1060" t="s">
        <v>2352</v>
      </c>
      <c r="D2042" s="1061">
        <v>2.5299999999999998</v>
      </c>
    </row>
    <row r="2043" spans="1:4" x14ac:dyDescent="0.2">
      <c r="A2043" s="1058">
        <v>2023</v>
      </c>
      <c r="B2043" s="1059" t="s">
        <v>14216</v>
      </c>
      <c r="C2043" s="1060" t="s">
        <v>3038</v>
      </c>
      <c r="D2043" s="1061">
        <v>22.84</v>
      </c>
    </row>
    <row r="2044" spans="1:4" x14ac:dyDescent="0.2">
      <c r="A2044" s="1058">
        <v>8152</v>
      </c>
      <c r="B2044" s="1059" t="s">
        <v>17406</v>
      </c>
      <c r="C2044" s="1060" t="s">
        <v>3038</v>
      </c>
      <c r="D2044" s="1061">
        <v>261.88</v>
      </c>
    </row>
    <row r="2045" spans="1:4" x14ac:dyDescent="0.2">
      <c r="A2045" s="1058">
        <v>9430</v>
      </c>
      <c r="B2045" s="1059" t="s">
        <v>18018</v>
      </c>
      <c r="C2045" s="1060" t="s">
        <v>3038</v>
      </c>
      <c r="D2045" s="1061">
        <v>120</v>
      </c>
    </row>
    <row r="2046" spans="1:4" x14ac:dyDescent="0.2">
      <c r="A2046" s="1058">
        <v>2586</v>
      </c>
      <c r="B2046" s="1059" t="s">
        <v>14666</v>
      </c>
      <c r="C2046" s="1060" t="s">
        <v>2352</v>
      </c>
      <c r="D2046" s="1061">
        <v>5.54</v>
      </c>
    </row>
    <row r="2047" spans="1:4" ht="22.5" x14ac:dyDescent="0.2">
      <c r="A2047" s="1058">
        <v>2180</v>
      </c>
      <c r="B2047" s="1059" t="s">
        <v>14349</v>
      </c>
      <c r="C2047" s="1060" t="s">
        <v>24235</v>
      </c>
      <c r="D2047" s="1061">
        <v>1.98</v>
      </c>
    </row>
    <row r="2048" spans="1:4" x14ac:dyDescent="0.2">
      <c r="A2048" s="1058">
        <v>11904</v>
      </c>
      <c r="B2048" s="1059" t="s">
        <v>19430</v>
      </c>
      <c r="C2048" s="1060" t="s">
        <v>10995</v>
      </c>
      <c r="D2048" s="1061">
        <v>20.420000000000002</v>
      </c>
    </row>
    <row r="2049" spans="1:4" x14ac:dyDescent="0.2">
      <c r="A2049" s="1058">
        <v>11905</v>
      </c>
      <c r="B2049" s="1059" t="s">
        <v>19431</v>
      </c>
      <c r="C2049" s="1060" t="s">
        <v>3038</v>
      </c>
      <c r="D2049" s="1061">
        <v>29.21</v>
      </c>
    </row>
    <row r="2050" spans="1:4" x14ac:dyDescent="0.2">
      <c r="A2050" s="1058">
        <v>11907</v>
      </c>
      <c r="B2050" s="1059" t="s">
        <v>19433</v>
      </c>
      <c r="C2050" s="1060" t="s">
        <v>2352</v>
      </c>
      <c r="D2050" s="1061">
        <v>399</v>
      </c>
    </row>
    <row r="2051" spans="1:4" x14ac:dyDescent="0.2">
      <c r="A2051" s="1058">
        <v>11909</v>
      </c>
      <c r="B2051" s="1059" t="s">
        <v>19434</v>
      </c>
      <c r="C2051" s="1060" t="s">
        <v>3038</v>
      </c>
      <c r="D2051" s="1061">
        <v>598.79999999999995</v>
      </c>
    </row>
    <row r="2052" spans="1:4" x14ac:dyDescent="0.2">
      <c r="A2052" s="1058">
        <v>11917</v>
      </c>
      <c r="B2052" s="1059" t="s">
        <v>19441</v>
      </c>
      <c r="C2052" s="1060" t="s">
        <v>10995</v>
      </c>
      <c r="D2052" s="1061">
        <v>24.67</v>
      </c>
    </row>
    <row r="2053" spans="1:4" x14ac:dyDescent="0.2">
      <c r="A2053" s="1058">
        <v>11906</v>
      </c>
      <c r="B2053" s="1059" t="s">
        <v>19432</v>
      </c>
      <c r="C2053" s="1060" t="s">
        <v>13712</v>
      </c>
      <c r="D2053" s="1061">
        <v>25.09</v>
      </c>
    </row>
    <row r="2054" spans="1:4" x14ac:dyDescent="0.2">
      <c r="A2054" s="1058">
        <v>11910</v>
      </c>
      <c r="B2054" s="1059" t="s">
        <v>19435</v>
      </c>
      <c r="C2054" s="1060" t="s">
        <v>19436</v>
      </c>
      <c r="D2054" s="1061">
        <v>27.2</v>
      </c>
    </row>
    <row r="2055" spans="1:4" x14ac:dyDescent="0.2">
      <c r="A2055" s="1058">
        <v>11916</v>
      </c>
      <c r="B2055" s="1059" t="s">
        <v>19440</v>
      </c>
      <c r="C2055" s="1060" t="s">
        <v>10995</v>
      </c>
      <c r="D2055" s="1061">
        <v>249.05</v>
      </c>
    </row>
    <row r="2056" spans="1:4" x14ac:dyDescent="0.2">
      <c r="A2056" s="1058">
        <v>11915</v>
      </c>
      <c r="B2056" s="1059" t="s">
        <v>19439</v>
      </c>
      <c r="C2056" s="1060" t="s">
        <v>3038</v>
      </c>
      <c r="D2056" s="1061">
        <v>578.98</v>
      </c>
    </row>
    <row r="2057" spans="1:4" x14ac:dyDescent="0.2">
      <c r="A2057" s="1058">
        <v>3792</v>
      </c>
      <c r="B2057" s="1059" t="s">
        <v>15326</v>
      </c>
      <c r="C2057" s="1060" t="s">
        <v>10995</v>
      </c>
      <c r="D2057" s="1061">
        <v>0.03</v>
      </c>
    </row>
    <row r="2058" spans="1:4" x14ac:dyDescent="0.2">
      <c r="A2058" s="1058">
        <v>3124</v>
      </c>
      <c r="B2058" s="1059" t="s">
        <v>14951</v>
      </c>
      <c r="C2058" s="1060" t="s">
        <v>10995</v>
      </c>
      <c r="D2058" s="1061">
        <v>5</v>
      </c>
    </row>
    <row r="2059" spans="1:4" x14ac:dyDescent="0.2">
      <c r="A2059" s="1058">
        <v>3121</v>
      </c>
      <c r="B2059" s="1059" t="s">
        <v>14949</v>
      </c>
      <c r="C2059" s="1060" t="s">
        <v>10995</v>
      </c>
      <c r="D2059" s="1061">
        <v>28</v>
      </c>
    </row>
    <row r="2060" spans="1:4" x14ac:dyDescent="0.2">
      <c r="A2060" s="1058">
        <v>3092</v>
      </c>
      <c r="B2060" s="1059" t="s">
        <v>14925</v>
      </c>
      <c r="C2060" s="1060" t="s">
        <v>10995</v>
      </c>
      <c r="D2060" s="1061">
        <v>28.98</v>
      </c>
    </row>
    <row r="2061" spans="1:4" x14ac:dyDescent="0.2">
      <c r="A2061" s="1058">
        <v>3119</v>
      </c>
      <c r="B2061" s="1059" t="s">
        <v>14947</v>
      </c>
      <c r="C2061" s="1060" t="s">
        <v>3038</v>
      </c>
      <c r="D2061" s="1061">
        <v>29.21</v>
      </c>
    </row>
    <row r="2062" spans="1:4" x14ac:dyDescent="0.2">
      <c r="A2062" s="1058">
        <v>3120</v>
      </c>
      <c r="B2062" s="1059" t="s">
        <v>14948</v>
      </c>
      <c r="C2062" s="1060" t="s">
        <v>2352</v>
      </c>
      <c r="D2062" s="1061">
        <v>438.9</v>
      </c>
    </row>
    <row r="2063" spans="1:4" x14ac:dyDescent="0.2">
      <c r="A2063" s="1058">
        <v>8973</v>
      </c>
      <c r="B2063" s="1059" t="s">
        <v>17741</v>
      </c>
      <c r="C2063" s="1060" t="s">
        <v>3038</v>
      </c>
      <c r="D2063" s="1061">
        <v>191</v>
      </c>
    </row>
    <row r="2064" spans="1:4" x14ac:dyDescent="0.2">
      <c r="A2064" s="1058">
        <v>8974</v>
      </c>
      <c r="B2064" s="1059" t="s">
        <v>17742</v>
      </c>
      <c r="C2064" s="1060" t="s">
        <v>17743</v>
      </c>
      <c r="D2064" s="1061">
        <v>7.0000000000000007E-2</v>
      </c>
    </row>
    <row r="2065" spans="1:4" x14ac:dyDescent="0.2">
      <c r="A2065" s="1058">
        <v>8975</v>
      </c>
      <c r="B2065" s="1059" t="s">
        <v>17744</v>
      </c>
      <c r="C2065" s="1060" t="s">
        <v>17743</v>
      </c>
      <c r="D2065" s="1061">
        <v>15</v>
      </c>
    </row>
    <row r="2066" spans="1:4" x14ac:dyDescent="0.2">
      <c r="A2066" s="1058">
        <v>8970</v>
      </c>
      <c r="B2066" s="1059" t="s">
        <v>17740</v>
      </c>
      <c r="C2066" s="1060" t="s">
        <v>2352</v>
      </c>
      <c r="D2066" s="1061">
        <v>3.8</v>
      </c>
    </row>
    <row r="2067" spans="1:4" x14ac:dyDescent="0.2">
      <c r="A2067" s="1058">
        <v>3113</v>
      </c>
      <c r="B2067" s="1059" t="s">
        <v>23922</v>
      </c>
      <c r="C2067" s="1060" t="s">
        <v>10995</v>
      </c>
      <c r="D2067" s="1061">
        <v>872.8</v>
      </c>
    </row>
    <row r="2068" spans="1:4" x14ac:dyDescent="0.2">
      <c r="A2068" s="1058">
        <v>8977</v>
      </c>
      <c r="B2068" s="1059" t="s">
        <v>17746</v>
      </c>
      <c r="C2068" s="1060" t="s">
        <v>17743</v>
      </c>
      <c r="D2068" s="1061">
        <v>12.5</v>
      </c>
    </row>
    <row r="2069" spans="1:4" x14ac:dyDescent="0.2">
      <c r="A2069" s="1058">
        <v>3179</v>
      </c>
      <c r="B2069" s="1059" t="s">
        <v>14982</v>
      </c>
      <c r="C2069" s="1060" t="s">
        <v>3038</v>
      </c>
      <c r="D2069" s="1061">
        <v>274</v>
      </c>
    </row>
    <row r="2070" spans="1:4" x14ac:dyDescent="0.2">
      <c r="A2070" s="1058">
        <v>3183</v>
      </c>
      <c r="B2070" s="1059" t="s">
        <v>14986</v>
      </c>
      <c r="C2070" s="1060" t="s">
        <v>3038</v>
      </c>
      <c r="D2070" s="1061">
        <v>418</v>
      </c>
    </row>
    <row r="2071" spans="1:4" x14ac:dyDescent="0.2">
      <c r="A2071" s="1058">
        <v>3087</v>
      </c>
      <c r="B2071" s="1059" t="s">
        <v>14921</v>
      </c>
      <c r="C2071" s="1060" t="s">
        <v>3038</v>
      </c>
      <c r="D2071" s="1061">
        <v>540.5</v>
      </c>
    </row>
    <row r="2072" spans="1:4" x14ac:dyDescent="0.2">
      <c r="A2072" s="1058">
        <v>3173</v>
      </c>
      <c r="B2072" s="1059" t="s">
        <v>14979</v>
      </c>
      <c r="C2072" s="1060" t="s">
        <v>3038</v>
      </c>
      <c r="D2072" s="1061">
        <v>210.1</v>
      </c>
    </row>
    <row r="2073" spans="1:4" x14ac:dyDescent="0.2">
      <c r="A2073" s="1058">
        <v>3175</v>
      </c>
      <c r="B2073" s="1059" t="s">
        <v>14981</v>
      </c>
      <c r="C2073" s="1060" t="s">
        <v>10995</v>
      </c>
      <c r="D2073" s="1061">
        <v>24</v>
      </c>
    </row>
    <row r="2074" spans="1:4" x14ac:dyDescent="0.2">
      <c r="A2074" s="1058">
        <v>3126</v>
      </c>
      <c r="B2074" s="1059" t="s">
        <v>14953</v>
      </c>
      <c r="C2074" s="1060" t="s">
        <v>14954</v>
      </c>
      <c r="D2074" s="1061">
        <v>0.91</v>
      </c>
    </row>
    <row r="2075" spans="1:4" x14ac:dyDescent="0.2">
      <c r="A2075" s="1058">
        <v>3115</v>
      </c>
      <c r="B2075" s="1059" t="s">
        <v>14943</v>
      </c>
      <c r="C2075" s="1060" t="s">
        <v>13712</v>
      </c>
      <c r="D2075" s="1061">
        <v>22.4</v>
      </c>
    </row>
    <row r="2076" spans="1:4" x14ac:dyDescent="0.2">
      <c r="A2076" s="1058">
        <v>13213</v>
      </c>
      <c r="B2076" s="1059" t="s">
        <v>20201</v>
      </c>
      <c r="C2076" s="1060" t="s">
        <v>19436</v>
      </c>
      <c r="D2076" s="1061">
        <v>92</v>
      </c>
    </row>
    <row r="2077" spans="1:4" x14ac:dyDescent="0.2">
      <c r="A2077" s="1058">
        <v>13212</v>
      </c>
      <c r="B2077" s="1059" t="s">
        <v>20200</v>
      </c>
      <c r="C2077" s="1060" t="s">
        <v>19436</v>
      </c>
      <c r="D2077" s="1061">
        <v>102.3</v>
      </c>
    </row>
    <row r="2078" spans="1:4" x14ac:dyDescent="0.2">
      <c r="A2078" s="1058">
        <v>13215</v>
      </c>
      <c r="B2078" s="1059" t="s">
        <v>20203</v>
      </c>
      <c r="C2078" s="1060" t="s">
        <v>19436</v>
      </c>
      <c r="D2078" s="1061">
        <v>120.01</v>
      </c>
    </row>
    <row r="2079" spans="1:4" x14ac:dyDescent="0.2">
      <c r="A2079" s="1058">
        <v>13214</v>
      </c>
      <c r="B2079" s="1059" t="s">
        <v>20202</v>
      </c>
      <c r="C2079" s="1060" t="s">
        <v>19436</v>
      </c>
      <c r="D2079" s="1061">
        <v>77.98</v>
      </c>
    </row>
    <row r="2080" spans="1:4" x14ac:dyDescent="0.2">
      <c r="A2080" s="1058">
        <v>3181</v>
      </c>
      <c r="B2080" s="1059" t="s">
        <v>14984</v>
      </c>
      <c r="C2080" s="1060" t="s">
        <v>3038</v>
      </c>
      <c r="D2080" s="1061">
        <v>19.5</v>
      </c>
    </row>
    <row r="2081" spans="1:4" x14ac:dyDescent="0.2">
      <c r="A2081" s="1058">
        <v>3112</v>
      </c>
      <c r="B2081" s="1059" t="s">
        <v>14941</v>
      </c>
      <c r="C2081" s="1060" t="s">
        <v>3038</v>
      </c>
      <c r="D2081" s="1061">
        <v>2414.2399999999998</v>
      </c>
    </row>
    <row r="2082" spans="1:4" ht="22.5" x14ac:dyDescent="0.2">
      <c r="A2082" s="1058">
        <v>13209</v>
      </c>
      <c r="B2082" s="1059" t="s">
        <v>20197</v>
      </c>
      <c r="C2082" s="1060" t="s">
        <v>14954</v>
      </c>
      <c r="D2082" s="1061">
        <v>2.38</v>
      </c>
    </row>
    <row r="2083" spans="1:4" ht="22.5" x14ac:dyDescent="0.2">
      <c r="A2083" s="1058">
        <v>13211</v>
      </c>
      <c r="B2083" s="1059" t="s">
        <v>20199</v>
      </c>
      <c r="C2083" s="1060" t="s">
        <v>14954</v>
      </c>
      <c r="D2083" s="1061">
        <v>5.0199999999999996</v>
      </c>
    </row>
    <row r="2084" spans="1:4" ht="22.5" x14ac:dyDescent="0.2">
      <c r="A2084" s="1058">
        <v>13210</v>
      </c>
      <c r="B2084" s="1059" t="s">
        <v>20198</v>
      </c>
      <c r="C2084" s="1060" t="s">
        <v>14954</v>
      </c>
      <c r="D2084" s="1061">
        <v>3.37</v>
      </c>
    </row>
    <row r="2085" spans="1:4" x14ac:dyDescent="0.2">
      <c r="A2085" s="1058">
        <v>3184</v>
      </c>
      <c r="B2085" s="1059" t="s">
        <v>14987</v>
      </c>
      <c r="C2085" s="1060" t="s">
        <v>10995</v>
      </c>
      <c r="D2085" s="1061">
        <v>416</v>
      </c>
    </row>
    <row r="2086" spans="1:4" x14ac:dyDescent="0.2">
      <c r="A2086" s="1058">
        <v>3182</v>
      </c>
      <c r="B2086" s="1059" t="s">
        <v>14985</v>
      </c>
      <c r="C2086" s="1060" t="s">
        <v>3038</v>
      </c>
      <c r="D2086" s="1061">
        <v>469</v>
      </c>
    </row>
    <row r="2087" spans="1:4" x14ac:dyDescent="0.2">
      <c r="A2087" s="1058">
        <v>8976</v>
      </c>
      <c r="B2087" s="1059" t="s">
        <v>17745</v>
      </c>
      <c r="C2087" s="1060" t="s">
        <v>17743</v>
      </c>
      <c r="D2087" s="1061">
        <v>8.5</v>
      </c>
    </row>
    <row r="2088" spans="1:4" x14ac:dyDescent="0.2">
      <c r="A2088" s="1058">
        <v>3103</v>
      </c>
      <c r="B2088" s="1059" t="s">
        <v>14933</v>
      </c>
      <c r="C2088" s="1060" t="s">
        <v>2974</v>
      </c>
      <c r="D2088" s="1061">
        <v>35</v>
      </c>
    </row>
    <row r="2089" spans="1:4" x14ac:dyDescent="0.2">
      <c r="A2089" s="1058">
        <v>3168</v>
      </c>
      <c r="B2089" s="1059" t="s">
        <v>14976</v>
      </c>
      <c r="C2089" s="1060" t="s">
        <v>2974</v>
      </c>
      <c r="D2089" s="1061">
        <v>259.89999999999998</v>
      </c>
    </row>
    <row r="2090" spans="1:4" x14ac:dyDescent="0.2">
      <c r="A2090" s="1058">
        <v>3104</v>
      </c>
      <c r="B2090" s="1059" t="s">
        <v>14934</v>
      </c>
      <c r="C2090" s="1060" t="s">
        <v>2974</v>
      </c>
      <c r="D2090" s="1061">
        <v>8</v>
      </c>
    </row>
    <row r="2091" spans="1:4" x14ac:dyDescent="0.2">
      <c r="A2091" s="1058">
        <v>3083</v>
      </c>
      <c r="B2091" s="1059" t="s">
        <v>14918</v>
      </c>
      <c r="C2091" s="1060" t="s">
        <v>2352</v>
      </c>
      <c r="D2091" s="1061">
        <v>32</v>
      </c>
    </row>
    <row r="2092" spans="1:4" x14ac:dyDescent="0.2">
      <c r="A2092" s="1058">
        <v>3082</v>
      </c>
      <c r="B2092" s="1059" t="s">
        <v>14917</v>
      </c>
      <c r="C2092" s="1060" t="s">
        <v>2352</v>
      </c>
      <c r="D2092" s="1061">
        <v>33</v>
      </c>
    </row>
    <row r="2093" spans="1:4" ht="22.5" x14ac:dyDescent="0.2">
      <c r="A2093" s="1058">
        <v>13208</v>
      </c>
      <c r="B2093" s="1059" t="s">
        <v>20196</v>
      </c>
      <c r="C2093" s="1060" t="s">
        <v>14954</v>
      </c>
      <c r="D2093" s="1061">
        <v>21.19</v>
      </c>
    </row>
    <row r="2094" spans="1:4" ht="22.5" x14ac:dyDescent="0.2">
      <c r="A2094" s="1058">
        <v>13207</v>
      </c>
      <c r="B2094" s="1059" t="s">
        <v>20195</v>
      </c>
      <c r="C2094" s="1060" t="s">
        <v>14954</v>
      </c>
      <c r="D2094" s="1061">
        <v>27.55</v>
      </c>
    </row>
    <row r="2095" spans="1:4" ht="22.5" x14ac:dyDescent="0.2">
      <c r="A2095" s="1058">
        <v>13206</v>
      </c>
      <c r="B2095" s="1059" t="s">
        <v>20194</v>
      </c>
      <c r="C2095" s="1060" t="s">
        <v>14954</v>
      </c>
      <c r="D2095" s="1061">
        <v>33.31</v>
      </c>
    </row>
    <row r="2096" spans="1:4" ht="22.5" x14ac:dyDescent="0.2">
      <c r="A2096" s="1058">
        <v>13205</v>
      </c>
      <c r="B2096" s="1059" t="s">
        <v>20193</v>
      </c>
      <c r="C2096" s="1060" t="s">
        <v>14954</v>
      </c>
      <c r="D2096" s="1061">
        <v>43.54</v>
      </c>
    </row>
    <row r="2097" spans="1:4" x14ac:dyDescent="0.2">
      <c r="A2097" s="1058">
        <v>3108</v>
      </c>
      <c r="B2097" s="1059" t="s">
        <v>14937</v>
      </c>
      <c r="C2097" s="1060" t="s">
        <v>10995</v>
      </c>
      <c r="D2097" s="1061">
        <v>32</v>
      </c>
    </row>
    <row r="2098" spans="1:4" x14ac:dyDescent="0.2">
      <c r="A2098" s="1058">
        <v>3109</v>
      </c>
      <c r="B2098" s="1059" t="s">
        <v>14938</v>
      </c>
      <c r="C2098" s="1060" t="s">
        <v>10995</v>
      </c>
      <c r="D2098" s="1061">
        <v>21</v>
      </c>
    </row>
    <row r="2099" spans="1:4" x14ac:dyDescent="0.2">
      <c r="A2099" s="1058">
        <v>3086</v>
      </c>
      <c r="B2099" s="1059" t="s">
        <v>14920</v>
      </c>
      <c r="C2099" s="1060" t="s">
        <v>3038</v>
      </c>
      <c r="D2099" s="1061">
        <v>888.41</v>
      </c>
    </row>
    <row r="2100" spans="1:4" ht="22.5" x14ac:dyDescent="0.2">
      <c r="A2100" s="1058">
        <v>11648</v>
      </c>
      <c r="B2100" s="1059" t="s">
        <v>19274</v>
      </c>
      <c r="C2100" s="1060" t="s">
        <v>24235</v>
      </c>
      <c r="D2100" s="1061">
        <v>2841.23</v>
      </c>
    </row>
    <row r="2101" spans="1:4" x14ac:dyDescent="0.2">
      <c r="A2101" s="1058">
        <v>840</v>
      </c>
      <c r="B2101" s="1059" t="s">
        <v>13341</v>
      </c>
      <c r="C2101" s="1060" t="s">
        <v>24235</v>
      </c>
      <c r="D2101" s="1061">
        <v>100</v>
      </c>
    </row>
    <row r="2102" spans="1:4" ht="22.5" x14ac:dyDescent="0.2">
      <c r="A2102" s="1058">
        <v>3188</v>
      </c>
      <c r="B2102" s="1059" t="s">
        <v>14989</v>
      </c>
      <c r="C2102" s="1060" t="s">
        <v>24235</v>
      </c>
      <c r="D2102" s="1061">
        <v>130</v>
      </c>
    </row>
    <row r="2103" spans="1:4" x14ac:dyDescent="0.2">
      <c r="A2103" s="1058">
        <v>4907</v>
      </c>
      <c r="B2103" s="1059" t="s">
        <v>16045</v>
      </c>
      <c r="C2103" s="1060" t="s">
        <v>2723</v>
      </c>
      <c r="D2103" s="1061">
        <v>620.52</v>
      </c>
    </row>
    <row r="2104" spans="1:4" ht="22.5" x14ac:dyDescent="0.2">
      <c r="A2104" s="1058">
        <v>10059</v>
      </c>
      <c r="B2104" s="1059" t="s">
        <v>18332</v>
      </c>
      <c r="C2104" s="1060" t="s">
        <v>30787</v>
      </c>
      <c r="D2104" s="1061">
        <v>550</v>
      </c>
    </row>
    <row r="2105" spans="1:4" x14ac:dyDescent="0.2">
      <c r="A2105" s="1058">
        <v>3190</v>
      </c>
      <c r="B2105" s="1059" t="s">
        <v>14990</v>
      </c>
      <c r="C2105" s="1060" t="s">
        <v>30787</v>
      </c>
      <c r="D2105" s="1061">
        <v>300</v>
      </c>
    </row>
    <row r="2106" spans="1:4" ht="22.5" x14ac:dyDescent="0.2">
      <c r="A2106" s="1058">
        <v>12520</v>
      </c>
      <c r="B2106" s="1059" t="s">
        <v>19802</v>
      </c>
      <c r="C2106" s="1060" t="s">
        <v>2974</v>
      </c>
      <c r="D2106" s="1061">
        <v>392.07</v>
      </c>
    </row>
    <row r="2107" spans="1:4" x14ac:dyDescent="0.2">
      <c r="A2107" s="1058">
        <v>9393</v>
      </c>
      <c r="B2107" s="1059" t="s">
        <v>17992</v>
      </c>
      <c r="C2107" s="1060" t="s">
        <v>2974</v>
      </c>
      <c r="D2107" s="1061">
        <v>118.82</v>
      </c>
    </row>
    <row r="2108" spans="1:4" x14ac:dyDescent="0.2">
      <c r="A2108" s="1058">
        <v>2870</v>
      </c>
      <c r="B2108" s="1059" t="s">
        <v>7071</v>
      </c>
      <c r="C2108" s="1060" t="s">
        <v>3038</v>
      </c>
      <c r="D2108" s="1061">
        <v>20.64</v>
      </c>
    </row>
    <row r="2109" spans="1:4" ht="22.5" x14ac:dyDescent="0.2">
      <c r="A2109" s="1058">
        <v>9390</v>
      </c>
      <c r="B2109" s="1059" t="s">
        <v>17989</v>
      </c>
      <c r="C2109" s="1060" t="s">
        <v>2974</v>
      </c>
      <c r="D2109" s="1061">
        <v>163.38</v>
      </c>
    </row>
    <row r="2110" spans="1:4" ht="22.5" x14ac:dyDescent="0.2">
      <c r="A2110" s="1058">
        <v>9391</v>
      </c>
      <c r="B2110" s="1059" t="s">
        <v>17990</v>
      </c>
      <c r="C2110" s="1060" t="s">
        <v>2974</v>
      </c>
      <c r="D2110" s="1061">
        <v>154.46</v>
      </c>
    </row>
    <row r="2111" spans="1:4" ht="22.5" x14ac:dyDescent="0.2">
      <c r="A2111" s="1058">
        <v>7613</v>
      </c>
      <c r="B2111" s="1059" t="s">
        <v>9688</v>
      </c>
      <c r="C2111" s="1060" t="s">
        <v>2974</v>
      </c>
      <c r="D2111" s="1061">
        <v>62.4</v>
      </c>
    </row>
    <row r="2112" spans="1:4" ht="22.5" x14ac:dyDescent="0.2">
      <c r="A2112" s="1058">
        <v>12519</v>
      </c>
      <c r="B2112" s="1059" t="s">
        <v>19801</v>
      </c>
      <c r="C2112" s="1060" t="s">
        <v>2974</v>
      </c>
      <c r="D2112" s="1061">
        <v>807.91</v>
      </c>
    </row>
    <row r="2113" spans="1:4" ht="22.5" x14ac:dyDescent="0.2">
      <c r="A2113" s="1058">
        <v>9114</v>
      </c>
      <c r="B2113" s="1059" t="s">
        <v>17833</v>
      </c>
      <c r="C2113" s="1060" t="s">
        <v>2974</v>
      </c>
      <c r="D2113" s="1061">
        <v>64.34</v>
      </c>
    </row>
    <row r="2114" spans="1:4" ht="22.5" x14ac:dyDescent="0.2">
      <c r="A2114" s="1058">
        <v>9116</v>
      </c>
      <c r="B2114" s="1059" t="s">
        <v>17835</v>
      </c>
      <c r="C2114" s="1060" t="s">
        <v>2974</v>
      </c>
      <c r="D2114" s="1061">
        <v>118.73</v>
      </c>
    </row>
    <row r="2115" spans="1:4" ht="22.5" x14ac:dyDescent="0.2">
      <c r="A2115" s="1058">
        <v>9115</v>
      </c>
      <c r="B2115" s="1059" t="s">
        <v>17834</v>
      </c>
      <c r="C2115" s="1060" t="s">
        <v>2974</v>
      </c>
      <c r="D2115" s="1061">
        <v>142.34</v>
      </c>
    </row>
    <row r="2116" spans="1:4" ht="22.5" x14ac:dyDescent="0.2">
      <c r="A2116" s="1058">
        <v>12959</v>
      </c>
      <c r="B2116" s="1059" t="s">
        <v>20037</v>
      </c>
      <c r="C2116" s="1060" t="s">
        <v>2974</v>
      </c>
      <c r="D2116" s="1061">
        <v>190.38</v>
      </c>
    </row>
    <row r="2117" spans="1:4" x14ac:dyDescent="0.2">
      <c r="A2117" s="1058">
        <v>1274</v>
      </c>
      <c r="B2117" s="1059" t="s">
        <v>13671</v>
      </c>
      <c r="C2117" s="1060" t="s">
        <v>2974</v>
      </c>
      <c r="D2117" s="1061">
        <v>1.46</v>
      </c>
    </row>
    <row r="2118" spans="1:4" x14ac:dyDescent="0.2">
      <c r="A2118" s="1058">
        <v>7265</v>
      </c>
      <c r="B2118" s="1059" t="s">
        <v>17084</v>
      </c>
      <c r="C2118" s="1060" t="s">
        <v>2723</v>
      </c>
      <c r="D2118" s="1061">
        <v>27.34</v>
      </c>
    </row>
    <row r="2119" spans="1:4" x14ac:dyDescent="0.2">
      <c r="A2119" s="1058">
        <v>10280</v>
      </c>
      <c r="B2119" s="1059" t="s">
        <v>10966</v>
      </c>
      <c r="C2119" s="1060" t="s">
        <v>2723</v>
      </c>
      <c r="D2119" s="1061">
        <v>11.52</v>
      </c>
    </row>
    <row r="2120" spans="1:4" ht="22.5" x14ac:dyDescent="0.2">
      <c r="A2120" s="1058">
        <v>2866</v>
      </c>
      <c r="B2120" s="1059" t="s">
        <v>14796</v>
      </c>
      <c r="C2120" s="1060" t="s">
        <v>10995</v>
      </c>
      <c r="D2120" s="1061">
        <v>117.22</v>
      </c>
    </row>
    <row r="2121" spans="1:4" x14ac:dyDescent="0.2">
      <c r="A2121" s="1058">
        <v>9401</v>
      </c>
      <c r="B2121" s="1059" t="s">
        <v>3276</v>
      </c>
      <c r="C2121" s="1060" t="s">
        <v>3038</v>
      </c>
      <c r="D2121" s="1061">
        <v>29.58</v>
      </c>
    </row>
    <row r="2122" spans="1:4" x14ac:dyDescent="0.2">
      <c r="A2122" s="1058">
        <v>2540</v>
      </c>
      <c r="B2122" s="1059" t="s">
        <v>14643</v>
      </c>
      <c r="C2122" s="1060" t="s">
        <v>3038</v>
      </c>
      <c r="D2122" s="1061">
        <v>3.5</v>
      </c>
    </row>
    <row r="2123" spans="1:4" ht="22.5" x14ac:dyDescent="0.2">
      <c r="A2123" s="1058">
        <v>7404</v>
      </c>
      <c r="B2123" s="1059" t="s">
        <v>17140</v>
      </c>
      <c r="C2123" s="1060" t="s">
        <v>3038</v>
      </c>
      <c r="D2123" s="1061">
        <v>36.39</v>
      </c>
    </row>
    <row r="2124" spans="1:4" x14ac:dyDescent="0.2">
      <c r="A2124" s="1058">
        <v>2621</v>
      </c>
      <c r="B2124" s="1059" t="s">
        <v>14694</v>
      </c>
      <c r="C2124" s="1060" t="s">
        <v>2974</v>
      </c>
      <c r="D2124" s="1061">
        <v>0.49</v>
      </c>
    </row>
    <row r="2125" spans="1:4" ht="45" x14ac:dyDescent="0.2">
      <c r="A2125" s="1058">
        <v>11979</v>
      </c>
      <c r="B2125" s="1059" t="s">
        <v>19484</v>
      </c>
      <c r="C2125" s="1060" t="s">
        <v>2352</v>
      </c>
      <c r="D2125" s="1061">
        <v>79900</v>
      </c>
    </row>
    <row r="2126" spans="1:4" ht="22.5" x14ac:dyDescent="0.2">
      <c r="A2126" s="1058">
        <v>4713</v>
      </c>
      <c r="B2126" s="1059" t="s">
        <v>15907</v>
      </c>
      <c r="C2126" s="1060" t="s">
        <v>2352</v>
      </c>
      <c r="D2126" s="1061">
        <v>70388.350000000006</v>
      </c>
    </row>
    <row r="2127" spans="1:4" ht="45" x14ac:dyDescent="0.2">
      <c r="A2127" s="1058">
        <v>9744</v>
      </c>
      <c r="B2127" s="1059" t="s">
        <v>18217</v>
      </c>
      <c r="C2127" s="1060" t="s">
        <v>2352</v>
      </c>
      <c r="D2127" s="1061">
        <v>95000</v>
      </c>
    </row>
    <row r="2128" spans="1:4" ht="45" x14ac:dyDescent="0.2">
      <c r="A2128" s="1058">
        <v>12832</v>
      </c>
      <c r="B2128" s="1059" t="s">
        <v>19969</v>
      </c>
      <c r="C2128" s="1060" t="s">
        <v>2352</v>
      </c>
      <c r="D2128" s="1061">
        <v>79071.33</v>
      </c>
    </row>
    <row r="2129" spans="1:4" ht="22.5" x14ac:dyDescent="0.2">
      <c r="A2129" s="1058">
        <v>4529</v>
      </c>
      <c r="B2129" s="1059" t="s">
        <v>15820</v>
      </c>
      <c r="C2129" s="1060" t="s">
        <v>2352</v>
      </c>
      <c r="D2129" s="1061">
        <v>7195</v>
      </c>
    </row>
    <row r="2130" spans="1:4" x14ac:dyDescent="0.2">
      <c r="A2130" s="1058">
        <v>234</v>
      </c>
      <c r="B2130" s="1059" t="s">
        <v>12902</v>
      </c>
      <c r="C2130" s="1060" t="s">
        <v>2352</v>
      </c>
      <c r="D2130" s="1061">
        <v>19.579999999999998</v>
      </c>
    </row>
    <row r="2131" spans="1:4" x14ac:dyDescent="0.2">
      <c r="A2131" s="1058">
        <v>293</v>
      </c>
      <c r="B2131" s="1059" t="s">
        <v>12931</v>
      </c>
      <c r="C2131" s="1060" t="s">
        <v>12932</v>
      </c>
      <c r="D2131" s="1061">
        <v>52.35</v>
      </c>
    </row>
    <row r="2132" spans="1:4" x14ac:dyDescent="0.2">
      <c r="A2132" s="1058">
        <v>294</v>
      </c>
      <c r="B2132" s="1059" t="s">
        <v>12933</v>
      </c>
      <c r="C2132" s="1060" t="s">
        <v>12932</v>
      </c>
      <c r="D2132" s="1061">
        <v>47.28</v>
      </c>
    </row>
    <row r="2133" spans="1:4" ht="22.5" x14ac:dyDescent="0.2">
      <c r="A2133" s="1058">
        <v>11457</v>
      </c>
      <c r="B2133" s="1059" t="s">
        <v>19155</v>
      </c>
      <c r="C2133" s="1060" t="s">
        <v>12932</v>
      </c>
      <c r="D2133" s="1061">
        <v>95.74</v>
      </c>
    </row>
    <row r="2134" spans="1:4" x14ac:dyDescent="0.2">
      <c r="A2134" s="1058">
        <v>10597</v>
      </c>
      <c r="B2134" s="1059" t="s">
        <v>18674</v>
      </c>
      <c r="C2134" s="1060" t="s">
        <v>2352</v>
      </c>
      <c r="D2134" s="1061">
        <v>12.8</v>
      </c>
    </row>
    <row r="2135" spans="1:4" x14ac:dyDescent="0.2">
      <c r="A2135" s="1058">
        <v>536</v>
      </c>
      <c r="B2135" s="1059" t="s">
        <v>13123</v>
      </c>
      <c r="C2135" s="1060" t="s">
        <v>2352</v>
      </c>
      <c r="D2135" s="1061">
        <v>9.85</v>
      </c>
    </row>
    <row r="2136" spans="1:4" x14ac:dyDescent="0.2">
      <c r="A2136" s="1058">
        <v>941</v>
      </c>
      <c r="B2136" s="1059" t="s">
        <v>30926</v>
      </c>
      <c r="C2136" s="1060" t="s">
        <v>2352</v>
      </c>
      <c r="D2136" s="1061">
        <v>154</v>
      </c>
    </row>
    <row r="2137" spans="1:4" x14ac:dyDescent="0.2">
      <c r="A2137" s="1058">
        <v>11201</v>
      </c>
      <c r="B2137" s="1059" t="s">
        <v>18990</v>
      </c>
      <c r="C2137" s="1060" t="s">
        <v>2974</v>
      </c>
      <c r="D2137" s="1061">
        <v>1.43</v>
      </c>
    </row>
    <row r="2138" spans="1:4" ht="22.5" x14ac:dyDescent="0.2">
      <c r="A2138" s="1058">
        <v>11558</v>
      </c>
      <c r="B2138" s="1059" t="s">
        <v>19219</v>
      </c>
      <c r="C2138" s="1060" t="s">
        <v>2974</v>
      </c>
      <c r="D2138" s="1061">
        <v>0.42</v>
      </c>
    </row>
    <row r="2139" spans="1:4" x14ac:dyDescent="0.2">
      <c r="A2139" s="1058">
        <v>977</v>
      </c>
      <c r="B2139" s="1059" t="s">
        <v>13433</v>
      </c>
      <c r="C2139" s="1060" t="s">
        <v>2974</v>
      </c>
      <c r="D2139" s="1061">
        <v>7.0000000000000007E-2</v>
      </c>
    </row>
    <row r="2140" spans="1:4" x14ac:dyDescent="0.2">
      <c r="A2140" s="1058">
        <v>12387</v>
      </c>
      <c r="B2140" s="1059" t="s">
        <v>19721</v>
      </c>
      <c r="C2140" s="1060" t="s">
        <v>2974</v>
      </c>
      <c r="D2140" s="1061">
        <v>0.77</v>
      </c>
    </row>
    <row r="2141" spans="1:4" ht="33.75" x14ac:dyDescent="0.2">
      <c r="A2141" s="1058">
        <v>10516</v>
      </c>
      <c r="B2141" s="1059" t="s">
        <v>18601</v>
      </c>
      <c r="C2141" s="1060" t="s">
        <v>2352</v>
      </c>
      <c r="D2141" s="1061">
        <v>164.94</v>
      </c>
    </row>
    <row r="2142" spans="1:4" x14ac:dyDescent="0.2">
      <c r="A2142" s="1058">
        <v>10595</v>
      </c>
      <c r="B2142" s="1059" t="s">
        <v>6781</v>
      </c>
      <c r="C2142" s="1060" t="s">
        <v>6231</v>
      </c>
      <c r="D2142" s="1061">
        <v>8.86</v>
      </c>
    </row>
    <row r="2143" spans="1:4" x14ac:dyDescent="0.2">
      <c r="A2143" s="1058">
        <v>11403</v>
      </c>
      <c r="B2143" s="1059" t="s">
        <v>19105</v>
      </c>
      <c r="C2143" s="1060" t="s">
        <v>6231</v>
      </c>
      <c r="D2143" s="1061">
        <v>3.28</v>
      </c>
    </row>
    <row r="2144" spans="1:4" x14ac:dyDescent="0.2">
      <c r="A2144" s="1058">
        <v>11441</v>
      </c>
      <c r="B2144" s="1059" t="s">
        <v>19141</v>
      </c>
      <c r="C2144" s="1060" t="s">
        <v>6231</v>
      </c>
      <c r="D2144" s="1061">
        <v>3.28</v>
      </c>
    </row>
    <row r="2145" spans="1:4" x14ac:dyDescent="0.2">
      <c r="A2145" s="1058">
        <v>1448</v>
      </c>
      <c r="B2145" s="1059" t="s">
        <v>13793</v>
      </c>
      <c r="C2145" s="1060" t="s">
        <v>12932</v>
      </c>
      <c r="D2145" s="1061">
        <v>8.86</v>
      </c>
    </row>
    <row r="2146" spans="1:4" x14ac:dyDescent="0.2">
      <c r="A2146" s="1058">
        <v>11416</v>
      </c>
      <c r="B2146" s="1059" t="s">
        <v>19117</v>
      </c>
      <c r="C2146" s="1060" t="s">
        <v>2352</v>
      </c>
      <c r="D2146" s="1061">
        <v>4.3600000000000003</v>
      </c>
    </row>
    <row r="2147" spans="1:4" x14ac:dyDescent="0.2">
      <c r="A2147" s="1058">
        <v>13612</v>
      </c>
      <c r="B2147" s="1059" t="s">
        <v>24023</v>
      </c>
      <c r="C2147" s="1060" t="s">
        <v>2352</v>
      </c>
      <c r="D2147" s="1061">
        <v>4</v>
      </c>
    </row>
    <row r="2148" spans="1:4" x14ac:dyDescent="0.2">
      <c r="A2148" s="1058">
        <v>1599</v>
      </c>
      <c r="B2148" s="1059" t="s">
        <v>13888</v>
      </c>
      <c r="C2148" s="1060" t="s">
        <v>2352</v>
      </c>
      <c r="D2148" s="1061">
        <v>1.1000000000000001</v>
      </c>
    </row>
    <row r="2149" spans="1:4" x14ac:dyDescent="0.2">
      <c r="A2149" s="1058">
        <v>1600</v>
      </c>
      <c r="B2149" s="1059" t="s">
        <v>13889</v>
      </c>
      <c r="C2149" s="1060" t="s">
        <v>2352</v>
      </c>
      <c r="D2149" s="1061">
        <v>146.79</v>
      </c>
    </row>
    <row r="2150" spans="1:4" x14ac:dyDescent="0.2">
      <c r="A2150" s="1058">
        <v>10598</v>
      </c>
      <c r="B2150" s="1059" t="s">
        <v>18675</v>
      </c>
      <c r="C2150" s="1060" t="s">
        <v>2352</v>
      </c>
      <c r="D2150" s="1061">
        <v>20.77</v>
      </c>
    </row>
    <row r="2151" spans="1:4" x14ac:dyDescent="0.2">
      <c r="A2151" s="1058">
        <v>1601</v>
      </c>
      <c r="B2151" s="1059" t="s">
        <v>13890</v>
      </c>
      <c r="C2151" s="1060" t="s">
        <v>2352</v>
      </c>
      <c r="D2151" s="1061">
        <v>58.84</v>
      </c>
    </row>
    <row r="2152" spans="1:4" x14ac:dyDescent="0.2">
      <c r="A2152" s="1058">
        <v>1651</v>
      </c>
      <c r="B2152" s="1059" t="s">
        <v>13929</v>
      </c>
      <c r="C2152" s="1060" t="s">
        <v>12932</v>
      </c>
      <c r="D2152" s="1061">
        <v>5.91</v>
      </c>
    </row>
    <row r="2153" spans="1:4" x14ac:dyDescent="0.2">
      <c r="A2153" s="1058">
        <v>10596</v>
      </c>
      <c r="B2153" s="1059" t="s">
        <v>18673</v>
      </c>
      <c r="C2153" s="1060" t="s">
        <v>2352</v>
      </c>
      <c r="D2153" s="1061">
        <v>4.9000000000000004</v>
      </c>
    </row>
    <row r="2154" spans="1:4" x14ac:dyDescent="0.2">
      <c r="A2154" s="1058">
        <v>11456</v>
      </c>
      <c r="B2154" s="1059" t="s">
        <v>19154</v>
      </c>
      <c r="C2154" s="1060" t="s">
        <v>2352</v>
      </c>
      <c r="D2154" s="1061">
        <v>20.190000000000001</v>
      </c>
    </row>
    <row r="2155" spans="1:4" x14ac:dyDescent="0.2">
      <c r="A2155" s="1058">
        <v>11455</v>
      </c>
      <c r="B2155" s="1059" t="s">
        <v>19153</v>
      </c>
      <c r="C2155" s="1060" t="s">
        <v>2352</v>
      </c>
      <c r="D2155" s="1061">
        <v>1.47</v>
      </c>
    </row>
    <row r="2156" spans="1:4" x14ac:dyDescent="0.2">
      <c r="A2156" s="1058">
        <v>10599</v>
      </c>
      <c r="B2156" s="1059" t="s">
        <v>18676</v>
      </c>
      <c r="C2156" s="1060" t="s">
        <v>2352</v>
      </c>
      <c r="D2156" s="1061">
        <v>35.9</v>
      </c>
    </row>
    <row r="2157" spans="1:4" x14ac:dyDescent="0.2">
      <c r="A2157" s="1058">
        <v>13691</v>
      </c>
      <c r="B2157" s="1059" t="s">
        <v>24101</v>
      </c>
      <c r="C2157" s="1060" t="s">
        <v>2352</v>
      </c>
      <c r="D2157" s="1061">
        <v>392.45</v>
      </c>
    </row>
    <row r="2158" spans="1:4" ht="22.5" x14ac:dyDescent="0.2">
      <c r="A2158" s="1058">
        <v>13690</v>
      </c>
      <c r="B2158" s="1059" t="s">
        <v>24100</v>
      </c>
      <c r="C2158" s="1060" t="s">
        <v>2352</v>
      </c>
      <c r="D2158" s="1061">
        <v>307.11</v>
      </c>
    </row>
    <row r="2159" spans="1:4" x14ac:dyDescent="0.2">
      <c r="A2159" s="1058">
        <v>11397</v>
      </c>
      <c r="B2159" s="1059" t="s">
        <v>19100</v>
      </c>
      <c r="C2159" s="1060" t="s">
        <v>2352</v>
      </c>
      <c r="D2159" s="1061">
        <v>25.1</v>
      </c>
    </row>
    <row r="2160" spans="1:4" x14ac:dyDescent="0.2">
      <c r="A2160" s="1058">
        <v>276</v>
      </c>
      <c r="B2160" s="1059" t="s">
        <v>12927</v>
      </c>
      <c r="C2160" s="1060" t="s">
        <v>2352</v>
      </c>
      <c r="D2160" s="1061">
        <v>160</v>
      </c>
    </row>
    <row r="2161" spans="1:4" x14ac:dyDescent="0.2">
      <c r="A2161" s="1058">
        <v>12016</v>
      </c>
      <c r="B2161" s="1059" t="s">
        <v>19514</v>
      </c>
      <c r="C2161" s="1060" t="s">
        <v>2352</v>
      </c>
      <c r="D2161" s="1061">
        <v>250</v>
      </c>
    </row>
    <row r="2162" spans="1:4" x14ac:dyDescent="0.2">
      <c r="A2162" s="1058">
        <v>12853</v>
      </c>
      <c r="B2162" s="1059" t="s">
        <v>12372</v>
      </c>
      <c r="C2162" s="1060" t="s">
        <v>2352</v>
      </c>
      <c r="D2162" s="1061">
        <v>1110</v>
      </c>
    </row>
    <row r="2163" spans="1:4" x14ac:dyDescent="0.2">
      <c r="A2163" s="1058">
        <v>8938</v>
      </c>
      <c r="B2163" s="1062"/>
      <c r="C2163" s="1060" t="s">
        <v>2352</v>
      </c>
      <c r="D2163" s="1061">
        <v>4288.8999999999996</v>
      </c>
    </row>
    <row r="2164" spans="1:4" ht="22.5" x14ac:dyDescent="0.2">
      <c r="A2164" s="1062"/>
      <c r="B2164" s="1059" t="s">
        <v>17719</v>
      </c>
      <c r="C2164" s="1062"/>
      <c r="D2164" s="1062"/>
    </row>
    <row r="2165" spans="1:4" ht="33.75" x14ac:dyDescent="0.2">
      <c r="A2165" s="1058">
        <v>11609</v>
      </c>
      <c r="B2165" s="1059" t="s">
        <v>19247</v>
      </c>
      <c r="C2165" s="1060" t="s">
        <v>2352</v>
      </c>
      <c r="D2165" s="1061">
        <v>650</v>
      </c>
    </row>
    <row r="2166" spans="1:4" x14ac:dyDescent="0.2">
      <c r="A2166" s="1058">
        <v>12452</v>
      </c>
      <c r="B2166" s="1059" t="s">
        <v>12051</v>
      </c>
      <c r="C2166" s="1060" t="s">
        <v>2352</v>
      </c>
      <c r="D2166" s="1061">
        <v>3640.9</v>
      </c>
    </row>
    <row r="2167" spans="1:4" ht="22.5" x14ac:dyDescent="0.2">
      <c r="A2167" s="1058">
        <v>12453</v>
      </c>
      <c r="B2167" s="1059" t="s">
        <v>12052</v>
      </c>
      <c r="C2167" s="1060" t="s">
        <v>2352</v>
      </c>
      <c r="D2167" s="1061">
        <v>374.8</v>
      </c>
    </row>
    <row r="2168" spans="1:4" x14ac:dyDescent="0.2">
      <c r="A2168" s="1058">
        <v>2021</v>
      </c>
      <c r="B2168" s="1059" t="s">
        <v>14214</v>
      </c>
      <c r="C2168" s="1060" t="s">
        <v>2352</v>
      </c>
      <c r="D2168" s="1061">
        <v>21.2</v>
      </c>
    </row>
    <row r="2169" spans="1:4" x14ac:dyDescent="0.2">
      <c r="A2169" s="1058">
        <v>5234</v>
      </c>
      <c r="B2169" s="1059" t="s">
        <v>16305</v>
      </c>
      <c r="C2169" s="1060" t="s">
        <v>2352</v>
      </c>
      <c r="D2169" s="1061">
        <v>130</v>
      </c>
    </row>
    <row r="2170" spans="1:4" ht="22.5" x14ac:dyDescent="0.2">
      <c r="A2170" s="1058">
        <v>1843</v>
      </c>
      <c r="B2170" s="1059" t="s">
        <v>14074</v>
      </c>
      <c r="C2170" s="1060" t="s">
        <v>2352</v>
      </c>
      <c r="D2170" s="1061">
        <v>9907.7800000000007</v>
      </c>
    </row>
    <row r="2171" spans="1:4" ht="45" x14ac:dyDescent="0.2">
      <c r="A2171" s="1058">
        <v>8259</v>
      </c>
      <c r="B2171" s="1059" t="s">
        <v>17426</v>
      </c>
      <c r="C2171" s="1060" t="s">
        <v>2352</v>
      </c>
      <c r="D2171" s="1061">
        <v>7390</v>
      </c>
    </row>
    <row r="2172" spans="1:4" ht="33.75" x14ac:dyDescent="0.2">
      <c r="A2172" s="1058">
        <v>12240</v>
      </c>
      <c r="B2172" s="1059" t="s">
        <v>19631</v>
      </c>
      <c r="C2172" s="1060" t="s">
        <v>2352</v>
      </c>
      <c r="D2172" s="1061">
        <v>1690</v>
      </c>
    </row>
    <row r="2173" spans="1:4" ht="33.75" x14ac:dyDescent="0.2">
      <c r="A2173" s="1058">
        <v>1276</v>
      </c>
      <c r="B2173" s="1059" t="s">
        <v>13672</v>
      </c>
      <c r="C2173" s="1060" t="s">
        <v>2352</v>
      </c>
      <c r="D2173" s="1061">
        <v>1480</v>
      </c>
    </row>
    <row r="2174" spans="1:4" ht="33.75" x14ac:dyDescent="0.2">
      <c r="A2174" s="1058">
        <v>13689</v>
      </c>
      <c r="B2174" s="1059" t="s">
        <v>24099</v>
      </c>
      <c r="C2174" s="1060" t="s">
        <v>2352</v>
      </c>
      <c r="D2174" s="1061">
        <v>9.7799999999999994</v>
      </c>
    </row>
    <row r="2175" spans="1:4" ht="22.5" x14ac:dyDescent="0.2">
      <c r="A2175" s="1058">
        <v>10691</v>
      </c>
      <c r="B2175" s="1059" t="s">
        <v>18731</v>
      </c>
      <c r="C2175" s="1060" t="s">
        <v>2352</v>
      </c>
      <c r="D2175" s="1061">
        <v>350</v>
      </c>
    </row>
    <row r="2176" spans="1:4" ht="22.5" x14ac:dyDescent="0.2">
      <c r="A2176" s="1058">
        <v>12418</v>
      </c>
      <c r="B2176" s="1059" t="s">
        <v>19735</v>
      </c>
      <c r="C2176" s="1060" t="s">
        <v>2352</v>
      </c>
      <c r="D2176" s="1061">
        <v>339.73</v>
      </c>
    </row>
    <row r="2177" spans="1:4" x14ac:dyDescent="0.2">
      <c r="A2177" s="1058">
        <v>1650</v>
      </c>
      <c r="B2177" s="1059" t="s">
        <v>13928</v>
      </c>
      <c r="C2177" s="1060" t="s">
        <v>2352</v>
      </c>
      <c r="D2177" s="1061">
        <v>630.36</v>
      </c>
    </row>
    <row r="2178" spans="1:4" ht="22.5" x14ac:dyDescent="0.2">
      <c r="A2178" s="1058">
        <v>13652</v>
      </c>
      <c r="B2178" s="1059" t="s">
        <v>24063</v>
      </c>
      <c r="C2178" s="1060" t="s">
        <v>2352</v>
      </c>
      <c r="D2178" s="1061">
        <v>17</v>
      </c>
    </row>
    <row r="2179" spans="1:4" ht="22.5" x14ac:dyDescent="0.2">
      <c r="A2179" s="1058">
        <v>13653</v>
      </c>
      <c r="B2179" s="1059" t="s">
        <v>24064</v>
      </c>
      <c r="C2179" s="1060" t="s">
        <v>2352</v>
      </c>
      <c r="D2179" s="1061">
        <v>17</v>
      </c>
    </row>
    <row r="2180" spans="1:4" ht="22.5" x14ac:dyDescent="0.2">
      <c r="A2180" s="1058">
        <v>13649</v>
      </c>
      <c r="B2180" s="1059" t="s">
        <v>24060</v>
      </c>
      <c r="C2180" s="1060" t="s">
        <v>2352</v>
      </c>
      <c r="D2180" s="1061">
        <v>17</v>
      </c>
    </row>
    <row r="2181" spans="1:4" ht="22.5" x14ac:dyDescent="0.2">
      <c r="A2181" s="1058">
        <v>13654</v>
      </c>
      <c r="B2181" s="1059" t="s">
        <v>24065</v>
      </c>
      <c r="C2181" s="1060" t="s">
        <v>2352</v>
      </c>
      <c r="D2181" s="1061">
        <v>19.34</v>
      </c>
    </row>
    <row r="2182" spans="1:4" ht="33.75" x14ac:dyDescent="0.2">
      <c r="A2182" s="1058">
        <v>13651</v>
      </c>
      <c r="B2182" s="1059" t="s">
        <v>24062</v>
      </c>
      <c r="C2182" s="1060" t="s">
        <v>2352</v>
      </c>
      <c r="D2182" s="1061">
        <v>19.34</v>
      </c>
    </row>
    <row r="2183" spans="1:4" ht="22.5" x14ac:dyDescent="0.2">
      <c r="A2183" s="1058">
        <v>13656</v>
      </c>
      <c r="B2183" s="1059" t="s">
        <v>24067</v>
      </c>
      <c r="C2183" s="1060" t="s">
        <v>2352</v>
      </c>
      <c r="D2183" s="1061">
        <v>13.8</v>
      </c>
    </row>
    <row r="2184" spans="1:4" ht="22.5" x14ac:dyDescent="0.2">
      <c r="A2184" s="1058">
        <v>13657</v>
      </c>
      <c r="B2184" s="1059" t="s">
        <v>24068</v>
      </c>
      <c r="C2184" s="1060" t="s">
        <v>2352</v>
      </c>
      <c r="D2184" s="1061">
        <v>13.8</v>
      </c>
    </row>
    <row r="2185" spans="1:4" ht="22.5" x14ac:dyDescent="0.2">
      <c r="A2185" s="1058">
        <v>13655</v>
      </c>
      <c r="B2185" s="1059" t="s">
        <v>24066</v>
      </c>
      <c r="C2185" s="1060" t="s">
        <v>2352</v>
      </c>
      <c r="D2185" s="1061">
        <v>12.5</v>
      </c>
    </row>
    <row r="2186" spans="1:4" ht="22.5" x14ac:dyDescent="0.2">
      <c r="A2186" s="1058">
        <v>13659</v>
      </c>
      <c r="B2186" s="1059" t="s">
        <v>24070</v>
      </c>
      <c r="C2186" s="1060" t="s">
        <v>2352</v>
      </c>
      <c r="D2186" s="1061">
        <v>12.5</v>
      </c>
    </row>
    <row r="2187" spans="1:4" x14ac:dyDescent="0.2">
      <c r="A2187" s="1058">
        <v>13660</v>
      </c>
      <c r="B2187" s="1059" t="s">
        <v>24071</v>
      </c>
      <c r="C2187" s="1060" t="s">
        <v>2352</v>
      </c>
      <c r="D2187" s="1061">
        <v>10</v>
      </c>
    </row>
    <row r="2188" spans="1:4" ht="22.5" x14ac:dyDescent="0.2">
      <c r="A2188" s="1058">
        <v>13658</v>
      </c>
      <c r="B2188" s="1059" t="s">
        <v>24069</v>
      </c>
      <c r="C2188" s="1060" t="s">
        <v>2352</v>
      </c>
      <c r="D2188" s="1061">
        <v>19.34</v>
      </c>
    </row>
    <row r="2189" spans="1:4" x14ac:dyDescent="0.2">
      <c r="A2189" s="1058">
        <v>4184</v>
      </c>
      <c r="B2189" s="1059" t="s">
        <v>15619</v>
      </c>
      <c r="C2189" s="1060" t="s">
        <v>3038</v>
      </c>
      <c r="D2189" s="1061">
        <v>14.91</v>
      </c>
    </row>
    <row r="2190" spans="1:4" x14ac:dyDescent="0.2">
      <c r="A2190" s="1058">
        <v>4159</v>
      </c>
      <c r="B2190" s="1059" t="s">
        <v>15597</v>
      </c>
      <c r="C2190" s="1060" t="s">
        <v>2974</v>
      </c>
      <c r="D2190" s="1061">
        <v>7.77</v>
      </c>
    </row>
    <row r="2191" spans="1:4" x14ac:dyDescent="0.2">
      <c r="A2191" s="1058">
        <v>4263</v>
      </c>
      <c r="B2191" s="1059" t="s">
        <v>15662</v>
      </c>
      <c r="C2191" s="1060" t="s">
        <v>2352</v>
      </c>
      <c r="D2191" s="1061">
        <v>2507.81</v>
      </c>
    </row>
    <row r="2192" spans="1:4" x14ac:dyDescent="0.2">
      <c r="A2192" s="1058">
        <v>4259</v>
      </c>
      <c r="B2192" s="1059" t="s">
        <v>15658</v>
      </c>
      <c r="C2192" s="1060" t="s">
        <v>3038</v>
      </c>
      <c r="D2192" s="1061">
        <v>13.28</v>
      </c>
    </row>
    <row r="2193" spans="1:4" x14ac:dyDescent="0.2">
      <c r="A2193" s="1058">
        <v>922</v>
      </c>
      <c r="B2193" s="1059" t="s">
        <v>13403</v>
      </c>
      <c r="C2193" s="1060" t="s">
        <v>2352</v>
      </c>
      <c r="D2193" s="1061">
        <v>13.94</v>
      </c>
    </row>
    <row r="2194" spans="1:4" x14ac:dyDescent="0.2">
      <c r="A2194" s="1058">
        <v>4160</v>
      </c>
      <c r="B2194" s="1059" t="s">
        <v>15598</v>
      </c>
      <c r="C2194" s="1060" t="s">
        <v>2352</v>
      </c>
      <c r="D2194" s="1061">
        <v>8.6</v>
      </c>
    </row>
    <row r="2195" spans="1:4" x14ac:dyDescent="0.2">
      <c r="A2195" s="1058">
        <v>926</v>
      </c>
      <c r="B2195" s="1059" t="s">
        <v>13407</v>
      </c>
      <c r="C2195" s="1060" t="s">
        <v>2974</v>
      </c>
      <c r="D2195" s="1061">
        <v>1.51</v>
      </c>
    </row>
    <row r="2196" spans="1:4" x14ac:dyDescent="0.2">
      <c r="A2196" s="1058">
        <v>4161</v>
      </c>
      <c r="B2196" s="1059" t="s">
        <v>15599</v>
      </c>
      <c r="C2196" s="1060" t="s">
        <v>2974</v>
      </c>
      <c r="D2196" s="1061">
        <v>10.75</v>
      </c>
    </row>
    <row r="2197" spans="1:4" ht="22.5" x14ac:dyDescent="0.2">
      <c r="A2197" s="1058">
        <v>1045</v>
      </c>
      <c r="B2197" s="1059" t="s">
        <v>13485</v>
      </c>
      <c r="C2197" s="1060" t="s">
        <v>3038</v>
      </c>
      <c r="D2197" s="1061">
        <v>8.2200000000000006</v>
      </c>
    </row>
    <row r="2198" spans="1:4" x14ac:dyDescent="0.2">
      <c r="A2198" s="1058">
        <v>4260</v>
      </c>
      <c r="B2198" s="1059" t="s">
        <v>15659</v>
      </c>
      <c r="C2198" s="1060" t="s">
        <v>2352</v>
      </c>
      <c r="D2198" s="1061">
        <v>1845.91</v>
      </c>
    </row>
    <row r="2199" spans="1:4" x14ac:dyDescent="0.2">
      <c r="A2199" s="1058">
        <v>4261</v>
      </c>
      <c r="B2199" s="1059" t="s">
        <v>15660</v>
      </c>
      <c r="C2199" s="1060" t="s">
        <v>2352</v>
      </c>
      <c r="D2199" s="1061">
        <v>521.54</v>
      </c>
    </row>
    <row r="2200" spans="1:4" x14ac:dyDescent="0.2">
      <c r="A2200" s="1058">
        <v>4262</v>
      </c>
      <c r="B2200" s="1059" t="s">
        <v>15661</v>
      </c>
      <c r="C2200" s="1060" t="s">
        <v>2352</v>
      </c>
      <c r="D2200" s="1061">
        <v>1245.28</v>
      </c>
    </row>
    <row r="2201" spans="1:4" x14ac:dyDescent="0.2">
      <c r="A2201" s="1058">
        <v>4162</v>
      </c>
      <c r="B2201" s="1059" t="s">
        <v>15600</v>
      </c>
      <c r="C2201" s="1060" t="s">
        <v>2352</v>
      </c>
      <c r="D2201" s="1061">
        <v>103.91</v>
      </c>
    </row>
    <row r="2202" spans="1:4" x14ac:dyDescent="0.2">
      <c r="A2202" s="1058">
        <v>4258</v>
      </c>
      <c r="B2202" s="1059" t="s">
        <v>15657</v>
      </c>
      <c r="C2202" s="1060" t="s">
        <v>2352</v>
      </c>
      <c r="D2202" s="1061">
        <v>4156.3599999999997</v>
      </c>
    </row>
    <row r="2203" spans="1:4" x14ac:dyDescent="0.2">
      <c r="A2203" s="1058">
        <v>9484</v>
      </c>
      <c r="B2203" s="1059" t="s">
        <v>18049</v>
      </c>
      <c r="C2203" s="1060" t="s">
        <v>2352</v>
      </c>
      <c r="D2203" s="1061">
        <v>2.38</v>
      </c>
    </row>
    <row r="2204" spans="1:4" x14ac:dyDescent="0.2">
      <c r="A2204" s="1058">
        <v>9485</v>
      </c>
      <c r="B2204" s="1059" t="s">
        <v>18050</v>
      </c>
      <c r="C2204" s="1060" t="s">
        <v>2352</v>
      </c>
      <c r="D2204" s="1061">
        <v>1.34</v>
      </c>
    </row>
    <row r="2205" spans="1:4" x14ac:dyDescent="0.2">
      <c r="A2205" s="1058">
        <v>11467</v>
      </c>
      <c r="B2205" s="1059" t="s">
        <v>19164</v>
      </c>
      <c r="C2205" s="1060" t="s">
        <v>2352</v>
      </c>
      <c r="D2205" s="1061">
        <v>1.1399999999999999</v>
      </c>
    </row>
    <row r="2206" spans="1:4" x14ac:dyDescent="0.2">
      <c r="A2206" s="1058">
        <v>9486</v>
      </c>
      <c r="B2206" s="1059" t="s">
        <v>18051</v>
      </c>
      <c r="C2206" s="1060" t="s">
        <v>2352</v>
      </c>
      <c r="D2206" s="1061">
        <v>2.5</v>
      </c>
    </row>
    <row r="2207" spans="1:4" x14ac:dyDescent="0.2">
      <c r="A2207" s="1058">
        <v>12855</v>
      </c>
      <c r="B2207" s="1059" t="s">
        <v>12368</v>
      </c>
      <c r="C2207" s="1060" t="s">
        <v>2352</v>
      </c>
      <c r="D2207" s="1061">
        <v>4.9800000000000004</v>
      </c>
    </row>
    <row r="2208" spans="1:4" x14ac:dyDescent="0.2">
      <c r="A2208" s="1058">
        <v>10800</v>
      </c>
      <c r="B2208" s="1059" t="s">
        <v>18804</v>
      </c>
      <c r="C2208" s="1060" t="s">
        <v>2352</v>
      </c>
      <c r="D2208" s="1061">
        <v>6.14</v>
      </c>
    </row>
    <row r="2209" spans="1:4" x14ac:dyDescent="0.2">
      <c r="A2209" s="1058">
        <v>4846</v>
      </c>
      <c r="B2209" s="1059" t="s">
        <v>15997</v>
      </c>
      <c r="C2209" s="1060" t="s">
        <v>2352</v>
      </c>
      <c r="D2209" s="1061">
        <v>91.22</v>
      </c>
    </row>
    <row r="2210" spans="1:4" x14ac:dyDescent="0.2">
      <c r="A2210" s="1058">
        <v>4847</v>
      </c>
      <c r="B2210" s="1059" t="s">
        <v>15998</v>
      </c>
      <c r="C2210" s="1060" t="s">
        <v>2352</v>
      </c>
      <c r="D2210" s="1061">
        <v>182.71</v>
      </c>
    </row>
    <row r="2211" spans="1:4" x14ac:dyDescent="0.2">
      <c r="A2211" s="1058">
        <v>11590</v>
      </c>
      <c r="B2211" s="1059" t="s">
        <v>19233</v>
      </c>
      <c r="C2211" s="1060" t="s">
        <v>2352</v>
      </c>
      <c r="D2211" s="1061">
        <v>17.670000000000002</v>
      </c>
    </row>
    <row r="2212" spans="1:4" x14ac:dyDescent="0.2">
      <c r="A2212" s="1058">
        <v>11102</v>
      </c>
      <c r="B2212" s="1059" t="s">
        <v>18939</v>
      </c>
      <c r="C2212" s="1060" t="s">
        <v>2352</v>
      </c>
      <c r="D2212" s="1061">
        <v>4.79</v>
      </c>
    </row>
    <row r="2213" spans="1:4" x14ac:dyDescent="0.2">
      <c r="A2213" s="1058">
        <v>13749</v>
      </c>
      <c r="B2213" s="1059" t="s">
        <v>24597</v>
      </c>
      <c r="C2213" s="1060" t="s">
        <v>2352</v>
      </c>
      <c r="D2213" s="1061">
        <v>373.92</v>
      </c>
    </row>
    <row r="2214" spans="1:4" x14ac:dyDescent="0.2">
      <c r="A2214" s="1058">
        <v>4839</v>
      </c>
      <c r="B2214" s="1059" t="s">
        <v>15992</v>
      </c>
      <c r="C2214" s="1060" t="s">
        <v>2352</v>
      </c>
      <c r="D2214" s="1061">
        <v>3.82</v>
      </c>
    </row>
    <row r="2215" spans="1:4" x14ac:dyDescent="0.2">
      <c r="A2215" s="1058">
        <v>4840</v>
      </c>
      <c r="B2215" s="1059" t="s">
        <v>10588</v>
      </c>
      <c r="C2215" s="1060" t="s">
        <v>2352</v>
      </c>
      <c r="D2215" s="1061">
        <v>42.43</v>
      </c>
    </row>
    <row r="2216" spans="1:4" x14ac:dyDescent="0.2">
      <c r="A2216" s="1058">
        <v>11575</v>
      </c>
      <c r="B2216" s="1059" t="s">
        <v>11546</v>
      </c>
      <c r="C2216" s="1060" t="s">
        <v>2352</v>
      </c>
      <c r="D2216" s="1061">
        <v>5.85</v>
      </c>
    </row>
    <row r="2217" spans="1:4" x14ac:dyDescent="0.2">
      <c r="A2217" s="1058">
        <v>9577</v>
      </c>
      <c r="B2217" s="1059" t="s">
        <v>18117</v>
      </c>
      <c r="C2217" s="1060" t="s">
        <v>2352</v>
      </c>
      <c r="D2217" s="1061">
        <v>2.6</v>
      </c>
    </row>
    <row r="2218" spans="1:4" x14ac:dyDescent="0.2">
      <c r="A2218" s="1058">
        <v>7361</v>
      </c>
      <c r="B2218" s="1059" t="s">
        <v>17131</v>
      </c>
      <c r="C2218" s="1060" t="s">
        <v>2352</v>
      </c>
      <c r="D2218" s="1061">
        <v>2.3199999999999998</v>
      </c>
    </row>
    <row r="2219" spans="1:4" x14ac:dyDescent="0.2">
      <c r="A2219" s="1058">
        <v>7143</v>
      </c>
      <c r="B2219" s="1059" t="s">
        <v>17045</v>
      </c>
      <c r="C2219" s="1060" t="s">
        <v>2352</v>
      </c>
      <c r="D2219" s="1061">
        <v>1.4</v>
      </c>
    </row>
    <row r="2220" spans="1:4" x14ac:dyDescent="0.2">
      <c r="A2220" s="1058">
        <v>75</v>
      </c>
      <c r="B2220" s="1059" t="s">
        <v>12776</v>
      </c>
      <c r="C2220" s="1060" t="s">
        <v>2352</v>
      </c>
      <c r="D2220" s="1061">
        <v>1.17</v>
      </c>
    </row>
    <row r="2221" spans="1:4" x14ac:dyDescent="0.2">
      <c r="A2221" s="1058">
        <v>9196</v>
      </c>
      <c r="B2221" s="1059" t="s">
        <v>17894</v>
      </c>
      <c r="C2221" s="1060" t="s">
        <v>2352</v>
      </c>
      <c r="D2221" s="1061">
        <v>3.45</v>
      </c>
    </row>
    <row r="2222" spans="1:4" x14ac:dyDescent="0.2">
      <c r="A2222" s="1058">
        <v>12187</v>
      </c>
      <c r="B2222" s="1059" t="s">
        <v>17894</v>
      </c>
      <c r="C2222" s="1060" t="s">
        <v>2352</v>
      </c>
      <c r="D2222" s="1061">
        <v>3.45</v>
      </c>
    </row>
    <row r="2223" spans="1:4" x14ac:dyDescent="0.2">
      <c r="A2223" s="1058">
        <v>9197</v>
      </c>
      <c r="B2223" s="1059" t="s">
        <v>17895</v>
      </c>
      <c r="C2223" s="1060" t="s">
        <v>2352</v>
      </c>
      <c r="D2223" s="1061">
        <v>3.84</v>
      </c>
    </row>
    <row r="2224" spans="1:4" x14ac:dyDescent="0.2">
      <c r="A2224" s="1058">
        <v>2665</v>
      </c>
      <c r="B2224" s="1059" t="s">
        <v>14728</v>
      </c>
      <c r="C2224" s="1060" t="s">
        <v>2352</v>
      </c>
      <c r="D2224" s="1061">
        <v>1.22</v>
      </c>
    </row>
    <row r="2225" spans="1:4" x14ac:dyDescent="0.2">
      <c r="A2225" s="1058">
        <v>3461</v>
      </c>
      <c r="B2225" s="1059" t="s">
        <v>15097</v>
      </c>
      <c r="C2225" s="1060" t="s">
        <v>2352</v>
      </c>
      <c r="D2225" s="1061">
        <v>4.95</v>
      </c>
    </row>
    <row r="2226" spans="1:4" ht="22.5" x14ac:dyDescent="0.2">
      <c r="A2226" s="1058">
        <v>12652</v>
      </c>
      <c r="B2226" s="1059" t="s">
        <v>19871</v>
      </c>
      <c r="C2226" s="1060" t="s">
        <v>2352</v>
      </c>
      <c r="D2226" s="1061">
        <v>91.99</v>
      </c>
    </row>
    <row r="2227" spans="1:4" ht="22.5" x14ac:dyDescent="0.2">
      <c r="A2227" s="1058">
        <v>12651</v>
      </c>
      <c r="B2227" s="1059" t="s">
        <v>19870</v>
      </c>
      <c r="C2227" s="1060" t="s">
        <v>2352</v>
      </c>
      <c r="D2227" s="1061">
        <v>106.82</v>
      </c>
    </row>
    <row r="2228" spans="1:4" x14ac:dyDescent="0.2">
      <c r="A2228" s="1058">
        <v>8347</v>
      </c>
      <c r="B2228" s="1059" t="s">
        <v>17463</v>
      </c>
      <c r="C2228" s="1060" t="s">
        <v>2352</v>
      </c>
      <c r="D2228" s="1061">
        <v>0.05</v>
      </c>
    </row>
    <row r="2229" spans="1:4" x14ac:dyDescent="0.2">
      <c r="A2229" s="1058">
        <v>4685</v>
      </c>
      <c r="B2229" s="1059" t="s">
        <v>15888</v>
      </c>
      <c r="C2229" s="1060" t="s">
        <v>2352</v>
      </c>
      <c r="D2229" s="1061">
        <v>1.64</v>
      </c>
    </row>
    <row r="2230" spans="1:4" ht="22.5" x14ac:dyDescent="0.2">
      <c r="A2230" s="1058">
        <v>9320</v>
      </c>
      <c r="B2230" s="1059" t="s">
        <v>10887</v>
      </c>
      <c r="C2230" s="1060" t="s">
        <v>2352</v>
      </c>
      <c r="D2230" s="1061">
        <v>1003.92</v>
      </c>
    </row>
    <row r="2231" spans="1:4" ht="22.5" x14ac:dyDescent="0.2">
      <c r="A2231" s="1058">
        <v>3380</v>
      </c>
      <c r="B2231" s="1059" t="s">
        <v>15073</v>
      </c>
      <c r="C2231" s="1060" t="s">
        <v>2352</v>
      </c>
      <c r="D2231" s="1061">
        <v>83.9</v>
      </c>
    </row>
    <row r="2232" spans="1:4" ht="22.5" x14ac:dyDescent="0.2">
      <c r="A2232" s="1058">
        <v>10424</v>
      </c>
      <c r="B2232" s="1059" t="s">
        <v>11089</v>
      </c>
      <c r="C2232" s="1060" t="s">
        <v>2352</v>
      </c>
      <c r="D2232" s="1061">
        <v>79.73</v>
      </c>
    </row>
    <row r="2233" spans="1:4" x14ac:dyDescent="0.2">
      <c r="A2233" s="1058">
        <v>12486</v>
      </c>
      <c r="B2233" s="1059" t="s">
        <v>19778</v>
      </c>
      <c r="C2233" s="1060" t="s">
        <v>2352</v>
      </c>
      <c r="D2233" s="1061">
        <v>36.869999999999997</v>
      </c>
    </row>
    <row r="2234" spans="1:4" x14ac:dyDescent="0.2">
      <c r="A2234" s="1058">
        <v>4163</v>
      </c>
      <c r="B2234" s="1059" t="s">
        <v>15601</v>
      </c>
      <c r="C2234" s="1060" t="s">
        <v>2352</v>
      </c>
      <c r="D2234" s="1061">
        <v>482.44</v>
      </c>
    </row>
    <row r="2235" spans="1:4" x14ac:dyDescent="0.2">
      <c r="A2235" s="1058">
        <v>4165</v>
      </c>
      <c r="B2235" s="1059" t="s">
        <v>15602</v>
      </c>
      <c r="C2235" s="1060" t="s">
        <v>2352</v>
      </c>
      <c r="D2235" s="1061">
        <v>504.72</v>
      </c>
    </row>
    <row r="2236" spans="1:4" x14ac:dyDescent="0.2">
      <c r="A2236" s="1058">
        <v>4166</v>
      </c>
      <c r="B2236" s="1059" t="s">
        <v>15603</v>
      </c>
      <c r="C2236" s="1060" t="s">
        <v>2352</v>
      </c>
      <c r="D2236" s="1061">
        <v>484.36</v>
      </c>
    </row>
    <row r="2237" spans="1:4" x14ac:dyDescent="0.2">
      <c r="A2237" s="1058">
        <v>4167</v>
      </c>
      <c r="B2237" s="1059" t="s">
        <v>15604</v>
      </c>
      <c r="C2237" s="1060" t="s">
        <v>2352</v>
      </c>
      <c r="D2237" s="1061">
        <v>753.37</v>
      </c>
    </row>
    <row r="2238" spans="1:4" x14ac:dyDescent="0.2">
      <c r="A2238" s="1058">
        <v>4168</v>
      </c>
      <c r="B2238" s="1059" t="s">
        <v>15605</v>
      </c>
      <c r="C2238" s="1060" t="s">
        <v>2352</v>
      </c>
      <c r="D2238" s="1061">
        <v>1005.67</v>
      </c>
    </row>
    <row r="2239" spans="1:4" x14ac:dyDescent="0.2">
      <c r="A2239" s="1058">
        <v>4169</v>
      </c>
      <c r="B2239" s="1059" t="s">
        <v>15606</v>
      </c>
      <c r="C2239" s="1060" t="s">
        <v>2352</v>
      </c>
      <c r="D2239" s="1061">
        <v>1172.6600000000001</v>
      </c>
    </row>
    <row r="2240" spans="1:4" x14ac:dyDescent="0.2">
      <c r="A2240" s="1058">
        <v>4170</v>
      </c>
      <c r="B2240" s="1059" t="s">
        <v>15607</v>
      </c>
      <c r="C2240" s="1060" t="s">
        <v>2352</v>
      </c>
      <c r="D2240" s="1061">
        <v>1209.8</v>
      </c>
    </row>
    <row r="2241" spans="1:4" x14ac:dyDescent="0.2">
      <c r="A2241" s="1058">
        <v>9709</v>
      </c>
      <c r="B2241" s="1059" t="s">
        <v>18194</v>
      </c>
      <c r="C2241" s="1060" t="s">
        <v>2352</v>
      </c>
      <c r="D2241" s="1061">
        <v>0.1</v>
      </c>
    </row>
    <row r="2242" spans="1:4" x14ac:dyDescent="0.2">
      <c r="A2242" s="1058">
        <v>9715</v>
      </c>
      <c r="B2242" s="1059" t="s">
        <v>18200</v>
      </c>
      <c r="C2242" s="1060" t="s">
        <v>2352</v>
      </c>
      <c r="D2242" s="1061">
        <v>0.24</v>
      </c>
    </row>
    <row r="2243" spans="1:4" x14ac:dyDescent="0.2">
      <c r="A2243" s="1058">
        <v>2664</v>
      </c>
      <c r="B2243" s="1059" t="s">
        <v>14727</v>
      </c>
      <c r="C2243" s="1060" t="s">
        <v>2352</v>
      </c>
      <c r="D2243" s="1061">
        <v>0.1</v>
      </c>
    </row>
    <row r="2244" spans="1:4" x14ac:dyDescent="0.2">
      <c r="A2244" s="1058">
        <v>319</v>
      </c>
      <c r="B2244" s="1059" t="s">
        <v>12952</v>
      </c>
      <c r="C2244" s="1060" t="s">
        <v>2352</v>
      </c>
      <c r="D2244" s="1061">
        <v>0.14000000000000001</v>
      </c>
    </row>
    <row r="2245" spans="1:4" x14ac:dyDescent="0.2">
      <c r="A2245" s="1058">
        <v>2830</v>
      </c>
      <c r="B2245" s="1059" t="s">
        <v>14787</v>
      </c>
      <c r="C2245" s="1060" t="s">
        <v>2352</v>
      </c>
      <c r="D2245" s="1061">
        <v>0.19</v>
      </c>
    </row>
    <row r="2246" spans="1:4" x14ac:dyDescent="0.2">
      <c r="A2246" s="1058">
        <v>320</v>
      </c>
      <c r="B2246" s="1059" t="s">
        <v>12953</v>
      </c>
      <c r="C2246" s="1060" t="s">
        <v>2352</v>
      </c>
      <c r="D2246" s="1061">
        <v>0.37</v>
      </c>
    </row>
    <row r="2247" spans="1:4" x14ac:dyDescent="0.2">
      <c r="A2247" s="1058">
        <v>321</v>
      </c>
      <c r="B2247" s="1059" t="s">
        <v>12954</v>
      </c>
      <c r="C2247" s="1060" t="s">
        <v>2352</v>
      </c>
      <c r="D2247" s="1061">
        <v>0.33</v>
      </c>
    </row>
    <row r="2248" spans="1:4" ht="22.5" x14ac:dyDescent="0.2">
      <c r="A2248" s="1058">
        <v>12863</v>
      </c>
      <c r="B2248" s="1059" t="s">
        <v>12366</v>
      </c>
      <c r="C2248" s="1060" t="s">
        <v>2352</v>
      </c>
      <c r="D2248" s="1061">
        <v>5.47</v>
      </c>
    </row>
    <row r="2249" spans="1:4" ht="22.5" x14ac:dyDescent="0.2">
      <c r="A2249" s="1058">
        <v>12862</v>
      </c>
      <c r="B2249" s="1059" t="s">
        <v>12365</v>
      </c>
      <c r="C2249" s="1060" t="s">
        <v>2352</v>
      </c>
      <c r="D2249" s="1061">
        <v>5.92</v>
      </c>
    </row>
    <row r="2250" spans="1:4" x14ac:dyDescent="0.2">
      <c r="A2250" s="1058">
        <v>11445</v>
      </c>
      <c r="B2250" s="1059" t="s">
        <v>19145</v>
      </c>
      <c r="C2250" s="1060" t="s">
        <v>2352</v>
      </c>
      <c r="D2250" s="1061">
        <v>9.41</v>
      </c>
    </row>
    <row r="2251" spans="1:4" x14ac:dyDescent="0.2">
      <c r="A2251" s="1058">
        <v>425</v>
      </c>
      <c r="B2251" s="1059" t="s">
        <v>13028</v>
      </c>
      <c r="C2251" s="1060" t="s">
        <v>2352</v>
      </c>
      <c r="D2251" s="1061">
        <v>17.850000000000001</v>
      </c>
    </row>
    <row r="2252" spans="1:4" x14ac:dyDescent="0.2">
      <c r="A2252" s="1058">
        <v>427</v>
      </c>
      <c r="B2252" s="1059" t="s">
        <v>13030</v>
      </c>
      <c r="C2252" s="1060" t="s">
        <v>2352</v>
      </c>
      <c r="D2252" s="1061">
        <v>25.62</v>
      </c>
    </row>
    <row r="2253" spans="1:4" x14ac:dyDescent="0.2">
      <c r="A2253" s="1058">
        <v>11429</v>
      </c>
      <c r="B2253" s="1059" t="s">
        <v>19129</v>
      </c>
      <c r="C2253" s="1060" t="s">
        <v>2352</v>
      </c>
      <c r="D2253" s="1061">
        <v>42.81</v>
      </c>
    </row>
    <row r="2254" spans="1:4" x14ac:dyDescent="0.2">
      <c r="A2254" s="1058">
        <v>11399</v>
      </c>
      <c r="B2254" s="1059" t="s">
        <v>19102</v>
      </c>
      <c r="C2254" s="1060" t="s">
        <v>2352</v>
      </c>
      <c r="D2254" s="1061">
        <v>60.36</v>
      </c>
    </row>
    <row r="2255" spans="1:4" x14ac:dyDescent="0.2">
      <c r="A2255" s="1058">
        <v>11398</v>
      </c>
      <c r="B2255" s="1059" t="s">
        <v>19101</v>
      </c>
      <c r="C2255" s="1060" t="s">
        <v>2352</v>
      </c>
      <c r="D2255" s="1061">
        <v>149.9</v>
      </c>
    </row>
    <row r="2256" spans="1:4" x14ac:dyDescent="0.2">
      <c r="A2256" s="1058">
        <v>426</v>
      </c>
      <c r="B2256" s="1059" t="s">
        <v>13029</v>
      </c>
      <c r="C2256" s="1060" t="s">
        <v>2352</v>
      </c>
      <c r="D2256" s="1061">
        <v>30.89</v>
      </c>
    </row>
    <row r="2257" spans="1:4" x14ac:dyDescent="0.2">
      <c r="A2257" s="1058">
        <v>11395</v>
      </c>
      <c r="B2257" s="1059" t="s">
        <v>19098</v>
      </c>
      <c r="C2257" s="1060" t="s">
        <v>2352</v>
      </c>
      <c r="D2257" s="1061">
        <v>149.9</v>
      </c>
    </row>
    <row r="2258" spans="1:4" x14ac:dyDescent="0.2">
      <c r="A2258" s="1058">
        <v>2940</v>
      </c>
      <c r="B2258" s="1059" t="s">
        <v>14843</v>
      </c>
      <c r="C2258" s="1060" t="s">
        <v>2352</v>
      </c>
      <c r="D2258" s="1061">
        <v>127.9</v>
      </c>
    </row>
    <row r="2259" spans="1:4" x14ac:dyDescent="0.2">
      <c r="A2259" s="1058">
        <v>3561</v>
      </c>
      <c r="B2259" s="1059" t="s">
        <v>15145</v>
      </c>
      <c r="C2259" s="1060" t="s">
        <v>15146</v>
      </c>
      <c r="D2259" s="1061">
        <v>3.85</v>
      </c>
    </row>
    <row r="2260" spans="1:4" x14ac:dyDescent="0.2">
      <c r="A2260" s="1058">
        <v>6561</v>
      </c>
      <c r="B2260" s="1059" t="s">
        <v>21516</v>
      </c>
      <c r="C2260" s="1060" t="s">
        <v>2352</v>
      </c>
      <c r="D2260" s="1061">
        <v>2.74</v>
      </c>
    </row>
    <row r="2261" spans="1:4" x14ac:dyDescent="0.2">
      <c r="A2261" s="1058">
        <v>3292</v>
      </c>
      <c r="B2261" s="1059" t="s">
        <v>15037</v>
      </c>
      <c r="C2261" s="1060" t="s">
        <v>2352</v>
      </c>
      <c r="D2261" s="1061">
        <v>2.74</v>
      </c>
    </row>
    <row r="2262" spans="1:4" x14ac:dyDescent="0.2">
      <c r="A2262" s="1058">
        <v>8854</v>
      </c>
      <c r="B2262" s="1059" t="s">
        <v>21540</v>
      </c>
      <c r="C2262" s="1060" t="s">
        <v>2352</v>
      </c>
      <c r="D2262" s="1061">
        <v>1.45</v>
      </c>
    </row>
    <row r="2263" spans="1:4" x14ac:dyDescent="0.2">
      <c r="A2263" s="1058">
        <v>8212</v>
      </c>
      <c r="B2263" s="1059" t="s">
        <v>21538</v>
      </c>
      <c r="C2263" s="1060" t="s">
        <v>2352</v>
      </c>
      <c r="D2263" s="1061">
        <v>2.1</v>
      </c>
    </row>
    <row r="2264" spans="1:4" x14ac:dyDescent="0.2">
      <c r="A2264" s="1058">
        <v>682</v>
      </c>
      <c r="B2264" s="1059" t="s">
        <v>13209</v>
      </c>
      <c r="C2264" s="1060" t="s">
        <v>2352</v>
      </c>
      <c r="D2264" s="1061">
        <v>0.24</v>
      </c>
    </row>
    <row r="2265" spans="1:4" ht="22.5" x14ac:dyDescent="0.2">
      <c r="A2265" s="1058">
        <v>4305</v>
      </c>
      <c r="B2265" s="1059" t="s">
        <v>21503</v>
      </c>
      <c r="C2265" s="1060" t="s">
        <v>2352</v>
      </c>
      <c r="D2265" s="1061">
        <v>57</v>
      </c>
    </row>
    <row r="2266" spans="1:4" ht="22.5" x14ac:dyDescent="0.2">
      <c r="A2266" s="1058">
        <v>4303</v>
      </c>
      <c r="B2266" s="1059" t="s">
        <v>15688</v>
      </c>
      <c r="C2266" s="1060" t="s">
        <v>2352</v>
      </c>
      <c r="D2266" s="1061">
        <v>28</v>
      </c>
    </row>
    <row r="2267" spans="1:4" ht="22.5" x14ac:dyDescent="0.2">
      <c r="A2267" s="1058">
        <v>4686</v>
      </c>
      <c r="B2267" s="1059" t="s">
        <v>15889</v>
      </c>
      <c r="C2267" s="1060" t="s">
        <v>2974</v>
      </c>
      <c r="D2267" s="1061">
        <v>17.89</v>
      </c>
    </row>
    <row r="2268" spans="1:4" x14ac:dyDescent="0.2">
      <c r="A2268" s="1058">
        <v>12484</v>
      </c>
      <c r="B2268" s="1059" t="s">
        <v>19777</v>
      </c>
      <c r="C2268" s="1060" t="s">
        <v>2352</v>
      </c>
      <c r="D2268" s="1061">
        <v>18.59</v>
      </c>
    </row>
    <row r="2269" spans="1:4" ht="22.5" x14ac:dyDescent="0.2">
      <c r="A2269" s="1058">
        <v>697</v>
      </c>
      <c r="B2269" s="1059" t="s">
        <v>13215</v>
      </c>
      <c r="C2269" s="1060" t="s">
        <v>2352</v>
      </c>
      <c r="D2269" s="1061">
        <v>104.21</v>
      </c>
    </row>
    <row r="2270" spans="1:4" x14ac:dyDescent="0.2">
      <c r="A2270" s="1058">
        <v>12502</v>
      </c>
      <c r="B2270" s="1059" t="s">
        <v>19786</v>
      </c>
      <c r="C2270" s="1060" t="s">
        <v>2352</v>
      </c>
      <c r="D2270" s="1061">
        <v>43.51</v>
      </c>
    </row>
    <row r="2271" spans="1:4" x14ac:dyDescent="0.2">
      <c r="A2271" s="1058">
        <v>12503</v>
      </c>
      <c r="B2271" s="1059" t="s">
        <v>19787</v>
      </c>
      <c r="C2271" s="1060" t="s">
        <v>2352</v>
      </c>
      <c r="D2271" s="1061">
        <v>21</v>
      </c>
    </row>
    <row r="2272" spans="1:4" x14ac:dyDescent="0.2">
      <c r="A2272" s="1058">
        <v>843</v>
      </c>
      <c r="B2272" s="1062"/>
      <c r="C2272" s="1060" t="s">
        <v>2352</v>
      </c>
      <c r="D2272" s="1061">
        <v>11.67</v>
      </c>
    </row>
    <row r="2273" spans="1:4" ht="22.5" x14ac:dyDescent="0.2">
      <c r="A2273" s="1062"/>
      <c r="B2273" s="1059" t="s">
        <v>13342</v>
      </c>
      <c r="C2273" s="1062"/>
      <c r="D2273" s="1062"/>
    </row>
    <row r="2274" spans="1:4" x14ac:dyDescent="0.2">
      <c r="A2274" s="1058">
        <v>4226</v>
      </c>
      <c r="B2274" s="1059" t="s">
        <v>15636</v>
      </c>
      <c r="C2274" s="1060" t="s">
        <v>2352</v>
      </c>
      <c r="D2274" s="1061">
        <v>103.89</v>
      </c>
    </row>
    <row r="2275" spans="1:4" x14ac:dyDescent="0.2">
      <c r="A2275" s="1058">
        <v>4503</v>
      </c>
      <c r="B2275" s="1059" t="s">
        <v>15801</v>
      </c>
      <c r="C2275" s="1060" t="s">
        <v>2352</v>
      </c>
      <c r="D2275" s="1061">
        <v>66.849999999999994</v>
      </c>
    </row>
    <row r="2276" spans="1:4" x14ac:dyDescent="0.2">
      <c r="A2276" s="1058">
        <v>13715</v>
      </c>
      <c r="B2276" s="1059" t="s">
        <v>24262</v>
      </c>
      <c r="C2276" s="1060" t="s">
        <v>24263</v>
      </c>
      <c r="D2276" s="1061">
        <v>0.88</v>
      </c>
    </row>
    <row r="2277" spans="1:4" x14ac:dyDescent="0.2">
      <c r="A2277" s="1058">
        <v>4224</v>
      </c>
      <c r="B2277" s="1059" t="s">
        <v>15634</v>
      </c>
      <c r="C2277" s="1060" t="s">
        <v>2352</v>
      </c>
      <c r="D2277" s="1061">
        <v>2.5</v>
      </c>
    </row>
    <row r="2278" spans="1:4" x14ac:dyDescent="0.2">
      <c r="A2278" s="1058">
        <v>2945</v>
      </c>
      <c r="B2278" s="1059" t="s">
        <v>21497</v>
      </c>
      <c r="C2278" s="1060" t="s">
        <v>2352</v>
      </c>
      <c r="D2278" s="1061">
        <v>2.42</v>
      </c>
    </row>
    <row r="2279" spans="1:4" ht="22.5" x14ac:dyDescent="0.2">
      <c r="A2279" s="1058">
        <v>849</v>
      </c>
      <c r="B2279" s="1059" t="s">
        <v>13345</v>
      </c>
      <c r="C2279" s="1060" t="s">
        <v>2352</v>
      </c>
      <c r="D2279" s="1061">
        <v>11.42</v>
      </c>
    </row>
    <row r="2280" spans="1:4" ht="22.5" x14ac:dyDescent="0.2">
      <c r="A2280" s="1058">
        <v>3529</v>
      </c>
      <c r="B2280" s="1059" t="s">
        <v>15126</v>
      </c>
      <c r="C2280" s="1060" t="s">
        <v>2352</v>
      </c>
      <c r="D2280" s="1061">
        <v>50.81</v>
      </c>
    </row>
    <row r="2281" spans="1:4" ht="22.5" x14ac:dyDescent="0.2">
      <c r="A2281" s="1058">
        <v>2761</v>
      </c>
      <c r="B2281" s="1059" t="s">
        <v>14778</v>
      </c>
      <c r="C2281" s="1060" t="s">
        <v>2352</v>
      </c>
      <c r="D2281" s="1061">
        <v>41.83</v>
      </c>
    </row>
    <row r="2282" spans="1:4" ht="22.5" x14ac:dyDescent="0.2">
      <c r="A2282" s="1058">
        <v>2763</v>
      </c>
      <c r="B2282" s="1059" t="s">
        <v>14779</v>
      </c>
      <c r="C2282" s="1060" t="s">
        <v>2352</v>
      </c>
      <c r="D2282" s="1061">
        <v>63.9</v>
      </c>
    </row>
    <row r="2283" spans="1:4" x14ac:dyDescent="0.2">
      <c r="A2283" s="1058">
        <v>9251</v>
      </c>
      <c r="B2283" s="1059" t="s">
        <v>17929</v>
      </c>
      <c r="C2283" s="1060" t="s">
        <v>2352</v>
      </c>
      <c r="D2283" s="1061">
        <v>10.99</v>
      </c>
    </row>
    <row r="2284" spans="1:4" x14ac:dyDescent="0.2">
      <c r="A2284" s="1058">
        <v>9252</v>
      </c>
      <c r="B2284" s="1059" t="s">
        <v>17930</v>
      </c>
      <c r="C2284" s="1060" t="s">
        <v>2352</v>
      </c>
      <c r="D2284" s="1061">
        <v>7.81</v>
      </c>
    </row>
    <row r="2285" spans="1:4" x14ac:dyDescent="0.2">
      <c r="A2285" s="1058">
        <v>848</v>
      </c>
      <c r="B2285" s="1059" t="s">
        <v>13344</v>
      </c>
      <c r="C2285" s="1060" t="s">
        <v>2352</v>
      </c>
      <c r="D2285" s="1061">
        <v>9.02</v>
      </c>
    </row>
    <row r="2286" spans="1:4" x14ac:dyDescent="0.2">
      <c r="A2286" s="1058">
        <v>9249</v>
      </c>
      <c r="B2286" s="1059" t="s">
        <v>17927</v>
      </c>
      <c r="C2286" s="1060" t="s">
        <v>2352</v>
      </c>
      <c r="D2286" s="1061">
        <v>26.81</v>
      </c>
    </row>
    <row r="2287" spans="1:4" x14ac:dyDescent="0.2">
      <c r="A2287" s="1058">
        <v>9250</v>
      </c>
      <c r="B2287" s="1059" t="s">
        <v>17928</v>
      </c>
      <c r="C2287" s="1060" t="s">
        <v>2352</v>
      </c>
      <c r="D2287" s="1061">
        <v>38.049999999999997</v>
      </c>
    </row>
    <row r="2288" spans="1:4" x14ac:dyDescent="0.2">
      <c r="A2288" s="1058">
        <v>9247</v>
      </c>
      <c r="B2288" s="1059" t="s">
        <v>17925</v>
      </c>
      <c r="C2288" s="1060" t="s">
        <v>2352</v>
      </c>
      <c r="D2288" s="1061">
        <v>11.34</v>
      </c>
    </row>
    <row r="2289" spans="1:4" x14ac:dyDescent="0.2">
      <c r="A2289" s="1058">
        <v>9248</v>
      </c>
      <c r="B2289" s="1059" t="s">
        <v>17926</v>
      </c>
      <c r="C2289" s="1060" t="s">
        <v>2352</v>
      </c>
      <c r="D2289" s="1061">
        <v>10.7</v>
      </c>
    </row>
    <row r="2290" spans="1:4" ht="22.5" x14ac:dyDescent="0.2">
      <c r="A2290" s="1058">
        <v>846</v>
      </c>
      <c r="B2290" s="1059" t="s">
        <v>13343</v>
      </c>
      <c r="C2290" s="1060" t="s">
        <v>2352</v>
      </c>
      <c r="D2290" s="1061">
        <v>26.52</v>
      </c>
    </row>
    <row r="2291" spans="1:4" ht="22.5" x14ac:dyDescent="0.2">
      <c r="A2291" s="1058">
        <v>3378</v>
      </c>
      <c r="B2291" s="1059" t="s">
        <v>15071</v>
      </c>
      <c r="C2291" s="1060" t="s">
        <v>2352</v>
      </c>
      <c r="D2291" s="1061">
        <v>177.86</v>
      </c>
    </row>
    <row r="2292" spans="1:4" x14ac:dyDescent="0.2">
      <c r="A2292" s="1058">
        <v>13447</v>
      </c>
      <c r="B2292" s="1059" t="s">
        <v>21652</v>
      </c>
      <c r="C2292" s="1060" t="s">
        <v>2352</v>
      </c>
      <c r="D2292" s="1061">
        <v>22.98</v>
      </c>
    </row>
    <row r="2293" spans="1:4" x14ac:dyDescent="0.2">
      <c r="A2293" s="1058">
        <v>12490</v>
      </c>
      <c r="B2293" s="1059" t="s">
        <v>19781</v>
      </c>
      <c r="C2293" s="1060" t="s">
        <v>2352</v>
      </c>
      <c r="D2293" s="1061">
        <v>1.74</v>
      </c>
    </row>
    <row r="2294" spans="1:4" ht="22.5" x14ac:dyDescent="0.2">
      <c r="A2294" s="1058">
        <v>850</v>
      </c>
      <c r="B2294" s="1059" t="s">
        <v>13346</v>
      </c>
      <c r="C2294" s="1060" t="s">
        <v>2352</v>
      </c>
      <c r="D2294" s="1061">
        <v>62.81</v>
      </c>
    </row>
    <row r="2295" spans="1:4" ht="22.5" x14ac:dyDescent="0.2">
      <c r="A2295" s="1058">
        <v>851</v>
      </c>
      <c r="B2295" s="1059" t="s">
        <v>13347</v>
      </c>
      <c r="C2295" s="1060" t="s">
        <v>2352</v>
      </c>
      <c r="D2295" s="1061">
        <v>47.81</v>
      </c>
    </row>
    <row r="2296" spans="1:4" x14ac:dyDescent="0.2">
      <c r="A2296" s="1058">
        <v>4901</v>
      </c>
      <c r="B2296" s="1059" t="s">
        <v>16041</v>
      </c>
      <c r="C2296" s="1060" t="s">
        <v>2352</v>
      </c>
      <c r="D2296" s="1061">
        <v>71.099999999999994</v>
      </c>
    </row>
    <row r="2297" spans="1:4" x14ac:dyDescent="0.2">
      <c r="A2297" s="1058">
        <v>11409</v>
      </c>
      <c r="B2297" s="1059" t="s">
        <v>19111</v>
      </c>
      <c r="C2297" s="1060" t="s">
        <v>3038</v>
      </c>
      <c r="D2297" s="1061">
        <v>23.46</v>
      </c>
    </row>
    <row r="2298" spans="1:4" ht="22.5" x14ac:dyDescent="0.2">
      <c r="A2298" s="1058">
        <v>912</v>
      </c>
      <c r="B2298" s="1059" t="s">
        <v>13395</v>
      </c>
      <c r="C2298" s="1060" t="s">
        <v>2352</v>
      </c>
      <c r="D2298" s="1061">
        <v>61.75</v>
      </c>
    </row>
    <row r="2299" spans="1:4" ht="33.75" x14ac:dyDescent="0.2">
      <c r="A2299" s="1058">
        <v>3379</v>
      </c>
      <c r="B2299" s="1059" t="s">
        <v>15072</v>
      </c>
      <c r="C2299" s="1060" t="s">
        <v>2352</v>
      </c>
      <c r="D2299" s="1061">
        <v>79.89</v>
      </c>
    </row>
    <row r="2300" spans="1:4" ht="22.5" x14ac:dyDescent="0.2">
      <c r="A2300" s="1058">
        <v>4304</v>
      </c>
      <c r="B2300" s="1059" t="s">
        <v>21502</v>
      </c>
      <c r="C2300" s="1060" t="s">
        <v>2352</v>
      </c>
      <c r="D2300" s="1061">
        <v>88.7</v>
      </c>
    </row>
    <row r="2301" spans="1:4" ht="22.5" x14ac:dyDescent="0.2">
      <c r="A2301" s="1058">
        <v>949</v>
      </c>
      <c r="B2301" s="1059" t="s">
        <v>21483</v>
      </c>
      <c r="C2301" s="1060" t="s">
        <v>2352</v>
      </c>
      <c r="D2301" s="1061">
        <v>81.900000000000006</v>
      </c>
    </row>
    <row r="2302" spans="1:4" x14ac:dyDescent="0.2">
      <c r="A2302" s="1058">
        <v>6880</v>
      </c>
      <c r="B2302" s="1059" t="s">
        <v>16891</v>
      </c>
      <c r="C2302" s="1060" t="s">
        <v>2352</v>
      </c>
      <c r="D2302" s="1061">
        <v>97.45</v>
      </c>
    </row>
    <row r="2303" spans="1:4" ht="22.5" x14ac:dyDescent="0.2">
      <c r="A2303" s="1058">
        <v>12983</v>
      </c>
      <c r="B2303" s="1059" t="s">
        <v>12512</v>
      </c>
      <c r="C2303" s="1060" t="s">
        <v>2352</v>
      </c>
      <c r="D2303" s="1061">
        <v>230.91</v>
      </c>
    </row>
    <row r="2304" spans="1:4" ht="33.75" x14ac:dyDescent="0.2">
      <c r="A2304" s="1058">
        <v>946</v>
      </c>
      <c r="B2304" s="1059" t="s">
        <v>13419</v>
      </c>
      <c r="C2304" s="1060" t="s">
        <v>2352</v>
      </c>
      <c r="D2304" s="1061">
        <v>88.9</v>
      </c>
    </row>
    <row r="2305" spans="1:4" ht="33.75" x14ac:dyDescent="0.2">
      <c r="A2305" s="1058">
        <v>944</v>
      </c>
      <c r="B2305" s="1059" t="s">
        <v>21352</v>
      </c>
      <c r="C2305" s="1060" t="s">
        <v>2352</v>
      </c>
      <c r="D2305" s="1061">
        <v>168.19</v>
      </c>
    </row>
    <row r="2306" spans="1:4" ht="33.75" x14ac:dyDescent="0.2">
      <c r="A2306" s="1058">
        <v>2769</v>
      </c>
      <c r="B2306" s="1059" t="s">
        <v>14780</v>
      </c>
      <c r="C2306" s="1060" t="s">
        <v>2352</v>
      </c>
      <c r="D2306" s="1061">
        <v>41.02</v>
      </c>
    </row>
    <row r="2307" spans="1:4" ht="33.75" x14ac:dyDescent="0.2">
      <c r="A2307" s="1058">
        <v>13330</v>
      </c>
      <c r="B2307" s="1059" t="s">
        <v>21595</v>
      </c>
      <c r="C2307" s="1060" t="s">
        <v>2352</v>
      </c>
      <c r="D2307" s="1061">
        <v>85.9</v>
      </c>
    </row>
    <row r="2308" spans="1:4" ht="33.75" x14ac:dyDescent="0.2">
      <c r="A2308" s="1058">
        <v>6837</v>
      </c>
      <c r="B2308" s="1059" t="s">
        <v>21523</v>
      </c>
      <c r="C2308" s="1060" t="s">
        <v>2352</v>
      </c>
      <c r="D2308" s="1061">
        <v>132.55000000000001</v>
      </c>
    </row>
    <row r="2309" spans="1:4" ht="33.75" x14ac:dyDescent="0.2">
      <c r="A2309" s="1058">
        <v>3527</v>
      </c>
      <c r="B2309" s="1059" t="s">
        <v>21501</v>
      </c>
      <c r="C2309" s="1060" t="s">
        <v>2352</v>
      </c>
      <c r="D2309" s="1061">
        <v>355.76</v>
      </c>
    </row>
    <row r="2310" spans="1:4" ht="33.75" x14ac:dyDescent="0.2">
      <c r="A2310" s="1058">
        <v>4763</v>
      </c>
      <c r="B2310" s="1059" t="s">
        <v>15942</v>
      </c>
      <c r="C2310" s="1060" t="s">
        <v>2352</v>
      </c>
      <c r="D2310" s="1061">
        <v>29.92</v>
      </c>
    </row>
    <row r="2311" spans="1:4" ht="33.75" x14ac:dyDescent="0.2">
      <c r="A2311" s="1058">
        <v>953</v>
      </c>
      <c r="B2311" s="1059" t="s">
        <v>13421</v>
      </c>
      <c r="C2311" s="1060" t="s">
        <v>2352</v>
      </c>
      <c r="D2311" s="1061">
        <v>34.99</v>
      </c>
    </row>
    <row r="2312" spans="1:4" ht="33.75" x14ac:dyDescent="0.2">
      <c r="A2312" s="1058">
        <v>2958</v>
      </c>
      <c r="B2312" s="1059" t="s">
        <v>21498</v>
      </c>
      <c r="C2312" s="1060" t="s">
        <v>2352</v>
      </c>
      <c r="D2312" s="1061">
        <v>49.85</v>
      </c>
    </row>
    <row r="2313" spans="1:4" ht="33.75" x14ac:dyDescent="0.2">
      <c r="A2313" s="1058">
        <v>945</v>
      </c>
      <c r="B2313" s="1059" t="s">
        <v>13418</v>
      </c>
      <c r="C2313" s="1060" t="s">
        <v>2352</v>
      </c>
      <c r="D2313" s="1061">
        <v>117.46</v>
      </c>
    </row>
    <row r="2314" spans="1:4" ht="33.75" x14ac:dyDescent="0.2">
      <c r="A2314" s="1058">
        <v>2770</v>
      </c>
      <c r="B2314" s="1059" t="s">
        <v>14781</v>
      </c>
      <c r="C2314" s="1060" t="s">
        <v>2352</v>
      </c>
      <c r="D2314" s="1061">
        <v>42.96</v>
      </c>
    </row>
    <row r="2315" spans="1:4" ht="33.75" x14ac:dyDescent="0.2">
      <c r="A2315" s="1058">
        <v>11766</v>
      </c>
      <c r="B2315" s="1059" t="s">
        <v>19340</v>
      </c>
      <c r="C2315" s="1060" t="s">
        <v>2352</v>
      </c>
      <c r="D2315" s="1061">
        <v>128</v>
      </c>
    </row>
    <row r="2316" spans="1:4" ht="33.75" x14ac:dyDescent="0.2">
      <c r="A2316" s="1058">
        <v>11767</v>
      </c>
      <c r="B2316" s="1059" t="s">
        <v>19341</v>
      </c>
      <c r="C2316" s="1060" t="s">
        <v>2352</v>
      </c>
      <c r="D2316" s="1061">
        <v>92.37</v>
      </c>
    </row>
    <row r="2317" spans="1:4" x14ac:dyDescent="0.2">
      <c r="A2317" s="1058">
        <v>13567</v>
      </c>
      <c r="B2317" s="1059" t="s">
        <v>22470</v>
      </c>
      <c r="C2317" s="1060" t="s">
        <v>2352</v>
      </c>
      <c r="D2317" s="1061">
        <v>69.900000000000006</v>
      </c>
    </row>
    <row r="2318" spans="1:4" x14ac:dyDescent="0.2">
      <c r="A2318" s="1058">
        <v>11444</v>
      </c>
      <c r="B2318" s="1059" t="s">
        <v>19144</v>
      </c>
      <c r="C2318" s="1060" t="s">
        <v>2352</v>
      </c>
      <c r="D2318" s="1061">
        <v>119.06</v>
      </c>
    </row>
    <row r="2319" spans="1:4" ht="22.5" x14ac:dyDescent="0.2">
      <c r="A2319" s="1058">
        <v>951</v>
      </c>
      <c r="B2319" s="1059" t="s">
        <v>13420</v>
      </c>
      <c r="C2319" s="1060" t="s">
        <v>2352</v>
      </c>
      <c r="D2319" s="1061">
        <v>21.39</v>
      </c>
    </row>
    <row r="2320" spans="1:4" ht="22.5" x14ac:dyDescent="0.2">
      <c r="A2320" s="1058">
        <v>3528</v>
      </c>
      <c r="B2320" s="1059" t="s">
        <v>15125</v>
      </c>
      <c r="C2320" s="1060" t="s">
        <v>2352</v>
      </c>
      <c r="D2320" s="1061">
        <v>150.01</v>
      </c>
    </row>
    <row r="2321" spans="1:4" ht="22.5" x14ac:dyDescent="0.2">
      <c r="A2321" s="1058">
        <v>8843</v>
      </c>
      <c r="B2321" s="1059" t="s">
        <v>17678</v>
      </c>
      <c r="C2321" s="1060" t="s">
        <v>2352</v>
      </c>
      <c r="D2321" s="1061">
        <v>52.14</v>
      </c>
    </row>
    <row r="2322" spans="1:4" ht="22.5" x14ac:dyDescent="0.2">
      <c r="A2322" s="1058">
        <v>10077</v>
      </c>
      <c r="B2322" s="1059" t="s">
        <v>10863</v>
      </c>
      <c r="C2322" s="1060" t="s">
        <v>2352</v>
      </c>
      <c r="D2322" s="1061">
        <v>135.47999999999999</v>
      </c>
    </row>
    <row r="2323" spans="1:4" ht="22.5" x14ac:dyDescent="0.2">
      <c r="A2323" s="1058">
        <v>10421</v>
      </c>
      <c r="B2323" s="1059" t="s">
        <v>18519</v>
      </c>
      <c r="C2323" s="1060" t="s">
        <v>2352</v>
      </c>
      <c r="D2323" s="1061">
        <v>159.31</v>
      </c>
    </row>
    <row r="2324" spans="1:4" ht="22.5" x14ac:dyDescent="0.2">
      <c r="A2324" s="1058">
        <v>10422</v>
      </c>
      <c r="B2324" s="1059" t="s">
        <v>18520</v>
      </c>
      <c r="C2324" s="1060" t="s">
        <v>2352</v>
      </c>
      <c r="D2324" s="1061">
        <v>94</v>
      </c>
    </row>
    <row r="2325" spans="1:4" ht="22.5" x14ac:dyDescent="0.2">
      <c r="A2325" s="1058">
        <v>13419</v>
      </c>
      <c r="B2325" s="1059" t="s">
        <v>21637</v>
      </c>
      <c r="C2325" s="1060" t="s">
        <v>2352</v>
      </c>
      <c r="D2325" s="1061">
        <v>51.69</v>
      </c>
    </row>
    <row r="2326" spans="1:4" ht="22.5" x14ac:dyDescent="0.2">
      <c r="A2326" s="1058">
        <v>10423</v>
      </c>
      <c r="B2326" s="1059" t="s">
        <v>18521</v>
      </c>
      <c r="C2326" s="1060" t="s">
        <v>2352</v>
      </c>
      <c r="D2326" s="1061">
        <v>98.83</v>
      </c>
    </row>
    <row r="2327" spans="1:4" ht="22.5" x14ac:dyDescent="0.2">
      <c r="A2327" s="1058">
        <v>9242</v>
      </c>
      <c r="B2327" s="1059" t="s">
        <v>17920</v>
      </c>
      <c r="C2327" s="1060" t="s">
        <v>2352</v>
      </c>
      <c r="D2327" s="1061">
        <v>107.91</v>
      </c>
    </row>
    <row r="2328" spans="1:4" x14ac:dyDescent="0.2">
      <c r="A2328" s="1058">
        <v>12500</v>
      </c>
      <c r="B2328" s="1059" t="s">
        <v>19784</v>
      </c>
      <c r="C2328" s="1060" t="s">
        <v>2352</v>
      </c>
      <c r="D2328" s="1061">
        <v>10.87</v>
      </c>
    </row>
    <row r="2329" spans="1:4" x14ac:dyDescent="0.2">
      <c r="A2329" s="1058">
        <v>9246</v>
      </c>
      <c r="B2329" s="1059" t="s">
        <v>17924</v>
      </c>
      <c r="C2329" s="1060" t="s">
        <v>2352</v>
      </c>
      <c r="D2329" s="1061">
        <v>18.55</v>
      </c>
    </row>
    <row r="2330" spans="1:4" x14ac:dyDescent="0.2">
      <c r="A2330" s="1058">
        <v>12505</v>
      </c>
      <c r="B2330" s="1059" t="s">
        <v>19789</v>
      </c>
      <c r="C2330" s="1060" t="s">
        <v>2352</v>
      </c>
      <c r="D2330" s="1061">
        <v>14.57</v>
      </c>
    </row>
    <row r="2331" spans="1:4" ht="22.5" x14ac:dyDescent="0.2">
      <c r="A2331" s="1058">
        <v>10418</v>
      </c>
      <c r="B2331" s="1059" t="s">
        <v>18517</v>
      </c>
      <c r="C2331" s="1060" t="s">
        <v>2352</v>
      </c>
      <c r="D2331" s="1061">
        <v>44.06</v>
      </c>
    </row>
    <row r="2332" spans="1:4" x14ac:dyDescent="0.2">
      <c r="A2332" s="1058">
        <v>12499</v>
      </c>
      <c r="B2332" s="1059" t="s">
        <v>19783</v>
      </c>
      <c r="C2332" s="1060" t="s">
        <v>2352</v>
      </c>
      <c r="D2332" s="1061">
        <v>1.65</v>
      </c>
    </row>
    <row r="2333" spans="1:4" x14ac:dyDescent="0.2">
      <c r="A2333" s="1058">
        <v>12487</v>
      </c>
      <c r="B2333" s="1059" t="s">
        <v>19779</v>
      </c>
      <c r="C2333" s="1060" t="s">
        <v>2352</v>
      </c>
      <c r="D2333" s="1061">
        <v>23.49</v>
      </c>
    </row>
    <row r="2334" spans="1:4" ht="22.5" x14ac:dyDescent="0.2">
      <c r="A2334" s="1058">
        <v>954</v>
      </c>
      <c r="B2334" s="1059" t="s">
        <v>13422</v>
      </c>
      <c r="C2334" s="1060" t="s">
        <v>2352</v>
      </c>
      <c r="D2334" s="1061">
        <v>16.45</v>
      </c>
    </row>
    <row r="2335" spans="1:4" ht="22.5" x14ac:dyDescent="0.2">
      <c r="A2335" s="1058">
        <v>12504</v>
      </c>
      <c r="B2335" s="1059" t="s">
        <v>19788</v>
      </c>
      <c r="C2335" s="1060" t="s">
        <v>2352</v>
      </c>
      <c r="D2335" s="1061">
        <v>53.05</v>
      </c>
    </row>
    <row r="2336" spans="1:4" x14ac:dyDescent="0.2">
      <c r="A2336" s="1058">
        <v>9804</v>
      </c>
      <c r="B2336" s="1059" t="s">
        <v>18251</v>
      </c>
      <c r="C2336" s="1060" t="s">
        <v>2352</v>
      </c>
      <c r="D2336" s="1061">
        <v>48.18</v>
      </c>
    </row>
    <row r="2337" spans="1:4" x14ac:dyDescent="0.2">
      <c r="A2337" s="1058">
        <v>4504</v>
      </c>
      <c r="B2337" s="1059" t="s">
        <v>15802</v>
      </c>
      <c r="C2337" s="1060" t="s">
        <v>2352</v>
      </c>
      <c r="D2337" s="1061">
        <v>2.74</v>
      </c>
    </row>
    <row r="2338" spans="1:4" ht="22.5" x14ac:dyDescent="0.2">
      <c r="A2338" s="1058">
        <v>956</v>
      </c>
      <c r="B2338" s="1059" t="s">
        <v>5912</v>
      </c>
      <c r="C2338" s="1060" t="s">
        <v>2352</v>
      </c>
      <c r="D2338" s="1061">
        <v>3</v>
      </c>
    </row>
    <row r="2339" spans="1:4" x14ac:dyDescent="0.2">
      <c r="A2339" s="1058">
        <v>982</v>
      </c>
      <c r="B2339" s="1059" t="s">
        <v>13438</v>
      </c>
      <c r="C2339" s="1060" t="s">
        <v>2397</v>
      </c>
      <c r="D2339" s="1061">
        <v>4.47</v>
      </c>
    </row>
    <row r="2340" spans="1:4" x14ac:dyDescent="0.2">
      <c r="A2340" s="1058">
        <v>3582</v>
      </c>
      <c r="B2340" s="1059" t="s">
        <v>15161</v>
      </c>
      <c r="C2340" s="1060" t="s">
        <v>30787</v>
      </c>
      <c r="D2340" s="1061">
        <v>78.5</v>
      </c>
    </row>
    <row r="2341" spans="1:4" x14ac:dyDescent="0.2">
      <c r="A2341" s="1058">
        <v>668</v>
      </c>
      <c r="B2341" s="1059" t="s">
        <v>13207</v>
      </c>
      <c r="C2341" s="1060" t="s">
        <v>2397</v>
      </c>
      <c r="D2341" s="1061">
        <v>69.900000000000006</v>
      </c>
    </row>
    <row r="2342" spans="1:4" x14ac:dyDescent="0.2">
      <c r="A2342" s="1058">
        <v>669</v>
      </c>
      <c r="B2342" s="1059" t="s">
        <v>13208</v>
      </c>
      <c r="C2342" s="1060" t="s">
        <v>2397</v>
      </c>
      <c r="D2342" s="1061">
        <v>42.9</v>
      </c>
    </row>
    <row r="2343" spans="1:4" x14ac:dyDescent="0.2">
      <c r="A2343" s="1058">
        <v>3584</v>
      </c>
      <c r="B2343" s="1059" t="s">
        <v>15163</v>
      </c>
      <c r="C2343" s="1060" t="s">
        <v>30787</v>
      </c>
      <c r="D2343" s="1061">
        <v>14.85</v>
      </c>
    </row>
    <row r="2344" spans="1:4" x14ac:dyDescent="0.2">
      <c r="A2344" s="1058">
        <v>983</v>
      </c>
      <c r="B2344" s="1059" t="s">
        <v>13439</v>
      </c>
      <c r="C2344" s="1060" t="s">
        <v>2352</v>
      </c>
      <c r="D2344" s="1061">
        <v>2.95</v>
      </c>
    </row>
    <row r="2345" spans="1:4" ht="22.5" x14ac:dyDescent="0.2">
      <c r="A2345" s="1058">
        <v>984</v>
      </c>
      <c r="B2345" s="1059" t="s">
        <v>13440</v>
      </c>
      <c r="C2345" s="1060" t="s">
        <v>2352</v>
      </c>
      <c r="D2345" s="1061">
        <v>2.91</v>
      </c>
    </row>
    <row r="2346" spans="1:4" x14ac:dyDescent="0.2">
      <c r="A2346" s="1058">
        <v>10392</v>
      </c>
      <c r="B2346" s="1059" t="s">
        <v>18505</v>
      </c>
      <c r="C2346" s="1060" t="s">
        <v>2352</v>
      </c>
      <c r="D2346" s="1061">
        <v>4.0199999999999996</v>
      </c>
    </row>
    <row r="2347" spans="1:4" x14ac:dyDescent="0.2">
      <c r="A2347" s="1058">
        <v>1048</v>
      </c>
      <c r="B2347" s="1059" t="s">
        <v>5870</v>
      </c>
      <c r="C2347" s="1060" t="s">
        <v>2352</v>
      </c>
      <c r="D2347" s="1061">
        <v>5.84</v>
      </c>
    </row>
    <row r="2348" spans="1:4" x14ac:dyDescent="0.2">
      <c r="A2348" s="1058">
        <v>11473</v>
      </c>
      <c r="B2348" s="1059" t="s">
        <v>19169</v>
      </c>
      <c r="C2348" s="1060" t="s">
        <v>2352</v>
      </c>
      <c r="D2348" s="1061">
        <v>5.38</v>
      </c>
    </row>
    <row r="2349" spans="1:4" x14ac:dyDescent="0.2">
      <c r="A2349" s="1058">
        <v>4046</v>
      </c>
      <c r="B2349" s="1059" t="s">
        <v>15501</v>
      </c>
      <c r="C2349" s="1060" t="s">
        <v>2352</v>
      </c>
      <c r="D2349" s="1061">
        <v>0.43</v>
      </c>
    </row>
    <row r="2350" spans="1:4" ht="22.5" x14ac:dyDescent="0.2">
      <c r="A2350" s="1058">
        <v>3670</v>
      </c>
      <c r="B2350" s="1059" t="s">
        <v>15229</v>
      </c>
      <c r="C2350" s="1060" t="s">
        <v>2352</v>
      </c>
      <c r="D2350" s="1061">
        <v>508.24</v>
      </c>
    </row>
    <row r="2351" spans="1:4" x14ac:dyDescent="0.2">
      <c r="A2351" s="1058">
        <v>12498</v>
      </c>
      <c r="B2351" s="1059" t="s">
        <v>19782</v>
      </c>
      <c r="C2351" s="1060" t="s">
        <v>2352</v>
      </c>
      <c r="D2351" s="1061">
        <v>13.14</v>
      </c>
    </row>
    <row r="2352" spans="1:4" x14ac:dyDescent="0.2">
      <c r="A2352" s="1058">
        <v>1621</v>
      </c>
      <c r="B2352" s="1059" t="s">
        <v>13904</v>
      </c>
      <c r="C2352" s="1060" t="s">
        <v>2352</v>
      </c>
      <c r="D2352" s="1061">
        <v>185.45</v>
      </c>
    </row>
    <row r="2353" spans="1:4" ht="22.5" x14ac:dyDescent="0.2">
      <c r="A2353" s="1058">
        <v>1622</v>
      </c>
      <c r="B2353" s="1059" t="s">
        <v>13905</v>
      </c>
      <c r="C2353" s="1060" t="s">
        <v>2352</v>
      </c>
      <c r="D2353" s="1061">
        <v>777.28</v>
      </c>
    </row>
    <row r="2354" spans="1:4" x14ac:dyDescent="0.2">
      <c r="A2354" s="1058">
        <v>7841</v>
      </c>
      <c r="B2354" s="1059" t="s">
        <v>17244</v>
      </c>
      <c r="C2354" s="1060" t="s">
        <v>2352</v>
      </c>
      <c r="D2354" s="1061">
        <v>33.46</v>
      </c>
    </row>
    <row r="2355" spans="1:4" x14ac:dyDescent="0.2">
      <c r="A2355" s="1058">
        <v>13531</v>
      </c>
      <c r="B2355" s="1059" t="s">
        <v>22437</v>
      </c>
      <c r="C2355" s="1060" t="s">
        <v>2352</v>
      </c>
      <c r="D2355" s="1061">
        <v>0.24</v>
      </c>
    </row>
    <row r="2356" spans="1:4" x14ac:dyDescent="0.2">
      <c r="A2356" s="1058">
        <v>1667</v>
      </c>
      <c r="B2356" s="1059" t="s">
        <v>13939</v>
      </c>
      <c r="C2356" s="1060" t="s">
        <v>2352</v>
      </c>
      <c r="D2356" s="1061">
        <v>1.31</v>
      </c>
    </row>
    <row r="2357" spans="1:4" x14ac:dyDescent="0.2">
      <c r="A2357" s="1058">
        <v>1668</v>
      </c>
      <c r="B2357" s="1059" t="s">
        <v>13940</v>
      </c>
      <c r="C2357" s="1060" t="s">
        <v>2352</v>
      </c>
      <c r="D2357" s="1061">
        <v>4.99</v>
      </c>
    </row>
    <row r="2358" spans="1:4" x14ac:dyDescent="0.2">
      <c r="A2358" s="1058">
        <v>9313</v>
      </c>
      <c r="B2358" s="1059" t="s">
        <v>17959</v>
      </c>
      <c r="C2358" s="1060" t="s">
        <v>2352</v>
      </c>
      <c r="D2358" s="1061">
        <v>0.31</v>
      </c>
    </row>
    <row r="2359" spans="1:4" x14ac:dyDescent="0.2">
      <c r="A2359" s="1058">
        <v>8838</v>
      </c>
      <c r="B2359" s="1059" t="s">
        <v>17676</v>
      </c>
      <c r="C2359" s="1060" t="s">
        <v>2352</v>
      </c>
      <c r="D2359" s="1061">
        <v>1.23</v>
      </c>
    </row>
    <row r="2360" spans="1:4" x14ac:dyDescent="0.2">
      <c r="A2360" s="1058">
        <v>1669</v>
      </c>
      <c r="B2360" s="1059" t="s">
        <v>13941</v>
      </c>
      <c r="C2360" s="1060" t="s">
        <v>2352</v>
      </c>
      <c r="D2360" s="1061">
        <v>2.13</v>
      </c>
    </row>
    <row r="2361" spans="1:4" x14ac:dyDescent="0.2">
      <c r="A2361" s="1058">
        <v>11901</v>
      </c>
      <c r="B2361" s="1059" t="s">
        <v>19429</v>
      </c>
      <c r="C2361" s="1060" t="s">
        <v>2352</v>
      </c>
      <c r="D2361" s="1061">
        <v>0.48</v>
      </c>
    </row>
    <row r="2362" spans="1:4" x14ac:dyDescent="0.2">
      <c r="A2362" s="1058">
        <v>10379</v>
      </c>
      <c r="B2362" s="1059" t="s">
        <v>18499</v>
      </c>
      <c r="C2362" s="1060" t="s">
        <v>2352</v>
      </c>
      <c r="D2362" s="1061">
        <v>0.16</v>
      </c>
    </row>
    <row r="2363" spans="1:4" x14ac:dyDescent="0.2">
      <c r="A2363" s="1058">
        <v>5013</v>
      </c>
      <c r="B2363" s="1059" t="s">
        <v>16134</v>
      </c>
      <c r="C2363" s="1060" t="s">
        <v>2352</v>
      </c>
      <c r="D2363" s="1061">
        <v>4.5999999999999996</v>
      </c>
    </row>
    <row r="2364" spans="1:4" x14ac:dyDescent="0.2">
      <c r="A2364" s="1058">
        <v>1670</v>
      </c>
      <c r="B2364" s="1059" t="s">
        <v>13942</v>
      </c>
      <c r="C2364" s="1060" t="s">
        <v>2352</v>
      </c>
      <c r="D2364" s="1061">
        <v>9.9499999999999993</v>
      </c>
    </row>
    <row r="2365" spans="1:4" x14ac:dyDescent="0.2">
      <c r="A2365" s="1058">
        <v>5014</v>
      </c>
      <c r="B2365" s="1059" t="s">
        <v>16135</v>
      </c>
      <c r="C2365" s="1060" t="s">
        <v>2352</v>
      </c>
      <c r="D2365" s="1061">
        <v>2.1800000000000002</v>
      </c>
    </row>
    <row r="2366" spans="1:4" x14ac:dyDescent="0.2">
      <c r="A2366" s="1058">
        <v>9152</v>
      </c>
      <c r="B2366" s="1059" t="s">
        <v>17861</v>
      </c>
      <c r="C2366" s="1060" t="s">
        <v>2352</v>
      </c>
      <c r="D2366" s="1061">
        <v>11.73</v>
      </c>
    </row>
    <row r="2367" spans="1:4" x14ac:dyDescent="0.2">
      <c r="A2367" s="1058">
        <v>1671</v>
      </c>
      <c r="B2367" s="1059" t="s">
        <v>13943</v>
      </c>
      <c r="C2367" s="1060" t="s">
        <v>2352</v>
      </c>
      <c r="D2367" s="1061">
        <v>4.5199999999999996</v>
      </c>
    </row>
    <row r="2368" spans="1:4" x14ac:dyDescent="0.2">
      <c r="A2368" s="1058">
        <v>1672</v>
      </c>
      <c r="B2368" s="1059" t="s">
        <v>13944</v>
      </c>
      <c r="C2368" s="1060" t="s">
        <v>2352</v>
      </c>
      <c r="D2368" s="1061">
        <v>11.24</v>
      </c>
    </row>
    <row r="2369" spans="1:4" x14ac:dyDescent="0.2">
      <c r="A2369" s="1058">
        <v>1673</v>
      </c>
      <c r="B2369" s="1059" t="s">
        <v>13945</v>
      </c>
      <c r="C2369" s="1060" t="s">
        <v>2352</v>
      </c>
      <c r="D2369" s="1061">
        <v>7.65</v>
      </c>
    </row>
    <row r="2370" spans="1:4" x14ac:dyDescent="0.2">
      <c r="A2370" s="1058">
        <v>1674</v>
      </c>
      <c r="B2370" s="1059" t="s">
        <v>13946</v>
      </c>
      <c r="C2370" s="1060" t="s">
        <v>2352</v>
      </c>
      <c r="D2370" s="1061">
        <v>11.5</v>
      </c>
    </row>
    <row r="2371" spans="1:4" x14ac:dyDescent="0.2">
      <c r="A2371" s="1058">
        <v>1675</v>
      </c>
      <c r="B2371" s="1059" t="s">
        <v>13947</v>
      </c>
      <c r="C2371" s="1060" t="s">
        <v>2352</v>
      </c>
      <c r="D2371" s="1061">
        <v>8.0500000000000007</v>
      </c>
    </row>
    <row r="2372" spans="1:4" x14ac:dyDescent="0.2">
      <c r="A2372" s="1058">
        <v>9877</v>
      </c>
      <c r="B2372" s="1059" t="s">
        <v>18274</v>
      </c>
      <c r="C2372" s="1060" t="s">
        <v>2352</v>
      </c>
      <c r="D2372" s="1061">
        <v>0.35</v>
      </c>
    </row>
    <row r="2373" spans="1:4" x14ac:dyDescent="0.2">
      <c r="A2373" s="1058">
        <v>11898</v>
      </c>
      <c r="B2373" s="1059" t="s">
        <v>19426</v>
      </c>
      <c r="C2373" s="1060" t="s">
        <v>2352</v>
      </c>
      <c r="D2373" s="1061">
        <v>0.32</v>
      </c>
    </row>
    <row r="2374" spans="1:4" x14ac:dyDescent="0.2">
      <c r="A2374" s="1058">
        <v>6905</v>
      </c>
      <c r="B2374" s="1059" t="s">
        <v>16904</v>
      </c>
      <c r="C2374" s="1060" t="s">
        <v>2352</v>
      </c>
      <c r="D2374" s="1061">
        <v>0.48</v>
      </c>
    </row>
    <row r="2375" spans="1:4" ht="22.5" x14ac:dyDescent="0.2">
      <c r="A2375" s="1058">
        <v>1676</v>
      </c>
      <c r="B2375" s="1059" t="s">
        <v>13948</v>
      </c>
      <c r="C2375" s="1060" t="s">
        <v>2352</v>
      </c>
      <c r="D2375" s="1061">
        <v>0.99</v>
      </c>
    </row>
    <row r="2376" spans="1:4" x14ac:dyDescent="0.2">
      <c r="A2376" s="1058">
        <v>13322</v>
      </c>
      <c r="B2376" s="1059" t="s">
        <v>21229</v>
      </c>
      <c r="C2376" s="1060" t="s">
        <v>2352</v>
      </c>
      <c r="D2376" s="1061">
        <v>0.23</v>
      </c>
    </row>
    <row r="2377" spans="1:4" x14ac:dyDescent="0.2">
      <c r="A2377" s="1058">
        <v>1677</v>
      </c>
      <c r="B2377" s="1059" t="s">
        <v>13949</v>
      </c>
      <c r="C2377" s="1060" t="s">
        <v>2352</v>
      </c>
      <c r="D2377" s="1061">
        <v>5.5</v>
      </c>
    </row>
    <row r="2378" spans="1:4" x14ac:dyDescent="0.2">
      <c r="A2378" s="1058">
        <v>1678</v>
      </c>
      <c r="B2378" s="1059" t="s">
        <v>13950</v>
      </c>
      <c r="C2378" s="1060" t="s">
        <v>2352</v>
      </c>
      <c r="D2378" s="1061">
        <v>5.5</v>
      </c>
    </row>
    <row r="2379" spans="1:4" x14ac:dyDescent="0.2">
      <c r="A2379" s="1058">
        <v>3172</v>
      </c>
      <c r="B2379" s="1059" t="s">
        <v>13950</v>
      </c>
      <c r="C2379" s="1060" t="s">
        <v>30787</v>
      </c>
      <c r="D2379" s="1061">
        <v>5.5</v>
      </c>
    </row>
    <row r="2380" spans="1:4" x14ac:dyDescent="0.2">
      <c r="A2380" s="1058">
        <v>1679</v>
      </c>
      <c r="B2380" s="1059" t="s">
        <v>13951</v>
      </c>
      <c r="C2380" s="1060" t="s">
        <v>2352</v>
      </c>
      <c r="D2380" s="1061">
        <v>11.5</v>
      </c>
    </row>
    <row r="2381" spans="1:4" x14ac:dyDescent="0.2">
      <c r="A2381" s="1058">
        <v>1680</v>
      </c>
      <c r="B2381" s="1059" t="s">
        <v>13952</v>
      </c>
      <c r="C2381" s="1060" t="s">
        <v>2352</v>
      </c>
      <c r="D2381" s="1061">
        <v>13.4</v>
      </c>
    </row>
    <row r="2382" spans="1:4" x14ac:dyDescent="0.2">
      <c r="A2382" s="1058">
        <v>1681</v>
      </c>
      <c r="B2382" s="1059" t="s">
        <v>13953</v>
      </c>
      <c r="C2382" s="1060" t="s">
        <v>2352</v>
      </c>
      <c r="D2382" s="1061">
        <v>11.54</v>
      </c>
    </row>
    <row r="2383" spans="1:4" x14ac:dyDescent="0.2">
      <c r="A2383" s="1058">
        <v>1682</v>
      </c>
      <c r="B2383" s="1059" t="s">
        <v>13954</v>
      </c>
      <c r="C2383" s="1060" t="s">
        <v>2352</v>
      </c>
      <c r="D2383" s="1061">
        <v>23.5</v>
      </c>
    </row>
    <row r="2384" spans="1:4" x14ac:dyDescent="0.2">
      <c r="A2384" s="1058">
        <v>1683</v>
      </c>
      <c r="B2384" s="1059" t="s">
        <v>13955</v>
      </c>
      <c r="C2384" s="1060" t="s">
        <v>2352</v>
      </c>
      <c r="D2384" s="1061">
        <v>23.3</v>
      </c>
    </row>
    <row r="2385" spans="1:4" x14ac:dyDescent="0.2">
      <c r="A2385" s="1058">
        <v>1684</v>
      </c>
      <c r="B2385" s="1059" t="s">
        <v>13956</v>
      </c>
      <c r="C2385" s="1060" t="s">
        <v>2352</v>
      </c>
      <c r="D2385" s="1061">
        <v>16.899999999999999</v>
      </c>
    </row>
    <row r="2386" spans="1:4" x14ac:dyDescent="0.2">
      <c r="A2386" s="1058">
        <v>1685</v>
      </c>
      <c r="B2386" s="1059" t="s">
        <v>13957</v>
      </c>
      <c r="C2386" s="1060" t="s">
        <v>2352</v>
      </c>
      <c r="D2386" s="1061">
        <v>23.35</v>
      </c>
    </row>
    <row r="2387" spans="1:4" x14ac:dyDescent="0.2">
      <c r="A2387" s="1058">
        <v>1686</v>
      </c>
      <c r="B2387" s="1059" t="s">
        <v>13958</v>
      </c>
      <c r="C2387" s="1060" t="s">
        <v>2352</v>
      </c>
      <c r="D2387" s="1061">
        <v>20.68</v>
      </c>
    </row>
    <row r="2388" spans="1:4" ht="22.5" x14ac:dyDescent="0.2">
      <c r="A2388" s="1058">
        <v>1687</v>
      </c>
      <c r="B2388" s="1059" t="s">
        <v>13959</v>
      </c>
      <c r="C2388" s="1060" t="s">
        <v>2352</v>
      </c>
      <c r="D2388" s="1061">
        <v>0.68</v>
      </c>
    </row>
    <row r="2389" spans="1:4" x14ac:dyDescent="0.2">
      <c r="A2389" s="1058">
        <v>7865</v>
      </c>
      <c r="B2389" s="1059" t="s">
        <v>17259</v>
      </c>
      <c r="C2389" s="1060" t="s">
        <v>2352</v>
      </c>
      <c r="D2389" s="1061">
        <v>5.51</v>
      </c>
    </row>
    <row r="2390" spans="1:4" x14ac:dyDescent="0.2">
      <c r="A2390" s="1058">
        <v>7871</v>
      </c>
      <c r="B2390" s="1059" t="s">
        <v>17265</v>
      </c>
      <c r="C2390" s="1060" t="s">
        <v>2397</v>
      </c>
      <c r="D2390" s="1061">
        <v>6.24</v>
      </c>
    </row>
    <row r="2391" spans="1:4" x14ac:dyDescent="0.2">
      <c r="A2391" s="1058">
        <v>10259</v>
      </c>
      <c r="B2391" s="1059" t="s">
        <v>18423</v>
      </c>
      <c r="C2391" s="1060" t="s">
        <v>2352</v>
      </c>
      <c r="D2391" s="1061">
        <v>0.15</v>
      </c>
    </row>
    <row r="2392" spans="1:4" x14ac:dyDescent="0.2">
      <c r="A2392" s="1058">
        <v>7659</v>
      </c>
      <c r="B2392" s="1059" t="s">
        <v>17221</v>
      </c>
      <c r="C2392" s="1060" t="s">
        <v>2352</v>
      </c>
      <c r="D2392" s="1061">
        <v>0.48</v>
      </c>
    </row>
    <row r="2393" spans="1:4" x14ac:dyDescent="0.2">
      <c r="A2393" s="1058">
        <v>12530</v>
      </c>
      <c r="B2393" s="1059" t="s">
        <v>19806</v>
      </c>
      <c r="C2393" s="1060" t="s">
        <v>30787</v>
      </c>
      <c r="D2393" s="1061">
        <v>1.89</v>
      </c>
    </row>
    <row r="2394" spans="1:4" x14ac:dyDescent="0.2">
      <c r="A2394" s="1058">
        <v>6904</v>
      </c>
      <c r="B2394" s="1059" t="s">
        <v>16903</v>
      </c>
      <c r="C2394" s="1060" t="s">
        <v>30787</v>
      </c>
      <c r="D2394" s="1061">
        <v>0.74</v>
      </c>
    </row>
    <row r="2395" spans="1:4" x14ac:dyDescent="0.2">
      <c r="A2395" s="1058">
        <v>9171</v>
      </c>
      <c r="B2395" s="1059" t="s">
        <v>17875</v>
      </c>
      <c r="C2395" s="1060" t="s">
        <v>2397</v>
      </c>
      <c r="D2395" s="1061">
        <v>4.29</v>
      </c>
    </row>
    <row r="2396" spans="1:4" x14ac:dyDescent="0.2">
      <c r="A2396" s="1058">
        <v>4786</v>
      </c>
      <c r="B2396" s="1059" t="s">
        <v>15956</v>
      </c>
      <c r="C2396" s="1060" t="s">
        <v>2397</v>
      </c>
      <c r="D2396" s="1061">
        <v>9.56</v>
      </c>
    </row>
    <row r="2397" spans="1:4" x14ac:dyDescent="0.2">
      <c r="A2397" s="1058">
        <v>1688</v>
      </c>
      <c r="B2397" s="1059" t="s">
        <v>13960</v>
      </c>
      <c r="C2397" s="1060" t="s">
        <v>2352</v>
      </c>
      <c r="D2397" s="1061">
        <v>0.81</v>
      </c>
    </row>
    <row r="2398" spans="1:4" x14ac:dyDescent="0.2">
      <c r="A2398" s="1058">
        <v>7884</v>
      </c>
      <c r="B2398" s="1059" t="s">
        <v>17270</v>
      </c>
      <c r="C2398" s="1060" t="s">
        <v>2352</v>
      </c>
      <c r="D2398" s="1061">
        <v>1.56</v>
      </c>
    </row>
    <row r="2399" spans="1:4" x14ac:dyDescent="0.2">
      <c r="A2399" s="1058">
        <v>4683</v>
      </c>
      <c r="B2399" s="1059" t="s">
        <v>15886</v>
      </c>
      <c r="C2399" s="1060" t="s">
        <v>2352</v>
      </c>
      <c r="D2399" s="1061">
        <v>0.67</v>
      </c>
    </row>
    <row r="2400" spans="1:4" x14ac:dyDescent="0.2">
      <c r="A2400" s="1058">
        <v>1689</v>
      </c>
      <c r="B2400" s="1059" t="s">
        <v>13961</v>
      </c>
      <c r="C2400" s="1060" t="s">
        <v>2397</v>
      </c>
      <c r="D2400" s="1061">
        <v>0.96</v>
      </c>
    </row>
    <row r="2401" spans="1:4" x14ac:dyDescent="0.2">
      <c r="A2401" s="1058">
        <v>1690</v>
      </c>
      <c r="B2401" s="1059" t="s">
        <v>13962</v>
      </c>
      <c r="C2401" s="1060" t="s">
        <v>2352</v>
      </c>
      <c r="D2401" s="1061">
        <v>3.83</v>
      </c>
    </row>
    <row r="2402" spans="1:4" x14ac:dyDescent="0.2">
      <c r="A2402" s="1058">
        <v>6903</v>
      </c>
      <c r="B2402" s="1059" t="s">
        <v>16902</v>
      </c>
      <c r="C2402" s="1060" t="s">
        <v>2352</v>
      </c>
      <c r="D2402" s="1061">
        <v>0.41</v>
      </c>
    </row>
    <row r="2403" spans="1:4" x14ac:dyDescent="0.2">
      <c r="A2403" s="1058">
        <v>12355</v>
      </c>
      <c r="B2403" s="1059" t="s">
        <v>19706</v>
      </c>
      <c r="C2403" s="1060" t="s">
        <v>2352</v>
      </c>
      <c r="D2403" s="1061">
        <v>0.82</v>
      </c>
    </row>
    <row r="2404" spans="1:4" ht="22.5" x14ac:dyDescent="0.2">
      <c r="A2404" s="1058">
        <v>9708</v>
      </c>
      <c r="B2404" s="1059" t="s">
        <v>18193</v>
      </c>
      <c r="C2404" s="1060" t="s">
        <v>2352</v>
      </c>
      <c r="D2404" s="1061">
        <v>0.4</v>
      </c>
    </row>
    <row r="2405" spans="1:4" x14ac:dyDescent="0.2">
      <c r="A2405" s="1058">
        <v>3455</v>
      </c>
      <c r="B2405" s="1059" t="s">
        <v>15092</v>
      </c>
      <c r="C2405" s="1060" t="s">
        <v>2352</v>
      </c>
      <c r="D2405" s="1061">
        <v>11.54</v>
      </c>
    </row>
    <row r="2406" spans="1:4" x14ac:dyDescent="0.2">
      <c r="A2406" s="1058">
        <v>3456</v>
      </c>
      <c r="B2406" s="1059" t="s">
        <v>15093</v>
      </c>
      <c r="C2406" s="1060" t="s">
        <v>2352</v>
      </c>
      <c r="D2406" s="1061">
        <v>13.47</v>
      </c>
    </row>
    <row r="2407" spans="1:4" x14ac:dyDescent="0.2">
      <c r="A2407" s="1058">
        <v>3457</v>
      </c>
      <c r="B2407" s="1059" t="s">
        <v>15094</v>
      </c>
      <c r="C2407" s="1060" t="s">
        <v>2352</v>
      </c>
      <c r="D2407" s="1061">
        <v>21.55</v>
      </c>
    </row>
    <row r="2408" spans="1:4" x14ac:dyDescent="0.2">
      <c r="A2408" s="1058">
        <v>1691</v>
      </c>
      <c r="B2408" s="1059" t="s">
        <v>13963</v>
      </c>
      <c r="C2408" s="1060" t="s">
        <v>2352</v>
      </c>
      <c r="D2408" s="1061">
        <v>0.68</v>
      </c>
    </row>
    <row r="2409" spans="1:4" x14ac:dyDescent="0.2">
      <c r="A2409" s="1058">
        <v>7844</v>
      </c>
      <c r="B2409" s="1059" t="s">
        <v>17249</v>
      </c>
      <c r="C2409" s="1060" t="s">
        <v>2352</v>
      </c>
      <c r="D2409" s="1061">
        <v>23.69</v>
      </c>
    </row>
    <row r="2410" spans="1:4" x14ac:dyDescent="0.2">
      <c r="A2410" s="1058">
        <v>1666</v>
      </c>
      <c r="B2410" s="1059" t="s">
        <v>13938</v>
      </c>
      <c r="C2410" s="1060" t="s">
        <v>2397</v>
      </c>
      <c r="D2410" s="1061">
        <v>1.39</v>
      </c>
    </row>
    <row r="2411" spans="1:4" x14ac:dyDescent="0.2">
      <c r="A2411" s="1058">
        <v>1692</v>
      </c>
      <c r="B2411" s="1059" t="s">
        <v>13964</v>
      </c>
      <c r="C2411" s="1060" t="s">
        <v>2352</v>
      </c>
      <c r="D2411" s="1061">
        <v>12</v>
      </c>
    </row>
    <row r="2412" spans="1:4" x14ac:dyDescent="0.2">
      <c r="A2412" s="1058">
        <v>1693</v>
      </c>
      <c r="B2412" s="1059" t="s">
        <v>13965</v>
      </c>
      <c r="C2412" s="1060" t="s">
        <v>2352</v>
      </c>
      <c r="D2412" s="1061">
        <v>20.55</v>
      </c>
    </row>
    <row r="2413" spans="1:4" x14ac:dyDescent="0.2">
      <c r="A2413" s="1058">
        <v>1694</v>
      </c>
      <c r="B2413" s="1059" t="s">
        <v>13966</v>
      </c>
      <c r="C2413" s="1060" t="s">
        <v>2352</v>
      </c>
      <c r="D2413" s="1061">
        <v>13.54</v>
      </c>
    </row>
    <row r="2414" spans="1:4" x14ac:dyDescent="0.2">
      <c r="A2414" s="1058">
        <v>1695</v>
      </c>
      <c r="B2414" s="1059" t="s">
        <v>13967</v>
      </c>
      <c r="C2414" s="1060" t="s">
        <v>2352</v>
      </c>
      <c r="D2414" s="1061">
        <v>25</v>
      </c>
    </row>
    <row r="2415" spans="1:4" x14ac:dyDescent="0.2">
      <c r="A2415" s="1058">
        <v>1696</v>
      </c>
      <c r="B2415" s="1059" t="s">
        <v>13968</v>
      </c>
      <c r="C2415" s="1060" t="s">
        <v>2352</v>
      </c>
      <c r="D2415" s="1061">
        <v>17.89</v>
      </c>
    </row>
    <row r="2416" spans="1:4" x14ac:dyDescent="0.2">
      <c r="A2416" s="1058">
        <v>1697</v>
      </c>
      <c r="B2416" s="1059" t="s">
        <v>13969</v>
      </c>
      <c r="C2416" s="1060" t="s">
        <v>2352</v>
      </c>
      <c r="D2416" s="1061">
        <v>20.29</v>
      </c>
    </row>
    <row r="2417" spans="1:4" x14ac:dyDescent="0.2">
      <c r="A2417" s="1058">
        <v>1698</v>
      </c>
      <c r="B2417" s="1059" t="s">
        <v>13970</v>
      </c>
      <c r="C2417" s="1060" t="s">
        <v>2352</v>
      </c>
      <c r="D2417" s="1061">
        <v>26.5</v>
      </c>
    </row>
    <row r="2418" spans="1:4" x14ac:dyDescent="0.2">
      <c r="A2418" s="1058">
        <v>1699</v>
      </c>
      <c r="B2418" s="1059" t="s">
        <v>13971</v>
      </c>
      <c r="C2418" s="1060" t="s">
        <v>2352</v>
      </c>
      <c r="D2418" s="1061">
        <v>26.5</v>
      </c>
    </row>
    <row r="2419" spans="1:4" x14ac:dyDescent="0.2">
      <c r="A2419" s="1058">
        <v>1700</v>
      </c>
      <c r="B2419" s="1059" t="s">
        <v>13972</v>
      </c>
      <c r="C2419" s="1060" t="s">
        <v>2352</v>
      </c>
      <c r="D2419" s="1061">
        <v>41.95</v>
      </c>
    </row>
    <row r="2420" spans="1:4" x14ac:dyDescent="0.2">
      <c r="A2420" s="1058">
        <v>4632</v>
      </c>
      <c r="B2420" s="1059" t="s">
        <v>15853</v>
      </c>
      <c r="C2420" s="1060" t="s">
        <v>2352</v>
      </c>
      <c r="D2420" s="1061">
        <v>22.75</v>
      </c>
    </row>
    <row r="2421" spans="1:4" x14ac:dyDescent="0.2">
      <c r="A2421" s="1058">
        <v>4631</v>
      </c>
      <c r="B2421" s="1059" t="s">
        <v>15852</v>
      </c>
      <c r="C2421" s="1060" t="s">
        <v>2352</v>
      </c>
      <c r="D2421" s="1061">
        <v>13.54</v>
      </c>
    </row>
    <row r="2422" spans="1:4" ht="22.5" x14ac:dyDescent="0.2">
      <c r="A2422" s="1058">
        <v>9309</v>
      </c>
      <c r="B2422" s="1059" t="s">
        <v>17958</v>
      </c>
      <c r="C2422" s="1060" t="s">
        <v>2352</v>
      </c>
      <c r="D2422" s="1061">
        <v>3.3</v>
      </c>
    </row>
    <row r="2423" spans="1:4" x14ac:dyDescent="0.2">
      <c r="A2423" s="1058">
        <v>10634</v>
      </c>
      <c r="B2423" s="1059" t="s">
        <v>18707</v>
      </c>
      <c r="C2423" s="1060" t="s">
        <v>2352</v>
      </c>
      <c r="D2423" s="1061">
        <v>12.3</v>
      </c>
    </row>
    <row r="2424" spans="1:4" x14ac:dyDescent="0.2">
      <c r="A2424" s="1058">
        <v>9878</v>
      </c>
      <c r="B2424" s="1059" t="s">
        <v>18275</v>
      </c>
      <c r="C2424" s="1060" t="s">
        <v>2352</v>
      </c>
      <c r="D2424" s="1061">
        <v>0.35</v>
      </c>
    </row>
    <row r="2425" spans="1:4" ht="22.5" x14ac:dyDescent="0.2">
      <c r="A2425" s="1058">
        <v>9714</v>
      </c>
      <c r="B2425" s="1059" t="s">
        <v>18199</v>
      </c>
      <c r="C2425" s="1060" t="s">
        <v>2352</v>
      </c>
      <c r="D2425" s="1061">
        <v>1.43</v>
      </c>
    </row>
    <row r="2426" spans="1:4" x14ac:dyDescent="0.2">
      <c r="A2426" s="1058">
        <v>4423</v>
      </c>
      <c r="B2426" s="1059" t="s">
        <v>15760</v>
      </c>
      <c r="C2426" s="1060" t="s">
        <v>2352</v>
      </c>
      <c r="D2426" s="1061">
        <v>2.0699999999999998</v>
      </c>
    </row>
    <row r="2427" spans="1:4" ht="22.5" x14ac:dyDescent="0.2">
      <c r="A2427" s="1058">
        <v>13450</v>
      </c>
      <c r="B2427" s="1059" t="s">
        <v>21655</v>
      </c>
      <c r="C2427" s="1060" t="s">
        <v>2352</v>
      </c>
      <c r="D2427" s="1061">
        <v>1.18</v>
      </c>
    </row>
    <row r="2428" spans="1:4" x14ac:dyDescent="0.2">
      <c r="A2428" s="1058">
        <v>4531</v>
      </c>
      <c r="B2428" s="1059" t="s">
        <v>15822</v>
      </c>
      <c r="C2428" s="1060" t="s">
        <v>2352</v>
      </c>
      <c r="D2428" s="1061">
        <v>50.22</v>
      </c>
    </row>
    <row r="2429" spans="1:4" x14ac:dyDescent="0.2">
      <c r="A2429" s="1058">
        <v>2276</v>
      </c>
      <c r="B2429" s="1059" t="s">
        <v>14417</v>
      </c>
      <c r="C2429" s="1060" t="s">
        <v>2974</v>
      </c>
      <c r="D2429" s="1061">
        <v>10.61</v>
      </c>
    </row>
    <row r="2430" spans="1:4" x14ac:dyDescent="0.2">
      <c r="A2430" s="1058">
        <v>2277</v>
      </c>
      <c r="B2430" s="1059" t="s">
        <v>14418</v>
      </c>
      <c r="C2430" s="1060" t="s">
        <v>2974</v>
      </c>
      <c r="D2430" s="1061">
        <v>34.01</v>
      </c>
    </row>
    <row r="2431" spans="1:4" x14ac:dyDescent="0.2">
      <c r="A2431" s="1058">
        <v>7845</v>
      </c>
      <c r="B2431" s="1059" t="s">
        <v>17250</v>
      </c>
      <c r="C2431" s="1060" t="s">
        <v>2352</v>
      </c>
      <c r="D2431" s="1061">
        <v>1.31</v>
      </c>
    </row>
    <row r="2432" spans="1:4" x14ac:dyDescent="0.2">
      <c r="A2432" s="1058">
        <v>4684</v>
      </c>
      <c r="B2432" s="1059" t="s">
        <v>15887</v>
      </c>
      <c r="C2432" s="1060" t="s">
        <v>2352</v>
      </c>
      <c r="D2432" s="1061">
        <v>0.14000000000000001</v>
      </c>
    </row>
    <row r="2433" spans="1:4" x14ac:dyDescent="0.2">
      <c r="A2433" s="1058">
        <v>7846</v>
      </c>
      <c r="B2433" s="1059" t="s">
        <v>17251</v>
      </c>
      <c r="C2433" s="1060" t="s">
        <v>2352</v>
      </c>
      <c r="D2433" s="1061">
        <v>0.78</v>
      </c>
    </row>
    <row r="2434" spans="1:4" x14ac:dyDescent="0.2">
      <c r="A2434" s="1058">
        <v>8451</v>
      </c>
      <c r="B2434" s="1059" t="s">
        <v>17513</v>
      </c>
      <c r="C2434" s="1060" t="s">
        <v>2352</v>
      </c>
      <c r="D2434" s="1061">
        <v>2.79</v>
      </c>
    </row>
    <row r="2435" spans="1:4" x14ac:dyDescent="0.2">
      <c r="A2435" s="1058">
        <v>1803</v>
      </c>
      <c r="B2435" s="1059" t="s">
        <v>14047</v>
      </c>
      <c r="C2435" s="1060" t="s">
        <v>2352</v>
      </c>
      <c r="D2435" s="1061">
        <v>14.2</v>
      </c>
    </row>
    <row r="2436" spans="1:4" ht="22.5" x14ac:dyDescent="0.2">
      <c r="A2436" s="1058">
        <v>10110</v>
      </c>
      <c r="B2436" s="1059" t="s">
        <v>10884</v>
      </c>
      <c r="C2436" s="1060" t="s">
        <v>2352</v>
      </c>
      <c r="D2436" s="1061">
        <v>186.32</v>
      </c>
    </row>
    <row r="2437" spans="1:4" ht="22.5" x14ac:dyDescent="0.2">
      <c r="A2437" s="1058">
        <v>7077</v>
      </c>
      <c r="B2437" s="1059" t="s">
        <v>9507</v>
      </c>
      <c r="C2437" s="1060" t="s">
        <v>2352</v>
      </c>
      <c r="D2437" s="1061">
        <v>733.1</v>
      </c>
    </row>
    <row r="2438" spans="1:4" x14ac:dyDescent="0.2">
      <c r="A2438" s="1058">
        <v>8214</v>
      </c>
      <c r="B2438" s="1059" t="s">
        <v>17414</v>
      </c>
      <c r="C2438" s="1060" t="s">
        <v>2352</v>
      </c>
      <c r="D2438" s="1061">
        <v>0.1</v>
      </c>
    </row>
    <row r="2439" spans="1:4" ht="22.5" x14ac:dyDescent="0.2">
      <c r="A2439" s="1058">
        <v>13807</v>
      </c>
      <c r="B2439" s="1059" t="s">
        <v>30927</v>
      </c>
      <c r="C2439" s="1060" t="s">
        <v>2352</v>
      </c>
      <c r="D2439" s="1061">
        <v>202.54</v>
      </c>
    </row>
    <row r="2440" spans="1:4" x14ac:dyDescent="0.2">
      <c r="A2440" s="1058">
        <v>12511</v>
      </c>
      <c r="B2440" s="1059" t="s">
        <v>19793</v>
      </c>
      <c r="C2440" s="1060" t="s">
        <v>2352</v>
      </c>
      <c r="D2440" s="1061">
        <v>20.96</v>
      </c>
    </row>
    <row r="2441" spans="1:4" x14ac:dyDescent="0.2">
      <c r="A2441" s="1058">
        <v>13424</v>
      </c>
      <c r="B2441" s="1059" t="s">
        <v>21640</v>
      </c>
      <c r="C2441" s="1060" t="s">
        <v>2352</v>
      </c>
      <c r="D2441" s="1061">
        <v>45.58</v>
      </c>
    </row>
    <row r="2442" spans="1:4" x14ac:dyDescent="0.2">
      <c r="A2442" s="1058">
        <v>1992</v>
      </c>
      <c r="B2442" s="1059" t="s">
        <v>14192</v>
      </c>
      <c r="C2442" s="1060" t="s">
        <v>2352</v>
      </c>
      <c r="D2442" s="1061">
        <v>4.6399999999999997</v>
      </c>
    </row>
    <row r="2443" spans="1:4" x14ac:dyDescent="0.2">
      <c r="A2443" s="1058">
        <v>1993</v>
      </c>
      <c r="B2443" s="1059" t="s">
        <v>14193</v>
      </c>
      <c r="C2443" s="1060" t="s">
        <v>2352</v>
      </c>
      <c r="D2443" s="1061">
        <v>31.26</v>
      </c>
    </row>
    <row r="2444" spans="1:4" x14ac:dyDescent="0.2">
      <c r="A2444" s="1058">
        <v>8855</v>
      </c>
      <c r="B2444" s="1059" t="s">
        <v>17683</v>
      </c>
      <c r="C2444" s="1060" t="s">
        <v>2352</v>
      </c>
      <c r="D2444" s="1061">
        <v>60.88</v>
      </c>
    </row>
    <row r="2445" spans="1:4" x14ac:dyDescent="0.2">
      <c r="A2445" s="1058">
        <v>2262</v>
      </c>
      <c r="B2445" s="1059" t="s">
        <v>14404</v>
      </c>
      <c r="C2445" s="1060" t="s">
        <v>2352</v>
      </c>
      <c r="D2445" s="1061">
        <v>528.14</v>
      </c>
    </row>
    <row r="2446" spans="1:4" x14ac:dyDescent="0.2">
      <c r="A2446" s="1058">
        <v>2263</v>
      </c>
      <c r="B2446" s="1059" t="s">
        <v>14405</v>
      </c>
      <c r="C2446" s="1060" t="s">
        <v>2352</v>
      </c>
      <c r="D2446" s="1061">
        <v>1539.1</v>
      </c>
    </row>
    <row r="2447" spans="1:4" x14ac:dyDescent="0.2">
      <c r="A2447" s="1058">
        <v>4505</v>
      </c>
      <c r="B2447" s="1059" t="s">
        <v>15803</v>
      </c>
      <c r="C2447" s="1060" t="s">
        <v>2352</v>
      </c>
      <c r="D2447" s="1061">
        <v>234</v>
      </c>
    </row>
    <row r="2448" spans="1:4" ht="22.5" x14ac:dyDescent="0.2">
      <c r="A2448" s="1058">
        <v>12483</v>
      </c>
      <c r="B2448" s="1059" t="s">
        <v>19776</v>
      </c>
      <c r="C2448" s="1060" t="s">
        <v>2352</v>
      </c>
      <c r="D2448" s="1061">
        <v>11.09</v>
      </c>
    </row>
    <row r="2449" spans="1:4" ht="22.5" x14ac:dyDescent="0.2">
      <c r="A2449" s="1058">
        <v>4302</v>
      </c>
      <c r="B2449" s="1059" t="s">
        <v>15687</v>
      </c>
      <c r="C2449" s="1060" t="s">
        <v>2352</v>
      </c>
      <c r="D2449" s="1061">
        <v>34.049999999999997</v>
      </c>
    </row>
    <row r="2450" spans="1:4" x14ac:dyDescent="0.2">
      <c r="A2450" s="1058">
        <v>2406</v>
      </c>
      <c r="B2450" s="1059" t="s">
        <v>14540</v>
      </c>
      <c r="C2450" s="1060" t="s">
        <v>2352</v>
      </c>
      <c r="D2450" s="1061">
        <v>19.899999999999999</v>
      </c>
    </row>
    <row r="2451" spans="1:4" x14ac:dyDescent="0.2">
      <c r="A2451" s="1058">
        <v>2407</v>
      </c>
      <c r="B2451" s="1059" t="s">
        <v>14541</v>
      </c>
      <c r="C2451" s="1060" t="s">
        <v>2352</v>
      </c>
      <c r="D2451" s="1061">
        <v>73.819999999999993</v>
      </c>
    </row>
    <row r="2452" spans="1:4" x14ac:dyDescent="0.2">
      <c r="A2452" s="1058">
        <v>12501</v>
      </c>
      <c r="B2452" s="1059" t="s">
        <v>19785</v>
      </c>
      <c r="C2452" s="1060" t="s">
        <v>2352</v>
      </c>
      <c r="D2452" s="1061">
        <v>37.22</v>
      </c>
    </row>
    <row r="2453" spans="1:4" x14ac:dyDescent="0.2">
      <c r="A2453" s="1058">
        <v>683</v>
      </c>
      <c r="B2453" s="1059" t="s">
        <v>13210</v>
      </c>
      <c r="C2453" s="1060" t="s">
        <v>2352</v>
      </c>
      <c r="D2453" s="1061">
        <v>0.24</v>
      </c>
    </row>
    <row r="2454" spans="1:4" x14ac:dyDescent="0.2">
      <c r="A2454" s="1058">
        <v>148</v>
      </c>
      <c r="B2454" s="1059" t="s">
        <v>12839</v>
      </c>
      <c r="C2454" s="1060" t="s">
        <v>2352</v>
      </c>
      <c r="D2454" s="1061">
        <v>224</v>
      </c>
    </row>
    <row r="2455" spans="1:4" x14ac:dyDescent="0.2">
      <c r="A2455" s="1058">
        <v>11272</v>
      </c>
      <c r="B2455" s="1059" t="s">
        <v>19041</v>
      </c>
      <c r="C2455" s="1060" t="s">
        <v>2352</v>
      </c>
      <c r="D2455" s="1061">
        <v>92.78</v>
      </c>
    </row>
    <row r="2456" spans="1:4" x14ac:dyDescent="0.2">
      <c r="A2456" s="1058">
        <v>11240</v>
      </c>
      <c r="B2456" s="1059" t="s">
        <v>19012</v>
      </c>
      <c r="C2456" s="1060" t="s">
        <v>2352</v>
      </c>
      <c r="D2456" s="1061">
        <v>43.9</v>
      </c>
    </row>
    <row r="2457" spans="1:4" x14ac:dyDescent="0.2">
      <c r="A2457" s="1058">
        <v>11275</v>
      </c>
      <c r="B2457" s="1059" t="s">
        <v>19044</v>
      </c>
      <c r="C2457" s="1060" t="s">
        <v>2352</v>
      </c>
      <c r="D2457" s="1061">
        <v>56.13</v>
      </c>
    </row>
    <row r="2458" spans="1:4" ht="22.5" x14ac:dyDescent="0.2">
      <c r="A2458" s="1058">
        <v>11277</v>
      </c>
      <c r="B2458" s="1059" t="s">
        <v>19046</v>
      </c>
      <c r="C2458" s="1060" t="s">
        <v>2352</v>
      </c>
      <c r="D2458" s="1061">
        <v>99.76</v>
      </c>
    </row>
    <row r="2459" spans="1:4" ht="45" x14ac:dyDescent="0.2">
      <c r="A2459" s="1058">
        <v>11276</v>
      </c>
      <c r="B2459" s="1059" t="s">
        <v>19045</v>
      </c>
      <c r="C2459" s="1060" t="s">
        <v>2352</v>
      </c>
      <c r="D2459" s="1061">
        <v>61.77</v>
      </c>
    </row>
    <row r="2460" spans="1:4" x14ac:dyDescent="0.2">
      <c r="A2460" s="1058">
        <v>11278</v>
      </c>
      <c r="B2460" s="1059" t="s">
        <v>19047</v>
      </c>
      <c r="C2460" s="1060" t="s">
        <v>2352</v>
      </c>
      <c r="D2460" s="1061">
        <v>34</v>
      </c>
    </row>
    <row r="2461" spans="1:4" ht="22.5" x14ac:dyDescent="0.2">
      <c r="A2461" s="1058">
        <v>11279</v>
      </c>
      <c r="B2461" s="1059" t="s">
        <v>19048</v>
      </c>
      <c r="C2461" s="1060" t="s">
        <v>2352</v>
      </c>
      <c r="D2461" s="1061">
        <v>80.209999999999994</v>
      </c>
    </row>
    <row r="2462" spans="1:4" x14ac:dyDescent="0.2">
      <c r="A2462" s="1058">
        <v>11241</v>
      </c>
      <c r="B2462" s="1059" t="s">
        <v>19013</v>
      </c>
      <c r="C2462" s="1060" t="s">
        <v>2352</v>
      </c>
      <c r="D2462" s="1061">
        <v>144</v>
      </c>
    </row>
    <row r="2463" spans="1:4" x14ac:dyDescent="0.2">
      <c r="A2463" s="1058">
        <v>10580</v>
      </c>
      <c r="B2463" s="1059" t="s">
        <v>18659</v>
      </c>
      <c r="C2463" s="1060" t="s">
        <v>4523</v>
      </c>
      <c r="D2463" s="1061">
        <v>0.02</v>
      </c>
    </row>
    <row r="2464" spans="1:4" x14ac:dyDescent="0.2">
      <c r="A2464" s="1058">
        <v>10581</v>
      </c>
      <c r="B2464" s="1059" t="s">
        <v>18660</v>
      </c>
      <c r="C2464" s="1060" t="s">
        <v>4523</v>
      </c>
      <c r="D2464" s="1061">
        <v>0.26</v>
      </c>
    </row>
    <row r="2465" spans="1:4" x14ac:dyDescent="0.2">
      <c r="A2465" s="1058">
        <v>10582</v>
      </c>
      <c r="B2465" s="1059" t="s">
        <v>18661</v>
      </c>
      <c r="C2465" s="1060" t="s">
        <v>4523</v>
      </c>
      <c r="D2465" s="1061">
        <v>0.03</v>
      </c>
    </row>
    <row r="2466" spans="1:4" x14ac:dyDescent="0.2">
      <c r="A2466" s="1058">
        <v>10584</v>
      </c>
      <c r="B2466" s="1059" t="s">
        <v>18663</v>
      </c>
      <c r="C2466" s="1060" t="s">
        <v>4523</v>
      </c>
      <c r="D2466" s="1061">
        <v>0.11</v>
      </c>
    </row>
    <row r="2467" spans="1:4" x14ac:dyDescent="0.2">
      <c r="A2467" s="1058">
        <v>10778</v>
      </c>
      <c r="B2467" s="1059" t="s">
        <v>18788</v>
      </c>
      <c r="C2467" s="1060" t="s">
        <v>4523</v>
      </c>
      <c r="D2467" s="1061">
        <v>0.03</v>
      </c>
    </row>
    <row r="2468" spans="1:4" x14ac:dyDescent="0.2">
      <c r="A2468" s="1058">
        <v>10591</v>
      </c>
      <c r="B2468" s="1059" t="s">
        <v>18670</v>
      </c>
      <c r="C2468" s="1060" t="s">
        <v>4523</v>
      </c>
      <c r="D2468" s="1061">
        <v>0.03</v>
      </c>
    </row>
    <row r="2469" spans="1:4" x14ac:dyDescent="0.2">
      <c r="A2469" s="1058">
        <v>10590</v>
      </c>
      <c r="B2469" s="1059" t="s">
        <v>18669</v>
      </c>
      <c r="C2469" s="1060" t="s">
        <v>4523</v>
      </c>
      <c r="D2469" s="1061">
        <v>0.03</v>
      </c>
    </row>
    <row r="2470" spans="1:4" x14ac:dyDescent="0.2">
      <c r="A2470" s="1058">
        <v>10589</v>
      </c>
      <c r="B2470" s="1059" t="s">
        <v>18668</v>
      </c>
      <c r="C2470" s="1060" t="s">
        <v>4523</v>
      </c>
      <c r="D2470" s="1061">
        <v>0.03</v>
      </c>
    </row>
    <row r="2471" spans="1:4" x14ac:dyDescent="0.2">
      <c r="A2471" s="1058">
        <v>10587</v>
      </c>
      <c r="B2471" s="1059" t="s">
        <v>18666</v>
      </c>
      <c r="C2471" s="1060" t="s">
        <v>4523</v>
      </c>
      <c r="D2471" s="1061">
        <v>0.03</v>
      </c>
    </row>
    <row r="2472" spans="1:4" x14ac:dyDescent="0.2">
      <c r="A2472" s="1058">
        <v>10588</v>
      </c>
      <c r="B2472" s="1059" t="s">
        <v>18667</v>
      </c>
      <c r="C2472" s="1060" t="s">
        <v>4523</v>
      </c>
      <c r="D2472" s="1061">
        <v>0.03</v>
      </c>
    </row>
    <row r="2473" spans="1:4" x14ac:dyDescent="0.2">
      <c r="A2473" s="1058">
        <v>10585</v>
      </c>
      <c r="B2473" s="1059" t="s">
        <v>18664</v>
      </c>
      <c r="C2473" s="1060" t="s">
        <v>2352</v>
      </c>
      <c r="D2473" s="1061">
        <v>21.25</v>
      </c>
    </row>
    <row r="2474" spans="1:4" x14ac:dyDescent="0.2">
      <c r="A2474" s="1058">
        <v>11281</v>
      </c>
      <c r="B2474" s="1059" t="s">
        <v>19050</v>
      </c>
      <c r="C2474" s="1060" t="s">
        <v>2352</v>
      </c>
      <c r="D2474" s="1061">
        <v>279.89</v>
      </c>
    </row>
    <row r="2475" spans="1:4" x14ac:dyDescent="0.2">
      <c r="A2475" s="1058">
        <v>4180</v>
      </c>
      <c r="B2475" s="1059" t="s">
        <v>15614</v>
      </c>
      <c r="C2475" s="1060" t="s">
        <v>4527</v>
      </c>
      <c r="D2475" s="1061">
        <v>40.049999999999997</v>
      </c>
    </row>
    <row r="2476" spans="1:4" x14ac:dyDescent="0.2">
      <c r="A2476" s="1058">
        <v>4177</v>
      </c>
      <c r="B2476" s="1059" t="s">
        <v>15611</v>
      </c>
      <c r="C2476" s="1060" t="s">
        <v>2352</v>
      </c>
      <c r="D2476" s="1061">
        <v>13.99</v>
      </c>
    </row>
    <row r="2477" spans="1:4" x14ac:dyDescent="0.2">
      <c r="A2477" s="1058">
        <v>11425</v>
      </c>
      <c r="B2477" s="1059" t="s">
        <v>19126</v>
      </c>
      <c r="C2477" s="1060" t="s">
        <v>2352</v>
      </c>
      <c r="D2477" s="1061">
        <v>18.489999999999998</v>
      </c>
    </row>
    <row r="2478" spans="1:4" x14ac:dyDescent="0.2">
      <c r="A2478" s="1058">
        <v>10787</v>
      </c>
      <c r="B2478" s="1059" t="s">
        <v>18794</v>
      </c>
      <c r="C2478" s="1060" t="s">
        <v>2352</v>
      </c>
      <c r="D2478" s="1061">
        <v>169.5</v>
      </c>
    </row>
    <row r="2479" spans="1:4" x14ac:dyDescent="0.2">
      <c r="A2479" s="1058">
        <v>11284</v>
      </c>
      <c r="B2479" s="1059" t="s">
        <v>19053</v>
      </c>
      <c r="C2479" s="1060" t="s">
        <v>2352</v>
      </c>
      <c r="D2479" s="1061">
        <v>105.73</v>
      </c>
    </row>
    <row r="2480" spans="1:4" x14ac:dyDescent="0.2">
      <c r="A2480" s="1058">
        <v>11468</v>
      </c>
      <c r="B2480" s="1059" t="s">
        <v>19165</v>
      </c>
      <c r="C2480" s="1060" t="s">
        <v>2352</v>
      </c>
      <c r="D2480" s="1061">
        <v>3.4</v>
      </c>
    </row>
    <row r="2481" spans="1:4" x14ac:dyDescent="0.2">
      <c r="A2481" s="1058">
        <v>10579</v>
      </c>
      <c r="B2481" s="1059" t="s">
        <v>18658</v>
      </c>
      <c r="C2481" s="1060" t="s">
        <v>2352</v>
      </c>
      <c r="D2481" s="1061">
        <v>22.89</v>
      </c>
    </row>
    <row r="2482" spans="1:4" x14ac:dyDescent="0.2">
      <c r="A2482" s="1058">
        <v>11474</v>
      </c>
      <c r="B2482" s="1059" t="s">
        <v>19170</v>
      </c>
      <c r="C2482" s="1060" t="s">
        <v>2352</v>
      </c>
      <c r="D2482" s="1061">
        <v>15.27</v>
      </c>
    </row>
    <row r="2483" spans="1:4" x14ac:dyDescent="0.2">
      <c r="A2483" s="1058">
        <v>11242</v>
      </c>
      <c r="B2483" s="1059" t="s">
        <v>19014</v>
      </c>
      <c r="C2483" s="1060" t="s">
        <v>2352</v>
      </c>
      <c r="D2483" s="1061">
        <v>47</v>
      </c>
    </row>
    <row r="2484" spans="1:4" x14ac:dyDescent="0.2">
      <c r="A2484" s="1058">
        <v>11280</v>
      </c>
      <c r="B2484" s="1059" t="s">
        <v>19049</v>
      </c>
      <c r="C2484" s="1060" t="s">
        <v>2352</v>
      </c>
      <c r="D2484" s="1061">
        <v>60.5</v>
      </c>
    </row>
    <row r="2485" spans="1:4" x14ac:dyDescent="0.2">
      <c r="A2485" s="1058">
        <v>4722</v>
      </c>
      <c r="B2485" s="1059" t="s">
        <v>15916</v>
      </c>
      <c r="C2485" s="1060" t="s">
        <v>2352</v>
      </c>
      <c r="D2485" s="1061">
        <v>18.59</v>
      </c>
    </row>
    <row r="2486" spans="1:4" x14ac:dyDescent="0.2">
      <c r="A2486" s="1058">
        <v>4174</v>
      </c>
      <c r="B2486" s="1059" t="s">
        <v>15609</v>
      </c>
      <c r="C2486" s="1060" t="s">
        <v>2352</v>
      </c>
      <c r="D2486" s="1061">
        <v>10.8</v>
      </c>
    </row>
    <row r="2487" spans="1:4" x14ac:dyDescent="0.2">
      <c r="A2487" s="1058">
        <v>11245</v>
      </c>
      <c r="B2487" s="1059" t="s">
        <v>19017</v>
      </c>
      <c r="C2487" s="1060" t="s">
        <v>2352</v>
      </c>
      <c r="D2487" s="1061">
        <v>11.26</v>
      </c>
    </row>
    <row r="2488" spans="1:4" x14ac:dyDescent="0.2">
      <c r="A2488" s="1058">
        <v>3510</v>
      </c>
      <c r="B2488" s="1059" t="s">
        <v>15119</v>
      </c>
      <c r="C2488" s="1060" t="s">
        <v>2352</v>
      </c>
      <c r="D2488" s="1061">
        <v>6.2</v>
      </c>
    </row>
    <row r="2489" spans="1:4" x14ac:dyDescent="0.2">
      <c r="A2489" s="1058">
        <v>2718</v>
      </c>
      <c r="B2489" s="1059" t="s">
        <v>14762</v>
      </c>
      <c r="C2489" s="1060" t="s">
        <v>2352</v>
      </c>
      <c r="D2489" s="1061">
        <v>15</v>
      </c>
    </row>
    <row r="2490" spans="1:4" ht="22.5" x14ac:dyDescent="0.2">
      <c r="A2490" s="1058">
        <v>12750</v>
      </c>
      <c r="B2490" s="1059" t="s">
        <v>21557</v>
      </c>
      <c r="C2490" s="1060" t="s">
        <v>2352</v>
      </c>
      <c r="D2490" s="1061">
        <v>471.14</v>
      </c>
    </row>
    <row r="2491" spans="1:4" x14ac:dyDescent="0.2">
      <c r="A2491" s="1058">
        <v>11217</v>
      </c>
      <c r="B2491" s="1059" t="s">
        <v>19001</v>
      </c>
      <c r="C2491" s="1060" t="s">
        <v>2352</v>
      </c>
      <c r="D2491" s="1061">
        <v>22.8</v>
      </c>
    </row>
    <row r="2492" spans="1:4" x14ac:dyDescent="0.2">
      <c r="A2492" s="1058">
        <v>11252</v>
      </c>
      <c r="B2492" s="1059" t="s">
        <v>19024</v>
      </c>
      <c r="C2492" s="1060" t="s">
        <v>2352</v>
      </c>
      <c r="D2492" s="1061">
        <v>219</v>
      </c>
    </row>
    <row r="2493" spans="1:4" x14ac:dyDescent="0.2">
      <c r="A2493" s="1058">
        <v>11246</v>
      </c>
      <c r="B2493" s="1059" t="s">
        <v>19018</v>
      </c>
      <c r="C2493" s="1060" t="s">
        <v>30787</v>
      </c>
      <c r="D2493" s="1061">
        <v>9.0500000000000007</v>
      </c>
    </row>
    <row r="2494" spans="1:4" ht="22.5" x14ac:dyDescent="0.2">
      <c r="A2494" s="1058">
        <v>11282</v>
      </c>
      <c r="B2494" s="1059" t="s">
        <v>19051</v>
      </c>
      <c r="C2494" s="1060" t="s">
        <v>2352</v>
      </c>
      <c r="D2494" s="1061">
        <v>373</v>
      </c>
    </row>
    <row r="2495" spans="1:4" x14ac:dyDescent="0.2">
      <c r="A2495" s="1058">
        <v>4725</v>
      </c>
      <c r="B2495" s="1059" t="s">
        <v>15919</v>
      </c>
      <c r="C2495" s="1060" t="s">
        <v>2352</v>
      </c>
      <c r="D2495" s="1061">
        <v>21.49</v>
      </c>
    </row>
    <row r="2496" spans="1:4" ht="22.5" x14ac:dyDescent="0.2">
      <c r="A2496" s="1058">
        <v>11273</v>
      </c>
      <c r="B2496" s="1059" t="s">
        <v>19042</v>
      </c>
      <c r="C2496" s="1060" t="s">
        <v>2352</v>
      </c>
      <c r="D2496" s="1061">
        <v>191.76</v>
      </c>
    </row>
    <row r="2497" spans="1:4" x14ac:dyDescent="0.2">
      <c r="A2497" s="1058">
        <v>11285</v>
      </c>
      <c r="B2497" s="1059" t="s">
        <v>19054</v>
      </c>
      <c r="C2497" s="1060" t="s">
        <v>2352</v>
      </c>
      <c r="D2497" s="1061">
        <v>1100</v>
      </c>
    </row>
    <row r="2498" spans="1:4" x14ac:dyDescent="0.2">
      <c r="A2498" s="1058">
        <v>10578</v>
      </c>
      <c r="B2498" s="1059" t="s">
        <v>18657</v>
      </c>
      <c r="C2498" s="1060" t="s">
        <v>2352</v>
      </c>
      <c r="D2498" s="1061">
        <v>15.15</v>
      </c>
    </row>
    <row r="2499" spans="1:4" x14ac:dyDescent="0.2">
      <c r="A2499" s="1058">
        <v>11274</v>
      </c>
      <c r="B2499" s="1059" t="s">
        <v>19043</v>
      </c>
      <c r="C2499" s="1060" t="s">
        <v>2352</v>
      </c>
      <c r="D2499" s="1061">
        <v>16.440000000000001</v>
      </c>
    </row>
    <row r="2500" spans="1:4" x14ac:dyDescent="0.2">
      <c r="A2500" s="1058">
        <v>8216</v>
      </c>
      <c r="B2500" s="1059" t="s">
        <v>17415</v>
      </c>
      <c r="C2500" s="1060" t="s">
        <v>2352</v>
      </c>
      <c r="D2500" s="1061">
        <v>9.5</v>
      </c>
    </row>
    <row r="2501" spans="1:4" x14ac:dyDescent="0.2">
      <c r="A2501" s="1058">
        <v>10592</v>
      </c>
      <c r="B2501" s="1059" t="s">
        <v>21544</v>
      </c>
      <c r="C2501" s="1060" t="s">
        <v>2352</v>
      </c>
      <c r="D2501" s="1061">
        <v>32.74</v>
      </c>
    </row>
    <row r="2502" spans="1:4" x14ac:dyDescent="0.2">
      <c r="A2502" s="1058">
        <v>11286</v>
      </c>
      <c r="B2502" s="1059" t="s">
        <v>19055</v>
      </c>
      <c r="C2502" s="1060" t="s">
        <v>2352</v>
      </c>
      <c r="D2502" s="1061">
        <v>349.17</v>
      </c>
    </row>
    <row r="2503" spans="1:4" x14ac:dyDescent="0.2">
      <c r="A2503" s="1058">
        <v>11244</v>
      </c>
      <c r="B2503" s="1059" t="s">
        <v>19016</v>
      </c>
      <c r="C2503" s="1060" t="s">
        <v>2352</v>
      </c>
      <c r="D2503" s="1061">
        <v>37.9</v>
      </c>
    </row>
    <row r="2504" spans="1:4" x14ac:dyDescent="0.2">
      <c r="A2504" s="1058">
        <v>11270</v>
      </c>
      <c r="B2504" s="1059" t="s">
        <v>19039</v>
      </c>
      <c r="C2504" s="1060" t="s">
        <v>2352</v>
      </c>
      <c r="D2504" s="1061">
        <v>25.91</v>
      </c>
    </row>
    <row r="2505" spans="1:4" x14ac:dyDescent="0.2">
      <c r="A2505" s="1058">
        <v>11430</v>
      </c>
      <c r="B2505" s="1059" t="s">
        <v>19130</v>
      </c>
      <c r="C2505" s="1060" t="s">
        <v>2352</v>
      </c>
      <c r="D2505" s="1061">
        <v>581.9</v>
      </c>
    </row>
    <row r="2506" spans="1:4" x14ac:dyDescent="0.2">
      <c r="A2506" s="1058">
        <v>11243</v>
      </c>
      <c r="B2506" s="1059" t="s">
        <v>19015</v>
      </c>
      <c r="C2506" s="1060" t="s">
        <v>2352</v>
      </c>
      <c r="D2506" s="1061">
        <v>16.55</v>
      </c>
    </row>
    <row r="2507" spans="1:4" x14ac:dyDescent="0.2">
      <c r="A2507" s="1058">
        <v>10789</v>
      </c>
      <c r="B2507" s="1059" t="s">
        <v>18796</v>
      </c>
      <c r="C2507" s="1060" t="s">
        <v>2352</v>
      </c>
      <c r="D2507" s="1061">
        <v>15.9</v>
      </c>
    </row>
    <row r="2508" spans="1:4" x14ac:dyDescent="0.2">
      <c r="A2508" s="1058">
        <v>10788</v>
      </c>
      <c r="B2508" s="1059" t="s">
        <v>18795</v>
      </c>
      <c r="C2508" s="1060" t="s">
        <v>2352</v>
      </c>
      <c r="D2508" s="1061">
        <v>17.29</v>
      </c>
    </row>
    <row r="2509" spans="1:4" x14ac:dyDescent="0.2">
      <c r="A2509" s="1058">
        <v>11442</v>
      </c>
      <c r="B2509" s="1059" t="s">
        <v>19142</v>
      </c>
      <c r="C2509" s="1060" t="s">
        <v>2352</v>
      </c>
      <c r="D2509" s="1061">
        <v>3.18</v>
      </c>
    </row>
    <row r="2510" spans="1:4" x14ac:dyDescent="0.2">
      <c r="A2510" s="1058">
        <v>11443</v>
      </c>
      <c r="B2510" s="1059" t="s">
        <v>19143</v>
      </c>
      <c r="C2510" s="1060" t="s">
        <v>2352</v>
      </c>
      <c r="D2510" s="1061">
        <v>2.08</v>
      </c>
    </row>
    <row r="2511" spans="1:4" x14ac:dyDescent="0.2">
      <c r="A2511" s="1058">
        <v>4724</v>
      </c>
      <c r="B2511" s="1059" t="s">
        <v>15918</v>
      </c>
      <c r="C2511" s="1060" t="s">
        <v>2352</v>
      </c>
      <c r="D2511" s="1061">
        <v>4.95</v>
      </c>
    </row>
    <row r="2512" spans="1:4" x14ac:dyDescent="0.2">
      <c r="A2512" s="1058">
        <v>11251</v>
      </c>
      <c r="B2512" s="1059" t="s">
        <v>19023</v>
      </c>
      <c r="C2512" s="1060" t="s">
        <v>2352</v>
      </c>
      <c r="D2512" s="1061">
        <v>28.73</v>
      </c>
    </row>
    <row r="2513" spans="1:4" x14ac:dyDescent="0.2">
      <c r="A2513" s="1058">
        <v>10593</v>
      </c>
      <c r="B2513" s="1059" t="s">
        <v>18671</v>
      </c>
      <c r="C2513" s="1060" t="s">
        <v>2352</v>
      </c>
      <c r="D2513" s="1061">
        <v>19.57</v>
      </c>
    </row>
    <row r="2514" spans="1:4" x14ac:dyDescent="0.2">
      <c r="A2514" s="1058">
        <v>10791</v>
      </c>
      <c r="B2514" s="1059" t="s">
        <v>18798</v>
      </c>
      <c r="C2514" s="1060" t="s">
        <v>2352</v>
      </c>
      <c r="D2514" s="1061">
        <v>44.09</v>
      </c>
    </row>
    <row r="2515" spans="1:4" x14ac:dyDescent="0.2">
      <c r="A2515" s="1058">
        <v>10790</v>
      </c>
      <c r="B2515" s="1059" t="s">
        <v>18797</v>
      </c>
      <c r="C2515" s="1060" t="s">
        <v>2352</v>
      </c>
      <c r="D2515" s="1061">
        <v>21</v>
      </c>
    </row>
    <row r="2516" spans="1:4" x14ac:dyDescent="0.2">
      <c r="A2516" s="1058">
        <v>11458</v>
      </c>
      <c r="B2516" s="1059" t="s">
        <v>19156</v>
      </c>
      <c r="C2516" s="1060" t="s">
        <v>2352</v>
      </c>
      <c r="D2516" s="1061">
        <v>2.85</v>
      </c>
    </row>
    <row r="2517" spans="1:4" x14ac:dyDescent="0.2">
      <c r="A2517" s="1058">
        <v>11459</v>
      </c>
      <c r="B2517" s="1059" t="s">
        <v>19157</v>
      </c>
      <c r="C2517" s="1060" t="s">
        <v>2352</v>
      </c>
      <c r="D2517" s="1061">
        <v>2.81</v>
      </c>
    </row>
    <row r="2518" spans="1:4" x14ac:dyDescent="0.2">
      <c r="A2518" s="1058">
        <v>11415</v>
      </c>
      <c r="B2518" s="1059" t="s">
        <v>19116</v>
      </c>
      <c r="C2518" s="1060" t="s">
        <v>2352</v>
      </c>
      <c r="D2518" s="1061">
        <v>29.1</v>
      </c>
    </row>
    <row r="2519" spans="1:4" x14ac:dyDescent="0.2">
      <c r="A2519" s="1058">
        <v>11417</v>
      </c>
      <c r="B2519" s="1059" t="s">
        <v>19118</v>
      </c>
      <c r="C2519" s="1060" t="s">
        <v>2352</v>
      </c>
      <c r="D2519" s="1061">
        <v>16.05</v>
      </c>
    </row>
    <row r="2520" spans="1:4" x14ac:dyDescent="0.2">
      <c r="A2520" s="1058">
        <v>11418</v>
      </c>
      <c r="B2520" s="1059" t="s">
        <v>19119</v>
      </c>
      <c r="C2520" s="1060" t="s">
        <v>2352</v>
      </c>
      <c r="D2520" s="1061">
        <v>11.76</v>
      </c>
    </row>
    <row r="2521" spans="1:4" x14ac:dyDescent="0.2">
      <c r="A2521" s="1058">
        <v>11250</v>
      </c>
      <c r="B2521" s="1059" t="s">
        <v>19022</v>
      </c>
      <c r="C2521" s="1060" t="s">
        <v>2352</v>
      </c>
      <c r="D2521" s="1061">
        <v>15.9</v>
      </c>
    </row>
    <row r="2522" spans="1:4" x14ac:dyDescent="0.2">
      <c r="A2522" s="1058">
        <v>11283</v>
      </c>
      <c r="B2522" s="1059" t="s">
        <v>19052</v>
      </c>
      <c r="C2522" s="1060" t="s">
        <v>2352</v>
      </c>
      <c r="D2522" s="1061">
        <v>437.49</v>
      </c>
    </row>
    <row r="2523" spans="1:4" x14ac:dyDescent="0.2">
      <c r="A2523" s="1058">
        <v>11247</v>
      </c>
      <c r="B2523" s="1059" t="s">
        <v>19019</v>
      </c>
      <c r="C2523" s="1060" t="s">
        <v>2352</v>
      </c>
      <c r="D2523" s="1061">
        <v>272.97000000000003</v>
      </c>
    </row>
    <row r="2524" spans="1:4" x14ac:dyDescent="0.2">
      <c r="A2524" s="1058">
        <v>10577</v>
      </c>
      <c r="B2524" s="1059" t="s">
        <v>18656</v>
      </c>
      <c r="C2524" s="1060" t="s">
        <v>2352</v>
      </c>
      <c r="D2524" s="1061">
        <v>18.579999999999998</v>
      </c>
    </row>
    <row r="2525" spans="1:4" x14ac:dyDescent="0.2">
      <c r="A2525" s="1058">
        <v>10594</v>
      </c>
      <c r="B2525" s="1059" t="s">
        <v>18672</v>
      </c>
      <c r="C2525" s="1060" t="s">
        <v>2352</v>
      </c>
      <c r="D2525" s="1061">
        <v>76.48</v>
      </c>
    </row>
    <row r="2526" spans="1:4" x14ac:dyDescent="0.2">
      <c r="A2526" s="1058">
        <v>11271</v>
      </c>
      <c r="B2526" s="1059" t="s">
        <v>19040</v>
      </c>
      <c r="C2526" s="1060" t="s">
        <v>2352</v>
      </c>
      <c r="D2526" s="1061">
        <v>63.24</v>
      </c>
    </row>
    <row r="2527" spans="1:4" x14ac:dyDescent="0.2">
      <c r="A2527" s="1058">
        <v>11256</v>
      </c>
      <c r="B2527" s="1059" t="s">
        <v>19028</v>
      </c>
      <c r="C2527" s="1060" t="s">
        <v>2352</v>
      </c>
      <c r="D2527" s="1061">
        <v>60</v>
      </c>
    </row>
    <row r="2528" spans="1:4" x14ac:dyDescent="0.2">
      <c r="A2528" s="1058">
        <v>11257</v>
      </c>
      <c r="B2528" s="1059" t="s">
        <v>19029</v>
      </c>
      <c r="C2528" s="1060" t="s">
        <v>2352</v>
      </c>
      <c r="D2528" s="1061">
        <v>31.36</v>
      </c>
    </row>
    <row r="2529" spans="1:4" x14ac:dyDescent="0.2">
      <c r="A2529" s="1058">
        <v>11255</v>
      </c>
      <c r="B2529" s="1059" t="s">
        <v>19027</v>
      </c>
      <c r="C2529" s="1060" t="s">
        <v>2352</v>
      </c>
      <c r="D2529" s="1061">
        <v>21.96</v>
      </c>
    </row>
    <row r="2530" spans="1:4" x14ac:dyDescent="0.2">
      <c r="A2530" s="1058">
        <v>11253</v>
      </c>
      <c r="B2530" s="1059" t="s">
        <v>19025</v>
      </c>
      <c r="C2530" s="1060" t="s">
        <v>2352</v>
      </c>
      <c r="D2530" s="1061">
        <v>21</v>
      </c>
    </row>
    <row r="2531" spans="1:4" x14ac:dyDescent="0.2">
      <c r="A2531" s="1058">
        <v>11254</v>
      </c>
      <c r="B2531" s="1059" t="s">
        <v>19026</v>
      </c>
      <c r="C2531" s="1060" t="s">
        <v>2352</v>
      </c>
      <c r="D2531" s="1061">
        <v>22.8</v>
      </c>
    </row>
    <row r="2532" spans="1:4" x14ac:dyDescent="0.2">
      <c r="A2532" s="1058">
        <v>10586</v>
      </c>
      <c r="B2532" s="1059" t="s">
        <v>18665</v>
      </c>
      <c r="C2532" s="1060" t="s">
        <v>2352</v>
      </c>
      <c r="D2532" s="1061">
        <v>17.899999999999999</v>
      </c>
    </row>
    <row r="2533" spans="1:4" x14ac:dyDescent="0.2">
      <c r="A2533" s="1058">
        <v>11464</v>
      </c>
      <c r="B2533" s="1059" t="s">
        <v>19162</v>
      </c>
      <c r="C2533" s="1060" t="s">
        <v>2352</v>
      </c>
      <c r="D2533" s="1061">
        <v>3.73</v>
      </c>
    </row>
    <row r="2534" spans="1:4" x14ac:dyDescent="0.2">
      <c r="A2534" s="1058">
        <v>11462</v>
      </c>
      <c r="B2534" s="1059" t="s">
        <v>19160</v>
      </c>
      <c r="C2534" s="1060" t="s">
        <v>2352</v>
      </c>
      <c r="D2534" s="1061">
        <v>3</v>
      </c>
    </row>
    <row r="2535" spans="1:4" x14ac:dyDescent="0.2">
      <c r="A2535" s="1058">
        <v>10583</v>
      </c>
      <c r="B2535" s="1059" t="s">
        <v>18662</v>
      </c>
      <c r="C2535" s="1060" t="s">
        <v>2352</v>
      </c>
      <c r="D2535" s="1061">
        <v>5.6</v>
      </c>
    </row>
    <row r="2536" spans="1:4" x14ac:dyDescent="0.2">
      <c r="A2536" s="1058">
        <v>11419</v>
      </c>
      <c r="B2536" s="1059" t="s">
        <v>19120</v>
      </c>
      <c r="C2536" s="1060" t="s">
        <v>2352</v>
      </c>
      <c r="D2536" s="1061">
        <v>3.8</v>
      </c>
    </row>
    <row r="2537" spans="1:4" x14ac:dyDescent="0.2">
      <c r="A2537" s="1058">
        <v>13449</v>
      </c>
      <c r="B2537" s="1059" t="s">
        <v>21654</v>
      </c>
      <c r="C2537" s="1060" t="s">
        <v>2352</v>
      </c>
      <c r="D2537" s="1061">
        <v>27.99</v>
      </c>
    </row>
    <row r="2538" spans="1:4" x14ac:dyDescent="0.2">
      <c r="A2538" s="1058">
        <v>5172</v>
      </c>
      <c r="B2538" s="1059" t="s">
        <v>16266</v>
      </c>
      <c r="C2538" s="1060" t="s">
        <v>2352</v>
      </c>
      <c r="D2538" s="1061">
        <v>2.41</v>
      </c>
    </row>
    <row r="2539" spans="1:4" x14ac:dyDescent="0.2">
      <c r="A2539" s="1058">
        <v>5173</v>
      </c>
      <c r="B2539" s="1059" t="s">
        <v>16267</v>
      </c>
      <c r="C2539" s="1060" t="s">
        <v>2352</v>
      </c>
      <c r="D2539" s="1061">
        <v>9.3000000000000007</v>
      </c>
    </row>
    <row r="2540" spans="1:4" x14ac:dyDescent="0.2">
      <c r="A2540" s="1058">
        <v>5174</v>
      </c>
      <c r="B2540" s="1059" t="s">
        <v>16268</v>
      </c>
      <c r="C2540" s="1060" t="s">
        <v>2352</v>
      </c>
      <c r="D2540" s="1061">
        <v>13.09</v>
      </c>
    </row>
    <row r="2541" spans="1:4" x14ac:dyDescent="0.2">
      <c r="A2541" s="1058">
        <v>5175</v>
      </c>
      <c r="B2541" s="1059" t="s">
        <v>16269</v>
      </c>
      <c r="C2541" s="1060" t="s">
        <v>2352</v>
      </c>
      <c r="D2541" s="1061">
        <v>16.43</v>
      </c>
    </row>
    <row r="2542" spans="1:4" x14ac:dyDescent="0.2">
      <c r="A2542" s="1058">
        <v>5176</v>
      </c>
      <c r="B2542" s="1059" t="s">
        <v>16270</v>
      </c>
      <c r="C2542" s="1060" t="s">
        <v>2352</v>
      </c>
      <c r="D2542" s="1061">
        <v>28.04</v>
      </c>
    </row>
    <row r="2543" spans="1:4" x14ac:dyDescent="0.2">
      <c r="A2543" s="1058">
        <v>5177</v>
      </c>
      <c r="B2543" s="1059" t="s">
        <v>16271</v>
      </c>
      <c r="C2543" s="1060" t="s">
        <v>2352</v>
      </c>
      <c r="D2543" s="1061">
        <v>13.27</v>
      </c>
    </row>
    <row r="2544" spans="1:4" x14ac:dyDescent="0.2">
      <c r="A2544" s="1058">
        <v>5178</v>
      </c>
      <c r="B2544" s="1059" t="s">
        <v>16272</v>
      </c>
      <c r="C2544" s="1060" t="s">
        <v>2352</v>
      </c>
      <c r="D2544" s="1061">
        <v>22.11</v>
      </c>
    </row>
    <row r="2545" spans="1:4" x14ac:dyDescent="0.2">
      <c r="A2545" s="1058">
        <v>5179</v>
      </c>
      <c r="B2545" s="1059" t="s">
        <v>16273</v>
      </c>
      <c r="C2545" s="1060" t="s">
        <v>2352</v>
      </c>
      <c r="D2545" s="1061">
        <v>54.98</v>
      </c>
    </row>
    <row r="2546" spans="1:4" x14ac:dyDescent="0.2">
      <c r="A2546" s="1058">
        <v>5180</v>
      </c>
      <c r="B2546" s="1059" t="s">
        <v>16274</v>
      </c>
      <c r="C2546" s="1060" t="s">
        <v>2352</v>
      </c>
      <c r="D2546" s="1061">
        <v>84.14</v>
      </c>
    </row>
    <row r="2547" spans="1:4" x14ac:dyDescent="0.2">
      <c r="A2547" s="1058">
        <v>5182</v>
      </c>
      <c r="B2547" s="1059" t="s">
        <v>16276</v>
      </c>
      <c r="C2547" s="1060" t="s">
        <v>2352</v>
      </c>
      <c r="D2547" s="1061">
        <v>26.27</v>
      </c>
    </row>
    <row r="2548" spans="1:4" x14ac:dyDescent="0.2">
      <c r="A2548" s="1058">
        <v>5183</v>
      </c>
      <c r="B2548" s="1059" t="s">
        <v>16277</v>
      </c>
      <c r="C2548" s="1060" t="s">
        <v>2352</v>
      </c>
      <c r="D2548" s="1061">
        <v>2.72</v>
      </c>
    </row>
    <row r="2549" spans="1:4" x14ac:dyDescent="0.2">
      <c r="A2549" s="1058">
        <v>5184</v>
      </c>
      <c r="B2549" s="1059" t="s">
        <v>16278</v>
      </c>
      <c r="C2549" s="1060" t="s">
        <v>2352</v>
      </c>
      <c r="D2549" s="1061">
        <v>13.82</v>
      </c>
    </row>
    <row r="2550" spans="1:4" x14ac:dyDescent="0.2">
      <c r="A2550" s="1058">
        <v>5185</v>
      </c>
      <c r="B2550" s="1059" t="s">
        <v>16279</v>
      </c>
      <c r="C2550" s="1060" t="s">
        <v>2352</v>
      </c>
      <c r="D2550" s="1061">
        <v>14.67</v>
      </c>
    </row>
    <row r="2551" spans="1:4" x14ac:dyDescent="0.2">
      <c r="A2551" s="1058">
        <v>5186</v>
      </c>
      <c r="B2551" s="1059" t="s">
        <v>16280</v>
      </c>
      <c r="C2551" s="1060" t="s">
        <v>2352</v>
      </c>
      <c r="D2551" s="1061">
        <v>21.49</v>
      </c>
    </row>
    <row r="2552" spans="1:4" x14ac:dyDescent="0.2">
      <c r="A2552" s="1058">
        <v>5187</v>
      </c>
      <c r="B2552" s="1059" t="s">
        <v>16281</v>
      </c>
      <c r="C2552" s="1060" t="s">
        <v>2352</v>
      </c>
      <c r="D2552" s="1061">
        <v>36.159999999999997</v>
      </c>
    </row>
    <row r="2553" spans="1:4" x14ac:dyDescent="0.2">
      <c r="A2553" s="1058">
        <v>5188</v>
      </c>
      <c r="B2553" s="1059" t="s">
        <v>16282</v>
      </c>
      <c r="C2553" s="1060" t="s">
        <v>2352</v>
      </c>
      <c r="D2553" s="1061">
        <v>48.69</v>
      </c>
    </row>
    <row r="2554" spans="1:4" x14ac:dyDescent="0.2">
      <c r="A2554" s="1058">
        <v>5189</v>
      </c>
      <c r="B2554" s="1059" t="s">
        <v>16283</v>
      </c>
      <c r="C2554" s="1060" t="s">
        <v>2352</v>
      </c>
      <c r="D2554" s="1061">
        <v>67.989999999999995</v>
      </c>
    </row>
    <row r="2555" spans="1:4" x14ac:dyDescent="0.2">
      <c r="A2555" s="1058">
        <v>5190</v>
      </c>
      <c r="B2555" s="1059" t="s">
        <v>16284</v>
      </c>
      <c r="C2555" s="1060" t="s">
        <v>2352</v>
      </c>
      <c r="D2555" s="1061">
        <v>14.67</v>
      </c>
    </row>
    <row r="2556" spans="1:4" x14ac:dyDescent="0.2">
      <c r="A2556" s="1058">
        <v>5191</v>
      </c>
      <c r="B2556" s="1059" t="s">
        <v>16285</v>
      </c>
      <c r="C2556" s="1060" t="s">
        <v>2352</v>
      </c>
      <c r="D2556" s="1061">
        <v>21.49</v>
      </c>
    </row>
    <row r="2557" spans="1:4" x14ac:dyDescent="0.2">
      <c r="A2557" s="1058">
        <v>5192</v>
      </c>
      <c r="B2557" s="1059" t="s">
        <v>16286</v>
      </c>
      <c r="C2557" s="1060" t="s">
        <v>2352</v>
      </c>
      <c r="D2557" s="1061">
        <v>36.159999999999997</v>
      </c>
    </row>
    <row r="2558" spans="1:4" x14ac:dyDescent="0.2">
      <c r="A2558" s="1058">
        <v>5193</v>
      </c>
      <c r="B2558" s="1059" t="s">
        <v>16287</v>
      </c>
      <c r="C2558" s="1060" t="s">
        <v>2352</v>
      </c>
      <c r="D2558" s="1061">
        <v>48.69</v>
      </c>
    </row>
    <row r="2559" spans="1:4" x14ac:dyDescent="0.2">
      <c r="A2559" s="1058">
        <v>5194</v>
      </c>
      <c r="B2559" s="1059" t="s">
        <v>16288</v>
      </c>
      <c r="C2559" s="1060" t="s">
        <v>2352</v>
      </c>
      <c r="D2559" s="1061">
        <v>67.989999999999995</v>
      </c>
    </row>
    <row r="2560" spans="1:4" x14ac:dyDescent="0.2">
      <c r="A2560" s="1058">
        <v>5195</v>
      </c>
      <c r="B2560" s="1059" t="s">
        <v>16289</v>
      </c>
      <c r="C2560" s="1060" t="s">
        <v>2352</v>
      </c>
      <c r="D2560" s="1061">
        <v>1.99</v>
      </c>
    </row>
    <row r="2561" spans="1:4" x14ac:dyDescent="0.2">
      <c r="A2561" s="1058">
        <v>5196</v>
      </c>
      <c r="B2561" s="1059" t="s">
        <v>16290</v>
      </c>
      <c r="C2561" s="1060" t="s">
        <v>2352</v>
      </c>
      <c r="D2561" s="1061">
        <v>9</v>
      </c>
    </row>
    <row r="2562" spans="1:4" x14ac:dyDescent="0.2">
      <c r="A2562" s="1058">
        <v>5197</v>
      </c>
      <c r="B2562" s="1059" t="s">
        <v>16291</v>
      </c>
      <c r="C2562" s="1060" t="s">
        <v>2352</v>
      </c>
      <c r="D2562" s="1061">
        <v>14.04</v>
      </c>
    </row>
    <row r="2563" spans="1:4" x14ac:dyDescent="0.2">
      <c r="A2563" s="1058">
        <v>5198</v>
      </c>
      <c r="B2563" s="1059" t="s">
        <v>16292</v>
      </c>
      <c r="C2563" s="1060" t="s">
        <v>2352</v>
      </c>
      <c r="D2563" s="1061">
        <v>19.43</v>
      </c>
    </row>
    <row r="2564" spans="1:4" x14ac:dyDescent="0.2">
      <c r="A2564" s="1058">
        <v>5199</v>
      </c>
      <c r="B2564" s="1059" t="s">
        <v>16293</v>
      </c>
      <c r="C2564" s="1060" t="s">
        <v>2352</v>
      </c>
      <c r="D2564" s="1061">
        <v>23.94</v>
      </c>
    </row>
    <row r="2565" spans="1:4" x14ac:dyDescent="0.2">
      <c r="A2565" s="1058">
        <v>5200</v>
      </c>
      <c r="B2565" s="1059" t="s">
        <v>16294</v>
      </c>
      <c r="C2565" s="1060" t="s">
        <v>2352</v>
      </c>
      <c r="D2565" s="1061">
        <v>37.9</v>
      </c>
    </row>
    <row r="2566" spans="1:4" x14ac:dyDescent="0.2">
      <c r="A2566" s="1058">
        <v>5201</v>
      </c>
      <c r="B2566" s="1059" t="s">
        <v>16295</v>
      </c>
      <c r="C2566" s="1060" t="s">
        <v>2352</v>
      </c>
      <c r="D2566" s="1061">
        <v>64.78</v>
      </c>
    </row>
    <row r="2567" spans="1:4" x14ac:dyDescent="0.2">
      <c r="A2567" s="1058">
        <v>6475</v>
      </c>
      <c r="B2567" s="1059" t="s">
        <v>16682</v>
      </c>
      <c r="C2567" s="1060" t="s">
        <v>2352</v>
      </c>
      <c r="D2567" s="1061">
        <v>775.97</v>
      </c>
    </row>
    <row r="2568" spans="1:4" x14ac:dyDescent="0.2">
      <c r="A2568" s="1058">
        <v>11167</v>
      </c>
      <c r="B2568" s="1059" t="s">
        <v>18971</v>
      </c>
      <c r="C2568" s="1060" t="s">
        <v>2352</v>
      </c>
      <c r="D2568" s="1061">
        <v>253</v>
      </c>
    </row>
    <row r="2569" spans="1:4" x14ac:dyDescent="0.2">
      <c r="A2569" s="1058">
        <v>6473</v>
      </c>
      <c r="B2569" s="1059" t="s">
        <v>16680</v>
      </c>
      <c r="C2569" s="1060" t="s">
        <v>2352</v>
      </c>
      <c r="D2569" s="1061">
        <v>380.31</v>
      </c>
    </row>
    <row r="2570" spans="1:4" x14ac:dyDescent="0.2">
      <c r="A2570" s="1058">
        <v>6474</v>
      </c>
      <c r="B2570" s="1059" t="s">
        <v>16681</v>
      </c>
      <c r="C2570" s="1060" t="s">
        <v>2352</v>
      </c>
      <c r="D2570" s="1061">
        <v>532.44000000000005</v>
      </c>
    </row>
    <row r="2571" spans="1:4" x14ac:dyDescent="0.2">
      <c r="A2571" s="1058">
        <v>4749</v>
      </c>
      <c r="B2571" s="1059" t="s">
        <v>15937</v>
      </c>
      <c r="C2571" s="1060" t="s">
        <v>2352</v>
      </c>
      <c r="D2571" s="1061">
        <v>6208.93</v>
      </c>
    </row>
    <row r="2572" spans="1:4" x14ac:dyDescent="0.2">
      <c r="A2572" s="1058">
        <v>11168</v>
      </c>
      <c r="B2572" s="1059" t="s">
        <v>18972</v>
      </c>
      <c r="C2572" s="1060" t="s">
        <v>2352</v>
      </c>
      <c r="D2572" s="1061">
        <v>181.5</v>
      </c>
    </row>
    <row r="2573" spans="1:4" x14ac:dyDescent="0.2">
      <c r="A2573" s="1058">
        <v>6471</v>
      </c>
      <c r="B2573" s="1059" t="s">
        <v>16678</v>
      </c>
      <c r="C2573" s="1060" t="s">
        <v>2352</v>
      </c>
      <c r="D2573" s="1061">
        <v>1011.18</v>
      </c>
    </row>
    <row r="2574" spans="1:4" x14ac:dyDescent="0.2">
      <c r="A2574" s="1058">
        <v>11171</v>
      </c>
      <c r="B2574" s="1059" t="s">
        <v>18973</v>
      </c>
      <c r="C2574" s="1060" t="s">
        <v>2352</v>
      </c>
      <c r="D2574" s="1061">
        <v>8.2799999999999994</v>
      </c>
    </row>
    <row r="2575" spans="1:4" x14ac:dyDescent="0.2">
      <c r="A2575" s="1058">
        <v>5244</v>
      </c>
      <c r="B2575" s="1059" t="s">
        <v>16310</v>
      </c>
      <c r="C2575" s="1060" t="s">
        <v>2352</v>
      </c>
      <c r="D2575" s="1061">
        <v>9.15</v>
      </c>
    </row>
    <row r="2576" spans="1:4" x14ac:dyDescent="0.2">
      <c r="A2576" s="1058">
        <v>5245</v>
      </c>
      <c r="B2576" s="1059" t="s">
        <v>16311</v>
      </c>
      <c r="C2576" s="1060" t="s">
        <v>2352</v>
      </c>
      <c r="D2576" s="1061">
        <v>12.91</v>
      </c>
    </row>
    <row r="2577" spans="1:4" x14ac:dyDescent="0.2">
      <c r="A2577" s="1058">
        <v>5246</v>
      </c>
      <c r="B2577" s="1059" t="s">
        <v>16312</v>
      </c>
      <c r="C2577" s="1060" t="s">
        <v>2352</v>
      </c>
      <c r="D2577" s="1061">
        <v>20.239999999999998</v>
      </c>
    </row>
    <row r="2578" spans="1:4" x14ac:dyDescent="0.2">
      <c r="A2578" s="1058">
        <v>5247</v>
      </c>
      <c r="B2578" s="1059" t="s">
        <v>16313</v>
      </c>
      <c r="C2578" s="1060" t="s">
        <v>2352</v>
      </c>
      <c r="D2578" s="1061">
        <v>25.48</v>
      </c>
    </row>
    <row r="2579" spans="1:4" ht="22.5" x14ac:dyDescent="0.2">
      <c r="A2579" s="1058">
        <v>5248</v>
      </c>
      <c r="B2579" s="1059" t="s">
        <v>16314</v>
      </c>
      <c r="C2579" s="1060" t="s">
        <v>2352</v>
      </c>
      <c r="D2579" s="1061">
        <v>3.32</v>
      </c>
    </row>
    <row r="2580" spans="1:4" x14ac:dyDescent="0.2">
      <c r="A2580" s="1058">
        <v>4750</v>
      </c>
      <c r="B2580" s="1059" t="s">
        <v>15938</v>
      </c>
      <c r="C2580" s="1060" t="s">
        <v>2352</v>
      </c>
      <c r="D2580" s="1061">
        <v>5783.25</v>
      </c>
    </row>
    <row r="2581" spans="1:4" x14ac:dyDescent="0.2">
      <c r="A2581" s="1058">
        <v>6472</v>
      </c>
      <c r="B2581" s="1059" t="s">
        <v>16679</v>
      </c>
      <c r="C2581" s="1060" t="s">
        <v>2352</v>
      </c>
      <c r="D2581" s="1061">
        <v>10057.16</v>
      </c>
    </row>
    <row r="2582" spans="1:4" x14ac:dyDescent="0.2">
      <c r="A2582" s="1058">
        <v>4752</v>
      </c>
      <c r="B2582" s="1059" t="s">
        <v>15939</v>
      </c>
      <c r="C2582" s="1060" t="s">
        <v>2352</v>
      </c>
      <c r="D2582" s="1061">
        <v>1003.82</v>
      </c>
    </row>
    <row r="2583" spans="1:4" x14ac:dyDescent="0.2">
      <c r="A2583" s="1058">
        <v>5249</v>
      </c>
      <c r="B2583" s="1059" t="s">
        <v>16315</v>
      </c>
      <c r="C2583" s="1060" t="s">
        <v>2352</v>
      </c>
      <c r="D2583" s="1061">
        <v>16.63</v>
      </c>
    </row>
    <row r="2584" spans="1:4" x14ac:dyDescent="0.2">
      <c r="A2584" s="1058">
        <v>5250</v>
      </c>
      <c r="B2584" s="1059" t="s">
        <v>16316</v>
      </c>
      <c r="C2584" s="1060" t="s">
        <v>2352</v>
      </c>
      <c r="D2584" s="1061">
        <v>26.16</v>
      </c>
    </row>
    <row r="2585" spans="1:4" x14ac:dyDescent="0.2">
      <c r="A2585" s="1058">
        <v>5251</v>
      </c>
      <c r="B2585" s="1059" t="s">
        <v>16317</v>
      </c>
      <c r="C2585" s="1060" t="s">
        <v>2352</v>
      </c>
      <c r="D2585" s="1061">
        <v>72.52</v>
      </c>
    </row>
    <row r="2586" spans="1:4" x14ac:dyDescent="0.2">
      <c r="A2586" s="1058">
        <v>5252</v>
      </c>
      <c r="B2586" s="1059" t="s">
        <v>16318</v>
      </c>
      <c r="C2586" s="1060" t="s">
        <v>2352</v>
      </c>
      <c r="D2586" s="1061">
        <v>98.69</v>
      </c>
    </row>
    <row r="2587" spans="1:4" x14ac:dyDescent="0.2">
      <c r="A2587" s="1058">
        <v>11107</v>
      </c>
      <c r="B2587" s="1059" t="s">
        <v>18942</v>
      </c>
      <c r="C2587" s="1060" t="s">
        <v>2352</v>
      </c>
      <c r="D2587" s="1061">
        <v>2260.81</v>
      </c>
    </row>
    <row r="2588" spans="1:4" x14ac:dyDescent="0.2">
      <c r="A2588" s="1058">
        <v>1072</v>
      </c>
      <c r="B2588" s="1059" t="s">
        <v>13505</v>
      </c>
      <c r="C2588" s="1060" t="s">
        <v>2352</v>
      </c>
      <c r="D2588" s="1061">
        <v>148.83000000000001</v>
      </c>
    </row>
    <row r="2589" spans="1:4" x14ac:dyDescent="0.2">
      <c r="A2589" s="1058">
        <v>2601</v>
      </c>
      <c r="B2589" s="1059" t="s">
        <v>14675</v>
      </c>
      <c r="C2589" s="1060" t="s">
        <v>2352</v>
      </c>
      <c r="D2589" s="1061">
        <v>63.9</v>
      </c>
    </row>
    <row r="2590" spans="1:4" x14ac:dyDescent="0.2">
      <c r="A2590" s="1058">
        <v>2602</v>
      </c>
      <c r="B2590" s="1059" t="s">
        <v>14676</v>
      </c>
      <c r="C2590" s="1060" t="s">
        <v>2352</v>
      </c>
      <c r="D2590" s="1061">
        <v>87.57</v>
      </c>
    </row>
    <row r="2591" spans="1:4" x14ac:dyDescent="0.2">
      <c r="A2591" s="1058">
        <v>7271</v>
      </c>
      <c r="B2591" s="1059" t="s">
        <v>17087</v>
      </c>
      <c r="C2591" s="1060" t="s">
        <v>2352</v>
      </c>
      <c r="D2591" s="1061">
        <v>96.74</v>
      </c>
    </row>
    <row r="2592" spans="1:4" x14ac:dyDescent="0.2">
      <c r="A2592" s="1058">
        <v>9007</v>
      </c>
      <c r="B2592" s="1059" t="s">
        <v>17760</v>
      </c>
      <c r="C2592" s="1060" t="s">
        <v>2352</v>
      </c>
      <c r="D2592" s="1061">
        <v>119.06</v>
      </c>
    </row>
    <row r="2593" spans="1:4" x14ac:dyDescent="0.2">
      <c r="A2593" s="1058">
        <v>7272</v>
      </c>
      <c r="B2593" s="1059" t="s">
        <v>17088</v>
      </c>
      <c r="C2593" s="1060" t="s">
        <v>2352</v>
      </c>
      <c r="D2593" s="1061">
        <v>148.83000000000001</v>
      </c>
    </row>
    <row r="2594" spans="1:4" x14ac:dyDescent="0.2">
      <c r="A2594" s="1058">
        <v>9008</v>
      </c>
      <c r="B2594" s="1059" t="s">
        <v>17761</v>
      </c>
      <c r="C2594" s="1060" t="s">
        <v>2352</v>
      </c>
      <c r="D2594" s="1061">
        <v>49.9</v>
      </c>
    </row>
    <row r="2595" spans="1:4" ht="22.5" x14ac:dyDescent="0.2">
      <c r="A2595" s="1058">
        <v>9660</v>
      </c>
      <c r="B2595" s="1059" t="s">
        <v>18165</v>
      </c>
      <c r="C2595" s="1060" t="s">
        <v>2352</v>
      </c>
      <c r="D2595" s="1061">
        <v>149.44999999999999</v>
      </c>
    </row>
    <row r="2596" spans="1:4" x14ac:dyDescent="0.2">
      <c r="A2596" s="1058">
        <v>3353</v>
      </c>
      <c r="B2596" s="1059" t="s">
        <v>7479</v>
      </c>
      <c r="C2596" s="1060" t="s">
        <v>30787</v>
      </c>
      <c r="D2596" s="1061">
        <v>25.58</v>
      </c>
    </row>
    <row r="2597" spans="1:4" x14ac:dyDescent="0.2">
      <c r="A2597" s="1058">
        <v>7371</v>
      </c>
      <c r="B2597" s="1059" t="s">
        <v>17133</v>
      </c>
      <c r="C2597" s="1060" t="s">
        <v>30787</v>
      </c>
      <c r="D2597" s="1061">
        <v>60.09</v>
      </c>
    </row>
    <row r="2598" spans="1:4" x14ac:dyDescent="0.2">
      <c r="A2598" s="1058">
        <v>10116</v>
      </c>
      <c r="B2598" s="1059" t="s">
        <v>10897</v>
      </c>
      <c r="C2598" s="1060" t="s">
        <v>30787</v>
      </c>
      <c r="D2598" s="1061">
        <v>19.16</v>
      </c>
    </row>
    <row r="2599" spans="1:4" ht="22.5" x14ac:dyDescent="0.2">
      <c r="A2599" s="1058">
        <v>8623</v>
      </c>
      <c r="B2599" s="1059" t="s">
        <v>17580</v>
      </c>
      <c r="C2599" s="1060" t="s">
        <v>2352</v>
      </c>
      <c r="D2599" s="1061">
        <v>387.4</v>
      </c>
    </row>
    <row r="2600" spans="1:4" x14ac:dyDescent="0.2">
      <c r="A2600" s="1058">
        <v>11108</v>
      </c>
      <c r="B2600" s="1059" t="s">
        <v>18943</v>
      </c>
      <c r="C2600" s="1060" t="s">
        <v>2352</v>
      </c>
      <c r="D2600" s="1061">
        <v>452.14</v>
      </c>
    </row>
    <row r="2601" spans="1:4" ht="22.5" x14ac:dyDescent="0.2">
      <c r="A2601" s="1058">
        <v>2070</v>
      </c>
      <c r="B2601" s="1059" t="s">
        <v>14254</v>
      </c>
      <c r="C2601" s="1060" t="s">
        <v>2352</v>
      </c>
      <c r="D2601" s="1061">
        <v>337.67</v>
      </c>
    </row>
    <row r="2602" spans="1:4" ht="22.5" x14ac:dyDescent="0.2">
      <c r="A2602" s="1058">
        <v>2072</v>
      </c>
      <c r="B2602" s="1059" t="s">
        <v>14255</v>
      </c>
      <c r="C2602" s="1060" t="s">
        <v>2352</v>
      </c>
      <c r="D2602" s="1061">
        <v>856.74</v>
      </c>
    </row>
    <row r="2603" spans="1:4" ht="22.5" x14ac:dyDescent="0.2">
      <c r="A2603" s="1058">
        <v>2069</v>
      </c>
      <c r="B2603" s="1059" t="s">
        <v>14253</v>
      </c>
      <c r="C2603" s="1060" t="s">
        <v>2352</v>
      </c>
      <c r="D2603" s="1061">
        <v>1501.14</v>
      </c>
    </row>
    <row r="2604" spans="1:4" ht="22.5" x14ac:dyDescent="0.2">
      <c r="A2604" s="1058">
        <v>9723</v>
      </c>
      <c r="B2604" s="1059" t="s">
        <v>18207</v>
      </c>
      <c r="C2604" s="1060" t="s">
        <v>2352</v>
      </c>
      <c r="D2604" s="1061">
        <v>169.89</v>
      </c>
    </row>
    <row r="2605" spans="1:4" ht="22.5" x14ac:dyDescent="0.2">
      <c r="A2605" s="1058">
        <v>2557</v>
      </c>
      <c r="B2605" s="1059" t="s">
        <v>14648</v>
      </c>
      <c r="C2605" s="1060" t="s">
        <v>2352</v>
      </c>
      <c r="D2605" s="1061">
        <v>794.41</v>
      </c>
    </row>
    <row r="2606" spans="1:4" ht="22.5" x14ac:dyDescent="0.2">
      <c r="A2606" s="1058">
        <v>5661</v>
      </c>
      <c r="B2606" s="1059" t="s">
        <v>14648</v>
      </c>
      <c r="C2606" s="1060" t="s">
        <v>2352</v>
      </c>
      <c r="D2606" s="1061">
        <v>794.41</v>
      </c>
    </row>
    <row r="2607" spans="1:4" x14ac:dyDescent="0.2">
      <c r="A2607" s="1058">
        <v>8679</v>
      </c>
      <c r="B2607" s="1059" t="s">
        <v>9963</v>
      </c>
      <c r="C2607" s="1060" t="s">
        <v>2352</v>
      </c>
      <c r="D2607" s="1061">
        <v>384.01</v>
      </c>
    </row>
    <row r="2608" spans="1:4" x14ac:dyDescent="0.2">
      <c r="A2608" s="1058">
        <v>5214</v>
      </c>
      <c r="B2608" s="1059" t="s">
        <v>16303</v>
      </c>
      <c r="C2608" s="1060" t="s">
        <v>2352</v>
      </c>
      <c r="D2608" s="1061">
        <v>135.56</v>
      </c>
    </row>
    <row r="2609" spans="1:4" x14ac:dyDescent="0.2">
      <c r="A2609" s="1058">
        <v>5215</v>
      </c>
      <c r="B2609" s="1059" t="s">
        <v>16304</v>
      </c>
      <c r="C2609" s="1060" t="s">
        <v>2352</v>
      </c>
      <c r="D2609" s="1061">
        <v>187.61</v>
      </c>
    </row>
    <row r="2610" spans="1:4" x14ac:dyDescent="0.2">
      <c r="A2610" s="1058">
        <v>12169</v>
      </c>
      <c r="B2610" s="1059" t="s">
        <v>19590</v>
      </c>
      <c r="C2610" s="1060" t="s">
        <v>2352</v>
      </c>
      <c r="D2610" s="1061">
        <v>607.83000000000004</v>
      </c>
    </row>
    <row r="2611" spans="1:4" x14ac:dyDescent="0.2">
      <c r="A2611" s="1058">
        <v>684</v>
      </c>
      <c r="B2611" s="1059" t="s">
        <v>13211</v>
      </c>
      <c r="C2611" s="1060" t="s">
        <v>2352</v>
      </c>
      <c r="D2611" s="1061">
        <v>23.77</v>
      </c>
    </row>
    <row r="2612" spans="1:4" x14ac:dyDescent="0.2">
      <c r="A2612" s="1058">
        <v>5284</v>
      </c>
      <c r="B2612" s="1059" t="s">
        <v>16322</v>
      </c>
      <c r="C2612" s="1060" t="s">
        <v>2352</v>
      </c>
      <c r="D2612" s="1061">
        <v>251.01</v>
      </c>
    </row>
    <row r="2613" spans="1:4" x14ac:dyDescent="0.2">
      <c r="A2613" s="1058">
        <v>5288</v>
      </c>
      <c r="B2613" s="1059" t="s">
        <v>16323</v>
      </c>
      <c r="C2613" s="1060" t="s">
        <v>2352</v>
      </c>
      <c r="D2613" s="1061">
        <v>1080.72</v>
      </c>
    </row>
    <row r="2614" spans="1:4" x14ac:dyDescent="0.2">
      <c r="A2614" s="1058">
        <v>5298</v>
      </c>
      <c r="B2614" s="1059" t="s">
        <v>16324</v>
      </c>
      <c r="C2614" s="1060" t="s">
        <v>2352</v>
      </c>
      <c r="D2614" s="1061">
        <v>230.85</v>
      </c>
    </row>
    <row r="2615" spans="1:4" x14ac:dyDescent="0.2">
      <c r="A2615" s="1058">
        <v>5302</v>
      </c>
      <c r="B2615" s="1059" t="s">
        <v>16325</v>
      </c>
      <c r="C2615" s="1060" t="s">
        <v>2352</v>
      </c>
      <c r="D2615" s="1061">
        <v>660.4</v>
      </c>
    </row>
    <row r="2616" spans="1:4" x14ac:dyDescent="0.2">
      <c r="A2616" s="1058">
        <v>5307</v>
      </c>
      <c r="B2616" s="1059" t="s">
        <v>16326</v>
      </c>
      <c r="C2616" s="1060" t="s">
        <v>2352</v>
      </c>
      <c r="D2616" s="1061">
        <v>229.64</v>
      </c>
    </row>
    <row r="2617" spans="1:4" x14ac:dyDescent="0.2">
      <c r="A2617" s="1058">
        <v>12171</v>
      </c>
      <c r="B2617" s="1059" t="s">
        <v>19592</v>
      </c>
      <c r="C2617" s="1060" t="s">
        <v>2352</v>
      </c>
      <c r="D2617" s="1061">
        <v>392.26</v>
      </c>
    </row>
    <row r="2618" spans="1:4" x14ac:dyDescent="0.2">
      <c r="A2618" s="1058">
        <v>5311</v>
      </c>
      <c r="B2618" s="1059" t="s">
        <v>16327</v>
      </c>
      <c r="C2618" s="1060" t="s">
        <v>2352</v>
      </c>
      <c r="D2618" s="1061">
        <v>729.11</v>
      </c>
    </row>
    <row r="2619" spans="1:4" x14ac:dyDescent="0.2">
      <c r="A2619" s="1058">
        <v>5315</v>
      </c>
      <c r="B2619" s="1059" t="s">
        <v>16328</v>
      </c>
      <c r="C2619" s="1060" t="s">
        <v>2352</v>
      </c>
      <c r="D2619" s="1061">
        <v>206.83</v>
      </c>
    </row>
    <row r="2620" spans="1:4" x14ac:dyDescent="0.2">
      <c r="A2620" s="1058">
        <v>5316</v>
      </c>
      <c r="B2620" s="1059" t="s">
        <v>16329</v>
      </c>
      <c r="C2620" s="1060" t="s">
        <v>2352</v>
      </c>
      <c r="D2620" s="1061">
        <v>249.42</v>
      </c>
    </row>
    <row r="2621" spans="1:4" x14ac:dyDescent="0.2">
      <c r="A2621" s="1058">
        <v>5320</v>
      </c>
      <c r="B2621" s="1059" t="s">
        <v>16330</v>
      </c>
      <c r="C2621" s="1060" t="s">
        <v>2352</v>
      </c>
      <c r="D2621" s="1061">
        <v>1343.51</v>
      </c>
    </row>
    <row r="2622" spans="1:4" x14ac:dyDescent="0.2">
      <c r="A2622" s="1058">
        <v>5324</v>
      </c>
      <c r="B2622" s="1059" t="s">
        <v>16331</v>
      </c>
      <c r="C2622" s="1060" t="s">
        <v>2352</v>
      </c>
      <c r="D2622" s="1061">
        <v>288.43</v>
      </c>
    </row>
    <row r="2623" spans="1:4" x14ac:dyDescent="0.2">
      <c r="A2623" s="1058">
        <v>5325</v>
      </c>
      <c r="B2623" s="1059" t="s">
        <v>16332</v>
      </c>
      <c r="C2623" s="1060" t="s">
        <v>2352</v>
      </c>
      <c r="D2623" s="1061">
        <v>473.32</v>
      </c>
    </row>
    <row r="2624" spans="1:4" x14ac:dyDescent="0.2">
      <c r="A2624" s="1058">
        <v>5326</v>
      </c>
      <c r="B2624" s="1059" t="s">
        <v>16333</v>
      </c>
      <c r="C2624" s="1060" t="s">
        <v>2352</v>
      </c>
      <c r="D2624" s="1061">
        <v>652.64</v>
      </c>
    </row>
    <row r="2625" spans="1:4" x14ac:dyDescent="0.2">
      <c r="A2625" s="1058">
        <v>5327</v>
      </c>
      <c r="B2625" s="1059" t="s">
        <v>16334</v>
      </c>
      <c r="C2625" s="1060" t="s">
        <v>2352</v>
      </c>
      <c r="D2625" s="1061">
        <v>1245.83</v>
      </c>
    </row>
    <row r="2626" spans="1:4" x14ac:dyDescent="0.2">
      <c r="A2626" s="1058">
        <v>5328</v>
      </c>
      <c r="B2626" s="1059" t="s">
        <v>16335</v>
      </c>
      <c r="C2626" s="1060" t="s">
        <v>2352</v>
      </c>
      <c r="D2626" s="1061">
        <v>1887.02</v>
      </c>
    </row>
    <row r="2627" spans="1:4" x14ac:dyDescent="0.2">
      <c r="A2627" s="1058">
        <v>5332</v>
      </c>
      <c r="B2627" s="1059" t="s">
        <v>16339</v>
      </c>
      <c r="C2627" s="1060" t="s">
        <v>2352</v>
      </c>
      <c r="D2627" s="1061">
        <v>197.16</v>
      </c>
    </row>
    <row r="2628" spans="1:4" x14ac:dyDescent="0.2">
      <c r="A2628" s="1058">
        <v>5333</v>
      </c>
      <c r="B2628" s="1059" t="s">
        <v>16340</v>
      </c>
      <c r="C2628" s="1060" t="s">
        <v>2352</v>
      </c>
      <c r="D2628" s="1061">
        <v>246.42</v>
      </c>
    </row>
    <row r="2629" spans="1:4" x14ac:dyDescent="0.2">
      <c r="A2629" s="1058">
        <v>5335</v>
      </c>
      <c r="B2629" s="1059" t="s">
        <v>16341</v>
      </c>
      <c r="C2629" s="1060" t="s">
        <v>2352</v>
      </c>
      <c r="D2629" s="1061">
        <v>486.24</v>
      </c>
    </row>
    <row r="2630" spans="1:4" x14ac:dyDescent="0.2">
      <c r="A2630" s="1058">
        <v>5336</v>
      </c>
      <c r="B2630" s="1059" t="s">
        <v>16342</v>
      </c>
      <c r="C2630" s="1060" t="s">
        <v>2352</v>
      </c>
      <c r="D2630" s="1061">
        <v>604.72</v>
      </c>
    </row>
    <row r="2631" spans="1:4" x14ac:dyDescent="0.2">
      <c r="A2631" s="1058">
        <v>5337</v>
      </c>
      <c r="B2631" s="1059" t="s">
        <v>16343</v>
      </c>
      <c r="C2631" s="1060" t="s">
        <v>2352</v>
      </c>
      <c r="D2631" s="1061">
        <v>1013.3</v>
      </c>
    </row>
    <row r="2632" spans="1:4" x14ac:dyDescent="0.2">
      <c r="A2632" s="1058">
        <v>5344</v>
      </c>
      <c r="B2632" s="1059" t="s">
        <v>16347</v>
      </c>
      <c r="C2632" s="1060" t="s">
        <v>2352</v>
      </c>
      <c r="D2632" s="1061">
        <v>197.16</v>
      </c>
    </row>
    <row r="2633" spans="1:4" x14ac:dyDescent="0.2">
      <c r="A2633" s="1058">
        <v>5345</v>
      </c>
      <c r="B2633" s="1059" t="s">
        <v>16348</v>
      </c>
      <c r="C2633" s="1060" t="s">
        <v>2352</v>
      </c>
      <c r="D2633" s="1061">
        <v>338.81</v>
      </c>
    </row>
    <row r="2634" spans="1:4" x14ac:dyDescent="0.2">
      <c r="A2634" s="1058">
        <v>5346</v>
      </c>
      <c r="B2634" s="1059" t="s">
        <v>16349</v>
      </c>
      <c r="C2634" s="1060" t="s">
        <v>2352</v>
      </c>
      <c r="D2634" s="1061">
        <v>432.9</v>
      </c>
    </row>
    <row r="2635" spans="1:4" x14ac:dyDescent="0.2">
      <c r="A2635" s="1058">
        <v>5347</v>
      </c>
      <c r="B2635" s="1059" t="s">
        <v>16350</v>
      </c>
      <c r="C2635" s="1060" t="s">
        <v>2352</v>
      </c>
      <c r="D2635" s="1061">
        <v>577.82000000000005</v>
      </c>
    </row>
    <row r="2636" spans="1:4" x14ac:dyDescent="0.2">
      <c r="A2636" s="1058">
        <v>5348</v>
      </c>
      <c r="B2636" s="1059" t="s">
        <v>16351</v>
      </c>
      <c r="C2636" s="1060" t="s">
        <v>2352</v>
      </c>
      <c r="D2636" s="1061">
        <v>1901.27</v>
      </c>
    </row>
    <row r="2637" spans="1:4" x14ac:dyDescent="0.2">
      <c r="A2637" s="1058">
        <v>5349</v>
      </c>
      <c r="B2637" s="1059" t="s">
        <v>16352</v>
      </c>
      <c r="C2637" s="1060" t="s">
        <v>2352</v>
      </c>
      <c r="D2637" s="1061">
        <v>2354.04</v>
      </c>
    </row>
    <row r="2638" spans="1:4" x14ac:dyDescent="0.2">
      <c r="A2638" s="1058">
        <v>5359</v>
      </c>
      <c r="B2638" s="1059" t="s">
        <v>16353</v>
      </c>
      <c r="C2638" s="1060" t="s">
        <v>2352</v>
      </c>
      <c r="D2638" s="1061">
        <v>269.52999999999997</v>
      </c>
    </row>
    <row r="2639" spans="1:4" x14ac:dyDescent="0.2">
      <c r="A2639" s="1058">
        <v>5363</v>
      </c>
      <c r="B2639" s="1059" t="s">
        <v>16354</v>
      </c>
      <c r="C2639" s="1060" t="s">
        <v>2352</v>
      </c>
      <c r="D2639" s="1061">
        <v>1357.61</v>
      </c>
    </row>
    <row r="2640" spans="1:4" x14ac:dyDescent="0.2">
      <c r="A2640" s="1058">
        <v>12472</v>
      </c>
      <c r="B2640" s="1059" t="s">
        <v>19768</v>
      </c>
      <c r="C2640" s="1060" t="s">
        <v>2352</v>
      </c>
      <c r="D2640" s="1061">
        <v>152.28</v>
      </c>
    </row>
    <row r="2641" spans="1:4" x14ac:dyDescent="0.2">
      <c r="A2641" s="1058">
        <v>12534</v>
      </c>
      <c r="B2641" s="1059" t="s">
        <v>19810</v>
      </c>
      <c r="C2641" s="1060" t="s">
        <v>2352</v>
      </c>
      <c r="D2641" s="1061">
        <v>302.13</v>
      </c>
    </row>
    <row r="2642" spans="1:4" x14ac:dyDescent="0.2">
      <c r="A2642" s="1058">
        <v>5385</v>
      </c>
      <c r="B2642" s="1059" t="s">
        <v>16358</v>
      </c>
      <c r="C2642" s="1060" t="s">
        <v>2352</v>
      </c>
      <c r="D2642" s="1061">
        <v>212.32</v>
      </c>
    </row>
    <row r="2643" spans="1:4" x14ac:dyDescent="0.2">
      <c r="A2643" s="1058">
        <v>5386</v>
      </c>
      <c r="B2643" s="1059" t="s">
        <v>16359</v>
      </c>
      <c r="C2643" s="1060" t="s">
        <v>2352</v>
      </c>
      <c r="D2643" s="1061">
        <v>300.51</v>
      </c>
    </row>
    <row r="2644" spans="1:4" x14ac:dyDescent="0.2">
      <c r="A2644" s="1058">
        <v>5387</v>
      </c>
      <c r="B2644" s="1059" t="s">
        <v>16360</v>
      </c>
      <c r="C2644" s="1060" t="s">
        <v>2352</v>
      </c>
      <c r="D2644" s="1061">
        <v>461</v>
      </c>
    </row>
    <row r="2645" spans="1:4" x14ac:dyDescent="0.2">
      <c r="A2645" s="1058">
        <v>5388</v>
      </c>
      <c r="B2645" s="1059" t="s">
        <v>16361</v>
      </c>
      <c r="C2645" s="1060" t="s">
        <v>2352</v>
      </c>
      <c r="D2645" s="1061">
        <v>638.58000000000004</v>
      </c>
    </row>
    <row r="2646" spans="1:4" x14ac:dyDescent="0.2">
      <c r="A2646" s="1058">
        <v>5389</v>
      </c>
      <c r="B2646" s="1059" t="s">
        <v>16362</v>
      </c>
      <c r="C2646" s="1060" t="s">
        <v>2352</v>
      </c>
      <c r="D2646" s="1061">
        <v>1222.0999999999999</v>
      </c>
    </row>
    <row r="2647" spans="1:4" x14ac:dyDescent="0.2">
      <c r="A2647" s="1058">
        <v>5398</v>
      </c>
      <c r="B2647" s="1059" t="s">
        <v>16363</v>
      </c>
      <c r="C2647" s="1060" t="s">
        <v>2352</v>
      </c>
      <c r="D2647" s="1061">
        <v>1963.85</v>
      </c>
    </row>
    <row r="2648" spans="1:4" x14ac:dyDescent="0.2">
      <c r="A2648" s="1058">
        <v>13190</v>
      </c>
      <c r="B2648" s="1059" t="s">
        <v>20186</v>
      </c>
      <c r="C2648" s="1060" t="s">
        <v>2352</v>
      </c>
      <c r="D2648" s="1061">
        <v>600.42999999999995</v>
      </c>
    </row>
    <row r="2649" spans="1:4" x14ac:dyDescent="0.2">
      <c r="A2649" s="1058">
        <v>5403</v>
      </c>
      <c r="B2649" s="1059" t="s">
        <v>16368</v>
      </c>
      <c r="C2649" s="1060" t="s">
        <v>2352</v>
      </c>
      <c r="D2649" s="1061">
        <v>201.05</v>
      </c>
    </row>
    <row r="2650" spans="1:4" x14ac:dyDescent="0.2">
      <c r="A2650" s="1058">
        <v>5404</v>
      </c>
      <c r="B2650" s="1059" t="s">
        <v>16369</v>
      </c>
      <c r="C2650" s="1060" t="s">
        <v>2352</v>
      </c>
      <c r="D2650" s="1061">
        <v>221.08</v>
      </c>
    </row>
    <row r="2651" spans="1:4" x14ac:dyDescent="0.2">
      <c r="A2651" s="1058">
        <v>5406</v>
      </c>
      <c r="B2651" s="1059" t="s">
        <v>16370</v>
      </c>
      <c r="C2651" s="1060" t="s">
        <v>2352</v>
      </c>
      <c r="D2651" s="1061">
        <v>422.78</v>
      </c>
    </row>
    <row r="2652" spans="1:4" x14ac:dyDescent="0.2">
      <c r="A2652" s="1058">
        <v>5407</v>
      </c>
      <c r="B2652" s="1059" t="s">
        <v>16371</v>
      </c>
      <c r="C2652" s="1060" t="s">
        <v>2352</v>
      </c>
      <c r="D2652" s="1061">
        <v>613.11</v>
      </c>
    </row>
    <row r="2653" spans="1:4" x14ac:dyDescent="0.2">
      <c r="A2653" s="1058">
        <v>5408</v>
      </c>
      <c r="B2653" s="1059" t="s">
        <v>16372</v>
      </c>
      <c r="C2653" s="1060" t="s">
        <v>2352</v>
      </c>
      <c r="D2653" s="1061">
        <v>769.04</v>
      </c>
    </row>
    <row r="2654" spans="1:4" ht="22.5" x14ac:dyDescent="0.2">
      <c r="A2654" s="1058">
        <v>5422</v>
      </c>
      <c r="B2654" s="1059" t="s">
        <v>16373</v>
      </c>
      <c r="C2654" s="1060" t="s">
        <v>2352</v>
      </c>
      <c r="D2654" s="1061">
        <v>786.03</v>
      </c>
    </row>
    <row r="2655" spans="1:4" ht="22.5" x14ac:dyDescent="0.2">
      <c r="A2655" s="1058">
        <v>5423</v>
      </c>
      <c r="B2655" s="1059" t="s">
        <v>16374</v>
      </c>
      <c r="C2655" s="1060" t="s">
        <v>2352</v>
      </c>
      <c r="D2655" s="1061">
        <v>196.95</v>
      </c>
    </row>
    <row r="2656" spans="1:4" ht="22.5" x14ac:dyDescent="0.2">
      <c r="A2656" s="1058">
        <v>5425</v>
      </c>
      <c r="B2656" s="1059" t="s">
        <v>16375</v>
      </c>
      <c r="C2656" s="1060" t="s">
        <v>2352</v>
      </c>
      <c r="D2656" s="1061">
        <v>170.02</v>
      </c>
    </row>
    <row r="2657" spans="1:4" ht="22.5" x14ac:dyDescent="0.2">
      <c r="A2657" s="1058">
        <v>5441</v>
      </c>
      <c r="B2657" s="1059" t="s">
        <v>16376</v>
      </c>
      <c r="C2657" s="1060" t="s">
        <v>2352</v>
      </c>
      <c r="D2657" s="1061">
        <v>468.94</v>
      </c>
    </row>
    <row r="2658" spans="1:4" ht="22.5" x14ac:dyDescent="0.2">
      <c r="A2658" s="1058">
        <v>5442</v>
      </c>
      <c r="B2658" s="1059" t="s">
        <v>16377</v>
      </c>
      <c r="C2658" s="1060" t="s">
        <v>2352</v>
      </c>
      <c r="D2658" s="1061">
        <v>697.6</v>
      </c>
    </row>
    <row r="2659" spans="1:4" ht="22.5" x14ac:dyDescent="0.2">
      <c r="A2659" s="1058">
        <v>5443</v>
      </c>
      <c r="B2659" s="1059" t="s">
        <v>16378</v>
      </c>
      <c r="C2659" s="1060" t="s">
        <v>2352</v>
      </c>
      <c r="D2659" s="1061">
        <v>946.96</v>
      </c>
    </row>
    <row r="2660" spans="1:4" ht="22.5" x14ac:dyDescent="0.2">
      <c r="A2660" s="1058">
        <v>5444</v>
      </c>
      <c r="B2660" s="1059" t="s">
        <v>16379</v>
      </c>
      <c r="C2660" s="1060" t="s">
        <v>2352</v>
      </c>
      <c r="D2660" s="1061">
        <v>1804.15</v>
      </c>
    </row>
    <row r="2661" spans="1:4" ht="22.5" x14ac:dyDescent="0.2">
      <c r="A2661" s="1058">
        <v>5445</v>
      </c>
      <c r="B2661" s="1059" t="s">
        <v>16380</v>
      </c>
      <c r="C2661" s="1060" t="s">
        <v>2352</v>
      </c>
      <c r="D2661" s="1061">
        <v>2214.09</v>
      </c>
    </row>
    <row r="2662" spans="1:4" x14ac:dyDescent="0.2">
      <c r="A2662" s="1058">
        <v>5454</v>
      </c>
      <c r="B2662" s="1059" t="s">
        <v>16381</v>
      </c>
      <c r="C2662" s="1060" t="s">
        <v>2352</v>
      </c>
      <c r="D2662" s="1061">
        <v>263.55</v>
      </c>
    </row>
    <row r="2663" spans="1:4" x14ac:dyDescent="0.2">
      <c r="A2663" s="1058">
        <v>5455</v>
      </c>
      <c r="B2663" s="1059" t="s">
        <v>16382</v>
      </c>
      <c r="C2663" s="1060" t="s">
        <v>2352</v>
      </c>
      <c r="D2663" s="1061">
        <v>271.33</v>
      </c>
    </row>
    <row r="2664" spans="1:4" x14ac:dyDescent="0.2">
      <c r="A2664" s="1058">
        <v>5460</v>
      </c>
      <c r="B2664" s="1059" t="s">
        <v>16383</v>
      </c>
      <c r="C2664" s="1060" t="s">
        <v>2352</v>
      </c>
      <c r="D2664" s="1061">
        <v>118.87</v>
      </c>
    </row>
    <row r="2665" spans="1:4" x14ac:dyDescent="0.2">
      <c r="A2665" s="1058">
        <v>5461</v>
      </c>
      <c r="B2665" s="1059" t="s">
        <v>16384</v>
      </c>
      <c r="C2665" s="1060" t="s">
        <v>2352</v>
      </c>
      <c r="D2665" s="1061">
        <v>211.33</v>
      </c>
    </row>
    <row r="2666" spans="1:4" x14ac:dyDescent="0.2">
      <c r="A2666" s="1058">
        <v>5465</v>
      </c>
      <c r="B2666" s="1059" t="s">
        <v>16385</v>
      </c>
      <c r="C2666" s="1060" t="s">
        <v>2352</v>
      </c>
      <c r="D2666" s="1061">
        <v>107.03</v>
      </c>
    </row>
    <row r="2667" spans="1:4" x14ac:dyDescent="0.2">
      <c r="A2667" s="1058">
        <v>5466</v>
      </c>
      <c r="B2667" s="1059" t="s">
        <v>16386</v>
      </c>
      <c r="C2667" s="1060" t="s">
        <v>2352</v>
      </c>
      <c r="D2667" s="1061">
        <v>125.81</v>
      </c>
    </row>
    <row r="2668" spans="1:4" x14ac:dyDescent="0.2">
      <c r="A2668" s="1058">
        <v>5467</v>
      </c>
      <c r="B2668" s="1059" t="s">
        <v>16387</v>
      </c>
      <c r="C2668" s="1060" t="s">
        <v>2352</v>
      </c>
      <c r="D2668" s="1061">
        <v>165.45</v>
      </c>
    </row>
    <row r="2669" spans="1:4" x14ac:dyDescent="0.2">
      <c r="A2669" s="1058">
        <v>5468</v>
      </c>
      <c r="B2669" s="1059" t="s">
        <v>16388</v>
      </c>
      <c r="C2669" s="1060" t="s">
        <v>2352</v>
      </c>
      <c r="D2669" s="1061">
        <v>214.78</v>
      </c>
    </row>
    <row r="2670" spans="1:4" x14ac:dyDescent="0.2">
      <c r="A2670" s="1058">
        <v>5469</v>
      </c>
      <c r="B2670" s="1059" t="s">
        <v>16389</v>
      </c>
      <c r="C2670" s="1060" t="s">
        <v>2352</v>
      </c>
      <c r="D2670" s="1061">
        <v>246.85</v>
      </c>
    </row>
    <row r="2671" spans="1:4" x14ac:dyDescent="0.2">
      <c r="A2671" s="1058">
        <v>5470</v>
      </c>
      <c r="B2671" s="1059" t="s">
        <v>16390</v>
      </c>
      <c r="C2671" s="1060" t="s">
        <v>2352</v>
      </c>
      <c r="D2671" s="1061">
        <v>305.62</v>
      </c>
    </row>
    <row r="2672" spans="1:4" x14ac:dyDescent="0.2">
      <c r="A2672" s="1058">
        <v>12536</v>
      </c>
      <c r="B2672" s="1059" t="s">
        <v>19812</v>
      </c>
      <c r="C2672" s="1060" t="s">
        <v>2352</v>
      </c>
      <c r="D2672" s="1061">
        <v>476.97</v>
      </c>
    </row>
    <row r="2673" spans="1:4" x14ac:dyDescent="0.2">
      <c r="A2673" s="1058">
        <v>11664</v>
      </c>
      <c r="B2673" s="1059" t="s">
        <v>19282</v>
      </c>
      <c r="C2673" s="1060" t="s">
        <v>2352</v>
      </c>
      <c r="D2673" s="1061">
        <v>7388.25</v>
      </c>
    </row>
    <row r="2674" spans="1:4" x14ac:dyDescent="0.2">
      <c r="A2674" s="1058">
        <v>5899</v>
      </c>
      <c r="B2674" s="1059" t="s">
        <v>16566</v>
      </c>
      <c r="C2674" s="1060" t="s">
        <v>2352</v>
      </c>
      <c r="D2674" s="1061">
        <v>4619.55</v>
      </c>
    </row>
    <row r="2675" spans="1:4" x14ac:dyDescent="0.2">
      <c r="A2675" s="1058">
        <v>5900</v>
      </c>
      <c r="B2675" s="1059" t="s">
        <v>16567</v>
      </c>
      <c r="C2675" s="1060" t="s">
        <v>2352</v>
      </c>
      <c r="D2675" s="1061">
        <v>2604.63</v>
      </c>
    </row>
    <row r="2676" spans="1:4" x14ac:dyDescent="0.2">
      <c r="A2676" s="1058">
        <v>5491</v>
      </c>
      <c r="B2676" s="1059" t="s">
        <v>16392</v>
      </c>
      <c r="C2676" s="1060" t="s">
        <v>2352</v>
      </c>
      <c r="D2676" s="1061">
        <v>391.69</v>
      </c>
    </row>
    <row r="2677" spans="1:4" x14ac:dyDescent="0.2">
      <c r="A2677" s="1058">
        <v>5492</v>
      </c>
      <c r="B2677" s="1059" t="s">
        <v>16393</v>
      </c>
      <c r="C2677" s="1060" t="s">
        <v>2352</v>
      </c>
      <c r="D2677" s="1061">
        <v>460.65</v>
      </c>
    </row>
    <row r="2678" spans="1:4" x14ac:dyDescent="0.2">
      <c r="A2678" s="1058">
        <v>5494</v>
      </c>
      <c r="B2678" s="1059" t="s">
        <v>16394</v>
      </c>
      <c r="C2678" s="1060" t="s">
        <v>2352</v>
      </c>
      <c r="D2678" s="1061">
        <v>815.82</v>
      </c>
    </row>
    <row r="2679" spans="1:4" x14ac:dyDescent="0.2">
      <c r="A2679" s="1058">
        <v>5500</v>
      </c>
      <c r="B2679" s="1059" t="s">
        <v>16395</v>
      </c>
      <c r="C2679" s="1060" t="s">
        <v>2352</v>
      </c>
      <c r="D2679" s="1061">
        <v>2636.29</v>
      </c>
    </row>
    <row r="2680" spans="1:4" x14ac:dyDescent="0.2">
      <c r="A2680" s="1058">
        <v>5521</v>
      </c>
      <c r="B2680" s="1059" t="s">
        <v>16396</v>
      </c>
      <c r="C2680" s="1060" t="s">
        <v>2352</v>
      </c>
      <c r="D2680" s="1061">
        <v>250.94</v>
      </c>
    </row>
    <row r="2681" spans="1:4" x14ac:dyDescent="0.2">
      <c r="A2681" s="1058">
        <v>5522</v>
      </c>
      <c r="B2681" s="1059" t="s">
        <v>16397</v>
      </c>
      <c r="C2681" s="1060" t="s">
        <v>2352</v>
      </c>
      <c r="D2681" s="1061">
        <v>271.57</v>
      </c>
    </row>
    <row r="2682" spans="1:4" x14ac:dyDescent="0.2">
      <c r="A2682" s="1058">
        <v>5523</v>
      </c>
      <c r="B2682" s="1059" t="s">
        <v>16398</v>
      </c>
      <c r="C2682" s="1060" t="s">
        <v>2352</v>
      </c>
      <c r="D2682" s="1061">
        <v>297.12</v>
      </c>
    </row>
    <row r="2683" spans="1:4" x14ac:dyDescent="0.2">
      <c r="A2683" s="1058">
        <v>5524</v>
      </c>
      <c r="B2683" s="1059" t="s">
        <v>16399</v>
      </c>
      <c r="C2683" s="1060" t="s">
        <v>2352</v>
      </c>
      <c r="D2683" s="1061">
        <v>469.52</v>
      </c>
    </row>
    <row r="2684" spans="1:4" x14ac:dyDescent="0.2">
      <c r="A2684" s="1058">
        <v>5525</v>
      </c>
      <c r="B2684" s="1059" t="s">
        <v>16400</v>
      </c>
      <c r="C2684" s="1060" t="s">
        <v>2352</v>
      </c>
      <c r="D2684" s="1061">
        <v>572.83000000000004</v>
      </c>
    </row>
    <row r="2685" spans="1:4" x14ac:dyDescent="0.2">
      <c r="A2685" s="1058">
        <v>5526</v>
      </c>
      <c r="B2685" s="1059" t="s">
        <v>16401</v>
      </c>
      <c r="C2685" s="1060" t="s">
        <v>2352</v>
      </c>
      <c r="D2685" s="1061">
        <v>778.9</v>
      </c>
    </row>
    <row r="2686" spans="1:4" x14ac:dyDescent="0.2">
      <c r="A2686" s="1058">
        <v>5527</v>
      </c>
      <c r="B2686" s="1059" t="s">
        <v>16402</v>
      </c>
      <c r="C2686" s="1060" t="s">
        <v>2352</v>
      </c>
      <c r="D2686" s="1061">
        <v>897.37</v>
      </c>
    </row>
    <row r="2687" spans="1:4" x14ac:dyDescent="0.2">
      <c r="A2687" s="1058">
        <v>5528</v>
      </c>
      <c r="B2687" s="1059" t="s">
        <v>16403</v>
      </c>
      <c r="C2687" s="1060" t="s">
        <v>2352</v>
      </c>
      <c r="D2687" s="1061">
        <v>173.08</v>
      </c>
    </row>
    <row r="2688" spans="1:4" x14ac:dyDescent="0.2">
      <c r="A2688" s="1058">
        <v>5529</v>
      </c>
      <c r="B2688" s="1059" t="s">
        <v>16404</v>
      </c>
      <c r="C2688" s="1060" t="s">
        <v>2352</v>
      </c>
      <c r="D2688" s="1061">
        <v>227.01</v>
      </c>
    </row>
    <row r="2689" spans="1:4" x14ac:dyDescent="0.2">
      <c r="A2689" s="1058">
        <v>5530</v>
      </c>
      <c r="B2689" s="1059" t="s">
        <v>16405</v>
      </c>
      <c r="C2689" s="1060" t="s">
        <v>2352</v>
      </c>
      <c r="D2689" s="1061">
        <v>307.44</v>
      </c>
    </row>
    <row r="2690" spans="1:4" x14ac:dyDescent="0.2">
      <c r="A2690" s="1058">
        <v>5531</v>
      </c>
      <c r="B2690" s="1059" t="s">
        <v>16406</v>
      </c>
      <c r="C2690" s="1060" t="s">
        <v>2352</v>
      </c>
      <c r="D2690" s="1061">
        <v>398.37</v>
      </c>
    </row>
    <row r="2691" spans="1:4" x14ac:dyDescent="0.2">
      <c r="A2691" s="1058">
        <v>5532</v>
      </c>
      <c r="B2691" s="1059" t="s">
        <v>16407</v>
      </c>
      <c r="C2691" s="1060" t="s">
        <v>2352</v>
      </c>
      <c r="D2691" s="1061">
        <v>710.84</v>
      </c>
    </row>
    <row r="2692" spans="1:4" x14ac:dyDescent="0.2">
      <c r="A2692" s="1058">
        <v>5533</v>
      </c>
      <c r="B2692" s="1059" t="s">
        <v>16408</v>
      </c>
      <c r="C2692" s="1060" t="s">
        <v>2352</v>
      </c>
      <c r="D2692" s="1061">
        <v>902.86</v>
      </c>
    </row>
    <row r="2693" spans="1:4" x14ac:dyDescent="0.2">
      <c r="A2693" s="1058">
        <v>5547</v>
      </c>
      <c r="B2693" s="1059" t="s">
        <v>16417</v>
      </c>
      <c r="C2693" s="1060" t="s">
        <v>2352</v>
      </c>
      <c r="D2693" s="1061">
        <v>1362.24</v>
      </c>
    </row>
    <row r="2694" spans="1:4" x14ac:dyDescent="0.2">
      <c r="A2694" s="1058">
        <v>13191</v>
      </c>
      <c r="B2694" s="1059" t="s">
        <v>20187</v>
      </c>
      <c r="C2694" s="1060" t="s">
        <v>2352</v>
      </c>
      <c r="D2694" s="1061">
        <v>161.91999999999999</v>
      </c>
    </row>
    <row r="2695" spans="1:4" x14ac:dyDescent="0.2">
      <c r="A2695" s="1058">
        <v>5559</v>
      </c>
      <c r="B2695" s="1059" t="s">
        <v>16426</v>
      </c>
      <c r="C2695" s="1060" t="s">
        <v>2352</v>
      </c>
      <c r="D2695" s="1061">
        <v>421.04</v>
      </c>
    </row>
    <row r="2696" spans="1:4" x14ac:dyDescent="0.2">
      <c r="A2696" s="1058">
        <v>5560</v>
      </c>
      <c r="B2696" s="1059" t="s">
        <v>16427</v>
      </c>
      <c r="C2696" s="1060" t="s">
        <v>2352</v>
      </c>
      <c r="D2696" s="1061">
        <v>345.12</v>
      </c>
    </row>
    <row r="2697" spans="1:4" x14ac:dyDescent="0.2">
      <c r="A2697" s="1058">
        <v>5561</v>
      </c>
      <c r="B2697" s="1059" t="s">
        <v>16428</v>
      </c>
      <c r="C2697" s="1060" t="s">
        <v>2352</v>
      </c>
      <c r="D2697" s="1061">
        <v>661.03</v>
      </c>
    </row>
    <row r="2698" spans="1:4" x14ac:dyDescent="0.2">
      <c r="A2698" s="1058">
        <v>5562</v>
      </c>
      <c r="B2698" s="1059" t="s">
        <v>16429</v>
      </c>
      <c r="C2698" s="1060" t="s">
        <v>2352</v>
      </c>
      <c r="D2698" s="1061">
        <v>473.01</v>
      </c>
    </row>
    <row r="2699" spans="1:4" x14ac:dyDescent="0.2">
      <c r="A2699" s="1058">
        <v>12174</v>
      </c>
      <c r="B2699" s="1059" t="s">
        <v>19595</v>
      </c>
      <c r="C2699" s="1060" t="s">
        <v>2352</v>
      </c>
      <c r="D2699" s="1061">
        <v>432.42</v>
      </c>
    </row>
    <row r="2700" spans="1:4" x14ac:dyDescent="0.2">
      <c r="A2700" s="1058">
        <v>5583</v>
      </c>
      <c r="B2700" s="1059" t="s">
        <v>16430</v>
      </c>
      <c r="C2700" s="1060" t="s">
        <v>2352</v>
      </c>
      <c r="D2700" s="1061">
        <v>357.88</v>
      </c>
    </row>
    <row r="2701" spans="1:4" x14ac:dyDescent="0.2">
      <c r="A2701" s="1058">
        <v>5584</v>
      </c>
      <c r="B2701" s="1059" t="s">
        <v>16431</v>
      </c>
      <c r="C2701" s="1060" t="s">
        <v>2352</v>
      </c>
      <c r="D2701" s="1061">
        <v>363.41</v>
      </c>
    </row>
    <row r="2702" spans="1:4" x14ac:dyDescent="0.2">
      <c r="A2702" s="1058">
        <v>5585</v>
      </c>
      <c r="B2702" s="1059" t="s">
        <v>16432</v>
      </c>
      <c r="C2702" s="1060" t="s">
        <v>2352</v>
      </c>
      <c r="D2702" s="1061">
        <v>411.97</v>
      </c>
    </row>
    <row r="2703" spans="1:4" x14ac:dyDescent="0.2">
      <c r="A2703" s="1058">
        <v>5586</v>
      </c>
      <c r="B2703" s="1059" t="s">
        <v>16433</v>
      </c>
      <c r="C2703" s="1060" t="s">
        <v>2352</v>
      </c>
      <c r="D2703" s="1061">
        <v>669.82</v>
      </c>
    </row>
    <row r="2704" spans="1:4" x14ac:dyDescent="0.2">
      <c r="A2704" s="1058">
        <v>5615</v>
      </c>
      <c r="B2704" s="1059" t="s">
        <v>16434</v>
      </c>
      <c r="C2704" s="1060" t="s">
        <v>2352</v>
      </c>
      <c r="D2704" s="1061">
        <v>188.04</v>
      </c>
    </row>
    <row r="2705" spans="1:4" x14ac:dyDescent="0.2">
      <c r="A2705" s="1058">
        <v>5616</v>
      </c>
      <c r="B2705" s="1059" t="s">
        <v>16435</v>
      </c>
      <c r="C2705" s="1060" t="s">
        <v>2352</v>
      </c>
      <c r="D2705" s="1061">
        <v>287.33</v>
      </c>
    </row>
    <row r="2706" spans="1:4" x14ac:dyDescent="0.2">
      <c r="A2706" s="1058">
        <v>5617</v>
      </c>
      <c r="B2706" s="1059" t="s">
        <v>16436</v>
      </c>
      <c r="C2706" s="1060" t="s">
        <v>2352</v>
      </c>
      <c r="D2706" s="1061">
        <v>278.79000000000002</v>
      </c>
    </row>
    <row r="2707" spans="1:4" x14ac:dyDescent="0.2">
      <c r="A2707" s="1058">
        <v>5619</v>
      </c>
      <c r="B2707" s="1059" t="s">
        <v>16437</v>
      </c>
      <c r="C2707" s="1060" t="s">
        <v>2352</v>
      </c>
      <c r="D2707" s="1061">
        <v>324.51</v>
      </c>
    </row>
    <row r="2708" spans="1:4" x14ac:dyDescent="0.2">
      <c r="A2708" s="1058">
        <v>5620</v>
      </c>
      <c r="B2708" s="1059" t="s">
        <v>16438</v>
      </c>
      <c r="C2708" s="1060" t="s">
        <v>2352</v>
      </c>
      <c r="D2708" s="1061">
        <v>375.51</v>
      </c>
    </row>
    <row r="2709" spans="1:4" x14ac:dyDescent="0.2">
      <c r="A2709" s="1058">
        <v>5624</v>
      </c>
      <c r="B2709" s="1059" t="s">
        <v>16439</v>
      </c>
      <c r="C2709" s="1060" t="s">
        <v>2352</v>
      </c>
      <c r="D2709" s="1061">
        <v>639.16999999999996</v>
      </c>
    </row>
    <row r="2710" spans="1:4" x14ac:dyDescent="0.2">
      <c r="A2710" s="1058">
        <v>5662</v>
      </c>
      <c r="B2710" s="1059" t="s">
        <v>16458</v>
      </c>
      <c r="C2710" s="1060" t="s">
        <v>2352</v>
      </c>
      <c r="D2710" s="1061">
        <v>125.55</v>
      </c>
    </row>
    <row r="2711" spans="1:4" x14ac:dyDescent="0.2">
      <c r="A2711" s="1058">
        <v>5676</v>
      </c>
      <c r="B2711" s="1059" t="s">
        <v>16465</v>
      </c>
      <c r="C2711" s="1060" t="s">
        <v>2352</v>
      </c>
      <c r="D2711" s="1061">
        <v>1459.97</v>
      </c>
    </row>
    <row r="2712" spans="1:4" x14ac:dyDescent="0.2">
      <c r="A2712" s="1058">
        <v>5700</v>
      </c>
      <c r="B2712" s="1059" t="s">
        <v>16466</v>
      </c>
      <c r="C2712" s="1060" t="s">
        <v>2352</v>
      </c>
      <c r="D2712" s="1061">
        <v>289.99</v>
      </c>
    </row>
    <row r="2713" spans="1:4" x14ac:dyDescent="0.2">
      <c r="A2713" s="1058">
        <v>5701</v>
      </c>
      <c r="B2713" s="1059" t="s">
        <v>16467</v>
      </c>
      <c r="C2713" s="1060" t="s">
        <v>2352</v>
      </c>
      <c r="D2713" s="1061">
        <v>365.06</v>
      </c>
    </row>
    <row r="2714" spans="1:4" x14ac:dyDescent="0.2">
      <c r="A2714" s="1058">
        <v>5702</v>
      </c>
      <c r="B2714" s="1059" t="s">
        <v>16468</v>
      </c>
      <c r="C2714" s="1060" t="s">
        <v>2352</v>
      </c>
      <c r="D2714" s="1061">
        <v>304.47000000000003</v>
      </c>
    </row>
    <row r="2715" spans="1:4" x14ac:dyDescent="0.2">
      <c r="A2715" s="1058">
        <v>5703</v>
      </c>
      <c r="B2715" s="1059" t="s">
        <v>16469</v>
      </c>
      <c r="C2715" s="1060" t="s">
        <v>2352</v>
      </c>
      <c r="D2715" s="1061">
        <v>418.96</v>
      </c>
    </row>
    <row r="2716" spans="1:4" x14ac:dyDescent="0.2">
      <c r="A2716" s="1058">
        <v>5704</v>
      </c>
      <c r="B2716" s="1059" t="s">
        <v>16470</v>
      </c>
      <c r="C2716" s="1060" t="s">
        <v>2352</v>
      </c>
      <c r="D2716" s="1061">
        <v>433.49</v>
      </c>
    </row>
    <row r="2717" spans="1:4" x14ac:dyDescent="0.2">
      <c r="A2717" s="1058">
        <v>5705</v>
      </c>
      <c r="B2717" s="1059" t="s">
        <v>16471</v>
      </c>
      <c r="C2717" s="1060" t="s">
        <v>2352</v>
      </c>
      <c r="D2717" s="1061">
        <v>478.23</v>
      </c>
    </row>
    <row r="2718" spans="1:4" x14ac:dyDescent="0.2">
      <c r="A2718" s="1058">
        <v>5707</v>
      </c>
      <c r="B2718" s="1059" t="s">
        <v>16472</v>
      </c>
      <c r="C2718" s="1060" t="s">
        <v>2352</v>
      </c>
      <c r="D2718" s="1061">
        <v>634.37</v>
      </c>
    </row>
    <row r="2719" spans="1:4" x14ac:dyDescent="0.2">
      <c r="A2719" s="1058">
        <v>5708</v>
      </c>
      <c r="B2719" s="1059" t="s">
        <v>16473</v>
      </c>
      <c r="C2719" s="1060" t="s">
        <v>2352</v>
      </c>
      <c r="D2719" s="1061">
        <v>816.65</v>
      </c>
    </row>
    <row r="2720" spans="1:4" x14ac:dyDescent="0.2">
      <c r="A2720" s="1058">
        <v>5709</v>
      </c>
      <c r="B2720" s="1059" t="s">
        <v>16474</v>
      </c>
      <c r="C2720" s="1060" t="s">
        <v>2352</v>
      </c>
      <c r="D2720" s="1061">
        <v>658.2</v>
      </c>
    </row>
    <row r="2721" spans="1:4" x14ac:dyDescent="0.2">
      <c r="A2721" s="1058">
        <v>5712</v>
      </c>
      <c r="B2721" s="1059" t="s">
        <v>16475</v>
      </c>
      <c r="C2721" s="1060" t="s">
        <v>2352</v>
      </c>
      <c r="D2721" s="1061">
        <v>1315.12</v>
      </c>
    </row>
    <row r="2722" spans="1:4" x14ac:dyDescent="0.2">
      <c r="A2722" s="1058">
        <v>12170</v>
      </c>
      <c r="B2722" s="1059" t="s">
        <v>19591</v>
      </c>
      <c r="C2722" s="1060" t="s">
        <v>2352</v>
      </c>
      <c r="D2722" s="1061">
        <v>937.06</v>
      </c>
    </row>
    <row r="2723" spans="1:4" x14ac:dyDescent="0.2">
      <c r="A2723" s="1058">
        <v>5717</v>
      </c>
      <c r="B2723" s="1059" t="s">
        <v>16476</v>
      </c>
      <c r="C2723" s="1060" t="s">
        <v>2352</v>
      </c>
      <c r="D2723" s="1061">
        <v>2129.1</v>
      </c>
    </row>
    <row r="2724" spans="1:4" x14ac:dyDescent="0.2">
      <c r="A2724" s="1058">
        <v>5718</v>
      </c>
      <c r="B2724" s="1059" t="s">
        <v>16477</v>
      </c>
      <c r="C2724" s="1060" t="s">
        <v>2352</v>
      </c>
      <c r="D2724" s="1061">
        <v>1504</v>
      </c>
    </row>
    <row r="2725" spans="1:4" x14ac:dyDescent="0.2">
      <c r="A2725" s="1058">
        <v>5719</v>
      </c>
      <c r="B2725" s="1059" t="s">
        <v>16478</v>
      </c>
      <c r="C2725" s="1060" t="s">
        <v>2352</v>
      </c>
      <c r="D2725" s="1061">
        <v>318.33999999999997</v>
      </c>
    </row>
    <row r="2726" spans="1:4" x14ac:dyDescent="0.2">
      <c r="A2726" s="1058">
        <v>5720</v>
      </c>
      <c r="B2726" s="1059" t="s">
        <v>16479</v>
      </c>
      <c r="C2726" s="1060" t="s">
        <v>2352</v>
      </c>
      <c r="D2726" s="1061">
        <v>337.62</v>
      </c>
    </row>
    <row r="2727" spans="1:4" x14ac:dyDescent="0.2">
      <c r="A2727" s="1058">
        <v>5721</v>
      </c>
      <c r="B2727" s="1059" t="s">
        <v>16480</v>
      </c>
      <c r="C2727" s="1060" t="s">
        <v>2352</v>
      </c>
      <c r="D2727" s="1061">
        <v>415.21</v>
      </c>
    </row>
    <row r="2728" spans="1:4" x14ac:dyDescent="0.2">
      <c r="A2728" s="1058">
        <v>5722</v>
      </c>
      <c r="B2728" s="1059" t="s">
        <v>16481</v>
      </c>
      <c r="C2728" s="1060" t="s">
        <v>2352</v>
      </c>
      <c r="D2728" s="1061">
        <v>420.88</v>
      </c>
    </row>
    <row r="2729" spans="1:4" x14ac:dyDescent="0.2">
      <c r="A2729" s="1058">
        <v>5724</v>
      </c>
      <c r="B2729" s="1059" t="s">
        <v>16482</v>
      </c>
      <c r="C2729" s="1060" t="s">
        <v>2352</v>
      </c>
      <c r="D2729" s="1061">
        <v>529.84</v>
      </c>
    </row>
    <row r="2730" spans="1:4" x14ac:dyDescent="0.2">
      <c r="A2730" s="1058">
        <v>5725</v>
      </c>
      <c r="B2730" s="1059" t="s">
        <v>16483</v>
      </c>
      <c r="C2730" s="1060" t="s">
        <v>2352</v>
      </c>
      <c r="D2730" s="1061">
        <v>581.33000000000004</v>
      </c>
    </row>
    <row r="2731" spans="1:4" x14ac:dyDescent="0.2">
      <c r="A2731" s="1058">
        <v>5726</v>
      </c>
      <c r="B2731" s="1059" t="s">
        <v>16484</v>
      </c>
      <c r="C2731" s="1060" t="s">
        <v>2352</v>
      </c>
      <c r="D2731" s="1061">
        <v>758.66</v>
      </c>
    </row>
    <row r="2732" spans="1:4" x14ac:dyDescent="0.2">
      <c r="A2732" s="1058">
        <v>5727</v>
      </c>
      <c r="B2732" s="1059" t="s">
        <v>16485</v>
      </c>
      <c r="C2732" s="1060" t="s">
        <v>2352</v>
      </c>
      <c r="D2732" s="1061">
        <v>780.85</v>
      </c>
    </row>
    <row r="2733" spans="1:4" x14ac:dyDescent="0.2">
      <c r="A2733" s="1058">
        <v>5729</v>
      </c>
      <c r="B2733" s="1059" t="s">
        <v>16486</v>
      </c>
      <c r="C2733" s="1060" t="s">
        <v>2352</v>
      </c>
      <c r="D2733" s="1061">
        <v>877.5</v>
      </c>
    </row>
    <row r="2734" spans="1:4" x14ac:dyDescent="0.2">
      <c r="A2734" s="1058">
        <v>5733</v>
      </c>
      <c r="B2734" s="1059" t="s">
        <v>16487</v>
      </c>
      <c r="C2734" s="1060" t="s">
        <v>2352</v>
      </c>
      <c r="D2734" s="1061">
        <v>1644.27</v>
      </c>
    </row>
    <row r="2735" spans="1:4" x14ac:dyDescent="0.2">
      <c r="A2735" s="1058">
        <v>12535</v>
      </c>
      <c r="B2735" s="1059" t="s">
        <v>19811</v>
      </c>
      <c r="C2735" s="1060" t="s">
        <v>2352</v>
      </c>
      <c r="D2735" s="1061">
        <v>1667.54</v>
      </c>
    </row>
    <row r="2736" spans="1:4" x14ac:dyDescent="0.2">
      <c r="A2736" s="1058">
        <v>5750</v>
      </c>
      <c r="B2736" s="1059" t="s">
        <v>16488</v>
      </c>
      <c r="C2736" s="1060" t="s">
        <v>2352</v>
      </c>
      <c r="D2736" s="1061">
        <v>1103.48</v>
      </c>
    </row>
    <row r="2737" spans="1:4" x14ac:dyDescent="0.2">
      <c r="A2737" s="1058">
        <v>13189</v>
      </c>
      <c r="B2737" s="1059" t="s">
        <v>20185</v>
      </c>
      <c r="C2737" s="1060" t="s">
        <v>2352</v>
      </c>
      <c r="D2737" s="1061">
        <v>634.16999999999996</v>
      </c>
    </row>
    <row r="2738" spans="1:4" x14ac:dyDescent="0.2">
      <c r="A2738" s="1058">
        <v>5759</v>
      </c>
      <c r="B2738" s="1059" t="s">
        <v>16489</v>
      </c>
      <c r="C2738" s="1060" t="s">
        <v>2352</v>
      </c>
      <c r="D2738" s="1061">
        <v>318.3</v>
      </c>
    </row>
    <row r="2739" spans="1:4" x14ac:dyDescent="0.2">
      <c r="A2739" s="1058">
        <v>5760</v>
      </c>
      <c r="B2739" s="1059" t="s">
        <v>16490</v>
      </c>
      <c r="C2739" s="1060" t="s">
        <v>2352</v>
      </c>
      <c r="D2739" s="1061">
        <v>365.9</v>
      </c>
    </row>
    <row r="2740" spans="1:4" x14ac:dyDescent="0.2">
      <c r="A2740" s="1058">
        <v>5762</v>
      </c>
      <c r="B2740" s="1059" t="s">
        <v>16491</v>
      </c>
      <c r="C2740" s="1060" t="s">
        <v>2352</v>
      </c>
      <c r="D2740" s="1061">
        <v>453.86</v>
      </c>
    </row>
    <row r="2741" spans="1:4" x14ac:dyDescent="0.2">
      <c r="A2741" s="1058">
        <v>5763</v>
      </c>
      <c r="B2741" s="1059" t="s">
        <v>16492</v>
      </c>
      <c r="C2741" s="1060" t="s">
        <v>2352</v>
      </c>
      <c r="D2741" s="1061">
        <v>414.41</v>
      </c>
    </row>
    <row r="2742" spans="1:4" x14ac:dyDescent="0.2">
      <c r="A2742" s="1058">
        <v>5764</v>
      </c>
      <c r="B2742" s="1059" t="s">
        <v>16493</v>
      </c>
      <c r="C2742" s="1060" t="s">
        <v>2352</v>
      </c>
      <c r="D2742" s="1061">
        <v>560.6</v>
      </c>
    </row>
    <row r="2743" spans="1:4" x14ac:dyDescent="0.2">
      <c r="A2743" s="1058">
        <v>5765</v>
      </c>
      <c r="B2743" s="1059" t="s">
        <v>16494</v>
      </c>
      <c r="C2743" s="1060" t="s">
        <v>2352</v>
      </c>
      <c r="D2743" s="1061">
        <v>600.51</v>
      </c>
    </row>
    <row r="2744" spans="1:4" x14ac:dyDescent="0.2">
      <c r="A2744" s="1058">
        <v>5766</v>
      </c>
      <c r="B2744" s="1059" t="s">
        <v>16495</v>
      </c>
      <c r="C2744" s="1060" t="s">
        <v>2352</v>
      </c>
      <c r="D2744" s="1061">
        <v>928.48</v>
      </c>
    </row>
    <row r="2745" spans="1:4" x14ac:dyDescent="0.2">
      <c r="A2745" s="1058">
        <v>5768</v>
      </c>
      <c r="B2745" s="1059" t="s">
        <v>16496</v>
      </c>
      <c r="C2745" s="1060" t="s">
        <v>2352</v>
      </c>
      <c r="D2745" s="1061">
        <v>700.67</v>
      </c>
    </row>
    <row r="2746" spans="1:4" x14ac:dyDescent="0.2">
      <c r="A2746" s="1058">
        <v>5777</v>
      </c>
      <c r="B2746" s="1059" t="s">
        <v>16497</v>
      </c>
      <c r="C2746" s="1060" t="s">
        <v>2352</v>
      </c>
      <c r="D2746" s="1061">
        <v>268.77999999999997</v>
      </c>
    </row>
    <row r="2747" spans="1:4" ht="22.5" x14ac:dyDescent="0.2">
      <c r="A2747" s="1058">
        <v>5787</v>
      </c>
      <c r="B2747" s="1059" t="s">
        <v>16498</v>
      </c>
      <c r="C2747" s="1060" t="s">
        <v>2352</v>
      </c>
      <c r="D2747" s="1061">
        <v>484.95</v>
      </c>
    </row>
    <row r="2748" spans="1:4" x14ac:dyDescent="0.2">
      <c r="A2748" s="1058">
        <v>5788</v>
      </c>
      <c r="B2748" s="1059" t="s">
        <v>16499</v>
      </c>
      <c r="C2748" s="1060" t="s">
        <v>2352</v>
      </c>
      <c r="D2748" s="1061">
        <v>532.66</v>
      </c>
    </row>
    <row r="2749" spans="1:4" x14ac:dyDescent="0.2">
      <c r="A2749" s="1058">
        <v>5789</v>
      </c>
      <c r="B2749" s="1059" t="s">
        <v>16500</v>
      </c>
      <c r="C2749" s="1060" t="s">
        <v>2352</v>
      </c>
      <c r="D2749" s="1061">
        <v>778.67</v>
      </c>
    </row>
    <row r="2750" spans="1:4" x14ac:dyDescent="0.2">
      <c r="A2750" s="1058">
        <v>5798</v>
      </c>
      <c r="B2750" s="1059" t="s">
        <v>16501</v>
      </c>
      <c r="C2750" s="1060" t="s">
        <v>2352</v>
      </c>
      <c r="D2750" s="1061">
        <v>1755.4</v>
      </c>
    </row>
    <row r="2751" spans="1:4" x14ac:dyDescent="0.2">
      <c r="A2751" s="1058">
        <v>11662</v>
      </c>
      <c r="B2751" s="1059" t="s">
        <v>19280</v>
      </c>
      <c r="C2751" s="1060" t="s">
        <v>2352</v>
      </c>
      <c r="D2751" s="1061">
        <v>8214.08</v>
      </c>
    </row>
    <row r="2752" spans="1:4" x14ac:dyDescent="0.2">
      <c r="A2752" s="1058">
        <v>9528</v>
      </c>
      <c r="B2752" s="1059" t="s">
        <v>18087</v>
      </c>
      <c r="C2752" s="1060" t="s">
        <v>4527</v>
      </c>
      <c r="D2752" s="1061">
        <v>661.6</v>
      </c>
    </row>
    <row r="2753" spans="1:4" x14ac:dyDescent="0.2">
      <c r="A2753" s="1058">
        <v>2307</v>
      </c>
      <c r="B2753" s="1059" t="s">
        <v>14446</v>
      </c>
      <c r="C2753" s="1060" t="s">
        <v>2974</v>
      </c>
      <c r="D2753" s="1061">
        <v>68.900000000000006</v>
      </c>
    </row>
    <row r="2754" spans="1:4" x14ac:dyDescent="0.2">
      <c r="A2754" s="1058">
        <v>6328</v>
      </c>
      <c r="B2754" s="1059" t="s">
        <v>16593</v>
      </c>
      <c r="C2754" s="1060" t="s">
        <v>2361</v>
      </c>
      <c r="D2754" s="1061">
        <v>977.91</v>
      </c>
    </row>
    <row r="2755" spans="1:4" x14ac:dyDescent="0.2">
      <c r="A2755" s="1058">
        <v>5837</v>
      </c>
      <c r="B2755" s="1059" t="s">
        <v>16522</v>
      </c>
      <c r="C2755" s="1060" t="s">
        <v>2361</v>
      </c>
      <c r="D2755" s="1061">
        <v>2093.16</v>
      </c>
    </row>
    <row r="2756" spans="1:4" x14ac:dyDescent="0.2">
      <c r="A2756" s="1058">
        <v>5839</v>
      </c>
      <c r="B2756" s="1059" t="s">
        <v>16523</v>
      </c>
      <c r="C2756" s="1060" t="s">
        <v>2361</v>
      </c>
      <c r="D2756" s="1061">
        <v>2117.7600000000002</v>
      </c>
    </row>
    <row r="2757" spans="1:4" x14ac:dyDescent="0.2">
      <c r="A2757" s="1058">
        <v>6317</v>
      </c>
      <c r="B2757" s="1059" t="s">
        <v>16590</v>
      </c>
      <c r="C2757" s="1060" t="s">
        <v>2361</v>
      </c>
      <c r="D2757" s="1061">
        <v>1260.58</v>
      </c>
    </row>
    <row r="2758" spans="1:4" x14ac:dyDescent="0.2">
      <c r="A2758" s="1058">
        <v>6319</v>
      </c>
      <c r="B2758" s="1059" t="s">
        <v>16591</v>
      </c>
      <c r="C2758" s="1060" t="s">
        <v>2361</v>
      </c>
      <c r="D2758" s="1061">
        <v>1701.33</v>
      </c>
    </row>
    <row r="2759" spans="1:4" x14ac:dyDescent="0.2">
      <c r="A2759" s="1058">
        <v>6327</v>
      </c>
      <c r="B2759" s="1059" t="s">
        <v>16592</v>
      </c>
      <c r="C2759" s="1060" t="s">
        <v>2361</v>
      </c>
      <c r="D2759" s="1061">
        <v>3256.78</v>
      </c>
    </row>
    <row r="2760" spans="1:4" x14ac:dyDescent="0.2">
      <c r="A2760" s="1058">
        <v>12173</v>
      </c>
      <c r="B2760" s="1059" t="s">
        <v>19594</v>
      </c>
      <c r="C2760" s="1060" t="s">
        <v>2361</v>
      </c>
      <c r="D2760" s="1061">
        <v>745.65</v>
      </c>
    </row>
    <row r="2761" spans="1:4" x14ac:dyDescent="0.2">
      <c r="A2761" s="1058">
        <v>5844</v>
      </c>
      <c r="B2761" s="1059" t="s">
        <v>16524</v>
      </c>
      <c r="C2761" s="1060" t="s">
        <v>2361</v>
      </c>
      <c r="D2761" s="1061">
        <v>1500.37</v>
      </c>
    </row>
    <row r="2762" spans="1:4" x14ac:dyDescent="0.2">
      <c r="A2762" s="1058">
        <v>12172</v>
      </c>
      <c r="B2762" s="1059" t="s">
        <v>19593</v>
      </c>
      <c r="C2762" s="1060" t="s">
        <v>2361</v>
      </c>
      <c r="D2762" s="1061">
        <v>981.38</v>
      </c>
    </row>
    <row r="2763" spans="1:4" x14ac:dyDescent="0.2">
      <c r="A2763" s="1058">
        <v>6065</v>
      </c>
      <c r="B2763" s="1059" t="s">
        <v>16576</v>
      </c>
      <c r="C2763" s="1060" t="s">
        <v>2361</v>
      </c>
      <c r="D2763" s="1061">
        <v>1961.14</v>
      </c>
    </row>
    <row r="2764" spans="1:4" x14ac:dyDescent="0.2">
      <c r="A2764" s="1058">
        <v>6073</v>
      </c>
      <c r="B2764" s="1059" t="s">
        <v>16577</v>
      </c>
      <c r="C2764" s="1060" t="s">
        <v>2361</v>
      </c>
      <c r="D2764" s="1061">
        <v>3606.84</v>
      </c>
    </row>
    <row r="2765" spans="1:4" x14ac:dyDescent="0.2">
      <c r="A2765" s="1058">
        <v>5845</v>
      </c>
      <c r="B2765" s="1059" t="s">
        <v>16525</v>
      </c>
      <c r="C2765" s="1060" t="s">
        <v>2361</v>
      </c>
      <c r="D2765" s="1061">
        <v>1873.22</v>
      </c>
    </row>
    <row r="2766" spans="1:4" x14ac:dyDescent="0.2">
      <c r="A2766" s="1058">
        <v>6075</v>
      </c>
      <c r="B2766" s="1059" t="s">
        <v>16578</v>
      </c>
      <c r="C2766" s="1060" t="s">
        <v>2361</v>
      </c>
      <c r="D2766" s="1061">
        <v>2460.52</v>
      </c>
    </row>
    <row r="2767" spans="1:4" x14ac:dyDescent="0.2">
      <c r="A2767" s="1058">
        <v>6083</v>
      </c>
      <c r="B2767" s="1059" t="s">
        <v>16579</v>
      </c>
      <c r="C2767" s="1060" t="s">
        <v>2361</v>
      </c>
      <c r="D2767" s="1061">
        <v>4604.08</v>
      </c>
    </row>
    <row r="2768" spans="1:4" x14ac:dyDescent="0.2">
      <c r="A2768" s="1058">
        <v>5846</v>
      </c>
      <c r="B2768" s="1059" t="s">
        <v>16526</v>
      </c>
      <c r="C2768" s="1060" t="s">
        <v>2361</v>
      </c>
      <c r="D2768" s="1061">
        <v>2293.0500000000002</v>
      </c>
    </row>
    <row r="2769" spans="1:4" x14ac:dyDescent="0.2">
      <c r="A2769" s="1058">
        <v>6085</v>
      </c>
      <c r="B2769" s="1059" t="s">
        <v>16580</v>
      </c>
      <c r="C2769" s="1060" t="s">
        <v>2361</v>
      </c>
      <c r="D2769" s="1061">
        <v>3062.23</v>
      </c>
    </row>
    <row r="2770" spans="1:4" x14ac:dyDescent="0.2">
      <c r="A2770" s="1058">
        <v>6093</v>
      </c>
      <c r="B2770" s="1059" t="s">
        <v>16581</v>
      </c>
      <c r="C2770" s="1060" t="s">
        <v>2361</v>
      </c>
      <c r="D2770" s="1061">
        <v>5854.93</v>
      </c>
    </row>
    <row r="2771" spans="1:4" x14ac:dyDescent="0.2">
      <c r="A2771" s="1058">
        <v>5847</v>
      </c>
      <c r="B2771" s="1059" t="s">
        <v>16527</v>
      </c>
      <c r="C2771" s="1060" t="s">
        <v>2361</v>
      </c>
      <c r="D2771" s="1061">
        <v>2700.59</v>
      </c>
    </row>
    <row r="2772" spans="1:4" x14ac:dyDescent="0.2">
      <c r="A2772" s="1058">
        <v>6095</v>
      </c>
      <c r="B2772" s="1059" t="s">
        <v>16582</v>
      </c>
      <c r="C2772" s="1060" t="s">
        <v>2361</v>
      </c>
      <c r="D2772" s="1061">
        <v>3691.48</v>
      </c>
    </row>
    <row r="2773" spans="1:4" x14ac:dyDescent="0.2">
      <c r="A2773" s="1058">
        <v>6103</v>
      </c>
      <c r="B2773" s="1059" t="s">
        <v>16583</v>
      </c>
      <c r="C2773" s="1060" t="s">
        <v>2361</v>
      </c>
      <c r="D2773" s="1061">
        <v>7256.8</v>
      </c>
    </row>
    <row r="2774" spans="1:4" x14ac:dyDescent="0.2">
      <c r="A2774" s="1058">
        <v>5848</v>
      </c>
      <c r="B2774" s="1059" t="s">
        <v>16528</v>
      </c>
      <c r="C2774" s="1060" t="s">
        <v>2361</v>
      </c>
      <c r="D2774" s="1061">
        <v>3347.43</v>
      </c>
    </row>
    <row r="2775" spans="1:4" x14ac:dyDescent="0.2">
      <c r="A2775" s="1058">
        <v>6105</v>
      </c>
      <c r="B2775" s="1059" t="s">
        <v>16584</v>
      </c>
      <c r="C2775" s="1060" t="s">
        <v>2361</v>
      </c>
      <c r="D2775" s="1061">
        <v>4531.1899999999996</v>
      </c>
    </row>
    <row r="2776" spans="1:4" x14ac:dyDescent="0.2">
      <c r="A2776" s="1058">
        <v>6113</v>
      </c>
      <c r="B2776" s="1059" t="s">
        <v>16585</v>
      </c>
      <c r="C2776" s="1060" t="s">
        <v>2361</v>
      </c>
      <c r="D2776" s="1061">
        <v>8826.65</v>
      </c>
    </row>
    <row r="2777" spans="1:4" x14ac:dyDescent="0.2">
      <c r="A2777" s="1058">
        <v>5849</v>
      </c>
      <c r="B2777" s="1059" t="s">
        <v>16529</v>
      </c>
      <c r="C2777" s="1060" t="s">
        <v>2361</v>
      </c>
      <c r="D2777" s="1061">
        <v>2293.88</v>
      </c>
    </row>
    <row r="2778" spans="1:4" x14ac:dyDescent="0.2">
      <c r="A2778" s="1058">
        <v>5850</v>
      </c>
      <c r="B2778" s="1059" t="s">
        <v>16530</v>
      </c>
      <c r="C2778" s="1060" t="s">
        <v>2361</v>
      </c>
      <c r="D2778" s="1061">
        <v>2749.72</v>
      </c>
    </row>
    <row r="2779" spans="1:4" x14ac:dyDescent="0.2">
      <c r="A2779" s="1058">
        <v>5851</v>
      </c>
      <c r="B2779" s="1059" t="s">
        <v>16531</v>
      </c>
      <c r="C2779" s="1060" t="s">
        <v>2361</v>
      </c>
      <c r="D2779" s="1061">
        <v>3387.13</v>
      </c>
    </row>
    <row r="2780" spans="1:4" x14ac:dyDescent="0.2">
      <c r="A2780" s="1058">
        <v>5865</v>
      </c>
      <c r="B2780" s="1059" t="s">
        <v>16536</v>
      </c>
      <c r="C2780" s="1060" t="s">
        <v>2974</v>
      </c>
      <c r="D2780" s="1061">
        <v>1000.87</v>
      </c>
    </row>
    <row r="2781" spans="1:4" x14ac:dyDescent="0.2">
      <c r="A2781" s="1058">
        <v>5866</v>
      </c>
      <c r="B2781" s="1059" t="s">
        <v>16537</v>
      </c>
      <c r="C2781" s="1060" t="s">
        <v>2974</v>
      </c>
      <c r="D2781" s="1061">
        <v>1309.6400000000001</v>
      </c>
    </row>
    <row r="2782" spans="1:4" x14ac:dyDescent="0.2">
      <c r="A2782" s="1058">
        <v>5867</v>
      </c>
      <c r="B2782" s="1059" t="s">
        <v>16538</v>
      </c>
      <c r="C2782" s="1060" t="s">
        <v>2974</v>
      </c>
      <c r="D2782" s="1061">
        <v>1736.2</v>
      </c>
    </row>
    <row r="2783" spans="1:4" x14ac:dyDescent="0.2">
      <c r="A2783" s="1058">
        <v>5861</v>
      </c>
      <c r="B2783" s="1059" t="s">
        <v>16532</v>
      </c>
      <c r="C2783" s="1060" t="s">
        <v>2715</v>
      </c>
      <c r="D2783" s="1061">
        <v>409.14</v>
      </c>
    </row>
    <row r="2784" spans="1:4" x14ac:dyDescent="0.2">
      <c r="A2784" s="1058">
        <v>5862</v>
      </c>
      <c r="B2784" s="1059" t="s">
        <v>16533</v>
      </c>
      <c r="C2784" s="1060" t="s">
        <v>2715</v>
      </c>
      <c r="D2784" s="1061">
        <v>500.58</v>
      </c>
    </row>
    <row r="2785" spans="1:4" x14ac:dyDescent="0.2">
      <c r="A2785" s="1058">
        <v>5863</v>
      </c>
      <c r="B2785" s="1059" t="s">
        <v>16534</v>
      </c>
      <c r="C2785" s="1060" t="s">
        <v>2715</v>
      </c>
      <c r="D2785" s="1061">
        <v>602.61</v>
      </c>
    </row>
    <row r="2786" spans="1:4" x14ac:dyDescent="0.2">
      <c r="A2786" s="1058">
        <v>5864</v>
      </c>
      <c r="B2786" s="1059" t="s">
        <v>16535</v>
      </c>
      <c r="C2786" s="1060" t="s">
        <v>2715</v>
      </c>
      <c r="D2786" s="1061">
        <v>702.86</v>
      </c>
    </row>
    <row r="2787" spans="1:4" x14ac:dyDescent="0.2">
      <c r="A2787" s="1058">
        <v>8645</v>
      </c>
      <c r="B2787" s="1059" t="s">
        <v>17592</v>
      </c>
      <c r="C2787" s="1060" t="s">
        <v>2715</v>
      </c>
      <c r="D2787" s="1061">
        <v>637.75</v>
      </c>
    </row>
    <row r="2788" spans="1:4" x14ac:dyDescent="0.2">
      <c r="A2788" s="1058">
        <v>8646</v>
      </c>
      <c r="B2788" s="1059" t="s">
        <v>17593</v>
      </c>
      <c r="C2788" s="1060" t="s">
        <v>2715</v>
      </c>
      <c r="D2788" s="1061">
        <v>942.87</v>
      </c>
    </row>
    <row r="2789" spans="1:4" x14ac:dyDescent="0.2">
      <c r="A2789" s="1058">
        <v>8647</v>
      </c>
      <c r="B2789" s="1059" t="s">
        <v>17594</v>
      </c>
      <c r="C2789" s="1060" t="s">
        <v>2715</v>
      </c>
      <c r="D2789" s="1061">
        <v>1899.21</v>
      </c>
    </row>
    <row r="2790" spans="1:4" x14ac:dyDescent="0.2">
      <c r="A2790" s="1058">
        <v>8648</v>
      </c>
      <c r="B2790" s="1059" t="s">
        <v>17595</v>
      </c>
      <c r="C2790" s="1060" t="s">
        <v>2715</v>
      </c>
      <c r="D2790" s="1061">
        <v>2367.4699999999998</v>
      </c>
    </row>
    <row r="2791" spans="1:4" x14ac:dyDescent="0.2">
      <c r="A2791" s="1058">
        <v>8650</v>
      </c>
      <c r="B2791" s="1059" t="s">
        <v>17597</v>
      </c>
      <c r="C2791" s="1060" t="s">
        <v>2715</v>
      </c>
      <c r="D2791" s="1061">
        <v>3248.28</v>
      </c>
    </row>
    <row r="2792" spans="1:4" x14ac:dyDescent="0.2">
      <c r="A2792" s="1058">
        <v>8651</v>
      </c>
      <c r="B2792" s="1059" t="s">
        <v>17598</v>
      </c>
      <c r="C2792" s="1060" t="s">
        <v>2715</v>
      </c>
      <c r="D2792" s="1061">
        <v>3809.79</v>
      </c>
    </row>
    <row r="2793" spans="1:4" x14ac:dyDescent="0.2">
      <c r="A2793" s="1058">
        <v>8649</v>
      </c>
      <c r="B2793" s="1059" t="s">
        <v>17596</v>
      </c>
      <c r="C2793" s="1060" t="s">
        <v>2715</v>
      </c>
      <c r="D2793" s="1061">
        <v>2688.24</v>
      </c>
    </row>
    <row r="2794" spans="1:4" x14ac:dyDescent="0.2">
      <c r="A2794" s="1058">
        <v>5868</v>
      </c>
      <c r="B2794" s="1059" t="s">
        <v>16539</v>
      </c>
      <c r="C2794" s="1060" t="s">
        <v>2715</v>
      </c>
      <c r="D2794" s="1061">
        <v>375.79</v>
      </c>
    </row>
    <row r="2795" spans="1:4" x14ac:dyDescent="0.2">
      <c r="A2795" s="1058">
        <v>5869</v>
      </c>
      <c r="B2795" s="1059" t="s">
        <v>16540</v>
      </c>
      <c r="C2795" s="1060" t="s">
        <v>2715</v>
      </c>
      <c r="D2795" s="1061">
        <v>367.24</v>
      </c>
    </row>
    <row r="2796" spans="1:4" x14ac:dyDescent="0.2">
      <c r="A2796" s="1058">
        <v>5870</v>
      </c>
      <c r="B2796" s="1059" t="s">
        <v>16541</v>
      </c>
      <c r="C2796" s="1060" t="s">
        <v>2715</v>
      </c>
      <c r="D2796" s="1061">
        <v>439.8</v>
      </c>
    </row>
    <row r="2797" spans="1:4" x14ac:dyDescent="0.2">
      <c r="A2797" s="1058">
        <v>5871</v>
      </c>
      <c r="B2797" s="1059" t="s">
        <v>16542</v>
      </c>
      <c r="C2797" s="1060" t="s">
        <v>2715</v>
      </c>
      <c r="D2797" s="1061">
        <v>534.79</v>
      </c>
    </row>
    <row r="2798" spans="1:4" x14ac:dyDescent="0.2">
      <c r="A2798" s="1058">
        <v>5872</v>
      </c>
      <c r="B2798" s="1059" t="s">
        <v>16543</v>
      </c>
      <c r="C2798" s="1060" t="s">
        <v>2715</v>
      </c>
      <c r="D2798" s="1061">
        <v>669.16</v>
      </c>
    </row>
    <row r="2799" spans="1:4" x14ac:dyDescent="0.2">
      <c r="A2799" s="1058">
        <v>5873</v>
      </c>
      <c r="B2799" s="1059" t="s">
        <v>16544</v>
      </c>
      <c r="C2799" s="1060" t="s">
        <v>2715</v>
      </c>
      <c r="D2799" s="1061">
        <v>785.26</v>
      </c>
    </row>
    <row r="2800" spans="1:4" x14ac:dyDescent="0.2">
      <c r="A2800" s="1058">
        <v>6315</v>
      </c>
      <c r="B2800" s="1059" t="s">
        <v>16589</v>
      </c>
      <c r="C2800" s="1060" t="s">
        <v>2361</v>
      </c>
      <c r="D2800" s="1061">
        <v>934.86</v>
      </c>
    </row>
    <row r="2801" spans="1:4" x14ac:dyDescent="0.2">
      <c r="A2801" s="1058">
        <v>5874</v>
      </c>
      <c r="B2801" s="1059" t="s">
        <v>16545</v>
      </c>
      <c r="C2801" s="1060" t="s">
        <v>2361</v>
      </c>
      <c r="D2801" s="1061">
        <v>1068</v>
      </c>
    </row>
    <row r="2802" spans="1:4" x14ac:dyDescent="0.2">
      <c r="A2802" s="1058">
        <v>5875</v>
      </c>
      <c r="B2802" s="1059" t="s">
        <v>16546</v>
      </c>
      <c r="C2802" s="1060" t="s">
        <v>2361</v>
      </c>
      <c r="D2802" s="1061">
        <v>1324.36</v>
      </c>
    </row>
    <row r="2803" spans="1:4" x14ac:dyDescent="0.2">
      <c r="A2803" s="1058">
        <v>5876</v>
      </c>
      <c r="B2803" s="1059" t="s">
        <v>16547</v>
      </c>
      <c r="C2803" s="1060" t="s">
        <v>2361</v>
      </c>
      <c r="D2803" s="1061">
        <v>1636.68</v>
      </c>
    </row>
    <row r="2804" spans="1:4" x14ac:dyDescent="0.2">
      <c r="A2804" s="1058">
        <v>5877</v>
      </c>
      <c r="B2804" s="1059" t="s">
        <v>16548</v>
      </c>
      <c r="C2804" s="1060" t="s">
        <v>2361</v>
      </c>
      <c r="D2804" s="1061">
        <v>1953.49</v>
      </c>
    </row>
    <row r="2805" spans="1:4" x14ac:dyDescent="0.2">
      <c r="A2805" s="1058">
        <v>5878</v>
      </c>
      <c r="B2805" s="1059" t="s">
        <v>16549</v>
      </c>
      <c r="C2805" s="1060" t="s">
        <v>2361</v>
      </c>
      <c r="D2805" s="1061">
        <v>2373.4299999999998</v>
      </c>
    </row>
    <row r="2806" spans="1:4" x14ac:dyDescent="0.2">
      <c r="A2806" s="1058">
        <v>5879</v>
      </c>
      <c r="B2806" s="1059" t="s">
        <v>16550</v>
      </c>
      <c r="C2806" s="1060" t="s">
        <v>2361</v>
      </c>
      <c r="D2806" s="1061">
        <v>1637.09</v>
      </c>
    </row>
    <row r="2807" spans="1:4" x14ac:dyDescent="0.2">
      <c r="A2807" s="1058">
        <v>5880</v>
      </c>
      <c r="B2807" s="1059" t="s">
        <v>16551</v>
      </c>
      <c r="C2807" s="1060" t="s">
        <v>2361</v>
      </c>
      <c r="D2807" s="1061">
        <v>1978.14</v>
      </c>
    </row>
    <row r="2808" spans="1:4" x14ac:dyDescent="0.2">
      <c r="A2808" s="1058">
        <v>5881</v>
      </c>
      <c r="B2808" s="1059" t="s">
        <v>16552</v>
      </c>
      <c r="C2808" s="1060" t="s">
        <v>2361</v>
      </c>
      <c r="D2808" s="1061">
        <v>2393.3000000000002</v>
      </c>
    </row>
    <row r="2809" spans="1:4" x14ac:dyDescent="0.2">
      <c r="A2809" s="1058">
        <v>8655</v>
      </c>
      <c r="B2809" s="1059" t="s">
        <v>17602</v>
      </c>
      <c r="C2809" s="1060" t="s">
        <v>2974</v>
      </c>
      <c r="D2809" s="1061">
        <v>254.93</v>
      </c>
    </row>
    <row r="2810" spans="1:4" x14ac:dyDescent="0.2">
      <c r="A2810" s="1058">
        <v>8656</v>
      </c>
      <c r="B2810" s="1059" t="s">
        <v>17603</v>
      </c>
      <c r="C2810" s="1060" t="s">
        <v>2974</v>
      </c>
      <c r="D2810" s="1061">
        <v>316.74</v>
      </c>
    </row>
    <row r="2811" spans="1:4" x14ac:dyDescent="0.2">
      <c r="A2811" s="1058">
        <v>8657</v>
      </c>
      <c r="B2811" s="1059" t="s">
        <v>17604</v>
      </c>
      <c r="C2811" s="1060" t="s">
        <v>2974</v>
      </c>
      <c r="D2811" s="1061">
        <v>383.78</v>
      </c>
    </row>
    <row r="2812" spans="1:4" x14ac:dyDescent="0.2">
      <c r="A2812" s="1058">
        <v>8658</v>
      </c>
      <c r="B2812" s="1059" t="s">
        <v>17605</v>
      </c>
      <c r="C2812" s="1060" t="s">
        <v>2974</v>
      </c>
      <c r="D2812" s="1061">
        <v>471.45</v>
      </c>
    </row>
    <row r="2813" spans="1:4" x14ac:dyDescent="0.2">
      <c r="A2813" s="1058">
        <v>8659</v>
      </c>
      <c r="B2813" s="1059" t="s">
        <v>17606</v>
      </c>
      <c r="C2813" s="1060" t="s">
        <v>2974</v>
      </c>
      <c r="D2813" s="1061">
        <v>532.16</v>
      </c>
    </row>
    <row r="2814" spans="1:4" x14ac:dyDescent="0.2">
      <c r="A2814" s="1058">
        <v>8660</v>
      </c>
      <c r="B2814" s="1059" t="s">
        <v>17607</v>
      </c>
      <c r="C2814" s="1060" t="s">
        <v>2974</v>
      </c>
      <c r="D2814" s="1061">
        <v>695.44</v>
      </c>
    </row>
    <row r="2815" spans="1:4" x14ac:dyDescent="0.2">
      <c r="A2815" s="1058">
        <v>8661</v>
      </c>
      <c r="B2815" s="1059" t="s">
        <v>17608</v>
      </c>
      <c r="C2815" s="1060" t="s">
        <v>2974</v>
      </c>
      <c r="D2815" s="1061">
        <v>708.59</v>
      </c>
    </row>
    <row r="2816" spans="1:4" x14ac:dyDescent="0.2">
      <c r="A2816" s="1058">
        <v>8662</v>
      </c>
      <c r="B2816" s="1059" t="s">
        <v>17609</v>
      </c>
      <c r="C2816" s="1060" t="s">
        <v>2974</v>
      </c>
      <c r="D2816" s="1061">
        <v>863.8</v>
      </c>
    </row>
    <row r="2817" spans="1:4" x14ac:dyDescent="0.2">
      <c r="A2817" s="1058">
        <v>8663</v>
      </c>
      <c r="B2817" s="1059" t="s">
        <v>17610</v>
      </c>
      <c r="C2817" s="1060" t="s">
        <v>2974</v>
      </c>
      <c r="D2817" s="1061">
        <v>1034.02</v>
      </c>
    </row>
    <row r="2818" spans="1:4" x14ac:dyDescent="0.2">
      <c r="A2818" s="1058">
        <v>8664</v>
      </c>
      <c r="B2818" s="1059" t="s">
        <v>17611</v>
      </c>
      <c r="C2818" s="1060" t="s">
        <v>2974</v>
      </c>
      <c r="D2818" s="1061">
        <v>1342</v>
      </c>
    </row>
    <row r="2819" spans="1:4" x14ac:dyDescent="0.2">
      <c r="A2819" s="1058">
        <v>8654</v>
      </c>
      <c r="B2819" s="1059" t="s">
        <v>17601</v>
      </c>
      <c r="C2819" s="1060" t="s">
        <v>2974</v>
      </c>
      <c r="D2819" s="1061">
        <v>267.01</v>
      </c>
    </row>
    <row r="2820" spans="1:4" x14ac:dyDescent="0.2">
      <c r="A2820" s="1058">
        <v>5626</v>
      </c>
      <c r="B2820" s="1059" t="s">
        <v>16440</v>
      </c>
      <c r="C2820" s="1060" t="s">
        <v>2352</v>
      </c>
      <c r="D2820" s="1061">
        <v>2517.34</v>
      </c>
    </row>
    <row r="2821" spans="1:4" x14ac:dyDescent="0.2">
      <c r="A2821" s="1058">
        <v>5627</v>
      </c>
      <c r="B2821" s="1059" t="s">
        <v>16441</v>
      </c>
      <c r="C2821" s="1060" t="s">
        <v>2352</v>
      </c>
      <c r="D2821" s="1061">
        <v>1251.33</v>
      </c>
    </row>
    <row r="2822" spans="1:4" x14ac:dyDescent="0.2">
      <c r="A2822" s="1058">
        <v>11373</v>
      </c>
      <c r="B2822" s="1059" t="s">
        <v>19087</v>
      </c>
      <c r="C2822" s="1060" t="s">
        <v>2352</v>
      </c>
      <c r="D2822" s="1061">
        <v>568.83000000000004</v>
      </c>
    </row>
    <row r="2823" spans="1:4" ht="22.5" x14ac:dyDescent="0.2">
      <c r="A2823" s="1058">
        <v>5629</v>
      </c>
      <c r="B2823" s="1059" t="s">
        <v>16442</v>
      </c>
      <c r="C2823" s="1060" t="s">
        <v>2352</v>
      </c>
      <c r="D2823" s="1061">
        <v>314.32</v>
      </c>
    </row>
    <row r="2824" spans="1:4" ht="22.5" x14ac:dyDescent="0.2">
      <c r="A2824" s="1058">
        <v>5630</v>
      </c>
      <c r="B2824" s="1059" t="s">
        <v>16443</v>
      </c>
      <c r="C2824" s="1060" t="s">
        <v>2352</v>
      </c>
      <c r="D2824" s="1061">
        <v>401.69</v>
      </c>
    </row>
    <row r="2825" spans="1:4" ht="22.5" x14ac:dyDescent="0.2">
      <c r="A2825" s="1058">
        <v>5631</v>
      </c>
      <c r="B2825" s="1059" t="s">
        <v>16444</v>
      </c>
      <c r="C2825" s="1060" t="s">
        <v>2352</v>
      </c>
      <c r="D2825" s="1061">
        <v>477.37</v>
      </c>
    </row>
    <row r="2826" spans="1:4" ht="22.5" x14ac:dyDescent="0.2">
      <c r="A2826" s="1058">
        <v>5632</v>
      </c>
      <c r="B2826" s="1059" t="s">
        <v>16445</v>
      </c>
      <c r="C2826" s="1060" t="s">
        <v>2352</v>
      </c>
      <c r="D2826" s="1061">
        <v>348.86</v>
      </c>
    </row>
    <row r="2827" spans="1:4" ht="22.5" x14ac:dyDescent="0.2">
      <c r="A2827" s="1058">
        <v>5633</v>
      </c>
      <c r="B2827" s="1059" t="s">
        <v>16446</v>
      </c>
      <c r="C2827" s="1060" t="s">
        <v>2352</v>
      </c>
      <c r="D2827" s="1061">
        <v>436.19</v>
      </c>
    </row>
    <row r="2828" spans="1:4" ht="22.5" x14ac:dyDescent="0.2">
      <c r="A2828" s="1058">
        <v>5634</v>
      </c>
      <c r="B2828" s="1059" t="s">
        <v>16447</v>
      </c>
      <c r="C2828" s="1060" t="s">
        <v>2352</v>
      </c>
      <c r="D2828" s="1061">
        <v>524.36</v>
      </c>
    </row>
    <row r="2829" spans="1:4" ht="22.5" x14ac:dyDescent="0.2">
      <c r="A2829" s="1058">
        <v>5635</v>
      </c>
      <c r="B2829" s="1059" t="s">
        <v>16448</v>
      </c>
      <c r="C2829" s="1060" t="s">
        <v>2352</v>
      </c>
      <c r="D2829" s="1061">
        <v>390.66</v>
      </c>
    </row>
    <row r="2830" spans="1:4" ht="22.5" x14ac:dyDescent="0.2">
      <c r="A2830" s="1058">
        <v>5636</v>
      </c>
      <c r="B2830" s="1059" t="s">
        <v>16449</v>
      </c>
      <c r="C2830" s="1060" t="s">
        <v>2352</v>
      </c>
      <c r="D2830" s="1061">
        <v>474.03</v>
      </c>
    </row>
    <row r="2831" spans="1:4" ht="22.5" x14ac:dyDescent="0.2">
      <c r="A2831" s="1058">
        <v>5637</v>
      </c>
      <c r="B2831" s="1059" t="s">
        <v>16450</v>
      </c>
      <c r="C2831" s="1060" t="s">
        <v>2352</v>
      </c>
      <c r="D2831" s="1061">
        <v>752.08</v>
      </c>
    </row>
    <row r="2832" spans="1:4" ht="22.5" x14ac:dyDescent="0.2">
      <c r="A2832" s="1058">
        <v>5638</v>
      </c>
      <c r="B2832" s="1059" t="s">
        <v>16451</v>
      </c>
      <c r="C2832" s="1060" t="s">
        <v>2352</v>
      </c>
      <c r="D2832" s="1061">
        <v>1526.92</v>
      </c>
    </row>
    <row r="2833" spans="1:4" ht="22.5" x14ac:dyDescent="0.2">
      <c r="A2833" s="1058">
        <v>5639</v>
      </c>
      <c r="B2833" s="1059" t="s">
        <v>16452</v>
      </c>
      <c r="C2833" s="1060" t="s">
        <v>2352</v>
      </c>
      <c r="D2833" s="1061">
        <v>1804.43</v>
      </c>
    </row>
    <row r="2834" spans="1:4" ht="22.5" x14ac:dyDescent="0.2">
      <c r="A2834" s="1058">
        <v>5640</v>
      </c>
      <c r="B2834" s="1059" t="s">
        <v>16453</v>
      </c>
      <c r="C2834" s="1060" t="s">
        <v>2352</v>
      </c>
      <c r="D2834" s="1061">
        <v>3915.81</v>
      </c>
    </row>
    <row r="2835" spans="1:4" ht="22.5" x14ac:dyDescent="0.2">
      <c r="A2835" s="1058">
        <v>5647</v>
      </c>
      <c r="B2835" s="1059" t="s">
        <v>16454</v>
      </c>
      <c r="C2835" s="1060" t="s">
        <v>2352</v>
      </c>
      <c r="D2835" s="1061">
        <v>1518.86</v>
      </c>
    </row>
    <row r="2836" spans="1:4" ht="22.5" x14ac:dyDescent="0.2">
      <c r="A2836" s="1058">
        <v>5649</v>
      </c>
      <c r="B2836" s="1059" t="s">
        <v>16455</v>
      </c>
      <c r="C2836" s="1060" t="s">
        <v>2352</v>
      </c>
      <c r="D2836" s="1061">
        <v>4166.99</v>
      </c>
    </row>
    <row r="2837" spans="1:4" ht="22.5" x14ac:dyDescent="0.2">
      <c r="A2837" s="1058">
        <v>5651</v>
      </c>
      <c r="B2837" s="1059" t="s">
        <v>16456</v>
      </c>
      <c r="C2837" s="1060" t="s">
        <v>2352</v>
      </c>
      <c r="D2837" s="1061">
        <v>1887.21</v>
      </c>
    </row>
    <row r="2838" spans="1:4" ht="22.5" x14ac:dyDescent="0.2">
      <c r="A2838" s="1058">
        <v>6343</v>
      </c>
      <c r="B2838" s="1059" t="s">
        <v>16595</v>
      </c>
      <c r="C2838" s="1060" t="s">
        <v>2352</v>
      </c>
      <c r="D2838" s="1061">
        <v>769.19</v>
      </c>
    </row>
    <row r="2839" spans="1:4" ht="22.5" x14ac:dyDescent="0.2">
      <c r="A2839" s="1058">
        <v>12532</v>
      </c>
      <c r="B2839" s="1059" t="s">
        <v>19808</v>
      </c>
      <c r="C2839" s="1060" t="s">
        <v>2352</v>
      </c>
      <c r="D2839" s="1061">
        <v>513.76</v>
      </c>
    </row>
    <row r="2840" spans="1:4" ht="22.5" x14ac:dyDescent="0.2">
      <c r="A2840" s="1058">
        <v>12533</v>
      </c>
      <c r="B2840" s="1059" t="s">
        <v>19809</v>
      </c>
      <c r="C2840" s="1060" t="s">
        <v>2352</v>
      </c>
      <c r="D2840" s="1061">
        <v>320.95999999999998</v>
      </c>
    </row>
    <row r="2841" spans="1:4" ht="22.5" x14ac:dyDescent="0.2">
      <c r="A2841" s="1058">
        <v>12531</v>
      </c>
      <c r="B2841" s="1059" t="s">
        <v>19807</v>
      </c>
      <c r="C2841" s="1060" t="s">
        <v>2352</v>
      </c>
      <c r="D2841" s="1061">
        <v>491.48</v>
      </c>
    </row>
    <row r="2842" spans="1:4" ht="22.5" x14ac:dyDescent="0.2">
      <c r="A2842" s="1058">
        <v>6358</v>
      </c>
      <c r="B2842" s="1059" t="s">
        <v>16596</v>
      </c>
      <c r="C2842" s="1060" t="s">
        <v>2352</v>
      </c>
      <c r="D2842" s="1061">
        <v>521.53</v>
      </c>
    </row>
    <row r="2843" spans="1:4" ht="22.5" x14ac:dyDescent="0.2">
      <c r="A2843" s="1058">
        <v>4760</v>
      </c>
      <c r="B2843" s="1059" t="s">
        <v>15940</v>
      </c>
      <c r="C2843" s="1060" t="s">
        <v>2352</v>
      </c>
      <c r="D2843" s="1061">
        <v>34488.019999999997</v>
      </c>
    </row>
    <row r="2844" spans="1:4" x14ac:dyDescent="0.2">
      <c r="A2844" s="1058">
        <v>6389</v>
      </c>
      <c r="B2844" s="1059" t="s">
        <v>16597</v>
      </c>
      <c r="C2844" s="1060" t="s">
        <v>2352</v>
      </c>
      <c r="D2844" s="1061">
        <v>7385.02</v>
      </c>
    </row>
    <row r="2845" spans="1:4" x14ac:dyDescent="0.2">
      <c r="A2845" s="1058">
        <v>6390</v>
      </c>
      <c r="B2845" s="1059" t="s">
        <v>16598</v>
      </c>
      <c r="C2845" s="1060" t="s">
        <v>2352</v>
      </c>
      <c r="D2845" s="1061">
        <v>9311.1299999999992</v>
      </c>
    </row>
    <row r="2846" spans="1:4" x14ac:dyDescent="0.2">
      <c r="A2846" s="1058">
        <v>6391</v>
      </c>
      <c r="B2846" s="1059" t="s">
        <v>16599</v>
      </c>
      <c r="C2846" s="1060" t="s">
        <v>2352</v>
      </c>
      <c r="D2846" s="1061">
        <v>9599.41</v>
      </c>
    </row>
    <row r="2847" spans="1:4" x14ac:dyDescent="0.2">
      <c r="A2847" s="1058">
        <v>6392</v>
      </c>
      <c r="B2847" s="1059" t="s">
        <v>16600</v>
      </c>
      <c r="C2847" s="1060" t="s">
        <v>2352</v>
      </c>
      <c r="D2847" s="1061">
        <v>6511.23</v>
      </c>
    </row>
    <row r="2848" spans="1:4" x14ac:dyDescent="0.2">
      <c r="A2848" s="1058">
        <v>6393</v>
      </c>
      <c r="B2848" s="1059" t="s">
        <v>16601</v>
      </c>
      <c r="C2848" s="1060" t="s">
        <v>2352</v>
      </c>
      <c r="D2848" s="1061">
        <v>6332.32</v>
      </c>
    </row>
    <row r="2849" spans="1:4" x14ac:dyDescent="0.2">
      <c r="A2849" s="1058">
        <v>6394</v>
      </c>
      <c r="B2849" s="1059" t="s">
        <v>16602</v>
      </c>
      <c r="C2849" s="1060" t="s">
        <v>2352</v>
      </c>
      <c r="D2849" s="1061">
        <v>7379.29</v>
      </c>
    </row>
    <row r="2850" spans="1:4" x14ac:dyDescent="0.2">
      <c r="A2850" s="1058">
        <v>6395</v>
      </c>
      <c r="B2850" s="1059" t="s">
        <v>16603</v>
      </c>
      <c r="C2850" s="1060" t="s">
        <v>2352</v>
      </c>
      <c r="D2850" s="1061">
        <v>9368.6299999999992</v>
      </c>
    </row>
    <row r="2851" spans="1:4" x14ac:dyDescent="0.2">
      <c r="A2851" s="1058">
        <v>6396</v>
      </c>
      <c r="B2851" s="1059" t="s">
        <v>16604</v>
      </c>
      <c r="C2851" s="1060" t="s">
        <v>2352</v>
      </c>
      <c r="D2851" s="1061">
        <v>10295.98</v>
      </c>
    </row>
    <row r="2852" spans="1:4" x14ac:dyDescent="0.2">
      <c r="A2852" s="1058">
        <v>6397</v>
      </c>
      <c r="B2852" s="1059" t="s">
        <v>16605</v>
      </c>
      <c r="C2852" s="1060" t="s">
        <v>2352</v>
      </c>
      <c r="D2852" s="1061">
        <v>4895.6899999999996</v>
      </c>
    </row>
    <row r="2853" spans="1:4" x14ac:dyDescent="0.2">
      <c r="A2853" s="1062"/>
      <c r="B2853" s="1059" t="s">
        <v>16606</v>
      </c>
      <c r="C2853" s="1062"/>
      <c r="D2853" s="1062"/>
    </row>
    <row r="2854" spans="1:4" x14ac:dyDescent="0.2">
      <c r="A2854" s="1058">
        <v>6398</v>
      </c>
      <c r="B2854" s="1062"/>
      <c r="C2854" s="1060" t="s">
        <v>2352</v>
      </c>
      <c r="D2854" s="1061">
        <v>7124.01</v>
      </c>
    </row>
    <row r="2855" spans="1:4" x14ac:dyDescent="0.2">
      <c r="A2855" s="1058">
        <v>6399</v>
      </c>
      <c r="B2855" s="1059" t="s">
        <v>16607</v>
      </c>
      <c r="C2855" s="1060" t="s">
        <v>2352</v>
      </c>
      <c r="D2855" s="1061">
        <v>9085.3700000000008</v>
      </c>
    </row>
    <row r="2856" spans="1:4" x14ac:dyDescent="0.2">
      <c r="A2856" s="1058">
        <v>6400</v>
      </c>
      <c r="B2856" s="1059" t="s">
        <v>16608</v>
      </c>
      <c r="C2856" s="1060" t="s">
        <v>2352</v>
      </c>
      <c r="D2856" s="1061">
        <v>9298.76</v>
      </c>
    </row>
    <row r="2857" spans="1:4" x14ac:dyDescent="0.2">
      <c r="A2857" s="1058">
        <v>6401</v>
      </c>
      <c r="B2857" s="1059" t="s">
        <v>16609</v>
      </c>
      <c r="C2857" s="1060" t="s">
        <v>2352</v>
      </c>
      <c r="D2857" s="1061">
        <v>6248.37</v>
      </c>
    </row>
    <row r="2858" spans="1:4" x14ac:dyDescent="0.2">
      <c r="A2858" s="1058">
        <v>6402</v>
      </c>
      <c r="B2858" s="1059" t="s">
        <v>16610</v>
      </c>
      <c r="C2858" s="1060" t="s">
        <v>2352</v>
      </c>
      <c r="D2858" s="1061">
        <v>6110.24</v>
      </c>
    </row>
    <row r="2859" spans="1:4" x14ac:dyDescent="0.2">
      <c r="A2859" s="1058">
        <v>6403</v>
      </c>
      <c r="B2859" s="1059" t="s">
        <v>16611</v>
      </c>
      <c r="C2859" s="1060" t="s">
        <v>2352</v>
      </c>
      <c r="D2859" s="1061">
        <v>7113.53</v>
      </c>
    </row>
    <row r="2860" spans="1:4" x14ac:dyDescent="0.2">
      <c r="A2860" s="1058">
        <v>6404</v>
      </c>
      <c r="B2860" s="1059" t="s">
        <v>16612</v>
      </c>
      <c r="C2860" s="1060" t="s">
        <v>2352</v>
      </c>
      <c r="D2860" s="1061">
        <v>9102.89</v>
      </c>
    </row>
    <row r="2861" spans="1:4" x14ac:dyDescent="0.2">
      <c r="A2861" s="1058">
        <v>6405</v>
      </c>
      <c r="B2861" s="1059" t="s">
        <v>16613</v>
      </c>
      <c r="C2861" s="1060" t="s">
        <v>2352</v>
      </c>
      <c r="D2861" s="1061">
        <v>9995.35</v>
      </c>
    </row>
    <row r="2862" spans="1:4" x14ac:dyDescent="0.2">
      <c r="A2862" s="1058">
        <v>6406</v>
      </c>
      <c r="B2862" s="1059" t="s">
        <v>16614</v>
      </c>
      <c r="C2862" s="1060" t="s">
        <v>2352</v>
      </c>
      <c r="D2862" s="1061">
        <v>4696.87</v>
      </c>
    </row>
    <row r="2863" spans="1:4" x14ac:dyDescent="0.2">
      <c r="A2863" s="1058">
        <v>6407</v>
      </c>
      <c r="B2863" s="1059" t="s">
        <v>16615</v>
      </c>
      <c r="C2863" s="1060" t="s">
        <v>2352</v>
      </c>
      <c r="D2863" s="1061">
        <v>6410.33</v>
      </c>
    </row>
    <row r="2864" spans="1:4" x14ac:dyDescent="0.2">
      <c r="A2864" s="1058">
        <v>6408</v>
      </c>
      <c r="B2864" s="1059" t="s">
        <v>16616</v>
      </c>
      <c r="C2864" s="1060" t="s">
        <v>2352</v>
      </c>
      <c r="D2864" s="1061">
        <v>8128.89</v>
      </c>
    </row>
    <row r="2865" spans="1:4" x14ac:dyDescent="0.2">
      <c r="A2865" s="1058">
        <v>6409</v>
      </c>
      <c r="B2865" s="1059" t="s">
        <v>16617</v>
      </c>
      <c r="C2865" s="1060" t="s">
        <v>2352</v>
      </c>
      <c r="D2865" s="1061">
        <v>8299.07</v>
      </c>
    </row>
    <row r="2866" spans="1:4" x14ac:dyDescent="0.2">
      <c r="A2866" s="1058">
        <v>6410</v>
      </c>
      <c r="B2866" s="1059" t="s">
        <v>16618</v>
      </c>
      <c r="C2866" s="1060" t="s">
        <v>2352</v>
      </c>
      <c r="D2866" s="1061">
        <v>5099.07</v>
      </c>
    </row>
    <row r="2867" spans="1:4" x14ac:dyDescent="0.2">
      <c r="A2867" s="1058">
        <v>6411</v>
      </c>
      <c r="B2867" s="1059" t="s">
        <v>16619</v>
      </c>
      <c r="C2867" s="1060" t="s">
        <v>2352</v>
      </c>
      <c r="D2867" s="1061">
        <v>4760.32</v>
      </c>
    </row>
    <row r="2868" spans="1:4" x14ac:dyDescent="0.2">
      <c r="A2868" s="1058">
        <v>6412</v>
      </c>
      <c r="B2868" s="1059" t="s">
        <v>16620</v>
      </c>
      <c r="C2868" s="1060" t="s">
        <v>2352</v>
      </c>
      <c r="D2868" s="1061">
        <v>5810.95</v>
      </c>
    </row>
    <row r="2869" spans="1:4" x14ac:dyDescent="0.2">
      <c r="A2869" s="1058">
        <v>6413</v>
      </c>
      <c r="B2869" s="1059" t="s">
        <v>16621</v>
      </c>
      <c r="C2869" s="1060" t="s">
        <v>2352</v>
      </c>
      <c r="D2869" s="1061">
        <v>8130.67</v>
      </c>
    </row>
    <row r="2870" spans="1:4" x14ac:dyDescent="0.2">
      <c r="A2870" s="1058">
        <v>6414</v>
      </c>
      <c r="B2870" s="1059" t="s">
        <v>16622</v>
      </c>
      <c r="C2870" s="1060" t="s">
        <v>2352</v>
      </c>
      <c r="D2870" s="1061">
        <v>8826.44</v>
      </c>
    </row>
    <row r="2871" spans="1:4" x14ac:dyDescent="0.2">
      <c r="A2871" s="1058">
        <v>6415</v>
      </c>
      <c r="B2871" s="1059" t="s">
        <v>16623</v>
      </c>
      <c r="C2871" s="1060" t="s">
        <v>2352</v>
      </c>
      <c r="D2871" s="1061">
        <v>3882.12</v>
      </c>
    </row>
    <row r="2872" spans="1:4" x14ac:dyDescent="0.2">
      <c r="A2872" s="1058">
        <v>6416</v>
      </c>
      <c r="B2872" s="1059" t="s">
        <v>16624</v>
      </c>
      <c r="C2872" s="1060" t="s">
        <v>2352</v>
      </c>
      <c r="D2872" s="1061">
        <v>6408.83</v>
      </c>
    </row>
    <row r="2873" spans="1:4" x14ac:dyDescent="0.2">
      <c r="A2873" s="1058">
        <v>6417</v>
      </c>
      <c r="B2873" s="1059" t="s">
        <v>16625</v>
      </c>
      <c r="C2873" s="1060" t="s">
        <v>2352</v>
      </c>
      <c r="D2873" s="1061">
        <v>7964.38</v>
      </c>
    </row>
    <row r="2874" spans="1:4" x14ac:dyDescent="0.2">
      <c r="A2874" s="1058">
        <v>6418</v>
      </c>
      <c r="B2874" s="1059" t="s">
        <v>16626</v>
      </c>
      <c r="C2874" s="1060" t="s">
        <v>2352</v>
      </c>
      <c r="D2874" s="1061">
        <v>8134.54</v>
      </c>
    </row>
    <row r="2875" spans="1:4" x14ac:dyDescent="0.2">
      <c r="A2875" s="1058">
        <v>6419</v>
      </c>
      <c r="B2875" s="1059" t="s">
        <v>16627</v>
      </c>
      <c r="C2875" s="1060" t="s">
        <v>2352</v>
      </c>
      <c r="D2875" s="1061">
        <v>5093.1400000000003</v>
      </c>
    </row>
    <row r="2876" spans="1:4" x14ac:dyDescent="0.2">
      <c r="A2876" s="1058">
        <v>6420</v>
      </c>
      <c r="B2876" s="1059" t="s">
        <v>16628</v>
      </c>
      <c r="C2876" s="1060" t="s">
        <v>2352</v>
      </c>
      <c r="D2876" s="1061">
        <v>4790.6000000000004</v>
      </c>
    </row>
    <row r="2877" spans="1:4" x14ac:dyDescent="0.2">
      <c r="A2877" s="1058">
        <v>6421</v>
      </c>
      <c r="B2877" s="1059" t="s">
        <v>16629</v>
      </c>
      <c r="C2877" s="1060" t="s">
        <v>2352</v>
      </c>
      <c r="D2877" s="1061">
        <v>5799.11</v>
      </c>
    </row>
    <row r="2878" spans="1:4" x14ac:dyDescent="0.2">
      <c r="A2878" s="1058">
        <v>6422</v>
      </c>
      <c r="B2878" s="1059" t="s">
        <v>16630</v>
      </c>
      <c r="C2878" s="1060" t="s">
        <v>2352</v>
      </c>
      <c r="D2878" s="1061">
        <v>7966.15</v>
      </c>
    </row>
    <row r="2879" spans="1:4" x14ac:dyDescent="0.2">
      <c r="A2879" s="1058">
        <v>6423</v>
      </c>
      <c r="B2879" s="1059" t="s">
        <v>16631</v>
      </c>
      <c r="C2879" s="1060" t="s">
        <v>2352</v>
      </c>
      <c r="D2879" s="1061">
        <v>8671.2000000000007</v>
      </c>
    </row>
    <row r="2880" spans="1:4" x14ac:dyDescent="0.2">
      <c r="A2880" s="1058">
        <v>6424</v>
      </c>
      <c r="B2880" s="1059" t="s">
        <v>16632</v>
      </c>
      <c r="C2880" s="1060" t="s">
        <v>2352</v>
      </c>
      <c r="D2880" s="1061">
        <v>3876.21</v>
      </c>
    </row>
    <row r="2881" spans="1:4" x14ac:dyDescent="0.2">
      <c r="A2881" s="1058">
        <v>6339</v>
      </c>
      <c r="B2881" s="1059" t="s">
        <v>16594</v>
      </c>
      <c r="C2881" s="1060" t="s">
        <v>2361</v>
      </c>
      <c r="D2881" s="1061">
        <v>2902.72</v>
      </c>
    </row>
    <row r="2882" spans="1:4" x14ac:dyDescent="0.2">
      <c r="A2882" s="1058">
        <v>5928</v>
      </c>
      <c r="B2882" s="1059" t="s">
        <v>16568</v>
      </c>
      <c r="C2882" s="1060" t="s">
        <v>2352</v>
      </c>
      <c r="D2882" s="1061">
        <v>6393.76</v>
      </c>
    </row>
    <row r="2883" spans="1:4" x14ac:dyDescent="0.2">
      <c r="A2883" s="1058">
        <v>5929</v>
      </c>
      <c r="B2883" s="1059" t="s">
        <v>16569</v>
      </c>
      <c r="C2883" s="1060" t="s">
        <v>2352</v>
      </c>
      <c r="D2883" s="1061">
        <v>5782.25</v>
      </c>
    </row>
    <row r="2884" spans="1:4" x14ac:dyDescent="0.2">
      <c r="A2884" s="1058">
        <v>5930</v>
      </c>
      <c r="B2884" s="1059" t="s">
        <v>16570</v>
      </c>
      <c r="C2884" s="1060" t="s">
        <v>2352</v>
      </c>
      <c r="D2884" s="1061">
        <v>7966.71</v>
      </c>
    </row>
    <row r="2885" spans="1:4" x14ac:dyDescent="0.2">
      <c r="A2885" s="1058">
        <v>11638</v>
      </c>
      <c r="B2885" s="1059" t="s">
        <v>19270</v>
      </c>
      <c r="C2885" s="1060" t="s">
        <v>2352</v>
      </c>
      <c r="D2885" s="1061">
        <v>982.89</v>
      </c>
    </row>
    <row r="2886" spans="1:4" x14ac:dyDescent="0.2">
      <c r="A2886" s="1058">
        <v>4761</v>
      </c>
      <c r="B2886" s="1059" t="s">
        <v>15941</v>
      </c>
      <c r="C2886" s="1060" t="s">
        <v>2352</v>
      </c>
      <c r="D2886" s="1061">
        <v>5457.19</v>
      </c>
    </row>
    <row r="2887" spans="1:4" ht="22.5" x14ac:dyDescent="0.2">
      <c r="A2887" s="1058">
        <v>11637</v>
      </c>
      <c r="B2887" s="1059" t="s">
        <v>19269</v>
      </c>
      <c r="C2887" s="1060" t="s">
        <v>2352</v>
      </c>
      <c r="D2887" s="1061">
        <v>864.79</v>
      </c>
    </row>
    <row r="2888" spans="1:4" ht="22.5" x14ac:dyDescent="0.2">
      <c r="A2888" s="1058">
        <v>8783</v>
      </c>
      <c r="B2888" s="1059" t="s">
        <v>17652</v>
      </c>
      <c r="C2888" s="1060" t="s">
        <v>2352</v>
      </c>
      <c r="D2888" s="1061">
        <v>34.89</v>
      </c>
    </row>
    <row r="2889" spans="1:4" x14ac:dyDescent="0.2">
      <c r="A2889" s="1058">
        <v>6425</v>
      </c>
      <c r="B2889" s="1059" t="s">
        <v>16633</v>
      </c>
      <c r="C2889" s="1060" t="s">
        <v>2352</v>
      </c>
      <c r="D2889" s="1061">
        <v>490.02</v>
      </c>
    </row>
    <row r="2890" spans="1:4" ht="22.5" x14ac:dyDescent="0.2">
      <c r="A2890" s="1058">
        <v>11172</v>
      </c>
      <c r="B2890" s="1059" t="s">
        <v>18974</v>
      </c>
      <c r="C2890" s="1060" t="s">
        <v>2352</v>
      </c>
      <c r="D2890" s="1061">
        <v>1721.4</v>
      </c>
    </row>
    <row r="2891" spans="1:4" x14ac:dyDescent="0.2">
      <c r="A2891" s="1058">
        <v>6426</v>
      </c>
      <c r="B2891" s="1059" t="s">
        <v>16634</v>
      </c>
      <c r="C2891" s="1060" t="s">
        <v>2352</v>
      </c>
      <c r="D2891" s="1061">
        <v>515.99</v>
      </c>
    </row>
    <row r="2892" spans="1:4" x14ac:dyDescent="0.2">
      <c r="A2892" s="1058">
        <v>6427</v>
      </c>
      <c r="B2892" s="1059" t="s">
        <v>16635</v>
      </c>
      <c r="C2892" s="1060" t="s">
        <v>2352</v>
      </c>
      <c r="D2892" s="1061">
        <v>515.99</v>
      </c>
    </row>
    <row r="2893" spans="1:4" x14ac:dyDescent="0.2">
      <c r="A2893" s="1058">
        <v>6428</v>
      </c>
      <c r="B2893" s="1059" t="s">
        <v>16636</v>
      </c>
      <c r="C2893" s="1060" t="s">
        <v>2352</v>
      </c>
      <c r="D2893" s="1061">
        <v>534.77</v>
      </c>
    </row>
    <row r="2894" spans="1:4" x14ac:dyDescent="0.2">
      <c r="A2894" s="1058">
        <v>6429</v>
      </c>
      <c r="B2894" s="1059" t="s">
        <v>16637</v>
      </c>
      <c r="C2894" s="1060" t="s">
        <v>2352</v>
      </c>
      <c r="D2894" s="1061">
        <v>504.36</v>
      </c>
    </row>
    <row r="2895" spans="1:4" x14ac:dyDescent="0.2">
      <c r="A2895" s="1058">
        <v>6430</v>
      </c>
      <c r="B2895" s="1059" t="s">
        <v>16638</v>
      </c>
      <c r="C2895" s="1060" t="s">
        <v>2352</v>
      </c>
      <c r="D2895" s="1061">
        <v>544.20000000000005</v>
      </c>
    </row>
    <row r="2896" spans="1:4" x14ac:dyDescent="0.2">
      <c r="A2896" s="1058">
        <v>6431</v>
      </c>
      <c r="B2896" s="1059" t="s">
        <v>16639</v>
      </c>
      <c r="C2896" s="1060" t="s">
        <v>2352</v>
      </c>
      <c r="D2896" s="1061">
        <v>4985.32</v>
      </c>
    </row>
    <row r="2897" spans="1:4" x14ac:dyDescent="0.2">
      <c r="A2897" s="1058">
        <v>6432</v>
      </c>
      <c r="B2897" s="1059" t="s">
        <v>16640</v>
      </c>
      <c r="C2897" s="1060" t="s">
        <v>2352</v>
      </c>
      <c r="D2897" s="1061">
        <v>1994.46</v>
      </c>
    </row>
    <row r="2898" spans="1:4" x14ac:dyDescent="0.2">
      <c r="A2898" s="1058">
        <v>6433</v>
      </c>
      <c r="B2898" s="1059" t="s">
        <v>16641</v>
      </c>
      <c r="C2898" s="1060" t="s">
        <v>2352</v>
      </c>
      <c r="D2898" s="1061">
        <v>3462.74</v>
      </c>
    </row>
    <row r="2899" spans="1:4" x14ac:dyDescent="0.2">
      <c r="A2899" s="1058">
        <v>6434</v>
      </c>
      <c r="B2899" s="1059" t="s">
        <v>16642</v>
      </c>
      <c r="C2899" s="1060" t="s">
        <v>2352</v>
      </c>
      <c r="D2899" s="1061">
        <v>5051.4399999999996</v>
      </c>
    </row>
    <row r="2900" spans="1:4" x14ac:dyDescent="0.2">
      <c r="A2900" s="1058">
        <v>6435</v>
      </c>
      <c r="B2900" s="1059" t="s">
        <v>16643</v>
      </c>
      <c r="C2900" s="1060" t="s">
        <v>2352</v>
      </c>
      <c r="D2900" s="1061">
        <v>1916.33</v>
      </c>
    </row>
    <row r="2901" spans="1:4" x14ac:dyDescent="0.2">
      <c r="A2901" s="1058">
        <v>6436</v>
      </c>
      <c r="B2901" s="1059" t="s">
        <v>16644</v>
      </c>
      <c r="C2901" s="1060" t="s">
        <v>2352</v>
      </c>
      <c r="D2901" s="1061">
        <v>1994.46</v>
      </c>
    </row>
    <row r="2902" spans="1:4" x14ac:dyDescent="0.2">
      <c r="A2902" s="1058">
        <v>6437</v>
      </c>
      <c r="B2902" s="1059" t="s">
        <v>16645</v>
      </c>
      <c r="C2902" s="1060" t="s">
        <v>2352</v>
      </c>
      <c r="D2902" s="1061">
        <v>3462.74</v>
      </c>
    </row>
    <row r="2903" spans="1:4" x14ac:dyDescent="0.2">
      <c r="A2903" s="1058">
        <v>6438</v>
      </c>
      <c r="B2903" s="1059" t="s">
        <v>16646</v>
      </c>
      <c r="C2903" s="1060" t="s">
        <v>2352</v>
      </c>
      <c r="D2903" s="1061">
        <v>4975.42</v>
      </c>
    </row>
    <row r="2904" spans="1:4" x14ac:dyDescent="0.2">
      <c r="A2904" s="1058">
        <v>6439</v>
      </c>
      <c r="B2904" s="1059" t="s">
        <v>16647</v>
      </c>
      <c r="C2904" s="1060" t="s">
        <v>2352</v>
      </c>
      <c r="D2904" s="1061">
        <v>1341.54</v>
      </c>
    </row>
    <row r="2905" spans="1:4" x14ac:dyDescent="0.2">
      <c r="A2905" s="1058">
        <v>6440</v>
      </c>
      <c r="B2905" s="1059" t="s">
        <v>16648</v>
      </c>
      <c r="C2905" s="1060" t="s">
        <v>2352</v>
      </c>
      <c r="D2905" s="1061">
        <v>1916.33</v>
      </c>
    </row>
    <row r="2906" spans="1:4" x14ac:dyDescent="0.2">
      <c r="A2906" s="1058">
        <v>6662</v>
      </c>
      <c r="B2906" s="1059" t="s">
        <v>16788</v>
      </c>
      <c r="C2906" s="1060" t="s">
        <v>2352</v>
      </c>
      <c r="D2906" s="1061">
        <v>2.5</v>
      </c>
    </row>
    <row r="2907" spans="1:4" x14ac:dyDescent="0.2">
      <c r="A2907" s="1058">
        <v>11348</v>
      </c>
      <c r="B2907" s="1059" t="s">
        <v>19075</v>
      </c>
      <c r="C2907" s="1060" t="s">
        <v>2352</v>
      </c>
      <c r="D2907" s="1061">
        <v>0.65</v>
      </c>
    </row>
    <row r="2908" spans="1:4" x14ac:dyDescent="0.2">
      <c r="A2908" s="1058">
        <v>295</v>
      </c>
      <c r="B2908" s="1059" t="s">
        <v>12934</v>
      </c>
      <c r="C2908" s="1060" t="s">
        <v>2352</v>
      </c>
      <c r="D2908" s="1061">
        <v>0.45</v>
      </c>
    </row>
    <row r="2909" spans="1:4" x14ac:dyDescent="0.2">
      <c r="A2909" s="1058">
        <v>3289</v>
      </c>
      <c r="B2909" s="1059" t="s">
        <v>15036</v>
      </c>
      <c r="C2909" s="1060" t="s">
        <v>2352</v>
      </c>
      <c r="D2909" s="1061">
        <v>1.65</v>
      </c>
    </row>
    <row r="2910" spans="1:4" x14ac:dyDescent="0.2">
      <c r="A2910" s="1058">
        <v>6657</v>
      </c>
      <c r="B2910" s="1059" t="s">
        <v>16783</v>
      </c>
      <c r="C2910" s="1060" t="s">
        <v>2352</v>
      </c>
      <c r="D2910" s="1061">
        <v>68.75</v>
      </c>
    </row>
    <row r="2911" spans="1:4" ht="22.5" x14ac:dyDescent="0.2">
      <c r="A2911" s="1058">
        <v>13392</v>
      </c>
      <c r="B2911" s="1059" t="s">
        <v>21320</v>
      </c>
      <c r="C2911" s="1060" t="s">
        <v>2352</v>
      </c>
      <c r="D2911" s="1061">
        <v>108.28</v>
      </c>
    </row>
    <row r="2912" spans="1:4" x14ac:dyDescent="0.2">
      <c r="A2912" s="1058">
        <v>11268</v>
      </c>
      <c r="B2912" s="1059" t="s">
        <v>19037</v>
      </c>
      <c r="C2912" s="1060" t="s">
        <v>2352</v>
      </c>
      <c r="D2912" s="1061">
        <v>5.54</v>
      </c>
    </row>
    <row r="2913" spans="1:4" x14ac:dyDescent="0.2">
      <c r="A2913" s="1058">
        <v>343</v>
      </c>
      <c r="B2913" s="1059" t="s">
        <v>12967</v>
      </c>
      <c r="C2913" s="1060" t="s">
        <v>2352</v>
      </c>
      <c r="D2913" s="1061">
        <v>6.67</v>
      </c>
    </row>
    <row r="2914" spans="1:4" x14ac:dyDescent="0.2">
      <c r="A2914" s="1058">
        <v>13475</v>
      </c>
      <c r="B2914" s="1059" t="s">
        <v>21671</v>
      </c>
      <c r="C2914" s="1060" t="s">
        <v>2352</v>
      </c>
      <c r="D2914" s="1061">
        <v>10</v>
      </c>
    </row>
    <row r="2915" spans="1:4" x14ac:dyDescent="0.2">
      <c r="A2915" s="1058">
        <v>344</v>
      </c>
      <c r="B2915" s="1059" t="s">
        <v>12968</v>
      </c>
      <c r="C2915" s="1060" t="s">
        <v>2352</v>
      </c>
      <c r="D2915" s="1061">
        <v>15.38</v>
      </c>
    </row>
    <row r="2916" spans="1:4" x14ac:dyDescent="0.2">
      <c r="A2916" s="1058">
        <v>2608</v>
      </c>
      <c r="B2916" s="1059" t="s">
        <v>14681</v>
      </c>
      <c r="C2916" s="1060" t="s">
        <v>2352</v>
      </c>
      <c r="D2916" s="1061">
        <v>9.67</v>
      </c>
    </row>
    <row r="2917" spans="1:4" x14ac:dyDescent="0.2">
      <c r="A2917" s="1058">
        <v>345</v>
      </c>
      <c r="B2917" s="1059" t="s">
        <v>12969</v>
      </c>
      <c r="C2917" s="1060" t="s">
        <v>2352</v>
      </c>
      <c r="D2917" s="1061">
        <v>9.67</v>
      </c>
    </row>
    <row r="2918" spans="1:4" x14ac:dyDescent="0.2">
      <c r="A2918" s="1058">
        <v>346</v>
      </c>
      <c r="B2918" s="1059" t="s">
        <v>12970</v>
      </c>
      <c r="C2918" s="1060" t="s">
        <v>2352</v>
      </c>
      <c r="D2918" s="1061">
        <v>20.010000000000002</v>
      </c>
    </row>
    <row r="2919" spans="1:4" x14ac:dyDescent="0.2">
      <c r="A2919" s="1058">
        <v>347</v>
      </c>
      <c r="B2919" s="1059" t="s">
        <v>12971</v>
      </c>
      <c r="C2919" s="1060" t="s">
        <v>2352</v>
      </c>
      <c r="D2919" s="1061">
        <v>20.010000000000002</v>
      </c>
    </row>
    <row r="2920" spans="1:4" x14ac:dyDescent="0.2">
      <c r="A2920" s="1058">
        <v>2609</v>
      </c>
      <c r="B2920" s="1059" t="s">
        <v>14682</v>
      </c>
      <c r="C2920" s="1060" t="s">
        <v>2352</v>
      </c>
      <c r="D2920" s="1061">
        <v>20.010000000000002</v>
      </c>
    </row>
    <row r="2921" spans="1:4" x14ac:dyDescent="0.2">
      <c r="A2921" s="1058">
        <v>7728</v>
      </c>
      <c r="B2921" s="1059" t="s">
        <v>17229</v>
      </c>
      <c r="C2921" s="1060" t="s">
        <v>2352</v>
      </c>
      <c r="D2921" s="1061">
        <v>15.71</v>
      </c>
    </row>
    <row r="2922" spans="1:4" x14ac:dyDescent="0.2">
      <c r="A2922" s="1058">
        <v>348</v>
      </c>
      <c r="B2922" s="1059" t="s">
        <v>12972</v>
      </c>
      <c r="C2922" s="1060" t="s">
        <v>2352</v>
      </c>
      <c r="D2922" s="1061">
        <v>26.85</v>
      </c>
    </row>
    <row r="2923" spans="1:4" x14ac:dyDescent="0.2">
      <c r="A2923" s="1058">
        <v>349</v>
      </c>
      <c r="B2923" s="1059" t="s">
        <v>12973</v>
      </c>
      <c r="C2923" s="1060" t="s">
        <v>2352</v>
      </c>
      <c r="D2923" s="1061">
        <v>43.19</v>
      </c>
    </row>
    <row r="2924" spans="1:4" x14ac:dyDescent="0.2">
      <c r="A2924" s="1058">
        <v>2607</v>
      </c>
      <c r="B2924" s="1059" t="s">
        <v>14680</v>
      </c>
      <c r="C2924" s="1060" t="s">
        <v>2352</v>
      </c>
      <c r="D2924" s="1061">
        <v>26.85</v>
      </c>
    </row>
    <row r="2925" spans="1:4" x14ac:dyDescent="0.2">
      <c r="A2925" s="1058">
        <v>2611</v>
      </c>
      <c r="B2925" s="1059" t="s">
        <v>14684</v>
      </c>
      <c r="C2925" s="1060" t="s">
        <v>2352</v>
      </c>
      <c r="D2925" s="1061">
        <v>21.2</v>
      </c>
    </row>
    <row r="2926" spans="1:4" x14ac:dyDescent="0.2">
      <c r="A2926" s="1058">
        <v>2610</v>
      </c>
      <c r="B2926" s="1059" t="s">
        <v>14683</v>
      </c>
      <c r="C2926" s="1060" t="s">
        <v>2352</v>
      </c>
      <c r="D2926" s="1061">
        <v>21.2</v>
      </c>
    </row>
    <row r="2927" spans="1:4" x14ac:dyDescent="0.2">
      <c r="A2927" s="1058">
        <v>10258</v>
      </c>
      <c r="B2927" s="1059" t="s">
        <v>18422</v>
      </c>
      <c r="C2927" s="1060" t="s">
        <v>2352</v>
      </c>
      <c r="D2927" s="1061">
        <v>26.85</v>
      </c>
    </row>
    <row r="2928" spans="1:4" x14ac:dyDescent="0.2">
      <c r="A2928" s="1058">
        <v>350</v>
      </c>
      <c r="B2928" s="1059" t="s">
        <v>12974</v>
      </c>
      <c r="C2928" s="1060" t="s">
        <v>2352</v>
      </c>
      <c r="D2928" s="1061">
        <v>63.68</v>
      </c>
    </row>
    <row r="2929" spans="1:4" x14ac:dyDescent="0.2">
      <c r="A2929" s="1058">
        <v>2606</v>
      </c>
      <c r="B2929" s="1059" t="s">
        <v>14679</v>
      </c>
      <c r="C2929" s="1060" t="s">
        <v>2352</v>
      </c>
      <c r="D2929" s="1061">
        <v>52.85</v>
      </c>
    </row>
    <row r="2930" spans="1:4" x14ac:dyDescent="0.2">
      <c r="A2930" s="1058">
        <v>351</v>
      </c>
      <c r="B2930" s="1059" t="s">
        <v>12975</v>
      </c>
      <c r="C2930" s="1060" t="s">
        <v>2352</v>
      </c>
      <c r="D2930" s="1061">
        <v>62.21</v>
      </c>
    </row>
    <row r="2931" spans="1:4" x14ac:dyDescent="0.2">
      <c r="A2931" s="1058">
        <v>2605</v>
      </c>
      <c r="B2931" s="1059" t="s">
        <v>14678</v>
      </c>
      <c r="C2931" s="1060" t="s">
        <v>2352</v>
      </c>
      <c r="D2931" s="1061">
        <v>63.68</v>
      </c>
    </row>
    <row r="2932" spans="1:4" x14ac:dyDescent="0.2">
      <c r="A2932" s="1058">
        <v>8412</v>
      </c>
      <c r="B2932" s="1059" t="s">
        <v>17501</v>
      </c>
      <c r="C2932" s="1060" t="s">
        <v>2352</v>
      </c>
      <c r="D2932" s="1061">
        <v>117.65</v>
      </c>
    </row>
    <row r="2933" spans="1:4" x14ac:dyDescent="0.2">
      <c r="A2933" s="1058">
        <v>352</v>
      </c>
      <c r="B2933" s="1059" t="s">
        <v>12976</v>
      </c>
      <c r="C2933" s="1060" t="s">
        <v>2352</v>
      </c>
      <c r="D2933" s="1061">
        <v>117.65</v>
      </c>
    </row>
    <row r="2934" spans="1:4" x14ac:dyDescent="0.2">
      <c r="A2934" s="1058">
        <v>440</v>
      </c>
      <c r="B2934" s="1059" t="s">
        <v>13043</v>
      </c>
      <c r="C2934" s="1060" t="s">
        <v>2352</v>
      </c>
      <c r="D2934" s="1061">
        <v>418</v>
      </c>
    </row>
    <row r="2935" spans="1:4" x14ac:dyDescent="0.2">
      <c r="A2935" s="1058">
        <v>441</v>
      </c>
      <c r="B2935" s="1059" t="s">
        <v>13044</v>
      </c>
      <c r="C2935" s="1060" t="s">
        <v>2352</v>
      </c>
      <c r="D2935" s="1061">
        <v>5.15</v>
      </c>
    </row>
    <row r="2936" spans="1:4" x14ac:dyDescent="0.2">
      <c r="A2936" s="1058">
        <v>444</v>
      </c>
      <c r="B2936" s="1059" t="s">
        <v>13045</v>
      </c>
      <c r="C2936" s="1060" t="s">
        <v>2352</v>
      </c>
      <c r="D2936" s="1061">
        <v>1435</v>
      </c>
    </row>
    <row r="2937" spans="1:4" x14ac:dyDescent="0.2">
      <c r="A2937" s="1058">
        <v>9290</v>
      </c>
      <c r="B2937" s="1059" t="s">
        <v>17947</v>
      </c>
      <c r="C2937" s="1060" t="s">
        <v>2352</v>
      </c>
      <c r="D2937" s="1061">
        <v>1893.87</v>
      </c>
    </row>
    <row r="2938" spans="1:4" x14ac:dyDescent="0.2">
      <c r="A2938" s="1058">
        <v>486</v>
      </c>
      <c r="B2938" s="1059" t="s">
        <v>13080</v>
      </c>
      <c r="C2938" s="1060" t="s">
        <v>2352</v>
      </c>
      <c r="D2938" s="1061">
        <v>34.71</v>
      </c>
    </row>
    <row r="2939" spans="1:4" x14ac:dyDescent="0.2">
      <c r="A2939" s="1058">
        <v>445</v>
      </c>
      <c r="B2939" s="1059" t="s">
        <v>13046</v>
      </c>
      <c r="C2939" s="1060" t="s">
        <v>2352</v>
      </c>
      <c r="D2939" s="1061">
        <v>42.5</v>
      </c>
    </row>
    <row r="2940" spans="1:4" x14ac:dyDescent="0.2">
      <c r="A2940" s="1058">
        <v>485</v>
      </c>
      <c r="B2940" s="1059" t="s">
        <v>13079</v>
      </c>
      <c r="C2940" s="1060" t="s">
        <v>2352</v>
      </c>
      <c r="D2940" s="1061">
        <v>81</v>
      </c>
    </row>
    <row r="2941" spans="1:4" ht="22.5" x14ac:dyDescent="0.2">
      <c r="A2941" s="1058">
        <v>453</v>
      </c>
      <c r="B2941" s="1059" t="s">
        <v>13054</v>
      </c>
      <c r="C2941" s="1060" t="s">
        <v>2352</v>
      </c>
      <c r="D2941" s="1061">
        <v>94.36</v>
      </c>
    </row>
    <row r="2942" spans="1:4" ht="22.5" x14ac:dyDescent="0.2">
      <c r="A2942" s="1058">
        <v>455</v>
      </c>
      <c r="B2942" s="1059" t="s">
        <v>13056</v>
      </c>
      <c r="C2942" s="1060" t="s">
        <v>2352</v>
      </c>
      <c r="D2942" s="1061">
        <v>209</v>
      </c>
    </row>
    <row r="2943" spans="1:4" ht="22.5" x14ac:dyDescent="0.2">
      <c r="A2943" s="1058">
        <v>429</v>
      </c>
      <c r="B2943" s="1059" t="s">
        <v>13032</v>
      </c>
      <c r="C2943" s="1060" t="s">
        <v>2352</v>
      </c>
      <c r="D2943" s="1061">
        <v>346.34</v>
      </c>
    </row>
    <row r="2944" spans="1:4" ht="22.5" x14ac:dyDescent="0.2">
      <c r="A2944" s="1058">
        <v>456</v>
      </c>
      <c r="B2944" s="1059" t="s">
        <v>13057</v>
      </c>
      <c r="C2944" s="1060" t="s">
        <v>2352</v>
      </c>
      <c r="D2944" s="1061">
        <v>517.77</v>
      </c>
    </row>
    <row r="2945" spans="1:4" ht="22.5" x14ac:dyDescent="0.2">
      <c r="A2945" s="1058">
        <v>4902</v>
      </c>
      <c r="B2945" s="1059" t="s">
        <v>16042</v>
      </c>
      <c r="C2945" s="1060" t="s">
        <v>2352</v>
      </c>
      <c r="D2945" s="1061">
        <v>1041.58</v>
      </c>
    </row>
    <row r="2946" spans="1:4" ht="22.5" x14ac:dyDescent="0.2">
      <c r="A2946" s="1058">
        <v>457</v>
      </c>
      <c r="B2946" s="1059" t="s">
        <v>13058</v>
      </c>
      <c r="C2946" s="1060" t="s">
        <v>2352</v>
      </c>
      <c r="D2946" s="1061">
        <v>1235</v>
      </c>
    </row>
    <row r="2947" spans="1:4" ht="22.5" x14ac:dyDescent="0.2">
      <c r="A2947" s="1058">
        <v>454</v>
      </c>
      <c r="B2947" s="1059" t="s">
        <v>13055</v>
      </c>
      <c r="C2947" s="1060" t="s">
        <v>2352</v>
      </c>
      <c r="D2947" s="1061">
        <v>151</v>
      </c>
    </row>
    <row r="2948" spans="1:4" x14ac:dyDescent="0.2">
      <c r="A2948" s="1058">
        <v>513</v>
      </c>
      <c r="B2948" s="1059" t="s">
        <v>13100</v>
      </c>
      <c r="C2948" s="1060" t="s">
        <v>2352</v>
      </c>
      <c r="D2948" s="1061">
        <v>5.22</v>
      </c>
    </row>
    <row r="2949" spans="1:4" x14ac:dyDescent="0.2">
      <c r="A2949" s="1058">
        <v>514</v>
      </c>
      <c r="B2949" s="1059" t="s">
        <v>13101</v>
      </c>
      <c r="C2949" s="1060" t="s">
        <v>2352</v>
      </c>
      <c r="D2949" s="1061">
        <v>6.75</v>
      </c>
    </row>
    <row r="2950" spans="1:4" x14ac:dyDescent="0.2">
      <c r="A2950" s="1058">
        <v>515</v>
      </c>
      <c r="B2950" s="1059" t="s">
        <v>13102</v>
      </c>
      <c r="C2950" s="1060" t="s">
        <v>2352</v>
      </c>
      <c r="D2950" s="1061">
        <v>9.84</v>
      </c>
    </row>
    <row r="2951" spans="1:4" x14ac:dyDescent="0.2">
      <c r="A2951" s="1058">
        <v>516</v>
      </c>
      <c r="B2951" s="1059" t="s">
        <v>13103</v>
      </c>
      <c r="C2951" s="1060" t="s">
        <v>2352</v>
      </c>
      <c r="D2951" s="1061">
        <v>15.02</v>
      </c>
    </row>
    <row r="2952" spans="1:4" x14ac:dyDescent="0.2">
      <c r="A2952" s="1058">
        <v>517</v>
      </c>
      <c r="B2952" s="1059" t="s">
        <v>13104</v>
      </c>
      <c r="C2952" s="1060" t="s">
        <v>2352</v>
      </c>
      <c r="D2952" s="1061">
        <v>18.54</v>
      </c>
    </row>
    <row r="2953" spans="1:4" x14ac:dyDescent="0.2">
      <c r="A2953" s="1058">
        <v>518</v>
      </c>
      <c r="B2953" s="1059" t="s">
        <v>13105</v>
      </c>
      <c r="C2953" s="1060" t="s">
        <v>2352</v>
      </c>
      <c r="D2953" s="1061">
        <v>26.78</v>
      </c>
    </row>
    <row r="2954" spans="1:4" x14ac:dyDescent="0.2">
      <c r="A2954" s="1058">
        <v>519</v>
      </c>
      <c r="B2954" s="1059" t="s">
        <v>13106</v>
      </c>
      <c r="C2954" s="1060" t="s">
        <v>2352</v>
      </c>
      <c r="D2954" s="1061">
        <v>48.31</v>
      </c>
    </row>
    <row r="2955" spans="1:4" x14ac:dyDescent="0.2">
      <c r="A2955" s="1058">
        <v>520</v>
      </c>
      <c r="B2955" s="1059" t="s">
        <v>13107</v>
      </c>
      <c r="C2955" s="1060" t="s">
        <v>2352</v>
      </c>
      <c r="D2955" s="1061">
        <v>68.86</v>
      </c>
    </row>
    <row r="2956" spans="1:4" x14ac:dyDescent="0.2">
      <c r="A2956" s="1058">
        <v>521</v>
      </c>
      <c r="B2956" s="1059" t="s">
        <v>13108</v>
      </c>
      <c r="C2956" s="1060" t="s">
        <v>2352</v>
      </c>
      <c r="D2956" s="1061">
        <v>115.19</v>
      </c>
    </row>
    <row r="2957" spans="1:4" x14ac:dyDescent="0.2">
      <c r="A2957" s="1058">
        <v>522</v>
      </c>
      <c r="B2957" s="1059" t="s">
        <v>13109</v>
      </c>
      <c r="C2957" s="1060" t="s">
        <v>2352</v>
      </c>
      <c r="D2957" s="1061">
        <v>171.29</v>
      </c>
    </row>
    <row r="2958" spans="1:4" x14ac:dyDescent="0.2">
      <c r="A2958" s="1058">
        <v>4643</v>
      </c>
      <c r="B2958" s="1059" t="s">
        <v>15863</v>
      </c>
      <c r="C2958" s="1060" t="s">
        <v>2352</v>
      </c>
      <c r="D2958" s="1061">
        <v>27.23</v>
      </c>
    </row>
    <row r="2959" spans="1:4" x14ac:dyDescent="0.2">
      <c r="A2959" s="1058">
        <v>10507</v>
      </c>
      <c r="B2959" s="1059" t="s">
        <v>18594</v>
      </c>
      <c r="C2959" s="1060" t="s">
        <v>2352</v>
      </c>
      <c r="D2959" s="1061">
        <v>27.93</v>
      </c>
    </row>
    <row r="2960" spans="1:4" x14ac:dyDescent="0.2">
      <c r="A2960" s="1058">
        <v>4628</v>
      </c>
      <c r="B2960" s="1059" t="s">
        <v>15849</v>
      </c>
      <c r="C2960" s="1060" t="s">
        <v>2352</v>
      </c>
      <c r="D2960" s="1061">
        <v>35.51</v>
      </c>
    </row>
    <row r="2961" spans="1:4" x14ac:dyDescent="0.2">
      <c r="A2961" s="1058">
        <v>7864</v>
      </c>
      <c r="B2961" s="1059" t="s">
        <v>17258</v>
      </c>
      <c r="C2961" s="1060" t="s">
        <v>2352</v>
      </c>
      <c r="D2961" s="1061">
        <v>5.81</v>
      </c>
    </row>
    <row r="2962" spans="1:4" x14ac:dyDescent="0.2">
      <c r="A2962" s="1058">
        <v>8675</v>
      </c>
      <c r="B2962" s="1059" t="s">
        <v>17615</v>
      </c>
      <c r="C2962" s="1060" t="s">
        <v>2352</v>
      </c>
      <c r="D2962" s="1061">
        <v>5.96</v>
      </c>
    </row>
    <row r="2963" spans="1:4" x14ac:dyDescent="0.2">
      <c r="A2963" s="1058">
        <v>4310</v>
      </c>
      <c r="B2963" s="1059" t="s">
        <v>15689</v>
      </c>
      <c r="C2963" s="1060" t="s">
        <v>2352</v>
      </c>
      <c r="D2963" s="1061">
        <v>3.7</v>
      </c>
    </row>
    <row r="2964" spans="1:4" x14ac:dyDescent="0.2">
      <c r="A2964" s="1058">
        <v>9482</v>
      </c>
      <c r="B2964" s="1059" t="s">
        <v>18048</v>
      </c>
      <c r="C2964" s="1060" t="s">
        <v>2352</v>
      </c>
      <c r="D2964" s="1061">
        <v>139.9</v>
      </c>
    </row>
    <row r="2965" spans="1:4" ht="22.5" x14ac:dyDescent="0.2">
      <c r="A2965" s="1058">
        <v>689</v>
      </c>
      <c r="B2965" s="1059" t="s">
        <v>13213</v>
      </c>
      <c r="C2965" s="1060" t="s">
        <v>2974</v>
      </c>
      <c r="D2965" s="1061">
        <v>17.600000000000001</v>
      </c>
    </row>
    <row r="2966" spans="1:4" x14ac:dyDescent="0.2">
      <c r="A2966" s="1058">
        <v>13393</v>
      </c>
      <c r="B2966" s="1059" t="s">
        <v>21631</v>
      </c>
      <c r="C2966" s="1060" t="s">
        <v>2974</v>
      </c>
      <c r="D2966" s="1061">
        <v>177.78</v>
      </c>
    </row>
    <row r="2967" spans="1:4" x14ac:dyDescent="0.2">
      <c r="A2967" s="1058">
        <v>746</v>
      </c>
      <c r="B2967" s="1059" t="s">
        <v>13260</v>
      </c>
      <c r="C2967" s="1060" t="s">
        <v>2352</v>
      </c>
      <c r="D2967" s="1061">
        <v>14.44</v>
      </c>
    </row>
    <row r="2968" spans="1:4" x14ac:dyDescent="0.2">
      <c r="A2968" s="1058">
        <v>747</v>
      </c>
      <c r="B2968" s="1059" t="s">
        <v>13261</v>
      </c>
      <c r="C2968" s="1060" t="s">
        <v>2352</v>
      </c>
      <c r="D2968" s="1061">
        <v>20.77</v>
      </c>
    </row>
    <row r="2969" spans="1:4" x14ac:dyDescent="0.2">
      <c r="A2969" s="1058">
        <v>748</v>
      </c>
      <c r="B2969" s="1059" t="s">
        <v>13262</v>
      </c>
      <c r="C2969" s="1060" t="s">
        <v>2352</v>
      </c>
      <c r="D2969" s="1061">
        <v>31.59</v>
      </c>
    </row>
    <row r="2970" spans="1:4" x14ac:dyDescent="0.2">
      <c r="A2970" s="1058">
        <v>749</v>
      </c>
      <c r="B2970" s="1059" t="s">
        <v>13263</v>
      </c>
      <c r="C2970" s="1060" t="s">
        <v>2352</v>
      </c>
      <c r="D2970" s="1061">
        <v>48.48</v>
      </c>
    </row>
    <row r="2971" spans="1:4" x14ac:dyDescent="0.2">
      <c r="A2971" s="1058">
        <v>750</v>
      </c>
      <c r="B2971" s="1059" t="s">
        <v>13264</v>
      </c>
      <c r="C2971" s="1060" t="s">
        <v>2352</v>
      </c>
      <c r="D2971" s="1061">
        <v>61.32</v>
      </c>
    </row>
    <row r="2972" spans="1:4" x14ac:dyDescent="0.2">
      <c r="A2972" s="1058">
        <v>751</v>
      </c>
      <c r="B2972" s="1059" t="s">
        <v>13265</v>
      </c>
      <c r="C2972" s="1060" t="s">
        <v>2352</v>
      </c>
      <c r="D2972" s="1061">
        <v>96.04</v>
      </c>
    </row>
    <row r="2973" spans="1:4" x14ac:dyDescent="0.2">
      <c r="A2973" s="1058">
        <v>752</v>
      </c>
      <c r="B2973" s="1059" t="s">
        <v>13266</v>
      </c>
      <c r="C2973" s="1060" t="s">
        <v>2352</v>
      </c>
      <c r="D2973" s="1061">
        <v>173.15</v>
      </c>
    </row>
    <row r="2974" spans="1:4" x14ac:dyDescent="0.2">
      <c r="A2974" s="1058">
        <v>753</v>
      </c>
      <c r="B2974" s="1059" t="s">
        <v>13267</v>
      </c>
      <c r="C2974" s="1060" t="s">
        <v>2352</v>
      </c>
      <c r="D2974" s="1061">
        <v>242.44</v>
      </c>
    </row>
    <row r="2975" spans="1:4" x14ac:dyDescent="0.2">
      <c r="A2975" s="1058">
        <v>754</v>
      </c>
      <c r="B2975" s="1059" t="s">
        <v>13268</v>
      </c>
      <c r="C2975" s="1060" t="s">
        <v>2352</v>
      </c>
      <c r="D2975" s="1061">
        <v>579.95000000000005</v>
      </c>
    </row>
    <row r="2976" spans="1:4" x14ac:dyDescent="0.2">
      <c r="A2976" s="1058">
        <v>755</v>
      </c>
      <c r="B2976" s="1059" t="s">
        <v>13269</v>
      </c>
      <c r="C2976" s="1060" t="s">
        <v>2352</v>
      </c>
      <c r="D2976" s="1061">
        <v>316.48</v>
      </c>
    </row>
    <row r="2977" spans="1:4" x14ac:dyDescent="0.2">
      <c r="A2977" s="1058">
        <v>765</v>
      </c>
      <c r="B2977" s="1059" t="s">
        <v>13279</v>
      </c>
      <c r="C2977" s="1060" t="s">
        <v>2352</v>
      </c>
      <c r="D2977" s="1061">
        <v>14.93</v>
      </c>
    </row>
    <row r="2978" spans="1:4" x14ac:dyDescent="0.2">
      <c r="A2978" s="1058">
        <v>766</v>
      </c>
      <c r="B2978" s="1059" t="s">
        <v>13280</v>
      </c>
      <c r="C2978" s="1060" t="s">
        <v>2352</v>
      </c>
      <c r="D2978" s="1061">
        <v>21.25</v>
      </c>
    </row>
    <row r="2979" spans="1:4" x14ac:dyDescent="0.2">
      <c r="A2979" s="1058">
        <v>767</v>
      </c>
      <c r="B2979" s="1059" t="s">
        <v>13281</v>
      </c>
      <c r="C2979" s="1060" t="s">
        <v>2352</v>
      </c>
      <c r="D2979" s="1061">
        <v>34.28</v>
      </c>
    </row>
    <row r="2980" spans="1:4" x14ac:dyDescent="0.2">
      <c r="A2980" s="1058">
        <v>768</v>
      </c>
      <c r="B2980" s="1059" t="s">
        <v>13282</v>
      </c>
      <c r="C2980" s="1060" t="s">
        <v>2352</v>
      </c>
      <c r="D2980" s="1061">
        <v>59.07</v>
      </c>
    </row>
    <row r="2981" spans="1:4" x14ac:dyDescent="0.2">
      <c r="A2981" s="1058">
        <v>769</v>
      </c>
      <c r="B2981" s="1059" t="s">
        <v>13283</v>
      </c>
      <c r="C2981" s="1060" t="s">
        <v>2352</v>
      </c>
      <c r="D2981" s="1061">
        <v>71.91</v>
      </c>
    </row>
    <row r="2982" spans="1:4" x14ac:dyDescent="0.2">
      <c r="A2982" s="1058">
        <v>770</v>
      </c>
      <c r="B2982" s="1059" t="s">
        <v>13284</v>
      </c>
      <c r="C2982" s="1060" t="s">
        <v>2352</v>
      </c>
      <c r="D2982" s="1061">
        <v>120.54</v>
      </c>
    </row>
    <row r="2983" spans="1:4" x14ac:dyDescent="0.2">
      <c r="A2983" s="1058">
        <v>771</v>
      </c>
      <c r="B2983" s="1059" t="s">
        <v>13285</v>
      </c>
      <c r="C2983" s="1060" t="s">
        <v>2352</v>
      </c>
      <c r="D2983" s="1061">
        <v>202.52</v>
      </c>
    </row>
    <row r="2984" spans="1:4" x14ac:dyDescent="0.2">
      <c r="A2984" s="1058">
        <v>772</v>
      </c>
      <c r="B2984" s="1059" t="s">
        <v>13286</v>
      </c>
      <c r="C2984" s="1060" t="s">
        <v>2352</v>
      </c>
      <c r="D2984" s="1061">
        <v>289.64</v>
      </c>
    </row>
    <row r="2985" spans="1:4" x14ac:dyDescent="0.2">
      <c r="A2985" s="1058">
        <v>773</v>
      </c>
      <c r="B2985" s="1059" t="s">
        <v>13287</v>
      </c>
      <c r="C2985" s="1060" t="s">
        <v>2352</v>
      </c>
      <c r="D2985" s="1061">
        <v>580.66999999999996</v>
      </c>
    </row>
    <row r="2986" spans="1:4" x14ac:dyDescent="0.2">
      <c r="A2986" s="1058">
        <v>774</v>
      </c>
      <c r="B2986" s="1059" t="s">
        <v>13288</v>
      </c>
      <c r="C2986" s="1060" t="s">
        <v>2352</v>
      </c>
      <c r="D2986" s="1061">
        <v>1717.47</v>
      </c>
    </row>
    <row r="2987" spans="1:4" x14ac:dyDescent="0.2">
      <c r="A2987" s="1058">
        <v>3844</v>
      </c>
      <c r="B2987" s="1059" t="s">
        <v>15358</v>
      </c>
      <c r="C2987" s="1060" t="s">
        <v>2352</v>
      </c>
      <c r="D2987" s="1061">
        <v>472.45</v>
      </c>
    </row>
    <row r="2988" spans="1:4" x14ac:dyDescent="0.2">
      <c r="A2988" s="1058">
        <v>3976</v>
      </c>
      <c r="B2988" s="1059" t="s">
        <v>15454</v>
      </c>
      <c r="C2988" s="1060" t="s">
        <v>2352</v>
      </c>
      <c r="D2988" s="1061">
        <v>576</v>
      </c>
    </row>
    <row r="2989" spans="1:4" x14ac:dyDescent="0.2">
      <c r="A2989" s="1058">
        <v>3977</v>
      </c>
      <c r="B2989" s="1059" t="s">
        <v>10743</v>
      </c>
      <c r="C2989" s="1060" t="s">
        <v>2352</v>
      </c>
      <c r="D2989" s="1061">
        <v>691</v>
      </c>
    </row>
    <row r="2990" spans="1:4" x14ac:dyDescent="0.2">
      <c r="A2990" s="1058">
        <v>3836</v>
      </c>
      <c r="B2990" s="1059" t="s">
        <v>10528</v>
      </c>
      <c r="C2990" s="1060" t="s">
        <v>2352</v>
      </c>
      <c r="D2990" s="1061">
        <v>228</v>
      </c>
    </row>
    <row r="2991" spans="1:4" x14ac:dyDescent="0.2">
      <c r="A2991" s="1058">
        <v>3974</v>
      </c>
      <c r="B2991" s="1059" t="s">
        <v>9710</v>
      </c>
      <c r="C2991" s="1060" t="s">
        <v>2352</v>
      </c>
      <c r="D2991" s="1061">
        <v>177</v>
      </c>
    </row>
    <row r="2992" spans="1:4" x14ac:dyDescent="0.2">
      <c r="A2992" s="1058">
        <v>3973</v>
      </c>
      <c r="B2992" s="1059" t="s">
        <v>12228</v>
      </c>
      <c r="C2992" s="1060" t="s">
        <v>2352</v>
      </c>
      <c r="D2992" s="1061">
        <v>148.9</v>
      </c>
    </row>
    <row r="2993" spans="1:4" x14ac:dyDescent="0.2">
      <c r="A2993" s="1058">
        <v>3971</v>
      </c>
      <c r="B2993" s="1059" t="s">
        <v>11065</v>
      </c>
      <c r="C2993" s="1060" t="s">
        <v>2352</v>
      </c>
      <c r="D2993" s="1061">
        <v>84.6</v>
      </c>
    </row>
    <row r="2994" spans="1:4" x14ac:dyDescent="0.2">
      <c r="A2994" s="1058">
        <v>3845</v>
      </c>
      <c r="B2994" s="1059" t="s">
        <v>15359</v>
      </c>
      <c r="C2994" s="1060" t="s">
        <v>2352</v>
      </c>
      <c r="D2994" s="1061">
        <v>781.2</v>
      </c>
    </row>
    <row r="2995" spans="1:4" x14ac:dyDescent="0.2">
      <c r="A2995" s="1058">
        <v>3975</v>
      </c>
      <c r="B2995" s="1059" t="s">
        <v>9711</v>
      </c>
      <c r="C2995" s="1060" t="s">
        <v>2352</v>
      </c>
      <c r="D2995" s="1061">
        <v>339.85</v>
      </c>
    </row>
    <row r="2996" spans="1:4" x14ac:dyDescent="0.2">
      <c r="A2996" s="1058">
        <v>3978</v>
      </c>
      <c r="B2996" s="1059" t="s">
        <v>15455</v>
      </c>
      <c r="C2996" s="1060" t="s">
        <v>2352</v>
      </c>
      <c r="D2996" s="1061">
        <v>1084</v>
      </c>
    </row>
    <row r="2997" spans="1:4" x14ac:dyDescent="0.2">
      <c r="A2997" s="1058">
        <v>3972</v>
      </c>
      <c r="B2997" s="1059" t="s">
        <v>11064</v>
      </c>
      <c r="C2997" s="1060" t="s">
        <v>2352</v>
      </c>
      <c r="D2997" s="1061">
        <v>109.5</v>
      </c>
    </row>
    <row r="2998" spans="1:4" x14ac:dyDescent="0.2">
      <c r="A2998" s="1058">
        <v>3308</v>
      </c>
      <c r="B2998" s="1059" t="s">
        <v>15046</v>
      </c>
      <c r="C2998" s="1060" t="s">
        <v>2352</v>
      </c>
      <c r="D2998" s="1061">
        <v>1568</v>
      </c>
    </row>
    <row r="2999" spans="1:4" x14ac:dyDescent="0.2">
      <c r="A2999" s="1058">
        <v>9330</v>
      </c>
      <c r="B2999" s="1059" t="s">
        <v>10414</v>
      </c>
      <c r="C2999" s="1060" t="s">
        <v>2974</v>
      </c>
      <c r="D2999" s="1061">
        <v>80.760000000000005</v>
      </c>
    </row>
    <row r="3000" spans="1:4" x14ac:dyDescent="0.2">
      <c r="A3000" s="1058">
        <v>9331</v>
      </c>
      <c r="B3000" s="1059" t="s">
        <v>10415</v>
      </c>
      <c r="C3000" s="1060" t="s">
        <v>2974</v>
      </c>
      <c r="D3000" s="1061">
        <v>172.5</v>
      </c>
    </row>
    <row r="3001" spans="1:4" x14ac:dyDescent="0.2">
      <c r="A3001" s="1058">
        <v>868</v>
      </c>
      <c r="B3001" s="1059" t="s">
        <v>13357</v>
      </c>
      <c r="C3001" s="1060" t="s">
        <v>2974</v>
      </c>
      <c r="D3001" s="1061">
        <v>9.66</v>
      </c>
    </row>
    <row r="3002" spans="1:4" x14ac:dyDescent="0.2">
      <c r="A3002" s="1058">
        <v>12378</v>
      </c>
      <c r="B3002" s="1059" t="s">
        <v>12000</v>
      </c>
      <c r="C3002" s="1060" t="s">
        <v>2974</v>
      </c>
      <c r="D3002" s="1061">
        <v>194.17</v>
      </c>
    </row>
    <row r="3003" spans="1:4" x14ac:dyDescent="0.2">
      <c r="A3003" s="1058">
        <v>869</v>
      </c>
      <c r="B3003" s="1059" t="s">
        <v>13358</v>
      </c>
      <c r="C3003" s="1060" t="s">
        <v>2974</v>
      </c>
      <c r="D3003" s="1061">
        <v>34.08</v>
      </c>
    </row>
    <row r="3004" spans="1:4" ht="45" x14ac:dyDescent="0.2">
      <c r="A3004" s="1058">
        <v>10084</v>
      </c>
      <c r="B3004" s="1059" t="s">
        <v>18340</v>
      </c>
      <c r="C3004" s="1060" t="s">
        <v>2974</v>
      </c>
      <c r="D3004" s="1061">
        <v>1739.82</v>
      </c>
    </row>
    <row r="3005" spans="1:4" ht="45" x14ac:dyDescent="0.2">
      <c r="A3005" s="1058">
        <v>10083</v>
      </c>
      <c r="B3005" s="1059" t="s">
        <v>18339</v>
      </c>
      <c r="C3005" s="1060" t="s">
        <v>2974</v>
      </c>
      <c r="D3005" s="1061">
        <v>995.32</v>
      </c>
    </row>
    <row r="3006" spans="1:4" x14ac:dyDescent="0.2">
      <c r="A3006" s="1058">
        <v>986</v>
      </c>
      <c r="B3006" s="1059" t="s">
        <v>13442</v>
      </c>
      <c r="C3006" s="1060" t="s">
        <v>2352</v>
      </c>
      <c r="D3006" s="1061">
        <v>24.28</v>
      </c>
    </row>
    <row r="3007" spans="1:4" x14ac:dyDescent="0.2">
      <c r="A3007" s="1058">
        <v>987</v>
      </c>
      <c r="B3007" s="1059" t="s">
        <v>13443</v>
      </c>
      <c r="C3007" s="1060" t="s">
        <v>2352</v>
      </c>
      <c r="D3007" s="1061">
        <v>29.19</v>
      </c>
    </row>
    <row r="3008" spans="1:4" x14ac:dyDescent="0.2">
      <c r="A3008" s="1058">
        <v>988</v>
      </c>
      <c r="B3008" s="1059" t="s">
        <v>13444</v>
      </c>
      <c r="C3008" s="1060" t="s">
        <v>2352</v>
      </c>
      <c r="D3008" s="1061">
        <v>40.6</v>
      </c>
    </row>
    <row r="3009" spans="1:4" x14ac:dyDescent="0.2">
      <c r="A3009" s="1058">
        <v>989</v>
      </c>
      <c r="B3009" s="1059" t="s">
        <v>13445</v>
      </c>
      <c r="C3009" s="1060" t="s">
        <v>2352</v>
      </c>
      <c r="D3009" s="1061">
        <v>51.1</v>
      </c>
    </row>
    <row r="3010" spans="1:4" x14ac:dyDescent="0.2">
      <c r="A3010" s="1058">
        <v>990</v>
      </c>
      <c r="B3010" s="1059" t="s">
        <v>13446</v>
      </c>
      <c r="C3010" s="1060" t="s">
        <v>2352</v>
      </c>
      <c r="D3010" s="1061">
        <v>60.66</v>
      </c>
    </row>
    <row r="3011" spans="1:4" x14ac:dyDescent="0.2">
      <c r="A3011" s="1058">
        <v>991</v>
      </c>
      <c r="B3011" s="1059" t="s">
        <v>13447</v>
      </c>
      <c r="C3011" s="1060" t="s">
        <v>2352</v>
      </c>
      <c r="D3011" s="1061">
        <v>95.34</v>
      </c>
    </row>
    <row r="3012" spans="1:4" x14ac:dyDescent="0.2">
      <c r="A3012" s="1058">
        <v>992</v>
      </c>
      <c r="B3012" s="1059" t="s">
        <v>13448</v>
      </c>
      <c r="C3012" s="1060" t="s">
        <v>2352</v>
      </c>
      <c r="D3012" s="1061">
        <v>128.91</v>
      </c>
    </row>
    <row r="3013" spans="1:4" x14ac:dyDescent="0.2">
      <c r="A3013" s="1058">
        <v>993</v>
      </c>
      <c r="B3013" s="1059" t="s">
        <v>13449</v>
      </c>
      <c r="C3013" s="1060" t="s">
        <v>2352</v>
      </c>
      <c r="D3013" s="1061">
        <v>190.58</v>
      </c>
    </row>
    <row r="3014" spans="1:4" x14ac:dyDescent="0.2">
      <c r="A3014" s="1058">
        <v>994</v>
      </c>
      <c r="B3014" s="1059" t="s">
        <v>13450</v>
      </c>
      <c r="C3014" s="1060" t="s">
        <v>2352</v>
      </c>
      <c r="D3014" s="1061">
        <v>320.18</v>
      </c>
    </row>
    <row r="3015" spans="1:4" x14ac:dyDescent="0.2">
      <c r="A3015" s="1058">
        <v>985</v>
      </c>
      <c r="B3015" s="1059" t="s">
        <v>13441</v>
      </c>
      <c r="C3015" s="1060" t="s">
        <v>2352</v>
      </c>
      <c r="D3015" s="1061">
        <v>17.77</v>
      </c>
    </row>
    <row r="3016" spans="1:4" x14ac:dyDescent="0.2">
      <c r="A3016" s="1058">
        <v>11356</v>
      </c>
      <c r="B3016" s="1059" t="s">
        <v>19082</v>
      </c>
      <c r="C3016" s="1060" t="s">
        <v>2352</v>
      </c>
      <c r="D3016" s="1061">
        <v>190.58</v>
      </c>
    </row>
    <row r="3017" spans="1:4" ht="22.5" x14ac:dyDescent="0.2">
      <c r="A3017" s="1058">
        <v>10895</v>
      </c>
      <c r="B3017" s="1059" t="s">
        <v>11174</v>
      </c>
      <c r="C3017" s="1060" t="s">
        <v>2352</v>
      </c>
      <c r="D3017" s="1061">
        <v>5071.25</v>
      </c>
    </row>
    <row r="3018" spans="1:4" ht="22.5" x14ac:dyDescent="0.2">
      <c r="A3018" s="1058">
        <v>2975</v>
      </c>
      <c r="B3018" s="1059" t="s">
        <v>14870</v>
      </c>
      <c r="C3018" s="1060" t="s">
        <v>2723</v>
      </c>
      <c r="D3018" s="1061">
        <v>679.36</v>
      </c>
    </row>
    <row r="3019" spans="1:4" x14ac:dyDescent="0.2">
      <c r="A3019" s="1058">
        <v>6663</v>
      </c>
      <c r="B3019" s="1059" t="s">
        <v>16789</v>
      </c>
      <c r="C3019" s="1060" t="s">
        <v>2352</v>
      </c>
      <c r="D3019" s="1061">
        <v>9.06</v>
      </c>
    </row>
    <row r="3020" spans="1:4" ht="22.5" x14ac:dyDescent="0.2">
      <c r="A3020" s="1058">
        <v>7863</v>
      </c>
      <c r="B3020" s="1059" t="s">
        <v>17257</v>
      </c>
      <c r="C3020" s="1060" t="s">
        <v>2352</v>
      </c>
      <c r="D3020" s="1061">
        <v>38.49</v>
      </c>
    </row>
    <row r="3021" spans="1:4" ht="22.5" x14ac:dyDescent="0.2">
      <c r="A3021" s="1058">
        <v>3552</v>
      </c>
      <c r="B3021" s="1059" t="s">
        <v>15143</v>
      </c>
      <c r="C3021" s="1060" t="s">
        <v>2352</v>
      </c>
      <c r="D3021" s="1061">
        <v>15.4</v>
      </c>
    </row>
    <row r="3022" spans="1:4" x14ac:dyDescent="0.2">
      <c r="A3022" s="1058">
        <v>1093</v>
      </c>
      <c r="B3022" s="1059" t="s">
        <v>13521</v>
      </c>
      <c r="C3022" s="1060" t="s">
        <v>2352</v>
      </c>
      <c r="D3022" s="1061">
        <v>15.4</v>
      </c>
    </row>
    <row r="3023" spans="1:4" x14ac:dyDescent="0.2">
      <c r="A3023" s="1058">
        <v>1155</v>
      </c>
      <c r="B3023" s="1059" t="s">
        <v>13556</v>
      </c>
      <c r="C3023" s="1060" t="s">
        <v>2352</v>
      </c>
      <c r="D3023" s="1061">
        <v>7.99</v>
      </c>
    </row>
    <row r="3024" spans="1:4" x14ac:dyDescent="0.2">
      <c r="A3024" s="1058">
        <v>1156</v>
      </c>
      <c r="B3024" s="1059" t="s">
        <v>13557</v>
      </c>
      <c r="C3024" s="1060" t="s">
        <v>2352</v>
      </c>
      <c r="D3024" s="1061">
        <v>11.95</v>
      </c>
    </row>
    <row r="3025" spans="1:4" x14ac:dyDescent="0.2">
      <c r="A3025" s="1058">
        <v>1157</v>
      </c>
      <c r="B3025" s="1059" t="s">
        <v>13558</v>
      </c>
      <c r="C3025" s="1060" t="s">
        <v>2352</v>
      </c>
      <c r="D3025" s="1061">
        <v>17.420000000000002</v>
      </c>
    </row>
    <row r="3026" spans="1:4" x14ac:dyDescent="0.2">
      <c r="A3026" s="1058">
        <v>1158</v>
      </c>
      <c r="B3026" s="1059" t="s">
        <v>13559</v>
      </c>
      <c r="C3026" s="1060" t="s">
        <v>2352</v>
      </c>
      <c r="D3026" s="1061">
        <v>28.31</v>
      </c>
    </row>
    <row r="3027" spans="1:4" x14ac:dyDescent="0.2">
      <c r="A3027" s="1058">
        <v>1159</v>
      </c>
      <c r="B3027" s="1059" t="s">
        <v>13560</v>
      </c>
      <c r="C3027" s="1060" t="s">
        <v>2352</v>
      </c>
      <c r="D3027" s="1061">
        <v>34.68</v>
      </c>
    </row>
    <row r="3028" spans="1:4" x14ac:dyDescent="0.2">
      <c r="A3028" s="1058">
        <v>1160</v>
      </c>
      <c r="B3028" s="1059" t="s">
        <v>13561</v>
      </c>
      <c r="C3028" s="1060" t="s">
        <v>2352</v>
      </c>
      <c r="D3028" s="1061">
        <v>50.43</v>
      </c>
    </row>
    <row r="3029" spans="1:4" x14ac:dyDescent="0.2">
      <c r="A3029" s="1058">
        <v>1161</v>
      </c>
      <c r="B3029" s="1059" t="s">
        <v>13562</v>
      </c>
      <c r="C3029" s="1060" t="s">
        <v>2352</v>
      </c>
      <c r="D3029" s="1061">
        <v>97.48</v>
      </c>
    </row>
    <row r="3030" spans="1:4" x14ac:dyDescent="0.2">
      <c r="A3030" s="1058">
        <v>1162</v>
      </c>
      <c r="B3030" s="1059" t="s">
        <v>13563</v>
      </c>
      <c r="C3030" s="1060" t="s">
        <v>2352</v>
      </c>
      <c r="D3030" s="1061">
        <v>142.51</v>
      </c>
    </row>
    <row r="3031" spans="1:4" x14ac:dyDescent="0.2">
      <c r="A3031" s="1058">
        <v>1163</v>
      </c>
      <c r="B3031" s="1059" t="s">
        <v>13564</v>
      </c>
      <c r="C3031" s="1060" t="s">
        <v>2352</v>
      </c>
      <c r="D3031" s="1061">
        <v>249.71</v>
      </c>
    </row>
    <row r="3032" spans="1:4" x14ac:dyDescent="0.2">
      <c r="A3032" s="1058">
        <v>1164</v>
      </c>
      <c r="B3032" s="1059" t="s">
        <v>13565</v>
      </c>
      <c r="C3032" s="1060" t="s">
        <v>2352</v>
      </c>
      <c r="D3032" s="1061">
        <v>281.44</v>
      </c>
    </row>
    <row r="3033" spans="1:4" x14ac:dyDescent="0.2">
      <c r="A3033" s="1058">
        <v>1189</v>
      </c>
      <c r="B3033" s="1059" t="s">
        <v>13590</v>
      </c>
      <c r="C3033" s="1060" t="s">
        <v>2352</v>
      </c>
      <c r="D3033" s="1061">
        <v>6.7</v>
      </c>
    </row>
    <row r="3034" spans="1:4" x14ac:dyDescent="0.2">
      <c r="A3034" s="1058">
        <v>1190</v>
      </c>
      <c r="B3034" s="1059" t="s">
        <v>13591</v>
      </c>
      <c r="C3034" s="1060" t="s">
        <v>2352</v>
      </c>
      <c r="D3034" s="1061">
        <v>10.02</v>
      </c>
    </row>
    <row r="3035" spans="1:4" x14ac:dyDescent="0.2">
      <c r="A3035" s="1058">
        <v>1191</v>
      </c>
      <c r="B3035" s="1059" t="s">
        <v>13592</v>
      </c>
      <c r="C3035" s="1060" t="s">
        <v>2352</v>
      </c>
      <c r="D3035" s="1061">
        <v>15.05</v>
      </c>
    </row>
    <row r="3036" spans="1:4" x14ac:dyDescent="0.2">
      <c r="A3036" s="1058">
        <v>1192</v>
      </c>
      <c r="B3036" s="1059" t="s">
        <v>13593</v>
      </c>
      <c r="C3036" s="1060" t="s">
        <v>2352</v>
      </c>
      <c r="D3036" s="1061">
        <v>23.59</v>
      </c>
    </row>
    <row r="3037" spans="1:4" x14ac:dyDescent="0.2">
      <c r="A3037" s="1058">
        <v>1193</v>
      </c>
      <c r="B3037" s="1059" t="s">
        <v>13594</v>
      </c>
      <c r="C3037" s="1060" t="s">
        <v>2352</v>
      </c>
      <c r="D3037" s="1061">
        <v>31.43</v>
      </c>
    </row>
    <row r="3038" spans="1:4" x14ac:dyDescent="0.2">
      <c r="A3038" s="1058">
        <v>1194</v>
      </c>
      <c r="B3038" s="1059" t="s">
        <v>13595</v>
      </c>
      <c r="C3038" s="1060" t="s">
        <v>2352</v>
      </c>
      <c r="D3038" s="1061">
        <v>48.22</v>
      </c>
    </row>
    <row r="3039" spans="1:4" x14ac:dyDescent="0.2">
      <c r="A3039" s="1058">
        <v>1195</v>
      </c>
      <c r="B3039" s="1059" t="s">
        <v>13596</v>
      </c>
      <c r="C3039" s="1060" t="s">
        <v>2352</v>
      </c>
      <c r="D3039" s="1061">
        <v>87.76</v>
      </c>
    </row>
    <row r="3040" spans="1:4" x14ac:dyDescent="0.2">
      <c r="A3040" s="1058">
        <v>1196</v>
      </c>
      <c r="B3040" s="1059" t="s">
        <v>13597</v>
      </c>
      <c r="C3040" s="1060" t="s">
        <v>2352</v>
      </c>
      <c r="D3040" s="1061">
        <v>123.78</v>
      </c>
    </row>
    <row r="3041" spans="1:4" x14ac:dyDescent="0.2">
      <c r="A3041" s="1058">
        <v>1197</v>
      </c>
      <c r="B3041" s="1059" t="s">
        <v>13598</v>
      </c>
      <c r="C3041" s="1060" t="s">
        <v>2352</v>
      </c>
      <c r="D3041" s="1061">
        <v>235.4</v>
      </c>
    </row>
    <row r="3042" spans="1:4" x14ac:dyDescent="0.2">
      <c r="A3042" s="1058">
        <v>1198</v>
      </c>
      <c r="B3042" s="1059" t="s">
        <v>13599</v>
      </c>
      <c r="C3042" s="1060" t="s">
        <v>2352</v>
      </c>
      <c r="D3042" s="1061">
        <v>877.93</v>
      </c>
    </row>
    <row r="3043" spans="1:4" x14ac:dyDescent="0.2">
      <c r="A3043" s="1058">
        <v>1234</v>
      </c>
      <c r="B3043" s="1059" t="s">
        <v>13635</v>
      </c>
      <c r="C3043" s="1060" t="s">
        <v>2352</v>
      </c>
      <c r="D3043" s="1061">
        <v>11.27</v>
      </c>
    </row>
    <row r="3044" spans="1:4" x14ac:dyDescent="0.2">
      <c r="A3044" s="1058">
        <v>1235</v>
      </c>
      <c r="B3044" s="1059" t="s">
        <v>13636</v>
      </c>
      <c r="C3044" s="1060" t="s">
        <v>2352</v>
      </c>
      <c r="D3044" s="1061">
        <v>17.079999999999998</v>
      </c>
    </row>
    <row r="3045" spans="1:4" x14ac:dyDescent="0.2">
      <c r="A3045" s="1058">
        <v>1236</v>
      </c>
      <c r="B3045" s="1059" t="s">
        <v>13637</v>
      </c>
      <c r="C3045" s="1060" t="s">
        <v>2352</v>
      </c>
      <c r="D3045" s="1061">
        <v>41.02</v>
      </c>
    </row>
    <row r="3046" spans="1:4" x14ac:dyDescent="0.2">
      <c r="A3046" s="1058">
        <v>1238</v>
      </c>
      <c r="B3046" s="1059" t="s">
        <v>13638</v>
      </c>
      <c r="C3046" s="1060" t="s">
        <v>2352</v>
      </c>
      <c r="D3046" s="1061">
        <v>29.23</v>
      </c>
    </row>
    <row r="3047" spans="1:4" x14ac:dyDescent="0.2">
      <c r="A3047" s="1058">
        <v>1239</v>
      </c>
      <c r="B3047" s="1059" t="s">
        <v>13639</v>
      </c>
      <c r="C3047" s="1060" t="s">
        <v>2352</v>
      </c>
      <c r="D3047" s="1061">
        <v>58.82</v>
      </c>
    </row>
    <row r="3048" spans="1:4" x14ac:dyDescent="0.2">
      <c r="A3048" s="1058">
        <v>1240</v>
      </c>
      <c r="B3048" s="1059" t="s">
        <v>13640</v>
      </c>
      <c r="C3048" s="1060" t="s">
        <v>2352</v>
      </c>
      <c r="D3048" s="1061">
        <v>104.16</v>
      </c>
    </row>
    <row r="3049" spans="1:4" x14ac:dyDescent="0.2">
      <c r="A3049" s="1058">
        <v>12145</v>
      </c>
      <c r="B3049" s="1059" t="s">
        <v>19577</v>
      </c>
      <c r="C3049" s="1060" t="s">
        <v>2352</v>
      </c>
      <c r="D3049" s="1061">
        <v>187.24</v>
      </c>
    </row>
    <row r="3050" spans="1:4" x14ac:dyDescent="0.2">
      <c r="A3050" s="1058">
        <v>1246</v>
      </c>
      <c r="B3050" s="1059" t="s">
        <v>13644</v>
      </c>
      <c r="C3050" s="1060" t="s">
        <v>2352</v>
      </c>
      <c r="D3050" s="1061">
        <v>20.91</v>
      </c>
    </row>
    <row r="3051" spans="1:4" x14ac:dyDescent="0.2">
      <c r="A3051" s="1058">
        <v>1247</v>
      </c>
      <c r="B3051" s="1059" t="s">
        <v>13645</v>
      </c>
      <c r="C3051" s="1060" t="s">
        <v>2352</v>
      </c>
      <c r="D3051" s="1061">
        <v>27.39</v>
      </c>
    </row>
    <row r="3052" spans="1:4" x14ac:dyDescent="0.2">
      <c r="A3052" s="1058">
        <v>1248</v>
      </c>
      <c r="B3052" s="1059" t="s">
        <v>13646</v>
      </c>
      <c r="C3052" s="1060" t="s">
        <v>2352</v>
      </c>
      <c r="D3052" s="1061">
        <v>42.01</v>
      </c>
    </row>
    <row r="3053" spans="1:4" x14ac:dyDescent="0.2">
      <c r="A3053" s="1058">
        <v>1249</v>
      </c>
      <c r="B3053" s="1059" t="s">
        <v>13647</v>
      </c>
      <c r="C3053" s="1060" t="s">
        <v>2352</v>
      </c>
      <c r="D3053" s="1061">
        <v>67.709999999999994</v>
      </c>
    </row>
    <row r="3054" spans="1:4" x14ac:dyDescent="0.2">
      <c r="A3054" s="1058">
        <v>1250</v>
      </c>
      <c r="B3054" s="1059" t="s">
        <v>13648</v>
      </c>
      <c r="C3054" s="1060" t="s">
        <v>2352</v>
      </c>
      <c r="D3054" s="1061">
        <v>87.84</v>
      </c>
    </row>
    <row r="3055" spans="1:4" x14ac:dyDescent="0.2">
      <c r="A3055" s="1058">
        <v>1251</v>
      </c>
      <c r="B3055" s="1059" t="s">
        <v>13649</v>
      </c>
      <c r="C3055" s="1060" t="s">
        <v>2352</v>
      </c>
      <c r="D3055" s="1061">
        <v>133.87</v>
      </c>
    </row>
    <row r="3056" spans="1:4" x14ac:dyDescent="0.2">
      <c r="A3056" s="1058">
        <v>1252</v>
      </c>
      <c r="B3056" s="1059" t="s">
        <v>13650</v>
      </c>
      <c r="C3056" s="1060" t="s">
        <v>2352</v>
      </c>
      <c r="D3056" s="1061">
        <v>249.42</v>
      </c>
    </row>
    <row r="3057" spans="1:4" x14ac:dyDescent="0.2">
      <c r="A3057" s="1058">
        <v>1253</v>
      </c>
      <c r="B3057" s="1059" t="s">
        <v>13651</v>
      </c>
      <c r="C3057" s="1060" t="s">
        <v>2352</v>
      </c>
      <c r="D3057" s="1061">
        <v>394.26</v>
      </c>
    </row>
    <row r="3058" spans="1:4" x14ac:dyDescent="0.2">
      <c r="A3058" s="1058">
        <v>1254</v>
      </c>
      <c r="B3058" s="1059" t="s">
        <v>13652</v>
      </c>
      <c r="C3058" s="1060" t="s">
        <v>2352</v>
      </c>
      <c r="D3058" s="1061">
        <v>632.01</v>
      </c>
    </row>
    <row r="3059" spans="1:4" x14ac:dyDescent="0.2">
      <c r="A3059" s="1058">
        <v>1255</v>
      </c>
      <c r="B3059" s="1059" t="s">
        <v>13653</v>
      </c>
      <c r="C3059" s="1060" t="s">
        <v>2352</v>
      </c>
      <c r="D3059" s="1061">
        <v>1393.24</v>
      </c>
    </row>
    <row r="3060" spans="1:4" x14ac:dyDescent="0.2">
      <c r="A3060" s="1058">
        <v>1418</v>
      </c>
      <c r="B3060" s="1059" t="s">
        <v>13763</v>
      </c>
      <c r="C3060" s="1060" t="s">
        <v>2352</v>
      </c>
      <c r="D3060" s="1061">
        <v>5.85</v>
      </c>
    </row>
    <row r="3061" spans="1:4" x14ac:dyDescent="0.2">
      <c r="A3061" s="1058">
        <v>1419</v>
      </c>
      <c r="B3061" s="1059" t="s">
        <v>13764</v>
      </c>
      <c r="C3061" s="1060" t="s">
        <v>2352</v>
      </c>
      <c r="D3061" s="1061">
        <v>7.96</v>
      </c>
    </row>
    <row r="3062" spans="1:4" x14ac:dyDescent="0.2">
      <c r="A3062" s="1058">
        <v>1420</v>
      </c>
      <c r="B3062" s="1059" t="s">
        <v>13765</v>
      </c>
      <c r="C3062" s="1060" t="s">
        <v>2352</v>
      </c>
      <c r="D3062" s="1061">
        <v>12.95</v>
      </c>
    </row>
    <row r="3063" spans="1:4" x14ac:dyDescent="0.2">
      <c r="A3063" s="1058">
        <v>1421</v>
      </c>
      <c r="B3063" s="1059" t="s">
        <v>13766</v>
      </c>
      <c r="C3063" s="1060" t="s">
        <v>2352</v>
      </c>
      <c r="D3063" s="1061">
        <v>18.11</v>
      </c>
    </row>
    <row r="3064" spans="1:4" x14ac:dyDescent="0.2">
      <c r="A3064" s="1058">
        <v>1422</v>
      </c>
      <c r="B3064" s="1059" t="s">
        <v>13767</v>
      </c>
      <c r="C3064" s="1060" t="s">
        <v>2352</v>
      </c>
      <c r="D3064" s="1061">
        <v>22.17</v>
      </c>
    </row>
    <row r="3065" spans="1:4" x14ac:dyDescent="0.2">
      <c r="A3065" s="1058">
        <v>1423</v>
      </c>
      <c r="B3065" s="1059" t="s">
        <v>13768</v>
      </c>
      <c r="C3065" s="1060" t="s">
        <v>2352</v>
      </c>
      <c r="D3065" s="1061">
        <v>33.950000000000003</v>
      </c>
    </row>
    <row r="3066" spans="1:4" x14ac:dyDescent="0.2">
      <c r="A3066" s="1058">
        <v>1424</v>
      </c>
      <c r="B3066" s="1059" t="s">
        <v>13769</v>
      </c>
      <c r="C3066" s="1060" t="s">
        <v>2352</v>
      </c>
      <c r="D3066" s="1061">
        <v>61.93</v>
      </c>
    </row>
    <row r="3067" spans="1:4" x14ac:dyDescent="0.2">
      <c r="A3067" s="1058">
        <v>1425</v>
      </c>
      <c r="B3067" s="1059" t="s">
        <v>13770</v>
      </c>
      <c r="C3067" s="1060" t="s">
        <v>2352</v>
      </c>
      <c r="D3067" s="1061">
        <v>93.42</v>
      </c>
    </row>
    <row r="3068" spans="1:4" x14ac:dyDescent="0.2">
      <c r="A3068" s="1058">
        <v>1426</v>
      </c>
      <c r="B3068" s="1059" t="s">
        <v>13771</v>
      </c>
      <c r="C3068" s="1060" t="s">
        <v>2352</v>
      </c>
      <c r="D3068" s="1061">
        <v>147.32</v>
      </c>
    </row>
    <row r="3069" spans="1:4" x14ac:dyDescent="0.2">
      <c r="A3069" s="1058">
        <v>1427</v>
      </c>
      <c r="B3069" s="1059" t="s">
        <v>13772</v>
      </c>
      <c r="C3069" s="1060" t="s">
        <v>2352</v>
      </c>
      <c r="D3069" s="1061">
        <v>442.67</v>
      </c>
    </row>
    <row r="3070" spans="1:4" x14ac:dyDescent="0.2">
      <c r="A3070" s="1058">
        <v>10279</v>
      </c>
      <c r="B3070" s="1059" t="s">
        <v>10964</v>
      </c>
      <c r="C3070" s="1060" t="s">
        <v>2352</v>
      </c>
      <c r="D3070" s="1061">
        <v>14</v>
      </c>
    </row>
    <row r="3071" spans="1:4" x14ac:dyDescent="0.2">
      <c r="A3071" s="1058">
        <v>7307</v>
      </c>
      <c r="B3071" s="1059" t="s">
        <v>17110</v>
      </c>
      <c r="C3071" s="1060" t="s">
        <v>2352</v>
      </c>
      <c r="D3071" s="1061">
        <v>37.69</v>
      </c>
    </row>
    <row r="3072" spans="1:4" x14ac:dyDescent="0.2">
      <c r="A3072" s="1058">
        <v>1486</v>
      </c>
      <c r="B3072" s="1059" t="s">
        <v>13796</v>
      </c>
      <c r="C3072" s="1060" t="s">
        <v>2352</v>
      </c>
      <c r="D3072" s="1061">
        <v>12.81</v>
      </c>
    </row>
    <row r="3073" spans="1:4" x14ac:dyDescent="0.2">
      <c r="A3073" s="1058">
        <v>1487</v>
      </c>
      <c r="B3073" s="1059" t="s">
        <v>13797</v>
      </c>
      <c r="C3073" s="1060" t="s">
        <v>2352</v>
      </c>
      <c r="D3073" s="1061">
        <v>13.05</v>
      </c>
    </row>
    <row r="3074" spans="1:4" x14ac:dyDescent="0.2">
      <c r="A3074" s="1058">
        <v>1488</v>
      </c>
      <c r="B3074" s="1059" t="s">
        <v>13798</v>
      </c>
      <c r="C3074" s="1060" t="s">
        <v>2352</v>
      </c>
      <c r="D3074" s="1061">
        <v>23.54</v>
      </c>
    </row>
    <row r="3075" spans="1:4" x14ac:dyDescent="0.2">
      <c r="A3075" s="1058">
        <v>1489</v>
      </c>
      <c r="B3075" s="1059" t="s">
        <v>13799</v>
      </c>
      <c r="C3075" s="1060" t="s">
        <v>2352</v>
      </c>
      <c r="D3075" s="1061">
        <v>23.54</v>
      </c>
    </row>
    <row r="3076" spans="1:4" x14ac:dyDescent="0.2">
      <c r="A3076" s="1058">
        <v>1490</v>
      </c>
      <c r="B3076" s="1059" t="s">
        <v>13800</v>
      </c>
      <c r="C3076" s="1060" t="s">
        <v>2352</v>
      </c>
      <c r="D3076" s="1061">
        <v>21.66</v>
      </c>
    </row>
    <row r="3077" spans="1:4" x14ac:dyDescent="0.2">
      <c r="A3077" s="1058">
        <v>1491</v>
      </c>
      <c r="B3077" s="1059" t="s">
        <v>13801</v>
      </c>
      <c r="C3077" s="1060" t="s">
        <v>2352</v>
      </c>
      <c r="D3077" s="1061">
        <v>23.54</v>
      </c>
    </row>
    <row r="3078" spans="1:4" x14ac:dyDescent="0.2">
      <c r="A3078" s="1058">
        <v>1492</v>
      </c>
      <c r="B3078" s="1059" t="s">
        <v>13802</v>
      </c>
      <c r="C3078" s="1060" t="s">
        <v>2352</v>
      </c>
      <c r="D3078" s="1061">
        <v>19.43</v>
      </c>
    </row>
    <row r="3079" spans="1:4" x14ac:dyDescent="0.2">
      <c r="A3079" s="1058">
        <v>1493</v>
      </c>
      <c r="B3079" s="1059" t="s">
        <v>13803</v>
      </c>
      <c r="C3079" s="1060" t="s">
        <v>2352</v>
      </c>
      <c r="D3079" s="1061">
        <v>19.420000000000002</v>
      </c>
    </row>
    <row r="3080" spans="1:4" x14ac:dyDescent="0.2">
      <c r="A3080" s="1058">
        <v>1494</v>
      </c>
      <c r="B3080" s="1059" t="s">
        <v>13804</v>
      </c>
      <c r="C3080" s="1060" t="s">
        <v>2352</v>
      </c>
      <c r="D3080" s="1061">
        <v>19.420000000000002</v>
      </c>
    </row>
    <row r="3081" spans="1:4" x14ac:dyDescent="0.2">
      <c r="A3081" s="1058">
        <v>1495</v>
      </c>
      <c r="B3081" s="1059" t="s">
        <v>13805</v>
      </c>
      <c r="C3081" s="1060" t="s">
        <v>2352</v>
      </c>
      <c r="D3081" s="1061">
        <v>37.69</v>
      </c>
    </row>
    <row r="3082" spans="1:4" x14ac:dyDescent="0.2">
      <c r="A3082" s="1058">
        <v>1496</v>
      </c>
      <c r="B3082" s="1059" t="s">
        <v>13806</v>
      </c>
      <c r="C3082" s="1060" t="s">
        <v>2352</v>
      </c>
      <c r="D3082" s="1061">
        <v>37.69</v>
      </c>
    </row>
    <row r="3083" spans="1:4" x14ac:dyDescent="0.2">
      <c r="A3083" s="1058">
        <v>1497</v>
      </c>
      <c r="B3083" s="1059" t="s">
        <v>13807</v>
      </c>
      <c r="C3083" s="1060" t="s">
        <v>2352</v>
      </c>
      <c r="D3083" s="1061">
        <v>37.69</v>
      </c>
    </row>
    <row r="3084" spans="1:4" x14ac:dyDescent="0.2">
      <c r="A3084" s="1058">
        <v>1500</v>
      </c>
      <c r="B3084" s="1059" t="s">
        <v>13808</v>
      </c>
      <c r="C3084" s="1060" t="s">
        <v>2352</v>
      </c>
      <c r="D3084" s="1061">
        <v>83.91</v>
      </c>
    </row>
    <row r="3085" spans="1:4" x14ac:dyDescent="0.2">
      <c r="A3085" s="1058">
        <v>1501</v>
      </c>
      <c r="B3085" s="1059" t="s">
        <v>13809</v>
      </c>
      <c r="C3085" s="1060" t="s">
        <v>2352</v>
      </c>
      <c r="D3085" s="1061">
        <v>66.12</v>
      </c>
    </row>
    <row r="3086" spans="1:4" x14ac:dyDescent="0.2">
      <c r="A3086" s="1058">
        <v>1502</v>
      </c>
      <c r="B3086" s="1059" t="s">
        <v>13810</v>
      </c>
      <c r="C3086" s="1060" t="s">
        <v>2352</v>
      </c>
      <c r="D3086" s="1061">
        <v>78.16</v>
      </c>
    </row>
    <row r="3087" spans="1:4" x14ac:dyDescent="0.2">
      <c r="A3087" s="1058">
        <v>1503</v>
      </c>
      <c r="B3087" s="1059" t="s">
        <v>13811</v>
      </c>
      <c r="C3087" s="1060" t="s">
        <v>2352</v>
      </c>
      <c r="D3087" s="1061">
        <v>93</v>
      </c>
    </row>
    <row r="3088" spans="1:4" x14ac:dyDescent="0.2">
      <c r="A3088" s="1058">
        <v>1504</v>
      </c>
      <c r="B3088" s="1059" t="s">
        <v>13812</v>
      </c>
      <c r="C3088" s="1060" t="s">
        <v>2352</v>
      </c>
      <c r="D3088" s="1061">
        <v>66.12</v>
      </c>
    </row>
    <row r="3089" spans="1:4" x14ac:dyDescent="0.2">
      <c r="A3089" s="1058">
        <v>1505</v>
      </c>
      <c r="B3089" s="1059" t="s">
        <v>13813</v>
      </c>
      <c r="C3089" s="1060" t="s">
        <v>2352</v>
      </c>
      <c r="D3089" s="1061">
        <v>93</v>
      </c>
    </row>
    <row r="3090" spans="1:4" x14ac:dyDescent="0.2">
      <c r="A3090" s="1058">
        <v>1506</v>
      </c>
      <c r="B3090" s="1059" t="s">
        <v>13814</v>
      </c>
      <c r="C3090" s="1060" t="s">
        <v>2352</v>
      </c>
      <c r="D3090" s="1061">
        <v>97.9</v>
      </c>
    </row>
    <row r="3091" spans="1:4" x14ac:dyDescent="0.2">
      <c r="A3091" s="1058">
        <v>1507</v>
      </c>
      <c r="B3091" s="1059" t="s">
        <v>13815</v>
      </c>
      <c r="C3091" s="1060" t="s">
        <v>2352</v>
      </c>
      <c r="D3091" s="1061">
        <v>100.74</v>
      </c>
    </row>
    <row r="3092" spans="1:4" x14ac:dyDescent="0.2">
      <c r="A3092" s="1058">
        <v>1508</v>
      </c>
      <c r="B3092" s="1059" t="s">
        <v>13816</v>
      </c>
      <c r="C3092" s="1060" t="s">
        <v>2352</v>
      </c>
      <c r="D3092" s="1061">
        <v>116.5</v>
      </c>
    </row>
    <row r="3093" spans="1:4" x14ac:dyDescent="0.2">
      <c r="A3093" s="1058">
        <v>1509</v>
      </c>
      <c r="B3093" s="1059" t="s">
        <v>13817</v>
      </c>
      <c r="C3093" s="1060" t="s">
        <v>2352</v>
      </c>
      <c r="D3093" s="1061">
        <v>139.88999999999999</v>
      </c>
    </row>
    <row r="3094" spans="1:4" x14ac:dyDescent="0.2">
      <c r="A3094" s="1058">
        <v>1510</v>
      </c>
      <c r="B3094" s="1059" t="s">
        <v>13818</v>
      </c>
      <c r="C3094" s="1060" t="s">
        <v>2352</v>
      </c>
      <c r="D3094" s="1061">
        <v>100.74</v>
      </c>
    </row>
    <row r="3095" spans="1:4" x14ac:dyDescent="0.2">
      <c r="A3095" s="1058">
        <v>1511</v>
      </c>
      <c r="B3095" s="1059" t="s">
        <v>13819</v>
      </c>
      <c r="C3095" s="1060" t="s">
        <v>2352</v>
      </c>
      <c r="D3095" s="1061">
        <v>100.74</v>
      </c>
    </row>
    <row r="3096" spans="1:4" x14ac:dyDescent="0.2">
      <c r="A3096" s="1058">
        <v>1512</v>
      </c>
      <c r="B3096" s="1059" t="s">
        <v>13820</v>
      </c>
      <c r="C3096" s="1060" t="s">
        <v>2352</v>
      </c>
      <c r="D3096" s="1061">
        <v>139.88999999999999</v>
      </c>
    </row>
    <row r="3097" spans="1:4" x14ac:dyDescent="0.2">
      <c r="A3097" s="1058">
        <v>1513</v>
      </c>
      <c r="B3097" s="1059" t="s">
        <v>13821</v>
      </c>
      <c r="C3097" s="1060" t="s">
        <v>2352</v>
      </c>
      <c r="D3097" s="1061">
        <v>9.26</v>
      </c>
    </row>
    <row r="3098" spans="1:4" x14ac:dyDescent="0.2">
      <c r="A3098" s="1058">
        <v>1514</v>
      </c>
      <c r="B3098" s="1059" t="s">
        <v>13822</v>
      </c>
      <c r="C3098" s="1060" t="s">
        <v>2352</v>
      </c>
      <c r="D3098" s="1061">
        <v>209.72</v>
      </c>
    </row>
    <row r="3099" spans="1:4" x14ac:dyDescent="0.2">
      <c r="A3099" s="1058">
        <v>1515</v>
      </c>
      <c r="B3099" s="1059" t="s">
        <v>13823</v>
      </c>
      <c r="C3099" s="1060" t="s">
        <v>2352</v>
      </c>
      <c r="D3099" s="1061">
        <v>223.87</v>
      </c>
    </row>
    <row r="3100" spans="1:4" x14ac:dyDescent="0.2">
      <c r="A3100" s="1058">
        <v>1516</v>
      </c>
      <c r="B3100" s="1059" t="s">
        <v>13824</v>
      </c>
      <c r="C3100" s="1060" t="s">
        <v>2352</v>
      </c>
      <c r="D3100" s="1061">
        <v>223.87</v>
      </c>
    </row>
    <row r="3101" spans="1:4" x14ac:dyDescent="0.2">
      <c r="A3101" s="1058">
        <v>1517</v>
      </c>
      <c r="B3101" s="1059" t="s">
        <v>13825</v>
      </c>
      <c r="C3101" s="1060" t="s">
        <v>2352</v>
      </c>
      <c r="D3101" s="1061">
        <v>242.54</v>
      </c>
    </row>
    <row r="3102" spans="1:4" x14ac:dyDescent="0.2">
      <c r="A3102" s="1058">
        <v>1518</v>
      </c>
      <c r="B3102" s="1059" t="s">
        <v>13826</v>
      </c>
      <c r="C3102" s="1060" t="s">
        <v>2352</v>
      </c>
      <c r="D3102" s="1061">
        <v>173.96</v>
      </c>
    </row>
    <row r="3103" spans="1:4" x14ac:dyDescent="0.2">
      <c r="A3103" s="1058">
        <v>1519</v>
      </c>
      <c r="B3103" s="1059" t="s">
        <v>13827</v>
      </c>
      <c r="C3103" s="1060" t="s">
        <v>2352</v>
      </c>
      <c r="D3103" s="1061">
        <v>173.96</v>
      </c>
    </row>
    <row r="3104" spans="1:4" x14ac:dyDescent="0.2">
      <c r="A3104" s="1058">
        <v>1520</v>
      </c>
      <c r="B3104" s="1059" t="s">
        <v>13828</v>
      </c>
      <c r="C3104" s="1060" t="s">
        <v>2352</v>
      </c>
      <c r="D3104" s="1061">
        <v>173.96</v>
      </c>
    </row>
    <row r="3105" spans="1:4" x14ac:dyDescent="0.2">
      <c r="A3105" s="1058">
        <v>1521</v>
      </c>
      <c r="B3105" s="1059" t="s">
        <v>13829</v>
      </c>
      <c r="C3105" s="1060" t="s">
        <v>2352</v>
      </c>
      <c r="D3105" s="1061">
        <v>242.54</v>
      </c>
    </row>
    <row r="3106" spans="1:4" x14ac:dyDescent="0.2">
      <c r="A3106" s="1058">
        <v>1522</v>
      </c>
      <c r="B3106" s="1059" t="s">
        <v>13830</v>
      </c>
      <c r="C3106" s="1060" t="s">
        <v>2352</v>
      </c>
      <c r="D3106" s="1061">
        <v>262.07</v>
      </c>
    </row>
    <row r="3107" spans="1:4" x14ac:dyDescent="0.2">
      <c r="A3107" s="1058">
        <v>1523</v>
      </c>
      <c r="B3107" s="1059" t="s">
        <v>13831</v>
      </c>
      <c r="C3107" s="1060" t="s">
        <v>2352</v>
      </c>
      <c r="D3107" s="1061">
        <v>268.63</v>
      </c>
    </row>
    <row r="3108" spans="1:4" x14ac:dyDescent="0.2">
      <c r="A3108" s="1058">
        <v>1524</v>
      </c>
      <c r="B3108" s="1059" t="s">
        <v>13832</v>
      </c>
      <c r="C3108" s="1060" t="s">
        <v>2352</v>
      </c>
      <c r="D3108" s="1061">
        <v>275.14999999999998</v>
      </c>
    </row>
    <row r="3109" spans="1:4" x14ac:dyDescent="0.2">
      <c r="A3109" s="1058">
        <v>1525</v>
      </c>
      <c r="B3109" s="1059" t="s">
        <v>13833</v>
      </c>
      <c r="C3109" s="1060" t="s">
        <v>2352</v>
      </c>
      <c r="D3109" s="1061">
        <v>281.77</v>
      </c>
    </row>
    <row r="3110" spans="1:4" x14ac:dyDescent="0.2">
      <c r="A3110" s="1058">
        <v>1526</v>
      </c>
      <c r="B3110" s="1059" t="s">
        <v>13834</v>
      </c>
      <c r="C3110" s="1060" t="s">
        <v>2352</v>
      </c>
      <c r="D3110" s="1061">
        <v>288.44</v>
      </c>
    </row>
    <row r="3111" spans="1:4" x14ac:dyDescent="0.2">
      <c r="A3111" s="1058">
        <v>1527</v>
      </c>
      <c r="B3111" s="1059" t="s">
        <v>13835</v>
      </c>
      <c r="C3111" s="1060" t="s">
        <v>2352</v>
      </c>
      <c r="D3111" s="1061">
        <v>290.32</v>
      </c>
    </row>
    <row r="3112" spans="1:4" x14ac:dyDescent="0.2">
      <c r="A3112" s="1058">
        <v>1528</v>
      </c>
      <c r="B3112" s="1059" t="s">
        <v>13836</v>
      </c>
      <c r="C3112" s="1060" t="s">
        <v>2352</v>
      </c>
      <c r="D3112" s="1061">
        <v>298.88</v>
      </c>
    </row>
    <row r="3113" spans="1:4" x14ac:dyDescent="0.2">
      <c r="A3113" s="1058">
        <v>1529</v>
      </c>
      <c r="B3113" s="1059" t="s">
        <v>13837</v>
      </c>
      <c r="C3113" s="1060" t="s">
        <v>2352</v>
      </c>
      <c r="D3113" s="1061">
        <v>304.23</v>
      </c>
    </row>
    <row r="3114" spans="1:4" x14ac:dyDescent="0.2">
      <c r="A3114" s="1058">
        <v>1530</v>
      </c>
      <c r="B3114" s="1059" t="s">
        <v>13838</v>
      </c>
      <c r="C3114" s="1060" t="s">
        <v>2352</v>
      </c>
      <c r="D3114" s="1061">
        <v>309.18</v>
      </c>
    </row>
    <row r="3115" spans="1:4" x14ac:dyDescent="0.2">
      <c r="A3115" s="1058">
        <v>1531</v>
      </c>
      <c r="B3115" s="1059" t="s">
        <v>13839</v>
      </c>
      <c r="C3115" s="1060" t="s">
        <v>2352</v>
      </c>
      <c r="D3115" s="1061">
        <v>314.7</v>
      </c>
    </row>
    <row r="3116" spans="1:4" x14ac:dyDescent="0.2">
      <c r="A3116" s="1058">
        <v>1532</v>
      </c>
      <c r="B3116" s="1059" t="s">
        <v>13840</v>
      </c>
      <c r="C3116" s="1060" t="s">
        <v>2352</v>
      </c>
      <c r="D3116" s="1061">
        <v>316.98</v>
      </c>
    </row>
    <row r="3117" spans="1:4" x14ac:dyDescent="0.2">
      <c r="A3117" s="1058">
        <v>1533</v>
      </c>
      <c r="B3117" s="1059" t="s">
        <v>13841</v>
      </c>
      <c r="C3117" s="1060" t="s">
        <v>2352</v>
      </c>
      <c r="D3117" s="1061">
        <v>319.01</v>
      </c>
    </row>
    <row r="3118" spans="1:4" x14ac:dyDescent="0.2">
      <c r="A3118" s="1058">
        <v>1534</v>
      </c>
      <c r="B3118" s="1059" t="s">
        <v>13842</v>
      </c>
      <c r="C3118" s="1060" t="s">
        <v>2352</v>
      </c>
      <c r="D3118" s="1061">
        <v>324.10000000000002</v>
      </c>
    </row>
    <row r="3119" spans="1:4" x14ac:dyDescent="0.2">
      <c r="A3119" s="1058">
        <v>1535</v>
      </c>
      <c r="B3119" s="1059" t="s">
        <v>13843</v>
      </c>
      <c r="C3119" s="1060" t="s">
        <v>2352</v>
      </c>
      <c r="D3119" s="1061">
        <v>333.25</v>
      </c>
    </row>
    <row r="3120" spans="1:4" x14ac:dyDescent="0.2">
      <c r="A3120" s="1058">
        <v>1536</v>
      </c>
      <c r="B3120" s="1059" t="s">
        <v>13844</v>
      </c>
      <c r="C3120" s="1060" t="s">
        <v>2352</v>
      </c>
      <c r="D3120" s="1061">
        <v>335.53</v>
      </c>
    </row>
    <row r="3121" spans="1:4" x14ac:dyDescent="0.2">
      <c r="A3121" s="1058">
        <v>1537</v>
      </c>
      <c r="B3121" s="1059" t="s">
        <v>13845</v>
      </c>
      <c r="C3121" s="1060" t="s">
        <v>2352</v>
      </c>
      <c r="D3121" s="1061">
        <v>335.53</v>
      </c>
    </row>
    <row r="3122" spans="1:4" x14ac:dyDescent="0.2">
      <c r="A3122" s="1058">
        <v>1538</v>
      </c>
      <c r="B3122" s="1059" t="s">
        <v>13846</v>
      </c>
      <c r="C3122" s="1060" t="s">
        <v>2352</v>
      </c>
      <c r="D3122" s="1061">
        <v>326.14999999999998</v>
      </c>
    </row>
    <row r="3123" spans="1:4" x14ac:dyDescent="0.2">
      <c r="A3123" s="1058">
        <v>1539</v>
      </c>
      <c r="B3123" s="1059" t="s">
        <v>13847</v>
      </c>
      <c r="C3123" s="1060" t="s">
        <v>2352</v>
      </c>
      <c r="D3123" s="1061">
        <v>344.87</v>
      </c>
    </row>
    <row r="3124" spans="1:4" x14ac:dyDescent="0.2">
      <c r="A3124" s="1058">
        <v>1540</v>
      </c>
      <c r="B3124" s="1059" t="s">
        <v>13848</v>
      </c>
      <c r="C3124" s="1060" t="s">
        <v>2352</v>
      </c>
      <c r="D3124" s="1061">
        <v>398.37</v>
      </c>
    </row>
    <row r="3125" spans="1:4" x14ac:dyDescent="0.2">
      <c r="A3125" s="1058">
        <v>1634</v>
      </c>
      <c r="B3125" s="1059" t="s">
        <v>13913</v>
      </c>
      <c r="C3125" s="1060" t="s">
        <v>2352</v>
      </c>
      <c r="D3125" s="1061">
        <v>11.17</v>
      </c>
    </row>
    <row r="3126" spans="1:4" x14ac:dyDescent="0.2">
      <c r="A3126" s="1058">
        <v>1635</v>
      </c>
      <c r="B3126" s="1059" t="s">
        <v>13914</v>
      </c>
      <c r="C3126" s="1060" t="s">
        <v>2352</v>
      </c>
      <c r="D3126" s="1061">
        <v>21.84</v>
      </c>
    </row>
    <row r="3127" spans="1:4" x14ac:dyDescent="0.2">
      <c r="A3127" s="1058">
        <v>1632</v>
      </c>
      <c r="B3127" s="1059" t="s">
        <v>13911</v>
      </c>
      <c r="C3127" s="1060" t="s">
        <v>2352</v>
      </c>
      <c r="D3127" s="1061">
        <v>3.75</v>
      </c>
    </row>
    <row r="3128" spans="1:4" x14ac:dyDescent="0.2">
      <c r="A3128" s="1058">
        <v>1636</v>
      </c>
      <c r="B3128" s="1059" t="s">
        <v>13915</v>
      </c>
      <c r="C3128" s="1060" t="s">
        <v>2352</v>
      </c>
      <c r="D3128" s="1061">
        <v>33.97</v>
      </c>
    </row>
    <row r="3129" spans="1:4" x14ac:dyDescent="0.2">
      <c r="A3129" s="1058">
        <v>3779</v>
      </c>
      <c r="B3129" s="1059" t="s">
        <v>15321</v>
      </c>
      <c r="C3129" s="1060" t="s">
        <v>2352</v>
      </c>
      <c r="D3129" s="1061">
        <v>51.99</v>
      </c>
    </row>
    <row r="3130" spans="1:4" x14ac:dyDescent="0.2">
      <c r="A3130" s="1058">
        <v>1637</v>
      </c>
      <c r="B3130" s="1059" t="s">
        <v>13916</v>
      </c>
      <c r="C3130" s="1060" t="s">
        <v>2352</v>
      </c>
      <c r="D3130" s="1061">
        <v>84.58</v>
      </c>
    </row>
    <row r="3131" spans="1:4" x14ac:dyDescent="0.2">
      <c r="A3131" s="1058">
        <v>1633</v>
      </c>
      <c r="B3131" s="1059" t="s">
        <v>13912</v>
      </c>
      <c r="C3131" s="1060" t="s">
        <v>2352</v>
      </c>
      <c r="D3131" s="1061">
        <v>7.57</v>
      </c>
    </row>
    <row r="3132" spans="1:4" x14ac:dyDescent="0.2">
      <c r="A3132" s="1058">
        <v>1638</v>
      </c>
      <c r="B3132" s="1059" t="s">
        <v>13917</v>
      </c>
      <c r="C3132" s="1060" t="s">
        <v>2352</v>
      </c>
      <c r="D3132" s="1061">
        <v>136.16999999999999</v>
      </c>
    </row>
    <row r="3133" spans="1:4" x14ac:dyDescent="0.2">
      <c r="A3133" s="1058">
        <v>10993</v>
      </c>
      <c r="B3133" s="1059" t="s">
        <v>18907</v>
      </c>
      <c r="C3133" s="1060" t="s">
        <v>2352</v>
      </c>
      <c r="D3133" s="1061">
        <v>131.53</v>
      </c>
    </row>
    <row r="3134" spans="1:4" x14ac:dyDescent="0.2">
      <c r="A3134" s="1058">
        <v>2976</v>
      </c>
      <c r="B3134" s="1059" t="s">
        <v>14871</v>
      </c>
      <c r="C3134" s="1060" t="s">
        <v>2352</v>
      </c>
      <c r="D3134" s="1061">
        <v>524.09</v>
      </c>
    </row>
    <row r="3135" spans="1:4" ht="22.5" x14ac:dyDescent="0.2">
      <c r="A3135" s="1058">
        <v>11120</v>
      </c>
      <c r="B3135" s="1059" t="s">
        <v>11304</v>
      </c>
      <c r="C3135" s="1060" t="s">
        <v>2352</v>
      </c>
      <c r="D3135" s="1061">
        <v>198.26</v>
      </c>
    </row>
    <row r="3136" spans="1:4" ht="22.5" x14ac:dyDescent="0.2">
      <c r="A3136" s="1058">
        <v>6673</v>
      </c>
      <c r="B3136" s="1059" t="s">
        <v>16795</v>
      </c>
      <c r="C3136" s="1060" t="s">
        <v>2352</v>
      </c>
      <c r="D3136" s="1061">
        <v>12219.36</v>
      </c>
    </row>
    <row r="3137" spans="1:4" ht="22.5" x14ac:dyDescent="0.2">
      <c r="A3137" s="1058">
        <v>7178</v>
      </c>
      <c r="B3137" s="1059" t="s">
        <v>17061</v>
      </c>
      <c r="C3137" s="1060" t="s">
        <v>2352</v>
      </c>
      <c r="D3137" s="1061">
        <v>14990.61</v>
      </c>
    </row>
    <row r="3138" spans="1:4" x14ac:dyDescent="0.2">
      <c r="A3138" s="1058">
        <v>6672</v>
      </c>
      <c r="B3138" s="1059" t="s">
        <v>16794</v>
      </c>
      <c r="C3138" s="1060" t="s">
        <v>2352</v>
      </c>
      <c r="D3138" s="1061">
        <v>9601.06</v>
      </c>
    </row>
    <row r="3139" spans="1:4" ht="22.5" x14ac:dyDescent="0.2">
      <c r="A3139" s="1058">
        <v>10976</v>
      </c>
      <c r="B3139" s="1059" t="s">
        <v>18895</v>
      </c>
      <c r="C3139" s="1060" t="s">
        <v>2352</v>
      </c>
      <c r="D3139" s="1061">
        <v>863.82</v>
      </c>
    </row>
    <row r="3140" spans="1:4" ht="22.5" x14ac:dyDescent="0.2">
      <c r="A3140" s="1058">
        <v>2645</v>
      </c>
      <c r="B3140" s="1059" t="s">
        <v>14712</v>
      </c>
      <c r="C3140" s="1060" t="s">
        <v>2352</v>
      </c>
      <c r="D3140" s="1061">
        <v>1541.59</v>
      </c>
    </row>
    <row r="3141" spans="1:4" x14ac:dyDescent="0.2">
      <c r="A3141" s="1058">
        <v>6777</v>
      </c>
      <c r="B3141" s="1059" t="s">
        <v>16847</v>
      </c>
      <c r="C3141" s="1060" t="s">
        <v>2352</v>
      </c>
      <c r="D3141" s="1061">
        <v>5811.85</v>
      </c>
    </row>
    <row r="3142" spans="1:4" ht="45" x14ac:dyDescent="0.2">
      <c r="A3142" s="1058">
        <v>10896</v>
      </c>
      <c r="B3142" s="1059" t="s">
        <v>11175</v>
      </c>
      <c r="C3142" s="1060" t="s">
        <v>2352</v>
      </c>
      <c r="D3142" s="1061">
        <v>394.23</v>
      </c>
    </row>
    <row r="3143" spans="1:4" x14ac:dyDescent="0.2">
      <c r="A3143" s="1058">
        <v>13573</v>
      </c>
      <c r="B3143" s="1059" t="s">
        <v>22476</v>
      </c>
      <c r="C3143" s="1060" t="s">
        <v>2352</v>
      </c>
      <c r="D3143" s="1061">
        <v>236.27</v>
      </c>
    </row>
    <row r="3144" spans="1:4" x14ac:dyDescent="0.2">
      <c r="A3144" s="1058">
        <v>6659</v>
      </c>
      <c r="B3144" s="1059" t="s">
        <v>16785</v>
      </c>
      <c r="C3144" s="1060" t="s">
        <v>2352</v>
      </c>
      <c r="D3144" s="1061">
        <v>56.28</v>
      </c>
    </row>
    <row r="3145" spans="1:4" x14ac:dyDescent="0.2">
      <c r="A3145" s="1058">
        <v>2128</v>
      </c>
      <c r="B3145" s="1059" t="s">
        <v>14300</v>
      </c>
      <c r="C3145" s="1060" t="s">
        <v>2352</v>
      </c>
      <c r="D3145" s="1061">
        <v>9.11</v>
      </c>
    </row>
    <row r="3146" spans="1:4" x14ac:dyDescent="0.2">
      <c r="A3146" s="1058">
        <v>2129</v>
      </c>
      <c r="B3146" s="1059" t="s">
        <v>14301</v>
      </c>
      <c r="C3146" s="1060" t="s">
        <v>2352</v>
      </c>
      <c r="D3146" s="1061">
        <v>12.97</v>
      </c>
    </row>
    <row r="3147" spans="1:4" x14ac:dyDescent="0.2">
      <c r="A3147" s="1058">
        <v>2130</v>
      </c>
      <c r="B3147" s="1059" t="s">
        <v>14302</v>
      </c>
      <c r="C3147" s="1060" t="s">
        <v>2352</v>
      </c>
      <c r="D3147" s="1061">
        <v>20.87</v>
      </c>
    </row>
    <row r="3148" spans="1:4" x14ac:dyDescent="0.2">
      <c r="A3148" s="1058">
        <v>2131</v>
      </c>
      <c r="B3148" s="1059" t="s">
        <v>14303</v>
      </c>
      <c r="C3148" s="1060" t="s">
        <v>2352</v>
      </c>
      <c r="D3148" s="1061">
        <v>31.95</v>
      </c>
    </row>
    <row r="3149" spans="1:4" x14ac:dyDescent="0.2">
      <c r="A3149" s="1058">
        <v>2132</v>
      </c>
      <c r="B3149" s="1059" t="s">
        <v>14304</v>
      </c>
      <c r="C3149" s="1060" t="s">
        <v>2352</v>
      </c>
      <c r="D3149" s="1061">
        <v>40.47</v>
      </c>
    </row>
    <row r="3150" spans="1:4" x14ac:dyDescent="0.2">
      <c r="A3150" s="1058">
        <v>2133</v>
      </c>
      <c r="B3150" s="1059" t="s">
        <v>14305</v>
      </c>
      <c r="C3150" s="1060" t="s">
        <v>2352</v>
      </c>
      <c r="D3150" s="1061">
        <v>64.11</v>
      </c>
    </row>
    <row r="3151" spans="1:4" x14ac:dyDescent="0.2">
      <c r="A3151" s="1058">
        <v>2134</v>
      </c>
      <c r="B3151" s="1059" t="s">
        <v>14306</v>
      </c>
      <c r="C3151" s="1060" t="s">
        <v>2352</v>
      </c>
      <c r="D3151" s="1061">
        <v>121.73</v>
      </c>
    </row>
    <row r="3152" spans="1:4" x14ac:dyDescent="0.2">
      <c r="A3152" s="1058">
        <v>2135</v>
      </c>
      <c r="B3152" s="1059" t="s">
        <v>14307</v>
      </c>
      <c r="C3152" s="1060" t="s">
        <v>2352</v>
      </c>
      <c r="D3152" s="1061">
        <v>163.04</v>
      </c>
    </row>
    <row r="3153" spans="1:4" x14ac:dyDescent="0.2">
      <c r="A3153" s="1058">
        <v>2136</v>
      </c>
      <c r="B3153" s="1059" t="s">
        <v>14308</v>
      </c>
      <c r="C3153" s="1060" t="s">
        <v>2352</v>
      </c>
      <c r="D3153" s="1061">
        <v>300.60000000000002</v>
      </c>
    </row>
    <row r="3154" spans="1:4" x14ac:dyDescent="0.2">
      <c r="A3154" s="1058">
        <v>2137</v>
      </c>
      <c r="B3154" s="1059" t="s">
        <v>14309</v>
      </c>
      <c r="C3154" s="1060" t="s">
        <v>2352</v>
      </c>
      <c r="D3154" s="1061">
        <v>1006.43</v>
      </c>
    </row>
    <row r="3155" spans="1:4" x14ac:dyDescent="0.2">
      <c r="A3155" s="1058">
        <v>2167</v>
      </c>
      <c r="B3155" s="1059" t="s">
        <v>14336</v>
      </c>
      <c r="C3155" s="1060" t="s">
        <v>2352</v>
      </c>
      <c r="D3155" s="1061">
        <v>15.05</v>
      </c>
    </row>
    <row r="3156" spans="1:4" x14ac:dyDescent="0.2">
      <c r="A3156" s="1058">
        <v>2168</v>
      </c>
      <c r="B3156" s="1059" t="s">
        <v>14337</v>
      </c>
      <c r="C3156" s="1060" t="s">
        <v>2352</v>
      </c>
      <c r="D3156" s="1061">
        <v>24.49</v>
      </c>
    </row>
    <row r="3157" spans="1:4" x14ac:dyDescent="0.2">
      <c r="A3157" s="1058">
        <v>2169</v>
      </c>
      <c r="B3157" s="1059" t="s">
        <v>14338</v>
      </c>
      <c r="C3157" s="1060" t="s">
        <v>2352</v>
      </c>
      <c r="D3157" s="1061">
        <v>22.99</v>
      </c>
    </row>
    <row r="3158" spans="1:4" x14ac:dyDescent="0.2">
      <c r="A3158" s="1058">
        <v>2170</v>
      </c>
      <c r="B3158" s="1059" t="s">
        <v>14339</v>
      </c>
      <c r="C3158" s="1060" t="s">
        <v>2352</v>
      </c>
      <c r="D3158" s="1061">
        <v>47.55</v>
      </c>
    </row>
    <row r="3159" spans="1:4" x14ac:dyDescent="0.2">
      <c r="A3159" s="1058">
        <v>2171</v>
      </c>
      <c r="B3159" s="1059" t="s">
        <v>14340</v>
      </c>
      <c r="C3159" s="1060" t="s">
        <v>2352</v>
      </c>
      <c r="D3159" s="1061">
        <v>35.56</v>
      </c>
    </row>
    <row r="3160" spans="1:4" x14ac:dyDescent="0.2">
      <c r="A3160" s="1058">
        <v>2172</v>
      </c>
      <c r="B3160" s="1059" t="s">
        <v>14341</v>
      </c>
      <c r="C3160" s="1060" t="s">
        <v>2352</v>
      </c>
      <c r="D3160" s="1061">
        <v>70.97</v>
      </c>
    </row>
    <row r="3161" spans="1:4" x14ac:dyDescent="0.2">
      <c r="A3161" s="1058">
        <v>11290</v>
      </c>
      <c r="B3161" s="1059" t="s">
        <v>19057</v>
      </c>
      <c r="C3161" s="1060" t="s">
        <v>2352</v>
      </c>
      <c r="D3161" s="1061">
        <v>131.58000000000001</v>
      </c>
    </row>
    <row r="3162" spans="1:4" x14ac:dyDescent="0.2">
      <c r="A3162" s="1058">
        <v>2173</v>
      </c>
      <c r="B3162" s="1059" t="s">
        <v>14342</v>
      </c>
      <c r="C3162" s="1060" t="s">
        <v>2352</v>
      </c>
      <c r="D3162" s="1061">
        <v>135.4</v>
      </c>
    </row>
    <row r="3163" spans="1:4" x14ac:dyDescent="0.2">
      <c r="A3163" s="1058">
        <v>2174</v>
      </c>
      <c r="B3163" s="1059" t="s">
        <v>14343</v>
      </c>
      <c r="C3163" s="1060" t="s">
        <v>2352</v>
      </c>
      <c r="D3163" s="1061">
        <v>189.26</v>
      </c>
    </row>
    <row r="3164" spans="1:4" x14ac:dyDescent="0.2">
      <c r="A3164" s="1058">
        <v>2175</v>
      </c>
      <c r="B3164" s="1059" t="s">
        <v>14344</v>
      </c>
      <c r="C3164" s="1060" t="s">
        <v>2352</v>
      </c>
      <c r="D3164" s="1061">
        <v>358.36</v>
      </c>
    </row>
    <row r="3165" spans="1:4" x14ac:dyDescent="0.2">
      <c r="A3165" s="1058">
        <v>11450</v>
      </c>
      <c r="B3165" s="1059" t="s">
        <v>19150</v>
      </c>
      <c r="C3165" s="1060" t="s">
        <v>2352</v>
      </c>
      <c r="D3165" s="1061">
        <v>24.5</v>
      </c>
    </row>
    <row r="3166" spans="1:4" x14ac:dyDescent="0.2">
      <c r="A3166" s="1058">
        <v>3006</v>
      </c>
      <c r="B3166" s="1059" t="s">
        <v>14879</v>
      </c>
      <c r="C3166" s="1060" t="s">
        <v>2974</v>
      </c>
      <c r="D3166" s="1061">
        <v>12.25</v>
      </c>
    </row>
    <row r="3167" spans="1:4" x14ac:dyDescent="0.2">
      <c r="A3167" s="1058">
        <v>11355</v>
      </c>
      <c r="B3167" s="1059" t="s">
        <v>19081</v>
      </c>
      <c r="C3167" s="1060" t="s">
        <v>2974</v>
      </c>
      <c r="D3167" s="1061">
        <v>210.38</v>
      </c>
    </row>
    <row r="3168" spans="1:4" ht="22.5" x14ac:dyDescent="0.2">
      <c r="A3168" s="1058">
        <v>2308</v>
      </c>
      <c r="B3168" s="1059" t="s">
        <v>14447</v>
      </c>
      <c r="C3168" s="1060" t="s">
        <v>2974</v>
      </c>
      <c r="D3168" s="1061">
        <v>51.46</v>
      </c>
    </row>
    <row r="3169" spans="1:4" ht="22.5" x14ac:dyDescent="0.2">
      <c r="A3169" s="1058">
        <v>2311</v>
      </c>
      <c r="B3169" s="1059" t="s">
        <v>14450</v>
      </c>
      <c r="C3169" s="1060" t="s">
        <v>2974</v>
      </c>
      <c r="D3169" s="1061">
        <v>26.8</v>
      </c>
    </row>
    <row r="3170" spans="1:4" ht="22.5" x14ac:dyDescent="0.2">
      <c r="A3170" s="1058">
        <v>2316</v>
      </c>
      <c r="B3170" s="1059" t="s">
        <v>14455</v>
      </c>
      <c r="C3170" s="1060" t="s">
        <v>2974</v>
      </c>
      <c r="D3170" s="1061">
        <v>229.41</v>
      </c>
    </row>
    <row r="3171" spans="1:4" ht="22.5" x14ac:dyDescent="0.2">
      <c r="A3171" s="1058">
        <v>2315</v>
      </c>
      <c r="B3171" s="1059" t="s">
        <v>14454</v>
      </c>
      <c r="C3171" s="1060" t="s">
        <v>2974</v>
      </c>
      <c r="D3171" s="1061">
        <v>34.89</v>
      </c>
    </row>
    <row r="3172" spans="1:4" ht="22.5" x14ac:dyDescent="0.2">
      <c r="A3172" s="1058">
        <v>2310</v>
      </c>
      <c r="B3172" s="1059" t="s">
        <v>14449</v>
      </c>
      <c r="C3172" s="1060" t="s">
        <v>2974</v>
      </c>
      <c r="D3172" s="1061">
        <v>46.85</v>
      </c>
    </row>
    <row r="3173" spans="1:4" ht="22.5" x14ac:dyDescent="0.2">
      <c r="A3173" s="1058">
        <v>2313</v>
      </c>
      <c r="B3173" s="1059" t="s">
        <v>14452</v>
      </c>
      <c r="C3173" s="1060" t="s">
        <v>2974</v>
      </c>
      <c r="D3173" s="1061">
        <v>98.47</v>
      </c>
    </row>
    <row r="3174" spans="1:4" ht="22.5" x14ac:dyDescent="0.2">
      <c r="A3174" s="1058">
        <v>2312</v>
      </c>
      <c r="B3174" s="1059" t="s">
        <v>14451</v>
      </c>
      <c r="C3174" s="1060" t="s">
        <v>2974</v>
      </c>
      <c r="D3174" s="1061">
        <v>71.83</v>
      </c>
    </row>
    <row r="3175" spans="1:4" ht="22.5" x14ac:dyDescent="0.2">
      <c r="A3175" s="1058">
        <v>2314</v>
      </c>
      <c r="B3175" s="1059" t="s">
        <v>14453</v>
      </c>
      <c r="C3175" s="1060" t="s">
        <v>2974</v>
      </c>
      <c r="D3175" s="1061">
        <v>84.44</v>
      </c>
    </row>
    <row r="3176" spans="1:4" ht="22.5" x14ac:dyDescent="0.2">
      <c r="A3176" s="1058">
        <v>2309</v>
      </c>
      <c r="B3176" s="1059" t="s">
        <v>14448</v>
      </c>
      <c r="C3176" s="1060" t="s">
        <v>2974</v>
      </c>
      <c r="D3176" s="1061">
        <v>68.28</v>
      </c>
    </row>
    <row r="3177" spans="1:4" ht="22.5" x14ac:dyDescent="0.2">
      <c r="A3177" s="1058">
        <v>2317</v>
      </c>
      <c r="B3177" s="1059" t="s">
        <v>14456</v>
      </c>
      <c r="C3177" s="1060" t="s">
        <v>2974</v>
      </c>
      <c r="D3177" s="1061">
        <v>404.5</v>
      </c>
    </row>
    <row r="3178" spans="1:4" ht="22.5" x14ac:dyDescent="0.2">
      <c r="A3178" s="1058">
        <v>9453</v>
      </c>
      <c r="B3178" s="1059" t="s">
        <v>18027</v>
      </c>
      <c r="C3178" s="1060" t="s">
        <v>2974</v>
      </c>
      <c r="D3178" s="1061">
        <v>158.29</v>
      </c>
    </row>
    <row r="3179" spans="1:4" x14ac:dyDescent="0.2">
      <c r="A3179" s="1058">
        <v>2350</v>
      </c>
      <c r="B3179" s="1059" t="s">
        <v>14485</v>
      </c>
      <c r="C3179" s="1060" t="s">
        <v>2352</v>
      </c>
      <c r="D3179" s="1061">
        <v>66.94</v>
      </c>
    </row>
    <row r="3180" spans="1:4" x14ac:dyDescent="0.2">
      <c r="A3180" s="1058">
        <v>8577</v>
      </c>
      <c r="B3180" s="1059" t="s">
        <v>17553</v>
      </c>
      <c r="C3180" s="1060" t="s">
        <v>2352</v>
      </c>
      <c r="D3180" s="1061">
        <v>43.89</v>
      </c>
    </row>
    <row r="3181" spans="1:4" x14ac:dyDescent="0.2">
      <c r="A3181" s="1058">
        <v>2351</v>
      </c>
      <c r="B3181" s="1059" t="s">
        <v>14486</v>
      </c>
      <c r="C3181" s="1060" t="s">
        <v>2352</v>
      </c>
      <c r="D3181" s="1061">
        <v>53.81</v>
      </c>
    </row>
    <row r="3182" spans="1:4" x14ac:dyDescent="0.2">
      <c r="A3182" s="1058">
        <v>2353</v>
      </c>
      <c r="B3182" s="1059" t="s">
        <v>14488</v>
      </c>
      <c r="C3182" s="1060" t="s">
        <v>2352</v>
      </c>
      <c r="D3182" s="1061">
        <v>66.790000000000006</v>
      </c>
    </row>
    <row r="3183" spans="1:4" x14ac:dyDescent="0.2">
      <c r="A3183" s="1058">
        <v>2354</v>
      </c>
      <c r="B3183" s="1059" t="s">
        <v>14489</v>
      </c>
      <c r="C3183" s="1060" t="s">
        <v>2352</v>
      </c>
      <c r="D3183" s="1061">
        <v>92.85</v>
      </c>
    </row>
    <row r="3184" spans="1:4" x14ac:dyDescent="0.2">
      <c r="A3184" s="1058">
        <v>2355</v>
      </c>
      <c r="B3184" s="1059" t="s">
        <v>14490</v>
      </c>
      <c r="C3184" s="1060" t="s">
        <v>2352</v>
      </c>
      <c r="D3184" s="1061">
        <v>160.65</v>
      </c>
    </row>
    <row r="3185" spans="1:4" x14ac:dyDescent="0.2">
      <c r="A3185" s="1058">
        <v>2356</v>
      </c>
      <c r="B3185" s="1059" t="s">
        <v>14491</v>
      </c>
      <c r="C3185" s="1060" t="s">
        <v>2352</v>
      </c>
      <c r="D3185" s="1061">
        <v>250.29</v>
      </c>
    </row>
    <row r="3186" spans="1:4" x14ac:dyDescent="0.2">
      <c r="A3186" s="1058">
        <v>2357</v>
      </c>
      <c r="B3186" s="1059" t="s">
        <v>14492</v>
      </c>
      <c r="C3186" s="1060" t="s">
        <v>2352</v>
      </c>
      <c r="D3186" s="1061">
        <v>404.72</v>
      </c>
    </row>
    <row r="3187" spans="1:4" x14ac:dyDescent="0.2">
      <c r="A3187" s="1058">
        <v>2358</v>
      </c>
      <c r="B3187" s="1059" t="s">
        <v>14493</v>
      </c>
      <c r="C3187" s="1060" t="s">
        <v>2352</v>
      </c>
      <c r="D3187" s="1061">
        <v>688.76</v>
      </c>
    </row>
    <row r="3188" spans="1:4" x14ac:dyDescent="0.2">
      <c r="A3188" s="1058">
        <v>2359</v>
      </c>
      <c r="B3188" s="1059" t="s">
        <v>14494</v>
      </c>
      <c r="C3188" s="1060" t="s">
        <v>2352</v>
      </c>
      <c r="D3188" s="1061">
        <v>557.36</v>
      </c>
    </row>
    <row r="3189" spans="1:4" x14ac:dyDescent="0.2">
      <c r="A3189" s="1058">
        <v>2352</v>
      </c>
      <c r="B3189" s="1059" t="s">
        <v>14487</v>
      </c>
      <c r="C3189" s="1060" t="s">
        <v>2352</v>
      </c>
      <c r="D3189" s="1061">
        <v>60.3</v>
      </c>
    </row>
    <row r="3190" spans="1:4" x14ac:dyDescent="0.2">
      <c r="A3190" s="1058">
        <v>9686</v>
      </c>
      <c r="B3190" s="1059" t="s">
        <v>18176</v>
      </c>
      <c r="C3190" s="1060" t="s">
        <v>2352</v>
      </c>
      <c r="D3190" s="1061">
        <v>269.48</v>
      </c>
    </row>
    <row r="3191" spans="1:4" x14ac:dyDescent="0.2">
      <c r="A3191" s="1058">
        <v>458</v>
      </c>
      <c r="B3191" s="1059" t="s">
        <v>13059</v>
      </c>
      <c r="C3191" s="1060" t="s">
        <v>2352</v>
      </c>
      <c r="D3191" s="1061">
        <v>136.54</v>
      </c>
    </row>
    <row r="3192" spans="1:4" x14ac:dyDescent="0.2">
      <c r="A3192" s="1058">
        <v>459</v>
      </c>
      <c r="B3192" s="1059" t="s">
        <v>13060</v>
      </c>
      <c r="C3192" s="1060" t="s">
        <v>2352</v>
      </c>
      <c r="D3192" s="1061">
        <v>376.82</v>
      </c>
    </row>
    <row r="3193" spans="1:4" ht="22.5" x14ac:dyDescent="0.2">
      <c r="A3193" s="1058">
        <v>460</v>
      </c>
      <c r="B3193" s="1059" t="s">
        <v>13061</v>
      </c>
      <c r="C3193" s="1060" t="s">
        <v>2352</v>
      </c>
      <c r="D3193" s="1061">
        <v>517.89</v>
      </c>
    </row>
    <row r="3194" spans="1:4" x14ac:dyDescent="0.2">
      <c r="A3194" s="1058">
        <v>461</v>
      </c>
      <c r="B3194" s="1059" t="s">
        <v>13062</v>
      </c>
      <c r="C3194" s="1060" t="s">
        <v>2352</v>
      </c>
      <c r="D3194" s="1061">
        <v>1083.1500000000001</v>
      </c>
    </row>
    <row r="3195" spans="1:4" ht="22.5" x14ac:dyDescent="0.2">
      <c r="A3195" s="1058">
        <v>462</v>
      </c>
      <c r="B3195" s="1059" t="s">
        <v>13063</v>
      </c>
      <c r="C3195" s="1060" t="s">
        <v>2352</v>
      </c>
      <c r="D3195" s="1061">
        <v>1018.91</v>
      </c>
    </row>
    <row r="3196" spans="1:4" ht="22.5" x14ac:dyDescent="0.2">
      <c r="A3196" s="1058">
        <v>463</v>
      </c>
      <c r="B3196" s="1059" t="s">
        <v>13064</v>
      </c>
      <c r="C3196" s="1060" t="s">
        <v>2352</v>
      </c>
      <c r="D3196" s="1061">
        <v>2412.35</v>
      </c>
    </row>
    <row r="3197" spans="1:4" ht="22.5" x14ac:dyDescent="0.2">
      <c r="A3197" s="1058">
        <v>464</v>
      </c>
      <c r="B3197" s="1059" t="s">
        <v>13065</v>
      </c>
      <c r="C3197" s="1060" t="s">
        <v>2352</v>
      </c>
      <c r="D3197" s="1061">
        <v>5002.2</v>
      </c>
    </row>
    <row r="3198" spans="1:4" ht="22.5" x14ac:dyDescent="0.2">
      <c r="A3198" s="1058">
        <v>465</v>
      </c>
      <c r="B3198" s="1059" t="s">
        <v>13066</v>
      </c>
      <c r="C3198" s="1060" t="s">
        <v>2352</v>
      </c>
      <c r="D3198" s="1061">
        <v>7439.88</v>
      </c>
    </row>
    <row r="3199" spans="1:4" ht="22.5" x14ac:dyDescent="0.2">
      <c r="A3199" s="1058">
        <v>466</v>
      </c>
      <c r="B3199" s="1059" t="s">
        <v>13067</v>
      </c>
      <c r="C3199" s="1060" t="s">
        <v>2352</v>
      </c>
      <c r="D3199" s="1061">
        <v>7689</v>
      </c>
    </row>
    <row r="3200" spans="1:4" ht="22.5" x14ac:dyDescent="0.2">
      <c r="A3200" s="1058">
        <v>9885</v>
      </c>
      <c r="B3200" s="1059" t="s">
        <v>18278</v>
      </c>
      <c r="C3200" s="1060" t="s">
        <v>2974</v>
      </c>
      <c r="D3200" s="1061">
        <v>99.47</v>
      </c>
    </row>
    <row r="3201" spans="1:4" x14ac:dyDescent="0.2">
      <c r="A3201" s="1058">
        <v>11106</v>
      </c>
      <c r="B3201" s="1059" t="s">
        <v>11290</v>
      </c>
      <c r="C3201" s="1060" t="s">
        <v>24235</v>
      </c>
      <c r="D3201" s="1061">
        <v>140</v>
      </c>
    </row>
    <row r="3202" spans="1:4" x14ac:dyDescent="0.2">
      <c r="A3202" s="1058">
        <v>11842</v>
      </c>
      <c r="B3202" s="1059" t="s">
        <v>19384</v>
      </c>
      <c r="C3202" s="1060" t="s">
        <v>24235</v>
      </c>
      <c r="D3202" s="1061">
        <v>300</v>
      </c>
    </row>
    <row r="3203" spans="1:4" x14ac:dyDescent="0.2">
      <c r="A3203" s="1058">
        <v>11358</v>
      </c>
      <c r="B3203" s="1059" t="s">
        <v>11492</v>
      </c>
      <c r="C3203" s="1060" t="s">
        <v>24235</v>
      </c>
      <c r="D3203" s="1061">
        <v>240</v>
      </c>
    </row>
    <row r="3204" spans="1:4" ht="22.5" x14ac:dyDescent="0.2">
      <c r="A3204" s="1058">
        <v>12227</v>
      </c>
      <c r="B3204" s="1059" t="s">
        <v>19627</v>
      </c>
      <c r="C3204" s="1060" t="s">
        <v>24235</v>
      </c>
      <c r="D3204" s="1061">
        <v>600</v>
      </c>
    </row>
    <row r="3205" spans="1:4" x14ac:dyDescent="0.2">
      <c r="A3205" s="1058">
        <v>853</v>
      </c>
      <c r="B3205" s="1059" t="s">
        <v>20957</v>
      </c>
      <c r="C3205" s="1060" t="s">
        <v>24235</v>
      </c>
      <c r="D3205" s="1061">
        <v>272</v>
      </c>
    </row>
    <row r="3206" spans="1:4" ht="22.5" x14ac:dyDescent="0.2">
      <c r="A3206" s="1058">
        <v>1016</v>
      </c>
      <c r="B3206" s="1059" t="s">
        <v>13463</v>
      </c>
      <c r="C3206" s="1060" t="s">
        <v>24235</v>
      </c>
      <c r="D3206" s="1061">
        <v>75</v>
      </c>
    </row>
    <row r="3207" spans="1:4" ht="22.5" x14ac:dyDescent="0.2">
      <c r="A3207" s="1058">
        <v>11237</v>
      </c>
      <c r="B3207" s="1059" t="s">
        <v>21547</v>
      </c>
      <c r="C3207" s="1060" t="s">
        <v>2352</v>
      </c>
      <c r="D3207" s="1061">
        <v>311</v>
      </c>
    </row>
    <row r="3208" spans="1:4" ht="33.75" x14ac:dyDescent="0.2">
      <c r="A3208" s="1058">
        <v>7484</v>
      </c>
      <c r="B3208" s="1059" t="s">
        <v>9643</v>
      </c>
      <c r="C3208" s="1060" t="s">
        <v>2352</v>
      </c>
      <c r="D3208" s="1061">
        <v>300</v>
      </c>
    </row>
    <row r="3209" spans="1:4" ht="33.75" x14ac:dyDescent="0.2">
      <c r="A3209" s="1058">
        <v>13506</v>
      </c>
      <c r="B3209" s="1059" t="s">
        <v>21472</v>
      </c>
      <c r="C3209" s="1060" t="s">
        <v>2352</v>
      </c>
      <c r="D3209" s="1061">
        <v>1500</v>
      </c>
    </row>
    <row r="3210" spans="1:4" x14ac:dyDescent="0.2">
      <c r="A3210" s="1058">
        <v>8597</v>
      </c>
      <c r="B3210" s="1059" t="s">
        <v>17563</v>
      </c>
      <c r="C3210" s="1060" t="s">
        <v>2352</v>
      </c>
      <c r="D3210" s="1061">
        <v>833</v>
      </c>
    </row>
    <row r="3211" spans="1:4" ht="33.75" x14ac:dyDescent="0.2">
      <c r="A3211" s="1058">
        <v>11816</v>
      </c>
      <c r="B3211" s="1059" t="s">
        <v>19365</v>
      </c>
      <c r="C3211" s="1060" t="s">
        <v>2352</v>
      </c>
      <c r="D3211" s="1061">
        <v>6500</v>
      </c>
    </row>
    <row r="3212" spans="1:4" ht="22.5" x14ac:dyDescent="0.2">
      <c r="A3212" s="1058">
        <v>9665</v>
      </c>
      <c r="B3212" s="1059" t="s">
        <v>10628</v>
      </c>
      <c r="C3212" s="1060" t="s">
        <v>2352</v>
      </c>
      <c r="D3212" s="1061">
        <v>1200</v>
      </c>
    </row>
    <row r="3213" spans="1:4" ht="22.5" x14ac:dyDescent="0.2">
      <c r="A3213" s="1058">
        <v>9676</v>
      </c>
      <c r="B3213" s="1059" t="s">
        <v>18168</v>
      </c>
      <c r="C3213" s="1060" t="s">
        <v>2352</v>
      </c>
      <c r="D3213" s="1061">
        <v>376.89</v>
      </c>
    </row>
    <row r="3214" spans="1:4" ht="22.5" x14ac:dyDescent="0.2">
      <c r="A3214" s="1058">
        <v>9677</v>
      </c>
      <c r="B3214" s="1059" t="s">
        <v>18169</v>
      </c>
      <c r="C3214" s="1060" t="s">
        <v>2352</v>
      </c>
      <c r="D3214" s="1061">
        <v>659.56</v>
      </c>
    </row>
    <row r="3215" spans="1:4" ht="22.5" x14ac:dyDescent="0.2">
      <c r="A3215" s="1058">
        <v>9678</v>
      </c>
      <c r="B3215" s="1059" t="s">
        <v>18170</v>
      </c>
      <c r="C3215" s="1060" t="s">
        <v>2352</v>
      </c>
      <c r="D3215" s="1061">
        <v>988.82</v>
      </c>
    </row>
    <row r="3216" spans="1:4" ht="22.5" x14ac:dyDescent="0.2">
      <c r="A3216" s="1058">
        <v>9679</v>
      </c>
      <c r="B3216" s="1059" t="s">
        <v>18171</v>
      </c>
      <c r="C3216" s="1060" t="s">
        <v>2352</v>
      </c>
      <c r="D3216" s="1061">
        <v>1172.5999999999999</v>
      </c>
    </row>
    <row r="3217" spans="1:4" x14ac:dyDescent="0.2">
      <c r="A3217" s="1058">
        <v>9683</v>
      </c>
      <c r="B3217" s="1059" t="s">
        <v>10646</v>
      </c>
      <c r="C3217" s="1060" t="s">
        <v>2352</v>
      </c>
      <c r="D3217" s="1061">
        <v>1408</v>
      </c>
    </row>
    <row r="3218" spans="1:4" ht="22.5" x14ac:dyDescent="0.2">
      <c r="A3218" s="1058">
        <v>7176</v>
      </c>
      <c r="B3218" s="1059" t="s">
        <v>17060</v>
      </c>
      <c r="C3218" s="1060" t="s">
        <v>2352</v>
      </c>
      <c r="D3218" s="1061">
        <v>1638</v>
      </c>
    </row>
    <row r="3219" spans="1:4" ht="22.5" x14ac:dyDescent="0.2">
      <c r="A3219" s="1058">
        <v>7175</v>
      </c>
      <c r="B3219" s="1059" t="s">
        <v>17059</v>
      </c>
      <c r="C3219" s="1060" t="s">
        <v>2352</v>
      </c>
      <c r="D3219" s="1061">
        <v>893</v>
      </c>
    </row>
    <row r="3220" spans="1:4" ht="22.5" x14ac:dyDescent="0.2">
      <c r="A3220" s="1058">
        <v>7122</v>
      </c>
      <c r="B3220" s="1059" t="s">
        <v>17027</v>
      </c>
      <c r="C3220" s="1060" t="s">
        <v>2352</v>
      </c>
      <c r="D3220" s="1061">
        <v>417.63</v>
      </c>
    </row>
    <row r="3221" spans="1:4" x14ac:dyDescent="0.2">
      <c r="A3221" s="1058">
        <v>8598</v>
      </c>
      <c r="B3221" s="1059" t="s">
        <v>17564</v>
      </c>
      <c r="C3221" s="1060" t="s">
        <v>2352</v>
      </c>
      <c r="D3221" s="1061">
        <v>191.67</v>
      </c>
    </row>
    <row r="3222" spans="1:4" ht="22.5" x14ac:dyDescent="0.2">
      <c r="A3222" s="1058">
        <v>11839</v>
      </c>
      <c r="B3222" s="1059" t="s">
        <v>11936</v>
      </c>
      <c r="C3222" s="1060" t="s">
        <v>2723</v>
      </c>
      <c r="D3222" s="1061">
        <v>300</v>
      </c>
    </row>
    <row r="3223" spans="1:4" x14ac:dyDescent="0.2">
      <c r="A3223" s="1058">
        <v>4500</v>
      </c>
      <c r="B3223" s="1059" t="s">
        <v>15798</v>
      </c>
      <c r="C3223" s="1060" t="s">
        <v>2352</v>
      </c>
      <c r="D3223" s="1061">
        <v>2800</v>
      </c>
    </row>
    <row r="3224" spans="1:4" x14ac:dyDescent="0.2">
      <c r="A3224" s="1058">
        <v>9680</v>
      </c>
      <c r="B3224" s="1059" t="s">
        <v>18172</v>
      </c>
      <c r="C3224" s="1060" t="s">
        <v>2352</v>
      </c>
      <c r="D3224" s="1061">
        <v>24.99</v>
      </c>
    </row>
    <row r="3225" spans="1:4" x14ac:dyDescent="0.2">
      <c r="A3225" s="1058">
        <v>9681</v>
      </c>
      <c r="B3225" s="1059" t="s">
        <v>18173</v>
      </c>
      <c r="C3225" s="1060" t="s">
        <v>2352</v>
      </c>
      <c r="D3225" s="1061">
        <v>39.25</v>
      </c>
    </row>
    <row r="3226" spans="1:4" x14ac:dyDescent="0.2">
      <c r="A3226" s="1058">
        <v>11004</v>
      </c>
      <c r="B3226" s="1059" t="s">
        <v>18914</v>
      </c>
      <c r="C3226" s="1060" t="s">
        <v>2352</v>
      </c>
      <c r="D3226" s="1061">
        <v>117.44</v>
      </c>
    </row>
    <row r="3227" spans="1:4" ht="45" x14ac:dyDescent="0.2">
      <c r="A3227" s="1058">
        <v>11581</v>
      </c>
      <c r="B3227" s="1059" t="s">
        <v>19228</v>
      </c>
      <c r="C3227" s="1060" t="s">
        <v>2352</v>
      </c>
      <c r="D3227" s="1061">
        <v>13490</v>
      </c>
    </row>
    <row r="3228" spans="1:4" ht="45" x14ac:dyDescent="0.2">
      <c r="A3228" s="1058">
        <v>11582</v>
      </c>
      <c r="B3228" s="1059" t="s">
        <v>19229</v>
      </c>
      <c r="C3228" s="1060" t="s">
        <v>2352</v>
      </c>
      <c r="D3228" s="1061">
        <v>18930</v>
      </c>
    </row>
    <row r="3229" spans="1:4" ht="45" x14ac:dyDescent="0.2">
      <c r="A3229" s="1058">
        <v>11580</v>
      </c>
      <c r="B3229" s="1059" t="s">
        <v>19227</v>
      </c>
      <c r="C3229" s="1060" t="s">
        <v>2352</v>
      </c>
      <c r="D3229" s="1061">
        <v>5950</v>
      </c>
    </row>
    <row r="3230" spans="1:4" ht="22.5" x14ac:dyDescent="0.2">
      <c r="A3230" s="1058">
        <v>9529</v>
      </c>
      <c r="B3230" s="1059" t="s">
        <v>30928</v>
      </c>
      <c r="C3230" s="1060" t="s">
        <v>2352</v>
      </c>
      <c r="D3230" s="1061">
        <v>867</v>
      </c>
    </row>
    <row r="3231" spans="1:4" ht="33.75" x14ac:dyDescent="0.2">
      <c r="A3231" s="1058">
        <v>12963</v>
      </c>
      <c r="B3231" s="1059" t="s">
        <v>20041</v>
      </c>
      <c r="C3231" s="1060" t="s">
        <v>2352</v>
      </c>
      <c r="D3231" s="1061">
        <v>12899.25</v>
      </c>
    </row>
    <row r="3232" spans="1:4" ht="33.75" x14ac:dyDescent="0.2">
      <c r="A3232" s="1058">
        <v>12964</v>
      </c>
      <c r="B3232" s="1059" t="s">
        <v>20042</v>
      </c>
      <c r="C3232" s="1060" t="s">
        <v>2352</v>
      </c>
      <c r="D3232" s="1061">
        <v>30938.25</v>
      </c>
    </row>
    <row r="3233" spans="1:4" ht="22.5" x14ac:dyDescent="0.2">
      <c r="A3233" s="1058">
        <v>3031</v>
      </c>
      <c r="B3233" s="1059" t="s">
        <v>7216</v>
      </c>
      <c r="C3233" s="1060" t="s">
        <v>24235</v>
      </c>
      <c r="D3233" s="1061">
        <v>302.37</v>
      </c>
    </row>
    <row r="3234" spans="1:4" ht="22.5" x14ac:dyDescent="0.2">
      <c r="A3234" s="1058">
        <v>2190</v>
      </c>
      <c r="B3234" s="1059" t="s">
        <v>14355</v>
      </c>
      <c r="C3234" s="1060" t="s">
        <v>24235</v>
      </c>
      <c r="D3234" s="1061">
        <v>36.89</v>
      </c>
    </row>
    <row r="3235" spans="1:4" x14ac:dyDescent="0.2">
      <c r="A3235" s="1058">
        <v>8878</v>
      </c>
      <c r="B3235" s="1059" t="s">
        <v>17695</v>
      </c>
      <c r="C3235" s="1060" t="s">
        <v>2352</v>
      </c>
      <c r="D3235" s="1061">
        <v>2.78</v>
      </c>
    </row>
    <row r="3236" spans="1:4" x14ac:dyDescent="0.2">
      <c r="A3236" s="1058">
        <v>727</v>
      </c>
      <c r="B3236" s="1059" t="s">
        <v>4617</v>
      </c>
      <c r="C3236" s="1060" t="s">
        <v>2974</v>
      </c>
      <c r="D3236" s="1061">
        <v>27.36</v>
      </c>
    </row>
    <row r="3237" spans="1:4" ht="45" x14ac:dyDescent="0.2">
      <c r="A3237" s="1058">
        <v>9889</v>
      </c>
      <c r="B3237" s="1059" t="s">
        <v>12395</v>
      </c>
      <c r="C3237" s="1060" t="s">
        <v>24235</v>
      </c>
      <c r="D3237" s="1061">
        <v>95</v>
      </c>
    </row>
    <row r="3238" spans="1:4" ht="45" x14ac:dyDescent="0.2">
      <c r="A3238" s="1058">
        <v>1015</v>
      </c>
      <c r="B3238" s="1059" t="s">
        <v>13462</v>
      </c>
      <c r="C3238" s="1060" t="s">
        <v>24235</v>
      </c>
      <c r="D3238" s="1061">
        <v>70</v>
      </c>
    </row>
    <row r="3239" spans="1:4" x14ac:dyDescent="0.2">
      <c r="A3239" s="1058">
        <v>2191</v>
      </c>
      <c r="B3239" s="1059" t="s">
        <v>14356</v>
      </c>
      <c r="C3239" s="1060" t="s">
        <v>2352</v>
      </c>
      <c r="D3239" s="1061">
        <v>73.900000000000006</v>
      </c>
    </row>
    <row r="3240" spans="1:4" x14ac:dyDescent="0.2">
      <c r="A3240" s="1058">
        <v>431</v>
      </c>
      <c r="B3240" s="1059" t="s">
        <v>13034</v>
      </c>
      <c r="C3240" s="1060" t="s">
        <v>2352</v>
      </c>
      <c r="D3240" s="1061">
        <v>105.23</v>
      </c>
    </row>
    <row r="3241" spans="1:4" x14ac:dyDescent="0.2">
      <c r="A3241" s="1058">
        <v>432</v>
      </c>
      <c r="B3241" s="1059" t="s">
        <v>13035</v>
      </c>
      <c r="C3241" s="1060" t="s">
        <v>2352</v>
      </c>
      <c r="D3241" s="1061">
        <v>170.35</v>
      </c>
    </row>
    <row r="3242" spans="1:4" x14ac:dyDescent="0.2">
      <c r="A3242" s="1058">
        <v>433</v>
      </c>
      <c r="B3242" s="1059" t="s">
        <v>13036</v>
      </c>
      <c r="C3242" s="1060" t="s">
        <v>2352</v>
      </c>
      <c r="D3242" s="1061">
        <v>661.89</v>
      </c>
    </row>
    <row r="3243" spans="1:4" x14ac:dyDescent="0.2">
      <c r="A3243" s="1058">
        <v>434</v>
      </c>
      <c r="B3243" s="1059" t="s">
        <v>13037</v>
      </c>
      <c r="C3243" s="1060" t="s">
        <v>2352</v>
      </c>
      <c r="D3243" s="1061">
        <v>369.82</v>
      </c>
    </row>
    <row r="3244" spans="1:4" ht="22.5" x14ac:dyDescent="0.2">
      <c r="A3244" s="1058">
        <v>721</v>
      </c>
      <c r="B3244" s="1059" t="s">
        <v>13236</v>
      </c>
      <c r="C3244" s="1060" t="s">
        <v>2974</v>
      </c>
      <c r="D3244" s="1061">
        <v>43.2</v>
      </c>
    </row>
    <row r="3245" spans="1:4" ht="22.5" x14ac:dyDescent="0.2">
      <c r="A3245" s="1058">
        <v>722</v>
      </c>
      <c r="B3245" s="1059" t="s">
        <v>13237</v>
      </c>
      <c r="C3245" s="1060" t="s">
        <v>2974</v>
      </c>
      <c r="D3245" s="1061">
        <v>105.95</v>
      </c>
    </row>
    <row r="3246" spans="1:4" ht="22.5" x14ac:dyDescent="0.2">
      <c r="A3246" s="1058">
        <v>723</v>
      </c>
      <c r="B3246" s="1059" t="s">
        <v>13238</v>
      </c>
      <c r="C3246" s="1060" t="s">
        <v>2974</v>
      </c>
      <c r="D3246" s="1061">
        <v>68.75</v>
      </c>
    </row>
    <row r="3247" spans="1:4" ht="22.5" x14ac:dyDescent="0.2">
      <c r="A3247" s="1058">
        <v>724</v>
      </c>
      <c r="B3247" s="1059" t="s">
        <v>13239</v>
      </c>
      <c r="C3247" s="1060" t="s">
        <v>2974</v>
      </c>
      <c r="D3247" s="1061">
        <v>35.86</v>
      </c>
    </row>
    <row r="3248" spans="1:4" ht="22.5" x14ac:dyDescent="0.2">
      <c r="A3248" s="1058">
        <v>725</v>
      </c>
      <c r="B3248" s="1059" t="s">
        <v>13240</v>
      </c>
      <c r="C3248" s="1060" t="s">
        <v>2974</v>
      </c>
      <c r="D3248" s="1061">
        <v>83.38</v>
      </c>
    </row>
    <row r="3249" spans="1:4" ht="22.5" x14ac:dyDescent="0.2">
      <c r="A3249" s="1058">
        <v>1782</v>
      </c>
      <c r="B3249" s="1059" t="s">
        <v>14035</v>
      </c>
      <c r="C3249" s="1060" t="s">
        <v>2352</v>
      </c>
      <c r="D3249" s="1061">
        <v>7.17</v>
      </c>
    </row>
    <row r="3250" spans="1:4" ht="22.5" x14ac:dyDescent="0.2">
      <c r="A3250" s="1058">
        <v>1783</v>
      </c>
      <c r="B3250" s="1059" t="s">
        <v>14036</v>
      </c>
      <c r="C3250" s="1060" t="s">
        <v>2352</v>
      </c>
      <c r="D3250" s="1061">
        <v>12.26</v>
      </c>
    </row>
    <row r="3251" spans="1:4" x14ac:dyDescent="0.2">
      <c r="A3251" s="1058">
        <v>5009</v>
      </c>
      <c r="B3251" s="1059" t="s">
        <v>16130</v>
      </c>
      <c r="C3251" s="1060" t="s">
        <v>2352</v>
      </c>
      <c r="D3251" s="1061">
        <v>24.42</v>
      </c>
    </row>
    <row r="3252" spans="1:4" x14ac:dyDescent="0.2">
      <c r="A3252" s="1058">
        <v>2077</v>
      </c>
      <c r="B3252" s="1059" t="s">
        <v>14258</v>
      </c>
      <c r="C3252" s="1060" t="s">
        <v>2352</v>
      </c>
      <c r="D3252" s="1061">
        <v>14.86</v>
      </c>
    </row>
    <row r="3253" spans="1:4" x14ac:dyDescent="0.2">
      <c r="A3253" s="1058">
        <v>2078</v>
      </c>
      <c r="B3253" s="1059" t="s">
        <v>14259</v>
      </c>
      <c r="C3253" s="1060" t="s">
        <v>2352</v>
      </c>
      <c r="D3253" s="1061">
        <v>17.03</v>
      </c>
    </row>
    <row r="3254" spans="1:4" ht="22.5" x14ac:dyDescent="0.2">
      <c r="A3254" s="1058">
        <v>4422</v>
      </c>
      <c r="B3254" s="1059" t="s">
        <v>15759</v>
      </c>
      <c r="C3254" s="1060" t="s">
        <v>24235</v>
      </c>
      <c r="D3254" s="1061">
        <v>14.49</v>
      </c>
    </row>
    <row r="3255" spans="1:4" ht="22.5" x14ac:dyDescent="0.2">
      <c r="A3255" s="1058">
        <v>10429</v>
      </c>
      <c r="B3255" s="1059" t="s">
        <v>18525</v>
      </c>
      <c r="C3255" s="1060" t="s">
        <v>24235</v>
      </c>
      <c r="D3255" s="1061">
        <v>44.28</v>
      </c>
    </row>
    <row r="3256" spans="1:4" ht="22.5" x14ac:dyDescent="0.2">
      <c r="A3256" s="1058">
        <v>2196</v>
      </c>
      <c r="B3256" s="1059" t="s">
        <v>14360</v>
      </c>
      <c r="C3256" s="1060" t="s">
        <v>24235</v>
      </c>
      <c r="D3256" s="1061">
        <v>190.47</v>
      </c>
    </row>
    <row r="3257" spans="1:4" ht="22.5" x14ac:dyDescent="0.2">
      <c r="A3257" s="1058">
        <v>10430</v>
      </c>
      <c r="B3257" s="1059" t="s">
        <v>18526</v>
      </c>
      <c r="C3257" s="1060" t="s">
        <v>24235</v>
      </c>
      <c r="D3257" s="1061">
        <v>331.31</v>
      </c>
    </row>
    <row r="3258" spans="1:4" ht="22.5" x14ac:dyDescent="0.2">
      <c r="A3258" s="1058">
        <v>2193</v>
      </c>
      <c r="B3258" s="1059" t="s">
        <v>14357</v>
      </c>
      <c r="C3258" s="1060" t="s">
        <v>24235</v>
      </c>
      <c r="D3258" s="1061">
        <v>19.670000000000002</v>
      </c>
    </row>
    <row r="3259" spans="1:4" ht="22.5" x14ac:dyDescent="0.2">
      <c r="A3259" s="1058">
        <v>2194</v>
      </c>
      <c r="B3259" s="1059" t="s">
        <v>14358</v>
      </c>
      <c r="C3259" s="1060" t="s">
        <v>24235</v>
      </c>
      <c r="D3259" s="1061">
        <v>27.77</v>
      </c>
    </row>
    <row r="3260" spans="1:4" ht="22.5" x14ac:dyDescent="0.2">
      <c r="A3260" s="1058">
        <v>2195</v>
      </c>
      <c r="B3260" s="1059" t="s">
        <v>14359</v>
      </c>
      <c r="C3260" s="1060" t="s">
        <v>24235</v>
      </c>
      <c r="D3260" s="1061">
        <v>38.47</v>
      </c>
    </row>
    <row r="3261" spans="1:4" ht="22.5" x14ac:dyDescent="0.2">
      <c r="A3261" s="1058">
        <v>2197</v>
      </c>
      <c r="B3261" s="1059" t="s">
        <v>14361</v>
      </c>
      <c r="C3261" s="1060" t="s">
        <v>24235</v>
      </c>
      <c r="D3261" s="1061">
        <v>107.65</v>
      </c>
    </row>
    <row r="3262" spans="1:4" ht="22.5" x14ac:dyDescent="0.2">
      <c r="A3262" s="1058">
        <v>2198</v>
      </c>
      <c r="B3262" s="1059" t="s">
        <v>14362</v>
      </c>
      <c r="C3262" s="1060" t="s">
        <v>24235</v>
      </c>
      <c r="D3262" s="1061">
        <v>82.82</v>
      </c>
    </row>
    <row r="3263" spans="1:4" ht="33.75" x14ac:dyDescent="0.2">
      <c r="A3263" s="1058">
        <v>13750</v>
      </c>
      <c r="B3263" s="1059" t="s">
        <v>30929</v>
      </c>
      <c r="C3263" s="1060" t="s">
        <v>24235</v>
      </c>
      <c r="D3263" s="1061">
        <v>60</v>
      </c>
    </row>
    <row r="3264" spans="1:4" x14ac:dyDescent="0.2">
      <c r="A3264" s="1058">
        <v>10234</v>
      </c>
      <c r="B3264" s="1059" t="s">
        <v>18408</v>
      </c>
      <c r="C3264" s="1060" t="s">
        <v>2974</v>
      </c>
      <c r="D3264" s="1061">
        <v>1.75</v>
      </c>
    </row>
    <row r="3265" spans="1:4" x14ac:dyDescent="0.2">
      <c r="A3265" s="1058">
        <v>10091</v>
      </c>
      <c r="B3265" s="1059" t="s">
        <v>18344</v>
      </c>
      <c r="C3265" s="1060" t="s">
        <v>24235</v>
      </c>
      <c r="D3265" s="1061">
        <v>48</v>
      </c>
    </row>
    <row r="3266" spans="1:4" x14ac:dyDescent="0.2">
      <c r="A3266" s="1058">
        <v>9431</v>
      </c>
      <c r="B3266" s="1059" t="s">
        <v>18019</v>
      </c>
      <c r="C3266" s="1060" t="s">
        <v>3038</v>
      </c>
      <c r="D3266" s="1061">
        <v>2.84</v>
      </c>
    </row>
    <row r="3267" spans="1:4" x14ac:dyDescent="0.2">
      <c r="A3267" s="1058">
        <v>8115</v>
      </c>
      <c r="B3267" s="1059" t="s">
        <v>17397</v>
      </c>
      <c r="C3267" s="1060" t="s">
        <v>3039</v>
      </c>
      <c r="D3267" s="1061">
        <v>22</v>
      </c>
    </row>
    <row r="3268" spans="1:4" ht="22.5" x14ac:dyDescent="0.2">
      <c r="A3268" s="1058">
        <v>9445</v>
      </c>
      <c r="B3268" s="1059" t="s">
        <v>18023</v>
      </c>
      <c r="C3268" s="1060" t="s">
        <v>24235</v>
      </c>
      <c r="D3268" s="1061">
        <v>52.19</v>
      </c>
    </row>
    <row r="3269" spans="1:4" ht="22.5" x14ac:dyDescent="0.2">
      <c r="A3269" s="1058">
        <v>10721</v>
      </c>
      <c r="B3269" s="1059" t="s">
        <v>18754</v>
      </c>
      <c r="C3269" s="1060" t="s">
        <v>24235</v>
      </c>
      <c r="D3269" s="1061">
        <v>9.0500000000000007</v>
      </c>
    </row>
    <row r="3270" spans="1:4" ht="22.5" x14ac:dyDescent="0.2">
      <c r="A3270" s="1058">
        <v>1586</v>
      </c>
      <c r="B3270" s="1059" t="s">
        <v>13878</v>
      </c>
      <c r="C3270" s="1060" t="s">
        <v>24235</v>
      </c>
      <c r="D3270" s="1061">
        <v>6.2</v>
      </c>
    </row>
    <row r="3271" spans="1:4" ht="22.5" x14ac:dyDescent="0.2">
      <c r="A3271" s="1058">
        <v>1587</v>
      </c>
      <c r="B3271" s="1059" t="s">
        <v>13879</v>
      </c>
      <c r="C3271" s="1060" t="s">
        <v>24235</v>
      </c>
      <c r="D3271" s="1061">
        <v>9.2899999999999991</v>
      </c>
    </row>
    <row r="3272" spans="1:4" ht="22.5" x14ac:dyDescent="0.2">
      <c r="A3272" s="1058">
        <v>1588</v>
      </c>
      <c r="B3272" s="1059" t="s">
        <v>13880</v>
      </c>
      <c r="C3272" s="1060" t="s">
        <v>24235</v>
      </c>
      <c r="D3272" s="1061">
        <v>12.44</v>
      </c>
    </row>
    <row r="3273" spans="1:4" ht="22.5" x14ac:dyDescent="0.2">
      <c r="A3273" s="1058">
        <v>3549</v>
      </c>
      <c r="B3273" s="1059" t="s">
        <v>30930</v>
      </c>
      <c r="C3273" s="1060" t="s">
        <v>24235</v>
      </c>
      <c r="D3273" s="1061">
        <v>20.76</v>
      </c>
    </row>
    <row r="3274" spans="1:4" x14ac:dyDescent="0.2">
      <c r="A3274" s="1058">
        <v>8676</v>
      </c>
      <c r="B3274" s="1059" t="s">
        <v>17616</v>
      </c>
      <c r="C3274" s="1060" t="s">
        <v>2974</v>
      </c>
      <c r="D3274" s="1061">
        <v>4.33</v>
      </c>
    </row>
    <row r="3275" spans="1:4" x14ac:dyDescent="0.2">
      <c r="A3275" s="1058">
        <v>8677</v>
      </c>
      <c r="B3275" s="1059" t="s">
        <v>17617</v>
      </c>
      <c r="C3275" s="1060" t="s">
        <v>2974</v>
      </c>
      <c r="D3275" s="1061">
        <v>5.35</v>
      </c>
    </row>
    <row r="3276" spans="1:4" x14ac:dyDescent="0.2">
      <c r="A3276" s="1058">
        <v>5481</v>
      </c>
      <c r="B3276" s="1059" t="s">
        <v>30931</v>
      </c>
      <c r="C3276" s="1060" t="s">
        <v>2352</v>
      </c>
      <c r="D3276" s="1061">
        <v>802.57</v>
      </c>
    </row>
    <row r="3277" spans="1:4" x14ac:dyDescent="0.2">
      <c r="A3277" s="1058">
        <v>5482</v>
      </c>
      <c r="B3277" s="1059" t="s">
        <v>30932</v>
      </c>
      <c r="C3277" s="1060" t="s">
        <v>2352</v>
      </c>
      <c r="D3277" s="1061">
        <v>482.9</v>
      </c>
    </row>
    <row r="3278" spans="1:4" x14ac:dyDescent="0.2">
      <c r="A3278" s="1058">
        <v>5484</v>
      </c>
      <c r="B3278" s="1059" t="s">
        <v>30933</v>
      </c>
      <c r="C3278" s="1060" t="s">
        <v>2352</v>
      </c>
      <c r="D3278" s="1061">
        <v>92.5</v>
      </c>
    </row>
    <row r="3279" spans="1:4" x14ac:dyDescent="0.2">
      <c r="A3279" s="1058">
        <v>5485</v>
      </c>
      <c r="B3279" s="1059" t="s">
        <v>30934</v>
      </c>
      <c r="C3279" s="1060" t="s">
        <v>2352</v>
      </c>
      <c r="D3279" s="1061">
        <v>99.3</v>
      </c>
    </row>
    <row r="3280" spans="1:4" x14ac:dyDescent="0.2">
      <c r="A3280" s="1058">
        <v>5486</v>
      </c>
      <c r="B3280" s="1059" t="s">
        <v>30935</v>
      </c>
      <c r="C3280" s="1060" t="s">
        <v>2352</v>
      </c>
      <c r="D3280" s="1061">
        <v>1931.84</v>
      </c>
    </row>
    <row r="3281" spans="1:4" x14ac:dyDescent="0.2">
      <c r="A3281" s="1058">
        <v>5487</v>
      </c>
      <c r="B3281" s="1059" t="s">
        <v>30936</v>
      </c>
      <c r="C3281" s="1060" t="s">
        <v>2352</v>
      </c>
      <c r="D3281" s="1061">
        <v>92.5</v>
      </c>
    </row>
    <row r="3282" spans="1:4" x14ac:dyDescent="0.2">
      <c r="A3282" s="1058">
        <v>5488</v>
      </c>
      <c r="B3282" s="1059" t="s">
        <v>30937</v>
      </c>
      <c r="C3282" s="1060" t="s">
        <v>2352</v>
      </c>
      <c r="D3282" s="1061">
        <v>122.42</v>
      </c>
    </row>
    <row r="3283" spans="1:4" x14ac:dyDescent="0.2">
      <c r="A3283" s="1058">
        <v>12438</v>
      </c>
      <c r="B3283" s="1059" t="s">
        <v>30938</v>
      </c>
      <c r="C3283" s="1060" t="s">
        <v>2352</v>
      </c>
      <c r="D3283" s="1061">
        <v>238.68</v>
      </c>
    </row>
    <row r="3284" spans="1:4" ht="22.5" x14ac:dyDescent="0.2">
      <c r="A3284" s="1058">
        <v>13069</v>
      </c>
      <c r="B3284" s="1059" t="s">
        <v>30939</v>
      </c>
      <c r="C3284" s="1060" t="s">
        <v>2352</v>
      </c>
      <c r="D3284" s="1061">
        <v>118.08</v>
      </c>
    </row>
    <row r="3285" spans="1:4" x14ac:dyDescent="0.2">
      <c r="A3285" s="1058">
        <v>6312</v>
      </c>
      <c r="B3285" s="1059" t="s">
        <v>16586</v>
      </c>
      <c r="C3285" s="1060" t="s">
        <v>2361</v>
      </c>
      <c r="D3285" s="1061">
        <v>1961.55</v>
      </c>
    </row>
    <row r="3286" spans="1:4" ht="22.5" x14ac:dyDescent="0.2">
      <c r="A3286" s="1058">
        <v>13070</v>
      </c>
      <c r="B3286" s="1059" t="s">
        <v>12592</v>
      </c>
      <c r="C3286" s="1060" t="s">
        <v>2352</v>
      </c>
      <c r="D3286" s="1061">
        <v>459.22</v>
      </c>
    </row>
    <row r="3287" spans="1:4" x14ac:dyDescent="0.2">
      <c r="A3287" s="1058">
        <v>13426</v>
      </c>
      <c r="B3287" s="1059" t="s">
        <v>21641</v>
      </c>
      <c r="C3287" s="1060" t="s">
        <v>3038</v>
      </c>
      <c r="D3287" s="1061">
        <v>14.39</v>
      </c>
    </row>
    <row r="3288" spans="1:4" x14ac:dyDescent="0.2">
      <c r="A3288" s="1058">
        <v>9238</v>
      </c>
      <c r="B3288" s="1059" t="s">
        <v>17918</v>
      </c>
      <c r="C3288" s="1060" t="s">
        <v>3038</v>
      </c>
      <c r="D3288" s="1061">
        <v>3.05</v>
      </c>
    </row>
    <row r="3289" spans="1:4" ht="22.5" x14ac:dyDescent="0.2">
      <c r="A3289" s="1058">
        <v>10458</v>
      </c>
      <c r="B3289" s="1059" t="s">
        <v>18551</v>
      </c>
      <c r="C3289" s="1060" t="s">
        <v>3038</v>
      </c>
      <c r="D3289" s="1061">
        <v>19.78</v>
      </c>
    </row>
    <row r="3290" spans="1:4" ht="22.5" x14ac:dyDescent="0.2">
      <c r="A3290" s="1058">
        <v>10452</v>
      </c>
      <c r="B3290" s="1059" t="s">
        <v>18546</v>
      </c>
      <c r="C3290" s="1060" t="s">
        <v>3038</v>
      </c>
      <c r="D3290" s="1061">
        <v>8.35</v>
      </c>
    </row>
    <row r="3291" spans="1:4" x14ac:dyDescent="0.2">
      <c r="A3291" s="1058">
        <v>13245</v>
      </c>
      <c r="B3291" s="1059" t="s">
        <v>20217</v>
      </c>
      <c r="C3291" s="1060" t="s">
        <v>24235</v>
      </c>
      <c r="D3291" s="1061">
        <v>66.05</v>
      </c>
    </row>
    <row r="3292" spans="1:4" x14ac:dyDescent="0.2">
      <c r="A3292" s="1058">
        <v>6805</v>
      </c>
      <c r="B3292" s="1059" t="s">
        <v>16870</v>
      </c>
      <c r="C3292" s="1060" t="s">
        <v>24235</v>
      </c>
      <c r="D3292" s="1061">
        <v>48.43</v>
      </c>
    </row>
    <row r="3293" spans="1:4" x14ac:dyDescent="0.2">
      <c r="A3293" s="1058">
        <v>8208</v>
      </c>
      <c r="B3293" s="1059" t="s">
        <v>17412</v>
      </c>
      <c r="C3293" s="1060" t="s">
        <v>3038</v>
      </c>
      <c r="D3293" s="1061">
        <v>7.45</v>
      </c>
    </row>
    <row r="3294" spans="1:4" x14ac:dyDescent="0.2">
      <c r="A3294" s="1058">
        <v>1111</v>
      </c>
      <c r="B3294" s="1059" t="s">
        <v>13534</v>
      </c>
      <c r="C3294" s="1060" t="s">
        <v>10995</v>
      </c>
      <c r="D3294" s="1061">
        <v>10.69</v>
      </c>
    </row>
    <row r="3295" spans="1:4" ht="22.5" x14ac:dyDescent="0.2">
      <c r="A3295" s="1058">
        <v>7110</v>
      </c>
      <c r="B3295" s="1059" t="s">
        <v>17022</v>
      </c>
      <c r="C3295" s="1060" t="s">
        <v>3038</v>
      </c>
      <c r="D3295" s="1061">
        <v>9.8000000000000007</v>
      </c>
    </row>
    <row r="3296" spans="1:4" ht="22.5" x14ac:dyDescent="0.2">
      <c r="A3296" s="1058">
        <v>7306</v>
      </c>
      <c r="B3296" s="1059" t="s">
        <v>17109</v>
      </c>
      <c r="C3296" s="1060" t="s">
        <v>3038</v>
      </c>
      <c r="D3296" s="1061">
        <v>4.22</v>
      </c>
    </row>
    <row r="3297" spans="1:4" x14ac:dyDescent="0.2">
      <c r="A3297" s="1058">
        <v>11460</v>
      </c>
      <c r="B3297" s="1059" t="s">
        <v>19158</v>
      </c>
      <c r="C3297" s="1060" t="s">
        <v>10995</v>
      </c>
      <c r="D3297" s="1061">
        <v>8.41</v>
      </c>
    </row>
    <row r="3298" spans="1:4" ht="22.5" x14ac:dyDescent="0.2">
      <c r="A3298" s="1058">
        <v>1114</v>
      </c>
      <c r="B3298" s="1059" t="s">
        <v>13537</v>
      </c>
      <c r="C3298" s="1060" t="s">
        <v>10995</v>
      </c>
      <c r="D3298" s="1061">
        <v>29.9</v>
      </c>
    </row>
    <row r="3299" spans="1:4" ht="22.5" x14ac:dyDescent="0.2">
      <c r="A3299" s="1058">
        <v>7109</v>
      </c>
      <c r="B3299" s="1059" t="s">
        <v>17021</v>
      </c>
      <c r="C3299" s="1060" t="s">
        <v>10995</v>
      </c>
      <c r="D3299" s="1061">
        <v>13.38</v>
      </c>
    </row>
    <row r="3300" spans="1:4" x14ac:dyDescent="0.2">
      <c r="A3300" s="1058">
        <v>3140</v>
      </c>
      <c r="B3300" s="1059" t="s">
        <v>14962</v>
      </c>
      <c r="C3300" s="1060" t="s">
        <v>2961</v>
      </c>
      <c r="D3300" s="1061">
        <v>20.53</v>
      </c>
    </row>
    <row r="3301" spans="1:4" x14ac:dyDescent="0.2">
      <c r="A3301" s="1058">
        <v>3525</v>
      </c>
      <c r="B3301" s="1059" t="s">
        <v>15123</v>
      </c>
      <c r="C3301" s="1060" t="s">
        <v>10995</v>
      </c>
      <c r="D3301" s="1061">
        <v>40.86</v>
      </c>
    </row>
    <row r="3302" spans="1:4" ht="33.75" x14ac:dyDescent="0.2">
      <c r="A3302" s="1058">
        <v>10397</v>
      </c>
      <c r="B3302" s="1059" t="s">
        <v>18510</v>
      </c>
      <c r="C3302" s="1060" t="s">
        <v>24235</v>
      </c>
      <c r="D3302" s="1061">
        <v>16.62</v>
      </c>
    </row>
    <row r="3303" spans="1:4" ht="22.5" x14ac:dyDescent="0.2">
      <c r="A3303" s="1058">
        <v>10398</v>
      </c>
      <c r="B3303" s="1059" t="s">
        <v>18511</v>
      </c>
      <c r="C3303" s="1060" t="s">
        <v>24235</v>
      </c>
      <c r="D3303" s="1061">
        <v>25.25</v>
      </c>
    </row>
    <row r="3304" spans="1:4" ht="33.75" x14ac:dyDescent="0.2">
      <c r="A3304" s="1058">
        <v>10461</v>
      </c>
      <c r="B3304" s="1059" t="s">
        <v>18553</v>
      </c>
      <c r="C3304" s="1060" t="s">
        <v>24235</v>
      </c>
      <c r="D3304" s="1061">
        <v>42.45</v>
      </c>
    </row>
    <row r="3305" spans="1:4" x14ac:dyDescent="0.2">
      <c r="A3305" s="1058">
        <v>1658</v>
      </c>
      <c r="B3305" s="1059" t="s">
        <v>13934</v>
      </c>
      <c r="C3305" s="1060" t="s">
        <v>24235</v>
      </c>
      <c r="D3305" s="1061">
        <v>19.52</v>
      </c>
    </row>
    <row r="3306" spans="1:4" ht="22.5" x14ac:dyDescent="0.2">
      <c r="A3306" s="1058">
        <v>24</v>
      </c>
      <c r="B3306" s="1059" t="s">
        <v>12749</v>
      </c>
      <c r="C3306" s="1060" t="s">
        <v>24235</v>
      </c>
      <c r="D3306" s="1061">
        <v>26.82</v>
      </c>
    </row>
    <row r="3307" spans="1:4" ht="22.5" x14ac:dyDescent="0.2">
      <c r="A3307" s="1058">
        <v>25</v>
      </c>
      <c r="B3307" s="1059" t="s">
        <v>12750</v>
      </c>
      <c r="C3307" s="1060" t="s">
        <v>24235</v>
      </c>
      <c r="D3307" s="1061">
        <v>48.28</v>
      </c>
    </row>
    <row r="3308" spans="1:4" ht="22.5" x14ac:dyDescent="0.2">
      <c r="A3308" s="1058">
        <v>9710</v>
      </c>
      <c r="B3308" s="1059" t="s">
        <v>18195</v>
      </c>
      <c r="C3308" s="1060" t="s">
        <v>2352</v>
      </c>
      <c r="D3308" s="1061">
        <v>47.09</v>
      </c>
    </row>
    <row r="3309" spans="1:4" x14ac:dyDescent="0.2">
      <c r="A3309" s="1058">
        <v>11454</v>
      </c>
      <c r="B3309" s="1059" t="s">
        <v>19152</v>
      </c>
      <c r="C3309" s="1060" t="s">
        <v>10995</v>
      </c>
      <c r="D3309" s="1061">
        <v>9.7799999999999994</v>
      </c>
    </row>
    <row r="3310" spans="1:4" ht="22.5" x14ac:dyDescent="0.2">
      <c r="A3310" s="1058">
        <v>10450</v>
      </c>
      <c r="B3310" s="1059" t="s">
        <v>18544</v>
      </c>
      <c r="C3310" s="1060" t="s">
        <v>3038</v>
      </c>
      <c r="D3310" s="1061">
        <v>29.85</v>
      </c>
    </row>
    <row r="3311" spans="1:4" x14ac:dyDescent="0.2">
      <c r="A3311" s="1058">
        <v>11453</v>
      </c>
      <c r="B3311" s="1059" t="s">
        <v>19151</v>
      </c>
      <c r="C3311" s="1060" t="s">
        <v>24235</v>
      </c>
      <c r="D3311" s="1061">
        <v>24.56</v>
      </c>
    </row>
    <row r="3312" spans="1:4" ht="22.5" x14ac:dyDescent="0.2">
      <c r="A3312" s="1058">
        <v>4849</v>
      </c>
      <c r="B3312" s="1059" t="s">
        <v>15999</v>
      </c>
      <c r="C3312" s="1060" t="s">
        <v>3038</v>
      </c>
      <c r="D3312" s="1061">
        <v>3.05</v>
      </c>
    </row>
    <row r="3313" spans="1:4" ht="22.5" x14ac:dyDescent="0.2">
      <c r="A3313" s="1058">
        <v>4775</v>
      </c>
      <c r="B3313" s="1059" t="s">
        <v>15946</v>
      </c>
      <c r="C3313" s="1060" t="s">
        <v>10995</v>
      </c>
      <c r="D3313" s="1061">
        <v>13.66</v>
      </c>
    </row>
    <row r="3314" spans="1:4" ht="22.5" x14ac:dyDescent="0.2">
      <c r="A3314" s="1058">
        <v>10460</v>
      </c>
      <c r="B3314" s="1059" t="s">
        <v>30940</v>
      </c>
      <c r="C3314" s="1060" t="s">
        <v>24235</v>
      </c>
      <c r="D3314" s="1061">
        <v>27.06</v>
      </c>
    </row>
    <row r="3315" spans="1:4" x14ac:dyDescent="0.2">
      <c r="A3315" s="1058">
        <v>10459</v>
      </c>
      <c r="B3315" s="1059" t="s">
        <v>18552</v>
      </c>
      <c r="C3315" s="1060" t="s">
        <v>24235</v>
      </c>
      <c r="D3315" s="1061">
        <v>5.75</v>
      </c>
    </row>
    <row r="3316" spans="1:4" x14ac:dyDescent="0.2">
      <c r="A3316" s="1058">
        <v>5008</v>
      </c>
      <c r="B3316" s="1059" t="s">
        <v>16129</v>
      </c>
      <c r="C3316" s="1060" t="s">
        <v>2974</v>
      </c>
      <c r="D3316" s="1061">
        <v>2.8</v>
      </c>
    </row>
    <row r="3317" spans="1:4" ht="22.5" x14ac:dyDescent="0.2">
      <c r="A3317" s="1058">
        <v>7883</v>
      </c>
      <c r="B3317" s="1059" t="s">
        <v>30941</v>
      </c>
      <c r="C3317" s="1060" t="s">
        <v>2723</v>
      </c>
      <c r="D3317" s="1061">
        <v>50.55</v>
      </c>
    </row>
    <row r="3318" spans="1:4" x14ac:dyDescent="0.2">
      <c r="A3318" s="1058">
        <v>11117</v>
      </c>
      <c r="B3318" s="1059" t="s">
        <v>18947</v>
      </c>
      <c r="C3318" s="1060" t="s">
        <v>2723</v>
      </c>
      <c r="D3318" s="1061">
        <v>88.83</v>
      </c>
    </row>
    <row r="3319" spans="1:4" x14ac:dyDescent="0.2">
      <c r="A3319" s="1058">
        <v>1773</v>
      </c>
      <c r="B3319" s="1059" t="s">
        <v>14026</v>
      </c>
      <c r="C3319" s="1060" t="s">
        <v>2723</v>
      </c>
      <c r="D3319" s="1061">
        <v>3.92</v>
      </c>
    </row>
    <row r="3320" spans="1:4" x14ac:dyDescent="0.2">
      <c r="A3320" s="1058">
        <v>11116</v>
      </c>
      <c r="B3320" s="1059" t="s">
        <v>18946</v>
      </c>
      <c r="C3320" s="1060" t="s">
        <v>2723</v>
      </c>
      <c r="D3320" s="1061">
        <v>10.41</v>
      </c>
    </row>
    <row r="3321" spans="1:4" x14ac:dyDescent="0.2">
      <c r="A3321" s="1058">
        <v>9803</v>
      </c>
      <c r="B3321" s="1059" t="s">
        <v>18250</v>
      </c>
      <c r="C3321" s="1060" t="s">
        <v>24235</v>
      </c>
      <c r="D3321" s="1061">
        <v>62.78</v>
      </c>
    </row>
    <row r="3322" spans="1:4" x14ac:dyDescent="0.2">
      <c r="A3322" s="1058">
        <v>9797</v>
      </c>
      <c r="B3322" s="1059" t="s">
        <v>18245</v>
      </c>
      <c r="C3322" s="1060" t="s">
        <v>24235</v>
      </c>
      <c r="D3322" s="1061">
        <v>47.12</v>
      </c>
    </row>
    <row r="3323" spans="1:4" x14ac:dyDescent="0.2">
      <c r="A3323" s="1058">
        <v>9798</v>
      </c>
      <c r="B3323" s="1059" t="s">
        <v>18246</v>
      </c>
      <c r="C3323" s="1060" t="s">
        <v>24235</v>
      </c>
      <c r="D3323" s="1061">
        <v>62.78</v>
      </c>
    </row>
    <row r="3324" spans="1:4" x14ac:dyDescent="0.2">
      <c r="A3324" s="1058">
        <v>9799</v>
      </c>
      <c r="B3324" s="1059" t="s">
        <v>18247</v>
      </c>
      <c r="C3324" s="1060" t="s">
        <v>24235</v>
      </c>
      <c r="D3324" s="1061">
        <v>94.22</v>
      </c>
    </row>
    <row r="3325" spans="1:4" x14ac:dyDescent="0.2">
      <c r="A3325" s="1058">
        <v>9800</v>
      </c>
      <c r="B3325" s="1059" t="s">
        <v>18248</v>
      </c>
      <c r="C3325" s="1060" t="s">
        <v>24235</v>
      </c>
      <c r="D3325" s="1061">
        <v>125.63</v>
      </c>
    </row>
    <row r="3326" spans="1:4" ht="22.5" x14ac:dyDescent="0.2">
      <c r="A3326" s="1058">
        <v>9795</v>
      </c>
      <c r="B3326" s="1059" t="s">
        <v>18243</v>
      </c>
      <c r="C3326" s="1060" t="s">
        <v>2352</v>
      </c>
      <c r="D3326" s="1061">
        <v>295.56</v>
      </c>
    </row>
    <row r="3327" spans="1:4" x14ac:dyDescent="0.2">
      <c r="A3327" s="1058">
        <v>6493</v>
      </c>
      <c r="B3327" s="1059" t="s">
        <v>16699</v>
      </c>
      <c r="C3327" s="1060" t="s">
        <v>2352</v>
      </c>
      <c r="D3327" s="1061">
        <v>62.91</v>
      </c>
    </row>
    <row r="3328" spans="1:4" x14ac:dyDescent="0.2">
      <c r="A3328" s="1058">
        <v>6494</v>
      </c>
      <c r="B3328" s="1059" t="s">
        <v>16700</v>
      </c>
      <c r="C3328" s="1060" t="s">
        <v>2352</v>
      </c>
      <c r="D3328" s="1061">
        <v>40.369999999999997</v>
      </c>
    </row>
    <row r="3329" spans="1:4" x14ac:dyDescent="0.2">
      <c r="A3329" s="1058">
        <v>6492</v>
      </c>
      <c r="B3329" s="1059" t="s">
        <v>16698</v>
      </c>
      <c r="C3329" s="1060" t="s">
        <v>2352</v>
      </c>
      <c r="D3329" s="1061">
        <v>46.59</v>
      </c>
    </row>
    <row r="3330" spans="1:4" ht="22.5" x14ac:dyDescent="0.2">
      <c r="A3330" s="1058">
        <v>6996</v>
      </c>
      <c r="B3330" s="1059" t="s">
        <v>9273</v>
      </c>
      <c r="C3330" s="1060" t="s">
        <v>2352</v>
      </c>
      <c r="D3330" s="1061">
        <v>3780.02</v>
      </c>
    </row>
    <row r="3331" spans="1:4" ht="22.5" x14ac:dyDescent="0.2">
      <c r="A3331" s="1058">
        <v>12620</v>
      </c>
      <c r="B3331" s="1059" t="s">
        <v>19854</v>
      </c>
      <c r="C3331" s="1060" t="s">
        <v>2352</v>
      </c>
      <c r="D3331" s="1061">
        <v>234.89</v>
      </c>
    </row>
    <row r="3332" spans="1:4" ht="22.5" x14ac:dyDescent="0.2">
      <c r="A3332" s="1058">
        <v>229</v>
      </c>
      <c r="B3332" s="1059" t="s">
        <v>12898</v>
      </c>
      <c r="C3332" s="1060" t="s">
        <v>2352</v>
      </c>
      <c r="D3332" s="1061">
        <v>414.9</v>
      </c>
    </row>
    <row r="3333" spans="1:4" x14ac:dyDescent="0.2">
      <c r="A3333" s="1058">
        <v>231</v>
      </c>
      <c r="B3333" s="1059" t="s">
        <v>12900</v>
      </c>
      <c r="C3333" s="1060" t="s">
        <v>2352</v>
      </c>
      <c r="D3333" s="1061">
        <v>68.95</v>
      </c>
    </row>
    <row r="3334" spans="1:4" ht="22.5" x14ac:dyDescent="0.2">
      <c r="A3334" s="1058">
        <v>228</v>
      </c>
      <c r="B3334" s="1059" t="s">
        <v>12897</v>
      </c>
      <c r="C3334" s="1060" t="s">
        <v>2352</v>
      </c>
      <c r="D3334" s="1061">
        <v>127.9</v>
      </c>
    </row>
    <row r="3335" spans="1:4" ht="22.5" x14ac:dyDescent="0.2">
      <c r="A3335" s="1058">
        <v>4323</v>
      </c>
      <c r="B3335" s="1059" t="s">
        <v>15693</v>
      </c>
      <c r="C3335" s="1060" t="s">
        <v>2352</v>
      </c>
      <c r="D3335" s="1061">
        <v>96.78</v>
      </c>
    </row>
    <row r="3336" spans="1:4" ht="22.5" x14ac:dyDescent="0.2">
      <c r="A3336" s="1058">
        <v>7284</v>
      </c>
      <c r="B3336" s="1059" t="s">
        <v>17092</v>
      </c>
      <c r="C3336" s="1060" t="s">
        <v>2352</v>
      </c>
      <c r="D3336" s="1061">
        <v>83.48</v>
      </c>
    </row>
    <row r="3337" spans="1:4" ht="22.5" x14ac:dyDescent="0.2">
      <c r="A3337" s="1058">
        <v>7072</v>
      </c>
      <c r="B3337" s="1059" t="s">
        <v>16992</v>
      </c>
      <c r="C3337" s="1060" t="s">
        <v>2352</v>
      </c>
      <c r="D3337" s="1061">
        <v>169.9</v>
      </c>
    </row>
    <row r="3338" spans="1:4" ht="22.5" x14ac:dyDescent="0.2">
      <c r="A3338" s="1058">
        <v>6963</v>
      </c>
      <c r="B3338" s="1059" t="s">
        <v>16942</v>
      </c>
      <c r="C3338" s="1060" t="s">
        <v>2352</v>
      </c>
      <c r="D3338" s="1061">
        <v>169.9</v>
      </c>
    </row>
    <row r="3339" spans="1:4" ht="22.5" x14ac:dyDescent="0.2">
      <c r="A3339" s="1058">
        <v>6974</v>
      </c>
      <c r="B3339" s="1059" t="s">
        <v>16949</v>
      </c>
      <c r="C3339" s="1060" t="s">
        <v>2352</v>
      </c>
      <c r="D3339" s="1061">
        <v>58.9</v>
      </c>
    </row>
    <row r="3340" spans="1:4" x14ac:dyDescent="0.2">
      <c r="A3340" s="1058">
        <v>2886</v>
      </c>
      <c r="B3340" s="1059" t="s">
        <v>14811</v>
      </c>
      <c r="C3340" s="1060" t="s">
        <v>2352</v>
      </c>
      <c r="D3340" s="1061">
        <v>119.9</v>
      </c>
    </row>
    <row r="3341" spans="1:4" ht="22.5" x14ac:dyDescent="0.2">
      <c r="A3341" s="1058">
        <v>13320</v>
      </c>
      <c r="B3341" s="1059" t="s">
        <v>21592</v>
      </c>
      <c r="C3341" s="1060" t="s">
        <v>2352</v>
      </c>
      <c r="D3341" s="1061">
        <v>189.9</v>
      </c>
    </row>
    <row r="3342" spans="1:4" ht="33.75" x14ac:dyDescent="0.2">
      <c r="A3342" s="1058">
        <v>13304</v>
      </c>
      <c r="B3342" s="1059" t="s">
        <v>21588</v>
      </c>
      <c r="C3342" s="1060" t="s">
        <v>2352</v>
      </c>
      <c r="D3342" s="1061">
        <v>443.9</v>
      </c>
    </row>
    <row r="3343" spans="1:4" ht="22.5" x14ac:dyDescent="0.2">
      <c r="A3343" s="1058">
        <v>13242</v>
      </c>
      <c r="B3343" s="1059" t="s">
        <v>20216</v>
      </c>
      <c r="C3343" s="1060" t="s">
        <v>2352</v>
      </c>
      <c r="D3343" s="1061">
        <v>265.89</v>
      </c>
    </row>
    <row r="3344" spans="1:4" ht="22.5" x14ac:dyDescent="0.2">
      <c r="A3344" s="1058">
        <v>13241</v>
      </c>
      <c r="B3344" s="1059" t="s">
        <v>20215</v>
      </c>
      <c r="C3344" s="1060" t="s">
        <v>2352</v>
      </c>
      <c r="D3344" s="1061">
        <v>152.79</v>
      </c>
    </row>
    <row r="3345" spans="1:4" x14ac:dyDescent="0.2">
      <c r="A3345" s="1058">
        <v>12948</v>
      </c>
      <c r="B3345" s="1062"/>
      <c r="C3345" s="1060" t="s">
        <v>2352</v>
      </c>
      <c r="D3345" s="1061">
        <v>289.89999999999998</v>
      </c>
    </row>
    <row r="3346" spans="1:4" ht="33.75" x14ac:dyDescent="0.2">
      <c r="A3346" s="1062"/>
      <c r="B3346" s="1059" t="s">
        <v>20028</v>
      </c>
      <c r="C3346" s="1062"/>
      <c r="D3346" s="1062"/>
    </row>
    <row r="3347" spans="1:4" ht="22.5" x14ac:dyDescent="0.2">
      <c r="A3347" s="1058">
        <v>13859</v>
      </c>
      <c r="B3347" s="1059" t="s">
        <v>30942</v>
      </c>
      <c r="C3347" s="1060" t="s">
        <v>2352</v>
      </c>
      <c r="D3347" s="1061">
        <v>249</v>
      </c>
    </row>
    <row r="3348" spans="1:4" ht="22.5" x14ac:dyDescent="0.2">
      <c r="A3348" s="1058">
        <v>238</v>
      </c>
      <c r="B3348" s="1059" t="s">
        <v>12905</v>
      </c>
      <c r="C3348" s="1060" t="s">
        <v>2352</v>
      </c>
      <c r="D3348" s="1061">
        <v>258.5</v>
      </c>
    </row>
    <row r="3349" spans="1:4" x14ac:dyDescent="0.2">
      <c r="A3349" s="1058">
        <v>389</v>
      </c>
      <c r="B3349" s="1059" t="s">
        <v>13011</v>
      </c>
      <c r="C3349" s="1060" t="s">
        <v>2352</v>
      </c>
      <c r="D3349" s="1061">
        <v>10.95</v>
      </c>
    </row>
    <row r="3350" spans="1:4" ht="22.5" x14ac:dyDescent="0.2">
      <c r="A3350" s="1058">
        <v>13303</v>
      </c>
      <c r="B3350" s="1059" t="s">
        <v>21587</v>
      </c>
      <c r="C3350" s="1060" t="s">
        <v>2352</v>
      </c>
      <c r="D3350" s="1061">
        <v>290.26</v>
      </c>
    </row>
    <row r="3351" spans="1:4" ht="22.5" x14ac:dyDescent="0.2">
      <c r="A3351" s="1058">
        <v>12619</v>
      </c>
      <c r="B3351" s="1059" t="s">
        <v>19853</v>
      </c>
      <c r="C3351" s="1060" t="s">
        <v>2352</v>
      </c>
      <c r="D3351" s="1061">
        <v>521.4</v>
      </c>
    </row>
    <row r="3352" spans="1:4" ht="22.5" x14ac:dyDescent="0.2">
      <c r="A3352" s="1058">
        <v>13813</v>
      </c>
      <c r="B3352" s="1059" t="s">
        <v>30943</v>
      </c>
      <c r="C3352" s="1060" t="s">
        <v>2352</v>
      </c>
      <c r="D3352" s="1061">
        <v>156.19999999999999</v>
      </c>
    </row>
    <row r="3353" spans="1:4" ht="22.5" x14ac:dyDescent="0.2">
      <c r="A3353" s="1058">
        <v>8674</v>
      </c>
      <c r="B3353" s="1059" t="s">
        <v>17614</v>
      </c>
      <c r="C3353" s="1060" t="s">
        <v>2352</v>
      </c>
      <c r="D3353" s="1061">
        <v>113.19</v>
      </c>
    </row>
    <row r="3354" spans="1:4" ht="22.5" x14ac:dyDescent="0.2">
      <c r="A3354" s="1058">
        <v>4661</v>
      </c>
      <c r="B3354" s="1059" t="s">
        <v>15877</v>
      </c>
      <c r="C3354" s="1060" t="s">
        <v>2352</v>
      </c>
      <c r="D3354" s="1061">
        <v>96.89</v>
      </c>
    </row>
    <row r="3355" spans="1:4" ht="22.5" x14ac:dyDescent="0.2">
      <c r="A3355" s="1058">
        <v>624</v>
      </c>
      <c r="B3355" s="1059" t="s">
        <v>13173</v>
      </c>
      <c r="C3355" s="1060" t="s">
        <v>2352</v>
      </c>
      <c r="D3355" s="1061">
        <v>99</v>
      </c>
    </row>
    <row r="3356" spans="1:4" ht="22.5" x14ac:dyDescent="0.2">
      <c r="A3356" s="1058">
        <v>11435</v>
      </c>
      <c r="B3356" s="1059" t="s">
        <v>19135</v>
      </c>
      <c r="C3356" s="1060" t="s">
        <v>2352</v>
      </c>
      <c r="D3356" s="1061">
        <v>65.349999999999994</v>
      </c>
    </row>
    <row r="3357" spans="1:4" ht="22.5" x14ac:dyDescent="0.2">
      <c r="A3357" s="1058">
        <v>4292</v>
      </c>
      <c r="B3357" s="1059" t="s">
        <v>15682</v>
      </c>
      <c r="C3357" s="1060" t="s">
        <v>2352</v>
      </c>
      <c r="D3357" s="1061">
        <v>92.47</v>
      </c>
    </row>
    <row r="3358" spans="1:4" ht="22.5" x14ac:dyDescent="0.2">
      <c r="A3358" s="1058">
        <v>6998</v>
      </c>
      <c r="B3358" s="1059" t="s">
        <v>16956</v>
      </c>
      <c r="C3358" s="1060" t="s">
        <v>2352</v>
      </c>
      <c r="D3358" s="1061">
        <v>170.19</v>
      </c>
    </row>
    <row r="3359" spans="1:4" ht="22.5" x14ac:dyDescent="0.2">
      <c r="A3359" s="1058">
        <v>11437</v>
      </c>
      <c r="B3359" s="1059" t="s">
        <v>19137</v>
      </c>
      <c r="C3359" s="1060" t="s">
        <v>2352</v>
      </c>
      <c r="D3359" s="1061">
        <v>49.9</v>
      </c>
    </row>
    <row r="3360" spans="1:4" ht="22.5" x14ac:dyDescent="0.2">
      <c r="A3360" s="1058">
        <v>4293</v>
      </c>
      <c r="B3360" s="1059" t="s">
        <v>15683</v>
      </c>
      <c r="C3360" s="1060" t="s">
        <v>2352</v>
      </c>
      <c r="D3360" s="1061">
        <v>42.41</v>
      </c>
    </row>
    <row r="3361" spans="1:4" ht="22.5" x14ac:dyDescent="0.2">
      <c r="A3361" s="1058">
        <v>7388</v>
      </c>
      <c r="B3361" s="1059" t="s">
        <v>17135</v>
      </c>
      <c r="C3361" s="1060" t="s">
        <v>2352</v>
      </c>
      <c r="D3361" s="1061">
        <v>97.78</v>
      </c>
    </row>
    <row r="3362" spans="1:4" x14ac:dyDescent="0.2">
      <c r="A3362" s="1058">
        <v>12603</v>
      </c>
      <c r="B3362" s="1059" t="s">
        <v>19844</v>
      </c>
      <c r="C3362" s="1060" t="s">
        <v>2352</v>
      </c>
      <c r="D3362" s="1061">
        <v>279.89</v>
      </c>
    </row>
    <row r="3363" spans="1:4" x14ac:dyDescent="0.2">
      <c r="A3363" s="1058">
        <v>717</v>
      </c>
      <c r="B3363" s="1059" t="s">
        <v>13233</v>
      </c>
      <c r="C3363" s="1060" t="s">
        <v>2352</v>
      </c>
      <c r="D3363" s="1061">
        <v>49.9</v>
      </c>
    </row>
    <row r="3364" spans="1:4" ht="22.5" x14ac:dyDescent="0.2">
      <c r="A3364" s="1058">
        <v>13235</v>
      </c>
      <c r="B3364" s="1059" t="s">
        <v>20214</v>
      </c>
      <c r="C3364" s="1060" t="s">
        <v>2352</v>
      </c>
      <c r="D3364" s="1061">
        <v>756.59</v>
      </c>
    </row>
    <row r="3365" spans="1:4" x14ac:dyDescent="0.2">
      <c r="A3365" s="1058">
        <v>718</v>
      </c>
      <c r="B3365" s="1059" t="s">
        <v>13234</v>
      </c>
      <c r="C3365" s="1060" t="s">
        <v>2352</v>
      </c>
      <c r="D3365" s="1061">
        <v>74.900000000000006</v>
      </c>
    </row>
    <row r="3366" spans="1:4" x14ac:dyDescent="0.2">
      <c r="A3366" s="1058">
        <v>2873</v>
      </c>
      <c r="B3366" s="1059" t="s">
        <v>14801</v>
      </c>
      <c r="C3366" s="1060" t="s">
        <v>2352</v>
      </c>
      <c r="D3366" s="1061">
        <v>48.18</v>
      </c>
    </row>
    <row r="3367" spans="1:4" x14ac:dyDescent="0.2">
      <c r="A3367" s="1058">
        <v>2918</v>
      </c>
      <c r="B3367" s="1059" t="s">
        <v>14831</v>
      </c>
      <c r="C3367" s="1060" t="s">
        <v>2352</v>
      </c>
      <c r="D3367" s="1061">
        <v>78.900000000000006</v>
      </c>
    </row>
    <row r="3368" spans="1:4" x14ac:dyDescent="0.2">
      <c r="A3368" s="1058">
        <v>2919</v>
      </c>
      <c r="B3368" s="1059" t="s">
        <v>14832</v>
      </c>
      <c r="C3368" s="1060" t="s">
        <v>2352</v>
      </c>
      <c r="D3368" s="1061">
        <v>71.900000000000006</v>
      </c>
    </row>
    <row r="3369" spans="1:4" ht="22.5" x14ac:dyDescent="0.2">
      <c r="A3369" s="1058">
        <v>13222</v>
      </c>
      <c r="B3369" s="1059" t="s">
        <v>20207</v>
      </c>
      <c r="C3369" s="1060" t="s">
        <v>2352</v>
      </c>
      <c r="D3369" s="1061">
        <v>966.79</v>
      </c>
    </row>
    <row r="3370" spans="1:4" ht="22.5" x14ac:dyDescent="0.2">
      <c r="A3370" s="1058">
        <v>3573</v>
      </c>
      <c r="B3370" s="1059" t="s">
        <v>15154</v>
      </c>
      <c r="C3370" s="1060" t="s">
        <v>2352</v>
      </c>
      <c r="D3370" s="1061">
        <v>786.28</v>
      </c>
    </row>
    <row r="3371" spans="1:4" ht="22.5" x14ac:dyDescent="0.2">
      <c r="A3371" s="1058">
        <v>7286</v>
      </c>
      <c r="B3371" s="1059" t="s">
        <v>17093</v>
      </c>
      <c r="C3371" s="1060" t="s">
        <v>2352</v>
      </c>
      <c r="D3371" s="1061">
        <v>684.32</v>
      </c>
    </row>
    <row r="3372" spans="1:4" x14ac:dyDescent="0.2">
      <c r="A3372" s="1058">
        <v>6970</v>
      </c>
      <c r="B3372" s="1059" t="s">
        <v>16945</v>
      </c>
      <c r="C3372" s="1060" t="s">
        <v>2352</v>
      </c>
      <c r="D3372" s="1061">
        <v>82</v>
      </c>
    </row>
    <row r="3373" spans="1:4" ht="22.5" x14ac:dyDescent="0.2">
      <c r="A3373" s="1058">
        <v>4515</v>
      </c>
      <c r="B3373" s="1059" t="s">
        <v>15808</v>
      </c>
      <c r="C3373" s="1060" t="s">
        <v>2352</v>
      </c>
      <c r="D3373" s="1061">
        <v>230.93</v>
      </c>
    </row>
    <row r="3374" spans="1:4" x14ac:dyDescent="0.2">
      <c r="A3374" s="1058">
        <v>719</v>
      </c>
      <c r="B3374" s="1059" t="s">
        <v>13235</v>
      </c>
      <c r="C3374" s="1060" t="s">
        <v>2352</v>
      </c>
      <c r="D3374" s="1061">
        <v>230.93</v>
      </c>
    </row>
    <row r="3375" spans="1:4" ht="22.5" x14ac:dyDescent="0.2">
      <c r="A3375" s="1058">
        <v>4659</v>
      </c>
      <c r="B3375" s="1059" t="s">
        <v>15876</v>
      </c>
      <c r="C3375" s="1060" t="s">
        <v>2352</v>
      </c>
      <c r="D3375" s="1061">
        <v>54.53</v>
      </c>
    </row>
    <row r="3376" spans="1:4" ht="22.5" x14ac:dyDescent="0.2">
      <c r="A3376" s="1058">
        <v>2917</v>
      </c>
      <c r="B3376" s="1059" t="s">
        <v>14830</v>
      </c>
      <c r="C3376" s="1060" t="s">
        <v>2352</v>
      </c>
      <c r="D3376" s="1061">
        <v>93.46</v>
      </c>
    </row>
    <row r="3377" spans="1:4" x14ac:dyDescent="0.2">
      <c r="A3377" s="1058">
        <v>1325</v>
      </c>
      <c r="B3377" s="1059" t="s">
        <v>13703</v>
      </c>
      <c r="C3377" s="1060" t="s">
        <v>2352</v>
      </c>
      <c r="D3377" s="1061">
        <v>79.900000000000006</v>
      </c>
    </row>
    <row r="3378" spans="1:4" x14ac:dyDescent="0.2">
      <c r="A3378" s="1058">
        <v>1324</v>
      </c>
      <c r="B3378" s="1059" t="s">
        <v>13702</v>
      </c>
      <c r="C3378" s="1060" t="s">
        <v>2352</v>
      </c>
      <c r="D3378" s="1061">
        <v>211.19</v>
      </c>
    </row>
    <row r="3379" spans="1:4" x14ac:dyDescent="0.2">
      <c r="A3379" s="1058">
        <v>6997</v>
      </c>
      <c r="B3379" s="1059" t="s">
        <v>16955</v>
      </c>
      <c r="C3379" s="1060" t="s">
        <v>2352</v>
      </c>
      <c r="D3379" s="1061">
        <v>207.16</v>
      </c>
    </row>
    <row r="3380" spans="1:4" ht="22.5" x14ac:dyDescent="0.2">
      <c r="A3380" s="1058">
        <v>2914</v>
      </c>
      <c r="B3380" s="1059" t="s">
        <v>14827</v>
      </c>
      <c r="C3380" s="1060" t="s">
        <v>2352</v>
      </c>
      <c r="D3380" s="1061">
        <v>169.61</v>
      </c>
    </row>
    <row r="3381" spans="1:4" ht="22.5" x14ac:dyDescent="0.2">
      <c r="A3381" s="1058">
        <v>2915</v>
      </c>
      <c r="B3381" s="1059" t="s">
        <v>14828</v>
      </c>
      <c r="C3381" s="1060" t="s">
        <v>2352</v>
      </c>
      <c r="D3381" s="1061">
        <v>151.22999999999999</v>
      </c>
    </row>
    <row r="3382" spans="1:4" ht="22.5" x14ac:dyDescent="0.2">
      <c r="A3382" s="1058">
        <v>2916</v>
      </c>
      <c r="B3382" s="1059" t="s">
        <v>14829</v>
      </c>
      <c r="C3382" s="1060" t="s">
        <v>2352</v>
      </c>
      <c r="D3382" s="1061">
        <v>129.9</v>
      </c>
    </row>
    <row r="3383" spans="1:4" ht="22.5" x14ac:dyDescent="0.2">
      <c r="A3383" s="1058">
        <v>11516</v>
      </c>
      <c r="B3383" s="1059" t="s">
        <v>19187</v>
      </c>
      <c r="C3383" s="1060" t="s">
        <v>2352</v>
      </c>
      <c r="D3383" s="1061">
        <v>97.9</v>
      </c>
    </row>
    <row r="3384" spans="1:4" ht="22.5" x14ac:dyDescent="0.2">
      <c r="A3384" s="1058">
        <v>1326</v>
      </c>
      <c r="B3384" s="1059" t="s">
        <v>13704</v>
      </c>
      <c r="C3384" s="1060" t="s">
        <v>2352</v>
      </c>
      <c r="D3384" s="1061">
        <v>156.9</v>
      </c>
    </row>
    <row r="3385" spans="1:4" ht="22.5" x14ac:dyDescent="0.2">
      <c r="A3385" s="1058">
        <v>4473</v>
      </c>
      <c r="B3385" s="1059" t="s">
        <v>15783</v>
      </c>
      <c r="C3385" s="1060" t="s">
        <v>2352</v>
      </c>
      <c r="D3385" s="1061">
        <v>114.9</v>
      </c>
    </row>
    <row r="3386" spans="1:4" x14ac:dyDescent="0.2">
      <c r="A3386" s="1058">
        <v>6969</v>
      </c>
      <c r="B3386" s="1059" t="s">
        <v>16944</v>
      </c>
      <c r="C3386" s="1060" t="s">
        <v>2352</v>
      </c>
      <c r="D3386" s="1061">
        <v>136.75</v>
      </c>
    </row>
    <row r="3387" spans="1:4" ht="22.5" x14ac:dyDescent="0.2">
      <c r="A3387" s="1058">
        <v>3590</v>
      </c>
      <c r="B3387" s="1059" t="s">
        <v>15168</v>
      </c>
      <c r="C3387" s="1060" t="s">
        <v>2352</v>
      </c>
      <c r="D3387" s="1061">
        <v>214.9</v>
      </c>
    </row>
    <row r="3388" spans="1:4" ht="22.5" x14ac:dyDescent="0.2">
      <c r="A3388" s="1058">
        <v>11436</v>
      </c>
      <c r="B3388" s="1059" t="s">
        <v>19136</v>
      </c>
      <c r="C3388" s="1060" t="s">
        <v>2352</v>
      </c>
      <c r="D3388" s="1061">
        <v>155.9</v>
      </c>
    </row>
    <row r="3389" spans="1:4" x14ac:dyDescent="0.2">
      <c r="A3389" s="1058">
        <v>11119</v>
      </c>
      <c r="B3389" s="1059" t="s">
        <v>18949</v>
      </c>
      <c r="C3389" s="1060" t="s">
        <v>2352</v>
      </c>
      <c r="D3389" s="1061">
        <v>275.08999999999997</v>
      </c>
    </row>
    <row r="3390" spans="1:4" ht="22.5" x14ac:dyDescent="0.2">
      <c r="A3390" s="1058">
        <v>1616</v>
      </c>
      <c r="B3390" s="1059" t="s">
        <v>13903</v>
      </c>
      <c r="C3390" s="1060" t="s">
        <v>2352</v>
      </c>
      <c r="D3390" s="1061">
        <v>362.43</v>
      </c>
    </row>
    <row r="3391" spans="1:4" ht="22.5" x14ac:dyDescent="0.2">
      <c r="A3391" s="1058">
        <v>3580</v>
      </c>
      <c r="B3391" s="1059" t="s">
        <v>15159</v>
      </c>
      <c r="C3391" s="1060" t="s">
        <v>2352</v>
      </c>
      <c r="D3391" s="1061">
        <v>1184.9000000000001</v>
      </c>
    </row>
    <row r="3392" spans="1:4" ht="22.5" x14ac:dyDescent="0.2">
      <c r="A3392" s="1058">
        <v>1615</v>
      </c>
      <c r="B3392" s="1059" t="s">
        <v>13902</v>
      </c>
      <c r="C3392" s="1060" t="s">
        <v>2352</v>
      </c>
      <c r="D3392" s="1061">
        <v>513.22</v>
      </c>
    </row>
    <row r="3393" spans="1:4" x14ac:dyDescent="0.2">
      <c r="A3393" s="1058">
        <v>1662</v>
      </c>
      <c r="B3393" s="1059" t="s">
        <v>6023</v>
      </c>
      <c r="C3393" s="1060" t="s">
        <v>2352</v>
      </c>
      <c r="D3393" s="1061">
        <v>24.49</v>
      </c>
    </row>
    <row r="3394" spans="1:4" ht="22.5" x14ac:dyDescent="0.2">
      <c r="A3394" s="1058">
        <v>13226</v>
      </c>
      <c r="B3394" s="1059" t="s">
        <v>20210</v>
      </c>
      <c r="C3394" s="1060" t="s">
        <v>2352</v>
      </c>
      <c r="D3394" s="1061">
        <v>457.73</v>
      </c>
    </row>
    <row r="3395" spans="1:4" ht="22.5" x14ac:dyDescent="0.2">
      <c r="A3395" s="1058">
        <v>13227</v>
      </c>
      <c r="B3395" s="1059" t="s">
        <v>21571</v>
      </c>
      <c r="C3395" s="1060" t="s">
        <v>2352</v>
      </c>
      <c r="D3395" s="1061">
        <v>649.9</v>
      </c>
    </row>
    <row r="3396" spans="1:4" x14ac:dyDescent="0.2">
      <c r="A3396" s="1058">
        <v>1840</v>
      </c>
      <c r="B3396" s="1059" t="s">
        <v>14071</v>
      </c>
      <c r="C3396" s="1060" t="s">
        <v>2352</v>
      </c>
      <c r="D3396" s="1061">
        <v>10.74</v>
      </c>
    </row>
    <row r="3397" spans="1:4" x14ac:dyDescent="0.2">
      <c r="A3397" s="1058">
        <v>9835</v>
      </c>
      <c r="B3397" s="1059" t="s">
        <v>10739</v>
      </c>
      <c r="C3397" s="1060" t="s">
        <v>2352</v>
      </c>
      <c r="D3397" s="1061">
        <v>1087.1400000000001</v>
      </c>
    </row>
    <row r="3398" spans="1:4" x14ac:dyDescent="0.2">
      <c r="A3398" s="1058">
        <v>9836</v>
      </c>
      <c r="B3398" s="1059" t="s">
        <v>10740</v>
      </c>
      <c r="C3398" s="1060" t="s">
        <v>2352</v>
      </c>
      <c r="D3398" s="1061">
        <v>499.9</v>
      </c>
    </row>
    <row r="3399" spans="1:4" ht="22.5" x14ac:dyDescent="0.2">
      <c r="A3399" s="1058">
        <v>13224</v>
      </c>
      <c r="B3399" s="1059" t="s">
        <v>20208</v>
      </c>
      <c r="C3399" s="1060" t="s">
        <v>2352</v>
      </c>
      <c r="D3399" s="1061">
        <v>399.9</v>
      </c>
    </row>
    <row r="3400" spans="1:4" x14ac:dyDescent="0.2">
      <c r="A3400" s="1058">
        <v>9827</v>
      </c>
      <c r="B3400" s="1059" t="s">
        <v>10723</v>
      </c>
      <c r="C3400" s="1060" t="s">
        <v>2352</v>
      </c>
      <c r="D3400" s="1061">
        <v>366.02</v>
      </c>
    </row>
    <row r="3401" spans="1:4" x14ac:dyDescent="0.2">
      <c r="A3401" s="1058">
        <v>9842</v>
      </c>
      <c r="B3401" s="1059" t="s">
        <v>10728</v>
      </c>
      <c r="C3401" s="1060" t="s">
        <v>2352</v>
      </c>
      <c r="D3401" s="1061">
        <v>485.83</v>
      </c>
    </row>
    <row r="3402" spans="1:4" x14ac:dyDescent="0.2">
      <c r="A3402" s="1058">
        <v>9837</v>
      </c>
      <c r="B3402" s="1059" t="s">
        <v>10724</v>
      </c>
      <c r="C3402" s="1060" t="s">
        <v>2352</v>
      </c>
      <c r="D3402" s="1061">
        <v>431.12</v>
      </c>
    </row>
    <row r="3403" spans="1:4" x14ac:dyDescent="0.2">
      <c r="A3403" s="1058">
        <v>9841</v>
      </c>
      <c r="B3403" s="1059" t="s">
        <v>10727</v>
      </c>
      <c r="C3403" s="1060" t="s">
        <v>2352</v>
      </c>
      <c r="D3403" s="1061">
        <v>265.75</v>
      </c>
    </row>
    <row r="3404" spans="1:4" x14ac:dyDescent="0.2">
      <c r="A3404" s="1058">
        <v>1998</v>
      </c>
      <c r="B3404" s="1059" t="s">
        <v>14196</v>
      </c>
      <c r="C3404" s="1060" t="s">
        <v>2352</v>
      </c>
      <c r="D3404" s="1061">
        <v>11.23</v>
      </c>
    </row>
    <row r="3405" spans="1:4" x14ac:dyDescent="0.2">
      <c r="A3405" s="1058">
        <v>1999</v>
      </c>
      <c r="B3405" s="1059" t="s">
        <v>14197</v>
      </c>
      <c r="C3405" s="1060" t="s">
        <v>2352</v>
      </c>
      <c r="D3405" s="1061">
        <v>32.89</v>
      </c>
    </row>
    <row r="3406" spans="1:4" x14ac:dyDescent="0.2">
      <c r="A3406" s="1058">
        <v>4660</v>
      </c>
      <c r="B3406" s="1059" t="s">
        <v>21505</v>
      </c>
      <c r="C3406" s="1060" t="s">
        <v>2352</v>
      </c>
      <c r="D3406" s="1061">
        <v>311.89999999999998</v>
      </c>
    </row>
    <row r="3407" spans="1:4" x14ac:dyDescent="0.2">
      <c r="A3407" s="1058">
        <v>2096</v>
      </c>
      <c r="B3407" s="1059" t="s">
        <v>14269</v>
      </c>
      <c r="C3407" s="1060" t="s">
        <v>2352</v>
      </c>
      <c r="D3407" s="1061">
        <v>693.36</v>
      </c>
    </row>
    <row r="3408" spans="1:4" ht="22.5" x14ac:dyDescent="0.2">
      <c r="A3408" s="1058">
        <v>2411</v>
      </c>
      <c r="B3408" s="1059" t="s">
        <v>14544</v>
      </c>
      <c r="C3408" s="1060" t="s">
        <v>2352</v>
      </c>
      <c r="D3408" s="1061">
        <v>1158.31</v>
      </c>
    </row>
    <row r="3409" spans="1:4" ht="22.5" x14ac:dyDescent="0.2">
      <c r="A3409" s="1058">
        <v>4657</v>
      </c>
      <c r="B3409" s="1059" t="s">
        <v>15875</v>
      </c>
      <c r="C3409" s="1060" t="s">
        <v>2352</v>
      </c>
      <c r="D3409" s="1061">
        <v>905.95</v>
      </c>
    </row>
    <row r="3410" spans="1:4" ht="22.5" x14ac:dyDescent="0.2">
      <c r="A3410" s="1058">
        <v>9524</v>
      </c>
      <c r="B3410" s="1059" t="s">
        <v>18083</v>
      </c>
      <c r="C3410" s="1060" t="s">
        <v>2352</v>
      </c>
      <c r="D3410" s="1061">
        <v>570.9</v>
      </c>
    </row>
    <row r="3411" spans="1:4" ht="22.5" x14ac:dyDescent="0.2">
      <c r="A3411" s="1058">
        <v>6962</v>
      </c>
      <c r="B3411" s="1059" t="s">
        <v>16941</v>
      </c>
      <c r="C3411" s="1060" t="s">
        <v>2352</v>
      </c>
      <c r="D3411" s="1061">
        <v>934.9</v>
      </c>
    </row>
    <row r="3412" spans="1:4" ht="22.5" x14ac:dyDescent="0.2">
      <c r="A3412" s="1058">
        <v>4472</v>
      </c>
      <c r="B3412" s="1059" t="s">
        <v>15782</v>
      </c>
      <c r="C3412" s="1060" t="s">
        <v>2352</v>
      </c>
      <c r="D3412" s="1061">
        <v>284.8</v>
      </c>
    </row>
    <row r="3413" spans="1:4" ht="22.5" x14ac:dyDescent="0.2">
      <c r="A3413" s="1058">
        <v>2883</v>
      </c>
      <c r="B3413" s="1059" t="s">
        <v>14810</v>
      </c>
      <c r="C3413" s="1060" t="s">
        <v>2352</v>
      </c>
      <c r="D3413" s="1061">
        <v>794.19</v>
      </c>
    </row>
    <row r="3414" spans="1:4" ht="22.5" x14ac:dyDescent="0.2">
      <c r="A3414" s="1058">
        <v>7283</v>
      </c>
      <c r="B3414" s="1059" t="s">
        <v>17091</v>
      </c>
      <c r="C3414" s="1060" t="s">
        <v>2352</v>
      </c>
      <c r="D3414" s="1061">
        <v>675.44</v>
      </c>
    </row>
    <row r="3415" spans="1:4" ht="22.5" x14ac:dyDescent="0.2">
      <c r="A3415" s="1058">
        <v>2881</v>
      </c>
      <c r="B3415" s="1059" t="s">
        <v>14808</v>
      </c>
      <c r="C3415" s="1060" t="s">
        <v>2352</v>
      </c>
      <c r="D3415" s="1061">
        <v>456.22</v>
      </c>
    </row>
    <row r="3416" spans="1:4" ht="22.5" x14ac:dyDescent="0.2">
      <c r="A3416" s="1058">
        <v>3583</v>
      </c>
      <c r="B3416" s="1059" t="s">
        <v>15162</v>
      </c>
      <c r="C3416" s="1060" t="s">
        <v>2352</v>
      </c>
      <c r="D3416" s="1061">
        <v>1142</v>
      </c>
    </row>
    <row r="3417" spans="1:4" ht="22.5" x14ac:dyDescent="0.2">
      <c r="A3417" s="1058">
        <v>9304</v>
      </c>
      <c r="B3417" s="1059" t="s">
        <v>17956</v>
      </c>
      <c r="C3417" s="1060" t="s">
        <v>2352</v>
      </c>
      <c r="D3417" s="1061">
        <v>198.83</v>
      </c>
    </row>
    <row r="3418" spans="1:4" ht="22.5" x14ac:dyDescent="0.2">
      <c r="A3418" s="1058">
        <v>12932</v>
      </c>
      <c r="B3418" s="1059" t="s">
        <v>20015</v>
      </c>
      <c r="C3418" s="1060" t="s">
        <v>2352</v>
      </c>
      <c r="D3418" s="1061">
        <v>1368</v>
      </c>
    </row>
    <row r="3419" spans="1:4" x14ac:dyDescent="0.2">
      <c r="A3419" s="1058">
        <v>2409</v>
      </c>
      <c r="B3419" s="1059" t="s">
        <v>14542</v>
      </c>
      <c r="C3419" s="1060" t="s">
        <v>2352</v>
      </c>
      <c r="D3419" s="1061">
        <v>1238.1400000000001</v>
      </c>
    </row>
    <row r="3420" spans="1:4" ht="22.5" x14ac:dyDescent="0.2">
      <c r="A3420" s="1058">
        <v>7057</v>
      </c>
      <c r="B3420" s="1059" t="s">
        <v>16983</v>
      </c>
      <c r="C3420" s="1060" t="s">
        <v>2352</v>
      </c>
      <c r="D3420" s="1061">
        <v>342.46</v>
      </c>
    </row>
    <row r="3421" spans="1:4" ht="22.5" x14ac:dyDescent="0.2">
      <c r="A3421" s="1058">
        <v>2413</v>
      </c>
      <c r="B3421" s="1059" t="s">
        <v>14545</v>
      </c>
      <c r="C3421" s="1060" t="s">
        <v>2352</v>
      </c>
      <c r="D3421" s="1061">
        <v>350.09</v>
      </c>
    </row>
    <row r="3422" spans="1:4" x14ac:dyDescent="0.2">
      <c r="A3422" s="1058">
        <v>11515</v>
      </c>
      <c r="B3422" s="1059" t="s">
        <v>19186</v>
      </c>
      <c r="C3422" s="1060" t="s">
        <v>2352</v>
      </c>
      <c r="D3422" s="1061">
        <v>139</v>
      </c>
    </row>
    <row r="3423" spans="1:4" x14ac:dyDescent="0.2">
      <c r="A3423" s="1058">
        <v>2410</v>
      </c>
      <c r="B3423" s="1059" t="s">
        <v>14543</v>
      </c>
      <c r="C3423" s="1060" t="s">
        <v>2352</v>
      </c>
      <c r="D3423" s="1061">
        <v>116</v>
      </c>
    </row>
    <row r="3424" spans="1:4" ht="22.5" x14ac:dyDescent="0.2">
      <c r="A3424" s="1058">
        <v>6973</v>
      </c>
      <c r="B3424" s="1059" t="s">
        <v>16948</v>
      </c>
      <c r="C3424" s="1060" t="s">
        <v>2352</v>
      </c>
      <c r="D3424" s="1061">
        <v>554.26</v>
      </c>
    </row>
    <row r="3425" spans="1:4" x14ac:dyDescent="0.2">
      <c r="A3425" s="1058">
        <v>2882</v>
      </c>
      <c r="B3425" s="1059" t="s">
        <v>14809</v>
      </c>
      <c r="C3425" s="1060" t="s">
        <v>2352</v>
      </c>
      <c r="D3425" s="1061">
        <v>288.37</v>
      </c>
    </row>
    <row r="3426" spans="1:4" ht="22.5" x14ac:dyDescent="0.2">
      <c r="A3426" s="1058">
        <v>13302</v>
      </c>
      <c r="B3426" s="1059" t="s">
        <v>21586</v>
      </c>
      <c r="C3426" s="1060" t="s">
        <v>2352</v>
      </c>
      <c r="D3426" s="1061">
        <v>672.59</v>
      </c>
    </row>
    <row r="3427" spans="1:4" ht="22.5" x14ac:dyDescent="0.2">
      <c r="A3427" s="1058">
        <v>13319</v>
      </c>
      <c r="B3427" s="1059" t="s">
        <v>21591</v>
      </c>
      <c r="C3427" s="1060" t="s">
        <v>2352</v>
      </c>
      <c r="D3427" s="1061">
        <v>383.45</v>
      </c>
    </row>
    <row r="3428" spans="1:4" ht="22.5" x14ac:dyDescent="0.2">
      <c r="A3428" s="1058">
        <v>12618</v>
      </c>
      <c r="B3428" s="1059" t="s">
        <v>19852</v>
      </c>
      <c r="C3428" s="1060" t="s">
        <v>2352</v>
      </c>
      <c r="D3428" s="1061">
        <v>879.28</v>
      </c>
    </row>
    <row r="3429" spans="1:4" x14ac:dyDescent="0.2">
      <c r="A3429" s="1058">
        <v>1744</v>
      </c>
      <c r="B3429" s="1059" t="s">
        <v>14007</v>
      </c>
      <c r="C3429" s="1060" t="s">
        <v>2352</v>
      </c>
      <c r="D3429" s="1061">
        <v>69.19</v>
      </c>
    </row>
    <row r="3430" spans="1:4" x14ac:dyDescent="0.2">
      <c r="A3430" s="1058">
        <v>1745</v>
      </c>
      <c r="B3430" s="1059" t="s">
        <v>14008</v>
      </c>
      <c r="C3430" s="1060" t="s">
        <v>2352</v>
      </c>
      <c r="D3430" s="1061">
        <v>86.6</v>
      </c>
    </row>
    <row r="3431" spans="1:4" x14ac:dyDescent="0.2">
      <c r="A3431" s="1058">
        <v>1746</v>
      </c>
      <c r="B3431" s="1059" t="s">
        <v>14009</v>
      </c>
      <c r="C3431" s="1060" t="s">
        <v>2352</v>
      </c>
      <c r="D3431" s="1061">
        <v>105.5</v>
      </c>
    </row>
    <row r="3432" spans="1:4" x14ac:dyDescent="0.2">
      <c r="A3432" s="1058">
        <v>1747</v>
      </c>
      <c r="B3432" s="1059" t="s">
        <v>14010</v>
      </c>
      <c r="C3432" s="1060" t="s">
        <v>2352</v>
      </c>
      <c r="D3432" s="1061">
        <v>129.80000000000001</v>
      </c>
    </row>
    <row r="3433" spans="1:4" x14ac:dyDescent="0.2">
      <c r="A3433" s="1058">
        <v>2097</v>
      </c>
      <c r="B3433" s="1059" t="s">
        <v>14270</v>
      </c>
      <c r="C3433" s="1060" t="s">
        <v>2352</v>
      </c>
      <c r="D3433" s="1061">
        <v>117.6</v>
      </c>
    </row>
    <row r="3434" spans="1:4" x14ac:dyDescent="0.2">
      <c r="A3434" s="1058">
        <v>7258</v>
      </c>
      <c r="B3434" s="1059" t="s">
        <v>17079</v>
      </c>
      <c r="C3434" s="1060" t="s">
        <v>2974</v>
      </c>
      <c r="D3434" s="1061">
        <v>456</v>
      </c>
    </row>
    <row r="3435" spans="1:4" x14ac:dyDescent="0.2">
      <c r="A3435" s="1058">
        <v>13253</v>
      </c>
      <c r="B3435" s="1059" t="s">
        <v>20221</v>
      </c>
      <c r="C3435" s="1060" t="s">
        <v>2974</v>
      </c>
      <c r="D3435" s="1061">
        <v>363.22</v>
      </c>
    </row>
    <row r="3436" spans="1:4" ht="22.5" x14ac:dyDescent="0.2">
      <c r="A3436" s="1058">
        <v>4518</v>
      </c>
      <c r="B3436" s="1059" t="s">
        <v>15810</v>
      </c>
      <c r="C3436" s="1060" t="s">
        <v>30787</v>
      </c>
      <c r="D3436" s="1061">
        <v>721.6</v>
      </c>
    </row>
    <row r="3437" spans="1:4" x14ac:dyDescent="0.2">
      <c r="A3437" s="1058">
        <v>11608</v>
      </c>
      <c r="B3437" s="1059" t="s">
        <v>19246</v>
      </c>
      <c r="C3437" s="1060" t="s">
        <v>24235</v>
      </c>
      <c r="D3437" s="1061">
        <v>460</v>
      </c>
    </row>
    <row r="3438" spans="1:4" ht="22.5" x14ac:dyDescent="0.2">
      <c r="A3438" s="1058">
        <v>13220</v>
      </c>
      <c r="B3438" s="1059" t="s">
        <v>20206</v>
      </c>
      <c r="C3438" s="1060" t="s">
        <v>2352</v>
      </c>
      <c r="D3438" s="1061">
        <v>2472.86</v>
      </c>
    </row>
    <row r="3439" spans="1:4" x14ac:dyDescent="0.2">
      <c r="A3439" s="1058">
        <v>6869</v>
      </c>
      <c r="B3439" s="1059" t="s">
        <v>16885</v>
      </c>
      <c r="C3439" s="1060" t="s">
        <v>24235</v>
      </c>
      <c r="D3439" s="1061">
        <v>9.41</v>
      </c>
    </row>
    <row r="3440" spans="1:4" x14ac:dyDescent="0.2">
      <c r="A3440" s="1058">
        <v>10117</v>
      </c>
      <c r="B3440" s="1059" t="s">
        <v>18355</v>
      </c>
      <c r="C3440" s="1060" t="s">
        <v>2974</v>
      </c>
      <c r="D3440" s="1061">
        <v>89.76</v>
      </c>
    </row>
    <row r="3441" spans="1:4" x14ac:dyDescent="0.2">
      <c r="A3441" s="1058">
        <v>8964</v>
      </c>
      <c r="B3441" s="1059" t="s">
        <v>17736</v>
      </c>
      <c r="C3441" s="1060" t="s">
        <v>2974</v>
      </c>
      <c r="D3441" s="1061">
        <v>77.66</v>
      </c>
    </row>
    <row r="3442" spans="1:4" x14ac:dyDescent="0.2">
      <c r="A3442" s="1058">
        <v>9117</v>
      </c>
      <c r="B3442" s="1059" t="s">
        <v>17836</v>
      </c>
      <c r="C3442" s="1060" t="s">
        <v>2974</v>
      </c>
      <c r="D3442" s="1061">
        <v>82.72</v>
      </c>
    </row>
    <row r="3443" spans="1:4" x14ac:dyDescent="0.2">
      <c r="A3443" s="1058">
        <v>9118</v>
      </c>
      <c r="B3443" s="1059" t="s">
        <v>17837</v>
      </c>
      <c r="C3443" s="1060" t="s">
        <v>2974</v>
      </c>
      <c r="D3443" s="1061">
        <v>92.84</v>
      </c>
    </row>
    <row r="3444" spans="1:4" x14ac:dyDescent="0.2">
      <c r="A3444" s="1058">
        <v>9119</v>
      </c>
      <c r="B3444" s="1059" t="s">
        <v>17838</v>
      </c>
      <c r="C3444" s="1060" t="s">
        <v>2974</v>
      </c>
      <c r="D3444" s="1061">
        <v>173.8</v>
      </c>
    </row>
    <row r="3445" spans="1:4" x14ac:dyDescent="0.2">
      <c r="A3445" s="1058">
        <v>9463</v>
      </c>
      <c r="B3445" s="1059" t="s">
        <v>18037</v>
      </c>
      <c r="C3445" s="1060" t="s">
        <v>2974</v>
      </c>
      <c r="D3445" s="1061">
        <v>204.16</v>
      </c>
    </row>
    <row r="3446" spans="1:4" ht="22.5" x14ac:dyDescent="0.2">
      <c r="A3446" s="1058">
        <v>10087</v>
      </c>
      <c r="B3446" s="1059" t="s">
        <v>10869</v>
      </c>
      <c r="C3446" s="1060" t="s">
        <v>2974</v>
      </c>
      <c r="D3446" s="1061">
        <v>159.72</v>
      </c>
    </row>
    <row r="3447" spans="1:4" ht="22.5" x14ac:dyDescent="0.2">
      <c r="A3447" s="1058">
        <v>13067</v>
      </c>
      <c r="B3447" s="1059" t="s">
        <v>20087</v>
      </c>
      <c r="C3447" s="1060" t="s">
        <v>2352</v>
      </c>
      <c r="D3447" s="1061">
        <v>30.16</v>
      </c>
    </row>
    <row r="3448" spans="1:4" ht="22.5" x14ac:dyDescent="0.2">
      <c r="A3448" s="1058">
        <v>12605</v>
      </c>
      <c r="B3448" s="1059" t="s">
        <v>12207</v>
      </c>
      <c r="C3448" s="1060" t="s">
        <v>24235</v>
      </c>
      <c r="D3448" s="1061">
        <v>484</v>
      </c>
    </row>
    <row r="3449" spans="1:4" ht="22.5" x14ac:dyDescent="0.2">
      <c r="A3449" s="1058">
        <v>7259</v>
      </c>
      <c r="B3449" s="1059" t="s">
        <v>9567</v>
      </c>
      <c r="C3449" s="1060" t="s">
        <v>24235</v>
      </c>
      <c r="D3449" s="1061">
        <v>869</v>
      </c>
    </row>
    <row r="3450" spans="1:4" x14ac:dyDescent="0.2">
      <c r="A3450" s="1058">
        <v>13250</v>
      </c>
      <c r="B3450" s="1059" t="s">
        <v>20218</v>
      </c>
      <c r="C3450" s="1060" t="s">
        <v>24235</v>
      </c>
      <c r="D3450" s="1061">
        <v>491.7</v>
      </c>
    </row>
    <row r="3451" spans="1:4" x14ac:dyDescent="0.2">
      <c r="A3451" s="1058">
        <v>13040</v>
      </c>
      <c r="B3451" s="1059" t="s">
        <v>20078</v>
      </c>
      <c r="C3451" s="1060" t="s">
        <v>2352</v>
      </c>
      <c r="D3451" s="1061">
        <v>539</v>
      </c>
    </row>
    <row r="3452" spans="1:4" ht="22.5" x14ac:dyDescent="0.2">
      <c r="A3452" s="1058">
        <v>12225</v>
      </c>
      <c r="B3452" s="1059" t="s">
        <v>19625</v>
      </c>
      <c r="C3452" s="1060" t="s">
        <v>24235</v>
      </c>
      <c r="D3452" s="1061">
        <v>427.9</v>
      </c>
    </row>
    <row r="3453" spans="1:4" x14ac:dyDescent="0.2">
      <c r="A3453" s="1058">
        <v>13039</v>
      </c>
      <c r="B3453" s="1059" t="s">
        <v>20077</v>
      </c>
      <c r="C3453" s="1060" t="s">
        <v>24235</v>
      </c>
      <c r="D3453" s="1061">
        <v>335.34</v>
      </c>
    </row>
    <row r="3454" spans="1:4" x14ac:dyDescent="0.2">
      <c r="A3454" s="1058">
        <v>838</v>
      </c>
      <c r="B3454" s="1059" t="s">
        <v>13340</v>
      </c>
      <c r="C3454" s="1060" t="s">
        <v>24235</v>
      </c>
      <c r="D3454" s="1061">
        <v>272.64999999999998</v>
      </c>
    </row>
    <row r="3455" spans="1:4" x14ac:dyDescent="0.2">
      <c r="A3455" s="1058">
        <v>9854</v>
      </c>
      <c r="B3455" s="1059" t="s">
        <v>18263</v>
      </c>
      <c r="C3455" s="1060" t="s">
        <v>2974</v>
      </c>
      <c r="D3455" s="1061">
        <v>34.1</v>
      </c>
    </row>
    <row r="3456" spans="1:4" x14ac:dyDescent="0.2">
      <c r="A3456" s="1058">
        <v>9853</v>
      </c>
      <c r="B3456" s="1059" t="s">
        <v>18262</v>
      </c>
      <c r="C3456" s="1060" t="s">
        <v>2974</v>
      </c>
      <c r="D3456" s="1061">
        <v>57.2</v>
      </c>
    </row>
    <row r="3457" spans="1:4" x14ac:dyDescent="0.2">
      <c r="A3457" s="1058">
        <v>2582</v>
      </c>
      <c r="B3457" s="1059" t="s">
        <v>14662</v>
      </c>
      <c r="C3457" s="1060" t="s">
        <v>2974</v>
      </c>
      <c r="D3457" s="1061">
        <v>16.059999999999999</v>
      </c>
    </row>
    <row r="3458" spans="1:4" x14ac:dyDescent="0.2">
      <c r="A3458" s="1058">
        <v>6832</v>
      </c>
      <c r="B3458" s="1059" t="s">
        <v>16875</v>
      </c>
      <c r="C3458" s="1060" t="s">
        <v>2974</v>
      </c>
      <c r="D3458" s="1061">
        <v>39.82</v>
      </c>
    </row>
    <row r="3459" spans="1:4" x14ac:dyDescent="0.2">
      <c r="A3459" s="1058">
        <v>13828</v>
      </c>
      <c r="B3459" s="1059" t="s">
        <v>30944</v>
      </c>
      <c r="C3459" s="1060" t="s">
        <v>2974</v>
      </c>
      <c r="D3459" s="1061">
        <v>22.55</v>
      </c>
    </row>
    <row r="3460" spans="1:4" x14ac:dyDescent="0.2">
      <c r="A3460" s="1058">
        <v>13825</v>
      </c>
      <c r="B3460" s="1059" t="s">
        <v>30944</v>
      </c>
      <c r="C3460" s="1060" t="s">
        <v>2974</v>
      </c>
      <c r="D3460" s="1061">
        <v>22.55</v>
      </c>
    </row>
    <row r="3461" spans="1:4" x14ac:dyDescent="0.2">
      <c r="A3461" s="1058">
        <v>7502</v>
      </c>
      <c r="B3461" s="1059" t="s">
        <v>17171</v>
      </c>
      <c r="C3461" s="1060" t="s">
        <v>2974</v>
      </c>
      <c r="D3461" s="1061">
        <v>57.2</v>
      </c>
    </row>
    <row r="3462" spans="1:4" ht="22.5" x14ac:dyDescent="0.2">
      <c r="A3462" s="1058">
        <v>7480</v>
      </c>
      <c r="B3462" s="1059" t="s">
        <v>17163</v>
      </c>
      <c r="C3462" s="1060" t="s">
        <v>2974</v>
      </c>
      <c r="D3462" s="1061">
        <v>34.32</v>
      </c>
    </row>
    <row r="3463" spans="1:4" x14ac:dyDescent="0.2">
      <c r="A3463" s="1058">
        <v>4884</v>
      </c>
      <c r="B3463" s="1059" t="s">
        <v>16024</v>
      </c>
      <c r="C3463" s="1060" t="s">
        <v>2974</v>
      </c>
      <c r="D3463" s="1061">
        <v>24.2</v>
      </c>
    </row>
    <row r="3464" spans="1:4" x14ac:dyDescent="0.2">
      <c r="A3464" s="1058">
        <v>9920</v>
      </c>
      <c r="B3464" s="1059" t="s">
        <v>10795</v>
      </c>
      <c r="C3464" s="1060" t="s">
        <v>2974</v>
      </c>
      <c r="D3464" s="1061">
        <v>25</v>
      </c>
    </row>
    <row r="3465" spans="1:4" x14ac:dyDescent="0.2">
      <c r="A3465" s="1058">
        <v>12604</v>
      </c>
      <c r="B3465" s="1059" t="s">
        <v>19845</v>
      </c>
      <c r="C3465" s="1060" t="s">
        <v>2352</v>
      </c>
      <c r="D3465" s="1061">
        <v>100</v>
      </c>
    </row>
    <row r="3466" spans="1:4" ht="22.5" x14ac:dyDescent="0.2">
      <c r="A3466" s="1058">
        <v>12057</v>
      </c>
      <c r="B3466" s="1059" t="s">
        <v>19530</v>
      </c>
      <c r="C3466" s="1060" t="s">
        <v>2352</v>
      </c>
      <c r="D3466" s="1061">
        <v>11.72</v>
      </c>
    </row>
    <row r="3467" spans="1:4" x14ac:dyDescent="0.2">
      <c r="A3467" s="1058">
        <v>2523</v>
      </c>
      <c r="B3467" s="1059" t="s">
        <v>14636</v>
      </c>
      <c r="C3467" s="1060" t="s">
        <v>24235</v>
      </c>
      <c r="D3467" s="1061">
        <v>268.22000000000003</v>
      </c>
    </row>
    <row r="3468" spans="1:4" x14ac:dyDescent="0.2">
      <c r="A3468" s="1058">
        <v>4498</v>
      </c>
      <c r="B3468" s="1059" t="s">
        <v>15797</v>
      </c>
      <c r="C3468" s="1060" t="s">
        <v>24235</v>
      </c>
      <c r="D3468" s="1061">
        <v>770</v>
      </c>
    </row>
    <row r="3469" spans="1:4" x14ac:dyDescent="0.2">
      <c r="A3469" s="1058">
        <v>7119</v>
      </c>
      <c r="B3469" s="1059" t="s">
        <v>17024</v>
      </c>
      <c r="C3469" s="1060" t="s">
        <v>24235</v>
      </c>
      <c r="D3469" s="1061">
        <v>392.7</v>
      </c>
    </row>
    <row r="3470" spans="1:4" x14ac:dyDescent="0.2">
      <c r="A3470" s="1058">
        <v>12984</v>
      </c>
      <c r="B3470" s="1059" t="s">
        <v>20057</v>
      </c>
      <c r="C3470" s="1060" t="s">
        <v>24235</v>
      </c>
      <c r="D3470" s="1061">
        <v>407</v>
      </c>
    </row>
    <row r="3471" spans="1:4" x14ac:dyDescent="0.2">
      <c r="A3471" s="1058">
        <v>13752</v>
      </c>
      <c r="B3471" s="1059" t="s">
        <v>30945</v>
      </c>
      <c r="C3471" s="1060" t="s">
        <v>24235</v>
      </c>
      <c r="D3471" s="1061">
        <v>485</v>
      </c>
    </row>
    <row r="3472" spans="1:4" x14ac:dyDescent="0.2">
      <c r="A3472" s="1058">
        <v>1068</v>
      </c>
      <c r="B3472" s="1059" t="s">
        <v>13502</v>
      </c>
      <c r="C3472" s="1060" t="s">
        <v>24235</v>
      </c>
      <c r="D3472" s="1061">
        <v>308</v>
      </c>
    </row>
    <row r="3473" spans="1:4" x14ac:dyDescent="0.2">
      <c r="A3473" s="1058">
        <v>1070</v>
      </c>
      <c r="B3473" s="1059" t="s">
        <v>13503</v>
      </c>
      <c r="C3473" s="1060" t="s">
        <v>24235</v>
      </c>
      <c r="D3473" s="1061">
        <v>577</v>
      </c>
    </row>
    <row r="3474" spans="1:4" x14ac:dyDescent="0.2">
      <c r="A3474" s="1058">
        <v>3375</v>
      </c>
      <c r="B3474" s="1059" t="s">
        <v>15070</v>
      </c>
      <c r="C3474" s="1060" t="s">
        <v>24235</v>
      </c>
      <c r="D3474" s="1061">
        <v>539</v>
      </c>
    </row>
    <row r="3475" spans="1:4" x14ac:dyDescent="0.2">
      <c r="A3475" s="1058">
        <v>1071</v>
      </c>
      <c r="B3475" s="1059" t="s">
        <v>13504</v>
      </c>
      <c r="C3475" s="1060" t="s">
        <v>24235</v>
      </c>
      <c r="D3475" s="1061">
        <v>328.9</v>
      </c>
    </row>
    <row r="3476" spans="1:4" x14ac:dyDescent="0.2">
      <c r="A3476" s="1058">
        <v>8940</v>
      </c>
      <c r="B3476" s="1059" t="s">
        <v>17720</v>
      </c>
      <c r="C3476" s="1060" t="s">
        <v>24235</v>
      </c>
      <c r="D3476" s="1061">
        <v>310.20999999999998</v>
      </c>
    </row>
    <row r="3477" spans="1:4" x14ac:dyDescent="0.2">
      <c r="A3477" s="1058">
        <v>1597</v>
      </c>
      <c r="B3477" s="1059" t="s">
        <v>13886</v>
      </c>
      <c r="C3477" s="1060" t="s">
        <v>24235</v>
      </c>
      <c r="D3477" s="1061">
        <v>346.5</v>
      </c>
    </row>
    <row r="3478" spans="1:4" x14ac:dyDescent="0.2">
      <c r="A3478" s="1058">
        <v>1598</v>
      </c>
      <c r="B3478" s="1059" t="s">
        <v>13887</v>
      </c>
      <c r="C3478" s="1060" t="s">
        <v>24235</v>
      </c>
      <c r="D3478" s="1061">
        <v>253</v>
      </c>
    </row>
    <row r="3479" spans="1:4" x14ac:dyDescent="0.2">
      <c r="A3479" s="1058">
        <v>9627</v>
      </c>
      <c r="B3479" s="1059" t="s">
        <v>18153</v>
      </c>
      <c r="C3479" s="1060" t="s">
        <v>24235</v>
      </c>
      <c r="D3479" s="1061">
        <v>1749</v>
      </c>
    </row>
    <row r="3480" spans="1:4" x14ac:dyDescent="0.2">
      <c r="A3480" s="1058">
        <v>6852</v>
      </c>
      <c r="B3480" s="1059" t="s">
        <v>16880</v>
      </c>
      <c r="C3480" s="1060" t="s">
        <v>2974</v>
      </c>
      <c r="D3480" s="1061">
        <v>106.7</v>
      </c>
    </row>
    <row r="3481" spans="1:4" x14ac:dyDescent="0.2">
      <c r="A3481" s="1058">
        <v>13257</v>
      </c>
      <c r="B3481" s="1059" t="s">
        <v>21579</v>
      </c>
      <c r="C3481" s="1060" t="s">
        <v>2974</v>
      </c>
      <c r="D3481" s="1061">
        <v>108.39</v>
      </c>
    </row>
    <row r="3482" spans="1:4" x14ac:dyDescent="0.2">
      <c r="A3482" s="1058">
        <v>1726</v>
      </c>
      <c r="B3482" s="1059" t="s">
        <v>13990</v>
      </c>
      <c r="C3482" s="1060" t="s">
        <v>2974</v>
      </c>
      <c r="D3482" s="1061">
        <v>74.36</v>
      </c>
    </row>
    <row r="3483" spans="1:4" x14ac:dyDescent="0.2">
      <c r="A3483" s="1058">
        <v>1727</v>
      </c>
      <c r="B3483" s="1059" t="s">
        <v>13991</v>
      </c>
      <c r="C3483" s="1060" t="s">
        <v>2974</v>
      </c>
      <c r="D3483" s="1061">
        <v>89.76</v>
      </c>
    </row>
    <row r="3484" spans="1:4" x14ac:dyDescent="0.2">
      <c r="A3484" s="1058">
        <v>13834</v>
      </c>
      <c r="B3484" s="1059" t="s">
        <v>30946</v>
      </c>
      <c r="C3484" s="1060" t="s">
        <v>2974</v>
      </c>
      <c r="D3484" s="1061">
        <v>77.91</v>
      </c>
    </row>
    <row r="3485" spans="1:4" x14ac:dyDescent="0.2">
      <c r="A3485" s="1058">
        <v>13835</v>
      </c>
      <c r="B3485" s="1059" t="s">
        <v>30947</v>
      </c>
      <c r="C3485" s="1060" t="s">
        <v>2974</v>
      </c>
      <c r="D3485" s="1061">
        <v>84.49</v>
      </c>
    </row>
    <row r="3486" spans="1:4" x14ac:dyDescent="0.2">
      <c r="A3486" s="1058">
        <v>13836</v>
      </c>
      <c r="B3486" s="1059" t="s">
        <v>30948</v>
      </c>
      <c r="C3486" s="1060" t="s">
        <v>2974</v>
      </c>
      <c r="D3486" s="1061">
        <v>94.36</v>
      </c>
    </row>
    <row r="3487" spans="1:4" x14ac:dyDescent="0.2">
      <c r="A3487" s="1058">
        <v>13837</v>
      </c>
      <c r="B3487" s="1059" t="s">
        <v>30949</v>
      </c>
      <c r="C3487" s="1060" t="s">
        <v>2974</v>
      </c>
      <c r="D3487" s="1061">
        <v>127.25</v>
      </c>
    </row>
    <row r="3488" spans="1:4" x14ac:dyDescent="0.2">
      <c r="A3488" s="1058">
        <v>13838</v>
      </c>
      <c r="B3488" s="1059" t="s">
        <v>30950</v>
      </c>
      <c r="C3488" s="1060" t="s">
        <v>2974</v>
      </c>
      <c r="D3488" s="1061">
        <v>130.54</v>
      </c>
    </row>
    <row r="3489" spans="1:4" x14ac:dyDescent="0.2">
      <c r="A3489" s="1058">
        <v>1728</v>
      </c>
      <c r="B3489" s="1059" t="s">
        <v>13992</v>
      </c>
      <c r="C3489" s="1060" t="s">
        <v>2974</v>
      </c>
      <c r="D3489" s="1061">
        <v>65.010000000000005</v>
      </c>
    </row>
    <row r="3490" spans="1:4" x14ac:dyDescent="0.2">
      <c r="A3490" s="1058">
        <v>8866</v>
      </c>
      <c r="B3490" s="1059" t="s">
        <v>17690</v>
      </c>
      <c r="C3490" s="1060" t="s">
        <v>2974</v>
      </c>
      <c r="D3490" s="1061">
        <v>70.069999999999993</v>
      </c>
    </row>
    <row r="3491" spans="1:4" x14ac:dyDescent="0.2">
      <c r="A3491" s="1058">
        <v>1729</v>
      </c>
      <c r="B3491" s="1059" t="s">
        <v>13993</v>
      </c>
      <c r="C3491" s="1060" t="s">
        <v>2974</v>
      </c>
      <c r="D3491" s="1061">
        <v>77.66</v>
      </c>
    </row>
    <row r="3492" spans="1:4" x14ac:dyDescent="0.2">
      <c r="A3492" s="1058">
        <v>1730</v>
      </c>
      <c r="B3492" s="1059" t="s">
        <v>13994</v>
      </c>
      <c r="C3492" s="1060" t="s">
        <v>2974</v>
      </c>
      <c r="D3492" s="1061">
        <v>102.96</v>
      </c>
    </row>
    <row r="3493" spans="1:4" x14ac:dyDescent="0.2">
      <c r="A3493" s="1058">
        <v>8865</v>
      </c>
      <c r="B3493" s="1059" t="s">
        <v>17689</v>
      </c>
      <c r="C3493" s="1060" t="s">
        <v>2974</v>
      </c>
      <c r="D3493" s="1061">
        <v>105.49</v>
      </c>
    </row>
    <row r="3494" spans="1:4" x14ac:dyDescent="0.2">
      <c r="A3494" s="1058">
        <v>1731</v>
      </c>
      <c r="B3494" s="1059" t="s">
        <v>13995</v>
      </c>
      <c r="C3494" s="1060" t="s">
        <v>2974</v>
      </c>
      <c r="D3494" s="1061">
        <v>65.010000000000005</v>
      </c>
    </row>
    <row r="3495" spans="1:4" x14ac:dyDescent="0.2">
      <c r="A3495" s="1058">
        <v>1732</v>
      </c>
      <c r="B3495" s="1059" t="s">
        <v>13996</v>
      </c>
      <c r="C3495" s="1060" t="s">
        <v>2974</v>
      </c>
      <c r="D3495" s="1061">
        <v>65.010000000000005</v>
      </c>
    </row>
    <row r="3496" spans="1:4" x14ac:dyDescent="0.2">
      <c r="A3496" s="1058">
        <v>7257</v>
      </c>
      <c r="B3496" s="1059" t="s">
        <v>9565</v>
      </c>
      <c r="C3496" s="1060" t="s">
        <v>2974</v>
      </c>
      <c r="D3496" s="1061">
        <v>228.25</v>
      </c>
    </row>
    <row r="3497" spans="1:4" x14ac:dyDescent="0.2">
      <c r="A3497" s="1058">
        <v>10090</v>
      </c>
      <c r="B3497" s="1059" t="s">
        <v>18343</v>
      </c>
      <c r="C3497" s="1060" t="s">
        <v>24235</v>
      </c>
      <c r="D3497" s="1061">
        <v>308</v>
      </c>
    </row>
    <row r="3498" spans="1:4" x14ac:dyDescent="0.2">
      <c r="A3498" s="1058">
        <v>12465</v>
      </c>
      <c r="B3498" s="1059" t="s">
        <v>19762</v>
      </c>
      <c r="C3498" s="1060" t="s">
        <v>24235</v>
      </c>
      <c r="D3498" s="1061">
        <v>770</v>
      </c>
    </row>
    <row r="3499" spans="1:4" x14ac:dyDescent="0.2">
      <c r="A3499" s="1058">
        <v>12056</v>
      </c>
      <c r="B3499" s="1059" t="s">
        <v>19529</v>
      </c>
      <c r="C3499" s="1060" t="s">
        <v>2352</v>
      </c>
      <c r="D3499" s="1061">
        <v>78.180000000000007</v>
      </c>
    </row>
    <row r="3500" spans="1:4" x14ac:dyDescent="0.2">
      <c r="A3500" s="1058">
        <v>13822</v>
      </c>
      <c r="B3500" s="1059" t="s">
        <v>30951</v>
      </c>
      <c r="C3500" s="1060" t="s">
        <v>2974</v>
      </c>
      <c r="D3500" s="1061">
        <v>26.4</v>
      </c>
    </row>
    <row r="3501" spans="1:4" x14ac:dyDescent="0.2">
      <c r="A3501" s="1058">
        <v>13823</v>
      </c>
      <c r="B3501" s="1059" t="s">
        <v>30952</v>
      </c>
      <c r="C3501" s="1060" t="s">
        <v>2974</v>
      </c>
      <c r="D3501" s="1061">
        <v>41.8</v>
      </c>
    </row>
    <row r="3502" spans="1:4" x14ac:dyDescent="0.2">
      <c r="A3502" s="1058">
        <v>13824</v>
      </c>
      <c r="B3502" s="1059" t="s">
        <v>30953</v>
      </c>
      <c r="C3502" s="1060" t="s">
        <v>2974</v>
      </c>
      <c r="D3502" s="1061">
        <v>45.65</v>
      </c>
    </row>
    <row r="3503" spans="1:4" x14ac:dyDescent="0.2">
      <c r="A3503" s="1058">
        <v>4484</v>
      </c>
      <c r="B3503" s="1059" t="s">
        <v>15788</v>
      </c>
      <c r="C3503" s="1060" t="s">
        <v>2974</v>
      </c>
      <c r="D3503" s="1061">
        <v>28.6</v>
      </c>
    </row>
    <row r="3504" spans="1:4" x14ac:dyDescent="0.2">
      <c r="A3504" s="1058">
        <v>4485</v>
      </c>
      <c r="B3504" s="1059" t="s">
        <v>15789</v>
      </c>
      <c r="C3504" s="1060" t="s">
        <v>2974</v>
      </c>
      <c r="D3504" s="1061">
        <v>46.2</v>
      </c>
    </row>
    <row r="3505" spans="1:4" x14ac:dyDescent="0.2">
      <c r="A3505" s="1058">
        <v>4883</v>
      </c>
      <c r="B3505" s="1059" t="s">
        <v>16023</v>
      </c>
      <c r="C3505" s="1060" t="s">
        <v>2974</v>
      </c>
      <c r="D3505" s="1061">
        <v>50.6</v>
      </c>
    </row>
    <row r="3506" spans="1:4" x14ac:dyDescent="0.2">
      <c r="A3506" s="1058">
        <v>12466</v>
      </c>
      <c r="B3506" s="1059" t="s">
        <v>19763</v>
      </c>
      <c r="C3506" s="1060" t="s">
        <v>2974</v>
      </c>
      <c r="D3506" s="1061">
        <v>88</v>
      </c>
    </row>
    <row r="3507" spans="1:4" x14ac:dyDescent="0.2">
      <c r="A3507" s="1058">
        <v>13169</v>
      </c>
      <c r="B3507" s="1059" t="s">
        <v>12664</v>
      </c>
      <c r="C3507" s="1060" t="s">
        <v>2974</v>
      </c>
      <c r="D3507" s="1061">
        <v>88</v>
      </c>
    </row>
    <row r="3508" spans="1:4" x14ac:dyDescent="0.2">
      <c r="A3508" s="1058">
        <v>12608</v>
      </c>
      <c r="B3508" s="1059" t="s">
        <v>19847</v>
      </c>
      <c r="C3508" s="1060" t="s">
        <v>2974</v>
      </c>
      <c r="D3508" s="1061">
        <v>68.78</v>
      </c>
    </row>
    <row r="3509" spans="1:4" x14ac:dyDescent="0.2">
      <c r="A3509" s="1058">
        <v>13826</v>
      </c>
      <c r="B3509" s="1059" t="s">
        <v>18908</v>
      </c>
      <c r="C3509" s="1060" t="s">
        <v>2974</v>
      </c>
      <c r="D3509" s="1061">
        <v>37.25</v>
      </c>
    </row>
    <row r="3510" spans="1:4" x14ac:dyDescent="0.2">
      <c r="A3510" s="1058">
        <v>10995</v>
      </c>
      <c r="B3510" s="1059" t="s">
        <v>18908</v>
      </c>
      <c r="C3510" s="1060" t="s">
        <v>2974</v>
      </c>
      <c r="D3510" s="1061">
        <v>37.950000000000003</v>
      </c>
    </row>
    <row r="3511" spans="1:4" x14ac:dyDescent="0.2">
      <c r="A3511" s="1058">
        <v>7130</v>
      </c>
      <c r="B3511" s="1059" t="s">
        <v>17034</v>
      </c>
      <c r="C3511" s="1060" t="s">
        <v>2974</v>
      </c>
      <c r="D3511" s="1061">
        <v>38.49</v>
      </c>
    </row>
    <row r="3512" spans="1:4" x14ac:dyDescent="0.2">
      <c r="A3512" s="1058">
        <v>1983</v>
      </c>
      <c r="B3512" s="1059" t="s">
        <v>14184</v>
      </c>
      <c r="C3512" s="1060" t="s">
        <v>2974</v>
      </c>
      <c r="D3512" s="1061">
        <v>26.4</v>
      </c>
    </row>
    <row r="3513" spans="1:4" x14ac:dyDescent="0.2">
      <c r="A3513" s="1062"/>
      <c r="B3513" s="1059" t="s">
        <v>14185</v>
      </c>
      <c r="C3513" s="1062"/>
      <c r="D3513" s="1061">
        <v>32.56</v>
      </c>
    </row>
    <row r="3514" spans="1:4" x14ac:dyDescent="0.2">
      <c r="A3514" s="1058">
        <v>1984</v>
      </c>
      <c r="B3514" s="1062"/>
      <c r="C3514" s="1060" t="s">
        <v>2974</v>
      </c>
      <c r="D3514" s="1062"/>
    </row>
    <row r="3515" spans="1:4" x14ac:dyDescent="0.2">
      <c r="A3515" s="1058">
        <v>1985</v>
      </c>
      <c r="B3515" s="1059" t="s">
        <v>14186</v>
      </c>
      <c r="C3515" s="1060" t="s">
        <v>2974</v>
      </c>
      <c r="D3515" s="1061">
        <v>37.21</v>
      </c>
    </row>
    <row r="3516" spans="1:4" x14ac:dyDescent="0.2">
      <c r="A3516" s="1058">
        <v>11139</v>
      </c>
      <c r="B3516" s="1059" t="s">
        <v>18957</v>
      </c>
      <c r="C3516" s="1060" t="s">
        <v>2974</v>
      </c>
      <c r="D3516" s="1061">
        <v>41.8</v>
      </c>
    </row>
    <row r="3517" spans="1:4" x14ac:dyDescent="0.2">
      <c r="A3517" s="1058">
        <v>13839</v>
      </c>
      <c r="B3517" s="1059" t="s">
        <v>30954</v>
      </c>
      <c r="C3517" s="1060" t="s">
        <v>2974</v>
      </c>
      <c r="D3517" s="1061">
        <v>27.45</v>
      </c>
    </row>
    <row r="3518" spans="1:4" x14ac:dyDescent="0.2">
      <c r="A3518" s="1058">
        <v>13840</v>
      </c>
      <c r="B3518" s="1059" t="s">
        <v>30955</v>
      </c>
      <c r="C3518" s="1060" t="s">
        <v>2974</v>
      </c>
      <c r="D3518" s="1061">
        <v>34.020000000000003</v>
      </c>
    </row>
    <row r="3519" spans="1:4" x14ac:dyDescent="0.2">
      <c r="A3519" s="1058">
        <v>13841</v>
      </c>
      <c r="B3519" s="1059" t="s">
        <v>30956</v>
      </c>
      <c r="C3519" s="1060" t="s">
        <v>2974</v>
      </c>
      <c r="D3519" s="1061">
        <v>43.89</v>
      </c>
    </row>
    <row r="3520" spans="1:4" x14ac:dyDescent="0.2">
      <c r="A3520" s="1058">
        <v>1988</v>
      </c>
      <c r="B3520" s="1059" t="s">
        <v>14189</v>
      </c>
      <c r="C3520" s="1060" t="s">
        <v>2974</v>
      </c>
      <c r="D3520" s="1061">
        <v>23.65</v>
      </c>
    </row>
    <row r="3521" spans="1:4" x14ac:dyDescent="0.2">
      <c r="A3521" s="1058">
        <v>1989</v>
      </c>
      <c r="B3521" s="1059" t="s">
        <v>14190</v>
      </c>
      <c r="C3521" s="1060" t="s">
        <v>2974</v>
      </c>
      <c r="D3521" s="1061">
        <v>26.19</v>
      </c>
    </row>
    <row r="3522" spans="1:4" x14ac:dyDescent="0.2">
      <c r="A3522" s="1058">
        <v>1990</v>
      </c>
      <c r="B3522" s="1059" t="s">
        <v>14191</v>
      </c>
      <c r="C3522" s="1060" t="s">
        <v>2974</v>
      </c>
      <c r="D3522" s="1061">
        <v>36.299999999999997</v>
      </c>
    </row>
    <row r="3523" spans="1:4" x14ac:dyDescent="0.2">
      <c r="A3523" s="1058">
        <v>12606</v>
      </c>
      <c r="B3523" s="1059" t="s">
        <v>19846</v>
      </c>
      <c r="C3523" s="1060" t="s">
        <v>2974</v>
      </c>
      <c r="D3523" s="1061">
        <v>68.78</v>
      </c>
    </row>
    <row r="3524" spans="1:4" x14ac:dyDescent="0.2">
      <c r="A3524" s="1058">
        <v>13827</v>
      </c>
      <c r="B3524" s="1059" t="s">
        <v>30957</v>
      </c>
      <c r="C3524" s="1060" t="s">
        <v>2974</v>
      </c>
      <c r="D3524" s="1061">
        <v>49.5</v>
      </c>
    </row>
    <row r="3525" spans="1:4" x14ac:dyDescent="0.2">
      <c r="A3525" s="1058">
        <v>13252</v>
      </c>
      <c r="B3525" s="1059" t="s">
        <v>20220</v>
      </c>
      <c r="C3525" s="1060" t="s">
        <v>2974</v>
      </c>
      <c r="D3525" s="1061">
        <v>89.54</v>
      </c>
    </row>
    <row r="3526" spans="1:4" ht="22.5" x14ac:dyDescent="0.2">
      <c r="A3526" s="1058">
        <v>7479</v>
      </c>
      <c r="B3526" s="1059" t="s">
        <v>17162</v>
      </c>
      <c r="C3526" s="1060" t="s">
        <v>2974</v>
      </c>
      <c r="D3526" s="1061">
        <v>52.8</v>
      </c>
    </row>
    <row r="3527" spans="1:4" x14ac:dyDescent="0.2">
      <c r="A3527" s="1058">
        <v>12055</v>
      </c>
      <c r="B3527" s="1059" t="s">
        <v>19528</v>
      </c>
      <c r="C3527" s="1060" t="s">
        <v>2974</v>
      </c>
      <c r="D3527" s="1061">
        <v>57.2</v>
      </c>
    </row>
    <row r="3528" spans="1:4" x14ac:dyDescent="0.2">
      <c r="A3528" s="1058">
        <v>12069</v>
      </c>
      <c r="B3528" s="1059" t="s">
        <v>19542</v>
      </c>
      <c r="C3528" s="1060" t="s">
        <v>2974</v>
      </c>
      <c r="D3528" s="1061">
        <v>55</v>
      </c>
    </row>
    <row r="3529" spans="1:4" x14ac:dyDescent="0.2">
      <c r="A3529" s="1058">
        <v>12070</v>
      </c>
      <c r="B3529" s="1059" t="s">
        <v>19543</v>
      </c>
      <c r="C3529" s="1060" t="s">
        <v>2974</v>
      </c>
      <c r="D3529" s="1061">
        <v>77</v>
      </c>
    </row>
    <row r="3530" spans="1:4" x14ac:dyDescent="0.2">
      <c r="A3530" s="1058">
        <v>12063</v>
      </c>
      <c r="B3530" s="1059" t="s">
        <v>19536</v>
      </c>
      <c r="C3530" s="1060" t="s">
        <v>2974</v>
      </c>
      <c r="D3530" s="1061">
        <v>43.89</v>
      </c>
    </row>
    <row r="3531" spans="1:4" x14ac:dyDescent="0.2">
      <c r="A3531" s="1058">
        <v>12216</v>
      </c>
      <c r="B3531" s="1059" t="s">
        <v>19537</v>
      </c>
      <c r="C3531" s="1060" t="s">
        <v>2974</v>
      </c>
      <c r="D3531" s="1061">
        <v>43.89</v>
      </c>
    </row>
    <row r="3532" spans="1:4" x14ac:dyDescent="0.2">
      <c r="A3532" s="1058">
        <v>12217</v>
      </c>
      <c r="B3532" s="1059" t="s">
        <v>19619</v>
      </c>
      <c r="C3532" s="1060" t="s">
        <v>2974</v>
      </c>
      <c r="D3532" s="1061">
        <v>175.45</v>
      </c>
    </row>
    <row r="3533" spans="1:4" x14ac:dyDescent="0.2">
      <c r="A3533" s="1058">
        <v>12076</v>
      </c>
      <c r="B3533" s="1059" t="s">
        <v>19549</v>
      </c>
      <c r="C3533" s="1060" t="s">
        <v>2974</v>
      </c>
      <c r="D3533" s="1061">
        <v>45.65</v>
      </c>
    </row>
    <row r="3534" spans="1:4" x14ac:dyDescent="0.2">
      <c r="A3534" s="1058">
        <v>12077</v>
      </c>
      <c r="B3534" s="1059" t="s">
        <v>19550</v>
      </c>
      <c r="C3534" s="1060" t="s">
        <v>2974</v>
      </c>
      <c r="D3534" s="1061">
        <v>62.98</v>
      </c>
    </row>
    <row r="3535" spans="1:4" x14ac:dyDescent="0.2">
      <c r="A3535" s="1058">
        <v>12082</v>
      </c>
      <c r="B3535" s="1059" t="s">
        <v>19555</v>
      </c>
      <c r="C3535" s="1060" t="s">
        <v>2974</v>
      </c>
      <c r="D3535" s="1061">
        <v>36.299999999999997</v>
      </c>
    </row>
    <row r="3536" spans="1:4" x14ac:dyDescent="0.2">
      <c r="A3536" s="1058">
        <v>12083</v>
      </c>
      <c r="B3536" s="1059" t="s">
        <v>19556</v>
      </c>
      <c r="C3536" s="1060" t="s">
        <v>2974</v>
      </c>
      <c r="D3536" s="1061">
        <v>48.95</v>
      </c>
    </row>
    <row r="3537" spans="1:4" x14ac:dyDescent="0.2">
      <c r="A3537" s="1058">
        <v>13276</v>
      </c>
      <c r="B3537" s="1059" t="s">
        <v>20226</v>
      </c>
      <c r="C3537" s="1060" t="s">
        <v>2974</v>
      </c>
      <c r="D3537" s="1061">
        <v>896.75</v>
      </c>
    </row>
    <row r="3538" spans="1:4" x14ac:dyDescent="0.2">
      <c r="A3538" s="1058">
        <v>4272</v>
      </c>
      <c r="B3538" s="1059" t="s">
        <v>15666</v>
      </c>
      <c r="C3538" s="1060" t="s">
        <v>2974</v>
      </c>
      <c r="D3538" s="1061">
        <v>32.56</v>
      </c>
    </row>
    <row r="3539" spans="1:4" x14ac:dyDescent="0.2">
      <c r="A3539" s="1058">
        <v>13170</v>
      </c>
      <c r="B3539" s="1059" t="s">
        <v>12665</v>
      </c>
      <c r="C3539" s="1060" t="s">
        <v>2974</v>
      </c>
      <c r="D3539" s="1061">
        <v>242</v>
      </c>
    </row>
    <row r="3540" spans="1:4" x14ac:dyDescent="0.2">
      <c r="A3540" s="1058">
        <v>2034</v>
      </c>
      <c r="B3540" s="1059" t="s">
        <v>14223</v>
      </c>
      <c r="C3540" s="1060" t="s">
        <v>2974</v>
      </c>
      <c r="D3540" s="1061">
        <v>39.090000000000003</v>
      </c>
    </row>
    <row r="3541" spans="1:4" x14ac:dyDescent="0.2">
      <c r="A3541" s="1058">
        <v>2035</v>
      </c>
      <c r="B3541" s="1059" t="s">
        <v>14224</v>
      </c>
      <c r="C3541" s="1060" t="s">
        <v>2974</v>
      </c>
      <c r="D3541" s="1061">
        <v>56.54</v>
      </c>
    </row>
    <row r="3542" spans="1:4" x14ac:dyDescent="0.2">
      <c r="A3542" s="1058">
        <v>2028</v>
      </c>
      <c r="B3542" s="1059" t="s">
        <v>14218</v>
      </c>
      <c r="C3542" s="1060" t="s">
        <v>2974</v>
      </c>
      <c r="D3542" s="1061">
        <v>69.19</v>
      </c>
    </row>
    <row r="3543" spans="1:4" x14ac:dyDescent="0.2">
      <c r="A3543" s="1058">
        <v>13219</v>
      </c>
      <c r="B3543" s="1059" t="s">
        <v>20205</v>
      </c>
      <c r="C3543" s="1060" t="s">
        <v>2974</v>
      </c>
      <c r="D3543" s="1061">
        <v>675.59</v>
      </c>
    </row>
    <row r="3544" spans="1:4" x14ac:dyDescent="0.2">
      <c r="A3544" s="1058">
        <v>13146</v>
      </c>
      <c r="B3544" s="1059" t="s">
        <v>20155</v>
      </c>
      <c r="C3544" s="1060" t="s">
        <v>2974</v>
      </c>
      <c r="D3544" s="1061">
        <v>141.9</v>
      </c>
    </row>
    <row r="3545" spans="1:4" x14ac:dyDescent="0.2">
      <c r="A3545" s="1058">
        <v>12467</v>
      </c>
      <c r="B3545" s="1059" t="s">
        <v>19764</v>
      </c>
      <c r="C3545" s="1060" t="s">
        <v>2974</v>
      </c>
      <c r="D3545" s="1061">
        <v>242</v>
      </c>
    </row>
    <row r="3546" spans="1:4" x14ac:dyDescent="0.2">
      <c r="A3546" s="1058">
        <v>13256</v>
      </c>
      <c r="B3546" s="1059" t="s">
        <v>21578</v>
      </c>
      <c r="C3546" s="1060" t="s">
        <v>2974</v>
      </c>
      <c r="D3546" s="1061">
        <v>69.91</v>
      </c>
    </row>
    <row r="3547" spans="1:4" x14ac:dyDescent="0.2">
      <c r="A3547" s="1058">
        <v>13829</v>
      </c>
      <c r="B3547" s="1059" t="s">
        <v>30958</v>
      </c>
      <c r="C3547" s="1060" t="s">
        <v>2974</v>
      </c>
      <c r="D3547" s="1061">
        <v>95.7</v>
      </c>
    </row>
    <row r="3548" spans="1:4" x14ac:dyDescent="0.2">
      <c r="A3548" s="1058">
        <v>6853</v>
      </c>
      <c r="B3548" s="1059" t="s">
        <v>16881</v>
      </c>
      <c r="C3548" s="1060" t="s">
        <v>2974</v>
      </c>
      <c r="D3548" s="1061">
        <v>68.75</v>
      </c>
    </row>
    <row r="3549" spans="1:4" x14ac:dyDescent="0.2">
      <c r="A3549" s="1058">
        <v>2030</v>
      </c>
      <c r="B3549" s="1059" t="s">
        <v>14219</v>
      </c>
      <c r="C3549" s="1060" t="s">
        <v>2974</v>
      </c>
      <c r="D3549" s="1061">
        <v>52.67</v>
      </c>
    </row>
    <row r="3550" spans="1:4" x14ac:dyDescent="0.2">
      <c r="A3550" s="1058">
        <v>2031</v>
      </c>
      <c r="B3550" s="1059" t="s">
        <v>14220</v>
      </c>
      <c r="C3550" s="1060" t="s">
        <v>2974</v>
      </c>
      <c r="D3550" s="1061">
        <v>66.41</v>
      </c>
    </row>
    <row r="3551" spans="1:4" x14ac:dyDescent="0.2">
      <c r="A3551" s="1058">
        <v>4273</v>
      </c>
      <c r="B3551" s="1059" t="s">
        <v>15667</v>
      </c>
      <c r="C3551" s="1060" t="s">
        <v>2974</v>
      </c>
      <c r="D3551" s="1061">
        <v>78.760000000000005</v>
      </c>
    </row>
    <row r="3552" spans="1:4" x14ac:dyDescent="0.2">
      <c r="A3552" s="1058">
        <v>9847</v>
      </c>
      <c r="B3552" s="1059" t="s">
        <v>18261</v>
      </c>
      <c r="C3552" s="1060" t="s">
        <v>2974</v>
      </c>
      <c r="D3552" s="1061">
        <v>77</v>
      </c>
    </row>
    <row r="3553" spans="1:4" x14ac:dyDescent="0.2">
      <c r="A3553" s="1058">
        <v>9846</v>
      </c>
      <c r="B3553" s="1059" t="s">
        <v>18260</v>
      </c>
      <c r="C3553" s="1060" t="s">
        <v>2974</v>
      </c>
      <c r="D3553" s="1061">
        <v>107.8</v>
      </c>
    </row>
    <row r="3554" spans="1:4" x14ac:dyDescent="0.2">
      <c r="A3554" s="1058">
        <v>7563</v>
      </c>
      <c r="B3554" s="1059" t="s">
        <v>17190</v>
      </c>
      <c r="C3554" s="1060" t="s">
        <v>2974</v>
      </c>
      <c r="D3554" s="1061">
        <v>70.2</v>
      </c>
    </row>
    <row r="3555" spans="1:4" x14ac:dyDescent="0.2">
      <c r="A3555" s="1058">
        <v>7287</v>
      </c>
      <c r="B3555" s="1059" t="s">
        <v>17094</v>
      </c>
      <c r="C3555" s="1060" t="s">
        <v>2974</v>
      </c>
      <c r="D3555" s="1061">
        <v>83.36</v>
      </c>
    </row>
    <row r="3556" spans="1:4" x14ac:dyDescent="0.2">
      <c r="A3556" s="1058">
        <v>9919</v>
      </c>
      <c r="B3556" s="1059" t="s">
        <v>10793</v>
      </c>
      <c r="C3556" s="1060" t="s">
        <v>24235</v>
      </c>
      <c r="D3556" s="1061">
        <v>1749</v>
      </c>
    </row>
    <row r="3557" spans="1:4" x14ac:dyDescent="0.2">
      <c r="A3557" s="1058">
        <v>12602</v>
      </c>
      <c r="B3557" s="1059" t="s">
        <v>19843</v>
      </c>
      <c r="C3557" s="1060" t="s">
        <v>24235</v>
      </c>
      <c r="D3557" s="1061">
        <v>385</v>
      </c>
    </row>
    <row r="3558" spans="1:4" x14ac:dyDescent="0.2">
      <c r="A3558" s="1058">
        <v>2585</v>
      </c>
      <c r="B3558" s="1059" t="s">
        <v>14665</v>
      </c>
      <c r="C3558" s="1060" t="s">
        <v>24235</v>
      </c>
      <c r="D3558" s="1061">
        <v>308</v>
      </c>
    </row>
    <row r="3559" spans="1:4" x14ac:dyDescent="0.2">
      <c r="A3559" s="1058">
        <v>2080</v>
      </c>
      <c r="B3559" s="1059" t="s">
        <v>14260</v>
      </c>
      <c r="C3559" s="1060" t="s">
        <v>24235</v>
      </c>
      <c r="D3559" s="1061">
        <v>440</v>
      </c>
    </row>
    <row r="3560" spans="1:4" x14ac:dyDescent="0.2">
      <c r="A3560" s="1058">
        <v>12058</v>
      </c>
      <c r="B3560" s="1059" t="s">
        <v>19531</v>
      </c>
      <c r="C3560" s="1060" t="s">
        <v>24235</v>
      </c>
      <c r="D3560" s="1061">
        <v>328.9</v>
      </c>
    </row>
    <row r="3561" spans="1:4" x14ac:dyDescent="0.2">
      <c r="A3561" s="1058">
        <v>12071</v>
      </c>
      <c r="B3561" s="1059" t="s">
        <v>19544</v>
      </c>
      <c r="C3561" s="1060" t="s">
        <v>24235</v>
      </c>
      <c r="D3561" s="1061">
        <v>346.5</v>
      </c>
    </row>
    <row r="3562" spans="1:4" x14ac:dyDescent="0.2">
      <c r="A3562" s="1058">
        <v>9072</v>
      </c>
      <c r="B3562" s="1059" t="s">
        <v>17803</v>
      </c>
      <c r="C3562" s="1060" t="s">
        <v>24235</v>
      </c>
      <c r="D3562" s="1061">
        <v>253</v>
      </c>
    </row>
    <row r="3563" spans="1:4" ht="22.5" x14ac:dyDescent="0.2">
      <c r="A3563" s="1058">
        <v>13830</v>
      </c>
      <c r="B3563" s="1059" t="s">
        <v>30959</v>
      </c>
      <c r="C3563" s="1060" t="s">
        <v>2974</v>
      </c>
      <c r="D3563" s="1061">
        <v>49.5</v>
      </c>
    </row>
    <row r="3564" spans="1:4" ht="22.5" x14ac:dyDescent="0.2">
      <c r="A3564" s="1058">
        <v>13831</v>
      </c>
      <c r="B3564" s="1059" t="s">
        <v>30960</v>
      </c>
      <c r="C3564" s="1060" t="s">
        <v>2974</v>
      </c>
      <c r="D3564" s="1061">
        <v>68.75</v>
      </c>
    </row>
    <row r="3565" spans="1:4" ht="22.5" x14ac:dyDescent="0.2">
      <c r="A3565" s="1058">
        <v>13832</v>
      </c>
      <c r="B3565" s="1059" t="s">
        <v>30961</v>
      </c>
      <c r="C3565" s="1060" t="s">
        <v>2974</v>
      </c>
      <c r="D3565" s="1061">
        <v>26.4</v>
      </c>
    </row>
    <row r="3566" spans="1:4" ht="22.5" x14ac:dyDescent="0.2">
      <c r="A3566" s="1058">
        <v>13833</v>
      </c>
      <c r="B3566" s="1059" t="s">
        <v>30962</v>
      </c>
      <c r="C3566" s="1060" t="s">
        <v>2974</v>
      </c>
      <c r="D3566" s="1061">
        <v>26.4</v>
      </c>
    </row>
    <row r="3567" spans="1:4" ht="22.5" x14ac:dyDescent="0.2">
      <c r="A3567" s="1058">
        <v>12607</v>
      </c>
      <c r="B3567" s="1059" t="s">
        <v>12277</v>
      </c>
      <c r="C3567" s="1060" t="s">
        <v>2974</v>
      </c>
      <c r="D3567" s="1061">
        <v>49.5</v>
      </c>
    </row>
    <row r="3568" spans="1:4" ht="22.5" x14ac:dyDescent="0.2">
      <c r="A3568" s="1058">
        <v>13251</v>
      </c>
      <c r="B3568" s="1059" t="s">
        <v>20219</v>
      </c>
      <c r="C3568" s="1060" t="s">
        <v>2974</v>
      </c>
      <c r="D3568" s="1061">
        <v>222.3</v>
      </c>
    </row>
    <row r="3569" spans="1:4" ht="22.5" x14ac:dyDescent="0.2">
      <c r="A3569" s="1058">
        <v>12053</v>
      </c>
      <c r="B3569" s="1059" t="s">
        <v>19526</v>
      </c>
      <c r="C3569" s="1060" t="s">
        <v>2974</v>
      </c>
      <c r="D3569" s="1061">
        <v>107.8</v>
      </c>
    </row>
    <row r="3570" spans="1:4" ht="22.5" x14ac:dyDescent="0.2">
      <c r="A3570" s="1058">
        <v>12054</v>
      </c>
      <c r="B3570" s="1059" t="s">
        <v>19527</v>
      </c>
      <c r="C3570" s="1060" t="s">
        <v>2974</v>
      </c>
      <c r="D3570" s="1061">
        <v>123.2</v>
      </c>
    </row>
    <row r="3571" spans="1:4" ht="22.5" x14ac:dyDescent="0.2">
      <c r="A3571" s="1058">
        <v>12051</v>
      </c>
      <c r="B3571" s="1059" t="s">
        <v>19524</v>
      </c>
      <c r="C3571" s="1060" t="s">
        <v>2974</v>
      </c>
      <c r="D3571" s="1061">
        <v>23.32</v>
      </c>
    </row>
    <row r="3572" spans="1:4" x14ac:dyDescent="0.2">
      <c r="A3572" s="1058">
        <v>12052</v>
      </c>
      <c r="B3572" s="1062"/>
      <c r="C3572" s="1060" t="s">
        <v>2974</v>
      </c>
      <c r="D3572" s="1061">
        <v>89.32</v>
      </c>
    </row>
    <row r="3573" spans="1:4" ht="22.5" x14ac:dyDescent="0.2">
      <c r="A3573" s="1062"/>
      <c r="B3573" s="1059" t="s">
        <v>19525</v>
      </c>
      <c r="C3573" s="1062"/>
      <c r="D3573" s="1062"/>
    </row>
    <row r="3574" spans="1:4" ht="22.5" x14ac:dyDescent="0.2">
      <c r="A3574" s="1058">
        <v>12067</v>
      </c>
      <c r="B3574" s="1059" t="s">
        <v>19540</v>
      </c>
      <c r="C3574" s="1060" t="s">
        <v>2974</v>
      </c>
      <c r="D3574" s="1061">
        <v>121</v>
      </c>
    </row>
    <row r="3575" spans="1:4" ht="22.5" x14ac:dyDescent="0.2">
      <c r="A3575" s="1058">
        <v>12068</v>
      </c>
      <c r="B3575" s="1059" t="s">
        <v>19541</v>
      </c>
      <c r="C3575" s="1060" t="s">
        <v>2974</v>
      </c>
      <c r="D3575" s="1061">
        <v>143</v>
      </c>
    </row>
    <row r="3576" spans="1:4" ht="22.5" x14ac:dyDescent="0.2">
      <c r="A3576" s="1058">
        <v>12065</v>
      </c>
      <c r="B3576" s="1059" t="s">
        <v>19538</v>
      </c>
      <c r="C3576" s="1060" t="s">
        <v>2974</v>
      </c>
      <c r="D3576" s="1061">
        <v>28.6</v>
      </c>
    </row>
    <row r="3577" spans="1:4" ht="22.5" x14ac:dyDescent="0.2">
      <c r="A3577" s="1058">
        <v>12066</v>
      </c>
      <c r="B3577" s="1059" t="s">
        <v>19539</v>
      </c>
      <c r="C3577" s="1060" t="s">
        <v>2974</v>
      </c>
      <c r="D3577" s="1061">
        <v>94.6</v>
      </c>
    </row>
    <row r="3578" spans="1:4" ht="22.5" x14ac:dyDescent="0.2">
      <c r="A3578" s="1058">
        <v>12061</v>
      </c>
      <c r="B3578" s="1059" t="s">
        <v>19534</v>
      </c>
      <c r="C3578" s="1060" t="s">
        <v>2974</v>
      </c>
      <c r="D3578" s="1061">
        <v>109.89</v>
      </c>
    </row>
    <row r="3579" spans="1:4" ht="22.5" x14ac:dyDescent="0.2">
      <c r="A3579" s="1058">
        <v>12062</v>
      </c>
      <c r="B3579" s="1059" t="s">
        <v>19535</v>
      </c>
      <c r="C3579" s="1060" t="s">
        <v>2974</v>
      </c>
      <c r="D3579" s="1061">
        <v>126.34</v>
      </c>
    </row>
    <row r="3580" spans="1:4" ht="22.5" x14ac:dyDescent="0.2">
      <c r="A3580" s="1058">
        <v>12059</v>
      </c>
      <c r="B3580" s="1059" t="s">
        <v>19532</v>
      </c>
      <c r="C3580" s="1060" t="s">
        <v>2974</v>
      </c>
      <c r="D3580" s="1061">
        <v>90.16</v>
      </c>
    </row>
    <row r="3581" spans="1:4" ht="22.5" x14ac:dyDescent="0.2">
      <c r="A3581" s="1058">
        <v>12060</v>
      </c>
      <c r="B3581" s="1059" t="s">
        <v>19533</v>
      </c>
      <c r="C3581" s="1060" t="s">
        <v>2974</v>
      </c>
      <c r="D3581" s="1061">
        <v>90.16</v>
      </c>
    </row>
    <row r="3582" spans="1:4" ht="22.5" x14ac:dyDescent="0.2">
      <c r="A3582" s="1058">
        <v>12218</v>
      </c>
      <c r="B3582" s="1059" t="s">
        <v>19620</v>
      </c>
      <c r="C3582" s="1060" t="s">
        <v>2974</v>
      </c>
      <c r="D3582" s="1061">
        <v>93.45</v>
      </c>
    </row>
    <row r="3583" spans="1:4" ht="22.5" x14ac:dyDescent="0.2">
      <c r="A3583" s="1058">
        <v>12219</v>
      </c>
      <c r="B3583" s="1059" t="s">
        <v>19621</v>
      </c>
      <c r="C3583" s="1060" t="s">
        <v>2974</v>
      </c>
      <c r="D3583" s="1061">
        <v>103.31</v>
      </c>
    </row>
    <row r="3584" spans="1:4" ht="22.5" x14ac:dyDescent="0.2">
      <c r="A3584" s="1058">
        <v>12074</v>
      </c>
      <c r="B3584" s="1059" t="s">
        <v>19547</v>
      </c>
      <c r="C3584" s="1060" t="s">
        <v>2974</v>
      </c>
      <c r="D3584" s="1061">
        <v>111.65</v>
      </c>
    </row>
    <row r="3585" spans="1:4" ht="22.5" x14ac:dyDescent="0.2">
      <c r="A3585" s="1058">
        <v>12075</v>
      </c>
      <c r="B3585" s="1059" t="s">
        <v>19548</v>
      </c>
      <c r="C3585" s="1060" t="s">
        <v>2974</v>
      </c>
      <c r="D3585" s="1061">
        <v>128.97999999999999</v>
      </c>
    </row>
    <row r="3586" spans="1:4" ht="22.5" x14ac:dyDescent="0.2">
      <c r="A3586" s="1058">
        <v>12072</v>
      </c>
      <c r="B3586" s="1059" t="s">
        <v>19545</v>
      </c>
      <c r="C3586" s="1060" t="s">
        <v>2974</v>
      </c>
      <c r="D3586" s="1061">
        <v>24.86</v>
      </c>
    </row>
    <row r="3587" spans="1:4" ht="22.5" x14ac:dyDescent="0.2">
      <c r="A3587" s="1058">
        <v>12073</v>
      </c>
      <c r="B3587" s="1059" t="s">
        <v>19546</v>
      </c>
      <c r="C3587" s="1060" t="s">
        <v>2974</v>
      </c>
      <c r="D3587" s="1061">
        <v>90.86</v>
      </c>
    </row>
    <row r="3588" spans="1:4" ht="22.5" x14ac:dyDescent="0.2">
      <c r="A3588" s="1058">
        <v>12080</v>
      </c>
      <c r="B3588" s="1059" t="s">
        <v>19553</v>
      </c>
      <c r="C3588" s="1060" t="s">
        <v>2974</v>
      </c>
      <c r="D3588" s="1061">
        <v>102.3</v>
      </c>
    </row>
    <row r="3589" spans="1:4" ht="22.5" x14ac:dyDescent="0.2">
      <c r="A3589" s="1058">
        <v>12081</v>
      </c>
      <c r="B3589" s="1059" t="s">
        <v>19554</v>
      </c>
      <c r="C3589" s="1060" t="s">
        <v>2974</v>
      </c>
      <c r="D3589" s="1061">
        <v>114.95</v>
      </c>
    </row>
    <row r="3590" spans="1:4" ht="22.5" x14ac:dyDescent="0.2">
      <c r="A3590" s="1058">
        <v>12078</v>
      </c>
      <c r="B3590" s="1059" t="s">
        <v>19551</v>
      </c>
      <c r="C3590" s="1060" t="s">
        <v>2974</v>
      </c>
      <c r="D3590" s="1061">
        <v>21.12</v>
      </c>
    </row>
    <row r="3591" spans="1:4" ht="22.5" x14ac:dyDescent="0.2">
      <c r="A3591" s="1058">
        <v>12079</v>
      </c>
      <c r="B3591" s="1059" t="s">
        <v>19552</v>
      </c>
      <c r="C3591" s="1060" t="s">
        <v>2974</v>
      </c>
      <c r="D3591" s="1061">
        <v>87.12</v>
      </c>
    </row>
    <row r="3592" spans="1:4" x14ac:dyDescent="0.2">
      <c r="A3592" s="1058">
        <v>4487</v>
      </c>
      <c r="B3592" s="1059" t="s">
        <v>15790</v>
      </c>
      <c r="C3592" s="1060" t="s">
        <v>2352</v>
      </c>
      <c r="D3592" s="1061">
        <v>40</v>
      </c>
    </row>
    <row r="3593" spans="1:4" x14ac:dyDescent="0.2">
      <c r="A3593" s="1058">
        <v>79</v>
      </c>
      <c r="B3593" s="1059" t="s">
        <v>12779</v>
      </c>
      <c r="C3593" s="1060" t="s">
        <v>10995</v>
      </c>
      <c r="D3593" s="1061">
        <v>6.2</v>
      </c>
    </row>
    <row r="3594" spans="1:4" x14ac:dyDescent="0.2">
      <c r="A3594" s="1058">
        <v>146</v>
      </c>
      <c r="B3594" s="1059" t="s">
        <v>12838</v>
      </c>
      <c r="C3594" s="1060" t="s">
        <v>10995</v>
      </c>
      <c r="D3594" s="1061">
        <v>3.04</v>
      </c>
    </row>
    <row r="3595" spans="1:4" x14ac:dyDescent="0.2">
      <c r="A3595" s="1058">
        <v>159</v>
      </c>
      <c r="B3595" s="1059" t="s">
        <v>12847</v>
      </c>
      <c r="C3595" s="1060" t="s">
        <v>10995</v>
      </c>
      <c r="D3595" s="1061">
        <v>4.33</v>
      </c>
    </row>
    <row r="3596" spans="1:4" x14ac:dyDescent="0.2">
      <c r="A3596" s="1058">
        <v>615</v>
      </c>
      <c r="B3596" s="1059" t="s">
        <v>13165</v>
      </c>
      <c r="C3596" s="1060" t="s">
        <v>10995</v>
      </c>
      <c r="D3596" s="1061">
        <v>5.46</v>
      </c>
    </row>
    <row r="3597" spans="1:4" x14ac:dyDescent="0.2">
      <c r="A3597" s="1058">
        <v>813</v>
      </c>
      <c r="B3597" s="1059" t="s">
        <v>21481</v>
      </c>
      <c r="C3597" s="1060" t="s">
        <v>10995</v>
      </c>
      <c r="D3597" s="1061">
        <v>39.99</v>
      </c>
    </row>
    <row r="3598" spans="1:4" x14ac:dyDescent="0.2">
      <c r="A3598" s="1058">
        <v>925</v>
      </c>
      <c r="B3598" s="1059" t="s">
        <v>13406</v>
      </c>
      <c r="C3598" s="1060" t="s">
        <v>3038</v>
      </c>
      <c r="D3598" s="1061">
        <v>15.67</v>
      </c>
    </row>
    <row r="3599" spans="1:4" x14ac:dyDescent="0.2">
      <c r="A3599" s="1058">
        <v>5489</v>
      </c>
      <c r="B3599" s="1059" t="s">
        <v>16391</v>
      </c>
      <c r="C3599" s="1060" t="s">
        <v>3038</v>
      </c>
      <c r="D3599" s="1061">
        <v>27.27</v>
      </c>
    </row>
    <row r="3600" spans="1:4" x14ac:dyDescent="0.2">
      <c r="A3600" s="1058">
        <v>4832</v>
      </c>
      <c r="B3600" s="1059" t="s">
        <v>15989</v>
      </c>
      <c r="C3600" s="1060" t="s">
        <v>2352</v>
      </c>
      <c r="D3600" s="1061">
        <v>22.45</v>
      </c>
    </row>
    <row r="3601" spans="1:4" x14ac:dyDescent="0.2">
      <c r="A3601" s="1058">
        <v>10563</v>
      </c>
      <c r="B3601" s="1059" t="s">
        <v>18643</v>
      </c>
      <c r="C3601" s="1060" t="s">
        <v>2721</v>
      </c>
      <c r="D3601" s="1061">
        <v>104.52</v>
      </c>
    </row>
    <row r="3602" spans="1:4" x14ac:dyDescent="0.2">
      <c r="A3602" s="1058">
        <v>11427</v>
      </c>
      <c r="B3602" s="1059" t="s">
        <v>19127</v>
      </c>
      <c r="C3602" s="1060" t="s">
        <v>2352</v>
      </c>
      <c r="D3602" s="1061">
        <v>29.9</v>
      </c>
    </row>
    <row r="3603" spans="1:4" x14ac:dyDescent="0.2">
      <c r="A3603" s="1058">
        <v>1997</v>
      </c>
      <c r="B3603" s="1059" t="s">
        <v>14195</v>
      </c>
      <c r="C3603" s="1060" t="s">
        <v>3038</v>
      </c>
      <c r="D3603" s="1061">
        <v>8.61</v>
      </c>
    </row>
    <row r="3604" spans="1:4" x14ac:dyDescent="0.2">
      <c r="A3604" s="1058">
        <v>2414</v>
      </c>
      <c r="B3604" s="1059" t="s">
        <v>14546</v>
      </c>
      <c r="C3604" s="1060" t="s">
        <v>2352</v>
      </c>
      <c r="D3604" s="1061">
        <v>10.5</v>
      </c>
    </row>
    <row r="3605" spans="1:4" x14ac:dyDescent="0.2">
      <c r="A3605" s="1058">
        <v>10561</v>
      </c>
      <c r="B3605" s="1059" t="s">
        <v>18641</v>
      </c>
      <c r="C3605" s="1060" t="s">
        <v>2721</v>
      </c>
      <c r="D3605" s="1061">
        <v>2.48</v>
      </c>
    </row>
    <row r="3606" spans="1:4" x14ac:dyDescent="0.2">
      <c r="A3606" s="1058">
        <v>11543</v>
      </c>
      <c r="B3606" s="1059" t="s">
        <v>19209</v>
      </c>
      <c r="C3606" s="1060" t="s">
        <v>2352</v>
      </c>
      <c r="D3606" s="1061">
        <v>21</v>
      </c>
    </row>
    <row r="3607" spans="1:4" ht="45" x14ac:dyDescent="0.2">
      <c r="A3607" s="1058">
        <v>11534</v>
      </c>
      <c r="B3607" s="1059" t="s">
        <v>19201</v>
      </c>
      <c r="C3607" s="1060" t="s">
        <v>2352</v>
      </c>
      <c r="D3607" s="1061">
        <v>280</v>
      </c>
    </row>
    <row r="3608" spans="1:4" x14ac:dyDescent="0.2">
      <c r="A3608" s="1058">
        <v>3118</v>
      </c>
      <c r="B3608" s="1059" t="s">
        <v>14946</v>
      </c>
      <c r="C3608" s="1060" t="s">
        <v>2352</v>
      </c>
      <c r="D3608" s="1061">
        <v>132.19999999999999</v>
      </c>
    </row>
    <row r="3609" spans="1:4" x14ac:dyDescent="0.2">
      <c r="A3609" s="1058">
        <v>3117</v>
      </c>
      <c r="B3609" s="1059" t="s">
        <v>14945</v>
      </c>
      <c r="C3609" s="1060" t="s">
        <v>2352</v>
      </c>
      <c r="D3609" s="1061">
        <v>80.41</v>
      </c>
    </row>
    <row r="3610" spans="1:4" x14ac:dyDescent="0.2">
      <c r="A3610" s="1058">
        <v>11546</v>
      </c>
      <c r="B3610" s="1059" t="s">
        <v>19211</v>
      </c>
      <c r="C3610" s="1060" t="s">
        <v>2352</v>
      </c>
      <c r="D3610" s="1061">
        <v>9.5</v>
      </c>
    </row>
    <row r="3611" spans="1:4" x14ac:dyDescent="0.2">
      <c r="A3611" s="1058">
        <v>11544</v>
      </c>
      <c r="B3611" s="1059" t="s">
        <v>19210</v>
      </c>
      <c r="C3611" s="1060" t="s">
        <v>2352</v>
      </c>
      <c r="D3611" s="1061">
        <v>27.98</v>
      </c>
    </row>
    <row r="3612" spans="1:4" x14ac:dyDescent="0.2">
      <c r="A3612" s="1058">
        <v>10562</v>
      </c>
      <c r="B3612" s="1059" t="s">
        <v>18642</v>
      </c>
      <c r="C3612" s="1060" t="s">
        <v>2721</v>
      </c>
      <c r="D3612" s="1061">
        <v>30</v>
      </c>
    </row>
    <row r="3613" spans="1:4" ht="22.5" x14ac:dyDescent="0.2">
      <c r="A3613" s="1058">
        <v>11548</v>
      </c>
      <c r="B3613" s="1059" t="s">
        <v>19212</v>
      </c>
      <c r="C3613" s="1060" t="s">
        <v>2352</v>
      </c>
      <c r="D3613" s="1061">
        <v>345</v>
      </c>
    </row>
    <row r="3614" spans="1:4" x14ac:dyDescent="0.2">
      <c r="A3614" s="1058">
        <v>9811</v>
      </c>
      <c r="B3614" s="1059" t="s">
        <v>18255</v>
      </c>
      <c r="C3614" s="1060" t="s">
        <v>2721</v>
      </c>
      <c r="D3614" s="1061">
        <v>870</v>
      </c>
    </row>
    <row r="3615" spans="1:4" ht="22.5" x14ac:dyDescent="0.2">
      <c r="A3615" s="1058">
        <v>3671</v>
      </c>
      <c r="B3615" s="1059" t="s">
        <v>15230</v>
      </c>
      <c r="C3615" s="1060" t="s">
        <v>2352</v>
      </c>
      <c r="D3615" s="1061">
        <v>2505.11</v>
      </c>
    </row>
    <row r="3616" spans="1:4" ht="22.5" x14ac:dyDescent="0.2">
      <c r="A3616" s="1058">
        <v>3102</v>
      </c>
      <c r="B3616" s="1059" t="s">
        <v>14931</v>
      </c>
      <c r="C3616" s="1060" t="s">
        <v>14932</v>
      </c>
      <c r="D3616" s="1061">
        <v>26.1</v>
      </c>
    </row>
    <row r="3617" spans="1:4" x14ac:dyDescent="0.2">
      <c r="A3617" s="1058">
        <v>3105</v>
      </c>
      <c r="B3617" s="1059" t="s">
        <v>14935</v>
      </c>
      <c r="C3617" s="1060" t="s">
        <v>2974</v>
      </c>
      <c r="D3617" s="1061">
        <v>18.47</v>
      </c>
    </row>
    <row r="3618" spans="1:4" x14ac:dyDescent="0.2">
      <c r="A3618" s="1058">
        <v>11554</v>
      </c>
      <c r="B3618" s="1059" t="s">
        <v>19218</v>
      </c>
      <c r="C3618" s="1060" t="s">
        <v>2352</v>
      </c>
      <c r="D3618" s="1061">
        <v>472.73</v>
      </c>
    </row>
    <row r="3619" spans="1:4" x14ac:dyDescent="0.2">
      <c r="A3619" s="1058">
        <v>10566</v>
      </c>
      <c r="B3619" s="1059" t="s">
        <v>18646</v>
      </c>
      <c r="C3619" s="1060" t="s">
        <v>2352</v>
      </c>
      <c r="D3619" s="1061">
        <v>30</v>
      </c>
    </row>
    <row r="3620" spans="1:4" x14ac:dyDescent="0.2">
      <c r="A3620" s="1058">
        <v>2508</v>
      </c>
      <c r="B3620" s="1059" t="s">
        <v>14625</v>
      </c>
      <c r="C3620" s="1060" t="s">
        <v>2352</v>
      </c>
      <c r="D3620" s="1061">
        <v>641.19000000000005</v>
      </c>
    </row>
    <row r="3621" spans="1:4" x14ac:dyDescent="0.2">
      <c r="A3621" s="1058">
        <v>206</v>
      </c>
      <c r="B3621" s="1059" t="s">
        <v>12882</v>
      </c>
      <c r="C3621" s="1060" t="s">
        <v>6231</v>
      </c>
      <c r="D3621" s="1061">
        <v>488.82</v>
      </c>
    </row>
    <row r="3622" spans="1:4" ht="22.5" x14ac:dyDescent="0.2">
      <c r="A3622" s="1058">
        <v>428</v>
      </c>
      <c r="B3622" s="1059" t="s">
        <v>13031</v>
      </c>
      <c r="C3622" s="1060" t="s">
        <v>2352</v>
      </c>
      <c r="D3622" s="1061">
        <v>5792.25</v>
      </c>
    </row>
    <row r="3623" spans="1:4" x14ac:dyDescent="0.2">
      <c r="A3623" s="1058">
        <v>4810</v>
      </c>
      <c r="B3623" s="1059" t="s">
        <v>15978</v>
      </c>
      <c r="C3623" s="1060" t="s">
        <v>2352</v>
      </c>
      <c r="D3623" s="1061">
        <v>1679.21</v>
      </c>
    </row>
    <row r="3624" spans="1:4" ht="22.5" x14ac:dyDescent="0.2">
      <c r="A3624" s="1058">
        <v>7305</v>
      </c>
      <c r="B3624" s="1059" t="s">
        <v>17108</v>
      </c>
      <c r="C3624" s="1060" t="s">
        <v>6231</v>
      </c>
      <c r="D3624" s="1061">
        <v>8199.92</v>
      </c>
    </row>
    <row r="3625" spans="1:4" ht="33.75" x14ac:dyDescent="0.2">
      <c r="A3625" s="1058">
        <v>932</v>
      </c>
      <c r="B3625" s="1059" t="s">
        <v>13412</v>
      </c>
      <c r="C3625" s="1060" t="s">
        <v>6231</v>
      </c>
      <c r="D3625" s="1061">
        <v>3432.32</v>
      </c>
    </row>
    <row r="3626" spans="1:4" ht="22.5" x14ac:dyDescent="0.2">
      <c r="A3626" s="1058">
        <v>2522</v>
      </c>
      <c r="B3626" s="1059" t="s">
        <v>14635</v>
      </c>
      <c r="C3626" s="1060" t="s">
        <v>2352</v>
      </c>
      <c r="D3626" s="1061">
        <v>1716.18</v>
      </c>
    </row>
    <row r="3627" spans="1:4" ht="22.5" x14ac:dyDescent="0.2">
      <c r="A3627" s="1058">
        <v>1877</v>
      </c>
      <c r="B3627" s="1059" t="s">
        <v>14098</v>
      </c>
      <c r="C3627" s="1060" t="s">
        <v>6231</v>
      </c>
      <c r="D3627" s="1061">
        <v>971.21</v>
      </c>
    </row>
    <row r="3628" spans="1:4" ht="22.5" x14ac:dyDescent="0.2">
      <c r="A3628" s="1058">
        <v>1928</v>
      </c>
      <c r="B3628" s="1059" t="s">
        <v>14137</v>
      </c>
      <c r="C3628" s="1060" t="s">
        <v>6231</v>
      </c>
      <c r="D3628" s="1061">
        <v>334.54</v>
      </c>
    </row>
    <row r="3629" spans="1:4" ht="22.5" x14ac:dyDescent="0.2">
      <c r="A3629" s="1058">
        <v>1931</v>
      </c>
      <c r="B3629" s="1059" t="s">
        <v>14140</v>
      </c>
      <c r="C3629" s="1060" t="s">
        <v>6231</v>
      </c>
      <c r="D3629" s="1061">
        <v>282.68</v>
      </c>
    </row>
    <row r="3630" spans="1:4" x14ac:dyDescent="0.2">
      <c r="A3630" s="1058">
        <v>1929</v>
      </c>
      <c r="B3630" s="1059" t="s">
        <v>14138</v>
      </c>
      <c r="C3630" s="1060" t="s">
        <v>6231</v>
      </c>
      <c r="D3630" s="1061">
        <v>46.65</v>
      </c>
    </row>
    <row r="3631" spans="1:4" ht="22.5" x14ac:dyDescent="0.2">
      <c r="A3631" s="1058">
        <v>1930</v>
      </c>
      <c r="B3631" s="1059" t="s">
        <v>14139</v>
      </c>
      <c r="C3631" s="1060" t="s">
        <v>2352</v>
      </c>
      <c r="D3631" s="1061">
        <v>857.12</v>
      </c>
    </row>
    <row r="3632" spans="1:4" ht="22.5" x14ac:dyDescent="0.2">
      <c r="A3632" s="1058">
        <v>1932</v>
      </c>
      <c r="B3632" s="1059" t="s">
        <v>14141</v>
      </c>
      <c r="C3632" s="1060" t="s">
        <v>2352</v>
      </c>
      <c r="D3632" s="1061">
        <v>238.6</v>
      </c>
    </row>
    <row r="3633" spans="1:4" x14ac:dyDescent="0.2">
      <c r="A3633" s="1058">
        <v>2543</v>
      </c>
      <c r="B3633" s="1059" t="s">
        <v>14645</v>
      </c>
      <c r="C3633" s="1060" t="s">
        <v>2352</v>
      </c>
      <c r="D3633" s="1061">
        <v>649.52</v>
      </c>
    </row>
    <row r="3634" spans="1:4" ht="22.5" x14ac:dyDescent="0.2">
      <c r="A3634" s="1058">
        <v>4811</v>
      </c>
      <c r="B3634" s="1059" t="s">
        <v>15979</v>
      </c>
      <c r="C3634" s="1060" t="s">
        <v>6231</v>
      </c>
      <c r="D3634" s="1061">
        <v>2920.09</v>
      </c>
    </row>
    <row r="3635" spans="1:4" ht="22.5" x14ac:dyDescent="0.2">
      <c r="A3635" s="1058">
        <v>10737</v>
      </c>
      <c r="B3635" s="1059" t="s">
        <v>11141</v>
      </c>
      <c r="C3635" s="1060" t="s">
        <v>6231</v>
      </c>
      <c r="D3635" s="1061">
        <v>2007.82</v>
      </c>
    </row>
    <row r="3636" spans="1:4" ht="22.5" x14ac:dyDescent="0.2">
      <c r="A3636" s="1058">
        <v>10735</v>
      </c>
      <c r="B3636" s="1059" t="s">
        <v>18763</v>
      </c>
      <c r="C3636" s="1060" t="s">
        <v>6231</v>
      </c>
      <c r="D3636" s="1061">
        <v>5018.0600000000004</v>
      </c>
    </row>
    <row r="3637" spans="1:4" x14ac:dyDescent="0.2">
      <c r="A3637" s="1058">
        <v>244</v>
      </c>
      <c r="B3637" s="1059" t="s">
        <v>12908</v>
      </c>
      <c r="C3637" s="1060" t="s">
        <v>6231</v>
      </c>
      <c r="D3637" s="1061">
        <v>3519.7</v>
      </c>
    </row>
    <row r="3638" spans="1:4" ht="22.5" x14ac:dyDescent="0.2">
      <c r="A3638" s="1058">
        <v>243</v>
      </c>
      <c r="B3638" s="1059" t="s">
        <v>12907</v>
      </c>
      <c r="C3638" s="1060" t="s">
        <v>6231</v>
      </c>
      <c r="D3638" s="1061">
        <v>2519.44</v>
      </c>
    </row>
    <row r="3639" spans="1:4" ht="33.75" x14ac:dyDescent="0.2">
      <c r="A3639" s="1058">
        <v>10416</v>
      </c>
      <c r="B3639" s="1059" t="s">
        <v>11084</v>
      </c>
      <c r="C3639" s="1060" t="s">
        <v>24235</v>
      </c>
      <c r="D3639" s="1061">
        <v>1692.3</v>
      </c>
    </row>
    <row r="3640" spans="1:4" ht="22.5" x14ac:dyDescent="0.2">
      <c r="A3640" s="1058">
        <v>9291</v>
      </c>
      <c r="B3640" s="1059" t="s">
        <v>17948</v>
      </c>
      <c r="C3640" s="1060" t="s">
        <v>24235</v>
      </c>
      <c r="D3640" s="1061">
        <v>195</v>
      </c>
    </row>
    <row r="3641" spans="1:4" ht="22.5" x14ac:dyDescent="0.2">
      <c r="A3641" s="1058">
        <v>12424</v>
      </c>
      <c r="B3641" s="1059" t="s">
        <v>19739</v>
      </c>
      <c r="C3641" s="1060" t="s">
        <v>24235</v>
      </c>
      <c r="D3641" s="1061">
        <v>450</v>
      </c>
    </row>
    <row r="3642" spans="1:4" ht="22.5" x14ac:dyDescent="0.2">
      <c r="A3642" s="1058">
        <v>13006</v>
      </c>
      <c r="B3642" s="1059" t="s">
        <v>12540</v>
      </c>
      <c r="C3642" s="1060" t="s">
        <v>24235</v>
      </c>
      <c r="D3642" s="1061">
        <v>390</v>
      </c>
    </row>
    <row r="3643" spans="1:4" ht="33.75" x14ac:dyDescent="0.2">
      <c r="A3643" s="1058">
        <v>13007</v>
      </c>
      <c r="B3643" s="1059" t="s">
        <v>12541</v>
      </c>
      <c r="C3643" s="1060" t="s">
        <v>24235</v>
      </c>
      <c r="D3643" s="1061">
        <v>480</v>
      </c>
    </row>
    <row r="3644" spans="1:4" ht="22.5" x14ac:dyDescent="0.2">
      <c r="A3644" s="1058">
        <v>304</v>
      </c>
      <c r="B3644" s="1059" t="s">
        <v>12938</v>
      </c>
      <c r="C3644" s="1060" t="s">
        <v>24235</v>
      </c>
      <c r="D3644" s="1061">
        <v>350</v>
      </c>
    </row>
    <row r="3645" spans="1:4" ht="22.5" x14ac:dyDescent="0.2">
      <c r="A3645" s="1058">
        <v>305</v>
      </c>
      <c r="B3645" s="1059" t="s">
        <v>12939</v>
      </c>
      <c r="C3645" s="1060" t="s">
        <v>24235</v>
      </c>
      <c r="D3645" s="1061">
        <v>206.36</v>
      </c>
    </row>
    <row r="3646" spans="1:4" ht="33.75" x14ac:dyDescent="0.2">
      <c r="A3646" s="1058">
        <v>11133</v>
      </c>
      <c r="B3646" s="1059" t="s">
        <v>11308</v>
      </c>
      <c r="C3646" s="1060" t="s">
        <v>24235</v>
      </c>
      <c r="D3646" s="1061">
        <v>900</v>
      </c>
    </row>
    <row r="3647" spans="1:4" ht="56.25" x14ac:dyDescent="0.2">
      <c r="A3647" s="1058">
        <v>12211</v>
      </c>
      <c r="B3647" s="1059" t="s">
        <v>19618</v>
      </c>
      <c r="C3647" s="1060" t="s">
        <v>24235</v>
      </c>
      <c r="D3647" s="1061">
        <v>165</v>
      </c>
    </row>
    <row r="3648" spans="1:4" x14ac:dyDescent="0.2">
      <c r="A3648" s="1058">
        <v>1741</v>
      </c>
      <c r="B3648" s="1059" t="s">
        <v>14005</v>
      </c>
      <c r="C3648" s="1060" t="s">
        <v>24235</v>
      </c>
      <c r="D3648" s="1061">
        <v>140</v>
      </c>
    </row>
    <row r="3649" spans="1:4" x14ac:dyDescent="0.2">
      <c r="A3649" s="1058">
        <v>1739</v>
      </c>
      <c r="B3649" s="1059" t="s">
        <v>14003</v>
      </c>
      <c r="C3649" s="1060" t="s">
        <v>24235</v>
      </c>
      <c r="D3649" s="1061">
        <v>130</v>
      </c>
    </row>
    <row r="3650" spans="1:4" x14ac:dyDescent="0.2">
      <c r="A3650" s="1058">
        <v>1740</v>
      </c>
      <c r="B3650" s="1059" t="s">
        <v>14004</v>
      </c>
      <c r="C3650" s="1060" t="s">
        <v>24235</v>
      </c>
      <c r="D3650" s="1061">
        <v>72.209999999999994</v>
      </c>
    </row>
    <row r="3651" spans="1:4" x14ac:dyDescent="0.2">
      <c r="A3651" s="1058">
        <v>1738</v>
      </c>
      <c r="B3651" s="1059" t="s">
        <v>14002</v>
      </c>
      <c r="C3651" s="1060" t="s">
        <v>24235</v>
      </c>
      <c r="D3651" s="1061">
        <v>300</v>
      </c>
    </row>
    <row r="3652" spans="1:4" x14ac:dyDescent="0.2">
      <c r="A3652" s="1058">
        <v>1742</v>
      </c>
      <c r="B3652" s="1059" t="s">
        <v>14006</v>
      </c>
      <c r="C3652" s="1060" t="s">
        <v>24235</v>
      </c>
      <c r="D3652" s="1061">
        <v>150</v>
      </c>
    </row>
    <row r="3653" spans="1:4" x14ac:dyDescent="0.2">
      <c r="A3653" s="1058">
        <v>1743</v>
      </c>
      <c r="B3653" s="1059" t="s">
        <v>5936</v>
      </c>
      <c r="C3653" s="1060" t="s">
        <v>24235</v>
      </c>
      <c r="D3653" s="1061">
        <v>120</v>
      </c>
    </row>
    <row r="3654" spans="1:4" ht="33.75" x14ac:dyDescent="0.2">
      <c r="A3654" s="1058">
        <v>13751</v>
      </c>
      <c r="B3654" s="1059" t="s">
        <v>30963</v>
      </c>
      <c r="C3654" s="1060" t="s">
        <v>30744</v>
      </c>
      <c r="D3654" s="1061">
        <v>3800</v>
      </c>
    </row>
    <row r="3655" spans="1:4" x14ac:dyDescent="0.2">
      <c r="A3655" s="1058">
        <v>2236</v>
      </c>
      <c r="B3655" s="1059" t="s">
        <v>14388</v>
      </c>
      <c r="C3655" s="1060" t="s">
        <v>24235</v>
      </c>
      <c r="D3655" s="1061">
        <v>145</v>
      </c>
    </row>
    <row r="3656" spans="1:4" ht="22.5" x14ac:dyDescent="0.2">
      <c r="A3656" s="1058">
        <v>9337</v>
      </c>
      <c r="B3656" s="1059" t="s">
        <v>10429</v>
      </c>
      <c r="C3656" s="1060" t="s">
        <v>24235</v>
      </c>
      <c r="D3656" s="1061">
        <v>118.9</v>
      </c>
    </row>
    <row r="3657" spans="1:4" x14ac:dyDescent="0.2">
      <c r="A3657" s="1058">
        <v>13545</v>
      </c>
      <c r="B3657" s="1059" t="s">
        <v>22450</v>
      </c>
      <c r="C3657" s="1060" t="s">
        <v>2352</v>
      </c>
      <c r="D3657" s="1061">
        <v>97.1</v>
      </c>
    </row>
    <row r="3658" spans="1:4" x14ac:dyDescent="0.2">
      <c r="A3658" s="1058">
        <v>13546</v>
      </c>
      <c r="B3658" s="1059" t="s">
        <v>22451</v>
      </c>
      <c r="C3658" s="1060" t="s">
        <v>2352</v>
      </c>
      <c r="D3658" s="1061">
        <v>123.04</v>
      </c>
    </row>
    <row r="3659" spans="1:4" x14ac:dyDescent="0.2">
      <c r="A3659" s="1058">
        <v>13547</v>
      </c>
      <c r="B3659" s="1059" t="s">
        <v>22452</v>
      </c>
      <c r="C3659" s="1060" t="s">
        <v>2352</v>
      </c>
      <c r="D3659" s="1061">
        <v>140.29</v>
      </c>
    </row>
    <row r="3660" spans="1:4" x14ac:dyDescent="0.2">
      <c r="A3660" s="1058">
        <v>13548</v>
      </c>
      <c r="B3660" s="1059" t="s">
        <v>22453</v>
      </c>
      <c r="C3660" s="1060" t="s">
        <v>2352</v>
      </c>
      <c r="D3660" s="1061">
        <v>276.20999999999998</v>
      </c>
    </row>
    <row r="3661" spans="1:4" x14ac:dyDescent="0.2">
      <c r="A3661" s="1058">
        <v>13549</v>
      </c>
      <c r="B3661" s="1059" t="s">
        <v>22454</v>
      </c>
      <c r="C3661" s="1060" t="s">
        <v>2352</v>
      </c>
      <c r="D3661" s="1061">
        <v>287.02</v>
      </c>
    </row>
    <row r="3662" spans="1:4" x14ac:dyDescent="0.2">
      <c r="A3662" s="1058">
        <v>13550</v>
      </c>
      <c r="B3662" s="1059" t="s">
        <v>22455</v>
      </c>
      <c r="C3662" s="1060" t="s">
        <v>2352</v>
      </c>
      <c r="D3662" s="1061">
        <v>524.47</v>
      </c>
    </row>
    <row r="3663" spans="1:4" x14ac:dyDescent="0.2">
      <c r="A3663" s="1058">
        <v>13551</v>
      </c>
      <c r="B3663" s="1059" t="s">
        <v>22456</v>
      </c>
      <c r="C3663" s="1060" t="s">
        <v>2352</v>
      </c>
      <c r="D3663" s="1061">
        <v>1294.8699999999999</v>
      </c>
    </row>
    <row r="3664" spans="1:4" x14ac:dyDescent="0.2">
      <c r="A3664" s="1058">
        <v>10637</v>
      </c>
      <c r="B3664" s="1059" t="s">
        <v>18710</v>
      </c>
      <c r="C3664" s="1060" t="s">
        <v>2352</v>
      </c>
      <c r="D3664" s="1061">
        <v>48.52</v>
      </c>
    </row>
    <row r="3665" spans="1:4" x14ac:dyDescent="0.2">
      <c r="A3665" s="1058">
        <v>10640</v>
      </c>
      <c r="B3665" s="1059" t="s">
        <v>18713</v>
      </c>
      <c r="C3665" s="1060" t="s">
        <v>2352</v>
      </c>
      <c r="D3665" s="1061">
        <v>213.55</v>
      </c>
    </row>
    <row r="3666" spans="1:4" ht="33.75" x14ac:dyDescent="0.2">
      <c r="A3666" s="1058">
        <v>13536</v>
      </c>
      <c r="B3666" s="1059" t="s">
        <v>22441</v>
      </c>
      <c r="C3666" s="1060" t="s">
        <v>2352</v>
      </c>
      <c r="D3666" s="1061">
        <v>2654.48</v>
      </c>
    </row>
    <row r="3667" spans="1:4" x14ac:dyDescent="0.2">
      <c r="A3667" s="1058">
        <v>13537</v>
      </c>
      <c r="B3667" s="1062"/>
      <c r="C3667" s="1060" t="s">
        <v>2352</v>
      </c>
      <c r="D3667" s="1061">
        <v>3625.66</v>
      </c>
    </row>
    <row r="3668" spans="1:4" ht="33.75" x14ac:dyDescent="0.2">
      <c r="A3668" s="1062"/>
      <c r="B3668" s="1059" t="s">
        <v>22442</v>
      </c>
      <c r="C3668" s="1062"/>
      <c r="D3668" s="1062"/>
    </row>
    <row r="3669" spans="1:4" ht="22.5" x14ac:dyDescent="0.2">
      <c r="A3669" s="1058">
        <v>13538</v>
      </c>
      <c r="B3669" s="1059" t="s">
        <v>22443</v>
      </c>
      <c r="C3669" s="1060" t="s">
        <v>2352</v>
      </c>
      <c r="D3669" s="1061">
        <v>4018.44</v>
      </c>
    </row>
    <row r="3670" spans="1:4" ht="22.5" x14ac:dyDescent="0.2">
      <c r="A3670" s="1058">
        <v>13539</v>
      </c>
      <c r="B3670" s="1059" t="s">
        <v>22444</v>
      </c>
      <c r="C3670" s="1060" t="s">
        <v>2352</v>
      </c>
      <c r="D3670" s="1061">
        <v>8677.76</v>
      </c>
    </row>
    <row r="3671" spans="1:4" ht="22.5" x14ac:dyDescent="0.2">
      <c r="A3671" s="1058">
        <v>13540</v>
      </c>
      <c r="B3671" s="1059" t="s">
        <v>22445</v>
      </c>
      <c r="C3671" s="1060" t="s">
        <v>2352</v>
      </c>
      <c r="D3671" s="1061">
        <v>10005.040000000001</v>
      </c>
    </row>
    <row r="3672" spans="1:4" ht="22.5" x14ac:dyDescent="0.2">
      <c r="A3672" s="1058">
        <v>13541</v>
      </c>
      <c r="B3672" s="1059" t="s">
        <v>22446</v>
      </c>
      <c r="C3672" s="1060" t="s">
        <v>2352</v>
      </c>
      <c r="D3672" s="1061">
        <v>12896.89</v>
      </c>
    </row>
    <row r="3673" spans="1:4" ht="22.5" x14ac:dyDescent="0.2">
      <c r="A3673" s="1058">
        <v>13542</v>
      </c>
      <c r="B3673" s="1059" t="s">
        <v>22447</v>
      </c>
      <c r="C3673" s="1060" t="s">
        <v>2352</v>
      </c>
      <c r="D3673" s="1061">
        <v>17185.060000000001</v>
      </c>
    </row>
    <row r="3674" spans="1:4" ht="22.5" x14ac:dyDescent="0.2">
      <c r="A3674" s="1058">
        <v>13544</v>
      </c>
      <c r="B3674" s="1059" t="s">
        <v>22449</v>
      </c>
      <c r="C3674" s="1060" t="s">
        <v>2352</v>
      </c>
      <c r="D3674" s="1061">
        <v>1903.49</v>
      </c>
    </row>
    <row r="3675" spans="1:4" ht="22.5" x14ac:dyDescent="0.2">
      <c r="A3675" s="1058">
        <v>13543</v>
      </c>
      <c r="B3675" s="1059" t="s">
        <v>22448</v>
      </c>
      <c r="C3675" s="1060" t="s">
        <v>2352</v>
      </c>
      <c r="D3675" s="1061">
        <v>1346.63</v>
      </c>
    </row>
    <row r="3676" spans="1:4" x14ac:dyDescent="0.2">
      <c r="A3676" s="1058">
        <v>10641</v>
      </c>
      <c r="B3676" s="1059" t="s">
        <v>18714</v>
      </c>
      <c r="C3676" s="1060" t="s">
        <v>2352</v>
      </c>
      <c r="D3676" s="1061">
        <v>14.14</v>
      </c>
    </row>
    <row r="3677" spans="1:4" x14ac:dyDescent="0.2">
      <c r="A3677" s="1058">
        <v>10642</v>
      </c>
      <c r="B3677" s="1059" t="s">
        <v>18715</v>
      </c>
      <c r="C3677" s="1060" t="s">
        <v>2352</v>
      </c>
      <c r="D3677" s="1061">
        <v>39.57</v>
      </c>
    </row>
    <row r="3678" spans="1:4" ht="22.5" x14ac:dyDescent="0.2">
      <c r="A3678" s="1058">
        <v>11864</v>
      </c>
      <c r="B3678" s="1059" t="s">
        <v>19393</v>
      </c>
      <c r="C3678" s="1060" t="s">
        <v>2974</v>
      </c>
      <c r="D3678" s="1061">
        <v>145.80000000000001</v>
      </c>
    </row>
    <row r="3679" spans="1:4" ht="22.5" x14ac:dyDescent="0.2">
      <c r="A3679" s="1058">
        <v>11865</v>
      </c>
      <c r="B3679" s="1059" t="s">
        <v>19394</v>
      </c>
      <c r="C3679" s="1060" t="s">
        <v>2974</v>
      </c>
      <c r="D3679" s="1061">
        <v>243.83</v>
      </c>
    </row>
    <row r="3680" spans="1:4" ht="22.5" x14ac:dyDescent="0.2">
      <c r="A3680" s="1058">
        <v>11866</v>
      </c>
      <c r="B3680" s="1059" t="s">
        <v>19395</v>
      </c>
      <c r="C3680" s="1060" t="s">
        <v>2974</v>
      </c>
      <c r="D3680" s="1061">
        <v>288.38</v>
      </c>
    </row>
    <row r="3681" spans="1:4" ht="22.5" x14ac:dyDescent="0.2">
      <c r="A3681" s="1058">
        <v>10638</v>
      </c>
      <c r="B3681" s="1059" t="s">
        <v>18711</v>
      </c>
      <c r="C3681" s="1060" t="s">
        <v>2974</v>
      </c>
      <c r="D3681" s="1061">
        <v>635.74</v>
      </c>
    </row>
    <row r="3682" spans="1:4" ht="22.5" x14ac:dyDescent="0.2">
      <c r="A3682" s="1058">
        <v>10639</v>
      </c>
      <c r="B3682" s="1059" t="s">
        <v>18712</v>
      </c>
      <c r="C3682" s="1060" t="s">
        <v>2974</v>
      </c>
      <c r="D3682" s="1061">
        <v>635.74</v>
      </c>
    </row>
    <row r="3683" spans="1:4" ht="22.5" x14ac:dyDescent="0.2">
      <c r="A3683" s="1058">
        <v>10646</v>
      </c>
      <c r="B3683" s="1059" t="s">
        <v>18717</v>
      </c>
      <c r="C3683" s="1060" t="s">
        <v>2974</v>
      </c>
      <c r="D3683" s="1061">
        <v>952.91</v>
      </c>
    </row>
    <row r="3684" spans="1:4" ht="22.5" x14ac:dyDescent="0.2">
      <c r="A3684" s="1058">
        <v>10647</v>
      </c>
      <c r="B3684" s="1059" t="s">
        <v>18718</v>
      </c>
      <c r="C3684" s="1060" t="s">
        <v>2974</v>
      </c>
      <c r="D3684" s="1061">
        <v>1677.61</v>
      </c>
    </row>
    <row r="3685" spans="1:4" ht="22.5" x14ac:dyDescent="0.2">
      <c r="A3685" s="1058">
        <v>10648</v>
      </c>
      <c r="B3685" s="1059" t="s">
        <v>18719</v>
      </c>
      <c r="C3685" s="1060" t="s">
        <v>2974</v>
      </c>
      <c r="D3685" s="1061">
        <v>1639.08</v>
      </c>
    </row>
    <row r="3686" spans="1:4" ht="22.5" x14ac:dyDescent="0.2">
      <c r="A3686" s="1058">
        <v>10649</v>
      </c>
      <c r="B3686" s="1059" t="s">
        <v>18720</v>
      </c>
      <c r="C3686" s="1060" t="s">
        <v>2974</v>
      </c>
      <c r="D3686" s="1061">
        <v>2229.8200000000002</v>
      </c>
    </row>
    <row r="3687" spans="1:4" ht="22.5" x14ac:dyDescent="0.2">
      <c r="A3687" s="1058">
        <v>10672</v>
      </c>
      <c r="B3687" s="1059" t="s">
        <v>18723</v>
      </c>
      <c r="C3687" s="1060" t="s">
        <v>2974</v>
      </c>
      <c r="D3687" s="1061">
        <v>3499.68</v>
      </c>
    </row>
    <row r="3688" spans="1:4" ht="22.5" x14ac:dyDescent="0.2">
      <c r="A3688" s="1058">
        <v>10673</v>
      </c>
      <c r="B3688" s="1059" t="s">
        <v>18724</v>
      </c>
      <c r="C3688" s="1060" t="s">
        <v>2974</v>
      </c>
      <c r="D3688" s="1061">
        <v>3821.36</v>
      </c>
    </row>
    <row r="3689" spans="1:4" ht="22.5" x14ac:dyDescent="0.2">
      <c r="A3689" s="1058">
        <v>2321</v>
      </c>
      <c r="B3689" s="1059" t="s">
        <v>14458</v>
      </c>
      <c r="C3689" s="1060" t="s">
        <v>2974</v>
      </c>
      <c r="D3689" s="1061">
        <v>9.85</v>
      </c>
    </row>
    <row r="3690" spans="1:4" x14ac:dyDescent="0.2">
      <c r="A3690" s="1058">
        <v>4690</v>
      </c>
      <c r="B3690" s="1059" t="s">
        <v>15893</v>
      </c>
      <c r="C3690" s="1060" t="s">
        <v>2974</v>
      </c>
      <c r="D3690" s="1061">
        <v>9.85</v>
      </c>
    </row>
    <row r="3691" spans="1:4" ht="22.5" x14ac:dyDescent="0.2">
      <c r="A3691" s="1058">
        <v>2322</v>
      </c>
      <c r="B3691" s="1059" t="s">
        <v>14459</v>
      </c>
      <c r="C3691" s="1060" t="s">
        <v>2974</v>
      </c>
      <c r="D3691" s="1061">
        <v>6.14</v>
      </c>
    </row>
    <row r="3692" spans="1:4" ht="22.5" x14ac:dyDescent="0.2">
      <c r="A3692" s="1058">
        <v>4691</v>
      </c>
      <c r="B3692" s="1059" t="s">
        <v>15894</v>
      </c>
      <c r="C3692" s="1060" t="s">
        <v>2974</v>
      </c>
      <c r="D3692" s="1061">
        <v>6.14</v>
      </c>
    </row>
    <row r="3693" spans="1:4" x14ac:dyDescent="0.2">
      <c r="A3693" s="1058">
        <v>2323</v>
      </c>
      <c r="B3693" s="1059" t="s">
        <v>14460</v>
      </c>
      <c r="C3693" s="1060" t="s">
        <v>2974</v>
      </c>
      <c r="D3693" s="1061">
        <v>20.34</v>
      </c>
    </row>
    <row r="3694" spans="1:4" x14ac:dyDescent="0.2">
      <c r="A3694" s="1058">
        <v>4692</v>
      </c>
      <c r="B3694" s="1059" t="s">
        <v>15895</v>
      </c>
      <c r="C3694" s="1060" t="s">
        <v>2974</v>
      </c>
      <c r="D3694" s="1061">
        <v>20.34</v>
      </c>
    </row>
    <row r="3695" spans="1:4" x14ac:dyDescent="0.2">
      <c r="A3695" s="1058">
        <v>2324</v>
      </c>
      <c r="B3695" s="1059" t="s">
        <v>14461</v>
      </c>
      <c r="C3695" s="1060" t="s">
        <v>2974</v>
      </c>
      <c r="D3695" s="1061">
        <v>34.97</v>
      </c>
    </row>
    <row r="3696" spans="1:4" x14ac:dyDescent="0.2">
      <c r="A3696" s="1058">
        <v>13185</v>
      </c>
      <c r="B3696" s="1059" t="s">
        <v>12660</v>
      </c>
      <c r="C3696" s="1060" t="s">
        <v>2352</v>
      </c>
      <c r="D3696" s="1061">
        <v>2218.4899999999998</v>
      </c>
    </row>
    <row r="3697" spans="1:4" x14ac:dyDescent="0.2">
      <c r="A3697" s="1058">
        <v>13184</v>
      </c>
      <c r="B3697" s="1059" t="s">
        <v>12662</v>
      </c>
      <c r="C3697" s="1060" t="s">
        <v>2352</v>
      </c>
      <c r="D3697" s="1061">
        <v>62.08</v>
      </c>
    </row>
    <row r="3698" spans="1:4" x14ac:dyDescent="0.2">
      <c r="A3698" s="1058">
        <v>72</v>
      </c>
      <c r="B3698" s="1059" t="s">
        <v>12773</v>
      </c>
      <c r="C3698" s="1060" t="s">
        <v>2352</v>
      </c>
      <c r="D3698" s="1061">
        <v>0.06</v>
      </c>
    </row>
    <row r="3699" spans="1:4" x14ac:dyDescent="0.2">
      <c r="A3699" s="1058">
        <v>73</v>
      </c>
      <c r="B3699" s="1059" t="s">
        <v>12774</v>
      </c>
      <c r="C3699" s="1060" t="s">
        <v>2352</v>
      </c>
      <c r="D3699" s="1061">
        <v>0.15</v>
      </c>
    </row>
    <row r="3700" spans="1:4" x14ac:dyDescent="0.2">
      <c r="A3700" s="1058">
        <v>74</v>
      </c>
      <c r="B3700" s="1059" t="s">
        <v>12775</v>
      </c>
      <c r="C3700" s="1060" t="s">
        <v>2352</v>
      </c>
      <c r="D3700" s="1061">
        <v>0.5</v>
      </c>
    </row>
    <row r="3701" spans="1:4" x14ac:dyDescent="0.2">
      <c r="A3701" s="1058">
        <v>12539</v>
      </c>
      <c r="B3701" s="1059" t="s">
        <v>19813</v>
      </c>
      <c r="C3701" s="1060" t="s">
        <v>2352</v>
      </c>
      <c r="D3701" s="1061">
        <v>0.39</v>
      </c>
    </row>
    <row r="3702" spans="1:4" x14ac:dyDescent="0.2">
      <c r="A3702" s="1058">
        <v>3884</v>
      </c>
      <c r="B3702" s="1059" t="s">
        <v>15380</v>
      </c>
      <c r="C3702" s="1060" t="s">
        <v>2352</v>
      </c>
      <c r="D3702" s="1061">
        <v>0.19</v>
      </c>
    </row>
    <row r="3703" spans="1:4" x14ac:dyDescent="0.2">
      <c r="A3703" s="1058">
        <v>8948</v>
      </c>
      <c r="B3703" s="1059" t="s">
        <v>17724</v>
      </c>
      <c r="C3703" s="1060" t="s">
        <v>2352</v>
      </c>
      <c r="D3703" s="1061">
        <v>0.15</v>
      </c>
    </row>
    <row r="3704" spans="1:4" x14ac:dyDescent="0.2">
      <c r="A3704" s="1058">
        <v>6914</v>
      </c>
      <c r="B3704" s="1059" t="s">
        <v>16908</v>
      </c>
      <c r="C3704" s="1060" t="s">
        <v>2352</v>
      </c>
      <c r="D3704" s="1061">
        <v>0.11</v>
      </c>
    </row>
    <row r="3705" spans="1:4" x14ac:dyDescent="0.2">
      <c r="A3705" s="1058">
        <v>8690</v>
      </c>
      <c r="B3705" s="1059" t="s">
        <v>17625</v>
      </c>
      <c r="C3705" s="1060" t="s">
        <v>2352</v>
      </c>
      <c r="D3705" s="1061">
        <v>0.16</v>
      </c>
    </row>
    <row r="3706" spans="1:4" x14ac:dyDescent="0.2">
      <c r="A3706" s="1058">
        <v>8691</v>
      </c>
      <c r="B3706" s="1059" t="s">
        <v>17626</v>
      </c>
      <c r="C3706" s="1060" t="s">
        <v>2352</v>
      </c>
      <c r="D3706" s="1061">
        <v>0.33</v>
      </c>
    </row>
    <row r="3707" spans="1:4" x14ac:dyDescent="0.2">
      <c r="A3707" s="1058">
        <v>2624</v>
      </c>
      <c r="B3707" s="1059" t="s">
        <v>14697</v>
      </c>
      <c r="C3707" s="1060" t="s">
        <v>2352</v>
      </c>
      <c r="D3707" s="1061">
        <v>0.97</v>
      </c>
    </row>
    <row r="3708" spans="1:4" x14ac:dyDescent="0.2">
      <c r="A3708" s="1058">
        <v>2625</v>
      </c>
      <c r="B3708" s="1059" t="s">
        <v>14698</v>
      </c>
      <c r="C3708" s="1060" t="s">
        <v>2352</v>
      </c>
      <c r="D3708" s="1061">
        <v>0.94</v>
      </c>
    </row>
    <row r="3709" spans="1:4" ht="22.5" x14ac:dyDescent="0.2">
      <c r="A3709" s="1058">
        <v>7519</v>
      </c>
      <c r="B3709" s="1059" t="s">
        <v>9651</v>
      </c>
      <c r="C3709" s="1060" t="s">
        <v>2352</v>
      </c>
      <c r="D3709" s="1061">
        <v>6.2</v>
      </c>
    </row>
    <row r="3710" spans="1:4" ht="22.5" x14ac:dyDescent="0.2">
      <c r="A3710" s="1058">
        <v>13759</v>
      </c>
      <c r="B3710" s="1059" t="s">
        <v>30964</v>
      </c>
      <c r="C3710" s="1060" t="s">
        <v>2352</v>
      </c>
      <c r="D3710" s="1061">
        <v>5.45</v>
      </c>
    </row>
    <row r="3711" spans="1:4" ht="22.5" x14ac:dyDescent="0.2">
      <c r="A3711" s="1058">
        <v>83</v>
      </c>
      <c r="B3711" s="1059" t="s">
        <v>12783</v>
      </c>
      <c r="C3711" s="1060" t="s">
        <v>2352</v>
      </c>
      <c r="D3711" s="1061">
        <v>5.45</v>
      </c>
    </row>
    <row r="3712" spans="1:4" x14ac:dyDescent="0.2">
      <c r="A3712" s="1058">
        <v>3355</v>
      </c>
      <c r="B3712" s="1059" t="s">
        <v>7481</v>
      </c>
      <c r="C3712" s="1060" t="s">
        <v>30787</v>
      </c>
      <c r="D3712" s="1061">
        <v>1</v>
      </c>
    </row>
    <row r="3713" spans="1:4" x14ac:dyDescent="0.2">
      <c r="A3713" s="1058">
        <v>181</v>
      </c>
      <c r="B3713" s="1059" t="s">
        <v>12869</v>
      </c>
      <c r="C3713" s="1060" t="s">
        <v>2352</v>
      </c>
      <c r="D3713" s="1061">
        <v>0.05</v>
      </c>
    </row>
    <row r="3714" spans="1:4" x14ac:dyDescent="0.2">
      <c r="A3714" s="1058">
        <v>3875</v>
      </c>
      <c r="B3714" s="1059" t="s">
        <v>15375</v>
      </c>
      <c r="C3714" s="1060" t="s">
        <v>2352</v>
      </c>
      <c r="D3714" s="1061">
        <v>0.57999999999999996</v>
      </c>
    </row>
    <row r="3715" spans="1:4" x14ac:dyDescent="0.2">
      <c r="A3715" s="1058">
        <v>11612</v>
      </c>
      <c r="B3715" s="1059" t="s">
        <v>19248</v>
      </c>
      <c r="C3715" s="1060" t="s">
        <v>2352</v>
      </c>
      <c r="D3715" s="1061">
        <v>56.2</v>
      </c>
    </row>
    <row r="3716" spans="1:4" x14ac:dyDescent="0.2">
      <c r="A3716" s="1058">
        <v>11098</v>
      </c>
      <c r="B3716" s="1059" t="s">
        <v>11991</v>
      </c>
      <c r="C3716" s="1060" t="s">
        <v>2352</v>
      </c>
      <c r="D3716" s="1061">
        <v>151.78</v>
      </c>
    </row>
    <row r="3717" spans="1:4" x14ac:dyDescent="0.2">
      <c r="A3717" s="1058">
        <v>11613</v>
      </c>
      <c r="B3717" s="1059" t="s">
        <v>19249</v>
      </c>
      <c r="C3717" s="1060" t="s">
        <v>2352</v>
      </c>
      <c r="D3717" s="1061">
        <v>25.4</v>
      </c>
    </row>
    <row r="3718" spans="1:4" x14ac:dyDescent="0.2">
      <c r="A3718" s="1058">
        <v>11127</v>
      </c>
      <c r="B3718" s="1059" t="s">
        <v>18952</v>
      </c>
      <c r="C3718" s="1060" t="s">
        <v>2352</v>
      </c>
      <c r="D3718" s="1061">
        <v>103.93</v>
      </c>
    </row>
    <row r="3719" spans="1:4" x14ac:dyDescent="0.2">
      <c r="A3719" s="1058">
        <v>11105</v>
      </c>
      <c r="B3719" s="1059" t="s">
        <v>18941</v>
      </c>
      <c r="C3719" s="1060" t="s">
        <v>2352</v>
      </c>
      <c r="D3719" s="1061">
        <v>7.35</v>
      </c>
    </row>
    <row r="3720" spans="1:4" x14ac:dyDescent="0.2">
      <c r="A3720" s="1058">
        <v>11625</v>
      </c>
      <c r="B3720" s="1059" t="s">
        <v>19259</v>
      </c>
      <c r="C3720" s="1060" t="s">
        <v>2974</v>
      </c>
      <c r="D3720" s="1061">
        <v>12.15</v>
      </c>
    </row>
    <row r="3721" spans="1:4" ht="22.5" x14ac:dyDescent="0.2">
      <c r="A3721" s="1058">
        <v>3881</v>
      </c>
      <c r="B3721" s="1059" t="s">
        <v>15378</v>
      </c>
      <c r="C3721" s="1060" t="s">
        <v>2974</v>
      </c>
      <c r="D3721" s="1061">
        <v>8.7899999999999991</v>
      </c>
    </row>
    <row r="3722" spans="1:4" x14ac:dyDescent="0.2">
      <c r="A3722" s="1058">
        <v>11530</v>
      </c>
      <c r="B3722" s="1059" t="s">
        <v>19198</v>
      </c>
      <c r="C3722" s="1060" t="s">
        <v>2974</v>
      </c>
      <c r="D3722" s="1061">
        <v>19.579999999999998</v>
      </c>
    </row>
    <row r="3723" spans="1:4" x14ac:dyDescent="0.2">
      <c r="A3723" s="1058">
        <v>8926</v>
      </c>
      <c r="B3723" s="1059" t="s">
        <v>10144</v>
      </c>
      <c r="C3723" s="1060" t="s">
        <v>2974</v>
      </c>
      <c r="D3723" s="1061">
        <v>13.25</v>
      </c>
    </row>
    <row r="3724" spans="1:4" x14ac:dyDescent="0.2">
      <c r="A3724" s="1058">
        <v>416</v>
      </c>
      <c r="B3724" s="1059" t="s">
        <v>13023</v>
      </c>
      <c r="C3724" s="1060" t="s">
        <v>2974</v>
      </c>
      <c r="D3724" s="1061">
        <v>11.15</v>
      </c>
    </row>
    <row r="3725" spans="1:4" x14ac:dyDescent="0.2">
      <c r="A3725" s="1058">
        <v>402</v>
      </c>
      <c r="B3725" s="1059" t="s">
        <v>13022</v>
      </c>
      <c r="C3725" s="1060" t="s">
        <v>2974</v>
      </c>
      <c r="D3725" s="1061">
        <v>8.77</v>
      </c>
    </row>
    <row r="3726" spans="1:4" x14ac:dyDescent="0.2">
      <c r="A3726" s="1058">
        <v>3872</v>
      </c>
      <c r="B3726" s="1059" t="s">
        <v>15374</v>
      </c>
      <c r="C3726" s="1060" t="s">
        <v>2974</v>
      </c>
      <c r="D3726" s="1061">
        <v>58.89</v>
      </c>
    </row>
    <row r="3727" spans="1:4" x14ac:dyDescent="0.2">
      <c r="A3727" s="1058">
        <v>422</v>
      </c>
      <c r="B3727" s="1059" t="s">
        <v>13026</v>
      </c>
      <c r="C3727" s="1060" t="s">
        <v>2974</v>
      </c>
      <c r="D3727" s="1061">
        <v>36.93</v>
      </c>
    </row>
    <row r="3728" spans="1:4" x14ac:dyDescent="0.2">
      <c r="A3728" s="1058">
        <v>423</v>
      </c>
      <c r="B3728" s="1059" t="s">
        <v>13027</v>
      </c>
      <c r="C3728" s="1060" t="s">
        <v>2974</v>
      </c>
      <c r="D3728" s="1061">
        <v>1.1100000000000001</v>
      </c>
    </row>
    <row r="3729" spans="1:4" x14ac:dyDescent="0.2">
      <c r="A3729" s="1058">
        <v>6477</v>
      </c>
      <c r="B3729" s="1059" t="s">
        <v>16683</v>
      </c>
      <c r="C3729" s="1060" t="s">
        <v>2974</v>
      </c>
      <c r="D3729" s="1061">
        <v>1.68</v>
      </c>
    </row>
    <row r="3730" spans="1:4" x14ac:dyDescent="0.2">
      <c r="A3730" s="1058">
        <v>11109</v>
      </c>
      <c r="B3730" s="1059" t="s">
        <v>18944</v>
      </c>
      <c r="C3730" s="1060" t="s">
        <v>2974</v>
      </c>
      <c r="D3730" s="1061">
        <v>7.02</v>
      </c>
    </row>
    <row r="3731" spans="1:4" x14ac:dyDescent="0.2">
      <c r="A3731" s="1058">
        <v>3301</v>
      </c>
      <c r="B3731" s="1059" t="s">
        <v>15041</v>
      </c>
      <c r="C3731" s="1060" t="s">
        <v>2352</v>
      </c>
      <c r="D3731" s="1061">
        <v>315.83999999999997</v>
      </c>
    </row>
    <row r="3732" spans="1:4" ht="22.5" x14ac:dyDescent="0.2">
      <c r="A3732" s="1058">
        <v>12992</v>
      </c>
      <c r="B3732" s="1059" t="s">
        <v>12523</v>
      </c>
      <c r="C3732" s="1060" t="s">
        <v>30787</v>
      </c>
      <c r="D3732" s="1061">
        <v>341.49</v>
      </c>
    </row>
    <row r="3733" spans="1:4" ht="22.5" x14ac:dyDescent="0.2">
      <c r="A3733" s="1058">
        <v>8942</v>
      </c>
      <c r="B3733" s="1059" t="s">
        <v>10135</v>
      </c>
      <c r="C3733" s="1060" t="s">
        <v>2352</v>
      </c>
      <c r="D3733" s="1061">
        <v>32587.49</v>
      </c>
    </row>
    <row r="3734" spans="1:4" x14ac:dyDescent="0.2">
      <c r="A3734" s="1058">
        <v>547</v>
      </c>
      <c r="B3734" s="1059" t="s">
        <v>13128</v>
      </c>
      <c r="C3734" s="1060" t="s">
        <v>2352</v>
      </c>
      <c r="D3734" s="1061">
        <v>0.14000000000000001</v>
      </c>
    </row>
    <row r="3735" spans="1:4" x14ac:dyDescent="0.2">
      <c r="A3735" s="1058">
        <v>548</v>
      </c>
      <c r="B3735" s="1059" t="s">
        <v>13129</v>
      </c>
      <c r="C3735" s="1060" t="s">
        <v>2352</v>
      </c>
      <c r="D3735" s="1061">
        <v>0.64</v>
      </c>
    </row>
    <row r="3736" spans="1:4" ht="22.5" x14ac:dyDescent="0.2">
      <c r="A3736" s="1058">
        <v>603</v>
      </c>
      <c r="B3736" s="1059" t="s">
        <v>13157</v>
      </c>
      <c r="C3736" s="1060" t="s">
        <v>2352</v>
      </c>
      <c r="D3736" s="1061">
        <v>2.4</v>
      </c>
    </row>
    <row r="3737" spans="1:4" x14ac:dyDescent="0.2">
      <c r="A3737" s="1058">
        <v>6556</v>
      </c>
      <c r="B3737" s="1059" t="s">
        <v>16742</v>
      </c>
      <c r="C3737" s="1060" t="s">
        <v>2352</v>
      </c>
      <c r="D3737" s="1061">
        <v>2.4</v>
      </c>
    </row>
    <row r="3738" spans="1:4" x14ac:dyDescent="0.2">
      <c r="A3738" s="1058">
        <v>13072</v>
      </c>
      <c r="B3738" s="1059" t="s">
        <v>21568</v>
      </c>
      <c r="C3738" s="1060" t="s">
        <v>2352</v>
      </c>
      <c r="D3738" s="1061">
        <v>2560.89</v>
      </c>
    </row>
    <row r="3739" spans="1:4" ht="33.75" x14ac:dyDescent="0.2">
      <c r="A3739" s="1058">
        <v>10249</v>
      </c>
      <c r="B3739" s="1059" t="s">
        <v>18419</v>
      </c>
      <c r="C3739" s="1060" t="s">
        <v>2352</v>
      </c>
      <c r="D3739" s="1061">
        <v>95.69</v>
      </c>
    </row>
    <row r="3740" spans="1:4" ht="22.5" x14ac:dyDescent="0.2">
      <c r="A3740" s="1058">
        <v>9329</v>
      </c>
      <c r="B3740" s="1059" t="s">
        <v>10425</v>
      </c>
      <c r="C3740" s="1060" t="s">
        <v>2352</v>
      </c>
      <c r="D3740" s="1061">
        <v>35.5</v>
      </c>
    </row>
    <row r="3741" spans="1:4" x14ac:dyDescent="0.2">
      <c r="A3741" s="1058">
        <v>10331</v>
      </c>
      <c r="B3741" s="1059" t="s">
        <v>18460</v>
      </c>
      <c r="C3741" s="1060" t="s">
        <v>2352</v>
      </c>
      <c r="D3741" s="1061">
        <v>108.06</v>
      </c>
    </row>
    <row r="3742" spans="1:4" x14ac:dyDescent="0.2">
      <c r="A3742" s="1058">
        <v>665</v>
      </c>
      <c r="B3742" s="1059" t="s">
        <v>13205</v>
      </c>
      <c r="C3742" s="1060" t="s">
        <v>2352</v>
      </c>
      <c r="D3742" s="1061">
        <v>9.9</v>
      </c>
    </row>
    <row r="3743" spans="1:4" x14ac:dyDescent="0.2">
      <c r="A3743" s="1058">
        <v>6768</v>
      </c>
      <c r="B3743" s="1059" t="s">
        <v>16842</v>
      </c>
      <c r="C3743" s="1060" t="s">
        <v>2352</v>
      </c>
      <c r="D3743" s="1061">
        <v>9.52</v>
      </c>
    </row>
    <row r="3744" spans="1:4" x14ac:dyDescent="0.2">
      <c r="A3744" s="1058">
        <v>6635</v>
      </c>
      <c r="B3744" s="1059" t="s">
        <v>16768</v>
      </c>
      <c r="C3744" s="1060" t="s">
        <v>2352</v>
      </c>
      <c r="D3744" s="1061">
        <v>16.55</v>
      </c>
    </row>
    <row r="3745" spans="1:4" x14ac:dyDescent="0.2">
      <c r="A3745" s="1058">
        <v>6769</v>
      </c>
      <c r="B3745" s="1059" t="s">
        <v>16843</v>
      </c>
      <c r="C3745" s="1060" t="s">
        <v>2352</v>
      </c>
      <c r="D3745" s="1061">
        <v>1.86</v>
      </c>
    </row>
    <row r="3746" spans="1:4" x14ac:dyDescent="0.2">
      <c r="A3746" s="1058">
        <v>12118</v>
      </c>
      <c r="B3746" s="1059" t="s">
        <v>19572</v>
      </c>
      <c r="C3746" s="1060" t="s">
        <v>2352</v>
      </c>
      <c r="D3746" s="1061">
        <v>1.86</v>
      </c>
    </row>
    <row r="3747" spans="1:4" ht="22.5" x14ac:dyDescent="0.2">
      <c r="A3747" s="1058">
        <v>12656</v>
      </c>
      <c r="B3747" s="1059" t="s">
        <v>19874</v>
      </c>
      <c r="C3747" s="1060" t="s">
        <v>2352</v>
      </c>
      <c r="D3747" s="1061">
        <v>14253.5</v>
      </c>
    </row>
    <row r="3748" spans="1:4" ht="45" x14ac:dyDescent="0.2">
      <c r="A3748" s="1058">
        <v>10004</v>
      </c>
      <c r="B3748" s="1059" t="s">
        <v>10825</v>
      </c>
      <c r="C3748" s="1060" t="s">
        <v>2352</v>
      </c>
      <c r="D3748" s="1061">
        <v>15513.56</v>
      </c>
    </row>
    <row r="3749" spans="1:4" x14ac:dyDescent="0.2">
      <c r="A3749" s="1058">
        <v>12167</v>
      </c>
      <c r="B3749" s="1059" t="s">
        <v>11901</v>
      </c>
      <c r="C3749" s="1060" t="s">
        <v>2352</v>
      </c>
      <c r="D3749" s="1061">
        <v>939.41</v>
      </c>
    </row>
    <row r="3750" spans="1:4" x14ac:dyDescent="0.2">
      <c r="A3750" s="1058">
        <v>9113</v>
      </c>
      <c r="B3750" s="1059" t="s">
        <v>17832</v>
      </c>
      <c r="C3750" s="1060" t="s">
        <v>2352</v>
      </c>
      <c r="D3750" s="1061">
        <v>208.67</v>
      </c>
    </row>
    <row r="3751" spans="1:4" x14ac:dyDescent="0.2">
      <c r="A3751" s="1058">
        <v>918</v>
      </c>
      <c r="B3751" s="1059" t="s">
        <v>13399</v>
      </c>
      <c r="C3751" s="1060" t="s">
        <v>2352</v>
      </c>
      <c r="D3751" s="1061">
        <v>2.6</v>
      </c>
    </row>
    <row r="3752" spans="1:4" ht="22.5" x14ac:dyDescent="0.2">
      <c r="A3752" s="1058">
        <v>919</v>
      </c>
      <c r="B3752" s="1059" t="s">
        <v>13400</v>
      </c>
      <c r="C3752" s="1060" t="s">
        <v>2352</v>
      </c>
      <c r="D3752" s="1061">
        <v>3.25</v>
      </c>
    </row>
    <row r="3753" spans="1:4" ht="22.5" x14ac:dyDescent="0.2">
      <c r="A3753" s="1058">
        <v>920</v>
      </c>
      <c r="B3753" s="1059" t="s">
        <v>13401</v>
      </c>
      <c r="C3753" s="1060" t="s">
        <v>2352</v>
      </c>
      <c r="D3753" s="1061">
        <v>3.25</v>
      </c>
    </row>
    <row r="3754" spans="1:4" ht="22.5" x14ac:dyDescent="0.2">
      <c r="A3754" s="1058">
        <v>921</v>
      </c>
      <c r="B3754" s="1059" t="s">
        <v>13402</v>
      </c>
      <c r="C3754" s="1060" t="s">
        <v>2352</v>
      </c>
      <c r="D3754" s="1061">
        <v>2.9</v>
      </c>
    </row>
    <row r="3755" spans="1:4" x14ac:dyDescent="0.2">
      <c r="A3755" s="1058">
        <v>3883</v>
      </c>
      <c r="B3755" s="1059" t="s">
        <v>15379</v>
      </c>
      <c r="C3755" s="1060" t="s">
        <v>2352</v>
      </c>
      <c r="D3755" s="1061">
        <v>139.78</v>
      </c>
    </row>
    <row r="3756" spans="1:4" x14ac:dyDescent="0.2">
      <c r="A3756" s="1058">
        <v>10096</v>
      </c>
      <c r="B3756" s="1059" t="s">
        <v>18348</v>
      </c>
      <c r="C3756" s="1060" t="s">
        <v>2352</v>
      </c>
      <c r="D3756" s="1061">
        <v>56.99</v>
      </c>
    </row>
    <row r="3757" spans="1:4" ht="33.75" x14ac:dyDescent="0.2">
      <c r="A3757" s="1058">
        <v>10236</v>
      </c>
      <c r="B3757" s="1059" t="s">
        <v>18410</v>
      </c>
      <c r="C3757" s="1060" t="s">
        <v>2352</v>
      </c>
      <c r="D3757" s="1061">
        <v>193</v>
      </c>
    </row>
    <row r="3758" spans="1:4" x14ac:dyDescent="0.2">
      <c r="A3758" s="1058">
        <v>3667</v>
      </c>
      <c r="B3758" s="1059" t="s">
        <v>15228</v>
      </c>
      <c r="C3758" s="1060" t="s">
        <v>2352</v>
      </c>
      <c r="D3758" s="1061">
        <v>28.4</v>
      </c>
    </row>
    <row r="3759" spans="1:4" x14ac:dyDescent="0.2">
      <c r="A3759" s="1058">
        <v>1089</v>
      </c>
      <c r="B3759" s="1059" t="s">
        <v>13518</v>
      </c>
      <c r="C3759" s="1060" t="s">
        <v>2352</v>
      </c>
      <c r="D3759" s="1061">
        <v>15.7</v>
      </c>
    </row>
    <row r="3760" spans="1:4" x14ac:dyDescent="0.2">
      <c r="A3760" s="1058">
        <v>1105</v>
      </c>
      <c r="B3760" s="1059" t="s">
        <v>13529</v>
      </c>
      <c r="C3760" s="1060" t="s">
        <v>2352</v>
      </c>
      <c r="D3760" s="1061">
        <v>0.13</v>
      </c>
    </row>
    <row r="3761" spans="1:4" x14ac:dyDescent="0.2">
      <c r="A3761" s="1058">
        <v>9109</v>
      </c>
      <c r="B3761" s="1059" t="s">
        <v>17831</v>
      </c>
      <c r="C3761" s="1060" t="s">
        <v>2352</v>
      </c>
      <c r="D3761" s="1061">
        <v>0.45</v>
      </c>
    </row>
    <row r="3762" spans="1:4" x14ac:dyDescent="0.2">
      <c r="A3762" s="1058">
        <v>11039</v>
      </c>
      <c r="B3762" s="1059" t="s">
        <v>18916</v>
      </c>
      <c r="C3762" s="1060" t="s">
        <v>2352</v>
      </c>
      <c r="D3762" s="1061">
        <v>39.799999999999997</v>
      </c>
    </row>
    <row r="3763" spans="1:4" ht="22.5" x14ac:dyDescent="0.2">
      <c r="A3763" s="1058">
        <v>3665</v>
      </c>
      <c r="B3763" s="1059" t="s">
        <v>15227</v>
      </c>
      <c r="C3763" s="1060" t="s">
        <v>30787</v>
      </c>
      <c r="D3763" s="1061">
        <v>637.64</v>
      </c>
    </row>
    <row r="3764" spans="1:4" x14ac:dyDescent="0.2">
      <c r="A3764" s="1058">
        <v>8943</v>
      </c>
      <c r="B3764" s="1059" t="s">
        <v>17721</v>
      </c>
      <c r="C3764" s="1060" t="s">
        <v>2352</v>
      </c>
      <c r="D3764" s="1061">
        <v>367.9</v>
      </c>
    </row>
    <row r="3765" spans="1:4" x14ac:dyDescent="0.2">
      <c r="A3765" s="1058">
        <v>8891</v>
      </c>
      <c r="B3765" s="1059" t="s">
        <v>17704</v>
      </c>
      <c r="C3765" s="1060" t="s">
        <v>2352</v>
      </c>
      <c r="D3765" s="1061">
        <v>415</v>
      </c>
    </row>
    <row r="3766" spans="1:4" x14ac:dyDescent="0.2">
      <c r="A3766" s="1058">
        <v>8782</v>
      </c>
      <c r="B3766" s="1059" t="s">
        <v>17651</v>
      </c>
      <c r="C3766" s="1060" t="s">
        <v>2352</v>
      </c>
      <c r="D3766" s="1061">
        <v>647.39</v>
      </c>
    </row>
    <row r="3767" spans="1:4" x14ac:dyDescent="0.2">
      <c r="A3767" s="1058">
        <v>8892</v>
      </c>
      <c r="B3767" s="1059" t="s">
        <v>17705</v>
      </c>
      <c r="C3767" s="1060" t="s">
        <v>2352</v>
      </c>
      <c r="D3767" s="1061">
        <v>474.9</v>
      </c>
    </row>
    <row r="3768" spans="1:4" ht="22.5" x14ac:dyDescent="0.2">
      <c r="A3768" s="1058">
        <v>13071</v>
      </c>
      <c r="B3768" s="1059" t="s">
        <v>12593</v>
      </c>
      <c r="C3768" s="1060" t="s">
        <v>2352</v>
      </c>
      <c r="D3768" s="1061">
        <v>6402.24</v>
      </c>
    </row>
    <row r="3769" spans="1:4" x14ac:dyDescent="0.2">
      <c r="A3769" s="1058">
        <v>12168</v>
      </c>
      <c r="B3769" s="1059" t="s">
        <v>19589</v>
      </c>
      <c r="C3769" s="1060" t="s">
        <v>2352</v>
      </c>
      <c r="D3769" s="1061">
        <v>147.99</v>
      </c>
    </row>
    <row r="3770" spans="1:4" x14ac:dyDescent="0.2">
      <c r="A3770" s="1058">
        <v>2067</v>
      </c>
      <c r="B3770" s="1059" t="s">
        <v>14251</v>
      </c>
      <c r="C3770" s="1060" t="s">
        <v>2352</v>
      </c>
      <c r="D3770" s="1061">
        <v>0.74</v>
      </c>
    </row>
    <row r="3771" spans="1:4" x14ac:dyDescent="0.2">
      <c r="A3771" s="1058">
        <v>13511</v>
      </c>
      <c r="B3771" s="1059" t="s">
        <v>21697</v>
      </c>
      <c r="C3771" s="1060" t="s">
        <v>2352</v>
      </c>
      <c r="D3771" s="1061">
        <v>390.61</v>
      </c>
    </row>
    <row r="3772" spans="1:4" x14ac:dyDescent="0.2">
      <c r="A3772" s="1058">
        <v>12113</v>
      </c>
      <c r="B3772" s="1059" t="s">
        <v>19568</v>
      </c>
      <c r="C3772" s="1060" t="s">
        <v>2352</v>
      </c>
      <c r="D3772" s="1061">
        <v>35.5</v>
      </c>
    </row>
    <row r="3773" spans="1:4" x14ac:dyDescent="0.2">
      <c r="A3773" s="1058">
        <v>1659</v>
      </c>
      <c r="B3773" s="1059" t="s">
        <v>13935</v>
      </c>
      <c r="C3773" s="1060" t="s">
        <v>2352</v>
      </c>
      <c r="D3773" s="1061">
        <v>15.68</v>
      </c>
    </row>
    <row r="3774" spans="1:4" x14ac:dyDescent="0.2">
      <c r="A3774" s="1058">
        <v>6639</v>
      </c>
      <c r="B3774" s="1059" t="s">
        <v>16771</v>
      </c>
      <c r="C3774" s="1060" t="s">
        <v>2352</v>
      </c>
      <c r="D3774" s="1061">
        <v>16.57</v>
      </c>
    </row>
    <row r="3775" spans="1:4" x14ac:dyDescent="0.2">
      <c r="A3775" s="1058">
        <v>6640</v>
      </c>
      <c r="B3775" s="1059" t="s">
        <v>16772</v>
      </c>
      <c r="C3775" s="1060" t="s">
        <v>2352</v>
      </c>
      <c r="D3775" s="1061">
        <v>19.010000000000002</v>
      </c>
    </row>
    <row r="3776" spans="1:4" x14ac:dyDescent="0.2">
      <c r="A3776" s="1058">
        <v>3880</v>
      </c>
      <c r="B3776" s="1059" t="s">
        <v>15377</v>
      </c>
      <c r="C3776" s="1060" t="s">
        <v>2352</v>
      </c>
      <c r="D3776" s="1061">
        <v>8</v>
      </c>
    </row>
    <row r="3777" spans="1:4" x14ac:dyDescent="0.2">
      <c r="A3777" s="1058">
        <v>9865</v>
      </c>
      <c r="B3777" s="1059" t="s">
        <v>18266</v>
      </c>
      <c r="C3777" s="1060" t="s">
        <v>2352</v>
      </c>
      <c r="D3777" s="1061">
        <v>31.7</v>
      </c>
    </row>
    <row r="3778" spans="1:4" x14ac:dyDescent="0.2">
      <c r="A3778" s="1058">
        <v>1709</v>
      </c>
      <c r="B3778" s="1059" t="s">
        <v>13979</v>
      </c>
      <c r="C3778" s="1060" t="s">
        <v>2352</v>
      </c>
      <c r="D3778" s="1061">
        <v>9.4</v>
      </c>
    </row>
    <row r="3779" spans="1:4" x14ac:dyDescent="0.2">
      <c r="A3779" s="1058">
        <v>6763</v>
      </c>
      <c r="B3779" s="1059" t="s">
        <v>16840</v>
      </c>
      <c r="C3779" s="1060" t="s">
        <v>2352</v>
      </c>
      <c r="D3779" s="1061">
        <v>180</v>
      </c>
    </row>
    <row r="3780" spans="1:4" x14ac:dyDescent="0.2">
      <c r="A3780" s="1058">
        <v>1710</v>
      </c>
      <c r="B3780" s="1059" t="s">
        <v>13980</v>
      </c>
      <c r="C3780" s="1060" t="s">
        <v>2352</v>
      </c>
      <c r="D3780" s="1061">
        <v>180</v>
      </c>
    </row>
    <row r="3781" spans="1:4" x14ac:dyDescent="0.2">
      <c r="A3781" s="1058">
        <v>7304</v>
      </c>
      <c r="B3781" s="1059" t="s">
        <v>17107</v>
      </c>
      <c r="C3781" s="1060" t="s">
        <v>2352</v>
      </c>
      <c r="D3781" s="1061">
        <v>313.73</v>
      </c>
    </row>
    <row r="3782" spans="1:4" x14ac:dyDescent="0.2">
      <c r="A3782" s="1058">
        <v>6638</v>
      </c>
      <c r="B3782" s="1059" t="s">
        <v>16770</v>
      </c>
      <c r="C3782" s="1060" t="s">
        <v>2352</v>
      </c>
      <c r="D3782" s="1061">
        <v>313.73</v>
      </c>
    </row>
    <row r="3783" spans="1:4" x14ac:dyDescent="0.2">
      <c r="A3783" s="1058">
        <v>1707</v>
      </c>
      <c r="B3783" s="1059" t="s">
        <v>13978</v>
      </c>
      <c r="C3783" s="1060" t="s">
        <v>2352</v>
      </c>
      <c r="D3783" s="1061">
        <v>263.35000000000002</v>
      </c>
    </row>
    <row r="3784" spans="1:4" x14ac:dyDescent="0.2">
      <c r="A3784" s="1058">
        <v>6637</v>
      </c>
      <c r="B3784" s="1059" t="s">
        <v>16769</v>
      </c>
      <c r="C3784" s="1060" t="s">
        <v>2352</v>
      </c>
      <c r="D3784" s="1061">
        <v>423.08</v>
      </c>
    </row>
    <row r="3785" spans="1:4" x14ac:dyDescent="0.2">
      <c r="A3785" s="1058">
        <v>12114</v>
      </c>
      <c r="B3785" s="1059" t="s">
        <v>19569</v>
      </c>
      <c r="C3785" s="1060" t="s">
        <v>2352</v>
      </c>
      <c r="D3785" s="1061">
        <v>2.6</v>
      </c>
    </row>
    <row r="3786" spans="1:4" x14ac:dyDescent="0.2">
      <c r="A3786" s="1058">
        <v>4488</v>
      </c>
      <c r="B3786" s="1059" t="s">
        <v>15791</v>
      </c>
      <c r="C3786" s="1060" t="s">
        <v>2352</v>
      </c>
      <c r="D3786" s="1061">
        <v>3.5</v>
      </c>
    </row>
    <row r="3787" spans="1:4" x14ac:dyDescent="0.2">
      <c r="A3787" s="1058">
        <v>3304</v>
      </c>
      <c r="B3787" s="1059" t="s">
        <v>15044</v>
      </c>
      <c r="C3787" s="1060" t="s">
        <v>2352</v>
      </c>
      <c r="D3787" s="1061">
        <v>4.7</v>
      </c>
    </row>
    <row r="3788" spans="1:4" x14ac:dyDescent="0.2">
      <c r="A3788" s="1058">
        <v>8797</v>
      </c>
      <c r="B3788" s="1059" t="s">
        <v>17658</v>
      </c>
      <c r="C3788" s="1060" t="s">
        <v>2352</v>
      </c>
      <c r="D3788" s="1061">
        <v>614.26</v>
      </c>
    </row>
    <row r="3789" spans="1:4" ht="22.5" x14ac:dyDescent="0.2">
      <c r="A3789" s="1058">
        <v>1902</v>
      </c>
      <c r="B3789" s="1059" t="s">
        <v>14114</v>
      </c>
      <c r="C3789" s="1060" t="s">
        <v>2352</v>
      </c>
      <c r="D3789" s="1061">
        <v>585.70000000000005</v>
      </c>
    </row>
    <row r="3790" spans="1:4" x14ac:dyDescent="0.2">
      <c r="A3790" s="1058">
        <v>6762</v>
      </c>
      <c r="B3790" s="1059" t="s">
        <v>16839</v>
      </c>
      <c r="C3790" s="1060" t="s">
        <v>2352</v>
      </c>
      <c r="D3790" s="1061">
        <v>537.9</v>
      </c>
    </row>
    <row r="3791" spans="1:4" x14ac:dyDescent="0.2">
      <c r="A3791" s="1058">
        <v>13509</v>
      </c>
      <c r="B3791" s="1059" t="s">
        <v>21695</v>
      </c>
      <c r="C3791" s="1060" t="s">
        <v>2352</v>
      </c>
      <c r="D3791" s="1061">
        <v>2509</v>
      </c>
    </row>
    <row r="3792" spans="1:4" x14ac:dyDescent="0.2">
      <c r="A3792" s="1058">
        <v>12109</v>
      </c>
      <c r="B3792" s="1059" t="s">
        <v>19566</v>
      </c>
      <c r="C3792" s="1060" t="s">
        <v>2352</v>
      </c>
      <c r="D3792" s="1061">
        <v>1334.3</v>
      </c>
    </row>
    <row r="3793" spans="1:4" x14ac:dyDescent="0.2">
      <c r="A3793" s="1058">
        <v>11085</v>
      </c>
      <c r="B3793" s="1059" t="s">
        <v>18931</v>
      </c>
      <c r="C3793" s="1060" t="s">
        <v>2352</v>
      </c>
      <c r="D3793" s="1061">
        <v>1904.28</v>
      </c>
    </row>
    <row r="3794" spans="1:4" x14ac:dyDescent="0.2">
      <c r="A3794" s="1058">
        <v>8890</v>
      </c>
      <c r="B3794" s="1059" t="s">
        <v>17703</v>
      </c>
      <c r="C3794" s="1060" t="s">
        <v>2352</v>
      </c>
      <c r="D3794" s="1061">
        <v>367.9</v>
      </c>
    </row>
    <row r="3795" spans="1:4" x14ac:dyDescent="0.2">
      <c r="A3795" s="1058">
        <v>10160</v>
      </c>
      <c r="B3795" s="1059" t="s">
        <v>18372</v>
      </c>
      <c r="C3795" s="1060" t="s">
        <v>2352</v>
      </c>
      <c r="D3795" s="1061">
        <v>48.6</v>
      </c>
    </row>
    <row r="3796" spans="1:4" x14ac:dyDescent="0.2">
      <c r="A3796" s="1058">
        <v>7477</v>
      </c>
      <c r="B3796" s="1059" t="s">
        <v>17160</v>
      </c>
      <c r="C3796" s="1060" t="s">
        <v>30787</v>
      </c>
      <c r="D3796" s="1061">
        <v>76.3</v>
      </c>
    </row>
    <row r="3797" spans="1:4" x14ac:dyDescent="0.2">
      <c r="A3797" s="1058">
        <v>7614</v>
      </c>
      <c r="B3797" s="1059" t="s">
        <v>17201</v>
      </c>
      <c r="C3797" s="1060" t="s">
        <v>30787</v>
      </c>
      <c r="D3797" s="1061">
        <v>230</v>
      </c>
    </row>
    <row r="3798" spans="1:4" x14ac:dyDescent="0.2">
      <c r="A3798" s="1058">
        <v>7615</v>
      </c>
      <c r="B3798" s="1059" t="s">
        <v>17202</v>
      </c>
      <c r="C3798" s="1060" t="s">
        <v>30787</v>
      </c>
      <c r="D3798" s="1061">
        <v>520</v>
      </c>
    </row>
    <row r="3799" spans="1:4" x14ac:dyDescent="0.2">
      <c r="A3799" s="1058">
        <v>11481</v>
      </c>
      <c r="B3799" s="1059" t="s">
        <v>19174</v>
      </c>
      <c r="C3799" s="1060" t="s">
        <v>2352</v>
      </c>
      <c r="D3799" s="1061">
        <v>1243</v>
      </c>
    </row>
    <row r="3800" spans="1:4" x14ac:dyDescent="0.2">
      <c r="A3800" s="1058">
        <v>13510</v>
      </c>
      <c r="B3800" s="1059" t="s">
        <v>21696</v>
      </c>
      <c r="C3800" s="1060" t="s">
        <v>2352</v>
      </c>
      <c r="D3800" s="1061">
        <v>3329.96</v>
      </c>
    </row>
    <row r="3801" spans="1:4" ht="33.75" x14ac:dyDescent="0.2">
      <c r="A3801" s="1058">
        <v>10248</v>
      </c>
      <c r="B3801" s="1059" t="s">
        <v>18418</v>
      </c>
      <c r="C3801" s="1060" t="s">
        <v>2352</v>
      </c>
      <c r="D3801" s="1061">
        <v>4517.8999999999996</v>
      </c>
    </row>
    <row r="3802" spans="1:4" x14ac:dyDescent="0.2">
      <c r="A3802" s="1058">
        <v>12473</v>
      </c>
      <c r="B3802" s="1059" t="s">
        <v>19769</v>
      </c>
      <c r="C3802" s="1060" t="s">
        <v>2352</v>
      </c>
      <c r="D3802" s="1061">
        <v>701.41</v>
      </c>
    </row>
    <row r="3803" spans="1:4" x14ac:dyDescent="0.2">
      <c r="A3803" s="1058">
        <v>11482</v>
      </c>
      <c r="B3803" s="1059" t="s">
        <v>19175</v>
      </c>
      <c r="C3803" s="1060" t="s">
        <v>2352</v>
      </c>
      <c r="D3803" s="1061">
        <v>296.38</v>
      </c>
    </row>
    <row r="3804" spans="1:4" x14ac:dyDescent="0.2">
      <c r="A3804" s="1058">
        <v>11624</v>
      </c>
      <c r="B3804" s="1059" t="s">
        <v>19258</v>
      </c>
      <c r="C3804" s="1060" t="s">
        <v>2352</v>
      </c>
      <c r="D3804" s="1061">
        <v>493.97</v>
      </c>
    </row>
    <row r="3805" spans="1:4" x14ac:dyDescent="0.2">
      <c r="A3805" s="1058">
        <v>11623</v>
      </c>
      <c r="B3805" s="1059" t="s">
        <v>19257</v>
      </c>
      <c r="C3805" s="1060" t="s">
        <v>2352</v>
      </c>
      <c r="D3805" s="1061">
        <v>399.7</v>
      </c>
    </row>
    <row r="3806" spans="1:4" ht="22.5" x14ac:dyDescent="0.2">
      <c r="A3806" s="1058">
        <v>11641</v>
      </c>
      <c r="B3806" s="1059" t="s">
        <v>11560</v>
      </c>
      <c r="C3806" s="1060" t="s">
        <v>2352</v>
      </c>
      <c r="D3806" s="1061">
        <v>300</v>
      </c>
    </row>
    <row r="3807" spans="1:4" ht="33.75" x14ac:dyDescent="0.2">
      <c r="A3807" s="1058">
        <v>76</v>
      </c>
      <c r="B3807" s="1059" t="s">
        <v>12777</v>
      </c>
      <c r="C3807" s="1060" t="s">
        <v>2352</v>
      </c>
      <c r="D3807" s="1061">
        <v>362.21</v>
      </c>
    </row>
    <row r="3808" spans="1:4" x14ac:dyDescent="0.2">
      <c r="A3808" s="1058">
        <v>11194</v>
      </c>
      <c r="B3808" s="1059" t="s">
        <v>18986</v>
      </c>
      <c r="C3808" s="1060" t="s">
        <v>2352</v>
      </c>
      <c r="D3808" s="1061">
        <v>209.58</v>
      </c>
    </row>
    <row r="3809" spans="1:4" x14ac:dyDescent="0.2">
      <c r="A3809" s="1058">
        <v>11193</v>
      </c>
      <c r="B3809" s="1059" t="s">
        <v>18985</v>
      </c>
      <c r="C3809" s="1060" t="s">
        <v>2352</v>
      </c>
      <c r="D3809" s="1061">
        <v>362.21</v>
      </c>
    </row>
    <row r="3810" spans="1:4" ht="33.75" x14ac:dyDescent="0.2">
      <c r="A3810" s="1058">
        <v>9005</v>
      </c>
      <c r="B3810" s="1059" t="s">
        <v>17759</v>
      </c>
      <c r="C3810" s="1060" t="s">
        <v>2352</v>
      </c>
      <c r="D3810" s="1061">
        <v>1028.6099999999999</v>
      </c>
    </row>
    <row r="3811" spans="1:4" x14ac:dyDescent="0.2">
      <c r="A3811" s="1058">
        <v>7611</v>
      </c>
      <c r="B3811" s="1059" t="s">
        <v>17200</v>
      </c>
      <c r="C3811" s="1060" t="s">
        <v>2352</v>
      </c>
      <c r="D3811" s="1061">
        <v>104.38</v>
      </c>
    </row>
    <row r="3812" spans="1:4" x14ac:dyDescent="0.2">
      <c r="A3812" s="1058">
        <v>12664</v>
      </c>
      <c r="B3812" s="1059" t="s">
        <v>19880</v>
      </c>
      <c r="C3812" s="1060" t="s">
        <v>2352</v>
      </c>
      <c r="D3812" s="1061">
        <v>122.59</v>
      </c>
    </row>
    <row r="3813" spans="1:4" ht="22.5" x14ac:dyDescent="0.2">
      <c r="A3813" s="1058">
        <v>12850</v>
      </c>
      <c r="B3813" s="1059" t="s">
        <v>12371</v>
      </c>
      <c r="C3813" s="1060" t="s">
        <v>2352</v>
      </c>
      <c r="D3813" s="1061">
        <v>44.24</v>
      </c>
    </row>
    <row r="3814" spans="1:4" ht="22.5" x14ac:dyDescent="0.2">
      <c r="A3814" s="1058">
        <v>12881</v>
      </c>
      <c r="B3814" s="1059" t="s">
        <v>12389</v>
      </c>
      <c r="C3814" s="1060" t="s">
        <v>2352</v>
      </c>
      <c r="D3814" s="1061">
        <v>174.46</v>
      </c>
    </row>
    <row r="3815" spans="1:4" x14ac:dyDescent="0.2">
      <c r="A3815" s="1058">
        <v>131</v>
      </c>
      <c r="B3815" s="1059" t="s">
        <v>12827</v>
      </c>
      <c r="C3815" s="1060" t="s">
        <v>2352</v>
      </c>
      <c r="D3815" s="1061">
        <v>95.32</v>
      </c>
    </row>
    <row r="3816" spans="1:4" ht="22.5" x14ac:dyDescent="0.2">
      <c r="A3816" s="1058">
        <v>10792</v>
      </c>
      <c r="B3816" s="1059" t="s">
        <v>30965</v>
      </c>
      <c r="C3816" s="1060" t="s">
        <v>2721</v>
      </c>
      <c r="D3816" s="1061">
        <v>3.62</v>
      </c>
    </row>
    <row r="3817" spans="1:4" ht="22.5" x14ac:dyDescent="0.2">
      <c r="A3817" s="1058">
        <v>10794</v>
      </c>
      <c r="B3817" s="1059" t="s">
        <v>30966</v>
      </c>
      <c r="C3817" s="1060" t="s">
        <v>2721</v>
      </c>
      <c r="D3817" s="1061">
        <v>13.91</v>
      </c>
    </row>
    <row r="3818" spans="1:4" x14ac:dyDescent="0.2">
      <c r="A3818" s="1058">
        <v>10793</v>
      </c>
      <c r="B3818" s="1059" t="s">
        <v>30967</v>
      </c>
      <c r="C3818" s="1060" t="s">
        <v>2721</v>
      </c>
      <c r="D3818" s="1061">
        <v>5.95</v>
      </c>
    </row>
    <row r="3819" spans="1:4" x14ac:dyDescent="0.2">
      <c r="A3819" s="1058">
        <v>11195</v>
      </c>
      <c r="B3819" s="1059" t="s">
        <v>18987</v>
      </c>
      <c r="C3819" s="1060" t="s">
        <v>2352</v>
      </c>
      <c r="D3819" s="1061">
        <v>257.07</v>
      </c>
    </row>
    <row r="3820" spans="1:4" x14ac:dyDescent="0.2">
      <c r="A3820" s="1058">
        <v>264</v>
      </c>
      <c r="B3820" s="1059" t="s">
        <v>5617</v>
      </c>
      <c r="C3820" s="1060" t="s">
        <v>2352</v>
      </c>
      <c r="D3820" s="1061">
        <v>46.49</v>
      </c>
    </row>
    <row r="3821" spans="1:4" ht="22.5" x14ac:dyDescent="0.2">
      <c r="A3821" s="1058">
        <v>12852</v>
      </c>
      <c r="B3821" s="1059" t="s">
        <v>12388</v>
      </c>
      <c r="C3821" s="1060" t="s">
        <v>2352</v>
      </c>
      <c r="D3821" s="1061">
        <v>104.79</v>
      </c>
    </row>
    <row r="3822" spans="1:4" ht="22.5" x14ac:dyDescent="0.2">
      <c r="A3822" s="1058">
        <v>442</v>
      </c>
      <c r="B3822" s="1059" t="s">
        <v>5618</v>
      </c>
      <c r="C3822" s="1060" t="s">
        <v>2352</v>
      </c>
      <c r="D3822" s="1061">
        <v>1788.7</v>
      </c>
    </row>
    <row r="3823" spans="1:4" ht="33.75" x14ac:dyDescent="0.2">
      <c r="A3823" s="1058">
        <v>10115</v>
      </c>
      <c r="B3823" s="1059" t="s">
        <v>18354</v>
      </c>
      <c r="C3823" s="1060" t="s">
        <v>2352</v>
      </c>
      <c r="D3823" s="1061">
        <v>1047.54</v>
      </c>
    </row>
    <row r="3824" spans="1:4" ht="22.5" x14ac:dyDescent="0.2">
      <c r="A3824" s="1058">
        <v>7743</v>
      </c>
      <c r="B3824" s="1059" t="s">
        <v>9705</v>
      </c>
      <c r="C3824" s="1060" t="s">
        <v>2352</v>
      </c>
      <c r="D3824" s="1061">
        <v>191.15</v>
      </c>
    </row>
    <row r="3825" spans="1:4" ht="22.5" x14ac:dyDescent="0.2">
      <c r="A3825" s="1058">
        <v>12975</v>
      </c>
      <c r="B3825" s="1059" t="s">
        <v>12493</v>
      </c>
      <c r="C3825" s="1060" t="s">
        <v>2352</v>
      </c>
      <c r="D3825" s="1061">
        <v>1734.57</v>
      </c>
    </row>
    <row r="3826" spans="1:4" ht="22.5" x14ac:dyDescent="0.2">
      <c r="A3826" s="1058">
        <v>8359</v>
      </c>
      <c r="B3826" s="1059" t="s">
        <v>17472</v>
      </c>
      <c r="C3826" s="1060" t="s">
        <v>2352</v>
      </c>
      <c r="D3826" s="1061">
        <v>645.39</v>
      </c>
    </row>
    <row r="3827" spans="1:4" ht="22.5" x14ac:dyDescent="0.2">
      <c r="A3827" s="1058">
        <v>8534</v>
      </c>
      <c r="B3827" s="1059" t="s">
        <v>17536</v>
      </c>
      <c r="C3827" s="1060" t="s">
        <v>2352</v>
      </c>
      <c r="D3827" s="1061">
        <v>1106.32</v>
      </c>
    </row>
    <row r="3828" spans="1:4" ht="22.5" x14ac:dyDescent="0.2">
      <c r="A3828" s="1058">
        <v>8016</v>
      </c>
      <c r="B3828" s="1059" t="s">
        <v>17332</v>
      </c>
      <c r="C3828" s="1060" t="s">
        <v>2352</v>
      </c>
      <c r="D3828" s="1061">
        <v>2417.17</v>
      </c>
    </row>
    <row r="3829" spans="1:4" ht="22.5" x14ac:dyDescent="0.2">
      <c r="A3829" s="1058">
        <v>7627</v>
      </c>
      <c r="B3829" s="1059" t="s">
        <v>17213</v>
      </c>
      <c r="C3829" s="1060" t="s">
        <v>2352</v>
      </c>
      <c r="D3829" s="1061">
        <v>357.26</v>
      </c>
    </row>
    <row r="3830" spans="1:4" ht="33.75" x14ac:dyDescent="0.2">
      <c r="A3830" s="1058">
        <v>12660</v>
      </c>
      <c r="B3830" s="1059" t="s">
        <v>12273</v>
      </c>
      <c r="C3830" s="1060" t="s">
        <v>2352</v>
      </c>
      <c r="D3830" s="1061">
        <v>5217.68</v>
      </c>
    </row>
    <row r="3831" spans="1:4" x14ac:dyDescent="0.2">
      <c r="A3831" s="1058">
        <v>6902</v>
      </c>
      <c r="B3831" s="1059" t="s">
        <v>16901</v>
      </c>
      <c r="C3831" s="1060" t="s">
        <v>2352</v>
      </c>
      <c r="D3831" s="1061">
        <v>10.36</v>
      </c>
    </row>
    <row r="3832" spans="1:4" ht="22.5" x14ac:dyDescent="0.2">
      <c r="A3832" s="1058">
        <v>12848</v>
      </c>
      <c r="B3832" s="1059" t="s">
        <v>12370</v>
      </c>
      <c r="C3832" s="1060" t="s">
        <v>2352</v>
      </c>
      <c r="D3832" s="1061">
        <v>78.31</v>
      </c>
    </row>
    <row r="3833" spans="1:4" ht="22.5" x14ac:dyDescent="0.2">
      <c r="A3833" s="1058">
        <v>12883</v>
      </c>
      <c r="B3833" s="1059" t="s">
        <v>12391</v>
      </c>
      <c r="C3833" s="1060" t="s">
        <v>2352</v>
      </c>
      <c r="D3833" s="1061">
        <v>193.8</v>
      </c>
    </row>
    <row r="3834" spans="1:4" ht="22.5" x14ac:dyDescent="0.2">
      <c r="A3834" s="1058">
        <v>12849</v>
      </c>
      <c r="B3834" s="1059" t="s">
        <v>12369</v>
      </c>
      <c r="C3834" s="1060" t="s">
        <v>2352</v>
      </c>
      <c r="D3834" s="1061">
        <v>64.67</v>
      </c>
    </row>
    <row r="3835" spans="1:4" ht="22.5" x14ac:dyDescent="0.2">
      <c r="A3835" s="1058">
        <v>12882</v>
      </c>
      <c r="B3835" s="1059" t="s">
        <v>12390</v>
      </c>
      <c r="C3835" s="1060" t="s">
        <v>2352</v>
      </c>
      <c r="D3835" s="1061">
        <v>193.8</v>
      </c>
    </row>
    <row r="3836" spans="1:4" x14ac:dyDescent="0.2">
      <c r="A3836" s="1058">
        <v>906</v>
      </c>
      <c r="B3836" s="1059" t="s">
        <v>13389</v>
      </c>
      <c r="C3836" s="1060" t="s">
        <v>2352</v>
      </c>
      <c r="D3836" s="1061">
        <v>70.459999999999994</v>
      </c>
    </row>
    <row r="3837" spans="1:4" x14ac:dyDescent="0.2">
      <c r="A3837" s="1058">
        <v>13468</v>
      </c>
      <c r="B3837" s="1059" t="s">
        <v>21665</v>
      </c>
      <c r="C3837" s="1060" t="s">
        <v>2352</v>
      </c>
      <c r="D3837" s="1061">
        <v>127.77</v>
      </c>
    </row>
    <row r="3838" spans="1:4" x14ac:dyDescent="0.2">
      <c r="A3838" s="1058">
        <v>13469</v>
      </c>
      <c r="B3838" s="1059" t="s">
        <v>21666</v>
      </c>
      <c r="C3838" s="1060" t="s">
        <v>2352</v>
      </c>
      <c r="D3838" s="1061">
        <v>155.41999999999999</v>
      </c>
    </row>
    <row r="3839" spans="1:4" x14ac:dyDescent="0.2">
      <c r="A3839" s="1058">
        <v>907</v>
      </c>
      <c r="B3839" s="1059" t="s">
        <v>13390</v>
      </c>
      <c r="C3839" s="1060" t="s">
        <v>2352</v>
      </c>
      <c r="D3839" s="1061">
        <v>70.459999999999994</v>
      </c>
    </row>
    <row r="3840" spans="1:4" x14ac:dyDescent="0.2">
      <c r="A3840" s="1058">
        <v>938</v>
      </c>
      <c r="B3840" s="1059" t="s">
        <v>13415</v>
      </c>
      <c r="C3840" s="1060" t="s">
        <v>2352</v>
      </c>
      <c r="D3840" s="1061">
        <v>513</v>
      </c>
    </row>
    <row r="3841" spans="1:4" x14ac:dyDescent="0.2">
      <c r="A3841" s="1058">
        <v>13174</v>
      </c>
      <c r="B3841" s="1059" t="s">
        <v>20177</v>
      </c>
      <c r="C3841" s="1060" t="s">
        <v>2352</v>
      </c>
      <c r="D3841" s="1061">
        <v>236.76</v>
      </c>
    </row>
    <row r="3842" spans="1:4" x14ac:dyDescent="0.2">
      <c r="A3842" s="1058">
        <v>9000</v>
      </c>
      <c r="B3842" s="1059" t="s">
        <v>17754</v>
      </c>
      <c r="C3842" s="1060" t="s">
        <v>2352</v>
      </c>
      <c r="D3842" s="1061">
        <v>1853.09</v>
      </c>
    </row>
    <row r="3843" spans="1:4" x14ac:dyDescent="0.2">
      <c r="A3843" s="1058">
        <v>10482</v>
      </c>
      <c r="B3843" s="1059" t="s">
        <v>18573</v>
      </c>
      <c r="C3843" s="1060" t="s">
        <v>2352</v>
      </c>
      <c r="D3843" s="1061">
        <v>4063.81</v>
      </c>
    </row>
    <row r="3844" spans="1:4" x14ac:dyDescent="0.2">
      <c r="A3844" s="1058">
        <v>13176</v>
      </c>
      <c r="B3844" s="1059" t="s">
        <v>20179</v>
      </c>
      <c r="C3844" s="1060" t="s">
        <v>2352</v>
      </c>
      <c r="D3844" s="1061">
        <v>6773.02</v>
      </c>
    </row>
    <row r="3845" spans="1:4" x14ac:dyDescent="0.2">
      <c r="A3845" s="1058">
        <v>939</v>
      </c>
      <c r="B3845" s="1059" t="s">
        <v>13416</v>
      </c>
      <c r="C3845" s="1060" t="s">
        <v>2352</v>
      </c>
      <c r="D3845" s="1061">
        <v>144.69</v>
      </c>
    </row>
    <row r="3846" spans="1:4" x14ac:dyDescent="0.2">
      <c r="A3846" s="1058">
        <v>940</v>
      </c>
      <c r="B3846" s="1059" t="s">
        <v>13417</v>
      </c>
      <c r="C3846" s="1060" t="s">
        <v>2352</v>
      </c>
      <c r="D3846" s="1061">
        <v>171</v>
      </c>
    </row>
    <row r="3847" spans="1:4" x14ac:dyDescent="0.2">
      <c r="A3847" s="1058">
        <v>9500</v>
      </c>
      <c r="B3847" s="1059" t="s">
        <v>18059</v>
      </c>
      <c r="C3847" s="1060" t="s">
        <v>2352</v>
      </c>
      <c r="D3847" s="1061">
        <v>203.88</v>
      </c>
    </row>
    <row r="3848" spans="1:4" x14ac:dyDescent="0.2">
      <c r="A3848" s="1058">
        <v>1579</v>
      </c>
      <c r="B3848" s="1059" t="s">
        <v>13873</v>
      </c>
      <c r="C3848" s="1060" t="s">
        <v>2352</v>
      </c>
      <c r="D3848" s="1061">
        <v>1033.5</v>
      </c>
    </row>
    <row r="3849" spans="1:4" x14ac:dyDescent="0.2">
      <c r="A3849" s="1058">
        <v>1580</v>
      </c>
      <c r="B3849" s="1059" t="s">
        <v>22419</v>
      </c>
      <c r="C3849" s="1060" t="s">
        <v>2352</v>
      </c>
      <c r="D3849" s="1061">
        <v>494.38</v>
      </c>
    </row>
    <row r="3850" spans="1:4" ht="22.5" x14ac:dyDescent="0.2">
      <c r="A3850" s="1058">
        <v>8406</v>
      </c>
      <c r="B3850" s="1059" t="s">
        <v>17499</v>
      </c>
      <c r="C3850" s="1060" t="s">
        <v>2352</v>
      </c>
      <c r="D3850" s="1061">
        <v>494.38</v>
      </c>
    </row>
    <row r="3851" spans="1:4" x14ac:dyDescent="0.2">
      <c r="A3851" s="1058">
        <v>11830</v>
      </c>
      <c r="B3851" s="1059" t="s">
        <v>11627</v>
      </c>
      <c r="C3851" s="1060" t="s">
        <v>2352</v>
      </c>
      <c r="D3851" s="1061">
        <v>36.44</v>
      </c>
    </row>
    <row r="3852" spans="1:4" ht="22.5" x14ac:dyDescent="0.2">
      <c r="A3852" s="1058">
        <v>9088</v>
      </c>
      <c r="B3852" s="1059" t="s">
        <v>17816</v>
      </c>
      <c r="C3852" s="1060" t="s">
        <v>2352</v>
      </c>
      <c r="D3852" s="1061">
        <v>23.13</v>
      </c>
    </row>
    <row r="3853" spans="1:4" x14ac:dyDescent="0.2">
      <c r="A3853" s="1058">
        <v>1581</v>
      </c>
      <c r="B3853" s="1059" t="s">
        <v>5625</v>
      </c>
      <c r="C3853" s="1060" t="s">
        <v>2974</v>
      </c>
      <c r="D3853" s="1061">
        <v>15.03</v>
      </c>
    </row>
    <row r="3854" spans="1:4" x14ac:dyDescent="0.2">
      <c r="A3854" s="1058">
        <v>11196</v>
      </c>
      <c r="B3854" s="1059" t="s">
        <v>18988</v>
      </c>
      <c r="C3854" s="1060" t="s">
        <v>2352</v>
      </c>
      <c r="D3854" s="1061">
        <v>1809.48</v>
      </c>
    </row>
    <row r="3855" spans="1:4" ht="22.5" x14ac:dyDescent="0.2">
      <c r="A3855" s="1058">
        <v>12851</v>
      </c>
      <c r="B3855" s="1059" t="s">
        <v>12373</v>
      </c>
      <c r="C3855" s="1060" t="s">
        <v>2352</v>
      </c>
      <c r="D3855" s="1061">
        <v>461.27</v>
      </c>
    </row>
    <row r="3856" spans="1:4" ht="22.5" x14ac:dyDescent="0.2">
      <c r="A3856" s="1058">
        <v>10772</v>
      </c>
      <c r="B3856" s="1059" t="s">
        <v>30968</v>
      </c>
      <c r="C3856" s="1060" t="s">
        <v>2352</v>
      </c>
      <c r="D3856" s="1061">
        <v>35.33</v>
      </c>
    </row>
    <row r="3857" spans="1:4" ht="22.5" x14ac:dyDescent="0.2">
      <c r="A3857" s="1058">
        <v>10773</v>
      </c>
      <c r="B3857" s="1059" t="s">
        <v>18786</v>
      </c>
      <c r="C3857" s="1060" t="s">
        <v>2352</v>
      </c>
      <c r="D3857" s="1061">
        <v>112.45</v>
      </c>
    </row>
    <row r="3858" spans="1:4" x14ac:dyDescent="0.2">
      <c r="A3858" s="1058">
        <v>10771</v>
      </c>
      <c r="B3858" s="1059" t="s">
        <v>18785</v>
      </c>
      <c r="C3858" s="1060" t="s">
        <v>2352</v>
      </c>
      <c r="D3858" s="1061">
        <v>143.58000000000001</v>
      </c>
    </row>
    <row r="3859" spans="1:4" x14ac:dyDescent="0.2">
      <c r="A3859" s="1058">
        <v>13180</v>
      </c>
      <c r="B3859" s="1059" t="s">
        <v>20183</v>
      </c>
      <c r="C3859" s="1060" t="s">
        <v>2352</v>
      </c>
      <c r="D3859" s="1061">
        <v>338.64</v>
      </c>
    </row>
    <row r="3860" spans="1:4" x14ac:dyDescent="0.2">
      <c r="A3860" s="1058">
        <v>13177</v>
      </c>
      <c r="B3860" s="1059" t="s">
        <v>20180</v>
      </c>
      <c r="C3860" s="1060" t="s">
        <v>2352</v>
      </c>
      <c r="D3860" s="1061">
        <v>88.03</v>
      </c>
    </row>
    <row r="3861" spans="1:4" x14ac:dyDescent="0.2">
      <c r="A3861" s="1058">
        <v>13181</v>
      </c>
      <c r="B3861" s="1059" t="s">
        <v>20184</v>
      </c>
      <c r="C3861" s="1060" t="s">
        <v>2352</v>
      </c>
      <c r="D3861" s="1061">
        <v>406.36</v>
      </c>
    </row>
    <row r="3862" spans="1:4" x14ac:dyDescent="0.2">
      <c r="A3862" s="1058">
        <v>13178</v>
      </c>
      <c r="B3862" s="1059" t="s">
        <v>20181</v>
      </c>
      <c r="C3862" s="1060" t="s">
        <v>2352</v>
      </c>
      <c r="D3862" s="1061">
        <v>100.27</v>
      </c>
    </row>
    <row r="3863" spans="1:4" x14ac:dyDescent="0.2">
      <c r="A3863" s="1058">
        <v>13179</v>
      </c>
      <c r="B3863" s="1059" t="s">
        <v>20182</v>
      </c>
      <c r="C3863" s="1060" t="s">
        <v>2352</v>
      </c>
      <c r="D3863" s="1061">
        <v>100.27</v>
      </c>
    </row>
    <row r="3864" spans="1:4" ht="22.5" x14ac:dyDescent="0.2">
      <c r="A3864" s="1058">
        <v>132</v>
      </c>
      <c r="B3864" s="1059" t="s">
        <v>12828</v>
      </c>
      <c r="C3864" s="1060" t="s">
        <v>2352</v>
      </c>
      <c r="D3864" s="1061">
        <v>77.709999999999994</v>
      </c>
    </row>
    <row r="3865" spans="1:4" x14ac:dyDescent="0.2">
      <c r="A3865" s="1058">
        <v>1939</v>
      </c>
      <c r="B3865" s="1059" t="s">
        <v>14148</v>
      </c>
      <c r="C3865" s="1060" t="s">
        <v>2352</v>
      </c>
      <c r="D3865" s="1061">
        <v>77.709999999999994</v>
      </c>
    </row>
    <row r="3866" spans="1:4" ht="22.5" x14ac:dyDescent="0.2">
      <c r="A3866" s="1058">
        <v>6900</v>
      </c>
      <c r="B3866" s="1059" t="s">
        <v>16900</v>
      </c>
      <c r="C3866" s="1060" t="s">
        <v>2352</v>
      </c>
      <c r="D3866" s="1061">
        <v>108.8</v>
      </c>
    </row>
    <row r="3867" spans="1:4" ht="22.5" x14ac:dyDescent="0.2">
      <c r="A3867" s="1058">
        <v>11838</v>
      </c>
      <c r="B3867" s="1059" t="s">
        <v>19381</v>
      </c>
      <c r="C3867" s="1060" t="s">
        <v>2352</v>
      </c>
      <c r="D3867" s="1061">
        <v>108.8</v>
      </c>
    </row>
    <row r="3868" spans="1:4" x14ac:dyDescent="0.2">
      <c r="A3868" s="1058">
        <v>12665</v>
      </c>
      <c r="B3868" s="1059" t="s">
        <v>22427</v>
      </c>
      <c r="C3868" s="1060" t="s">
        <v>2352</v>
      </c>
      <c r="D3868" s="1061">
        <v>158.05000000000001</v>
      </c>
    </row>
    <row r="3869" spans="1:4" x14ac:dyDescent="0.2">
      <c r="A3869" s="1058">
        <v>2042</v>
      </c>
      <c r="B3869" s="1059" t="s">
        <v>14228</v>
      </c>
      <c r="C3869" s="1060" t="s">
        <v>2352</v>
      </c>
      <c r="D3869" s="1061">
        <v>18.670000000000002</v>
      </c>
    </row>
    <row r="3870" spans="1:4" x14ac:dyDescent="0.2">
      <c r="A3870" s="1058">
        <v>2043</v>
      </c>
      <c r="B3870" s="1059" t="s">
        <v>14229</v>
      </c>
      <c r="C3870" s="1060" t="s">
        <v>2352</v>
      </c>
      <c r="D3870" s="1061">
        <v>70.989999999999995</v>
      </c>
    </row>
    <row r="3871" spans="1:4" x14ac:dyDescent="0.2">
      <c r="A3871" s="1058">
        <v>2044</v>
      </c>
      <c r="B3871" s="1059" t="s">
        <v>14230</v>
      </c>
      <c r="C3871" s="1060" t="s">
        <v>2352</v>
      </c>
      <c r="D3871" s="1061">
        <v>44.38</v>
      </c>
    </row>
    <row r="3872" spans="1:4" x14ac:dyDescent="0.2">
      <c r="A3872" s="1058">
        <v>2045</v>
      </c>
      <c r="B3872" s="1059" t="s">
        <v>14231</v>
      </c>
      <c r="C3872" s="1060" t="s">
        <v>2352</v>
      </c>
      <c r="D3872" s="1061">
        <v>47.95</v>
      </c>
    </row>
    <row r="3873" spans="1:4" x14ac:dyDescent="0.2">
      <c r="A3873" s="1058">
        <v>2046</v>
      </c>
      <c r="B3873" s="1059" t="s">
        <v>14232</v>
      </c>
      <c r="C3873" s="1060" t="s">
        <v>2352</v>
      </c>
      <c r="D3873" s="1061">
        <v>53.26</v>
      </c>
    </row>
    <row r="3874" spans="1:4" x14ac:dyDescent="0.2">
      <c r="A3874" s="1058">
        <v>2047</v>
      </c>
      <c r="B3874" s="1059" t="s">
        <v>14233</v>
      </c>
      <c r="C3874" s="1060" t="s">
        <v>2352</v>
      </c>
      <c r="D3874" s="1061">
        <v>22.33</v>
      </c>
    </row>
    <row r="3875" spans="1:4" x14ac:dyDescent="0.2">
      <c r="A3875" s="1058">
        <v>2048</v>
      </c>
      <c r="B3875" s="1059" t="s">
        <v>14234</v>
      </c>
      <c r="C3875" s="1060" t="s">
        <v>2352</v>
      </c>
      <c r="D3875" s="1061">
        <v>27.87</v>
      </c>
    </row>
    <row r="3876" spans="1:4" x14ac:dyDescent="0.2">
      <c r="A3876" s="1058">
        <v>2049</v>
      </c>
      <c r="B3876" s="1059" t="s">
        <v>14235</v>
      </c>
      <c r="C3876" s="1060" t="s">
        <v>2352</v>
      </c>
      <c r="D3876" s="1061">
        <v>70.989999999999995</v>
      </c>
    </row>
    <row r="3877" spans="1:4" x14ac:dyDescent="0.2">
      <c r="A3877" s="1058">
        <v>11097</v>
      </c>
      <c r="B3877" s="1059" t="s">
        <v>18936</v>
      </c>
      <c r="C3877" s="1060" t="s">
        <v>2352</v>
      </c>
      <c r="D3877" s="1061">
        <v>47.44</v>
      </c>
    </row>
    <row r="3878" spans="1:4" ht="22.5" x14ac:dyDescent="0.2">
      <c r="A3878" s="1058">
        <v>7959</v>
      </c>
      <c r="B3878" s="1059" t="s">
        <v>17302</v>
      </c>
      <c r="C3878" s="1060" t="s">
        <v>2352</v>
      </c>
      <c r="D3878" s="1061">
        <v>56.99</v>
      </c>
    </row>
    <row r="3879" spans="1:4" x14ac:dyDescent="0.2">
      <c r="A3879" s="1058">
        <v>10341</v>
      </c>
      <c r="B3879" s="1059" t="s">
        <v>11015</v>
      </c>
      <c r="C3879" s="1060" t="s">
        <v>2352</v>
      </c>
      <c r="D3879" s="1061">
        <v>1370.48</v>
      </c>
    </row>
    <row r="3880" spans="1:4" x14ac:dyDescent="0.2">
      <c r="A3880" s="1058">
        <v>9223</v>
      </c>
      <c r="B3880" s="1059" t="s">
        <v>17907</v>
      </c>
      <c r="C3880" s="1060" t="s">
        <v>2352</v>
      </c>
      <c r="D3880" s="1061">
        <v>192.67</v>
      </c>
    </row>
    <row r="3881" spans="1:4" x14ac:dyDescent="0.2">
      <c r="A3881" s="1058">
        <v>11929</v>
      </c>
      <c r="B3881" s="1059" t="s">
        <v>11718</v>
      </c>
      <c r="C3881" s="1060" t="s">
        <v>2352</v>
      </c>
      <c r="D3881" s="1061">
        <v>5347.8</v>
      </c>
    </row>
    <row r="3882" spans="1:4" ht="22.5" x14ac:dyDescent="0.2">
      <c r="A3882" s="1058">
        <v>11930</v>
      </c>
      <c r="B3882" s="1059" t="s">
        <v>11720</v>
      </c>
      <c r="C3882" s="1060" t="s">
        <v>2352</v>
      </c>
      <c r="D3882" s="1061">
        <v>2939.41</v>
      </c>
    </row>
    <row r="3883" spans="1:4" x14ac:dyDescent="0.2">
      <c r="A3883" s="1058">
        <v>11928</v>
      </c>
      <c r="B3883" s="1059" t="s">
        <v>11719</v>
      </c>
      <c r="C3883" s="1060" t="s">
        <v>2352</v>
      </c>
      <c r="D3883" s="1061">
        <v>3127.86</v>
      </c>
    </row>
    <row r="3884" spans="1:4" x14ac:dyDescent="0.2">
      <c r="A3884" s="1058">
        <v>7336</v>
      </c>
      <c r="B3884" s="1059" t="s">
        <v>17125</v>
      </c>
      <c r="C3884" s="1060" t="s">
        <v>2352</v>
      </c>
      <c r="D3884" s="1061">
        <v>10.63</v>
      </c>
    </row>
    <row r="3885" spans="1:4" x14ac:dyDescent="0.2">
      <c r="A3885" s="1058">
        <v>7543</v>
      </c>
      <c r="B3885" s="1059" t="s">
        <v>9672</v>
      </c>
      <c r="C3885" s="1060" t="s">
        <v>2352</v>
      </c>
      <c r="D3885" s="1061">
        <v>350.97</v>
      </c>
    </row>
    <row r="3886" spans="1:4" ht="22.5" x14ac:dyDescent="0.2">
      <c r="A3886" s="1058">
        <v>7978</v>
      </c>
      <c r="B3886" s="1059" t="s">
        <v>17312</v>
      </c>
      <c r="C3886" s="1060" t="s">
        <v>2352</v>
      </c>
      <c r="D3886" s="1061">
        <v>190.53</v>
      </c>
    </row>
    <row r="3887" spans="1:4" x14ac:dyDescent="0.2">
      <c r="A3887" s="1058">
        <v>10472</v>
      </c>
      <c r="B3887" s="1059" t="s">
        <v>18564</v>
      </c>
      <c r="C3887" s="1060" t="s">
        <v>2352</v>
      </c>
      <c r="D3887" s="1061">
        <v>4.8</v>
      </c>
    </row>
    <row r="3888" spans="1:4" x14ac:dyDescent="0.2">
      <c r="A3888" s="1058">
        <v>9899</v>
      </c>
      <c r="B3888" s="1059" t="s">
        <v>18282</v>
      </c>
      <c r="C3888" s="1060" t="s">
        <v>2352</v>
      </c>
      <c r="D3888" s="1061">
        <v>111.84</v>
      </c>
    </row>
    <row r="3889" spans="1:4" x14ac:dyDescent="0.2">
      <c r="A3889" s="1058">
        <v>9023</v>
      </c>
      <c r="B3889" s="1059" t="s">
        <v>17772</v>
      </c>
      <c r="C3889" s="1060" t="s">
        <v>2352</v>
      </c>
      <c r="D3889" s="1061">
        <v>715.09</v>
      </c>
    </row>
    <row r="3890" spans="1:4" x14ac:dyDescent="0.2">
      <c r="A3890" s="1058">
        <v>9024</v>
      </c>
      <c r="B3890" s="1059" t="s">
        <v>17773</v>
      </c>
      <c r="C3890" s="1060" t="s">
        <v>2352</v>
      </c>
      <c r="D3890" s="1061">
        <v>807.74</v>
      </c>
    </row>
    <row r="3891" spans="1:4" x14ac:dyDescent="0.2">
      <c r="A3891" s="1058">
        <v>9025</v>
      </c>
      <c r="B3891" s="1059" t="s">
        <v>17774</v>
      </c>
      <c r="C3891" s="1060" t="s">
        <v>2352</v>
      </c>
      <c r="D3891" s="1061">
        <v>986.67</v>
      </c>
    </row>
    <row r="3892" spans="1:4" x14ac:dyDescent="0.2">
      <c r="A3892" s="1058">
        <v>608</v>
      </c>
      <c r="B3892" s="1059" t="s">
        <v>13161</v>
      </c>
      <c r="C3892" s="1060" t="s">
        <v>2352</v>
      </c>
      <c r="D3892" s="1061">
        <v>460.51</v>
      </c>
    </row>
    <row r="3893" spans="1:4" x14ac:dyDescent="0.2">
      <c r="A3893" s="1058">
        <v>9026</v>
      </c>
      <c r="B3893" s="1059" t="s">
        <v>17775</v>
      </c>
      <c r="C3893" s="1060" t="s">
        <v>2352</v>
      </c>
      <c r="D3893" s="1061">
        <v>1349.74</v>
      </c>
    </row>
    <row r="3894" spans="1:4" x14ac:dyDescent="0.2">
      <c r="A3894" s="1058">
        <v>9027</v>
      </c>
      <c r="B3894" s="1059" t="s">
        <v>17776</v>
      </c>
      <c r="C3894" s="1060" t="s">
        <v>2352</v>
      </c>
      <c r="D3894" s="1061">
        <v>1509.89</v>
      </c>
    </row>
    <row r="3895" spans="1:4" x14ac:dyDescent="0.2">
      <c r="A3895" s="1058">
        <v>9021</v>
      </c>
      <c r="B3895" s="1059" t="s">
        <v>17770</v>
      </c>
      <c r="C3895" s="1060" t="s">
        <v>2352</v>
      </c>
      <c r="D3895" s="1061">
        <v>536.76</v>
      </c>
    </row>
    <row r="3896" spans="1:4" x14ac:dyDescent="0.2">
      <c r="A3896" s="1058">
        <v>9022</v>
      </c>
      <c r="B3896" s="1059" t="s">
        <v>17771</v>
      </c>
      <c r="C3896" s="1060" t="s">
        <v>2352</v>
      </c>
      <c r="D3896" s="1061">
        <v>612.95000000000005</v>
      </c>
    </row>
    <row r="3897" spans="1:4" ht="33.75" x14ac:dyDescent="0.2">
      <c r="A3897" s="1058">
        <v>11147</v>
      </c>
      <c r="B3897" s="1059" t="s">
        <v>18960</v>
      </c>
      <c r="C3897" s="1060" t="s">
        <v>2352</v>
      </c>
      <c r="D3897" s="1061">
        <v>9560.7000000000007</v>
      </c>
    </row>
    <row r="3898" spans="1:4" ht="33.75" x14ac:dyDescent="0.2">
      <c r="A3898" s="1058">
        <v>11148</v>
      </c>
      <c r="B3898" s="1059" t="s">
        <v>18961</v>
      </c>
      <c r="C3898" s="1060" t="s">
        <v>2352</v>
      </c>
      <c r="D3898" s="1061">
        <v>7848.33</v>
      </c>
    </row>
    <row r="3899" spans="1:4" ht="33.75" x14ac:dyDescent="0.2">
      <c r="A3899" s="1058">
        <v>11131</v>
      </c>
      <c r="B3899" s="1059" t="s">
        <v>18954</v>
      </c>
      <c r="C3899" s="1060" t="s">
        <v>2352</v>
      </c>
      <c r="D3899" s="1061">
        <v>1211.48</v>
      </c>
    </row>
    <row r="3900" spans="1:4" x14ac:dyDescent="0.2">
      <c r="A3900" s="1058">
        <v>12388</v>
      </c>
      <c r="B3900" s="1059" t="s">
        <v>19722</v>
      </c>
      <c r="C3900" s="1060" t="s">
        <v>2352</v>
      </c>
      <c r="D3900" s="1061">
        <v>73.59</v>
      </c>
    </row>
    <row r="3901" spans="1:4" x14ac:dyDescent="0.2">
      <c r="A3901" s="1058">
        <v>10409</v>
      </c>
      <c r="B3901" s="1059" t="s">
        <v>18514</v>
      </c>
      <c r="C3901" s="1060" t="s">
        <v>2352</v>
      </c>
      <c r="D3901" s="1061">
        <v>12.67</v>
      </c>
    </row>
    <row r="3902" spans="1:4" x14ac:dyDescent="0.2">
      <c r="A3902" s="1058">
        <v>7546</v>
      </c>
      <c r="B3902" s="1059" t="s">
        <v>17185</v>
      </c>
      <c r="C3902" s="1060" t="s">
        <v>2352</v>
      </c>
      <c r="D3902" s="1061">
        <v>9.44</v>
      </c>
    </row>
    <row r="3903" spans="1:4" ht="22.5" x14ac:dyDescent="0.2">
      <c r="A3903" s="1058">
        <v>8470</v>
      </c>
      <c r="B3903" s="1059" t="s">
        <v>17515</v>
      </c>
      <c r="C3903" s="1060" t="s">
        <v>2352</v>
      </c>
      <c r="D3903" s="1061">
        <v>6.95</v>
      </c>
    </row>
    <row r="3904" spans="1:4" ht="22.5" x14ac:dyDescent="0.2">
      <c r="A3904" s="1058">
        <v>7547</v>
      </c>
      <c r="B3904" s="1059" t="s">
        <v>17186</v>
      </c>
      <c r="C3904" s="1060" t="s">
        <v>2352</v>
      </c>
      <c r="D3904" s="1061">
        <v>18.170000000000002</v>
      </c>
    </row>
    <row r="3905" spans="1:4" x14ac:dyDescent="0.2">
      <c r="A3905" s="1058">
        <v>10468</v>
      </c>
      <c r="B3905" s="1059" t="s">
        <v>18560</v>
      </c>
      <c r="C3905" s="1060" t="s">
        <v>2352</v>
      </c>
      <c r="D3905" s="1061">
        <v>1.92</v>
      </c>
    </row>
    <row r="3906" spans="1:4" x14ac:dyDescent="0.2">
      <c r="A3906" s="1058">
        <v>12353</v>
      </c>
      <c r="B3906" s="1059" t="s">
        <v>19704</v>
      </c>
      <c r="C3906" s="1060" t="s">
        <v>2352</v>
      </c>
      <c r="D3906" s="1061">
        <v>5.08</v>
      </c>
    </row>
    <row r="3907" spans="1:4" x14ac:dyDescent="0.2">
      <c r="A3907" s="1058">
        <v>12354</v>
      </c>
      <c r="B3907" s="1059" t="s">
        <v>19705</v>
      </c>
      <c r="C3907" s="1060" t="s">
        <v>2352</v>
      </c>
      <c r="D3907" s="1061">
        <v>9.07</v>
      </c>
    </row>
    <row r="3908" spans="1:4" x14ac:dyDescent="0.2">
      <c r="A3908" s="1058">
        <v>10466</v>
      </c>
      <c r="B3908" s="1059" t="s">
        <v>18558</v>
      </c>
      <c r="C3908" s="1060" t="s">
        <v>2352</v>
      </c>
      <c r="D3908" s="1061">
        <v>66.739999999999995</v>
      </c>
    </row>
    <row r="3909" spans="1:4" x14ac:dyDescent="0.2">
      <c r="A3909" s="1058">
        <v>10465</v>
      </c>
      <c r="B3909" s="1059" t="s">
        <v>18557</v>
      </c>
      <c r="C3909" s="1060" t="s">
        <v>2352</v>
      </c>
      <c r="D3909" s="1061">
        <v>2</v>
      </c>
    </row>
    <row r="3910" spans="1:4" x14ac:dyDescent="0.2">
      <c r="A3910" s="1058">
        <v>10464</v>
      </c>
      <c r="B3910" s="1059" t="s">
        <v>18556</v>
      </c>
      <c r="C3910" s="1060" t="s">
        <v>2352</v>
      </c>
      <c r="D3910" s="1061">
        <v>4.5999999999999996</v>
      </c>
    </row>
    <row r="3911" spans="1:4" x14ac:dyDescent="0.2">
      <c r="A3911" s="1058">
        <v>10467</v>
      </c>
      <c r="B3911" s="1059" t="s">
        <v>18559</v>
      </c>
      <c r="C3911" s="1060" t="s">
        <v>2352</v>
      </c>
      <c r="D3911" s="1061">
        <v>66.739999999999995</v>
      </c>
    </row>
    <row r="3912" spans="1:4" x14ac:dyDescent="0.2">
      <c r="A3912" s="1058">
        <v>10463</v>
      </c>
      <c r="B3912" s="1059" t="s">
        <v>18555</v>
      </c>
      <c r="C3912" s="1060" t="s">
        <v>2352</v>
      </c>
      <c r="D3912" s="1061">
        <v>29.89</v>
      </c>
    </row>
    <row r="3913" spans="1:4" x14ac:dyDescent="0.2">
      <c r="A3913" s="1058">
        <v>10462</v>
      </c>
      <c r="B3913" s="1059" t="s">
        <v>18554</v>
      </c>
      <c r="C3913" s="1060" t="s">
        <v>2352</v>
      </c>
      <c r="D3913" s="1061">
        <v>5.97</v>
      </c>
    </row>
    <row r="3914" spans="1:4" ht="22.5" x14ac:dyDescent="0.2">
      <c r="A3914" s="1058">
        <v>8573</v>
      </c>
      <c r="B3914" s="1059" t="s">
        <v>17551</v>
      </c>
      <c r="C3914" s="1060" t="s">
        <v>2352</v>
      </c>
      <c r="D3914" s="1061">
        <v>95.47</v>
      </c>
    </row>
    <row r="3915" spans="1:4" ht="22.5" x14ac:dyDescent="0.2">
      <c r="A3915" s="1058">
        <v>8572</v>
      </c>
      <c r="B3915" s="1059" t="s">
        <v>17550</v>
      </c>
      <c r="C3915" s="1060" t="s">
        <v>2352</v>
      </c>
      <c r="D3915" s="1061">
        <v>97.17</v>
      </c>
    </row>
    <row r="3916" spans="1:4" ht="22.5" x14ac:dyDescent="0.2">
      <c r="A3916" s="1058">
        <v>8574</v>
      </c>
      <c r="B3916" s="1059" t="s">
        <v>17552</v>
      </c>
      <c r="C3916" s="1060" t="s">
        <v>2352</v>
      </c>
      <c r="D3916" s="1061">
        <v>107</v>
      </c>
    </row>
    <row r="3917" spans="1:4" x14ac:dyDescent="0.2">
      <c r="A3917" s="1058">
        <v>9872</v>
      </c>
      <c r="B3917" s="1059" t="s">
        <v>18271</v>
      </c>
      <c r="C3917" s="1060" t="s">
        <v>2352</v>
      </c>
      <c r="D3917" s="1061">
        <v>4.37</v>
      </c>
    </row>
    <row r="3918" spans="1:4" x14ac:dyDescent="0.2">
      <c r="A3918" s="1058">
        <v>10469</v>
      </c>
      <c r="B3918" s="1059" t="s">
        <v>18561</v>
      </c>
      <c r="C3918" s="1060" t="s">
        <v>2352</v>
      </c>
      <c r="D3918" s="1061">
        <v>22.2</v>
      </c>
    </row>
    <row r="3919" spans="1:4" x14ac:dyDescent="0.2">
      <c r="A3919" s="1058">
        <v>10471</v>
      </c>
      <c r="B3919" s="1059" t="s">
        <v>18563</v>
      </c>
      <c r="C3919" s="1060" t="s">
        <v>2352</v>
      </c>
      <c r="D3919" s="1061">
        <v>10.69</v>
      </c>
    </row>
    <row r="3920" spans="1:4" x14ac:dyDescent="0.2">
      <c r="A3920" s="1058">
        <v>10477</v>
      </c>
      <c r="B3920" s="1059" t="s">
        <v>18569</v>
      </c>
      <c r="C3920" s="1060" t="s">
        <v>2352</v>
      </c>
      <c r="D3920" s="1061">
        <v>205.35</v>
      </c>
    </row>
    <row r="3921" spans="1:4" x14ac:dyDescent="0.2">
      <c r="A3921" s="1058">
        <v>10478</v>
      </c>
      <c r="B3921" s="1059" t="s">
        <v>18570</v>
      </c>
      <c r="C3921" s="1060" t="s">
        <v>2352</v>
      </c>
      <c r="D3921" s="1061">
        <v>228.12</v>
      </c>
    </row>
    <row r="3922" spans="1:4" x14ac:dyDescent="0.2">
      <c r="A3922" s="1058">
        <v>10474</v>
      </c>
      <c r="B3922" s="1059" t="s">
        <v>18566</v>
      </c>
      <c r="C3922" s="1060" t="s">
        <v>2352</v>
      </c>
      <c r="D3922" s="1061">
        <v>4.5599999999999996</v>
      </c>
    </row>
    <row r="3923" spans="1:4" x14ac:dyDescent="0.2">
      <c r="A3923" s="1058">
        <v>10473</v>
      </c>
      <c r="B3923" s="1059" t="s">
        <v>18565</v>
      </c>
      <c r="C3923" s="1060" t="s">
        <v>2352</v>
      </c>
      <c r="D3923" s="1061">
        <v>4.8</v>
      </c>
    </row>
    <row r="3924" spans="1:4" x14ac:dyDescent="0.2">
      <c r="A3924" s="1058">
        <v>7977</v>
      </c>
      <c r="B3924" s="1059" t="s">
        <v>17311</v>
      </c>
      <c r="C3924" s="1060" t="s">
        <v>2352</v>
      </c>
      <c r="D3924" s="1061">
        <v>68.37</v>
      </c>
    </row>
    <row r="3925" spans="1:4" x14ac:dyDescent="0.2">
      <c r="A3925" s="1058">
        <v>7976</v>
      </c>
      <c r="B3925" s="1059" t="s">
        <v>17310</v>
      </c>
      <c r="C3925" s="1060" t="s">
        <v>2352</v>
      </c>
      <c r="D3925" s="1061">
        <v>106.36</v>
      </c>
    </row>
    <row r="3926" spans="1:4" x14ac:dyDescent="0.2">
      <c r="A3926" s="1058">
        <v>9378</v>
      </c>
      <c r="B3926" s="1059" t="s">
        <v>10451</v>
      </c>
      <c r="C3926" s="1060" t="s">
        <v>2352</v>
      </c>
      <c r="D3926" s="1061">
        <v>370.91</v>
      </c>
    </row>
    <row r="3927" spans="1:4" ht="33.75" x14ac:dyDescent="0.2">
      <c r="A3927" s="1058">
        <v>12095</v>
      </c>
      <c r="B3927" s="1059" t="s">
        <v>11819</v>
      </c>
      <c r="C3927" s="1060" t="s">
        <v>2352</v>
      </c>
      <c r="D3927" s="1061">
        <v>68.040000000000006</v>
      </c>
    </row>
    <row r="3928" spans="1:4" ht="33.75" x14ac:dyDescent="0.2">
      <c r="A3928" s="1058">
        <v>12094</v>
      </c>
      <c r="B3928" s="1059" t="s">
        <v>11818</v>
      </c>
      <c r="C3928" s="1060" t="s">
        <v>2352</v>
      </c>
      <c r="D3928" s="1061">
        <v>68.040000000000006</v>
      </c>
    </row>
    <row r="3929" spans="1:4" x14ac:dyDescent="0.2">
      <c r="A3929" s="1058">
        <v>7337</v>
      </c>
      <c r="B3929" s="1059" t="s">
        <v>17126</v>
      </c>
      <c r="C3929" s="1060" t="s">
        <v>2352</v>
      </c>
      <c r="D3929" s="1061">
        <v>2.97</v>
      </c>
    </row>
    <row r="3930" spans="1:4" x14ac:dyDescent="0.2">
      <c r="A3930" s="1058">
        <v>10476</v>
      </c>
      <c r="B3930" s="1059" t="s">
        <v>18568</v>
      </c>
      <c r="C3930" s="1060" t="s">
        <v>2352</v>
      </c>
      <c r="D3930" s="1061">
        <v>4.68</v>
      </c>
    </row>
    <row r="3931" spans="1:4" x14ac:dyDescent="0.2">
      <c r="A3931" s="1058">
        <v>10475</v>
      </c>
      <c r="B3931" s="1059" t="s">
        <v>18567</v>
      </c>
      <c r="C3931" s="1060" t="s">
        <v>2352</v>
      </c>
      <c r="D3931" s="1061">
        <v>5.48</v>
      </c>
    </row>
    <row r="3932" spans="1:4" ht="22.5" x14ac:dyDescent="0.2">
      <c r="A3932" s="1058">
        <v>1655</v>
      </c>
      <c r="B3932" s="1059" t="s">
        <v>13933</v>
      </c>
      <c r="C3932" s="1060" t="s">
        <v>3038</v>
      </c>
      <c r="D3932" s="1061">
        <v>245.61</v>
      </c>
    </row>
    <row r="3933" spans="1:4" x14ac:dyDescent="0.2">
      <c r="A3933" s="1058">
        <v>1656</v>
      </c>
      <c r="B3933" s="1059" t="s">
        <v>30969</v>
      </c>
      <c r="C3933" s="1060" t="s">
        <v>3038</v>
      </c>
      <c r="D3933" s="1061">
        <v>126.65</v>
      </c>
    </row>
    <row r="3934" spans="1:4" x14ac:dyDescent="0.2">
      <c r="A3934" s="1058">
        <v>1657</v>
      </c>
      <c r="B3934" s="1059" t="s">
        <v>30970</v>
      </c>
      <c r="C3934" s="1060" t="s">
        <v>30784</v>
      </c>
      <c r="D3934" s="1061">
        <v>11.39</v>
      </c>
    </row>
    <row r="3935" spans="1:4" ht="22.5" x14ac:dyDescent="0.2">
      <c r="A3935" s="1058">
        <v>7548</v>
      </c>
      <c r="B3935" s="1059" t="s">
        <v>9675</v>
      </c>
      <c r="C3935" s="1060" t="s">
        <v>2352</v>
      </c>
      <c r="D3935" s="1061">
        <v>40.24</v>
      </c>
    </row>
    <row r="3936" spans="1:4" x14ac:dyDescent="0.2">
      <c r="A3936" s="1058">
        <v>11112</v>
      </c>
      <c r="B3936" s="1059" t="s">
        <v>11298</v>
      </c>
      <c r="C3936" s="1060" t="s">
        <v>2352</v>
      </c>
      <c r="D3936" s="1061">
        <v>17.5</v>
      </c>
    </row>
    <row r="3937" spans="1:4" x14ac:dyDescent="0.2">
      <c r="A3937" s="1058">
        <v>9376</v>
      </c>
      <c r="B3937" s="1059" t="s">
        <v>17981</v>
      </c>
      <c r="C3937" s="1060" t="s">
        <v>2352</v>
      </c>
      <c r="D3937" s="1061">
        <v>562.4</v>
      </c>
    </row>
    <row r="3938" spans="1:4" x14ac:dyDescent="0.2">
      <c r="A3938" s="1058">
        <v>9377</v>
      </c>
      <c r="B3938" s="1059" t="s">
        <v>17982</v>
      </c>
      <c r="C3938" s="1060" t="s">
        <v>2352</v>
      </c>
      <c r="D3938" s="1061">
        <v>529.20000000000005</v>
      </c>
    </row>
    <row r="3939" spans="1:4" x14ac:dyDescent="0.2">
      <c r="A3939" s="1058">
        <v>7338</v>
      </c>
      <c r="B3939" s="1059" t="s">
        <v>17127</v>
      </c>
      <c r="C3939" s="1060" t="s">
        <v>2352</v>
      </c>
      <c r="D3939" s="1061">
        <v>4.6100000000000003</v>
      </c>
    </row>
    <row r="3940" spans="1:4" x14ac:dyDescent="0.2">
      <c r="A3940" s="1058">
        <v>11829</v>
      </c>
      <c r="B3940" s="1059" t="s">
        <v>19375</v>
      </c>
      <c r="C3940" s="1060" t="s">
        <v>2352</v>
      </c>
      <c r="D3940" s="1061">
        <v>24.37</v>
      </c>
    </row>
    <row r="3941" spans="1:4" x14ac:dyDescent="0.2">
      <c r="A3941" s="1058">
        <v>11827</v>
      </c>
      <c r="B3941" s="1059" t="s">
        <v>19373</v>
      </c>
      <c r="C3941" s="1060" t="s">
        <v>2352</v>
      </c>
      <c r="D3941" s="1061">
        <v>29.13</v>
      </c>
    </row>
    <row r="3942" spans="1:4" x14ac:dyDescent="0.2">
      <c r="A3942" s="1058">
        <v>10276</v>
      </c>
      <c r="B3942" s="1059" t="s">
        <v>10962</v>
      </c>
      <c r="C3942" s="1060" t="s">
        <v>2352</v>
      </c>
      <c r="D3942" s="1061">
        <v>208.63</v>
      </c>
    </row>
    <row r="3943" spans="1:4" x14ac:dyDescent="0.2">
      <c r="A3943" s="1058">
        <v>11832</v>
      </c>
      <c r="B3943" s="1059" t="s">
        <v>11628</v>
      </c>
      <c r="C3943" s="1060" t="s">
        <v>2352</v>
      </c>
      <c r="D3943" s="1061">
        <v>5.63</v>
      </c>
    </row>
    <row r="3944" spans="1:4" x14ac:dyDescent="0.2">
      <c r="A3944" s="1058">
        <v>11231</v>
      </c>
      <c r="B3944" s="1059" t="s">
        <v>11400</v>
      </c>
      <c r="C3944" s="1060" t="s">
        <v>2352</v>
      </c>
      <c r="D3944" s="1061">
        <v>5.59</v>
      </c>
    </row>
    <row r="3945" spans="1:4" x14ac:dyDescent="0.2">
      <c r="A3945" s="1058">
        <v>7980</v>
      </c>
      <c r="B3945" s="1059" t="s">
        <v>17314</v>
      </c>
      <c r="C3945" s="1060" t="s">
        <v>2352</v>
      </c>
      <c r="D3945" s="1061">
        <v>24.31</v>
      </c>
    </row>
    <row r="3946" spans="1:4" x14ac:dyDescent="0.2">
      <c r="A3946" s="1058">
        <v>10470</v>
      </c>
      <c r="B3946" s="1059" t="s">
        <v>18562</v>
      </c>
      <c r="C3946" s="1060" t="s">
        <v>2352</v>
      </c>
      <c r="D3946" s="1061">
        <v>9.9</v>
      </c>
    </row>
    <row r="3947" spans="1:4" x14ac:dyDescent="0.2">
      <c r="A3947" s="1058">
        <v>9381</v>
      </c>
      <c r="B3947" s="1059" t="s">
        <v>10453</v>
      </c>
      <c r="C3947" s="1060" t="s">
        <v>2352</v>
      </c>
      <c r="D3947" s="1061">
        <v>96.41</v>
      </c>
    </row>
    <row r="3948" spans="1:4" x14ac:dyDescent="0.2">
      <c r="A3948" s="1058">
        <v>10408</v>
      </c>
      <c r="B3948" s="1059" t="s">
        <v>18513</v>
      </c>
      <c r="C3948" s="1060" t="s">
        <v>2352</v>
      </c>
      <c r="D3948" s="1061">
        <v>11.5</v>
      </c>
    </row>
    <row r="3949" spans="1:4" x14ac:dyDescent="0.2">
      <c r="A3949" s="1058">
        <v>11833</v>
      </c>
      <c r="B3949" s="1059" t="s">
        <v>19377</v>
      </c>
      <c r="C3949" s="1060" t="s">
        <v>2352</v>
      </c>
      <c r="D3949" s="1061">
        <v>13.79</v>
      </c>
    </row>
    <row r="3950" spans="1:4" x14ac:dyDescent="0.2">
      <c r="A3950" s="1058">
        <v>11840</v>
      </c>
      <c r="B3950" s="1059" t="s">
        <v>19382</v>
      </c>
      <c r="C3950" s="1060" t="s">
        <v>2352</v>
      </c>
      <c r="D3950" s="1061">
        <v>18.89</v>
      </c>
    </row>
    <row r="3951" spans="1:4" x14ac:dyDescent="0.2">
      <c r="A3951" s="1058">
        <v>7981</v>
      </c>
      <c r="B3951" s="1059" t="s">
        <v>17315</v>
      </c>
      <c r="C3951" s="1060" t="s">
        <v>3038</v>
      </c>
      <c r="D3951" s="1061">
        <v>68.37</v>
      </c>
    </row>
    <row r="3952" spans="1:4" x14ac:dyDescent="0.2">
      <c r="A3952" s="1058">
        <v>9268</v>
      </c>
      <c r="B3952" s="1059" t="s">
        <v>17936</v>
      </c>
      <c r="C3952" s="1060" t="s">
        <v>2352</v>
      </c>
      <c r="D3952" s="1061">
        <v>39.130000000000003</v>
      </c>
    </row>
    <row r="3953" spans="1:4" ht="22.5" x14ac:dyDescent="0.2">
      <c r="A3953" s="1058">
        <v>8565</v>
      </c>
      <c r="B3953" s="1059" t="s">
        <v>17547</v>
      </c>
      <c r="C3953" s="1060" t="s">
        <v>2352</v>
      </c>
      <c r="D3953" s="1061">
        <v>245.98</v>
      </c>
    </row>
    <row r="3954" spans="1:4" ht="22.5" x14ac:dyDescent="0.2">
      <c r="A3954" s="1058">
        <v>8566</v>
      </c>
      <c r="B3954" s="1059" t="s">
        <v>17548</v>
      </c>
      <c r="C3954" s="1060" t="s">
        <v>2352</v>
      </c>
      <c r="D3954" s="1061">
        <v>259.45999999999998</v>
      </c>
    </row>
    <row r="3955" spans="1:4" ht="22.5" x14ac:dyDescent="0.2">
      <c r="A3955" s="1058">
        <v>8567</v>
      </c>
      <c r="B3955" s="1059" t="s">
        <v>17549</v>
      </c>
      <c r="C3955" s="1060" t="s">
        <v>2352</v>
      </c>
      <c r="D3955" s="1061">
        <v>292.56</v>
      </c>
    </row>
    <row r="3956" spans="1:4" x14ac:dyDescent="0.2">
      <c r="A3956" s="1058">
        <v>11113</v>
      </c>
      <c r="B3956" s="1059" t="s">
        <v>11299</v>
      </c>
      <c r="C3956" s="1060" t="s">
        <v>2352</v>
      </c>
      <c r="D3956" s="1061">
        <v>39.6</v>
      </c>
    </row>
    <row r="3957" spans="1:4" x14ac:dyDescent="0.2">
      <c r="A3957" s="1058">
        <v>2387</v>
      </c>
      <c r="B3957" s="1059" t="s">
        <v>14522</v>
      </c>
      <c r="C3957" s="1060" t="s">
        <v>2352</v>
      </c>
      <c r="D3957" s="1061">
        <v>62.91</v>
      </c>
    </row>
    <row r="3958" spans="1:4" x14ac:dyDescent="0.2">
      <c r="A3958" s="1058">
        <v>2388</v>
      </c>
      <c r="B3958" s="1059" t="s">
        <v>14523</v>
      </c>
      <c r="C3958" s="1060" t="s">
        <v>2352</v>
      </c>
      <c r="D3958" s="1061">
        <v>40.369999999999997</v>
      </c>
    </row>
    <row r="3959" spans="1:4" x14ac:dyDescent="0.2">
      <c r="A3959" s="1058">
        <v>16</v>
      </c>
      <c r="B3959" s="1059" t="s">
        <v>12744</v>
      </c>
      <c r="C3959" s="1060" t="s">
        <v>2352</v>
      </c>
      <c r="D3959" s="1061">
        <v>46.59</v>
      </c>
    </row>
    <row r="3960" spans="1:4" x14ac:dyDescent="0.2">
      <c r="A3960" s="1058">
        <v>2386</v>
      </c>
      <c r="B3960" s="1059" t="s">
        <v>14521</v>
      </c>
      <c r="C3960" s="1060" t="s">
        <v>2352</v>
      </c>
      <c r="D3960" s="1061">
        <v>112.98</v>
      </c>
    </row>
    <row r="3961" spans="1:4" x14ac:dyDescent="0.2">
      <c r="A3961" s="1058">
        <v>8315</v>
      </c>
      <c r="B3961" s="1059" t="s">
        <v>17438</v>
      </c>
      <c r="C3961" s="1060" t="s">
        <v>2352</v>
      </c>
      <c r="D3961" s="1061">
        <v>93.76</v>
      </c>
    </row>
    <row r="3962" spans="1:4" x14ac:dyDescent="0.2">
      <c r="A3962" s="1058">
        <v>11983</v>
      </c>
      <c r="B3962" s="1059" t="s">
        <v>19487</v>
      </c>
      <c r="C3962" s="1060" t="s">
        <v>2352</v>
      </c>
      <c r="D3962" s="1061">
        <v>284.89999999999998</v>
      </c>
    </row>
    <row r="3963" spans="1:4" x14ac:dyDescent="0.2">
      <c r="A3963" s="1058">
        <v>11732</v>
      </c>
      <c r="B3963" s="1059" t="s">
        <v>19332</v>
      </c>
      <c r="C3963" s="1060" t="s">
        <v>2352</v>
      </c>
      <c r="D3963" s="1061">
        <v>464.78</v>
      </c>
    </row>
    <row r="3964" spans="1:4" x14ac:dyDescent="0.2">
      <c r="A3964" s="1058">
        <v>13661</v>
      </c>
      <c r="B3964" s="1059" t="s">
        <v>24072</v>
      </c>
      <c r="C3964" s="1060" t="s">
        <v>2352</v>
      </c>
      <c r="D3964" s="1061">
        <v>89.64</v>
      </c>
    </row>
    <row r="3965" spans="1:4" x14ac:dyDescent="0.2">
      <c r="A3965" s="1058">
        <v>9301</v>
      </c>
      <c r="B3965" s="1059" t="s">
        <v>10395</v>
      </c>
      <c r="C3965" s="1060" t="s">
        <v>2352</v>
      </c>
      <c r="D3965" s="1061">
        <v>54.89</v>
      </c>
    </row>
    <row r="3966" spans="1:4" x14ac:dyDescent="0.2">
      <c r="A3966" s="1058">
        <v>7335</v>
      </c>
      <c r="B3966" s="1059" t="s">
        <v>17124</v>
      </c>
      <c r="C3966" s="1060" t="s">
        <v>2352</v>
      </c>
      <c r="D3966" s="1061">
        <v>37.97</v>
      </c>
    </row>
    <row r="3967" spans="1:4" x14ac:dyDescent="0.2">
      <c r="A3967" s="1058">
        <v>7973</v>
      </c>
      <c r="B3967" s="1059" t="s">
        <v>17307</v>
      </c>
      <c r="C3967" s="1060" t="s">
        <v>2352</v>
      </c>
      <c r="D3967" s="1061">
        <v>91.16</v>
      </c>
    </row>
    <row r="3968" spans="1:4" x14ac:dyDescent="0.2">
      <c r="A3968" s="1058">
        <v>6781</v>
      </c>
      <c r="B3968" s="1059" t="s">
        <v>16851</v>
      </c>
      <c r="C3968" s="1060" t="s">
        <v>2352</v>
      </c>
      <c r="D3968" s="1061">
        <v>93.94</v>
      </c>
    </row>
    <row r="3969" spans="1:4" x14ac:dyDescent="0.2">
      <c r="A3969" s="1058">
        <v>6782</v>
      </c>
      <c r="B3969" s="1059" t="s">
        <v>16852</v>
      </c>
      <c r="C3969" s="1060" t="s">
        <v>2352</v>
      </c>
      <c r="D3969" s="1061">
        <v>70.44</v>
      </c>
    </row>
    <row r="3970" spans="1:4" x14ac:dyDescent="0.2">
      <c r="A3970" s="1058">
        <v>6784</v>
      </c>
      <c r="B3970" s="1059" t="s">
        <v>16854</v>
      </c>
      <c r="C3970" s="1060" t="s">
        <v>2352</v>
      </c>
      <c r="D3970" s="1061">
        <v>39.130000000000003</v>
      </c>
    </row>
    <row r="3971" spans="1:4" x14ac:dyDescent="0.2">
      <c r="A3971" s="1058">
        <v>6783</v>
      </c>
      <c r="B3971" s="1059" t="s">
        <v>16853</v>
      </c>
      <c r="C3971" s="1060" t="s">
        <v>2352</v>
      </c>
      <c r="D3971" s="1061">
        <v>54.8</v>
      </c>
    </row>
    <row r="3972" spans="1:4" x14ac:dyDescent="0.2">
      <c r="A3972" s="1058">
        <v>7979</v>
      </c>
      <c r="B3972" s="1059" t="s">
        <v>17313</v>
      </c>
      <c r="C3972" s="1060" t="s">
        <v>2352</v>
      </c>
      <c r="D3972" s="1061">
        <v>21.24</v>
      </c>
    </row>
    <row r="3973" spans="1:4" x14ac:dyDescent="0.2">
      <c r="A3973" s="1058">
        <v>10480</v>
      </c>
      <c r="B3973" s="1059" t="s">
        <v>18572</v>
      </c>
      <c r="C3973" s="1060" t="s">
        <v>2352</v>
      </c>
      <c r="D3973" s="1061">
        <v>23.73</v>
      </c>
    </row>
    <row r="3974" spans="1:4" x14ac:dyDescent="0.2">
      <c r="A3974" s="1058">
        <v>10479</v>
      </c>
      <c r="B3974" s="1059" t="s">
        <v>18571</v>
      </c>
      <c r="C3974" s="1060" t="s">
        <v>2352</v>
      </c>
      <c r="D3974" s="1061">
        <v>39.520000000000003</v>
      </c>
    </row>
    <row r="3975" spans="1:4" x14ac:dyDescent="0.2">
      <c r="A3975" s="1058">
        <v>4345</v>
      </c>
      <c r="B3975" s="1059" t="s">
        <v>15703</v>
      </c>
      <c r="C3975" s="1060" t="s">
        <v>2352</v>
      </c>
      <c r="D3975" s="1061">
        <v>1087.56</v>
      </c>
    </row>
    <row r="3976" spans="1:4" x14ac:dyDescent="0.2">
      <c r="A3976" s="1058">
        <v>4350</v>
      </c>
      <c r="B3976" s="1059" t="s">
        <v>15708</v>
      </c>
      <c r="C3976" s="1060" t="s">
        <v>2352</v>
      </c>
      <c r="D3976" s="1061">
        <v>1742.1</v>
      </c>
    </row>
    <row r="3977" spans="1:4" x14ac:dyDescent="0.2">
      <c r="A3977" s="1058">
        <v>8916</v>
      </c>
      <c r="B3977" s="1059" t="s">
        <v>17713</v>
      </c>
      <c r="C3977" s="1060" t="s">
        <v>2352</v>
      </c>
      <c r="D3977" s="1061">
        <v>395</v>
      </c>
    </row>
    <row r="3978" spans="1:4" ht="22.5" x14ac:dyDescent="0.2">
      <c r="A3978" s="1058">
        <v>11524</v>
      </c>
      <c r="B3978" s="1059" t="s">
        <v>19192</v>
      </c>
      <c r="C3978" s="1060" t="s">
        <v>2352</v>
      </c>
      <c r="D3978" s="1061">
        <v>4693.8500000000004</v>
      </c>
    </row>
    <row r="3979" spans="1:4" ht="22.5" x14ac:dyDescent="0.2">
      <c r="A3979" s="1058">
        <v>11523</v>
      </c>
      <c r="B3979" s="1059" t="s">
        <v>19191</v>
      </c>
      <c r="C3979" s="1060" t="s">
        <v>2352</v>
      </c>
      <c r="D3979" s="1061">
        <v>5882.17</v>
      </c>
    </row>
    <row r="3980" spans="1:4" x14ac:dyDescent="0.2">
      <c r="A3980" s="1058">
        <v>13246</v>
      </c>
      <c r="B3980" s="1059" t="s">
        <v>12712</v>
      </c>
      <c r="C3980" s="1060" t="s">
        <v>2352</v>
      </c>
      <c r="D3980" s="1061">
        <v>3076.08</v>
      </c>
    </row>
    <row r="3981" spans="1:4" x14ac:dyDescent="0.2">
      <c r="A3981" s="1058">
        <v>13762</v>
      </c>
      <c r="B3981" s="1059" t="s">
        <v>30971</v>
      </c>
      <c r="C3981" s="1060" t="s">
        <v>2352</v>
      </c>
      <c r="D3981" s="1061">
        <v>1928.64</v>
      </c>
    </row>
    <row r="3982" spans="1:4" x14ac:dyDescent="0.2">
      <c r="A3982" s="1058">
        <v>4888</v>
      </c>
      <c r="B3982" s="1059" t="s">
        <v>16028</v>
      </c>
      <c r="C3982" s="1060" t="s">
        <v>2352</v>
      </c>
      <c r="D3982" s="1061">
        <v>925.38</v>
      </c>
    </row>
    <row r="3983" spans="1:4" x14ac:dyDescent="0.2">
      <c r="A3983" s="1058">
        <v>4889</v>
      </c>
      <c r="B3983" s="1059" t="s">
        <v>16029</v>
      </c>
      <c r="C3983" s="1060" t="s">
        <v>2352</v>
      </c>
      <c r="D3983" s="1061">
        <v>1112.3399999999999</v>
      </c>
    </row>
    <row r="3984" spans="1:4" ht="22.5" x14ac:dyDescent="0.2">
      <c r="A3984" s="1058">
        <v>13458</v>
      </c>
      <c r="B3984" s="1059" t="s">
        <v>21391</v>
      </c>
      <c r="C3984" s="1060" t="s">
        <v>2352</v>
      </c>
      <c r="D3984" s="1061">
        <v>323.89999999999998</v>
      </c>
    </row>
    <row r="3985" spans="1:4" x14ac:dyDescent="0.2">
      <c r="A3985" s="1058">
        <v>13766</v>
      </c>
      <c r="B3985" s="1059" t="s">
        <v>30972</v>
      </c>
      <c r="C3985" s="1060" t="s">
        <v>2352</v>
      </c>
      <c r="D3985" s="1061">
        <v>161.15</v>
      </c>
    </row>
    <row r="3986" spans="1:4" x14ac:dyDescent="0.2">
      <c r="A3986" s="1058">
        <v>13763</v>
      </c>
      <c r="B3986" s="1059" t="s">
        <v>30973</v>
      </c>
      <c r="C3986" s="1060" t="s">
        <v>2974</v>
      </c>
      <c r="D3986" s="1061">
        <v>5.67</v>
      </c>
    </row>
    <row r="3987" spans="1:4" x14ac:dyDescent="0.2">
      <c r="A3987" s="1058">
        <v>11531</v>
      </c>
      <c r="B3987" s="1059" t="s">
        <v>19199</v>
      </c>
      <c r="C3987" s="1060" t="s">
        <v>2974</v>
      </c>
      <c r="D3987" s="1061">
        <v>7.23</v>
      </c>
    </row>
    <row r="3988" spans="1:4" x14ac:dyDescent="0.2">
      <c r="A3988" s="1058">
        <v>13248</v>
      </c>
      <c r="B3988" s="1059" t="s">
        <v>12710</v>
      </c>
      <c r="C3988" s="1060" t="s">
        <v>2974</v>
      </c>
      <c r="D3988" s="1061">
        <v>15.25</v>
      </c>
    </row>
    <row r="3989" spans="1:4" x14ac:dyDescent="0.2">
      <c r="A3989" s="1058">
        <v>13772</v>
      </c>
      <c r="B3989" s="1059" t="s">
        <v>30974</v>
      </c>
      <c r="C3989" s="1060" t="s">
        <v>2352</v>
      </c>
      <c r="D3989" s="1061">
        <v>70</v>
      </c>
    </row>
    <row r="3990" spans="1:4" x14ac:dyDescent="0.2">
      <c r="A3990" s="1058">
        <v>12957</v>
      </c>
      <c r="B3990" s="1059" t="s">
        <v>12475</v>
      </c>
      <c r="C3990" s="1060" t="s">
        <v>2974</v>
      </c>
      <c r="D3990" s="1061">
        <v>39.43</v>
      </c>
    </row>
    <row r="3991" spans="1:4" x14ac:dyDescent="0.2">
      <c r="A3991" s="1058">
        <v>11633</v>
      </c>
      <c r="B3991" s="1059" t="s">
        <v>19266</v>
      </c>
      <c r="C3991" s="1060" t="s">
        <v>2974</v>
      </c>
      <c r="D3991" s="1061">
        <v>6</v>
      </c>
    </row>
    <row r="3992" spans="1:4" x14ac:dyDescent="0.2">
      <c r="A3992" s="1058">
        <v>4349</v>
      </c>
      <c r="B3992" s="1059" t="s">
        <v>15707</v>
      </c>
      <c r="C3992" s="1060" t="s">
        <v>2352</v>
      </c>
      <c r="D3992" s="1061">
        <v>653.54</v>
      </c>
    </row>
    <row r="3993" spans="1:4" x14ac:dyDescent="0.2">
      <c r="A3993" s="1058">
        <v>3963</v>
      </c>
      <c r="B3993" s="1059" t="s">
        <v>15450</v>
      </c>
      <c r="C3993" s="1060" t="s">
        <v>2352</v>
      </c>
      <c r="D3993" s="1061">
        <v>20.74</v>
      </c>
    </row>
    <row r="3994" spans="1:4" x14ac:dyDescent="0.2">
      <c r="A3994" s="1058">
        <v>4344</v>
      </c>
      <c r="B3994" s="1059" t="s">
        <v>15702</v>
      </c>
      <c r="C3994" s="1060" t="s">
        <v>2352</v>
      </c>
      <c r="D3994" s="1061">
        <v>370.58</v>
      </c>
    </row>
    <row r="3995" spans="1:4" ht="33.75" x14ac:dyDescent="0.2">
      <c r="A3995" s="1058">
        <v>9325</v>
      </c>
      <c r="B3995" s="1059" t="s">
        <v>10424</v>
      </c>
      <c r="C3995" s="1060" t="s">
        <v>2352</v>
      </c>
      <c r="D3995" s="1061">
        <v>490</v>
      </c>
    </row>
    <row r="3996" spans="1:4" ht="22.5" x14ac:dyDescent="0.2">
      <c r="A3996" s="1058">
        <v>11521</v>
      </c>
      <c r="B3996" s="1059" t="s">
        <v>19189</v>
      </c>
      <c r="C3996" s="1060" t="s">
        <v>2352</v>
      </c>
      <c r="D3996" s="1061">
        <v>760.5</v>
      </c>
    </row>
    <row r="3997" spans="1:4" x14ac:dyDescent="0.2">
      <c r="A3997" s="1058">
        <v>13764</v>
      </c>
      <c r="B3997" s="1059" t="s">
        <v>30975</v>
      </c>
      <c r="C3997" s="1060" t="s">
        <v>6231</v>
      </c>
      <c r="D3997" s="1061">
        <v>374.15</v>
      </c>
    </row>
    <row r="3998" spans="1:4" x14ac:dyDescent="0.2">
      <c r="A3998" s="1058">
        <v>13768</v>
      </c>
      <c r="B3998" s="1059" t="s">
        <v>30976</v>
      </c>
      <c r="C3998" s="1060" t="s">
        <v>2352</v>
      </c>
      <c r="D3998" s="1061">
        <v>37.799999999999997</v>
      </c>
    </row>
    <row r="3999" spans="1:4" x14ac:dyDescent="0.2">
      <c r="A3999" s="1058">
        <v>13777</v>
      </c>
      <c r="B3999" s="1059" t="s">
        <v>30977</v>
      </c>
      <c r="C3999" s="1060" t="s">
        <v>2352</v>
      </c>
      <c r="D3999" s="1061">
        <v>3.5</v>
      </c>
    </row>
    <row r="4000" spans="1:4" ht="22.5" x14ac:dyDescent="0.2">
      <c r="A4000" s="1058">
        <v>11542</v>
      </c>
      <c r="B4000" s="1059" t="s">
        <v>19208</v>
      </c>
      <c r="C4000" s="1060" t="s">
        <v>2352</v>
      </c>
      <c r="D4000" s="1061">
        <v>34.85</v>
      </c>
    </row>
    <row r="4001" spans="1:4" x14ac:dyDescent="0.2">
      <c r="A4001" s="1058">
        <v>11528</v>
      </c>
      <c r="B4001" s="1059" t="s">
        <v>19196</v>
      </c>
      <c r="C4001" s="1060" t="s">
        <v>2352</v>
      </c>
      <c r="D4001" s="1061">
        <v>2735.83</v>
      </c>
    </row>
    <row r="4002" spans="1:4" x14ac:dyDescent="0.2">
      <c r="A4002" s="1058">
        <v>13773</v>
      </c>
      <c r="B4002" s="1059" t="s">
        <v>30978</v>
      </c>
      <c r="C4002" s="1060" t="s">
        <v>2352</v>
      </c>
      <c r="D4002" s="1061">
        <v>483</v>
      </c>
    </row>
    <row r="4003" spans="1:4" x14ac:dyDescent="0.2">
      <c r="A4003" s="1058">
        <v>13774</v>
      </c>
      <c r="B4003" s="1059" t="s">
        <v>30979</v>
      </c>
      <c r="C4003" s="1060" t="s">
        <v>2352</v>
      </c>
      <c r="D4003" s="1061">
        <v>564.9</v>
      </c>
    </row>
    <row r="4004" spans="1:4" x14ac:dyDescent="0.2">
      <c r="A4004" s="1058">
        <v>13247</v>
      </c>
      <c r="B4004" s="1059" t="s">
        <v>12713</v>
      </c>
      <c r="C4004" s="1060" t="s">
        <v>2352</v>
      </c>
      <c r="D4004" s="1061">
        <v>846.63</v>
      </c>
    </row>
    <row r="4005" spans="1:4" x14ac:dyDescent="0.2">
      <c r="A4005" s="1058">
        <v>4348</v>
      </c>
      <c r="B4005" s="1059" t="s">
        <v>15706</v>
      </c>
      <c r="C4005" s="1060" t="s">
        <v>2352</v>
      </c>
      <c r="D4005" s="1061">
        <v>311.17</v>
      </c>
    </row>
    <row r="4006" spans="1:4" x14ac:dyDescent="0.2">
      <c r="A4006" s="1058">
        <v>4352</v>
      </c>
      <c r="B4006" s="1059" t="s">
        <v>15710</v>
      </c>
      <c r="C4006" s="1060" t="s">
        <v>2352</v>
      </c>
      <c r="D4006" s="1061">
        <v>337.34</v>
      </c>
    </row>
    <row r="4007" spans="1:4" x14ac:dyDescent="0.2">
      <c r="A4007" s="1058">
        <v>4436</v>
      </c>
      <c r="B4007" s="1059" t="s">
        <v>15764</v>
      </c>
      <c r="C4007" s="1060" t="s">
        <v>2352</v>
      </c>
      <c r="D4007" s="1061">
        <v>149</v>
      </c>
    </row>
    <row r="4008" spans="1:4" x14ac:dyDescent="0.2">
      <c r="A4008" s="1058">
        <v>4346</v>
      </c>
      <c r="B4008" s="1059" t="s">
        <v>15704</v>
      </c>
      <c r="C4008" s="1060" t="s">
        <v>2352</v>
      </c>
      <c r="D4008" s="1061">
        <v>445.09</v>
      </c>
    </row>
    <row r="4009" spans="1:4" x14ac:dyDescent="0.2">
      <c r="A4009" s="1058">
        <v>4347</v>
      </c>
      <c r="B4009" s="1059" t="s">
        <v>15705</v>
      </c>
      <c r="C4009" s="1060" t="s">
        <v>2352</v>
      </c>
      <c r="D4009" s="1061">
        <v>251.75</v>
      </c>
    </row>
    <row r="4010" spans="1:4" x14ac:dyDescent="0.2">
      <c r="A4010" s="1058">
        <v>13769</v>
      </c>
      <c r="B4010" s="1059" t="s">
        <v>30980</v>
      </c>
      <c r="C4010" s="1060" t="s">
        <v>2352</v>
      </c>
      <c r="D4010" s="1061">
        <v>280</v>
      </c>
    </row>
    <row r="4011" spans="1:4" ht="22.5" x14ac:dyDescent="0.2">
      <c r="A4011" s="1058">
        <v>11529</v>
      </c>
      <c r="B4011" s="1059" t="s">
        <v>19197</v>
      </c>
      <c r="C4011" s="1060" t="s">
        <v>2352</v>
      </c>
      <c r="D4011" s="1061">
        <v>4561.5200000000004</v>
      </c>
    </row>
    <row r="4012" spans="1:4" x14ac:dyDescent="0.2">
      <c r="A4012" s="1058">
        <v>13775</v>
      </c>
      <c r="B4012" s="1059" t="s">
        <v>30981</v>
      </c>
      <c r="C4012" s="1060" t="s">
        <v>2352</v>
      </c>
      <c r="D4012" s="1061">
        <v>1456.16</v>
      </c>
    </row>
    <row r="4013" spans="1:4" ht="22.5" x14ac:dyDescent="0.2">
      <c r="A4013" s="1058">
        <v>11525</v>
      </c>
      <c r="B4013" s="1059" t="s">
        <v>19193</v>
      </c>
      <c r="C4013" s="1060" t="s">
        <v>2352</v>
      </c>
      <c r="D4013" s="1061">
        <v>4331.95</v>
      </c>
    </row>
    <row r="4014" spans="1:4" ht="22.5" x14ac:dyDescent="0.2">
      <c r="A4014" s="1058">
        <v>11527</v>
      </c>
      <c r="B4014" s="1059" t="s">
        <v>19195</v>
      </c>
      <c r="C4014" s="1060" t="s">
        <v>2352</v>
      </c>
      <c r="D4014" s="1061">
        <v>1361.16</v>
      </c>
    </row>
    <row r="4015" spans="1:4" ht="22.5" x14ac:dyDescent="0.2">
      <c r="A4015" s="1058">
        <v>11526</v>
      </c>
      <c r="B4015" s="1059" t="s">
        <v>19194</v>
      </c>
      <c r="C4015" s="1060" t="s">
        <v>2352</v>
      </c>
      <c r="D4015" s="1061">
        <v>3575.75</v>
      </c>
    </row>
    <row r="4016" spans="1:4" x14ac:dyDescent="0.2">
      <c r="A4016" s="1058">
        <v>8914</v>
      </c>
      <c r="B4016" s="1059" t="s">
        <v>17712</v>
      </c>
      <c r="C4016" s="1060" t="s">
        <v>2352</v>
      </c>
      <c r="D4016" s="1061">
        <v>438</v>
      </c>
    </row>
    <row r="4017" spans="1:4" ht="33.75" x14ac:dyDescent="0.2">
      <c r="A4017" s="1058">
        <v>12955</v>
      </c>
      <c r="B4017" s="1059" t="s">
        <v>20034</v>
      </c>
      <c r="C4017" s="1060" t="s">
        <v>2352</v>
      </c>
      <c r="D4017" s="1061">
        <v>6000</v>
      </c>
    </row>
    <row r="4018" spans="1:4" ht="22.5" x14ac:dyDescent="0.2">
      <c r="A4018" s="1058">
        <v>11520</v>
      </c>
      <c r="B4018" s="1059" t="s">
        <v>19188</v>
      </c>
      <c r="C4018" s="1060" t="s">
        <v>2352</v>
      </c>
      <c r="D4018" s="1061">
        <v>1574.66</v>
      </c>
    </row>
    <row r="4019" spans="1:4" x14ac:dyDescent="0.2">
      <c r="A4019" s="1058">
        <v>13765</v>
      </c>
      <c r="B4019" s="1059" t="s">
        <v>30982</v>
      </c>
      <c r="C4019" s="1060" t="s">
        <v>2352</v>
      </c>
      <c r="D4019" s="1061">
        <v>1165.29</v>
      </c>
    </row>
    <row r="4020" spans="1:4" x14ac:dyDescent="0.2">
      <c r="A4020" s="1058">
        <v>13767</v>
      </c>
      <c r="B4020" s="1059" t="s">
        <v>30983</v>
      </c>
      <c r="C4020" s="1060" t="s">
        <v>2352</v>
      </c>
      <c r="D4020" s="1061">
        <v>136.5</v>
      </c>
    </row>
    <row r="4021" spans="1:4" x14ac:dyDescent="0.2">
      <c r="A4021" s="1058">
        <v>13771</v>
      </c>
      <c r="B4021" s="1059" t="s">
        <v>30984</v>
      </c>
      <c r="C4021" s="1060" t="s">
        <v>2352</v>
      </c>
      <c r="D4021" s="1061">
        <v>350</v>
      </c>
    </row>
    <row r="4022" spans="1:4" x14ac:dyDescent="0.2">
      <c r="A4022" s="1058">
        <v>13770</v>
      </c>
      <c r="B4022" s="1059" t="s">
        <v>30985</v>
      </c>
      <c r="C4022" s="1060" t="s">
        <v>2352</v>
      </c>
      <c r="D4022" s="1061">
        <v>29.9</v>
      </c>
    </row>
    <row r="4023" spans="1:4" x14ac:dyDescent="0.2">
      <c r="A4023" s="1058">
        <v>12958</v>
      </c>
      <c r="B4023" s="1059" t="s">
        <v>20036</v>
      </c>
      <c r="C4023" s="1060" t="s">
        <v>2352</v>
      </c>
      <c r="D4023" s="1061">
        <v>390</v>
      </c>
    </row>
    <row r="4024" spans="1:4" ht="22.5" x14ac:dyDescent="0.2">
      <c r="A4024" s="1058">
        <v>12956</v>
      </c>
      <c r="B4024" s="1059" t="s">
        <v>20035</v>
      </c>
      <c r="C4024" s="1060" t="s">
        <v>2352</v>
      </c>
      <c r="D4024" s="1061">
        <v>4300</v>
      </c>
    </row>
    <row r="4025" spans="1:4" ht="22.5" x14ac:dyDescent="0.2">
      <c r="A4025" s="1058">
        <v>11522</v>
      </c>
      <c r="B4025" s="1059" t="s">
        <v>19190</v>
      </c>
      <c r="C4025" s="1060" t="s">
        <v>2352</v>
      </c>
      <c r="D4025" s="1061">
        <v>124.23</v>
      </c>
    </row>
    <row r="4026" spans="1:4" x14ac:dyDescent="0.2">
      <c r="A4026" s="1058">
        <v>13776</v>
      </c>
      <c r="B4026" s="1059" t="s">
        <v>30986</v>
      </c>
      <c r="C4026" s="1060" t="s">
        <v>2352</v>
      </c>
      <c r="D4026" s="1061">
        <v>2749</v>
      </c>
    </row>
    <row r="4027" spans="1:4" x14ac:dyDescent="0.2">
      <c r="A4027" s="1058">
        <v>296</v>
      </c>
      <c r="B4027" s="1059" t="s">
        <v>12935</v>
      </c>
      <c r="C4027" s="1060" t="s">
        <v>2352</v>
      </c>
      <c r="D4027" s="1061">
        <v>0.15</v>
      </c>
    </row>
    <row r="4028" spans="1:4" x14ac:dyDescent="0.2">
      <c r="A4028" s="1058">
        <v>11980</v>
      </c>
      <c r="B4028" s="1059" t="s">
        <v>11994</v>
      </c>
      <c r="C4028" s="1060" t="s">
        <v>2352</v>
      </c>
      <c r="D4028" s="1061">
        <v>7.35</v>
      </c>
    </row>
    <row r="4029" spans="1:4" ht="22.5" x14ac:dyDescent="0.2">
      <c r="A4029" s="1058">
        <v>9292</v>
      </c>
      <c r="B4029" s="1059" t="s">
        <v>17949</v>
      </c>
      <c r="C4029" s="1060" t="s">
        <v>2352</v>
      </c>
      <c r="D4029" s="1061">
        <v>6442.06</v>
      </c>
    </row>
    <row r="4030" spans="1:4" ht="22.5" x14ac:dyDescent="0.2">
      <c r="A4030" s="1058">
        <v>8841</v>
      </c>
      <c r="B4030" s="1059" t="s">
        <v>17677</v>
      </c>
      <c r="C4030" s="1060" t="s">
        <v>2352</v>
      </c>
      <c r="D4030" s="1061">
        <v>4328.6099999999997</v>
      </c>
    </row>
    <row r="4031" spans="1:4" x14ac:dyDescent="0.2">
      <c r="A4031" s="1058">
        <v>7955</v>
      </c>
      <c r="B4031" s="1059" t="s">
        <v>17298</v>
      </c>
      <c r="C4031" s="1060" t="s">
        <v>2352</v>
      </c>
      <c r="D4031" s="1061">
        <v>1114.9100000000001</v>
      </c>
    </row>
    <row r="4032" spans="1:4" x14ac:dyDescent="0.2">
      <c r="A4032" s="1058">
        <v>552</v>
      </c>
      <c r="B4032" s="1059" t="s">
        <v>13130</v>
      </c>
      <c r="C4032" s="1060" t="s">
        <v>2352</v>
      </c>
      <c r="D4032" s="1061">
        <v>978.66</v>
      </c>
    </row>
    <row r="4033" spans="1:4" ht="22.5" x14ac:dyDescent="0.2">
      <c r="A4033" s="1058">
        <v>9293</v>
      </c>
      <c r="B4033" s="1059" t="s">
        <v>17950</v>
      </c>
      <c r="C4033" s="1060" t="s">
        <v>2352</v>
      </c>
      <c r="D4033" s="1061">
        <v>6442.06</v>
      </c>
    </row>
    <row r="4034" spans="1:4" ht="33.75" x14ac:dyDescent="0.2">
      <c r="A4034" s="1058">
        <v>12098</v>
      </c>
      <c r="B4034" s="1059" t="s">
        <v>11823</v>
      </c>
      <c r="C4034" s="1060" t="s">
        <v>2352</v>
      </c>
      <c r="D4034" s="1061">
        <v>736.54</v>
      </c>
    </row>
    <row r="4035" spans="1:4" ht="45" x14ac:dyDescent="0.2">
      <c r="A4035" s="1058">
        <v>11390</v>
      </c>
      <c r="B4035" s="1059" t="s">
        <v>19093</v>
      </c>
      <c r="C4035" s="1060" t="s">
        <v>2352</v>
      </c>
      <c r="D4035" s="1061">
        <v>25844.75</v>
      </c>
    </row>
    <row r="4036" spans="1:4" ht="22.5" x14ac:dyDescent="0.2">
      <c r="A4036" s="1058">
        <v>12808</v>
      </c>
      <c r="B4036" s="1059" t="s">
        <v>19949</v>
      </c>
      <c r="C4036" s="1060" t="s">
        <v>2352</v>
      </c>
      <c r="D4036" s="1061">
        <v>764.28</v>
      </c>
    </row>
    <row r="4037" spans="1:4" ht="22.5" x14ac:dyDescent="0.2">
      <c r="A4037" s="1058">
        <v>12809</v>
      </c>
      <c r="B4037" s="1059" t="s">
        <v>19950</v>
      </c>
      <c r="C4037" s="1060" t="s">
        <v>2352</v>
      </c>
      <c r="D4037" s="1061">
        <v>1034</v>
      </c>
    </row>
    <row r="4038" spans="1:4" x14ac:dyDescent="0.2">
      <c r="A4038" s="1058">
        <v>12810</v>
      </c>
      <c r="B4038" s="1059" t="s">
        <v>19951</v>
      </c>
      <c r="C4038" s="1060" t="s">
        <v>2352</v>
      </c>
      <c r="D4038" s="1061">
        <v>80.5</v>
      </c>
    </row>
    <row r="4039" spans="1:4" ht="45" x14ac:dyDescent="0.2">
      <c r="A4039" s="1058">
        <v>11391</v>
      </c>
      <c r="B4039" s="1059" t="s">
        <v>19094</v>
      </c>
      <c r="C4039" s="1060" t="s">
        <v>2352</v>
      </c>
      <c r="D4039" s="1061">
        <v>3751.32</v>
      </c>
    </row>
    <row r="4040" spans="1:4" x14ac:dyDescent="0.2">
      <c r="A4040" s="1058">
        <v>13639</v>
      </c>
      <c r="B4040" s="1059" t="s">
        <v>24050</v>
      </c>
      <c r="C4040" s="1060" t="s">
        <v>2352</v>
      </c>
      <c r="D4040" s="1061">
        <v>38.11</v>
      </c>
    </row>
    <row r="4041" spans="1:4" x14ac:dyDescent="0.2">
      <c r="A4041" s="1058">
        <v>2244</v>
      </c>
      <c r="B4041" s="1059" t="s">
        <v>14391</v>
      </c>
      <c r="C4041" s="1060" t="s">
        <v>2352</v>
      </c>
      <c r="D4041" s="1061">
        <v>6</v>
      </c>
    </row>
    <row r="4042" spans="1:4" x14ac:dyDescent="0.2">
      <c r="A4042" s="1058">
        <v>2245</v>
      </c>
      <c r="B4042" s="1059" t="s">
        <v>14392</v>
      </c>
      <c r="C4042" s="1060" t="s">
        <v>2352</v>
      </c>
      <c r="D4042" s="1061">
        <v>11.15</v>
      </c>
    </row>
    <row r="4043" spans="1:4" x14ac:dyDescent="0.2">
      <c r="A4043" s="1058">
        <v>12616</v>
      </c>
      <c r="B4043" s="1059" t="s">
        <v>12213</v>
      </c>
      <c r="C4043" s="1060" t="s">
        <v>2974</v>
      </c>
      <c r="D4043" s="1061">
        <v>1.7</v>
      </c>
    </row>
    <row r="4044" spans="1:4" x14ac:dyDescent="0.2">
      <c r="A4044" s="1058">
        <v>9628</v>
      </c>
      <c r="B4044" s="1059" t="s">
        <v>10604</v>
      </c>
      <c r="C4044" s="1060" t="s">
        <v>2974</v>
      </c>
      <c r="D4044" s="1061">
        <v>1.1000000000000001</v>
      </c>
    </row>
    <row r="4045" spans="1:4" x14ac:dyDescent="0.2">
      <c r="A4045" s="1058">
        <v>3885</v>
      </c>
      <c r="B4045" s="1059" t="s">
        <v>15381</v>
      </c>
      <c r="C4045" s="1060" t="s">
        <v>2974</v>
      </c>
      <c r="D4045" s="1061">
        <v>0.87</v>
      </c>
    </row>
    <row r="4046" spans="1:4" x14ac:dyDescent="0.2">
      <c r="A4046" s="1058">
        <v>2619</v>
      </c>
      <c r="B4046" s="1059" t="s">
        <v>14692</v>
      </c>
      <c r="C4046" s="1060" t="s">
        <v>2974</v>
      </c>
      <c r="D4046" s="1061">
        <v>0.6</v>
      </c>
    </row>
    <row r="4047" spans="1:4" x14ac:dyDescent="0.2">
      <c r="A4047" s="1058">
        <v>3891</v>
      </c>
      <c r="B4047" s="1059" t="s">
        <v>15386</v>
      </c>
      <c r="C4047" s="1060" t="s">
        <v>2974</v>
      </c>
      <c r="D4047" s="1061">
        <v>1.04</v>
      </c>
    </row>
    <row r="4048" spans="1:4" x14ac:dyDescent="0.2">
      <c r="A4048" s="1058">
        <v>7949</v>
      </c>
      <c r="B4048" s="1059" t="s">
        <v>9770</v>
      </c>
      <c r="C4048" s="1060" t="s">
        <v>2974</v>
      </c>
      <c r="D4048" s="1061">
        <v>0.91</v>
      </c>
    </row>
    <row r="4049" spans="1:4" x14ac:dyDescent="0.2">
      <c r="A4049" s="1058">
        <v>417</v>
      </c>
      <c r="B4049" s="1059" t="s">
        <v>13024</v>
      </c>
      <c r="C4049" s="1060" t="s">
        <v>2974</v>
      </c>
      <c r="D4049" s="1061">
        <v>6.25</v>
      </c>
    </row>
    <row r="4050" spans="1:4" x14ac:dyDescent="0.2">
      <c r="A4050" s="1058">
        <v>4476</v>
      </c>
      <c r="B4050" s="1059" t="s">
        <v>15785</v>
      </c>
      <c r="C4050" s="1060" t="s">
        <v>2974</v>
      </c>
      <c r="D4050" s="1061">
        <v>12.11</v>
      </c>
    </row>
    <row r="4051" spans="1:4" x14ac:dyDescent="0.2">
      <c r="A4051" s="1058">
        <v>418</v>
      </c>
      <c r="B4051" s="1059" t="s">
        <v>13025</v>
      </c>
      <c r="C4051" s="1060" t="s">
        <v>2974</v>
      </c>
      <c r="D4051" s="1061">
        <v>16.48</v>
      </c>
    </row>
    <row r="4052" spans="1:4" x14ac:dyDescent="0.2">
      <c r="A4052" s="1058">
        <v>12165</v>
      </c>
      <c r="B4052" s="1059" t="s">
        <v>19587</v>
      </c>
      <c r="C4052" s="1060" t="s">
        <v>2974</v>
      </c>
      <c r="D4052" s="1061">
        <v>95.63</v>
      </c>
    </row>
    <row r="4053" spans="1:4" x14ac:dyDescent="0.2">
      <c r="A4053" s="1058">
        <v>12166</v>
      </c>
      <c r="B4053" s="1059" t="s">
        <v>19588</v>
      </c>
      <c r="C4053" s="1060" t="s">
        <v>2974</v>
      </c>
      <c r="D4053" s="1061">
        <v>124.3</v>
      </c>
    </row>
    <row r="4054" spans="1:4" x14ac:dyDescent="0.2">
      <c r="A4054" s="1058">
        <v>12209</v>
      </c>
      <c r="B4054" s="1059" t="s">
        <v>19616</v>
      </c>
      <c r="C4054" s="1060" t="s">
        <v>2974</v>
      </c>
      <c r="D4054" s="1061">
        <v>43.52</v>
      </c>
    </row>
    <row r="4055" spans="1:4" x14ac:dyDescent="0.2">
      <c r="A4055" s="1058">
        <v>8884</v>
      </c>
      <c r="B4055" s="1059" t="s">
        <v>17700</v>
      </c>
      <c r="C4055" s="1060" t="s">
        <v>2974</v>
      </c>
      <c r="D4055" s="1061">
        <v>8.19</v>
      </c>
    </row>
    <row r="4056" spans="1:4" x14ac:dyDescent="0.2">
      <c r="A4056" s="1058">
        <v>8885</v>
      </c>
      <c r="B4056" s="1059" t="s">
        <v>17701</v>
      </c>
      <c r="C4056" s="1060" t="s">
        <v>2974</v>
      </c>
      <c r="D4056" s="1061">
        <v>12.81</v>
      </c>
    </row>
    <row r="4057" spans="1:4" x14ac:dyDescent="0.2">
      <c r="A4057" s="1058">
        <v>8883</v>
      </c>
      <c r="B4057" s="1059" t="s">
        <v>17699</v>
      </c>
      <c r="C4057" s="1060" t="s">
        <v>2974</v>
      </c>
      <c r="D4057" s="1061">
        <v>17.34</v>
      </c>
    </row>
    <row r="4058" spans="1:4" x14ac:dyDescent="0.2">
      <c r="A4058" s="1058">
        <v>8886</v>
      </c>
      <c r="B4058" s="1059" t="s">
        <v>17702</v>
      </c>
      <c r="C4058" s="1060" t="s">
        <v>2974</v>
      </c>
      <c r="D4058" s="1061">
        <v>26.1</v>
      </c>
    </row>
    <row r="4059" spans="1:4" x14ac:dyDescent="0.2">
      <c r="A4059" s="1058">
        <v>11614</v>
      </c>
      <c r="B4059" s="1059" t="s">
        <v>19250</v>
      </c>
      <c r="C4059" s="1060" t="s">
        <v>2974</v>
      </c>
      <c r="D4059" s="1061">
        <v>13.09</v>
      </c>
    </row>
    <row r="4060" spans="1:4" x14ac:dyDescent="0.2">
      <c r="A4060" s="1058">
        <v>13429</v>
      </c>
      <c r="B4060" s="1059" t="s">
        <v>21644</v>
      </c>
      <c r="C4060" s="1060" t="s">
        <v>2352</v>
      </c>
      <c r="D4060" s="1061">
        <v>0.5</v>
      </c>
    </row>
    <row r="4061" spans="1:4" x14ac:dyDescent="0.2">
      <c r="A4061" s="1058">
        <v>13571</v>
      </c>
      <c r="B4061" s="1059" t="s">
        <v>22474</v>
      </c>
      <c r="C4061" s="1060" t="s">
        <v>2352</v>
      </c>
      <c r="D4061" s="1061">
        <v>93.99</v>
      </c>
    </row>
    <row r="4062" spans="1:4" x14ac:dyDescent="0.2">
      <c r="A4062" s="1058">
        <v>8994</v>
      </c>
      <c r="B4062" s="1059" t="s">
        <v>10186</v>
      </c>
      <c r="C4062" s="1060" t="s">
        <v>2352</v>
      </c>
      <c r="D4062" s="1061">
        <v>0.48</v>
      </c>
    </row>
    <row r="4063" spans="1:4" x14ac:dyDescent="0.2">
      <c r="A4063" s="1058">
        <v>12854</v>
      </c>
      <c r="B4063" s="1059" t="s">
        <v>19978</v>
      </c>
      <c r="C4063" s="1060" t="s">
        <v>2352</v>
      </c>
      <c r="D4063" s="1061">
        <v>2.46</v>
      </c>
    </row>
    <row r="4064" spans="1:4" ht="22.5" x14ac:dyDescent="0.2">
      <c r="A4064" s="1058">
        <v>13721</v>
      </c>
      <c r="B4064" s="1059" t="s">
        <v>24266</v>
      </c>
      <c r="C4064" s="1060" t="s">
        <v>2352</v>
      </c>
      <c r="D4064" s="1061">
        <v>13.8</v>
      </c>
    </row>
    <row r="4065" spans="1:4" ht="22.5" x14ac:dyDescent="0.2">
      <c r="A4065" s="1058">
        <v>13724</v>
      </c>
      <c r="B4065" s="1059" t="s">
        <v>24269</v>
      </c>
      <c r="C4065" s="1060" t="s">
        <v>2352</v>
      </c>
      <c r="D4065" s="1061">
        <v>13.8</v>
      </c>
    </row>
    <row r="4066" spans="1:4" ht="22.5" x14ac:dyDescent="0.2">
      <c r="A4066" s="1058">
        <v>13722</v>
      </c>
      <c r="B4066" s="1059" t="s">
        <v>24267</v>
      </c>
      <c r="C4066" s="1060" t="s">
        <v>2352</v>
      </c>
      <c r="D4066" s="1061">
        <v>12.15</v>
      </c>
    </row>
    <row r="4067" spans="1:4" ht="22.5" x14ac:dyDescent="0.2">
      <c r="A4067" s="1058">
        <v>13723</v>
      </c>
      <c r="B4067" s="1059" t="s">
        <v>24268</v>
      </c>
      <c r="C4067" s="1060" t="s">
        <v>2352</v>
      </c>
      <c r="D4067" s="1061">
        <v>12.15</v>
      </c>
    </row>
    <row r="4068" spans="1:4" ht="22.5" x14ac:dyDescent="0.2">
      <c r="A4068" s="1058">
        <v>12198</v>
      </c>
      <c r="B4068" s="1059" t="s">
        <v>19610</v>
      </c>
      <c r="C4068" s="1060" t="s">
        <v>2352</v>
      </c>
      <c r="D4068" s="1061">
        <v>33</v>
      </c>
    </row>
    <row r="4069" spans="1:4" x14ac:dyDescent="0.2">
      <c r="A4069" s="1058">
        <v>7120</v>
      </c>
      <c r="B4069" s="1059" t="s">
        <v>17025</v>
      </c>
      <c r="C4069" s="1060" t="s">
        <v>2352</v>
      </c>
      <c r="D4069" s="1061">
        <v>146.61000000000001</v>
      </c>
    </row>
    <row r="4070" spans="1:4" x14ac:dyDescent="0.2">
      <c r="A4070" s="1058">
        <v>7121</v>
      </c>
      <c r="B4070" s="1059" t="s">
        <v>17026</v>
      </c>
      <c r="C4070" s="1060" t="s">
        <v>2352</v>
      </c>
      <c r="D4070" s="1061">
        <v>130.84</v>
      </c>
    </row>
    <row r="4071" spans="1:4" x14ac:dyDescent="0.2">
      <c r="A4071" s="1058">
        <v>7124</v>
      </c>
      <c r="B4071" s="1059" t="s">
        <v>17029</v>
      </c>
      <c r="C4071" s="1060" t="s">
        <v>2352</v>
      </c>
      <c r="D4071" s="1061">
        <v>193.24</v>
      </c>
    </row>
    <row r="4072" spans="1:4" x14ac:dyDescent="0.2">
      <c r="A4072" s="1058">
        <v>7125</v>
      </c>
      <c r="B4072" s="1059" t="s">
        <v>17030</v>
      </c>
      <c r="C4072" s="1060" t="s">
        <v>2352</v>
      </c>
      <c r="D4072" s="1061">
        <v>140</v>
      </c>
    </row>
    <row r="4073" spans="1:4" ht="22.5" x14ac:dyDescent="0.2">
      <c r="A4073" s="1058">
        <v>7009</v>
      </c>
      <c r="B4073" s="1059" t="s">
        <v>16961</v>
      </c>
      <c r="C4073" s="1060" t="s">
        <v>2352</v>
      </c>
      <c r="D4073" s="1061">
        <v>279.74</v>
      </c>
    </row>
    <row r="4074" spans="1:4" x14ac:dyDescent="0.2">
      <c r="A4074" s="1058">
        <v>12144</v>
      </c>
      <c r="B4074" s="1059" t="s">
        <v>19576</v>
      </c>
      <c r="C4074" s="1060" t="s">
        <v>2352</v>
      </c>
      <c r="D4074" s="1061">
        <v>3.69</v>
      </c>
    </row>
    <row r="4075" spans="1:4" x14ac:dyDescent="0.2">
      <c r="A4075" s="1058">
        <v>4626</v>
      </c>
      <c r="B4075" s="1059" t="s">
        <v>15847</v>
      </c>
      <c r="C4075" s="1060" t="s">
        <v>2352</v>
      </c>
      <c r="D4075" s="1061">
        <v>0.43</v>
      </c>
    </row>
    <row r="4076" spans="1:4" x14ac:dyDescent="0.2">
      <c r="A4076" s="1058">
        <v>11846</v>
      </c>
      <c r="B4076" s="1059" t="s">
        <v>11647</v>
      </c>
      <c r="C4076" s="1060" t="s">
        <v>2352</v>
      </c>
      <c r="D4076" s="1061">
        <v>33.06</v>
      </c>
    </row>
    <row r="4077" spans="1:4" x14ac:dyDescent="0.2">
      <c r="A4077" s="1058">
        <v>11197</v>
      </c>
      <c r="B4077" s="1059" t="s">
        <v>18989</v>
      </c>
      <c r="C4077" s="1060" t="s">
        <v>2352</v>
      </c>
      <c r="D4077" s="1061">
        <v>352.34</v>
      </c>
    </row>
    <row r="4078" spans="1:4" x14ac:dyDescent="0.2">
      <c r="A4078" s="1058">
        <v>4912</v>
      </c>
      <c r="B4078" s="1059" t="s">
        <v>16048</v>
      </c>
      <c r="C4078" s="1060" t="s">
        <v>3038</v>
      </c>
      <c r="D4078" s="1061">
        <v>190</v>
      </c>
    </row>
    <row r="4079" spans="1:4" x14ac:dyDescent="0.2">
      <c r="A4079" s="1058">
        <v>4931</v>
      </c>
      <c r="B4079" s="1059" t="s">
        <v>16064</v>
      </c>
      <c r="C4079" s="1060" t="s">
        <v>3038</v>
      </c>
      <c r="D4079" s="1061">
        <v>104.48</v>
      </c>
    </row>
    <row r="4080" spans="1:4" ht="22.5" x14ac:dyDescent="0.2">
      <c r="A4080" s="1058">
        <v>13158</v>
      </c>
      <c r="B4080" s="1059" t="s">
        <v>20167</v>
      </c>
      <c r="C4080" s="1060" t="s">
        <v>2974</v>
      </c>
      <c r="D4080" s="1061">
        <v>31.6</v>
      </c>
    </row>
    <row r="4081" spans="1:4" x14ac:dyDescent="0.2">
      <c r="A4081" s="1058">
        <v>13159</v>
      </c>
      <c r="B4081" s="1059" t="s">
        <v>20168</v>
      </c>
      <c r="C4081" s="1060" t="s">
        <v>2352</v>
      </c>
      <c r="D4081" s="1061">
        <v>36.700000000000003</v>
      </c>
    </row>
    <row r="4082" spans="1:4" x14ac:dyDescent="0.2">
      <c r="A4082" s="1058">
        <v>8697</v>
      </c>
      <c r="B4082" s="1059" t="s">
        <v>17630</v>
      </c>
      <c r="C4082" s="1060" t="s">
        <v>2974</v>
      </c>
      <c r="D4082" s="1061">
        <v>110</v>
      </c>
    </row>
    <row r="4083" spans="1:4" x14ac:dyDescent="0.2">
      <c r="A4083" s="1058">
        <v>2622</v>
      </c>
      <c r="B4083" s="1059" t="s">
        <v>14695</v>
      </c>
      <c r="C4083" s="1060" t="s">
        <v>2352</v>
      </c>
      <c r="D4083" s="1061">
        <v>7.1</v>
      </c>
    </row>
    <row r="4084" spans="1:4" x14ac:dyDescent="0.2">
      <c r="A4084" s="1058">
        <v>7129</v>
      </c>
      <c r="B4084" s="1059" t="s">
        <v>17033</v>
      </c>
      <c r="C4084" s="1060" t="s">
        <v>2352</v>
      </c>
      <c r="D4084" s="1061">
        <v>180</v>
      </c>
    </row>
    <row r="4085" spans="1:4" x14ac:dyDescent="0.2">
      <c r="A4085" s="1058">
        <v>10801</v>
      </c>
      <c r="B4085" s="1059" t="s">
        <v>18805</v>
      </c>
      <c r="C4085" s="1060" t="s">
        <v>2352</v>
      </c>
      <c r="D4085" s="1061">
        <v>175.17</v>
      </c>
    </row>
    <row r="4086" spans="1:4" x14ac:dyDescent="0.2">
      <c r="A4086" s="1058">
        <v>12254</v>
      </c>
      <c r="B4086" s="1059" t="s">
        <v>19641</v>
      </c>
      <c r="C4086" s="1060" t="s">
        <v>2352</v>
      </c>
      <c r="D4086" s="1061">
        <v>231.33</v>
      </c>
    </row>
    <row r="4087" spans="1:4" x14ac:dyDescent="0.2">
      <c r="A4087" s="1058">
        <v>12255</v>
      </c>
      <c r="B4087" s="1059" t="s">
        <v>19642</v>
      </c>
      <c r="C4087" s="1060" t="s">
        <v>2352</v>
      </c>
      <c r="D4087" s="1061">
        <v>314.77999999999997</v>
      </c>
    </row>
    <row r="4088" spans="1:4" x14ac:dyDescent="0.2">
      <c r="A4088" s="1058">
        <v>12256</v>
      </c>
      <c r="B4088" s="1059" t="s">
        <v>19643</v>
      </c>
      <c r="C4088" s="1060" t="s">
        <v>2352</v>
      </c>
      <c r="D4088" s="1061">
        <v>205.81</v>
      </c>
    </row>
    <row r="4089" spans="1:4" x14ac:dyDescent="0.2">
      <c r="A4089" s="1058">
        <v>12257</v>
      </c>
      <c r="B4089" s="1059" t="s">
        <v>19644</v>
      </c>
      <c r="C4089" s="1060" t="s">
        <v>2352</v>
      </c>
      <c r="D4089" s="1061">
        <v>285.42</v>
      </c>
    </row>
    <row r="4090" spans="1:4" x14ac:dyDescent="0.2">
      <c r="A4090" s="1058">
        <v>12258</v>
      </c>
      <c r="B4090" s="1059" t="s">
        <v>19645</v>
      </c>
      <c r="C4090" s="1060" t="s">
        <v>2352</v>
      </c>
      <c r="D4090" s="1061">
        <v>432.44</v>
      </c>
    </row>
    <row r="4091" spans="1:4" x14ac:dyDescent="0.2">
      <c r="A4091" s="1058">
        <v>1925</v>
      </c>
      <c r="B4091" s="1059" t="s">
        <v>14134</v>
      </c>
      <c r="C4091" s="1060" t="s">
        <v>2352</v>
      </c>
      <c r="D4091" s="1061">
        <v>3</v>
      </c>
    </row>
    <row r="4092" spans="1:4" x14ac:dyDescent="0.2">
      <c r="A4092" s="1058">
        <v>8881</v>
      </c>
      <c r="B4092" s="1059" t="s">
        <v>17697</v>
      </c>
      <c r="C4092" s="1060" t="s">
        <v>2352</v>
      </c>
      <c r="D4092" s="1061">
        <v>42.79</v>
      </c>
    </row>
    <row r="4093" spans="1:4" ht="22.5" x14ac:dyDescent="0.2">
      <c r="A4093" s="1058">
        <v>233</v>
      </c>
      <c r="B4093" s="1059" t="s">
        <v>12901</v>
      </c>
      <c r="C4093" s="1060" t="s">
        <v>2352</v>
      </c>
      <c r="D4093" s="1061">
        <v>44.9</v>
      </c>
    </row>
    <row r="4094" spans="1:4" x14ac:dyDescent="0.2">
      <c r="A4094" s="1058">
        <v>2600</v>
      </c>
      <c r="B4094" s="1059" t="s">
        <v>14674</v>
      </c>
      <c r="C4094" s="1060" t="s">
        <v>2352</v>
      </c>
      <c r="D4094" s="1061">
        <v>32.700000000000003</v>
      </c>
    </row>
    <row r="4095" spans="1:4" x14ac:dyDescent="0.2">
      <c r="A4095" s="1058">
        <v>585</v>
      </c>
      <c r="B4095" s="1059" t="s">
        <v>13140</v>
      </c>
      <c r="C4095" s="1060" t="s">
        <v>2352</v>
      </c>
      <c r="D4095" s="1061">
        <v>44.9</v>
      </c>
    </row>
    <row r="4096" spans="1:4" x14ac:dyDescent="0.2">
      <c r="A4096" s="1058">
        <v>7471</v>
      </c>
      <c r="B4096" s="1059" t="s">
        <v>17157</v>
      </c>
      <c r="C4096" s="1060" t="s">
        <v>2352</v>
      </c>
      <c r="D4096" s="1061">
        <v>7.47</v>
      </c>
    </row>
    <row r="4097" spans="1:4" x14ac:dyDescent="0.2">
      <c r="A4097" s="1058">
        <v>8206</v>
      </c>
      <c r="B4097" s="1059" t="s">
        <v>17410</v>
      </c>
      <c r="C4097" s="1060" t="s">
        <v>2352</v>
      </c>
      <c r="D4097" s="1061">
        <v>4.55</v>
      </c>
    </row>
    <row r="4098" spans="1:4" x14ac:dyDescent="0.2">
      <c r="A4098" s="1058">
        <v>8205</v>
      </c>
      <c r="B4098" s="1059" t="s">
        <v>17409</v>
      </c>
      <c r="C4098" s="1060" t="s">
        <v>2352</v>
      </c>
      <c r="D4098" s="1061">
        <v>10.199999999999999</v>
      </c>
    </row>
    <row r="4099" spans="1:4" x14ac:dyDescent="0.2">
      <c r="A4099" s="1058">
        <v>12631</v>
      </c>
      <c r="B4099" s="1059" t="s">
        <v>19864</v>
      </c>
      <c r="C4099" s="1060" t="s">
        <v>2352</v>
      </c>
      <c r="D4099" s="1061">
        <v>15.3</v>
      </c>
    </row>
    <row r="4100" spans="1:4" x14ac:dyDescent="0.2">
      <c r="A4100" s="1058">
        <v>8207</v>
      </c>
      <c r="B4100" s="1059" t="s">
        <v>17411</v>
      </c>
      <c r="C4100" s="1060" t="s">
        <v>2352</v>
      </c>
      <c r="D4100" s="1061">
        <v>4.2</v>
      </c>
    </row>
    <row r="4101" spans="1:4" x14ac:dyDescent="0.2">
      <c r="A4101" s="1058">
        <v>4634</v>
      </c>
      <c r="B4101" s="1059" t="s">
        <v>15855</v>
      </c>
      <c r="C4101" s="1060" t="s">
        <v>2352</v>
      </c>
      <c r="D4101" s="1061">
        <v>123.75</v>
      </c>
    </row>
    <row r="4102" spans="1:4" x14ac:dyDescent="0.2">
      <c r="A4102" s="1058">
        <v>4633</v>
      </c>
      <c r="B4102" s="1059" t="s">
        <v>15854</v>
      </c>
      <c r="C4102" s="1060" t="s">
        <v>2352</v>
      </c>
      <c r="D4102" s="1061">
        <v>85.9</v>
      </c>
    </row>
    <row r="4103" spans="1:4" x14ac:dyDescent="0.2">
      <c r="A4103" s="1058">
        <v>6616</v>
      </c>
      <c r="B4103" s="1059" t="s">
        <v>16762</v>
      </c>
      <c r="C4103" s="1060" t="s">
        <v>2352</v>
      </c>
      <c r="D4103" s="1061">
        <v>7.47</v>
      </c>
    </row>
    <row r="4104" spans="1:4" x14ac:dyDescent="0.2">
      <c r="A4104" s="1058">
        <v>300</v>
      </c>
      <c r="B4104" s="1059" t="s">
        <v>12937</v>
      </c>
      <c r="C4104" s="1060" t="s">
        <v>2352</v>
      </c>
      <c r="D4104" s="1061">
        <v>7.36</v>
      </c>
    </row>
    <row r="4105" spans="1:4" ht="22.5" x14ac:dyDescent="0.2">
      <c r="A4105" s="1058">
        <v>6537</v>
      </c>
      <c r="B4105" s="1059" t="s">
        <v>16727</v>
      </c>
      <c r="C4105" s="1060" t="s">
        <v>2352</v>
      </c>
      <c r="D4105" s="1061">
        <v>420</v>
      </c>
    </row>
    <row r="4106" spans="1:4" ht="22.5" x14ac:dyDescent="0.2">
      <c r="A4106" s="1058">
        <v>11073</v>
      </c>
      <c r="B4106" s="1059" t="s">
        <v>18926</v>
      </c>
      <c r="C4106" s="1060" t="s">
        <v>2352</v>
      </c>
      <c r="D4106" s="1061">
        <v>420</v>
      </c>
    </row>
    <row r="4107" spans="1:4" x14ac:dyDescent="0.2">
      <c r="A4107" s="1058">
        <v>12143</v>
      </c>
      <c r="B4107" s="1059" t="s">
        <v>19575</v>
      </c>
      <c r="C4107" s="1060" t="s">
        <v>2352</v>
      </c>
      <c r="D4107" s="1061">
        <v>4.51</v>
      </c>
    </row>
    <row r="4108" spans="1:4" x14ac:dyDescent="0.2">
      <c r="A4108" s="1058">
        <v>3837</v>
      </c>
      <c r="B4108" s="1059" t="s">
        <v>10421</v>
      </c>
      <c r="C4108" s="1060" t="s">
        <v>30787</v>
      </c>
      <c r="D4108" s="1061">
        <v>7</v>
      </c>
    </row>
    <row r="4109" spans="1:4" x14ac:dyDescent="0.2">
      <c r="A4109" s="1058">
        <v>3499</v>
      </c>
      <c r="B4109" s="1059" t="s">
        <v>9712</v>
      </c>
      <c r="C4109" s="1060" t="s">
        <v>30787</v>
      </c>
      <c r="D4109" s="1061">
        <v>6.5</v>
      </c>
    </row>
    <row r="4110" spans="1:4" x14ac:dyDescent="0.2">
      <c r="A4110" s="1058">
        <v>12658</v>
      </c>
      <c r="B4110" s="1059" t="s">
        <v>19875</v>
      </c>
      <c r="C4110" s="1060" t="s">
        <v>30787</v>
      </c>
      <c r="D4110" s="1061">
        <v>4.54</v>
      </c>
    </row>
    <row r="4111" spans="1:4" x14ac:dyDescent="0.2">
      <c r="A4111" s="1058">
        <v>3543</v>
      </c>
      <c r="B4111" s="1059" t="s">
        <v>9713</v>
      </c>
      <c r="C4111" s="1060" t="s">
        <v>30787</v>
      </c>
      <c r="D4111" s="1061">
        <v>13.5</v>
      </c>
    </row>
    <row r="4112" spans="1:4" x14ac:dyDescent="0.2">
      <c r="A4112" s="1058">
        <v>8787</v>
      </c>
      <c r="B4112" s="1059" t="s">
        <v>10004</v>
      </c>
      <c r="C4112" s="1060" t="s">
        <v>30787</v>
      </c>
      <c r="D4112" s="1061">
        <v>13.7</v>
      </c>
    </row>
    <row r="4113" spans="1:4" x14ac:dyDescent="0.2">
      <c r="A4113" s="1058">
        <v>3206</v>
      </c>
      <c r="B4113" s="1059" t="s">
        <v>9780</v>
      </c>
      <c r="C4113" s="1060" t="s">
        <v>30787</v>
      </c>
      <c r="D4113" s="1061">
        <v>21.5</v>
      </c>
    </row>
    <row r="4114" spans="1:4" x14ac:dyDescent="0.2">
      <c r="A4114" s="1058">
        <v>3154</v>
      </c>
      <c r="B4114" s="1059" t="s">
        <v>14967</v>
      </c>
      <c r="C4114" s="1060" t="s">
        <v>30787</v>
      </c>
      <c r="D4114" s="1061">
        <v>27</v>
      </c>
    </row>
    <row r="4115" spans="1:4" ht="22.5" x14ac:dyDescent="0.2">
      <c r="A4115" s="1058">
        <v>9326</v>
      </c>
      <c r="B4115" s="1059" t="s">
        <v>17963</v>
      </c>
      <c r="C4115" s="1060" t="s">
        <v>2352</v>
      </c>
      <c r="D4115" s="1061">
        <v>284.5</v>
      </c>
    </row>
    <row r="4116" spans="1:4" ht="22.5" x14ac:dyDescent="0.2">
      <c r="A4116" s="1058">
        <v>12141</v>
      </c>
      <c r="B4116" s="1059" t="s">
        <v>11869</v>
      </c>
      <c r="C4116" s="1060" t="s">
        <v>2352</v>
      </c>
      <c r="D4116" s="1061">
        <v>452.92</v>
      </c>
    </row>
    <row r="4117" spans="1:4" ht="22.5" x14ac:dyDescent="0.2">
      <c r="A4117" s="1058">
        <v>9721</v>
      </c>
      <c r="B4117" s="1059" t="s">
        <v>18205</v>
      </c>
      <c r="C4117" s="1060" t="s">
        <v>2352</v>
      </c>
      <c r="D4117" s="1061">
        <v>456.04</v>
      </c>
    </row>
    <row r="4118" spans="1:4" ht="22.5" x14ac:dyDescent="0.2">
      <c r="A4118" s="1058">
        <v>10244</v>
      </c>
      <c r="B4118" s="1059" t="s">
        <v>18417</v>
      </c>
      <c r="C4118" s="1060" t="s">
        <v>2352</v>
      </c>
      <c r="D4118" s="1061">
        <v>961.26</v>
      </c>
    </row>
    <row r="4119" spans="1:4" x14ac:dyDescent="0.2">
      <c r="A4119" s="1058">
        <v>10095</v>
      </c>
      <c r="B4119" s="1059" t="s">
        <v>18347</v>
      </c>
      <c r="C4119" s="1060" t="s">
        <v>2352</v>
      </c>
      <c r="D4119" s="1061">
        <v>18.46</v>
      </c>
    </row>
    <row r="4120" spans="1:4" x14ac:dyDescent="0.2">
      <c r="A4120" s="1058">
        <v>12259</v>
      </c>
      <c r="B4120" s="1059" t="s">
        <v>19646</v>
      </c>
      <c r="C4120" s="1060" t="s">
        <v>2352</v>
      </c>
      <c r="D4120" s="1061">
        <v>1051.6199999999999</v>
      </c>
    </row>
    <row r="4121" spans="1:4" ht="22.5" x14ac:dyDescent="0.2">
      <c r="A4121" s="1058">
        <v>11513</v>
      </c>
      <c r="B4121" s="1059" t="s">
        <v>19185</v>
      </c>
      <c r="C4121" s="1060" t="s">
        <v>2352</v>
      </c>
      <c r="D4121" s="1061">
        <v>85.15</v>
      </c>
    </row>
    <row r="4122" spans="1:4" ht="22.5" x14ac:dyDescent="0.2">
      <c r="A4122" s="1058">
        <v>468</v>
      </c>
      <c r="B4122" s="1059" t="s">
        <v>13068</v>
      </c>
      <c r="C4122" s="1060" t="s">
        <v>2352</v>
      </c>
      <c r="D4122" s="1061">
        <v>1280</v>
      </c>
    </row>
    <row r="4123" spans="1:4" x14ac:dyDescent="0.2">
      <c r="A4123" s="1058">
        <v>3555</v>
      </c>
      <c r="B4123" s="1059" t="s">
        <v>15144</v>
      </c>
      <c r="C4123" s="1060" t="s">
        <v>2352</v>
      </c>
      <c r="D4123" s="1061">
        <v>1066</v>
      </c>
    </row>
    <row r="4124" spans="1:4" x14ac:dyDescent="0.2">
      <c r="A4124" s="1058">
        <v>501</v>
      </c>
      <c r="B4124" s="1059" t="s">
        <v>13092</v>
      </c>
      <c r="C4124" s="1060" t="s">
        <v>2352</v>
      </c>
      <c r="D4124" s="1061">
        <v>15.5</v>
      </c>
    </row>
    <row r="4125" spans="1:4" x14ac:dyDescent="0.2">
      <c r="A4125" s="1058">
        <v>3864</v>
      </c>
      <c r="B4125" s="1059" t="s">
        <v>30987</v>
      </c>
      <c r="C4125" s="1060" t="s">
        <v>2352</v>
      </c>
      <c r="D4125" s="1061">
        <v>38.64</v>
      </c>
    </row>
    <row r="4126" spans="1:4" x14ac:dyDescent="0.2">
      <c r="A4126" s="1058">
        <v>3861</v>
      </c>
      <c r="B4126" s="1059" t="s">
        <v>30988</v>
      </c>
      <c r="C4126" s="1060" t="s">
        <v>2352</v>
      </c>
      <c r="D4126" s="1061">
        <v>38.64</v>
      </c>
    </row>
    <row r="4127" spans="1:4" x14ac:dyDescent="0.2">
      <c r="A4127" s="1058">
        <v>3138</v>
      </c>
      <c r="B4127" s="1059" t="s">
        <v>14961</v>
      </c>
      <c r="C4127" s="1060" t="s">
        <v>2352</v>
      </c>
      <c r="D4127" s="1061">
        <v>88.86</v>
      </c>
    </row>
    <row r="4128" spans="1:4" x14ac:dyDescent="0.2">
      <c r="A4128" s="1058">
        <v>6667</v>
      </c>
      <c r="B4128" s="1059" t="s">
        <v>16792</v>
      </c>
      <c r="C4128" s="1060" t="s">
        <v>2352</v>
      </c>
      <c r="D4128" s="1061">
        <v>16.27</v>
      </c>
    </row>
    <row r="4129" spans="1:4" ht="22.5" x14ac:dyDescent="0.2">
      <c r="A4129" s="1058">
        <v>10433</v>
      </c>
      <c r="B4129" s="1059" t="s">
        <v>11099</v>
      </c>
      <c r="C4129" s="1060" t="s">
        <v>2352</v>
      </c>
      <c r="D4129" s="1061">
        <v>1702.55</v>
      </c>
    </row>
    <row r="4130" spans="1:4" x14ac:dyDescent="0.2">
      <c r="A4130" s="1058">
        <v>3235</v>
      </c>
      <c r="B4130" s="1059" t="s">
        <v>15006</v>
      </c>
      <c r="C4130" s="1060" t="s">
        <v>30787</v>
      </c>
      <c r="D4130" s="1061">
        <v>7.37</v>
      </c>
    </row>
    <row r="4131" spans="1:4" ht="22.5" x14ac:dyDescent="0.2">
      <c r="A4131" s="1058">
        <v>3360</v>
      </c>
      <c r="B4131" s="1059" t="s">
        <v>15066</v>
      </c>
      <c r="C4131" s="1060" t="s">
        <v>30787</v>
      </c>
      <c r="D4131" s="1061">
        <v>1359</v>
      </c>
    </row>
    <row r="4132" spans="1:4" x14ac:dyDescent="0.2">
      <c r="A4132" s="1058">
        <v>4377</v>
      </c>
      <c r="B4132" s="1059" t="s">
        <v>15721</v>
      </c>
      <c r="C4132" s="1060" t="s">
        <v>2352</v>
      </c>
      <c r="D4132" s="1061">
        <v>3543.46</v>
      </c>
    </row>
    <row r="4133" spans="1:4" x14ac:dyDescent="0.2">
      <c r="A4133" s="1058">
        <v>9757</v>
      </c>
      <c r="B4133" s="1059" t="s">
        <v>18225</v>
      </c>
      <c r="C4133" s="1060" t="s">
        <v>2352</v>
      </c>
      <c r="D4133" s="1061">
        <v>31.15</v>
      </c>
    </row>
    <row r="4134" spans="1:4" x14ac:dyDescent="0.2">
      <c r="A4134" s="1058">
        <v>10511</v>
      </c>
      <c r="B4134" s="1059" t="s">
        <v>18596</v>
      </c>
      <c r="C4134" s="1060" t="s">
        <v>2352</v>
      </c>
      <c r="D4134" s="1061">
        <v>9.75</v>
      </c>
    </row>
    <row r="4135" spans="1:4" x14ac:dyDescent="0.2">
      <c r="A4135" s="1058">
        <v>4640</v>
      </c>
      <c r="B4135" s="1059" t="s">
        <v>15860</v>
      </c>
      <c r="C4135" s="1060" t="s">
        <v>2352</v>
      </c>
      <c r="D4135" s="1061">
        <v>17.260000000000002</v>
      </c>
    </row>
    <row r="4136" spans="1:4" x14ac:dyDescent="0.2">
      <c r="A4136" s="1058">
        <v>4641</v>
      </c>
      <c r="B4136" s="1059" t="s">
        <v>15861</v>
      </c>
      <c r="C4136" s="1060" t="s">
        <v>2352</v>
      </c>
      <c r="D4136" s="1061">
        <v>19.510000000000002</v>
      </c>
    </row>
    <row r="4137" spans="1:4" x14ac:dyDescent="0.2">
      <c r="A4137" s="1058">
        <v>10512</v>
      </c>
      <c r="B4137" s="1059" t="s">
        <v>18597</v>
      </c>
      <c r="C4137" s="1060" t="s">
        <v>2352</v>
      </c>
      <c r="D4137" s="1061">
        <v>13.94</v>
      </c>
    </row>
    <row r="4138" spans="1:4" x14ac:dyDescent="0.2">
      <c r="A4138" s="1058">
        <v>10513</v>
      </c>
      <c r="B4138" s="1059" t="s">
        <v>18598</v>
      </c>
      <c r="C4138" s="1060" t="s">
        <v>2352</v>
      </c>
      <c r="D4138" s="1061">
        <v>15.43</v>
      </c>
    </row>
    <row r="4139" spans="1:4" x14ac:dyDescent="0.2">
      <c r="A4139" s="1058">
        <v>10514</v>
      </c>
      <c r="B4139" s="1059" t="s">
        <v>18599</v>
      </c>
      <c r="C4139" s="1060" t="s">
        <v>2352</v>
      </c>
      <c r="D4139" s="1061">
        <v>15.43</v>
      </c>
    </row>
    <row r="4140" spans="1:4" x14ac:dyDescent="0.2">
      <c r="A4140" s="1058">
        <v>4639</v>
      </c>
      <c r="B4140" s="1059" t="s">
        <v>15859</v>
      </c>
      <c r="C4140" s="1060" t="s">
        <v>2352</v>
      </c>
      <c r="D4140" s="1061">
        <v>23.42</v>
      </c>
    </row>
    <row r="4141" spans="1:4" x14ac:dyDescent="0.2">
      <c r="A4141" s="1058">
        <v>10603</v>
      </c>
      <c r="B4141" s="1059" t="s">
        <v>18679</v>
      </c>
      <c r="C4141" s="1060" t="s">
        <v>2352</v>
      </c>
      <c r="D4141" s="1061">
        <v>16.62</v>
      </c>
    </row>
    <row r="4142" spans="1:4" x14ac:dyDescent="0.2">
      <c r="A4142" s="1058">
        <v>4642</v>
      </c>
      <c r="B4142" s="1059" t="s">
        <v>15862</v>
      </c>
      <c r="C4142" s="1060" t="s">
        <v>2352</v>
      </c>
      <c r="D4142" s="1061">
        <v>11.07</v>
      </c>
    </row>
    <row r="4143" spans="1:4" x14ac:dyDescent="0.2">
      <c r="A4143" s="1058">
        <v>10604</v>
      </c>
      <c r="B4143" s="1059" t="s">
        <v>18680</v>
      </c>
      <c r="C4143" s="1060" t="s">
        <v>2352</v>
      </c>
      <c r="D4143" s="1061">
        <v>18.3</v>
      </c>
    </row>
    <row r="4144" spans="1:4" x14ac:dyDescent="0.2">
      <c r="A4144" s="1058">
        <v>4627</v>
      </c>
      <c r="B4144" s="1059" t="s">
        <v>15848</v>
      </c>
      <c r="C4144" s="1060" t="s">
        <v>2352</v>
      </c>
      <c r="D4144" s="1061">
        <v>15.09</v>
      </c>
    </row>
    <row r="4145" spans="1:4" x14ac:dyDescent="0.2">
      <c r="A4145" s="1058">
        <v>9456</v>
      </c>
      <c r="B4145" s="1059" t="s">
        <v>18030</v>
      </c>
      <c r="C4145" s="1060" t="s">
        <v>2352</v>
      </c>
      <c r="D4145" s="1061">
        <v>0.2</v>
      </c>
    </row>
    <row r="4146" spans="1:4" x14ac:dyDescent="0.2">
      <c r="A4146" s="1058">
        <v>9457</v>
      </c>
      <c r="B4146" s="1059" t="s">
        <v>18031</v>
      </c>
      <c r="C4146" s="1060" t="s">
        <v>2352</v>
      </c>
      <c r="D4146" s="1061">
        <v>0.28999999999999998</v>
      </c>
    </row>
    <row r="4147" spans="1:4" x14ac:dyDescent="0.2">
      <c r="A4147" s="1058">
        <v>614</v>
      </c>
      <c r="B4147" s="1059" t="s">
        <v>13164</v>
      </c>
      <c r="C4147" s="1060" t="s">
        <v>2352</v>
      </c>
      <c r="D4147" s="1061">
        <v>0.46</v>
      </c>
    </row>
    <row r="4148" spans="1:4" x14ac:dyDescent="0.2">
      <c r="A4148" s="1058">
        <v>12856</v>
      </c>
      <c r="B4148" s="1059" t="s">
        <v>19979</v>
      </c>
      <c r="C4148" s="1060" t="s">
        <v>2352</v>
      </c>
      <c r="D4148" s="1061">
        <v>335.42</v>
      </c>
    </row>
    <row r="4149" spans="1:4" x14ac:dyDescent="0.2">
      <c r="A4149" s="1058">
        <v>3863</v>
      </c>
      <c r="B4149" s="1059" t="s">
        <v>30989</v>
      </c>
      <c r="C4149" s="1060" t="s">
        <v>2352</v>
      </c>
      <c r="D4149" s="1061">
        <v>20.93</v>
      </c>
    </row>
    <row r="4150" spans="1:4" x14ac:dyDescent="0.2">
      <c r="A4150" s="1058">
        <v>3860</v>
      </c>
      <c r="B4150" s="1059" t="s">
        <v>30990</v>
      </c>
      <c r="C4150" s="1060" t="s">
        <v>2352</v>
      </c>
      <c r="D4150" s="1061">
        <v>93.75</v>
      </c>
    </row>
    <row r="4151" spans="1:4" x14ac:dyDescent="0.2">
      <c r="A4151" s="1058">
        <v>4354</v>
      </c>
      <c r="B4151" s="1059" t="s">
        <v>11024</v>
      </c>
      <c r="C4151" s="1060" t="s">
        <v>2352</v>
      </c>
      <c r="D4151" s="1061">
        <v>16</v>
      </c>
    </row>
    <row r="4152" spans="1:4" ht="22.5" x14ac:dyDescent="0.2">
      <c r="A4152" s="1058">
        <v>10609</v>
      </c>
      <c r="B4152" s="1059" t="s">
        <v>18685</v>
      </c>
      <c r="C4152" s="1060" t="s">
        <v>2352</v>
      </c>
      <c r="D4152" s="1061">
        <v>24.4</v>
      </c>
    </row>
    <row r="4153" spans="1:4" ht="22.5" x14ac:dyDescent="0.2">
      <c r="A4153" s="1058">
        <v>10623</v>
      </c>
      <c r="B4153" s="1059" t="s">
        <v>18697</v>
      </c>
      <c r="C4153" s="1060" t="s">
        <v>2352</v>
      </c>
      <c r="D4153" s="1061">
        <v>2.82</v>
      </c>
    </row>
    <row r="4154" spans="1:4" ht="22.5" x14ac:dyDescent="0.2">
      <c r="A4154" s="1058">
        <v>10624</v>
      </c>
      <c r="B4154" s="1059" t="s">
        <v>18698</v>
      </c>
      <c r="C4154" s="1060" t="s">
        <v>2352</v>
      </c>
      <c r="D4154" s="1061">
        <v>3.19</v>
      </c>
    </row>
    <row r="4155" spans="1:4" ht="22.5" x14ac:dyDescent="0.2">
      <c r="A4155" s="1058">
        <v>10613</v>
      </c>
      <c r="B4155" s="1059" t="s">
        <v>18689</v>
      </c>
      <c r="C4155" s="1060" t="s">
        <v>2352</v>
      </c>
      <c r="D4155" s="1061">
        <v>6.06</v>
      </c>
    </row>
    <row r="4156" spans="1:4" ht="22.5" x14ac:dyDescent="0.2">
      <c r="A4156" s="1058">
        <v>10610</v>
      </c>
      <c r="B4156" s="1059" t="s">
        <v>18686</v>
      </c>
      <c r="C4156" s="1060" t="s">
        <v>2352</v>
      </c>
      <c r="D4156" s="1061">
        <v>7.26</v>
      </c>
    </row>
    <row r="4157" spans="1:4" ht="22.5" x14ac:dyDescent="0.2">
      <c r="A4157" s="1058">
        <v>10614</v>
      </c>
      <c r="B4157" s="1059" t="s">
        <v>18690</v>
      </c>
      <c r="C4157" s="1060" t="s">
        <v>2352</v>
      </c>
      <c r="D4157" s="1061">
        <v>3.92</v>
      </c>
    </row>
    <row r="4158" spans="1:4" ht="22.5" x14ac:dyDescent="0.2">
      <c r="A4158" s="1058">
        <v>10611</v>
      </c>
      <c r="B4158" s="1059" t="s">
        <v>18687</v>
      </c>
      <c r="C4158" s="1060" t="s">
        <v>2352</v>
      </c>
      <c r="D4158" s="1061">
        <v>7.26</v>
      </c>
    </row>
    <row r="4159" spans="1:4" ht="22.5" x14ac:dyDescent="0.2">
      <c r="A4159" s="1058">
        <v>10615</v>
      </c>
      <c r="B4159" s="1059" t="s">
        <v>18691</v>
      </c>
      <c r="C4159" s="1060" t="s">
        <v>2352</v>
      </c>
      <c r="D4159" s="1061">
        <v>7.02</v>
      </c>
    </row>
    <row r="4160" spans="1:4" ht="22.5" x14ac:dyDescent="0.2">
      <c r="A4160" s="1058">
        <v>10616</v>
      </c>
      <c r="B4160" s="1059" t="s">
        <v>18692</v>
      </c>
      <c r="C4160" s="1060" t="s">
        <v>2352</v>
      </c>
      <c r="D4160" s="1061">
        <v>12.22</v>
      </c>
    </row>
    <row r="4161" spans="1:4" x14ac:dyDescent="0.2">
      <c r="A4161" s="1058">
        <v>11379</v>
      </c>
      <c r="B4161" s="1059" t="s">
        <v>11502</v>
      </c>
      <c r="C4161" s="1060" t="s">
        <v>2352</v>
      </c>
      <c r="D4161" s="1061">
        <v>22.63</v>
      </c>
    </row>
    <row r="4162" spans="1:4" ht="22.5" x14ac:dyDescent="0.2">
      <c r="A4162" s="1058">
        <v>10622</v>
      </c>
      <c r="B4162" s="1059" t="s">
        <v>18696</v>
      </c>
      <c r="C4162" s="1060" t="s">
        <v>2352</v>
      </c>
      <c r="D4162" s="1061">
        <v>3.92</v>
      </c>
    </row>
    <row r="4163" spans="1:4" ht="22.5" x14ac:dyDescent="0.2">
      <c r="A4163" s="1058">
        <v>10617</v>
      </c>
      <c r="B4163" s="1059" t="s">
        <v>30991</v>
      </c>
      <c r="C4163" s="1060" t="s">
        <v>2352</v>
      </c>
      <c r="D4163" s="1061">
        <v>35.659999999999997</v>
      </c>
    </row>
    <row r="4164" spans="1:4" ht="33.75" x14ac:dyDescent="0.2">
      <c r="A4164" s="1058">
        <v>10618</v>
      </c>
      <c r="B4164" s="1059" t="s">
        <v>18693</v>
      </c>
      <c r="C4164" s="1060" t="s">
        <v>2352</v>
      </c>
      <c r="D4164" s="1061">
        <v>5.74</v>
      </c>
    </row>
    <row r="4165" spans="1:4" ht="33.75" x14ac:dyDescent="0.2">
      <c r="A4165" s="1058">
        <v>10620</v>
      </c>
      <c r="B4165" s="1059" t="s">
        <v>18694</v>
      </c>
      <c r="C4165" s="1060" t="s">
        <v>2352</v>
      </c>
      <c r="D4165" s="1061">
        <v>2.02</v>
      </c>
    </row>
    <row r="4166" spans="1:4" ht="22.5" x14ac:dyDescent="0.2">
      <c r="A4166" s="1058">
        <v>10621</v>
      </c>
      <c r="B4166" s="1059" t="s">
        <v>18695</v>
      </c>
      <c r="C4166" s="1060" t="s">
        <v>2352</v>
      </c>
      <c r="D4166" s="1061">
        <v>3.72</v>
      </c>
    </row>
    <row r="4167" spans="1:4" x14ac:dyDescent="0.2">
      <c r="A4167" s="1058">
        <v>3889</v>
      </c>
      <c r="B4167" s="1059" t="s">
        <v>15385</v>
      </c>
      <c r="C4167" s="1060" t="s">
        <v>2352</v>
      </c>
      <c r="D4167" s="1061">
        <v>0.9</v>
      </c>
    </row>
    <row r="4168" spans="1:4" x14ac:dyDescent="0.2">
      <c r="A4168" s="1058">
        <v>4384</v>
      </c>
      <c r="B4168" s="1059" t="s">
        <v>15725</v>
      </c>
      <c r="C4168" s="1060" t="s">
        <v>2352</v>
      </c>
      <c r="D4168" s="1061">
        <v>279.76</v>
      </c>
    </row>
    <row r="4169" spans="1:4" x14ac:dyDescent="0.2">
      <c r="A4169" s="1058">
        <v>11726</v>
      </c>
      <c r="B4169" s="1059" t="s">
        <v>19326</v>
      </c>
      <c r="C4169" s="1060" t="s">
        <v>2352</v>
      </c>
      <c r="D4169" s="1061">
        <v>211.42</v>
      </c>
    </row>
    <row r="4170" spans="1:4" ht="22.5" x14ac:dyDescent="0.2">
      <c r="A4170" s="1058">
        <v>9722</v>
      </c>
      <c r="B4170" s="1059" t="s">
        <v>18206</v>
      </c>
      <c r="C4170" s="1060" t="s">
        <v>2352</v>
      </c>
      <c r="D4170" s="1061">
        <v>26.74</v>
      </c>
    </row>
    <row r="4171" spans="1:4" ht="22.5" x14ac:dyDescent="0.2">
      <c r="A4171" s="1058">
        <v>9200</v>
      </c>
      <c r="B4171" s="1059" t="s">
        <v>17897</v>
      </c>
      <c r="C4171" s="1060" t="s">
        <v>2352</v>
      </c>
      <c r="D4171" s="1061">
        <v>2367.46</v>
      </c>
    </row>
    <row r="4172" spans="1:4" ht="22.5" x14ac:dyDescent="0.2">
      <c r="A4172" s="1058">
        <v>9201</v>
      </c>
      <c r="B4172" s="1059" t="s">
        <v>17898</v>
      </c>
      <c r="C4172" s="1060" t="s">
        <v>2352</v>
      </c>
      <c r="D4172" s="1061">
        <v>197.27</v>
      </c>
    </row>
    <row r="4173" spans="1:4" x14ac:dyDescent="0.2">
      <c r="A4173" s="1058">
        <v>12860</v>
      </c>
      <c r="B4173" s="1059" t="s">
        <v>12360</v>
      </c>
      <c r="C4173" s="1060" t="s">
        <v>2352</v>
      </c>
      <c r="D4173" s="1061">
        <v>7.65</v>
      </c>
    </row>
    <row r="4174" spans="1:4" x14ac:dyDescent="0.2">
      <c r="A4174" s="1058">
        <v>12861</v>
      </c>
      <c r="B4174" s="1059" t="s">
        <v>30992</v>
      </c>
      <c r="C4174" s="1060" t="s">
        <v>2352</v>
      </c>
      <c r="D4174" s="1061">
        <v>19.71</v>
      </c>
    </row>
    <row r="4175" spans="1:4" ht="22.5" x14ac:dyDescent="0.2">
      <c r="A4175" s="1058">
        <v>7943</v>
      </c>
      <c r="B4175" s="1059" t="s">
        <v>17291</v>
      </c>
      <c r="C4175" s="1060" t="s">
        <v>2352</v>
      </c>
      <c r="D4175" s="1061">
        <v>142.07</v>
      </c>
    </row>
    <row r="4176" spans="1:4" ht="22.5" x14ac:dyDescent="0.2">
      <c r="A4176" s="1058">
        <v>7944</v>
      </c>
      <c r="B4176" s="1059" t="s">
        <v>17292</v>
      </c>
      <c r="C4176" s="1060" t="s">
        <v>2352</v>
      </c>
      <c r="D4176" s="1061">
        <v>186.9</v>
      </c>
    </row>
    <row r="4177" spans="1:4" ht="22.5" x14ac:dyDescent="0.2">
      <c r="A4177" s="1058">
        <v>7343</v>
      </c>
      <c r="B4177" s="1059" t="s">
        <v>17129</v>
      </c>
      <c r="C4177" s="1060" t="s">
        <v>2352</v>
      </c>
      <c r="D4177" s="1061">
        <v>355.69</v>
      </c>
    </row>
    <row r="4178" spans="1:4" x14ac:dyDescent="0.2">
      <c r="A4178" s="1058">
        <v>7660</v>
      </c>
      <c r="B4178" s="1059" t="s">
        <v>17222</v>
      </c>
      <c r="C4178" s="1060" t="s">
        <v>2352</v>
      </c>
      <c r="D4178" s="1061">
        <v>63.1</v>
      </c>
    </row>
    <row r="4179" spans="1:4" x14ac:dyDescent="0.2">
      <c r="A4179" s="1058">
        <v>8389</v>
      </c>
      <c r="B4179" s="1059" t="s">
        <v>17488</v>
      </c>
      <c r="C4179" s="1060" t="s">
        <v>2352</v>
      </c>
      <c r="D4179" s="1061">
        <v>191.88</v>
      </c>
    </row>
    <row r="4180" spans="1:4" x14ac:dyDescent="0.2">
      <c r="A4180" s="1058">
        <v>10106</v>
      </c>
      <c r="B4180" s="1059" t="s">
        <v>10881</v>
      </c>
      <c r="C4180" s="1060" t="s">
        <v>2352</v>
      </c>
      <c r="D4180" s="1061">
        <v>2250</v>
      </c>
    </row>
    <row r="4181" spans="1:4" x14ac:dyDescent="0.2">
      <c r="A4181" s="1058">
        <v>8882</v>
      </c>
      <c r="B4181" s="1059" t="s">
        <v>17698</v>
      </c>
      <c r="C4181" s="1060" t="s">
        <v>2352</v>
      </c>
      <c r="D4181" s="1061">
        <v>132</v>
      </c>
    </row>
    <row r="4182" spans="1:4" x14ac:dyDescent="0.2">
      <c r="A4182" s="1058">
        <v>9139</v>
      </c>
      <c r="B4182" s="1059" t="s">
        <v>17850</v>
      </c>
      <c r="C4182" s="1060" t="s">
        <v>2352</v>
      </c>
      <c r="D4182" s="1061">
        <v>1082</v>
      </c>
    </row>
    <row r="4183" spans="1:4" x14ac:dyDescent="0.2">
      <c r="A4183" s="1058">
        <v>7132</v>
      </c>
      <c r="B4183" s="1059" t="s">
        <v>17035</v>
      </c>
      <c r="C4183" s="1060" t="s">
        <v>2352</v>
      </c>
      <c r="D4183" s="1061">
        <v>2200</v>
      </c>
    </row>
    <row r="4184" spans="1:4" x14ac:dyDescent="0.2">
      <c r="A4184" s="1058">
        <v>9192</v>
      </c>
      <c r="B4184" s="1059" t="s">
        <v>17890</v>
      </c>
      <c r="C4184" s="1060" t="s">
        <v>2352</v>
      </c>
      <c r="D4184" s="1061">
        <v>1199</v>
      </c>
    </row>
    <row r="4185" spans="1:4" x14ac:dyDescent="0.2">
      <c r="A4185" s="1058">
        <v>9193</v>
      </c>
      <c r="B4185" s="1059" t="s">
        <v>17891</v>
      </c>
      <c r="C4185" s="1060" t="s">
        <v>2352</v>
      </c>
      <c r="D4185" s="1061">
        <v>3518</v>
      </c>
    </row>
    <row r="4186" spans="1:4" ht="22.5" x14ac:dyDescent="0.2">
      <c r="A4186" s="1058">
        <v>9162</v>
      </c>
      <c r="B4186" s="1059" t="s">
        <v>17869</v>
      </c>
      <c r="C4186" s="1060" t="s">
        <v>2352</v>
      </c>
      <c r="D4186" s="1061">
        <v>52.9</v>
      </c>
    </row>
    <row r="4187" spans="1:4" ht="22.5" x14ac:dyDescent="0.2">
      <c r="A4187" s="1058">
        <v>9332</v>
      </c>
      <c r="B4187" s="1059" t="s">
        <v>17964</v>
      </c>
      <c r="C4187" s="1060" t="s">
        <v>2352</v>
      </c>
      <c r="D4187" s="1061">
        <v>70.8</v>
      </c>
    </row>
    <row r="4188" spans="1:4" ht="22.5" x14ac:dyDescent="0.2">
      <c r="A4188" s="1058">
        <v>9225</v>
      </c>
      <c r="B4188" s="1059" t="s">
        <v>17909</v>
      </c>
      <c r="C4188" s="1060" t="s">
        <v>2352</v>
      </c>
      <c r="D4188" s="1061">
        <v>91</v>
      </c>
    </row>
    <row r="4189" spans="1:4" x14ac:dyDescent="0.2">
      <c r="A4189" s="1058">
        <v>3887</v>
      </c>
      <c r="B4189" s="1059" t="s">
        <v>15383</v>
      </c>
      <c r="C4189" s="1060" t="s">
        <v>2352</v>
      </c>
      <c r="D4189" s="1061">
        <v>29.67</v>
      </c>
    </row>
    <row r="4190" spans="1:4" x14ac:dyDescent="0.2">
      <c r="A4190" s="1058">
        <v>3888</v>
      </c>
      <c r="B4190" s="1059" t="s">
        <v>15384</v>
      </c>
      <c r="C4190" s="1060" t="s">
        <v>2352</v>
      </c>
      <c r="D4190" s="1061">
        <v>29.67</v>
      </c>
    </row>
    <row r="4191" spans="1:4" x14ac:dyDescent="0.2">
      <c r="A4191" s="1058">
        <v>7133</v>
      </c>
      <c r="B4191" s="1059" t="s">
        <v>17036</v>
      </c>
      <c r="C4191" s="1060" t="s">
        <v>2352</v>
      </c>
      <c r="D4191" s="1061">
        <v>15.99</v>
      </c>
    </row>
    <row r="4192" spans="1:4" x14ac:dyDescent="0.2">
      <c r="A4192" s="1058">
        <v>7134</v>
      </c>
      <c r="B4192" s="1059" t="s">
        <v>17037</v>
      </c>
      <c r="C4192" s="1060" t="s">
        <v>2352</v>
      </c>
      <c r="D4192" s="1061">
        <v>34.659999999999997</v>
      </c>
    </row>
    <row r="4193" spans="1:4" x14ac:dyDescent="0.2">
      <c r="A4193" s="1058">
        <v>7135</v>
      </c>
      <c r="B4193" s="1059" t="s">
        <v>17038</v>
      </c>
      <c r="C4193" s="1060" t="s">
        <v>2352</v>
      </c>
      <c r="D4193" s="1061">
        <v>16.989999999999998</v>
      </c>
    </row>
    <row r="4194" spans="1:4" x14ac:dyDescent="0.2">
      <c r="A4194" s="1058">
        <v>12858</v>
      </c>
      <c r="B4194" s="1059" t="s">
        <v>19981</v>
      </c>
      <c r="C4194" s="1060" t="s">
        <v>2352</v>
      </c>
      <c r="D4194" s="1061">
        <v>70.03</v>
      </c>
    </row>
    <row r="4195" spans="1:4" x14ac:dyDescent="0.2">
      <c r="A4195" s="1058">
        <v>4936</v>
      </c>
      <c r="B4195" s="1059" t="s">
        <v>16068</v>
      </c>
      <c r="C4195" s="1060" t="s">
        <v>2352</v>
      </c>
      <c r="D4195" s="1061">
        <v>42.54</v>
      </c>
    </row>
    <row r="4196" spans="1:4" x14ac:dyDescent="0.2">
      <c r="A4196" s="1058">
        <v>4655</v>
      </c>
      <c r="B4196" s="1059" t="s">
        <v>15873</v>
      </c>
      <c r="C4196" s="1060" t="s">
        <v>2352</v>
      </c>
      <c r="D4196" s="1061">
        <v>26.9</v>
      </c>
    </row>
    <row r="4197" spans="1:4" x14ac:dyDescent="0.2">
      <c r="A4197" s="1058">
        <v>4629</v>
      </c>
      <c r="B4197" s="1059" t="s">
        <v>15850</v>
      </c>
      <c r="C4197" s="1060" t="s">
        <v>2352</v>
      </c>
      <c r="D4197" s="1061">
        <v>310.39</v>
      </c>
    </row>
    <row r="4198" spans="1:4" ht="22.5" x14ac:dyDescent="0.2">
      <c r="A4198" s="1058">
        <v>11076</v>
      </c>
      <c r="B4198" s="1059" t="s">
        <v>18929</v>
      </c>
      <c r="C4198" s="1060" t="s">
        <v>2352</v>
      </c>
      <c r="D4198" s="1061">
        <v>241.85</v>
      </c>
    </row>
    <row r="4199" spans="1:4" x14ac:dyDescent="0.2">
      <c r="A4199" s="1058">
        <v>4635</v>
      </c>
      <c r="B4199" s="1059" t="s">
        <v>15856</v>
      </c>
      <c r="C4199" s="1060" t="s">
        <v>2352</v>
      </c>
      <c r="D4199" s="1061">
        <v>8.08</v>
      </c>
    </row>
    <row r="4200" spans="1:4" x14ac:dyDescent="0.2">
      <c r="A4200" s="1058">
        <v>2647</v>
      </c>
      <c r="B4200" s="1059" t="s">
        <v>14714</v>
      </c>
      <c r="C4200" s="1060" t="s">
        <v>2352</v>
      </c>
      <c r="D4200" s="1061">
        <v>21.99</v>
      </c>
    </row>
    <row r="4201" spans="1:4" x14ac:dyDescent="0.2">
      <c r="A4201" s="1058">
        <v>3865</v>
      </c>
      <c r="B4201" s="1059" t="s">
        <v>30993</v>
      </c>
      <c r="C4201" s="1060" t="s">
        <v>2352</v>
      </c>
      <c r="D4201" s="1061">
        <v>20.93</v>
      </c>
    </row>
    <row r="4202" spans="1:4" x14ac:dyDescent="0.2">
      <c r="A4202" s="1058">
        <v>3862</v>
      </c>
      <c r="B4202" s="1059" t="s">
        <v>30994</v>
      </c>
      <c r="C4202" s="1060" t="s">
        <v>2352</v>
      </c>
      <c r="D4202" s="1061">
        <v>59.29</v>
      </c>
    </row>
    <row r="4203" spans="1:4" x14ac:dyDescent="0.2">
      <c r="A4203" s="1058">
        <v>3156</v>
      </c>
      <c r="B4203" s="1059" t="s">
        <v>14969</v>
      </c>
      <c r="C4203" s="1060" t="s">
        <v>30787</v>
      </c>
      <c r="D4203" s="1061">
        <v>0.96</v>
      </c>
    </row>
    <row r="4204" spans="1:4" ht="22.5" x14ac:dyDescent="0.2">
      <c r="A4204" s="1058">
        <v>9300</v>
      </c>
      <c r="B4204" s="1059" t="s">
        <v>17954</v>
      </c>
      <c r="C4204" s="1060" t="s">
        <v>2974</v>
      </c>
      <c r="D4204" s="1061">
        <v>5.46</v>
      </c>
    </row>
    <row r="4205" spans="1:4" x14ac:dyDescent="0.2">
      <c r="A4205" s="1058">
        <v>8965</v>
      </c>
      <c r="B4205" s="1059" t="s">
        <v>17737</v>
      </c>
      <c r="C4205" s="1060" t="s">
        <v>2352</v>
      </c>
      <c r="D4205" s="1061">
        <v>4.2</v>
      </c>
    </row>
    <row r="4206" spans="1:4" x14ac:dyDescent="0.2">
      <c r="A4206" s="1058">
        <v>11413</v>
      </c>
      <c r="B4206" s="1059" t="s">
        <v>19114</v>
      </c>
      <c r="C4206" s="1060" t="s">
        <v>2352</v>
      </c>
      <c r="D4206" s="1061">
        <v>8.17</v>
      </c>
    </row>
    <row r="4207" spans="1:4" x14ac:dyDescent="0.2">
      <c r="A4207" s="1058">
        <v>4676</v>
      </c>
      <c r="B4207" s="1059" t="s">
        <v>15882</v>
      </c>
      <c r="C4207" s="1060" t="s">
        <v>2974</v>
      </c>
      <c r="D4207" s="1061">
        <v>1.99</v>
      </c>
    </row>
    <row r="4208" spans="1:4" x14ac:dyDescent="0.2">
      <c r="A4208" s="1058">
        <v>3550</v>
      </c>
      <c r="B4208" s="1059" t="s">
        <v>15142</v>
      </c>
      <c r="C4208" s="1060" t="s">
        <v>2715</v>
      </c>
      <c r="D4208" s="1061">
        <v>3.99</v>
      </c>
    </row>
    <row r="4209" spans="1:4" x14ac:dyDescent="0.2">
      <c r="A4209" s="1058">
        <v>3155</v>
      </c>
      <c r="B4209" s="1059" t="s">
        <v>14968</v>
      </c>
      <c r="C4209" s="1060" t="s">
        <v>2715</v>
      </c>
      <c r="D4209" s="1061">
        <v>3.99</v>
      </c>
    </row>
    <row r="4210" spans="1:4" x14ac:dyDescent="0.2">
      <c r="A4210" s="1058">
        <v>978</v>
      </c>
      <c r="B4210" s="1059" t="s">
        <v>13434</v>
      </c>
      <c r="C4210" s="1060" t="s">
        <v>2352</v>
      </c>
      <c r="D4210" s="1061">
        <v>13.5</v>
      </c>
    </row>
    <row r="4211" spans="1:4" x14ac:dyDescent="0.2">
      <c r="A4211" s="1058">
        <v>2643</v>
      </c>
      <c r="B4211" s="1059" t="s">
        <v>14711</v>
      </c>
      <c r="C4211" s="1060" t="s">
        <v>2352</v>
      </c>
      <c r="D4211" s="1061">
        <v>12.6</v>
      </c>
    </row>
    <row r="4212" spans="1:4" x14ac:dyDescent="0.2">
      <c r="A4212" s="1058">
        <v>9595</v>
      </c>
      <c r="B4212" s="1059" t="s">
        <v>10589</v>
      </c>
      <c r="C4212" s="1060" t="s">
        <v>2974</v>
      </c>
      <c r="D4212" s="1061">
        <v>53.05</v>
      </c>
    </row>
    <row r="4213" spans="1:4" x14ac:dyDescent="0.2">
      <c r="A4213" s="1058">
        <v>3242</v>
      </c>
      <c r="B4213" s="1059" t="s">
        <v>15009</v>
      </c>
      <c r="C4213" s="1060" t="s">
        <v>30787</v>
      </c>
      <c r="D4213" s="1061">
        <v>13.87</v>
      </c>
    </row>
    <row r="4214" spans="1:4" x14ac:dyDescent="0.2">
      <c r="A4214" s="1058">
        <v>4653</v>
      </c>
      <c r="B4214" s="1059" t="s">
        <v>15871</v>
      </c>
      <c r="C4214" s="1060" t="s">
        <v>2361</v>
      </c>
      <c r="D4214" s="1061">
        <v>42.04</v>
      </c>
    </row>
    <row r="4215" spans="1:4" x14ac:dyDescent="0.2">
      <c r="A4215" s="1058">
        <v>9350</v>
      </c>
      <c r="B4215" s="1059" t="s">
        <v>17967</v>
      </c>
      <c r="C4215" s="1060" t="s">
        <v>2361</v>
      </c>
      <c r="D4215" s="1061">
        <v>49.38</v>
      </c>
    </row>
    <row r="4216" spans="1:4" x14ac:dyDescent="0.2">
      <c r="A4216" s="1058">
        <v>6618</v>
      </c>
      <c r="B4216" s="1059" t="s">
        <v>16763</v>
      </c>
      <c r="C4216" s="1060" t="s">
        <v>2352</v>
      </c>
      <c r="D4216" s="1061">
        <v>83.83</v>
      </c>
    </row>
    <row r="4217" spans="1:4" x14ac:dyDescent="0.2">
      <c r="A4217" s="1058">
        <v>3857</v>
      </c>
      <c r="B4217" s="1059" t="s">
        <v>15367</v>
      </c>
      <c r="C4217" s="1060" t="s">
        <v>2352</v>
      </c>
      <c r="D4217" s="1061">
        <v>78.37</v>
      </c>
    </row>
    <row r="4218" spans="1:4" x14ac:dyDescent="0.2">
      <c r="A4218" s="1058">
        <v>9151</v>
      </c>
      <c r="B4218" s="1059" t="s">
        <v>17860</v>
      </c>
      <c r="C4218" s="1060" t="s">
        <v>2352</v>
      </c>
      <c r="D4218" s="1061">
        <v>151.24</v>
      </c>
    </row>
    <row r="4219" spans="1:4" x14ac:dyDescent="0.2">
      <c r="A4219" s="1058">
        <v>1062</v>
      </c>
      <c r="B4219" s="1059" t="s">
        <v>13498</v>
      </c>
      <c r="C4219" s="1060" t="s">
        <v>2352</v>
      </c>
      <c r="D4219" s="1061">
        <v>0.37</v>
      </c>
    </row>
    <row r="4220" spans="1:4" x14ac:dyDescent="0.2">
      <c r="A4220" s="1058">
        <v>1063</v>
      </c>
      <c r="B4220" s="1059" t="s">
        <v>13499</v>
      </c>
      <c r="C4220" s="1060" t="s">
        <v>2352</v>
      </c>
      <c r="D4220" s="1061">
        <v>1.88</v>
      </c>
    </row>
    <row r="4221" spans="1:4" x14ac:dyDescent="0.2">
      <c r="A4221" s="1058">
        <v>11635</v>
      </c>
      <c r="B4221" s="1059" t="s">
        <v>19267</v>
      </c>
      <c r="C4221" s="1060" t="s">
        <v>2352</v>
      </c>
      <c r="D4221" s="1061">
        <v>1.37</v>
      </c>
    </row>
    <row r="4222" spans="1:4" x14ac:dyDescent="0.2">
      <c r="A4222" s="1058">
        <v>4696</v>
      </c>
      <c r="B4222" s="1059" t="s">
        <v>15898</v>
      </c>
      <c r="C4222" s="1060" t="s">
        <v>2352</v>
      </c>
      <c r="D4222" s="1061">
        <v>0.13</v>
      </c>
    </row>
    <row r="4223" spans="1:4" x14ac:dyDescent="0.2">
      <c r="A4223" s="1058">
        <v>4381</v>
      </c>
      <c r="B4223" s="1059" t="s">
        <v>15722</v>
      </c>
      <c r="C4223" s="1060" t="s">
        <v>2352</v>
      </c>
      <c r="D4223" s="1061">
        <v>6527.69</v>
      </c>
    </row>
    <row r="4224" spans="1:4" x14ac:dyDescent="0.2">
      <c r="A4224" s="1058">
        <v>10253</v>
      </c>
      <c r="B4224" s="1059" t="s">
        <v>10937</v>
      </c>
      <c r="C4224" s="1060" t="s">
        <v>2352</v>
      </c>
      <c r="D4224" s="1061">
        <v>244.68</v>
      </c>
    </row>
    <row r="4225" spans="1:4" ht="33.75" x14ac:dyDescent="0.2">
      <c r="A4225" s="1058">
        <v>12376</v>
      </c>
      <c r="B4225" s="1059" t="s">
        <v>19717</v>
      </c>
      <c r="C4225" s="1060" t="s">
        <v>2352</v>
      </c>
      <c r="D4225" s="1061">
        <v>261.99</v>
      </c>
    </row>
    <row r="4226" spans="1:4" x14ac:dyDescent="0.2">
      <c r="A4226" s="1058">
        <v>8400</v>
      </c>
      <c r="B4226" s="1059" t="s">
        <v>17493</v>
      </c>
      <c r="C4226" s="1060" t="s">
        <v>2352</v>
      </c>
      <c r="D4226" s="1061">
        <v>26.6</v>
      </c>
    </row>
    <row r="4227" spans="1:4" x14ac:dyDescent="0.2">
      <c r="A4227" s="1058">
        <v>3243</v>
      </c>
      <c r="B4227" s="1059" t="s">
        <v>15010</v>
      </c>
      <c r="C4227" s="1060" t="s">
        <v>30787</v>
      </c>
      <c r="D4227" s="1061">
        <v>19.100000000000001</v>
      </c>
    </row>
    <row r="4228" spans="1:4" x14ac:dyDescent="0.2">
      <c r="A4228" s="1058">
        <v>7136</v>
      </c>
      <c r="B4228" s="1059" t="s">
        <v>17039</v>
      </c>
      <c r="C4228" s="1060" t="s">
        <v>2352</v>
      </c>
      <c r="D4228" s="1061">
        <v>20.7</v>
      </c>
    </row>
    <row r="4229" spans="1:4" x14ac:dyDescent="0.2">
      <c r="A4229" s="1058">
        <v>7138</v>
      </c>
      <c r="B4229" s="1059" t="s">
        <v>17041</v>
      </c>
      <c r="C4229" s="1060" t="s">
        <v>2352</v>
      </c>
      <c r="D4229" s="1061">
        <v>24.5</v>
      </c>
    </row>
    <row r="4230" spans="1:4" x14ac:dyDescent="0.2">
      <c r="A4230" s="1058">
        <v>7139</v>
      </c>
      <c r="B4230" s="1059" t="s">
        <v>17042</v>
      </c>
      <c r="C4230" s="1060" t="s">
        <v>2352</v>
      </c>
      <c r="D4230" s="1061">
        <v>46.66</v>
      </c>
    </row>
    <row r="4231" spans="1:4" ht="22.5" x14ac:dyDescent="0.2">
      <c r="A4231" s="1058">
        <v>12411</v>
      </c>
      <c r="B4231" s="1059" t="s">
        <v>19734</v>
      </c>
      <c r="C4231" s="1060" t="s">
        <v>2352</v>
      </c>
      <c r="D4231" s="1061">
        <v>10.34</v>
      </c>
    </row>
    <row r="4232" spans="1:4" ht="22.5" x14ac:dyDescent="0.2">
      <c r="A4232" s="1058">
        <v>9821</v>
      </c>
      <c r="B4232" s="1059" t="s">
        <v>21543</v>
      </c>
      <c r="C4232" s="1060" t="s">
        <v>2352</v>
      </c>
      <c r="D4232" s="1061">
        <v>3093.96</v>
      </c>
    </row>
    <row r="4233" spans="1:4" x14ac:dyDescent="0.2">
      <c r="A4233" s="1058">
        <v>9147</v>
      </c>
      <c r="B4233" s="1059" t="s">
        <v>17857</v>
      </c>
      <c r="C4233" s="1060" t="s">
        <v>2352</v>
      </c>
      <c r="D4233" s="1061">
        <v>2450</v>
      </c>
    </row>
    <row r="4234" spans="1:4" x14ac:dyDescent="0.2">
      <c r="A4234" s="1058">
        <v>7140</v>
      </c>
      <c r="B4234" s="1059" t="s">
        <v>17043</v>
      </c>
      <c r="C4234" s="1060" t="s">
        <v>2352</v>
      </c>
      <c r="D4234" s="1061">
        <v>1400</v>
      </c>
    </row>
    <row r="4235" spans="1:4" x14ac:dyDescent="0.2">
      <c r="A4235" s="1058">
        <v>4351</v>
      </c>
      <c r="B4235" s="1059" t="s">
        <v>15709</v>
      </c>
      <c r="C4235" s="1060" t="s">
        <v>2352</v>
      </c>
      <c r="D4235" s="1061">
        <v>121.19</v>
      </c>
    </row>
    <row r="4236" spans="1:4" x14ac:dyDescent="0.2">
      <c r="A4236" s="1058">
        <v>4644</v>
      </c>
      <c r="B4236" s="1059" t="s">
        <v>15864</v>
      </c>
      <c r="C4236" s="1060" t="s">
        <v>2352</v>
      </c>
      <c r="D4236" s="1061">
        <v>25.75</v>
      </c>
    </row>
    <row r="4237" spans="1:4" x14ac:dyDescent="0.2">
      <c r="A4237" s="1058">
        <v>4638</v>
      </c>
      <c r="B4237" s="1059" t="s">
        <v>15858</v>
      </c>
      <c r="C4237" s="1060" t="s">
        <v>2352</v>
      </c>
      <c r="D4237" s="1061">
        <v>25.75</v>
      </c>
    </row>
    <row r="4238" spans="1:4" x14ac:dyDescent="0.2">
      <c r="A4238" s="1058">
        <v>3234</v>
      </c>
      <c r="B4238" s="1059" t="s">
        <v>15005</v>
      </c>
      <c r="C4238" s="1060" t="s">
        <v>30787</v>
      </c>
      <c r="D4238" s="1061">
        <v>44</v>
      </c>
    </row>
    <row r="4239" spans="1:4" ht="22.5" x14ac:dyDescent="0.2">
      <c r="A4239" s="1058">
        <v>1778</v>
      </c>
      <c r="B4239" s="1059" t="s">
        <v>14031</v>
      </c>
      <c r="C4239" s="1060" t="s">
        <v>2352</v>
      </c>
      <c r="D4239" s="1061">
        <v>3.6</v>
      </c>
    </row>
    <row r="4240" spans="1:4" x14ac:dyDescent="0.2">
      <c r="A4240" s="1058">
        <v>4887</v>
      </c>
      <c r="B4240" s="1059" t="s">
        <v>16027</v>
      </c>
      <c r="C4240" s="1060" t="s">
        <v>2352</v>
      </c>
      <c r="D4240" s="1061">
        <v>2.6</v>
      </c>
    </row>
    <row r="4241" spans="1:4" ht="22.5" x14ac:dyDescent="0.2">
      <c r="A4241" s="1058">
        <v>11896</v>
      </c>
      <c r="B4241" s="1059" t="s">
        <v>19425</v>
      </c>
      <c r="C4241" s="1060" t="s">
        <v>2352</v>
      </c>
      <c r="D4241" s="1061">
        <v>1.47</v>
      </c>
    </row>
    <row r="4242" spans="1:4" ht="22.5" x14ac:dyDescent="0.2">
      <c r="A4242" s="1058">
        <v>9718</v>
      </c>
      <c r="B4242" s="1059" t="s">
        <v>18202</v>
      </c>
      <c r="C4242" s="1060" t="s">
        <v>2352</v>
      </c>
      <c r="D4242" s="1061">
        <v>1.36</v>
      </c>
    </row>
    <row r="4243" spans="1:4" ht="22.5" x14ac:dyDescent="0.2">
      <c r="A4243" s="1058">
        <v>9711</v>
      </c>
      <c r="B4243" s="1059" t="s">
        <v>18196</v>
      </c>
      <c r="C4243" s="1060" t="s">
        <v>2352</v>
      </c>
      <c r="D4243" s="1061">
        <v>1.88</v>
      </c>
    </row>
    <row r="4244" spans="1:4" x14ac:dyDescent="0.2">
      <c r="A4244" s="1058">
        <v>1890</v>
      </c>
      <c r="B4244" s="1059" t="s">
        <v>14106</v>
      </c>
      <c r="C4244" s="1060" t="s">
        <v>2352</v>
      </c>
      <c r="D4244" s="1061">
        <v>0.19</v>
      </c>
    </row>
    <row r="4245" spans="1:4" x14ac:dyDescent="0.2">
      <c r="A4245" s="1058">
        <v>12615</v>
      </c>
      <c r="B4245" s="1059" t="s">
        <v>19851</v>
      </c>
      <c r="C4245" s="1060" t="s">
        <v>2352</v>
      </c>
      <c r="D4245" s="1061">
        <v>2.5</v>
      </c>
    </row>
    <row r="4246" spans="1:4" x14ac:dyDescent="0.2">
      <c r="A4246" s="1058">
        <v>13572</v>
      </c>
      <c r="B4246" s="1059" t="s">
        <v>22475</v>
      </c>
      <c r="C4246" s="1060" t="s">
        <v>2352</v>
      </c>
      <c r="D4246" s="1061">
        <v>766.39</v>
      </c>
    </row>
    <row r="4247" spans="1:4" x14ac:dyDescent="0.2">
      <c r="A4247" s="1058">
        <v>4886</v>
      </c>
      <c r="B4247" s="1059" t="s">
        <v>16026</v>
      </c>
      <c r="C4247" s="1060" t="s">
        <v>2352</v>
      </c>
      <c r="D4247" s="1061">
        <v>21.14</v>
      </c>
    </row>
    <row r="4248" spans="1:4" x14ac:dyDescent="0.2">
      <c r="A4248" s="1058">
        <v>4885</v>
      </c>
      <c r="B4248" s="1059" t="s">
        <v>16025</v>
      </c>
      <c r="C4248" s="1060" t="s">
        <v>2352</v>
      </c>
      <c r="D4248" s="1061">
        <v>23.7</v>
      </c>
    </row>
    <row r="4249" spans="1:4" x14ac:dyDescent="0.2">
      <c r="A4249" s="1058">
        <v>1969</v>
      </c>
      <c r="B4249" s="1059" t="s">
        <v>14176</v>
      </c>
      <c r="C4249" s="1060" t="s">
        <v>2352</v>
      </c>
      <c r="D4249" s="1061">
        <v>19.5</v>
      </c>
    </row>
    <row r="4250" spans="1:4" x14ac:dyDescent="0.2">
      <c r="A4250" s="1058">
        <v>11042</v>
      </c>
      <c r="B4250" s="1059" t="s">
        <v>18917</v>
      </c>
      <c r="C4250" s="1060" t="s">
        <v>2352</v>
      </c>
      <c r="D4250" s="1061">
        <v>23</v>
      </c>
    </row>
    <row r="4251" spans="1:4" x14ac:dyDescent="0.2">
      <c r="A4251" s="1058">
        <v>6766</v>
      </c>
      <c r="B4251" s="1059" t="s">
        <v>16841</v>
      </c>
      <c r="C4251" s="1060" t="s">
        <v>2352</v>
      </c>
      <c r="D4251" s="1061">
        <v>21.15</v>
      </c>
    </row>
    <row r="4252" spans="1:4" x14ac:dyDescent="0.2">
      <c r="A4252" s="1058">
        <v>2650</v>
      </c>
      <c r="B4252" s="1059" t="s">
        <v>14717</v>
      </c>
      <c r="C4252" s="1060" t="s">
        <v>2352</v>
      </c>
      <c r="D4252" s="1061">
        <v>30.98</v>
      </c>
    </row>
    <row r="4253" spans="1:4" x14ac:dyDescent="0.2">
      <c r="A4253" s="1058">
        <v>4392</v>
      </c>
      <c r="B4253" s="1059" t="s">
        <v>15733</v>
      </c>
      <c r="C4253" s="1060" t="s">
        <v>2352</v>
      </c>
      <c r="D4253" s="1061">
        <v>279.76</v>
      </c>
    </row>
    <row r="4254" spans="1:4" x14ac:dyDescent="0.2">
      <c r="A4254" s="1058">
        <v>11631</v>
      </c>
      <c r="B4254" s="1059" t="s">
        <v>19264</v>
      </c>
      <c r="C4254" s="1060" t="s">
        <v>2352</v>
      </c>
      <c r="D4254" s="1061">
        <v>1.84</v>
      </c>
    </row>
    <row r="4255" spans="1:4" x14ac:dyDescent="0.2">
      <c r="A4255" s="1058">
        <v>4630</v>
      </c>
      <c r="B4255" s="1059" t="s">
        <v>15851</v>
      </c>
      <c r="C4255" s="1060" t="s">
        <v>2352</v>
      </c>
      <c r="D4255" s="1061">
        <v>2.95</v>
      </c>
    </row>
    <row r="4256" spans="1:4" x14ac:dyDescent="0.2">
      <c r="A4256" s="1058">
        <v>9601</v>
      </c>
      <c r="B4256" s="1059" t="s">
        <v>18130</v>
      </c>
      <c r="C4256" s="1060" t="s">
        <v>2352</v>
      </c>
      <c r="D4256" s="1061">
        <v>59.99</v>
      </c>
    </row>
    <row r="4257" spans="1:4" x14ac:dyDescent="0.2">
      <c r="A4257" s="1058">
        <v>9141</v>
      </c>
      <c r="B4257" s="1059" t="s">
        <v>17852</v>
      </c>
      <c r="C4257" s="1060" t="s">
        <v>2352</v>
      </c>
      <c r="D4257" s="1061">
        <v>72.7</v>
      </c>
    </row>
    <row r="4258" spans="1:4" x14ac:dyDescent="0.2">
      <c r="A4258" s="1058">
        <v>9140</v>
      </c>
      <c r="B4258" s="1059" t="s">
        <v>17851</v>
      </c>
      <c r="C4258" s="1060" t="s">
        <v>2352</v>
      </c>
      <c r="D4258" s="1061">
        <v>105.2</v>
      </c>
    </row>
    <row r="4259" spans="1:4" x14ac:dyDescent="0.2">
      <c r="A4259" s="1058">
        <v>3253</v>
      </c>
      <c r="B4259" s="1059" t="s">
        <v>15016</v>
      </c>
      <c r="C4259" s="1060" t="s">
        <v>30787</v>
      </c>
      <c r="D4259" s="1061">
        <v>3.47</v>
      </c>
    </row>
    <row r="4260" spans="1:4" x14ac:dyDescent="0.2">
      <c r="A4260" s="1058">
        <v>3174</v>
      </c>
      <c r="B4260" s="1059" t="s">
        <v>14980</v>
      </c>
      <c r="C4260" s="1060" t="s">
        <v>2974</v>
      </c>
      <c r="D4260" s="1061">
        <v>7.7</v>
      </c>
    </row>
    <row r="4261" spans="1:4" x14ac:dyDescent="0.2">
      <c r="A4261" s="1058">
        <v>6619</v>
      </c>
      <c r="B4261" s="1059" t="s">
        <v>16764</v>
      </c>
      <c r="C4261" s="1060" t="s">
        <v>2352</v>
      </c>
      <c r="D4261" s="1061">
        <v>29.9</v>
      </c>
    </row>
    <row r="4262" spans="1:4" x14ac:dyDescent="0.2">
      <c r="A4262" s="1058">
        <v>12782</v>
      </c>
      <c r="B4262" s="1059" t="s">
        <v>19935</v>
      </c>
      <c r="C4262" s="1060" t="s">
        <v>2352</v>
      </c>
      <c r="D4262" s="1061">
        <v>7831.95</v>
      </c>
    </row>
    <row r="4263" spans="1:4" ht="22.5" x14ac:dyDescent="0.2">
      <c r="A4263" s="1058">
        <v>12390</v>
      </c>
      <c r="B4263" s="1059" t="s">
        <v>19724</v>
      </c>
      <c r="C4263" s="1060" t="s">
        <v>2352</v>
      </c>
      <c r="D4263" s="1061">
        <v>3099.9</v>
      </c>
    </row>
    <row r="4264" spans="1:4" x14ac:dyDescent="0.2">
      <c r="A4264" s="1058">
        <v>12781</v>
      </c>
      <c r="B4264" s="1059" t="s">
        <v>19934</v>
      </c>
      <c r="C4264" s="1060" t="s">
        <v>2352</v>
      </c>
      <c r="D4264" s="1061">
        <v>5909.03</v>
      </c>
    </row>
    <row r="4265" spans="1:4" ht="22.5" x14ac:dyDescent="0.2">
      <c r="A4265" s="1058">
        <v>8928</v>
      </c>
      <c r="B4265" s="1059" t="s">
        <v>17715</v>
      </c>
      <c r="C4265" s="1060" t="s">
        <v>2352</v>
      </c>
      <c r="D4265" s="1061">
        <v>3.87</v>
      </c>
    </row>
    <row r="4266" spans="1:4" x14ac:dyDescent="0.2">
      <c r="A4266" s="1058">
        <v>10802</v>
      </c>
      <c r="B4266" s="1059" t="s">
        <v>18806</v>
      </c>
      <c r="C4266" s="1060" t="s">
        <v>2352</v>
      </c>
      <c r="D4266" s="1061">
        <v>7.19</v>
      </c>
    </row>
    <row r="4267" spans="1:4" x14ac:dyDescent="0.2">
      <c r="A4267" s="1058">
        <v>2052</v>
      </c>
      <c r="B4267" s="1059" t="s">
        <v>9704</v>
      </c>
      <c r="C4267" s="1060" t="s">
        <v>2352</v>
      </c>
      <c r="D4267" s="1061">
        <v>1</v>
      </c>
    </row>
    <row r="4268" spans="1:4" x14ac:dyDescent="0.2">
      <c r="A4268" s="1058">
        <v>9142</v>
      </c>
      <c r="B4268" s="1059" t="s">
        <v>17853</v>
      </c>
      <c r="C4268" s="1060" t="s">
        <v>2352</v>
      </c>
      <c r="D4268" s="1061">
        <v>3.2</v>
      </c>
    </row>
    <row r="4269" spans="1:4" ht="22.5" x14ac:dyDescent="0.2">
      <c r="A4269" s="1058">
        <v>9712</v>
      </c>
      <c r="B4269" s="1059" t="s">
        <v>18197</v>
      </c>
      <c r="C4269" s="1060" t="s">
        <v>2352</v>
      </c>
      <c r="D4269" s="1061">
        <v>13.41</v>
      </c>
    </row>
    <row r="4270" spans="1:4" ht="22.5" x14ac:dyDescent="0.2">
      <c r="A4270" s="1058">
        <v>12429</v>
      </c>
      <c r="B4270" s="1059" t="s">
        <v>19743</v>
      </c>
      <c r="C4270" s="1060" t="s">
        <v>2352</v>
      </c>
      <c r="D4270" s="1061">
        <v>15.07</v>
      </c>
    </row>
    <row r="4271" spans="1:4" x14ac:dyDescent="0.2">
      <c r="A4271" s="1058">
        <v>13574</v>
      </c>
      <c r="B4271" s="1059" t="s">
        <v>22477</v>
      </c>
      <c r="C4271" s="1060" t="s">
        <v>2352</v>
      </c>
      <c r="D4271" s="1061">
        <v>91.41</v>
      </c>
    </row>
    <row r="4272" spans="1:4" x14ac:dyDescent="0.2">
      <c r="A4272" s="1058">
        <v>12859</v>
      </c>
      <c r="B4272" s="1059" t="s">
        <v>19982</v>
      </c>
      <c r="C4272" s="1060" t="s">
        <v>2352</v>
      </c>
      <c r="D4272" s="1061">
        <v>130.22999999999999</v>
      </c>
    </row>
    <row r="4273" spans="1:4" x14ac:dyDescent="0.2">
      <c r="A4273" s="1058">
        <v>4353</v>
      </c>
      <c r="B4273" s="1059" t="s">
        <v>15711</v>
      </c>
      <c r="C4273" s="1060" t="s">
        <v>2352</v>
      </c>
      <c r="D4273" s="1061">
        <v>67</v>
      </c>
    </row>
    <row r="4274" spans="1:4" x14ac:dyDescent="0.2">
      <c r="A4274" s="1058">
        <v>11074</v>
      </c>
      <c r="B4274" s="1059" t="s">
        <v>18927</v>
      </c>
      <c r="C4274" s="1060" t="s">
        <v>2352</v>
      </c>
      <c r="D4274" s="1061">
        <v>43.54</v>
      </c>
    </row>
    <row r="4275" spans="1:4" x14ac:dyDescent="0.2">
      <c r="A4275" s="1058">
        <v>11075</v>
      </c>
      <c r="B4275" s="1059" t="s">
        <v>18928</v>
      </c>
      <c r="C4275" s="1060" t="s">
        <v>2352</v>
      </c>
      <c r="D4275" s="1061">
        <v>164.47</v>
      </c>
    </row>
    <row r="4276" spans="1:4" x14ac:dyDescent="0.2">
      <c r="A4276" s="1058">
        <v>13575</v>
      </c>
      <c r="B4276" s="1059" t="s">
        <v>22408</v>
      </c>
      <c r="C4276" s="1060" t="s">
        <v>2352</v>
      </c>
      <c r="D4276" s="1061">
        <v>94.61</v>
      </c>
    </row>
    <row r="4277" spans="1:4" x14ac:dyDescent="0.2">
      <c r="A4277" s="1058">
        <v>4636</v>
      </c>
      <c r="B4277" s="1059" t="s">
        <v>15857</v>
      </c>
      <c r="C4277" s="1060" t="s">
        <v>2352</v>
      </c>
      <c r="D4277" s="1061">
        <v>14.74</v>
      </c>
    </row>
    <row r="4278" spans="1:4" x14ac:dyDescent="0.2">
      <c r="A4278" s="1058">
        <v>2053</v>
      </c>
      <c r="B4278" s="1059" t="s">
        <v>14238</v>
      </c>
      <c r="C4278" s="1060" t="s">
        <v>2352</v>
      </c>
      <c r="D4278" s="1061">
        <v>8.35</v>
      </c>
    </row>
    <row r="4279" spans="1:4" x14ac:dyDescent="0.2">
      <c r="A4279" s="1058">
        <v>12263</v>
      </c>
      <c r="B4279" s="1059" t="s">
        <v>19650</v>
      </c>
      <c r="C4279" s="1060" t="s">
        <v>2352</v>
      </c>
      <c r="D4279" s="1061">
        <v>7.52</v>
      </c>
    </row>
    <row r="4280" spans="1:4" x14ac:dyDescent="0.2">
      <c r="A4280" s="1058">
        <v>12846</v>
      </c>
      <c r="B4280" s="1059" t="s">
        <v>12363</v>
      </c>
      <c r="C4280" s="1060" t="s">
        <v>2352</v>
      </c>
      <c r="D4280" s="1061">
        <v>2.4500000000000002</v>
      </c>
    </row>
    <row r="4281" spans="1:4" x14ac:dyDescent="0.2">
      <c r="A4281" s="1058">
        <v>12847</v>
      </c>
      <c r="B4281" s="1059" t="s">
        <v>12364</v>
      </c>
      <c r="C4281" s="1060" t="s">
        <v>2352</v>
      </c>
      <c r="D4281" s="1061">
        <v>2.89</v>
      </c>
    </row>
    <row r="4282" spans="1:4" ht="22.5" x14ac:dyDescent="0.2">
      <c r="A4282" s="1058">
        <v>6535</v>
      </c>
      <c r="B4282" s="1059" t="s">
        <v>16725</v>
      </c>
      <c r="C4282" s="1060" t="s">
        <v>2352</v>
      </c>
      <c r="D4282" s="1061">
        <v>544.32000000000005</v>
      </c>
    </row>
    <row r="4283" spans="1:4" x14ac:dyDescent="0.2">
      <c r="A4283" s="1058">
        <v>11452</v>
      </c>
      <c r="B4283" s="1059" t="s">
        <v>30995</v>
      </c>
      <c r="C4283" s="1060" t="s">
        <v>2352</v>
      </c>
      <c r="D4283" s="1061">
        <v>7.7</v>
      </c>
    </row>
    <row r="4284" spans="1:4" x14ac:dyDescent="0.2">
      <c r="A4284" s="1058">
        <v>11897</v>
      </c>
      <c r="B4284" s="1059" t="s">
        <v>30996</v>
      </c>
      <c r="C4284" s="1060" t="s">
        <v>2352</v>
      </c>
      <c r="D4284" s="1061">
        <v>5.5</v>
      </c>
    </row>
    <row r="4285" spans="1:4" x14ac:dyDescent="0.2">
      <c r="A4285" s="1058">
        <v>8494</v>
      </c>
      <c r="B4285" s="1059" t="s">
        <v>17519</v>
      </c>
      <c r="C4285" s="1060" t="s">
        <v>2352</v>
      </c>
      <c r="D4285" s="1061">
        <v>5.36</v>
      </c>
    </row>
    <row r="4286" spans="1:4" x14ac:dyDescent="0.2">
      <c r="A4286" s="1058">
        <v>9086</v>
      </c>
      <c r="B4286" s="1059" t="s">
        <v>17814</v>
      </c>
      <c r="C4286" s="1060" t="s">
        <v>2352</v>
      </c>
      <c r="D4286" s="1061">
        <v>7</v>
      </c>
    </row>
    <row r="4287" spans="1:4" x14ac:dyDescent="0.2">
      <c r="A4287" s="1058">
        <v>8395</v>
      </c>
      <c r="B4287" s="1059" t="s">
        <v>17491</v>
      </c>
      <c r="C4287" s="1060" t="s">
        <v>2352</v>
      </c>
      <c r="D4287" s="1061">
        <v>7</v>
      </c>
    </row>
    <row r="4288" spans="1:4" x14ac:dyDescent="0.2">
      <c r="A4288" s="1058">
        <v>11052</v>
      </c>
      <c r="B4288" s="1059" t="s">
        <v>18924</v>
      </c>
      <c r="C4288" s="1060" t="s">
        <v>2352</v>
      </c>
      <c r="D4288" s="1061">
        <v>11.01</v>
      </c>
    </row>
    <row r="4289" spans="1:4" ht="22.5" x14ac:dyDescent="0.2">
      <c r="A4289" s="1058">
        <v>8496</v>
      </c>
      <c r="B4289" s="1059" t="s">
        <v>17520</v>
      </c>
      <c r="C4289" s="1060" t="s">
        <v>2352</v>
      </c>
      <c r="D4289" s="1061">
        <v>5.36</v>
      </c>
    </row>
    <row r="4290" spans="1:4" x14ac:dyDescent="0.2">
      <c r="A4290" s="1058">
        <v>8396</v>
      </c>
      <c r="B4290" s="1059" t="s">
        <v>17492</v>
      </c>
      <c r="C4290" s="1060" t="s">
        <v>2352</v>
      </c>
      <c r="D4290" s="1061">
        <v>16</v>
      </c>
    </row>
    <row r="4291" spans="1:4" x14ac:dyDescent="0.2">
      <c r="A4291" s="1058">
        <v>12396</v>
      </c>
      <c r="B4291" s="1059" t="s">
        <v>19728</v>
      </c>
      <c r="C4291" s="1060" t="s">
        <v>2352</v>
      </c>
      <c r="D4291" s="1061">
        <v>33.39</v>
      </c>
    </row>
    <row r="4292" spans="1:4" x14ac:dyDescent="0.2">
      <c r="A4292" s="1058">
        <v>13279</v>
      </c>
      <c r="B4292" s="1059" t="s">
        <v>30997</v>
      </c>
      <c r="C4292" s="1060" t="s">
        <v>2352</v>
      </c>
      <c r="D4292" s="1061">
        <v>51.8</v>
      </c>
    </row>
    <row r="4293" spans="1:4" x14ac:dyDescent="0.2">
      <c r="A4293" s="1058">
        <v>13420</v>
      </c>
      <c r="B4293" s="1059" t="s">
        <v>30998</v>
      </c>
      <c r="C4293" s="1060" t="s">
        <v>2352</v>
      </c>
      <c r="D4293" s="1061">
        <v>8</v>
      </c>
    </row>
    <row r="4294" spans="1:4" x14ac:dyDescent="0.2">
      <c r="A4294" s="1058">
        <v>13277</v>
      </c>
      <c r="B4294" s="1059" t="s">
        <v>30999</v>
      </c>
      <c r="C4294" s="1060" t="s">
        <v>2352</v>
      </c>
      <c r="D4294" s="1061">
        <v>12.15</v>
      </c>
    </row>
    <row r="4295" spans="1:4" x14ac:dyDescent="0.2">
      <c r="A4295" s="1058">
        <v>13421</v>
      </c>
      <c r="B4295" s="1059" t="s">
        <v>31000</v>
      </c>
      <c r="C4295" s="1060" t="s">
        <v>2352</v>
      </c>
      <c r="D4295" s="1061">
        <v>22</v>
      </c>
    </row>
    <row r="4296" spans="1:4" x14ac:dyDescent="0.2">
      <c r="A4296" s="1058">
        <v>13278</v>
      </c>
      <c r="B4296" s="1059" t="s">
        <v>31001</v>
      </c>
      <c r="C4296" s="1060" t="s">
        <v>2352</v>
      </c>
      <c r="D4296" s="1061">
        <v>24.05</v>
      </c>
    </row>
    <row r="4297" spans="1:4" x14ac:dyDescent="0.2">
      <c r="A4297" s="1058">
        <v>13576</v>
      </c>
      <c r="B4297" s="1059" t="s">
        <v>22409</v>
      </c>
      <c r="C4297" s="1060" t="s">
        <v>30787</v>
      </c>
      <c r="D4297" s="1061">
        <v>109.9</v>
      </c>
    </row>
    <row r="4298" spans="1:4" x14ac:dyDescent="0.2">
      <c r="A4298" s="1058">
        <v>13577</v>
      </c>
      <c r="B4298" s="1059" t="s">
        <v>22478</v>
      </c>
      <c r="C4298" s="1060" t="s">
        <v>30787</v>
      </c>
      <c r="D4298" s="1061">
        <v>52.5</v>
      </c>
    </row>
    <row r="4299" spans="1:4" x14ac:dyDescent="0.2">
      <c r="A4299" s="1058">
        <v>4665</v>
      </c>
      <c r="B4299" s="1059" t="s">
        <v>31002</v>
      </c>
      <c r="C4299" s="1060" t="s">
        <v>2352</v>
      </c>
      <c r="D4299" s="1061">
        <v>0.27</v>
      </c>
    </row>
    <row r="4300" spans="1:4" x14ac:dyDescent="0.2">
      <c r="A4300" s="1058">
        <v>4666</v>
      </c>
      <c r="B4300" s="1059" t="s">
        <v>31003</v>
      </c>
      <c r="C4300" s="1060" t="s">
        <v>2352</v>
      </c>
      <c r="D4300" s="1061">
        <v>0.61</v>
      </c>
    </row>
    <row r="4301" spans="1:4" x14ac:dyDescent="0.2">
      <c r="A4301" s="1058">
        <v>4667</v>
      </c>
      <c r="B4301" s="1059" t="s">
        <v>31004</v>
      </c>
      <c r="C4301" s="1060" t="s">
        <v>2352</v>
      </c>
      <c r="D4301" s="1061">
        <v>0.79</v>
      </c>
    </row>
    <row r="4302" spans="1:4" x14ac:dyDescent="0.2">
      <c r="A4302" s="1058">
        <v>4668</v>
      </c>
      <c r="B4302" s="1059" t="s">
        <v>31005</v>
      </c>
      <c r="C4302" s="1060" t="s">
        <v>2352</v>
      </c>
      <c r="D4302" s="1061">
        <v>0.94</v>
      </c>
    </row>
    <row r="4303" spans="1:4" x14ac:dyDescent="0.2">
      <c r="A4303" s="1058">
        <v>4669</v>
      </c>
      <c r="B4303" s="1059" t="s">
        <v>31006</v>
      </c>
      <c r="C4303" s="1060" t="s">
        <v>2352</v>
      </c>
      <c r="D4303" s="1061">
        <v>1.02</v>
      </c>
    </row>
    <row r="4304" spans="1:4" x14ac:dyDescent="0.2">
      <c r="A4304" s="1058">
        <v>4670</v>
      </c>
      <c r="B4304" s="1059" t="s">
        <v>31007</v>
      </c>
      <c r="C4304" s="1060" t="s">
        <v>2352</v>
      </c>
      <c r="D4304" s="1061">
        <v>1.21</v>
      </c>
    </row>
    <row r="4305" spans="1:4" x14ac:dyDescent="0.2">
      <c r="A4305" s="1058">
        <v>2676</v>
      </c>
      <c r="B4305" s="1059" t="s">
        <v>31008</v>
      </c>
      <c r="C4305" s="1060" t="s">
        <v>2352</v>
      </c>
      <c r="D4305" s="1061">
        <v>1.67</v>
      </c>
    </row>
    <row r="4306" spans="1:4" x14ac:dyDescent="0.2">
      <c r="A4306" s="1058">
        <v>2677</v>
      </c>
      <c r="B4306" s="1059" t="s">
        <v>31009</v>
      </c>
      <c r="C4306" s="1060" t="s">
        <v>2352</v>
      </c>
      <c r="D4306" s="1061">
        <v>1.89</v>
      </c>
    </row>
    <row r="4307" spans="1:4" x14ac:dyDescent="0.2">
      <c r="A4307" s="1058">
        <v>3559</v>
      </c>
      <c r="B4307" s="1059" t="s">
        <v>31010</v>
      </c>
      <c r="C4307" s="1060" t="s">
        <v>30787</v>
      </c>
      <c r="D4307" s="1061">
        <v>3.28</v>
      </c>
    </row>
    <row r="4308" spans="1:4" x14ac:dyDescent="0.2">
      <c r="A4308" s="1058">
        <v>6911</v>
      </c>
      <c r="B4308" s="1059" t="s">
        <v>31011</v>
      </c>
      <c r="C4308" s="1060" t="s">
        <v>30787</v>
      </c>
      <c r="D4308" s="1061">
        <v>4.09</v>
      </c>
    </row>
    <row r="4309" spans="1:4" x14ac:dyDescent="0.2">
      <c r="A4309" s="1058">
        <v>3153</v>
      </c>
      <c r="B4309" s="1059" t="s">
        <v>31012</v>
      </c>
      <c r="C4309" s="1060" t="s">
        <v>30787</v>
      </c>
      <c r="D4309" s="1061">
        <v>5.03</v>
      </c>
    </row>
    <row r="4310" spans="1:4" x14ac:dyDescent="0.2">
      <c r="A4310" s="1058">
        <v>4673</v>
      </c>
      <c r="B4310" s="1059" t="s">
        <v>31013</v>
      </c>
      <c r="C4310" s="1060" t="s">
        <v>2352</v>
      </c>
      <c r="D4310" s="1061">
        <v>7.08</v>
      </c>
    </row>
    <row r="4311" spans="1:4" x14ac:dyDescent="0.2">
      <c r="A4311" s="1058">
        <v>3152</v>
      </c>
      <c r="B4311" s="1059" t="s">
        <v>31014</v>
      </c>
      <c r="C4311" s="1060" t="s">
        <v>30787</v>
      </c>
      <c r="D4311" s="1061">
        <v>23.85</v>
      </c>
    </row>
    <row r="4312" spans="1:4" x14ac:dyDescent="0.2">
      <c r="A4312" s="1058">
        <v>3445</v>
      </c>
      <c r="B4312" s="1059" t="s">
        <v>31015</v>
      </c>
      <c r="C4312" s="1060" t="s">
        <v>30787</v>
      </c>
      <c r="D4312" s="1061">
        <v>33.299999999999997</v>
      </c>
    </row>
    <row r="4313" spans="1:4" x14ac:dyDescent="0.2">
      <c r="A4313" s="1058">
        <v>3446</v>
      </c>
      <c r="B4313" s="1059" t="s">
        <v>31016</v>
      </c>
      <c r="C4313" s="1060" t="s">
        <v>30787</v>
      </c>
      <c r="D4313" s="1061">
        <v>47.75</v>
      </c>
    </row>
    <row r="4314" spans="1:4" x14ac:dyDescent="0.2">
      <c r="A4314" s="1058">
        <v>7879</v>
      </c>
      <c r="B4314" s="1059" t="s">
        <v>31017</v>
      </c>
      <c r="C4314" s="1060" t="s">
        <v>30787</v>
      </c>
      <c r="D4314" s="1061">
        <v>64.3</v>
      </c>
    </row>
    <row r="4315" spans="1:4" x14ac:dyDescent="0.2">
      <c r="A4315" s="1058">
        <v>2674</v>
      </c>
      <c r="B4315" s="1059" t="s">
        <v>31018</v>
      </c>
      <c r="C4315" s="1060" t="s">
        <v>2352</v>
      </c>
      <c r="D4315" s="1061">
        <v>0.26</v>
      </c>
    </row>
    <row r="4316" spans="1:4" x14ac:dyDescent="0.2">
      <c r="A4316" s="1058">
        <v>2675</v>
      </c>
      <c r="B4316" s="1059" t="s">
        <v>31019</v>
      </c>
      <c r="C4316" s="1060" t="s">
        <v>2352</v>
      </c>
      <c r="D4316" s="1061">
        <v>0.56999999999999995</v>
      </c>
    </row>
    <row r="4317" spans="1:4" x14ac:dyDescent="0.2">
      <c r="A4317" s="1058">
        <v>7948</v>
      </c>
      <c r="B4317" s="1059" t="s">
        <v>31020</v>
      </c>
      <c r="C4317" s="1060" t="s">
        <v>2352</v>
      </c>
      <c r="D4317" s="1061">
        <v>0.56999999999999995</v>
      </c>
    </row>
    <row r="4318" spans="1:4" x14ac:dyDescent="0.2">
      <c r="A4318" s="1058">
        <v>6909</v>
      </c>
      <c r="B4318" s="1059" t="s">
        <v>31021</v>
      </c>
      <c r="C4318" s="1060" t="s">
        <v>2352</v>
      </c>
      <c r="D4318" s="1061">
        <v>1.03</v>
      </c>
    </row>
    <row r="4319" spans="1:4" x14ac:dyDescent="0.2">
      <c r="A4319" s="1058">
        <v>6910</v>
      </c>
      <c r="B4319" s="1059" t="s">
        <v>31022</v>
      </c>
      <c r="C4319" s="1060" t="s">
        <v>2352</v>
      </c>
      <c r="D4319" s="1061">
        <v>0.64</v>
      </c>
    </row>
    <row r="4320" spans="1:4" ht="22.5" x14ac:dyDescent="0.2">
      <c r="A4320" s="1058">
        <v>9713</v>
      </c>
      <c r="B4320" s="1059" t="s">
        <v>18198</v>
      </c>
      <c r="C4320" s="1060" t="s">
        <v>2352</v>
      </c>
      <c r="D4320" s="1061">
        <v>16.46</v>
      </c>
    </row>
    <row r="4321" spans="1:4" x14ac:dyDescent="0.2">
      <c r="A4321" s="1058">
        <v>12377</v>
      </c>
      <c r="B4321" s="1059" t="s">
        <v>31023</v>
      </c>
      <c r="C4321" s="1060" t="s">
        <v>2352</v>
      </c>
      <c r="D4321" s="1061">
        <v>0.6</v>
      </c>
    </row>
    <row r="4322" spans="1:4" x14ac:dyDescent="0.2">
      <c r="A4322" s="1058">
        <v>9602</v>
      </c>
      <c r="B4322" s="1059" t="s">
        <v>18131</v>
      </c>
      <c r="C4322" s="1060" t="s">
        <v>2352</v>
      </c>
      <c r="D4322" s="1061">
        <v>22</v>
      </c>
    </row>
    <row r="4323" spans="1:4" x14ac:dyDescent="0.2">
      <c r="A4323" s="1058">
        <v>4385</v>
      </c>
      <c r="B4323" s="1059" t="s">
        <v>15726</v>
      </c>
      <c r="C4323" s="1060" t="s">
        <v>2352</v>
      </c>
      <c r="D4323" s="1061">
        <v>652.79</v>
      </c>
    </row>
    <row r="4324" spans="1:4" x14ac:dyDescent="0.2">
      <c r="A4324" s="1058">
        <v>4386</v>
      </c>
      <c r="B4324" s="1059" t="s">
        <v>15727</v>
      </c>
      <c r="C4324" s="1060" t="s">
        <v>2352</v>
      </c>
      <c r="D4324" s="1061">
        <v>1118.98</v>
      </c>
    </row>
    <row r="4325" spans="1:4" x14ac:dyDescent="0.2">
      <c r="A4325" s="1058">
        <v>11622</v>
      </c>
      <c r="B4325" s="1059" t="s">
        <v>19256</v>
      </c>
      <c r="C4325" s="1060" t="s">
        <v>2352</v>
      </c>
      <c r="D4325" s="1061">
        <v>11.6</v>
      </c>
    </row>
    <row r="4326" spans="1:4" ht="22.5" x14ac:dyDescent="0.2">
      <c r="A4326" s="1058">
        <v>2234</v>
      </c>
      <c r="B4326" s="1059" t="s">
        <v>14386</v>
      </c>
      <c r="C4326" s="1060" t="s">
        <v>2352</v>
      </c>
      <c r="D4326" s="1061">
        <v>13.1</v>
      </c>
    </row>
    <row r="4327" spans="1:4" x14ac:dyDescent="0.2">
      <c r="A4327" s="1058">
        <v>7940</v>
      </c>
      <c r="B4327" s="1059" t="s">
        <v>12291</v>
      </c>
      <c r="C4327" s="1060" t="s">
        <v>3038</v>
      </c>
      <c r="D4327" s="1061">
        <v>190</v>
      </c>
    </row>
    <row r="4328" spans="1:4" x14ac:dyDescent="0.2">
      <c r="A4328" s="1058">
        <v>6534</v>
      </c>
      <c r="B4328" s="1059" t="s">
        <v>16724</v>
      </c>
      <c r="C4328" s="1060" t="s">
        <v>3038</v>
      </c>
      <c r="D4328" s="1061">
        <v>190</v>
      </c>
    </row>
    <row r="4329" spans="1:4" x14ac:dyDescent="0.2">
      <c r="A4329" s="1058">
        <v>10508</v>
      </c>
      <c r="B4329" s="1059" t="s">
        <v>18595</v>
      </c>
      <c r="C4329" s="1060" t="s">
        <v>2352</v>
      </c>
      <c r="D4329" s="1061">
        <v>18.34</v>
      </c>
    </row>
    <row r="4330" spans="1:4" x14ac:dyDescent="0.2">
      <c r="A4330" s="1058">
        <v>4866</v>
      </c>
      <c r="B4330" s="1059" t="s">
        <v>16014</v>
      </c>
      <c r="C4330" s="1060" t="s">
        <v>2352</v>
      </c>
      <c r="D4330" s="1061">
        <v>2.4</v>
      </c>
    </row>
    <row r="4331" spans="1:4" x14ac:dyDescent="0.2">
      <c r="A4331" s="1058">
        <v>9598</v>
      </c>
      <c r="B4331" s="1059" t="s">
        <v>18127</v>
      </c>
      <c r="C4331" s="1060" t="s">
        <v>3038</v>
      </c>
      <c r="D4331" s="1061">
        <v>190</v>
      </c>
    </row>
    <row r="4332" spans="1:4" x14ac:dyDescent="0.2">
      <c r="A4332" s="1058">
        <v>7128</v>
      </c>
      <c r="B4332" s="1059" t="s">
        <v>17032</v>
      </c>
      <c r="C4332" s="1060" t="s">
        <v>3038</v>
      </c>
      <c r="D4332" s="1061">
        <v>190</v>
      </c>
    </row>
    <row r="4333" spans="1:4" x14ac:dyDescent="0.2">
      <c r="A4333" s="1058">
        <v>4857</v>
      </c>
      <c r="B4333" s="1059" t="s">
        <v>16005</v>
      </c>
      <c r="C4333" s="1060" t="s">
        <v>3038</v>
      </c>
      <c r="D4333" s="1061">
        <v>190</v>
      </c>
    </row>
    <row r="4334" spans="1:4" x14ac:dyDescent="0.2">
      <c r="A4334" s="1058">
        <v>9597</v>
      </c>
      <c r="B4334" s="1059" t="s">
        <v>18126</v>
      </c>
      <c r="C4334" s="1060" t="s">
        <v>3038</v>
      </c>
      <c r="D4334" s="1061">
        <v>190</v>
      </c>
    </row>
    <row r="4335" spans="1:4" x14ac:dyDescent="0.2">
      <c r="A4335" s="1058">
        <v>7127</v>
      </c>
      <c r="B4335" s="1059" t="s">
        <v>17031</v>
      </c>
      <c r="C4335" s="1060" t="s">
        <v>3038</v>
      </c>
      <c r="D4335" s="1061">
        <v>190</v>
      </c>
    </row>
    <row r="4336" spans="1:4" x14ac:dyDescent="0.2">
      <c r="A4336" s="1058">
        <v>8401</v>
      </c>
      <c r="B4336" s="1059" t="s">
        <v>17494</v>
      </c>
      <c r="C4336" s="1060" t="s">
        <v>3038</v>
      </c>
      <c r="D4336" s="1061">
        <v>190</v>
      </c>
    </row>
    <row r="4337" spans="1:4" x14ac:dyDescent="0.2">
      <c r="A4337" s="1058">
        <v>4943</v>
      </c>
      <c r="B4337" s="1059" t="s">
        <v>16074</v>
      </c>
      <c r="C4337" s="1060" t="s">
        <v>3038</v>
      </c>
      <c r="D4337" s="1061">
        <v>190</v>
      </c>
    </row>
    <row r="4338" spans="1:4" x14ac:dyDescent="0.2">
      <c r="A4338" s="1058">
        <v>4946</v>
      </c>
      <c r="B4338" s="1059" t="s">
        <v>16076</v>
      </c>
      <c r="C4338" s="1060" t="s">
        <v>3038</v>
      </c>
      <c r="D4338" s="1061">
        <v>190</v>
      </c>
    </row>
    <row r="4339" spans="1:4" x14ac:dyDescent="0.2">
      <c r="A4339" s="1058">
        <v>9490</v>
      </c>
      <c r="B4339" s="1059" t="s">
        <v>18053</v>
      </c>
      <c r="C4339" s="1060" t="s">
        <v>3038</v>
      </c>
      <c r="D4339" s="1061">
        <v>190</v>
      </c>
    </row>
    <row r="4340" spans="1:4" x14ac:dyDescent="0.2">
      <c r="A4340" s="1058">
        <v>9599</v>
      </c>
      <c r="B4340" s="1059" t="s">
        <v>18128</v>
      </c>
      <c r="C4340" s="1060" t="s">
        <v>3038</v>
      </c>
      <c r="D4340" s="1061">
        <v>190</v>
      </c>
    </row>
    <row r="4341" spans="1:4" x14ac:dyDescent="0.2">
      <c r="A4341" s="1058">
        <v>4856</v>
      </c>
      <c r="B4341" s="1059" t="s">
        <v>16004</v>
      </c>
      <c r="C4341" s="1060" t="s">
        <v>2352</v>
      </c>
      <c r="D4341" s="1061">
        <v>70</v>
      </c>
    </row>
    <row r="4342" spans="1:4" x14ac:dyDescent="0.2">
      <c r="A4342" s="1058">
        <v>4863</v>
      </c>
      <c r="B4342" s="1059" t="s">
        <v>16011</v>
      </c>
      <c r="C4342" s="1060" t="s">
        <v>2352</v>
      </c>
      <c r="D4342" s="1061">
        <v>6.3</v>
      </c>
    </row>
    <row r="4343" spans="1:4" x14ac:dyDescent="0.2">
      <c r="A4343" s="1058">
        <v>4858</v>
      </c>
      <c r="B4343" s="1059" t="s">
        <v>16006</v>
      </c>
      <c r="C4343" s="1060" t="s">
        <v>2352</v>
      </c>
      <c r="D4343" s="1061">
        <v>31</v>
      </c>
    </row>
    <row r="4344" spans="1:4" x14ac:dyDescent="0.2">
      <c r="A4344" s="1058">
        <v>4859</v>
      </c>
      <c r="B4344" s="1059" t="s">
        <v>16007</v>
      </c>
      <c r="C4344" s="1060" t="s">
        <v>2352</v>
      </c>
      <c r="D4344" s="1061">
        <v>32.299999999999997</v>
      </c>
    </row>
    <row r="4345" spans="1:4" x14ac:dyDescent="0.2">
      <c r="A4345" s="1058">
        <v>4852</v>
      </c>
      <c r="B4345" s="1059" t="s">
        <v>14877</v>
      </c>
      <c r="C4345" s="1060" t="s">
        <v>2352</v>
      </c>
      <c r="D4345" s="1061">
        <v>90.9</v>
      </c>
    </row>
    <row r="4346" spans="1:4" x14ac:dyDescent="0.2">
      <c r="A4346" s="1058">
        <v>4854</v>
      </c>
      <c r="B4346" s="1059" t="s">
        <v>16002</v>
      </c>
      <c r="C4346" s="1060" t="s">
        <v>2352</v>
      </c>
      <c r="D4346" s="1061">
        <v>327</v>
      </c>
    </row>
    <row r="4347" spans="1:4" x14ac:dyDescent="0.2">
      <c r="A4347" s="1058">
        <v>4868</v>
      </c>
      <c r="B4347" s="1059" t="s">
        <v>16016</v>
      </c>
      <c r="C4347" s="1060" t="s">
        <v>2352</v>
      </c>
      <c r="D4347" s="1061">
        <v>7.7</v>
      </c>
    </row>
    <row r="4348" spans="1:4" x14ac:dyDescent="0.2">
      <c r="A4348" s="1058">
        <v>13819</v>
      </c>
      <c r="B4348" s="1059" t="s">
        <v>31024</v>
      </c>
      <c r="C4348" s="1060" t="s">
        <v>2352</v>
      </c>
      <c r="D4348" s="1061">
        <v>22</v>
      </c>
    </row>
    <row r="4349" spans="1:4" x14ac:dyDescent="0.2">
      <c r="A4349" s="1058">
        <v>4865</v>
      </c>
      <c r="B4349" s="1059" t="s">
        <v>16013</v>
      </c>
      <c r="C4349" s="1060" t="s">
        <v>2352</v>
      </c>
      <c r="D4349" s="1061">
        <v>8.99</v>
      </c>
    </row>
    <row r="4350" spans="1:4" x14ac:dyDescent="0.2">
      <c r="A4350" s="1058">
        <v>4864</v>
      </c>
      <c r="B4350" s="1059" t="s">
        <v>16012</v>
      </c>
      <c r="C4350" s="1060" t="s">
        <v>2352</v>
      </c>
      <c r="D4350" s="1061">
        <v>8.15</v>
      </c>
    </row>
    <row r="4351" spans="1:4" x14ac:dyDescent="0.2">
      <c r="A4351" s="1058">
        <v>4861</v>
      </c>
      <c r="B4351" s="1059" t="s">
        <v>16009</v>
      </c>
      <c r="C4351" s="1060" t="s">
        <v>2352</v>
      </c>
      <c r="D4351" s="1061">
        <v>3.7</v>
      </c>
    </row>
    <row r="4352" spans="1:4" x14ac:dyDescent="0.2">
      <c r="A4352" s="1058">
        <v>4853</v>
      </c>
      <c r="B4352" s="1059" t="s">
        <v>16001</v>
      </c>
      <c r="C4352" s="1060" t="s">
        <v>2352</v>
      </c>
      <c r="D4352" s="1061">
        <v>222</v>
      </c>
    </row>
    <row r="4353" spans="1:4" x14ac:dyDescent="0.2">
      <c r="A4353" s="1058">
        <v>12787</v>
      </c>
      <c r="B4353" s="1059" t="s">
        <v>19940</v>
      </c>
      <c r="C4353" s="1060" t="s">
        <v>2352</v>
      </c>
      <c r="D4353" s="1061">
        <v>75.61</v>
      </c>
    </row>
    <row r="4354" spans="1:4" x14ac:dyDescent="0.2">
      <c r="A4354" s="1058">
        <v>13818</v>
      </c>
      <c r="B4354" s="1059" t="s">
        <v>31025</v>
      </c>
      <c r="C4354" s="1060" t="s">
        <v>2352</v>
      </c>
      <c r="D4354" s="1061">
        <v>184</v>
      </c>
    </row>
    <row r="4355" spans="1:4" x14ac:dyDescent="0.2">
      <c r="A4355" s="1058">
        <v>12788</v>
      </c>
      <c r="B4355" s="1059" t="s">
        <v>19941</v>
      </c>
      <c r="C4355" s="1060" t="s">
        <v>2352</v>
      </c>
      <c r="D4355" s="1061">
        <v>75.61</v>
      </c>
    </row>
    <row r="4356" spans="1:4" x14ac:dyDescent="0.2">
      <c r="A4356" s="1058">
        <v>4855</v>
      </c>
      <c r="B4356" s="1059" t="s">
        <v>16003</v>
      </c>
      <c r="C4356" s="1060" t="s">
        <v>2352</v>
      </c>
      <c r="D4356" s="1061">
        <v>31.2</v>
      </c>
    </row>
    <row r="4357" spans="1:4" x14ac:dyDescent="0.2">
      <c r="A4357" s="1058">
        <v>6779</v>
      </c>
      <c r="B4357" s="1059" t="s">
        <v>16849</v>
      </c>
      <c r="C4357" s="1060" t="s">
        <v>2352</v>
      </c>
      <c r="D4357" s="1061">
        <v>415</v>
      </c>
    </row>
    <row r="4358" spans="1:4" x14ac:dyDescent="0.2">
      <c r="A4358" s="1058">
        <v>4860</v>
      </c>
      <c r="B4358" s="1059" t="s">
        <v>16008</v>
      </c>
      <c r="C4358" s="1060" t="s">
        <v>2352</v>
      </c>
      <c r="D4358" s="1061">
        <v>12.4</v>
      </c>
    </row>
    <row r="4359" spans="1:4" x14ac:dyDescent="0.2">
      <c r="A4359" s="1058">
        <v>3853</v>
      </c>
      <c r="B4359" s="1059" t="s">
        <v>15364</v>
      </c>
      <c r="C4359" s="1060" t="s">
        <v>2352</v>
      </c>
      <c r="D4359" s="1061">
        <v>3.94</v>
      </c>
    </row>
    <row r="4360" spans="1:4" x14ac:dyDescent="0.2">
      <c r="A4360" s="1058">
        <v>149</v>
      </c>
      <c r="B4360" s="1059" t="s">
        <v>12840</v>
      </c>
      <c r="C4360" s="1060" t="s">
        <v>2352</v>
      </c>
      <c r="D4360" s="1061">
        <v>11.88</v>
      </c>
    </row>
    <row r="4361" spans="1:4" x14ac:dyDescent="0.2">
      <c r="A4361" s="1058">
        <v>150</v>
      </c>
      <c r="B4361" s="1059" t="s">
        <v>12841</v>
      </c>
      <c r="C4361" s="1060" t="s">
        <v>2352</v>
      </c>
      <c r="D4361" s="1061">
        <v>15.4</v>
      </c>
    </row>
    <row r="4362" spans="1:4" x14ac:dyDescent="0.2">
      <c r="A4362" s="1058">
        <v>151</v>
      </c>
      <c r="B4362" s="1059" t="s">
        <v>12842</v>
      </c>
      <c r="C4362" s="1060" t="s">
        <v>2352</v>
      </c>
      <c r="D4362" s="1061">
        <v>12.9</v>
      </c>
    </row>
    <row r="4363" spans="1:4" x14ac:dyDescent="0.2">
      <c r="A4363" s="1058">
        <v>4654</v>
      </c>
      <c r="B4363" s="1059" t="s">
        <v>15872</v>
      </c>
      <c r="C4363" s="1060" t="s">
        <v>2352</v>
      </c>
      <c r="D4363" s="1061">
        <v>12.9</v>
      </c>
    </row>
    <row r="4364" spans="1:4" x14ac:dyDescent="0.2">
      <c r="A4364" s="1058">
        <v>3239</v>
      </c>
      <c r="B4364" s="1059" t="s">
        <v>15008</v>
      </c>
      <c r="C4364" s="1060" t="s">
        <v>30761</v>
      </c>
      <c r="D4364" s="1061">
        <v>6.5</v>
      </c>
    </row>
    <row r="4365" spans="1:4" x14ac:dyDescent="0.2">
      <c r="A4365" s="1058">
        <v>154</v>
      </c>
      <c r="B4365" s="1059" t="s">
        <v>12843</v>
      </c>
      <c r="C4365" s="1060" t="s">
        <v>2352</v>
      </c>
      <c r="D4365" s="1061">
        <v>6.16</v>
      </c>
    </row>
    <row r="4366" spans="1:4" x14ac:dyDescent="0.2">
      <c r="A4366" s="1058">
        <v>155</v>
      </c>
      <c r="B4366" s="1059" t="s">
        <v>12844</v>
      </c>
      <c r="C4366" s="1060" t="s">
        <v>2352</v>
      </c>
      <c r="D4366" s="1061">
        <v>11.88</v>
      </c>
    </row>
    <row r="4367" spans="1:4" x14ac:dyDescent="0.2">
      <c r="A4367" s="1058">
        <v>2670</v>
      </c>
      <c r="B4367" s="1059" t="s">
        <v>31026</v>
      </c>
      <c r="C4367" s="1060" t="s">
        <v>2352</v>
      </c>
      <c r="D4367" s="1061">
        <v>4.0999999999999996</v>
      </c>
    </row>
    <row r="4368" spans="1:4" x14ac:dyDescent="0.2">
      <c r="A4368" s="1058">
        <v>2629</v>
      </c>
      <c r="B4368" s="1059" t="s">
        <v>14702</v>
      </c>
      <c r="C4368" s="1060" t="s">
        <v>2352</v>
      </c>
      <c r="D4368" s="1061">
        <v>12.9</v>
      </c>
    </row>
    <row r="4369" spans="1:4" x14ac:dyDescent="0.2">
      <c r="A4369" s="1058">
        <v>2628</v>
      </c>
      <c r="B4369" s="1059" t="s">
        <v>14701</v>
      </c>
      <c r="C4369" s="1060" t="s">
        <v>2352</v>
      </c>
      <c r="D4369" s="1061">
        <v>13.5</v>
      </c>
    </row>
    <row r="4370" spans="1:4" x14ac:dyDescent="0.2">
      <c r="A4370" s="1058">
        <v>2669</v>
      </c>
      <c r="B4370" s="1059" t="s">
        <v>31027</v>
      </c>
      <c r="C4370" s="1060" t="s">
        <v>2352</v>
      </c>
      <c r="D4370" s="1061">
        <v>8.5</v>
      </c>
    </row>
    <row r="4371" spans="1:4" x14ac:dyDescent="0.2">
      <c r="A4371" s="1058">
        <v>2668</v>
      </c>
      <c r="B4371" s="1059" t="s">
        <v>31028</v>
      </c>
      <c r="C4371" s="1060" t="s">
        <v>2352</v>
      </c>
      <c r="D4371" s="1061">
        <v>14.65</v>
      </c>
    </row>
    <row r="4372" spans="1:4" x14ac:dyDescent="0.2">
      <c r="A4372" s="1058">
        <v>8786</v>
      </c>
      <c r="B4372" s="1059" t="s">
        <v>31029</v>
      </c>
      <c r="C4372" s="1060" t="s">
        <v>2352</v>
      </c>
      <c r="D4372" s="1061">
        <v>7.88</v>
      </c>
    </row>
    <row r="4373" spans="1:4" x14ac:dyDescent="0.2">
      <c r="A4373" s="1058">
        <v>2630</v>
      </c>
      <c r="B4373" s="1059" t="s">
        <v>14703</v>
      </c>
      <c r="C4373" s="1060" t="s">
        <v>2352</v>
      </c>
      <c r="D4373" s="1061">
        <v>2.2799999999999998</v>
      </c>
    </row>
    <row r="4374" spans="1:4" x14ac:dyDescent="0.2">
      <c r="A4374" s="1058">
        <v>2667</v>
      </c>
      <c r="B4374" s="1059" t="s">
        <v>31030</v>
      </c>
      <c r="C4374" s="1060" t="s">
        <v>2352</v>
      </c>
      <c r="D4374" s="1061">
        <v>25</v>
      </c>
    </row>
    <row r="4375" spans="1:4" x14ac:dyDescent="0.2">
      <c r="A4375" s="1058">
        <v>204</v>
      </c>
      <c r="B4375" s="1059" t="s">
        <v>12880</v>
      </c>
      <c r="C4375" s="1060" t="s">
        <v>2352</v>
      </c>
      <c r="D4375" s="1061">
        <v>29.86</v>
      </c>
    </row>
    <row r="4376" spans="1:4" x14ac:dyDescent="0.2">
      <c r="A4376" s="1058">
        <v>205</v>
      </c>
      <c r="B4376" s="1059" t="s">
        <v>12881</v>
      </c>
      <c r="C4376" s="1060" t="s">
        <v>2352</v>
      </c>
      <c r="D4376" s="1061">
        <v>34.35</v>
      </c>
    </row>
    <row r="4377" spans="1:4" x14ac:dyDescent="0.2">
      <c r="A4377" s="1058">
        <v>889</v>
      </c>
      <c r="B4377" s="1059" t="s">
        <v>13378</v>
      </c>
      <c r="C4377" s="1060" t="s">
        <v>2352</v>
      </c>
      <c r="D4377" s="1061">
        <v>13.42</v>
      </c>
    </row>
    <row r="4378" spans="1:4" x14ac:dyDescent="0.2">
      <c r="A4378" s="1058">
        <v>890</v>
      </c>
      <c r="B4378" s="1059" t="s">
        <v>13379</v>
      </c>
      <c r="C4378" s="1060" t="s">
        <v>2352</v>
      </c>
      <c r="D4378" s="1061">
        <v>7.98</v>
      </c>
    </row>
    <row r="4379" spans="1:4" x14ac:dyDescent="0.2">
      <c r="A4379" s="1058">
        <v>891</v>
      </c>
      <c r="B4379" s="1059" t="s">
        <v>13380</v>
      </c>
      <c r="C4379" s="1060" t="s">
        <v>2352</v>
      </c>
      <c r="D4379" s="1061">
        <v>4.95</v>
      </c>
    </row>
    <row r="4380" spans="1:4" x14ac:dyDescent="0.2">
      <c r="A4380" s="1058">
        <v>892</v>
      </c>
      <c r="B4380" s="1059" t="s">
        <v>13381</v>
      </c>
      <c r="C4380" s="1060" t="s">
        <v>2352</v>
      </c>
      <c r="D4380" s="1061">
        <v>46.2</v>
      </c>
    </row>
    <row r="4381" spans="1:4" x14ac:dyDescent="0.2">
      <c r="A4381" s="1058">
        <v>6658</v>
      </c>
      <c r="B4381" s="1059" t="s">
        <v>16784</v>
      </c>
      <c r="C4381" s="1060" t="s">
        <v>2352</v>
      </c>
      <c r="D4381" s="1061">
        <v>42.5</v>
      </c>
    </row>
    <row r="4382" spans="1:4" x14ac:dyDescent="0.2">
      <c r="A4382" s="1058">
        <v>10094</v>
      </c>
      <c r="B4382" s="1059" t="s">
        <v>18346</v>
      </c>
      <c r="C4382" s="1060" t="s">
        <v>30787</v>
      </c>
      <c r="D4382" s="1061">
        <v>253.78</v>
      </c>
    </row>
    <row r="4383" spans="1:4" ht="22.5" x14ac:dyDescent="0.2">
      <c r="A4383" s="1058">
        <v>554</v>
      </c>
      <c r="B4383" s="1059" t="s">
        <v>13131</v>
      </c>
      <c r="C4383" s="1060" t="s">
        <v>2352</v>
      </c>
      <c r="D4383" s="1061">
        <v>21.74</v>
      </c>
    </row>
    <row r="4384" spans="1:4" x14ac:dyDescent="0.2">
      <c r="A4384" s="1058">
        <v>821</v>
      </c>
      <c r="B4384" s="1059" t="s">
        <v>13327</v>
      </c>
      <c r="C4384" s="1060" t="s">
        <v>2352</v>
      </c>
      <c r="D4384" s="1061">
        <v>45.98</v>
      </c>
    </row>
    <row r="4385" spans="1:4" x14ac:dyDescent="0.2">
      <c r="A4385" s="1058">
        <v>4383</v>
      </c>
      <c r="B4385" s="1059" t="s">
        <v>15724</v>
      </c>
      <c r="C4385" s="1060" t="s">
        <v>2352</v>
      </c>
      <c r="D4385" s="1061">
        <v>5142.12</v>
      </c>
    </row>
    <row r="4386" spans="1:4" x14ac:dyDescent="0.2">
      <c r="A4386" s="1058">
        <v>4939</v>
      </c>
      <c r="B4386" s="1059" t="s">
        <v>16070</v>
      </c>
      <c r="C4386" s="1060" t="s">
        <v>2352</v>
      </c>
      <c r="D4386" s="1061">
        <v>7695.53</v>
      </c>
    </row>
    <row r="4387" spans="1:4" x14ac:dyDescent="0.2">
      <c r="A4387" s="1058">
        <v>13579</v>
      </c>
      <c r="B4387" s="1059" t="s">
        <v>22480</v>
      </c>
      <c r="C4387" s="1060" t="s">
        <v>2352</v>
      </c>
      <c r="D4387" s="1061">
        <v>899.24</v>
      </c>
    </row>
    <row r="4388" spans="1:4" x14ac:dyDescent="0.2">
      <c r="A4388" s="1058">
        <v>10093</v>
      </c>
      <c r="B4388" s="1059" t="s">
        <v>18345</v>
      </c>
      <c r="C4388" s="1060" t="s">
        <v>2352</v>
      </c>
      <c r="D4388" s="1061">
        <v>126.9</v>
      </c>
    </row>
    <row r="4389" spans="1:4" x14ac:dyDescent="0.2">
      <c r="A4389" s="1058">
        <v>1649</v>
      </c>
      <c r="B4389" s="1059" t="s">
        <v>13927</v>
      </c>
      <c r="C4389" s="1060" t="s">
        <v>2352</v>
      </c>
      <c r="D4389" s="1061">
        <v>777.68</v>
      </c>
    </row>
    <row r="4390" spans="1:4" x14ac:dyDescent="0.2">
      <c r="A4390" s="1058">
        <v>9353</v>
      </c>
      <c r="B4390" s="1059" t="s">
        <v>17970</v>
      </c>
      <c r="C4390" s="1060" t="s">
        <v>30787</v>
      </c>
      <c r="D4390" s="1061">
        <v>257.01</v>
      </c>
    </row>
    <row r="4391" spans="1:4" x14ac:dyDescent="0.2">
      <c r="A4391" s="1058">
        <v>3244</v>
      </c>
      <c r="B4391" s="1059" t="s">
        <v>15011</v>
      </c>
      <c r="C4391" s="1060" t="s">
        <v>30787</v>
      </c>
      <c r="D4391" s="1061">
        <v>196.5</v>
      </c>
    </row>
    <row r="4392" spans="1:4" x14ac:dyDescent="0.2">
      <c r="A4392" s="1058">
        <v>10692</v>
      </c>
      <c r="B4392" s="1059" t="s">
        <v>18732</v>
      </c>
      <c r="C4392" s="1060" t="s">
        <v>30787</v>
      </c>
      <c r="D4392" s="1061">
        <v>257.01</v>
      </c>
    </row>
    <row r="4393" spans="1:4" x14ac:dyDescent="0.2">
      <c r="A4393" s="1058">
        <v>1663</v>
      </c>
      <c r="B4393" s="1059" t="s">
        <v>4995</v>
      </c>
      <c r="C4393" s="1060" t="s">
        <v>2352</v>
      </c>
      <c r="D4393" s="1061">
        <v>56.89</v>
      </c>
    </row>
    <row r="4394" spans="1:4" x14ac:dyDescent="0.2">
      <c r="A4394" s="1058">
        <v>3859</v>
      </c>
      <c r="B4394" s="1059" t="s">
        <v>15369</v>
      </c>
      <c r="C4394" s="1060" t="s">
        <v>2352</v>
      </c>
      <c r="D4394" s="1061">
        <v>211.5</v>
      </c>
    </row>
    <row r="4395" spans="1:4" ht="22.5" x14ac:dyDescent="0.2">
      <c r="A4395" s="1058">
        <v>1664</v>
      </c>
      <c r="B4395" s="1059" t="s">
        <v>13936</v>
      </c>
      <c r="C4395" s="1060" t="s">
        <v>2352</v>
      </c>
      <c r="D4395" s="1061">
        <v>211.5</v>
      </c>
    </row>
    <row r="4396" spans="1:4" ht="22.5" x14ac:dyDescent="0.2">
      <c r="A4396" s="1058">
        <v>10635</v>
      </c>
      <c r="B4396" s="1059" t="s">
        <v>18708</v>
      </c>
      <c r="C4396" s="1060" t="s">
        <v>30787</v>
      </c>
      <c r="D4396" s="1061">
        <v>58.46</v>
      </c>
    </row>
    <row r="4397" spans="1:4" ht="22.5" x14ac:dyDescent="0.2">
      <c r="A4397" s="1058">
        <v>1665</v>
      </c>
      <c r="B4397" s="1059" t="s">
        <v>13937</v>
      </c>
      <c r="C4397" s="1060" t="s">
        <v>2397</v>
      </c>
      <c r="D4397" s="1061">
        <v>54.7</v>
      </c>
    </row>
    <row r="4398" spans="1:4" ht="22.5" x14ac:dyDescent="0.2">
      <c r="A4398" s="1058">
        <v>10814</v>
      </c>
      <c r="B4398" s="1059" t="s">
        <v>18815</v>
      </c>
      <c r="C4398" s="1060" t="s">
        <v>2352</v>
      </c>
      <c r="D4398" s="1061">
        <v>361.97</v>
      </c>
    </row>
    <row r="4399" spans="1:4" ht="45" x14ac:dyDescent="0.2">
      <c r="A4399" s="1058">
        <v>13863</v>
      </c>
      <c r="B4399" s="1059" t="s">
        <v>31031</v>
      </c>
      <c r="C4399" s="1060" t="s">
        <v>2352</v>
      </c>
      <c r="D4399" s="1061">
        <v>215</v>
      </c>
    </row>
    <row r="4400" spans="1:4" x14ac:dyDescent="0.2">
      <c r="A4400" s="1058">
        <v>4940</v>
      </c>
      <c r="B4400" s="1059" t="s">
        <v>16071</v>
      </c>
      <c r="C4400" s="1060" t="s">
        <v>2352</v>
      </c>
      <c r="D4400" s="1061">
        <v>6351.12</v>
      </c>
    </row>
    <row r="4401" spans="1:4" x14ac:dyDescent="0.2">
      <c r="A4401" s="1058">
        <v>4941</v>
      </c>
      <c r="B4401" s="1059" t="s">
        <v>16072</v>
      </c>
      <c r="C4401" s="1060" t="s">
        <v>2352</v>
      </c>
      <c r="D4401" s="1061">
        <v>13329.38</v>
      </c>
    </row>
    <row r="4402" spans="1:4" x14ac:dyDescent="0.2">
      <c r="A4402" s="1058">
        <v>7893</v>
      </c>
      <c r="B4402" s="1059" t="s">
        <v>9739</v>
      </c>
      <c r="C4402" s="1060" t="s">
        <v>2352</v>
      </c>
      <c r="D4402" s="1061">
        <v>212</v>
      </c>
    </row>
    <row r="4403" spans="1:4" ht="22.5" x14ac:dyDescent="0.2">
      <c r="A4403" s="1058">
        <v>2019</v>
      </c>
      <c r="B4403" s="1059" t="s">
        <v>14213</v>
      </c>
      <c r="C4403" s="1060" t="s">
        <v>2352</v>
      </c>
      <c r="D4403" s="1061">
        <v>212</v>
      </c>
    </row>
    <row r="4404" spans="1:4" x14ac:dyDescent="0.2">
      <c r="A4404" s="1058">
        <v>2751</v>
      </c>
      <c r="B4404" s="1059" t="s">
        <v>14774</v>
      </c>
      <c r="C4404" s="1060" t="s">
        <v>2352</v>
      </c>
      <c r="D4404" s="1061">
        <v>77.099999999999994</v>
      </c>
    </row>
    <row r="4405" spans="1:4" x14ac:dyDescent="0.2">
      <c r="A4405" s="1058">
        <v>11632</v>
      </c>
      <c r="B4405" s="1059" t="s">
        <v>19265</v>
      </c>
      <c r="C4405" s="1060" t="s">
        <v>2352</v>
      </c>
      <c r="D4405" s="1061">
        <v>77.099999999999994</v>
      </c>
    </row>
    <row r="4406" spans="1:4" ht="45" x14ac:dyDescent="0.2">
      <c r="A4406" s="1058">
        <v>11572</v>
      </c>
      <c r="B4406" s="1059" t="s">
        <v>11544</v>
      </c>
      <c r="C4406" s="1060" t="s">
        <v>2352</v>
      </c>
      <c r="D4406" s="1061">
        <v>262.63</v>
      </c>
    </row>
    <row r="4407" spans="1:4" x14ac:dyDescent="0.2">
      <c r="A4407" s="1058">
        <v>2022</v>
      </c>
      <c r="B4407" s="1059" t="s">
        <v>14215</v>
      </c>
      <c r="C4407" s="1060" t="s">
        <v>2352</v>
      </c>
      <c r="D4407" s="1061">
        <v>553</v>
      </c>
    </row>
    <row r="4408" spans="1:4" x14ac:dyDescent="0.2">
      <c r="A4408" s="1058">
        <v>8950</v>
      </c>
      <c r="B4408" s="1059" t="s">
        <v>17726</v>
      </c>
      <c r="C4408" s="1060" t="s">
        <v>2352</v>
      </c>
      <c r="D4408" s="1061">
        <v>645</v>
      </c>
    </row>
    <row r="4409" spans="1:4" x14ac:dyDescent="0.2">
      <c r="A4409" s="1058">
        <v>8893</v>
      </c>
      <c r="B4409" s="1059" t="s">
        <v>17706</v>
      </c>
      <c r="C4409" s="1060" t="s">
        <v>2352</v>
      </c>
      <c r="D4409" s="1061">
        <v>645</v>
      </c>
    </row>
    <row r="4410" spans="1:4" x14ac:dyDescent="0.2">
      <c r="A4410" s="1058">
        <v>8925</v>
      </c>
      <c r="B4410" s="1059" t="s">
        <v>17714</v>
      </c>
      <c r="C4410" s="1060" t="s">
        <v>2352</v>
      </c>
      <c r="D4410" s="1061">
        <v>31</v>
      </c>
    </row>
    <row r="4411" spans="1:4" x14ac:dyDescent="0.2">
      <c r="A4411" s="1058">
        <v>2054</v>
      </c>
      <c r="B4411" s="1059" t="s">
        <v>14239</v>
      </c>
      <c r="C4411" s="1060" t="s">
        <v>2352</v>
      </c>
      <c r="D4411" s="1061">
        <v>8.5500000000000007</v>
      </c>
    </row>
    <row r="4412" spans="1:4" x14ac:dyDescent="0.2">
      <c r="A4412" s="1058">
        <v>11844</v>
      </c>
      <c r="B4412" s="1059" t="s">
        <v>19385</v>
      </c>
      <c r="C4412" s="1060" t="s">
        <v>2352</v>
      </c>
      <c r="D4412" s="1061">
        <v>11.94</v>
      </c>
    </row>
    <row r="4413" spans="1:4" x14ac:dyDescent="0.2">
      <c r="A4413" s="1058">
        <v>11845</v>
      </c>
      <c r="B4413" s="1059" t="s">
        <v>19386</v>
      </c>
      <c r="C4413" s="1060" t="s">
        <v>2352</v>
      </c>
      <c r="D4413" s="1061">
        <v>8.4600000000000009</v>
      </c>
    </row>
    <row r="4414" spans="1:4" ht="22.5" x14ac:dyDescent="0.2">
      <c r="A4414" s="1058">
        <v>10252</v>
      </c>
      <c r="B4414" s="1059" t="s">
        <v>10936</v>
      </c>
      <c r="C4414" s="1060" t="s">
        <v>2352</v>
      </c>
      <c r="D4414" s="1061">
        <v>1850</v>
      </c>
    </row>
    <row r="4415" spans="1:4" ht="22.5" x14ac:dyDescent="0.2">
      <c r="A4415" s="1058">
        <v>4452</v>
      </c>
      <c r="B4415" s="1059" t="s">
        <v>15771</v>
      </c>
      <c r="C4415" s="1060" t="s">
        <v>2352</v>
      </c>
      <c r="D4415" s="1061">
        <v>550</v>
      </c>
    </row>
    <row r="4416" spans="1:4" x14ac:dyDescent="0.2">
      <c r="A4416" s="1058">
        <v>8582</v>
      </c>
      <c r="B4416" s="1059" t="s">
        <v>17555</v>
      </c>
      <c r="C4416" s="1060" t="s">
        <v>2352</v>
      </c>
      <c r="D4416" s="1061">
        <v>2929.63</v>
      </c>
    </row>
    <row r="4417" spans="1:4" x14ac:dyDescent="0.2">
      <c r="A4417" s="1058">
        <v>3548</v>
      </c>
      <c r="B4417" s="1059" t="s">
        <v>15141</v>
      </c>
      <c r="C4417" s="1060" t="s">
        <v>2352</v>
      </c>
      <c r="D4417" s="1061">
        <v>29.8</v>
      </c>
    </row>
    <row r="4418" spans="1:4" x14ac:dyDescent="0.2">
      <c r="A4418" s="1058">
        <v>207</v>
      </c>
      <c r="B4418" s="1059" t="s">
        <v>12883</v>
      </c>
      <c r="C4418" s="1060" t="s">
        <v>2352</v>
      </c>
      <c r="D4418" s="1061">
        <v>0.5</v>
      </c>
    </row>
    <row r="4419" spans="1:4" x14ac:dyDescent="0.2">
      <c r="A4419" s="1058">
        <v>208</v>
      </c>
      <c r="B4419" s="1059" t="s">
        <v>12884</v>
      </c>
      <c r="C4419" s="1060" t="s">
        <v>2352</v>
      </c>
      <c r="D4419" s="1061">
        <v>0.95</v>
      </c>
    </row>
    <row r="4420" spans="1:4" x14ac:dyDescent="0.2">
      <c r="A4420" s="1058">
        <v>209</v>
      </c>
      <c r="B4420" s="1059" t="s">
        <v>12885</v>
      </c>
      <c r="C4420" s="1060" t="s">
        <v>2352</v>
      </c>
      <c r="D4420" s="1061">
        <v>1.2</v>
      </c>
    </row>
    <row r="4421" spans="1:4" x14ac:dyDescent="0.2">
      <c r="A4421" s="1058">
        <v>210</v>
      </c>
      <c r="B4421" s="1059" t="s">
        <v>12886</v>
      </c>
      <c r="C4421" s="1060" t="s">
        <v>2352</v>
      </c>
      <c r="D4421" s="1061">
        <v>1.5</v>
      </c>
    </row>
    <row r="4422" spans="1:4" x14ac:dyDescent="0.2">
      <c r="A4422" s="1058">
        <v>211</v>
      </c>
      <c r="B4422" s="1059" t="s">
        <v>12887</v>
      </c>
      <c r="C4422" s="1060" t="s">
        <v>2352</v>
      </c>
      <c r="D4422" s="1061">
        <v>1.9</v>
      </c>
    </row>
    <row r="4423" spans="1:4" x14ac:dyDescent="0.2">
      <c r="A4423" s="1058">
        <v>3546</v>
      </c>
      <c r="B4423" s="1059" t="s">
        <v>15140</v>
      </c>
      <c r="C4423" s="1060" t="s">
        <v>2352</v>
      </c>
      <c r="D4423" s="1061">
        <v>2.6</v>
      </c>
    </row>
    <row r="4424" spans="1:4" x14ac:dyDescent="0.2">
      <c r="A4424" s="1058">
        <v>225</v>
      </c>
      <c r="B4424" s="1059" t="s">
        <v>12894</v>
      </c>
      <c r="C4424" s="1060" t="s">
        <v>2352</v>
      </c>
      <c r="D4424" s="1061">
        <v>4.0999999999999996</v>
      </c>
    </row>
    <row r="4425" spans="1:4" x14ac:dyDescent="0.2">
      <c r="A4425" s="1058">
        <v>224</v>
      </c>
      <c r="B4425" s="1059" t="s">
        <v>12893</v>
      </c>
      <c r="C4425" s="1060" t="s">
        <v>2352</v>
      </c>
      <c r="D4425" s="1061">
        <v>7</v>
      </c>
    </row>
    <row r="4426" spans="1:4" x14ac:dyDescent="0.2">
      <c r="A4426" s="1058">
        <v>7872</v>
      </c>
      <c r="B4426" s="1059" t="s">
        <v>17266</v>
      </c>
      <c r="C4426" s="1060" t="s">
        <v>2352</v>
      </c>
      <c r="D4426" s="1061">
        <v>1</v>
      </c>
    </row>
    <row r="4427" spans="1:4" x14ac:dyDescent="0.2">
      <c r="A4427" s="1058">
        <v>13355</v>
      </c>
      <c r="B4427" s="1059" t="s">
        <v>21271</v>
      </c>
      <c r="C4427" s="1060" t="s">
        <v>2352</v>
      </c>
      <c r="D4427" s="1061">
        <v>0.05</v>
      </c>
    </row>
    <row r="4428" spans="1:4" x14ac:dyDescent="0.2">
      <c r="A4428" s="1058">
        <v>212</v>
      </c>
      <c r="B4428" s="1059" t="s">
        <v>12888</v>
      </c>
      <c r="C4428" s="1060" t="s">
        <v>2352</v>
      </c>
      <c r="D4428" s="1061">
        <v>0.25</v>
      </c>
    </row>
    <row r="4429" spans="1:4" x14ac:dyDescent="0.2">
      <c r="A4429" s="1058">
        <v>13356</v>
      </c>
      <c r="B4429" s="1059" t="s">
        <v>21272</v>
      </c>
      <c r="C4429" s="1060" t="s">
        <v>2352</v>
      </c>
      <c r="D4429" s="1061">
        <v>2.2999999999999998</v>
      </c>
    </row>
    <row r="4430" spans="1:4" x14ac:dyDescent="0.2">
      <c r="A4430" s="1058">
        <v>13327</v>
      </c>
      <c r="B4430" s="1059" t="s">
        <v>21234</v>
      </c>
      <c r="C4430" s="1060" t="s">
        <v>2352</v>
      </c>
      <c r="D4430" s="1061">
        <v>0.06</v>
      </c>
    </row>
    <row r="4431" spans="1:4" x14ac:dyDescent="0.2">
      <c r="A4431" s="1058">
        <v>12430</v>
      </c>
      <c r="B4431" s="1059" t="s">
        <v>19744</v>
      </c>
      <c r="C4431" s="1060" t="s">
        <v>2352</v>
      </c>
      <c r="D4431" s="1061">
        <v>0.25</v>
      </c>
    </row>
    <row r="4432" spans="1:4" x14ac:dyDescent="0.2">
      <c r="A4432" s="1058">
        <v>10365</v>
      </c>
      <c r="B4432" s="1059" t="s">
        <v>18487</v>
      </c>
      <c r="C4432" s="1060" t="s">
        <v>2352</v>
      </c>
      <c r="D4432" s="1061">
        <v>0.22</v>
      </c>
    </row>
    <row r="4433" spans="1:4" x14ac:dyDescent="0.2">
      <c r="A4433" s="1058">
        <v>214</v>
      </c>
      <c r="B4433" s="1059" t="s">
        <v>12889</v>
      </c>
      <c r="C4433" s="1060" t="s">
        <v>2352</v>
      </c>
      <c r="D4433" s="1061">
        <v>0.95</v>
      </c>
    </row>
    <row r="4434" spans="1:4" x14ac:dyDescent="0.2">
      <c r="A4434" s="1058">
        <v>10366</v>
      </c>
      <c r="B4434" s="1059" t="s">
        <v>18488</v>
      </c>
      <c r="C4434" s="1060" t="s">
        <v>2352</v>
      </c>
      <c r="D4434" s="1061">
        <v>0.79</v>
      </c>
    </row>
    <row r="4435" spans="1:4" x14ac:dyDescent="0.2">
      <c r="A4435" s="1058">
        <v>216</v>
      </c>
      <c r="B4435" s="1059" t="s">
        <v>12890</v>
      </c>
      <c r="C4435" s="1060" t="s">
        <v>2352</v>
      </c>
      <c r="D4435" s="1061">
        <v>1.01</v>
      </c>
    </row>
    <row r="4436" spans="1:4" x14ac:dyDescent="0.2">
      <c r="A4436" s="1058">
        <v>11072</v>
      </c>
      <c r="B4436" s="1059" t="s">
        <v>18925</v>
      </c>
      <c r="C4436" s="1060" t="s">
        <v>2352</v>
      </c>
      <c r="D4436" s="1061">
        <v>0.12</v>
      </c>
    </row>
    <row r="4437" spans="1:4" x14ac:dyDescent="0.2">
      <c r="A4437" s="1058">
        <v>4419</v>
      </c>
      <c r="B4437" s="1059" t="s">
        <v>15758</v>
      </c>
      <c r="C4437" s="1060" t="s">
        <v>2352</v>
      </c>
      <c r="D4437" s="1061">
        <v>0.18</v>
      </c>
    </row>
    <row r="4438" spans="1:4" x14ac:dyDescent="0.2">
      <c r="A4438" s="1058">
        <v>13357</v>
      </c>
      <c r="B4438" s="1059" t="s">
        <v>21610</v>
      </c>
      <c r="C4438" s="1060" t="s">
        <v>2352</v>
      </c>
      <c r="D4438" s="1061">
        <v>0.2</v>
      </c>
    </row>
    <row r="4439" spans="1:4" x14ac:dyDescent="0.2">
      <c r="A4439" s="1058">
        <v>5005</v>
      </c>
      <c r="B4439" s="1059" t="s">
        <v>16127</v>
      </c>
      <c r="C4439" s="1060" t="s">
        <v>2352</v>
      </c>
      <c r="D4439" s="1061">
        <v>0.05</v>
      </c>
    </row>
    <row r="4440" spans="1:4" x14ac:dyDescent="0.2">
      <c r="A4440" s="1058">
        <v>12431</v>
      </c>
      <c r="B4440" s="1059" t="s">
        <v>19745</v>
      </c>
      <c r="C4440" s="1060" t="s">
        <v>2352</v>
      </c>
      <c r="D4440" s="1061">
        <v>0.3</v>
      </c>
    </row>
    <row r="4441" spans="1:4" x14ac:dyDescent="0.2">
      <c r="A4441" s="1058">
        <v>13451</v>
      </c>
      <c r="B4441" s="1059" t="s">
        <v>21656</v>
      </c>
      <c r="C4441" s="1060" t="s">
        <v>2352</v>
      </c>
      <c r="D4441" s="1061">
        <v>0.36</v>
      </c>
    </row>
    <row r="4442" spans="1:4" x14ac:dyDescent="0.2">
      <c r="A4442" s="1058">
        <v>9149</v>
      </c>
      <c r="B4442" s="1059" t="s">
        <v>17859</v>
      </c>
      <c r="C4442" s="1060" t="s">
        <v>2352</v>
      </c>
      <c r="D4442" s="1061">
        <v>0.49</v>
      </c>
    </row>
    <row r="4443" spans="1:4" x14ac:dyDescent="0.2">
      <c r="A4443" s="1058">
        <v>3854</v>
      </c>
      <c r="B4443" s="1059" t="s">
        <v>15365</v>
      </c>
      <c r="C4443" s="1060" t="s">
        <v>2352</v>
      </c>
      <c r="D4443" s="1061">
        <v>0.9</v>
      </c>
    </row>
    <row r="4444" spans="1:4" x14ac:dyDescent="0.2">
      <c r="A4444" s="1058">
        <v>222</v>
      </c>
      <c r="B4444" s="1059" t="s">
        <v>12891</v>
      </c>
      <c r="C4444" s="1060" t="s">
        <v>2352</v>
      </c>
      <c r="D4444" s="1061">
        <v>0.9</v>
      </c>
    </row>
    <row r="4445" spans="1:4" x14ac:dyDescent="0.2">
      <c r="A4445" s="1058">
        <v>223</v>
      </c>
      <c r="B4445" s="1059" t="s">
        <v>12892</v>
      </c>
      <c r="C4445" s="1060" t="s">
        <v>2352</v>
      </c>
      <c r="D4445" s="1061">
        <v>1.04</v>
      </c>
    </row>
    <row r="4446" spans="1:4" x14ac:dyDescent="0.2">
      <c r="A4446" s="1058">
        <v>393</v>
      </c>
      <c r="B4446" s="1059" t="s">
        <v>13014</v>
      </c>
      <c r="C4446" s="1060" t="s">
        <v>3038</v>
      </c>
      <c r="D4446" s="1061">
        <v>60.5</v>
      </c>
    </row>
    <row r="4447" spans="1:4" x14ac:dyDescent="0.2">
      <c r="A4447" s="1058">
        <v>6665</v>
      </c>
      <c r="B4447" s="1059" t="s">
        <v>16790</v>
      </c>
      <c r="C4447" s="1060" t="s">
        <v>2974</v>
      </c>
      <c r="D4447" s="1061">
        <v>6.92</v>
      </c>
    </row>
    <row r="4448" spans="1:4" x14ac:dyDescent="0.2">
      <c r="A4448" s="1058">
        <v>3238</v>
      </c>
      <c r="B4448" s="1059" t="s">
        <v>15007</v>
      </c>
      <c r="C4448" s="1060" t="s">
        <v>30787</v>
      </c>
      <c r="D4448" s="1061">
        <v>1.69</v>
      </c>
    </row>
    <row r="4449" spans="1:4" x14ac:dyDescent="0.2">
      <c r="A4449" s="1058">
        <v>11045</v>
      </c>
      <c r="B4449" s="1059" t="s">
        <v>18919</v>
      </c>
      <c r="C4449" s="1060" t="s">
        <v>2352</v>
      </c>
      <c r="D4449" s="1061">
        <v>0.16</v>
      </c>
    </row>
    <row r="4450" spans="1:4" x14ac:dyDescent="0.2">
      <c r="A4450" s="1058">
        <v>12928</v>
      </c>
      <c r="B4450" s="1059" t="s">
        <v>20011</v>
      </c>
      <c r="C4450" s="1060" t="s">
        <v>2352</v>
      </c>
      <c r="D4450" s="1061">
        <v>0.03</v>
      </c>
    </row>
    <row r="4451" spans="1:4" x14ac:dyDescent="0.2">
      <c r="A4451" s="1058">
        <v>3000</v>
      </c>
      <c r="B4451" s="1059" t="s">
        <v>7196</v>
      </c>
      <c r="C4451" s="1060" t="s">
        <v>2352</v>
      </c>
      <c r="D4451" s="1061">
        <v>45.85</v>
      </c>
    </row>
    <row r="4452" spans="1:4" x14ac:dyDescent="0.2">
      <c r="A4452" s="1058">
        <v>3013</v>
      </c>
      <c r="B4452" s="1059" t="s">
        <v>7199</v>
      </c>
      <c r="C4452" s="1060" t="s">
        <v>2352</v>
      </c>
      <c r="D4452" s="1061">
        <v>54.05</v>
      </c>
    </row>
    <row r="4453" spans="1:4" x14ac:dyDescent="0.2">
      <c r="A4453" s="1058">
        <v>3001</v>
      </c>
      <c r="B4453" s="1059" t="s">
        <v>7197</v>
      </c>
      <c r="C4453" s="1060" t="s">
        <v>2352</v>
      </c>
      <c r="D4453" s="1061">
        <v>70.5</v>
      </c>
    </row>
    <row r="4454" spans="1:4" x14ac:dyDescent="0.2">
      <c r="A4454" s="1058">
        <v>3002</v>
      </c>
      <c r="B4454" s="1059" t="s">
        <v>14875</v>
      </c>
      <c r="C4454" s="1060" t="s">
        <v>2352</v>
      </c>
      <c r="D4454" s="1061">
        <v>92.4</v>
      </c>
    </row>
    <row r="4455" spans="1:4" x14ac:dyDescent="0.2">
      <c r="A4455" s="1058">
        <v>11205</v>
      </c>
      <c r="B4455" s="1059" t="s">
        <v>18994</v>
      </c>
      <c r="C4455" s="1060" t="s">
        <v>2352</v>
      </c>
      <c r="D4455" s="1061">
        <v>11</v>
      </c>
    </row>
    <row r="4456" spans="1:4" x14ac:dyDescent="0.2">
      <c r="A4456" s="1058">
        <v>11204</v>
      </c>
      <c r="B4456" s="1059" t="s">
        <v>18993</v>
      </c>
      <c r="C4456" s="1060" t="s">
        <v>2352</v>
      </c>
      <c r="D4456" s="1061">
        <v>20</v>
      </c>
    </row>
    <row r="4457" spans="1:4" x14ac:dyDescent="0.2">
      <c r="A4457" s="1058">
        <v>12350</v>
      </c>
      <c r="B4457" s="1059" t="s">
        <v>19701</v>
      </c>
      <c r="C4457" s="1060" t="s">
        <v>2352</v>
      </c>
      <c r="D4457" s="1061">
        <v>32.380000000000003</v>
      </c>
    </row>
    <row r="4458" spans="1:4" x14ac:dyDescent="0.2">
      <c r="A4458" s="1058">
        <v>10701</v>
      </c>
      <c r="B4458" s="1059" t="s">
        <v>18740</v>
      </c>
      <c r="C4458" s="1060" t="s">
        <v>2352</v>
      </c>
      <c r="D4458" s="1061">
        <v>26.5</v>
      </c>
    </row>
    <row r="4459" spans="1:4" x14ac:dyDescent="0.2">
      <c r="A4459" s="1058">
        <v>11203</v>
      </c>
      <c r="B4459" s="1059" t="s">
        <v>18992</v>
      </c>
      <c r="C4459" s="1060" t="s">
        <v>2352</v>
      </c>
      <c r="D4459" s="1061">
        <v>31</v>
      </c>
    </row>
    <row r="4460" spans="1:4" x14ac:dyDescent="0.2">
      <c r="A4460" s="1058">
        <v>9690</v>
      </c>
      <c r="B4460" s="1059" t="s">
        <v>18179</v>
      </c>
      <c r="C4460" s="1060" t="s">
        <v>2352</v>
      </c>
      <c r="D4460" s="1061">
        <v>20</v>
      </c>
    </row>
    <row r="4461" spans="1:4" x14ac:dyDescent="0.2">
      <c r="A4461" s="1058">
        <v>2512</v>
      </c>
      <c r="B4461" s="1059" t="s">
        <v>14629</v>
      </c>
      <c r="C4461" s="1060" t="s">
        <v>2352</v>
      </c>
      <c r="D4461" s="1061">
        <v>15.2</v>
      </c>
    </row>
    <row r="4462" spans="1:4" x14ac:dyDescent="0.2">
      <c r="A4462" s="1058">
        <v>543</v>
      </c>
      <c r="B4462" s="1059" t="s">
        <v>13125</v>
      </c>
      <c r="C4462" s="1060" t="s">
        <v>2352</v>
      </c>
      <c r="D4462" s="1061">
        <v>5.7</v>
      </c>
    </row>
    <row r="4463" spans="1:4" x14ac:dyDescent="0.2">
      <c r="A4463" s="1058">
        <v>3003</v>
      </c>
      <c r="B4463" s="1059" t="s">
        <v>14876</v>
      </c>
      <c r="C4463" s="1060" t="s">
        <v>2352</v>
      </c>
      <c r="D4463" s="1061">
        <v>76</v>
      </c>
    </row>
    <row r="4464" spans="1:4" x14ac:dyDescent="0.2">
      <c r="A4464" s="1058">
        <v>3004</v>
      </c>
      <c r="B4464" s="1059" t="s">
        <v>14877</v>
      </c>
      <c r="C4464" s="1060" t="s">
        <v>2352</v>
      </c>
      <c r="D4464" s="1061">
        <v>76</v>
      </c>
    </row>
    <row r="4465" spans="1:4" x14ac:dyDescent="0.2">
      <c r="A4465" s="1058">
        <v>3005</v>
      </c>
      <c r="B4465" s="1059" t="s">
        <v>14878</v>
      </c>
      <c r="C4465" s="1060" t="s">
        <v>2352</v>
      </c>
      <c r="D4465" s="1061">
        <v>167.34</v>
      </c>
    </row>
    <row r="4466" spans="1:4" x14ac:dyDescent="0.2">
      <c r="A4466" s="1058">
        <v>654</v>
      </c>
      <c r="B4466" s="1059" t="s">
        <v>13197</v>
      </c>
      <c r="C4466" s="1060" t="s">
        <v>2352</v>
      </c>
      <c r="D4466" s="1061">
        <v>4.99</v>
      </c>
    </row>
    <row r="4467" spans="1:4" x14ac:dyDescent="0.2">
      <c r="A4467" s="1058">
        <v>655</v>
      </c>
      <c r="B4467" s="1059" t="s">
        <v>13198</v>
      </c>
      <c r="C4467" s="1060" t="s">
        <v>2352</v>
      </c>
      <c r="D4467" s="1061">
        <v>7.75</v>
      </c>
    </row>
    <row r="4468" spans="1:4" x14ac:dyDescent="0.2">
      <c r="A4468" s="1058">
        <v>656</v>
      </c>
      <c r="B4468" s="1059" t="s">
        <v>13199</v>
      </c>
      <c r="C4468" s="1060" t="s">
        <v>2352</v>
      </c>
      <c r="D4468" s="1061">
        <v>9.6</v>
      </c>
    </row>
    <row r="4469" spans="1:4" x14ac:dyDescent="0.2">
      <c r="A4469" s="1058">
        <v>657</v>
      </c>
      <c r="B4469" s="1059" t="s">
        <v>13200</v>
      </c>
      <c r="C4469" s="1060" t="s">
        <v>2352</v>
      </c>
      <c r="D4469" s="1061">
        <v>20.41</v>
      </c>
    </row>
    <row r="4470" spans="1:4" x14ac:dyDescent="0.2">
      <c r="A4470" s="1058">
        <v>658</v>
      </c>
      <c r="B4470" s="1059" t="s">
        <v>13201</v>
      </c>
      <c r="C4470" s="1060" t="s">
        <v>2352</v>
      </c>
      <c r="D4470" s="1061">
        <v>20.41</v>
      </c>
    </row>
    <row r="4471" spans="1:4" x14ac:dyDescent="0.2">
      <c r="A4471" s="1058">
        <v>2635</v>
      </c>
      <c r="B4471" s="1059" t="s">
        <v>14706</v>
      </c>
      <c r="C4471" s="1060" t="s">
        <v>2352</v>
      </c>
      <c r="D4471" s="1061">
        <v>6.31</v>
      </c>
    </row>
    <row r="4472" spans="1:4" x14ac:dyDescent="0.2">
      <c r="A4472" s="1058">
        <v>2634</v>
      </c>
      <c r="B4472" s="1059" t="s">
        <v>14705</v>
      </c>
      <c r="C4472" s="1060" t="s">
        <v>2352</v>
      </c>
      <c r="D4472" s="1061">
        <v>6.31</v>
      </c>
    </row>
    <row r="4473" spans="1:4" x14ac:dyDescent="0.2">
      <c r="A4473" s="1058">
        <v>10097</v>
      </c>
      <c r="B4473" s="1059" t="s">
        <v>18349</v>
      </c>
      <c r="C4473" s="1060" t="s">
        <v>2352</v>
      </c>
      <c r="D4473" s="1061">
        <v>2.39</v>
      </c>
    </row>
    <row r="4474" spans="1:4" x14ac:dyDescent="0.2">
      <c r="A4474" s="1058">
        <v>3033</v>
      </c>
      <c r="B4474" s="1059" t="s">
        <v>7218</v>
      </c>
      <c r="C4474" s="1060" t="s">
        <v>2352</v>
      </c>
      <c r="D4474" s="1061">
        <v>10.5</v>
      </c>
    </row>
    <row r="4475" spans="1:4" x14ac:dyDescent="0.2">
      <c r="A4475" s="1058">
        <v>660</v>
      </c>
      <c r="B4475" s="1059" t="s">
        <v>13202</v>
      </c>
      <c r="C4475" s="1060" t="s">
        <v>2352</v>
      </c>
      <c r="D4475" s="1061">
        <v>32</v>
      </c>
    </row>
    <row r="4476" spans="1:4" x14ac:dyDescent="0.2">
      <c r="A4476" s="1058">
        <v>3258</v>
      </c>
      <c r="B4476" s="1059" t="s">
        <v>15019</v>
      </c>
      <c r="C4476" s="1060" t="s">
        <v>30787</v>
      </c>
      <c r="D4476" s="1061">
        <v>12.5</v>
      </c>
    </row>
    <row r="4477" spans="1:4" x14ac:dyDescent="0.2">
      <c r="A4477" s="1058">
        <v>3257</v>
      </c>
      <c r="B4477" s="1059" t="s">
        <v>15018</v>
      </c>
      <c r="C4477" s="1060" t="s">
        <v>30787</v>
      </c>
      <c r="D4477" s="1061">
        <v>32.229999999999997</v>
      </c>
    </row>
    <row r="4478" spans="1:4" x14ac:dyDescent="0.2">
      <c r="A4478" s="1058">
        <v>3259</v>
      </c>
      <c r="B4478" s="1059" t="s">
        <v>15020</v>
      </c>
      <c r="C4478" s="1060" t="s">
        <v>30787</v>
      </c>
      <c r="D4478" s="1061">
        <v>32.229999999999997</v>
      </c>
    </row>
    <row r="4479" spans="1:4" x14ac:dyDescent="0.2">
      <c r="A4479" s="1058">
        <v>9354</v>
      </c>
      <c r="B4479" s="1059" t="s">
        <v>17971</v>
      </c>
      <c r="C4479" s="1060" t="s">
        <v>2352</v>
      </c>
      <c r="D4479" s="1061">
        <v>7</v>
      </c>
    </row>
    <row r="4480" spans="1:4" x14ac:dyDescent="0.2">
      <c r="A4480" s="1058">
        <v>9356</v>
      </c>
      <c r="B4480" s="1059" t="s">
        <v>17972</v>
      </c>
      <c r="C4480" s="1060" t="s">
        <v>2352</v>
      </c>
      <c r="D4480" s="1061">
        <v>4.5</v>
      </c>
    </row>
    <row r="4481" spans="1:4" x14ac:dyDescent="0.2">
      <c r="A4481" s="1058">
        <v>2520</v>
      </c>
      <c r="B4481" s="1059" t="s">
        <v>14634</v>
      </c>
      <c r="C4481" s="1060" t="s">
        <v>2352</v>
      </c>
      <c r="D4481" s="1061">
        <v>12.5</v>
      </c>
    </row>
    <row r="4482" spans="1:4" x14ac:dyDescent="0.2">
      <c r="A4482" s="1058">
        <v>2673</v>
      </c>
      <c r="B4482" s="1059" t="s">
        <v>14732</v>
      </c>
      <c r="C4482" s="1060" t="s">
        <v>2352</v>
      </c>
      <c r="D4482" s="1061">
        <v>12.5</v>
      </c>
    </row>
    <row r="4483" spans="1:4" x14ac:dyDescent="0.2">
      <c r="A4483" s="1058">
        <v>2636</v>
      </c>
      <c r="B4483" s="1059" t="s">
        <v>14707</v>
      </c>
      <c r="C4483" s="1060" t="s">
        <v>2352</v>
      </c>
      <c r="D4483" s="1061">
        <v>32.229999999999997</v>
      </c>
    </row>
    <row r="4484" spans="1:4" x14ac:dyDescent="0.2">
      <c r="A4484" s="1058">
        <v>2638</v>
      </c>
      <c r="B4484" s="1059" t="s">
        <v>14709</v>
      </c>
      <c r="C4484" s="1060" t="s">
        <v>2352</v>
      </c>
      <c r="D4484" s="1061">
        <v>32.229999999999997</v>
      </c>
    </row>
    <row r="4485" spans="1:4" x14ac:dyDescent="0.2">
      <c r="A4485" s="1058">
        <v>11598</v>
      </c>
      <c r="B4485" s="1059" t="s">
        <v>19241</v>
      </c>
      <c r="C4485" s="1060" t="s">
        <v>2352</v>
      </c>
      <c r="D4485" s="1061">
        <v>10.5</v>
      </c>
    </row>
    <row r="4486" spans="1:4" x14ac:dyDescent="0.2">
      <c r="A4486" s="1058">
        <v>10337</v>
      </c>
      <c r="B4486" s="1059" t="s">
        <v>18462</v>
      </c>
      <c r="C4486" s="1060" t="s">
        <v>2352</v>
      </c>
      <c r="D4486" s="1061">
        <v>12</v>
      </c>
    </row>
    <row r="4487" spans="1:4" x14ac:dyDescent="0.2">
      <c r="A4487" s="1058">
        <v>11047</v>
      </c>
      <c r="B4487" s="1059" t="s">
        <v>18921</v>
      </c>
      <c r="C4487" s="1060" t="s">
        <v>2352</v>
      </c>
      <c r="D4487" s="1061">
        <v>16.47</v>
      </c>
    </row>
    <row r="4488" spans="1:4" x14ac:dyDescent="0.2">
      <c r="A4488" s="1058">
        <v>10255</v>
      </c>
      <c r="B4488" s="1059" t="s">
        <v>31032</v>
      </c>
      <c r="C4488" s="1060" t="s">
        <v>2352</v>
      </c>
      <c r="D4488" s="1061">
        <v>4.28</v>
      </c>
    </row>
    <row r="4489" spans="1:4" x14ac:dyDescent="0.2">
      <c r="A4489" s="1058">
        <v>9575</v>
      </c>
      <c r="B4489" s="1059" t="s">
        <v>18116</v>
      </c>
      <c r="C4489" s="1060" t="s">
        <v>2352</v>
      </c>
      <c r="D4489" s="1061">
        <v>49.59</v>
      </c>
    </row>
    <row r="4490" spans="1:4" x14ac:dyDescent="0.2">
      <c r="A4490" s="1058">
        <v>2672</v>
      </c>
      <c r="B4490" s="1059" t="s">
        <v>14731</v>
      </c>
      <c r="C4490" s="1060" t="s">
        <v>2352</v>
      </c>
      <c r="D4490" s="1061">
        <v>21.99</v>
      </c>
    </row>
    <row r="4491" spans="1:4" x14ac:dyDescent="0.2">
      <c r="A4491" s="1058">
        <v>3246</v>
      </c>
      <c r="B4491" s="1059" t="s">
        <v>15013</v>
      </c>
      <c r="C4491" s="1060" t="s">
        <v>30787</v>
      </c>
      <c r="D4491" s="1061">
        <v>15.87</v>
      </c>
    </row>
    <row r="4492" spans="1:4" x14ac:dyDescent="0.2">
      <c r="A4492" s="1058">
        <v>3245</v>
      </c>
      <c r="B4492" s="1059" t="s">
        <v>15012</v>
      </c>
      <c r="C4492" s="1060" t="s">
        <v>30787</v>
      </c>
      <c r="D4492" s="1061">
        <v>15.87</v>
      </c>
    </row>
    <row r="4493" spans="1:4" x14ac:dyDescent="0.2">
      <c r="A4493" s="1058">
        <v>3247</v>
      </c>
      <c r="B4493" s="1059" t="s">
        <v>15014</v>
      </c>
      <c r="C4493" s="1060" t="s">
        <v>30787</v>
      </c>
      <c r="D4493" s="1061">
        <v>15.87</v>
      </c>
    </row>
    <row r="4494" spans="1:4" x14ac:dyDescent="0.2">
      <c r="A4494" s="1058">
        <v>663</v>
      </c>
      <c r="B4494" s="1059" t="s">
        <v>13203</v>
      </c>
      <c r="C4494" s="1060" t="s">
        <v>2352</v>
      </c>
      <c r="D4494" s="1061">
        <v>8</v>
      </c>
    </row>
    <row r="4495" spans="1:4" x14ac:dyDescent="0.2">
      <c r="A4495" s="1058">
        <v>664</v>
      </c>
      <c r="B4495" s="1059" t="s">
        <v>13204</v>
      </c>
      <c r="C4495" s="1060" t="s">
        <v>2352</v>
      </c>
      <c r="D4495" s="1061">
        <v>3.7</v>
      </c>
    </row>
    <row r="4496" spans="1:4" ht="22.5" x14ac:dyDescent="0.2">
      <c r="A4496" s="1058">
        <v>6530</v>
      </c>
      <c r="B4496" s="1059" t="s">
        <v>16723</v>
      </c>
      <c r="C4496" s="1060" t="s">
        <v>2352</v>
      </c>
      <c r="D4496" s="1061">
        <v>15.7</v>
      </c>
    </row>
    <row r="4497" spans="1:4" x14ac:dyDescent="0.2">
      <c r="A4497" s="1058">
        <v>11585</v>
      </c>
      <c r="B4497" s="1059" t="s">
        <v>19231</v>
      </c>
      <c r="C4497" s="1060" t="s">
        <v>2352</v>
      </c>
      <c r="D4497" s="1061">
        <v>29</v>
      </c>
    </row>
    <row r="4498" spans="1:4" x14ac:dyDescent="0.2">
      <c r="A4498" s="1058">
        <v>3551</v>
      </c>
      <c r="B4498" s="1059" t="s">
        <v>31033</v>
      </c>
      <c r="C4498" s="1060" t="s">
        <v>2352</v>
      </c>
      <c r="D4498" s="1061">
        <v>0.81</v>
      </c>
    </row>
    <row r="4499" spans="1:4" x14ac:dyDescent="0.2">
      <c r="A4499" s="1058">
        <v>3166</v>
      </c>
      <c r="B4499" s="1059" t="s">
        <v>31034</v>
      </c>
      <c r="C4499" s="1060" t="s">
        <v>30787</v>
      </c>
      <c r="D4499" s="1061">
        <v>3.51</v>
      </c>
    </row>
    <row r="4500" spans="1:4" x14ac:dyDescent="0.2">
      <c r="A4500" s="1058">
        <v>3163</v>
      </c>
      <c r="B4500" s="1059" t="s">
        <v>31035</v>
      </c>
      <c r="C4500" s="1060" t="s">
        <v>30787</v>
      </c>
      <c r="D4500" s="1061">
        <v>5.6</v>
      </c>
    </row>
    <row r="4501" spans="1:4" x14ac:dyDescent="0.2">
      <c r="A4501" s="1058">
        <v>3164</v>
      </c>
      <c r="B4501" s="1059" t="s">
        <v>31036</v>
      </c>
      <c r="C4501" s="1060" t="s">
        <v>30787</v>
      </c>
      <c r="D4501" s="1061">
        <v>4.7</v>
      </c>
    </row>
    <row r="4502" spans="1:4" x14ac:dyDescent="0.2">
      <c r="A4502" s="1058">
        <v>3165</v>
      </c>
      <c r="B4502" s="1059" t="s">
        <v>31037</v>
      </c>
      <c r="C4502" s="1060" t="s">
        <v>30787</v>
      </c>
      <c r="D4502" s="1061">
        <v>4.96</v>
      </c>
    </row>
    <row r="4503" spans="1:4" x14ac:dyDescent="0.2">
      <c r="A4503" s="1058">
        <v>3293</v>
      </c>
      <c r="B4503" s="1059" t="s">
        <v>31038</v>
      </c>
      <c r="C4503" s="1060" t="s">
        <v>2352</v>
      </c>
      <c r="D4503" s="1061">
        <v>6.19</v>
      </c>
    </row>
    <row r="4504" spans="1:4" x14ac:dyDescent="0.2">
      <c r="A4504" s="1058">
        <v>3294</v>
      </c>
      <c r="B4504" s="1059" t="s">
        <v>31039</v>
      </c>
      <c r="C4504" s="1060" t="s">
        <v>2352</v>
      </c>
      <c r="D4504" s="1061">
        <v>8.69</v>
      </c>
    </row>
    <row r="4505" spans="1:4" x14ac:dyDescent="0.2">
      <c r="A4505" s="1058">
        <v>11584</v>
      </c>
      <c r="B4505" s="1059" t="s">
        <v>31040</v>
      </c>
      <c r="C4505" s="1060" t="s">
        <v>2352</v>
      </c>
      <c r="D4505" s="1061">
        <v>19.649999999999999</v>
      </c>
    </row>
    <row r="4506" spans="1:4" x14ac:dyDescent="0.2">
      <c r="A4506" s="1058">
        <v>3149</v>
      </c>
      <c r="B4506" s="1059" t="s">
        <v>31041</v>
      </c>
      <c r="C4506" s="1060" t="s">
        <v>30787</v>
      </c>
      <c r="D4506" s="1061">
        <v>19.61</v>
      </c>
    </row>
    <row r="4507" spans="1:4" ht="22.5" x14ac:dyDescent="0.2">
      <c r="A4507" s="1058">
        <v>9716</v>
      </c>
      <c r="B4507" s="1059" t="s">
        <v>31042</v>
      </c>
      <c r="C4507" s="1060" t="s">
        <v>30787</v>
      </c>
      <c r="D4507" s="1061">
        <v>12</v>
      </c>
    </row>
    <row r="4508" spans="1:4" x14ac:dyDescent="0.2">
      <c r="A4508" s="1058">
        <v>2637</v>
      </c>
      <c r="B4508" s="1059" t="s">
        <v>14708</v>
      </c>
      <c r="C4508" s="1060" t="s">
        <v>2352</v>
      </c>
      <c r="D4508" s="1061">
        <v>11.35</v>
      </c>
    </row>
    <row r="4509" spans="1:4" x14ac:dyDescent="0.2">
      <c r="A4509" s="1058">
        <v>11202</v>
      </c>
      <c r="B4509" s="1059" t="s">
        <v>18991</v>
      </c>
      <c r="C4509" s="1060" t="s">
        <v>30787</v>
      </c>
      <c r="D4509" s="1061">
        <v>8.69</v>
      </c>
    </row>
    <row r="4510" spans="1:4" x14ac:dyDescent="0.2">
      <c r="A4510" s="1058">
        <v>10682</v>
      </c>
      <c r="B4510" s="1059" t="s">
        <v>18726</v>
      </c>
      <c r="C4510" s="1060" t="s">
        <v>30787</v>
      </c>
      <c r="D4510" s="1061">
        <v>19.649999999999999</v>
      </c>
    </row>
    <row r="4511" spans="1:4" ht="22.5" x14ac:dyDescent="0.2">
      <c r="A4511" s="1058">
        <v>13454</v>
      </c>
      <c r="B4511" s="1059" t="s">
        <v>31043</v>
      </c>
      <c r="C4511" s="1060" t="s">
        <v>2352</v>
      </c>
      <c r="D4511" s="1061">
        <v>29</v>
      </c>
    </row>
    <row r="4512" spans="1:4" x14ac:dyDescent="0.2">
      <c r="A4512" s="1058">
        <v>3250</v>
      </c>
      <c r="B4512" s="1059" t="s">
        <v>31044</v>
      </c>
      <c r="C4512" s="1060" t="s">
        <v>30787</v>
      </c>
      <c r="D4512" s="1061">
        <v>12</v>
      </c>
    </row>
    <row r="4513" spans="1:4" x14ac:dyDescent="0.2">
      <c r="A4513" s="1058">
        <v>10238</v>
      </c>
      <c r="B4513" s="1062"/>
      <c r="C4513" s="1060" t="s">
        <v>2352</v>
      </c>
      <c r="D4513" s="1061">
        <v>9</v>
      </c>
    </row>
    <row r="4514" spans="1:4" ht="33.75" x14ac:dyDescent="0.2">
      <c r="A4514" s="1062"/>
      <c r="B4514" s="1059" t="s">
        <v>18412</v>
      </c>
      <c r="C4514" s="1062"/>
      <c r="D4514" s="1062"/>
    </row>
    <row r="4515" spans="1:4" x14ac:dyDescent="0.2">
      <c r="A4515" s="1058">
        <v>10243</v>
      </c>
      <c r="B4515" s="1059" t="s">
        <v>18416</v>
      </c>
      <c r="C4515" s="1060" t="s">
        <v>2352</v>
      </c>
      <c r="D4515" s="1061">
        <v>15</v>
      </c>
    </row>
    <row r="4516" spans="1:4" x14ac:dyDescent="0.2">
      <c r="A4516" s="1058">
        <v>3014</v>
      </c>
      <c r="B4516" s="1059" t="s">
        <v>14881</v>
      </c>
      <c r="C4516" s="1060" t="s">
        <v>2352</v>
      </c>
      <c r="D4516" s="1061">
        <v>379</v>
      </c>
    </row>
    <row r="4517" spans="1:4" x14ac:dyDescent="0.2">
      <c r="A4517" s="1058">
        <v>3015</v>
      </c>
      <c r="B4517" s="1059" t="s">
        <v>14882</v>
      </c>
      <c r="C4517" s="1060" t="s">
        <v>2352</v>
      </c>
      <c r="D4517" s="1061">
        <v>379</v>
      </c>
    </row>
    <row r="4518" spans="1:4" ht="33.75" x14ac:dyDescent="0.2">
      <c r="A4518" s="1058">
        <v>10250</v>
      </c>
      <c r="B4518" s="1059" t="s">
        <v>18420</v>
      </c>
      <c r="C4518" s="1060" t="s">
        <v>2352</v>
      </c>
      <c r="D4518" s="1061">
        <v>662.85</v>
      </c>
    </row>
    <row r="4519" spans="1:4" ht="22.5" x14ac:dyDescent="0.2">
      <c r="A4519" s="1058">
        <v>10240</v>
      </c>
      <c r="B4519" s="1059" t="s">
        <v>18414</v>
      </c>
      <c r="C4519" s="1060" t="s">
        <v>2352</v>
      </c>
      <c r="D4519" s="1061">
        <v>5088.6000000000004</v>
      </c>
    </row>
    <row r="4520" spans="1:4" ht="22.5" x14ac:dyDescent="0.2">
      <c r="A4520" s="1058">
        <v>10241</v>
      </c>
      <c r="B4520" s="1059" t="s">
        <v>18415</v>
      </c>
      <c r="C4520" s="1060" t="s">
        <v>2352</v>
      </c>
      <c r="D4520" s="1061">
        <v>5088.6000000000004</v>
      </c>
    </row>
    <row r="4521" spans="1:4" x14ac:dyDescent="0.2">
      <c r="A4521" s="1058">
        <v>11048</v>
      </c>
      <c r="B4521" s="1059" t="s">
        <v>31045</v>
      </c>
      <c r="C4521" s="1060" t="s">
        <v>2352</v>
      </c>
      <c r="D4521" s="1061">
        <v>13.98</v>
      </c>
    </row>
    <row r="4522" spans="1:4" x14ac:dyDescent="0.2">
      <c r="A4522" s="1058">
        <v>11514</v>
      </c>
      <c r="B4522" s="1059" t="s">
        <v>31046</v>
      </c>
      <c r="C4522" s="1060" t="s">
        <v>2352</v>
      </c>
      <c r="D4522" s="1061">
        <v>24.08</v>
      </c>
    </row>
    <row r="4523" spans="1:4" x14ac:dyDescent="0.2">
      <c r="A4523" s="1058">
        <v>9217</v>
      </c>
      <c r="B4523" s="1059" t="s">
        <v>17903</v>
      </c>
      <c r="C4523" s="1060" t="s">
        <v>2352</v>
      </c>
      <c r="D4523" s="1061">
        <v>211</v>
      </c>
    </row>
    <row r="4524" spans="1:4" ht="22.5" x14ac:dyDescent="0.2">
      <c r="A4524" s="1058">
        <v>3017</v>
      </c>
      <c r="B4524" s="1059" t="s">
        <v>14883</v>
      </c>
      <c r="C4524" s="1060" t="s">
        <v>2352</v>
      </c>
      <c r="D4524" s="1061">
        <v>4634</v>
      </c>
    </row>
    <row r="4525" spans="1:4" x14ac:dyDescent="0.2">
      <c r="A4525" s="1058">
        <v>9691</v>
      </c>
      <c r="B4525" s="1059" t="s">
        <v>18180</v>
      </c>
      <c r="C4525" s="1060" t="s">
        <v>2352</v>
      </c>
      <c r="D4525" s="1061">
        <v>150.12</v>
      </c>
    </row>
    <row r="4526" spans="1:4" x14ac:dyDescent="0.2">
      <c r="A4526" s="1058">
        <v>11096</v>
      </c>
      <c r="B4526" s="1059" t="s">
        <v>18935</v>
      </c>
      <c r="C4526" s="1060" t="s">
        <v>2352</v>
      </c>
      <c r="D4526" s="1061">
        <v>161.07</v>
      </c>
    </row>
    <row r="4527" spans="1:4" x14ac:dyDescent="0.2">
      <c r="A4527" s="1058">
        <v>10338</v>
      </c>
      <c r="B4527" s="1059" t="s">
        <v>18463</v>
      </c>
      <c r="C4527" s="1060" t="s">
        <v>2352</v>
      </c>
      <c r="D4527" s="1061">
        <v>150.12</v>
      </c>
    </row>
    <row r="4528" spans="1:4" x14ac:dyDescent="0.2">
      <c r="A4528" s="1058">
        <v>10339</v>
      </c>
      <c r="B4528" s="1059" t="s">
        <v>18464</v>
      </c>
      <c r="C4528" s="1060" t="s">
        <v>2352</v>
      </c>
      <c r="D4528" s="1061">
        <v>214.09</v>
      </c>
    </row>
    <row r="4529" spans="1:4" x14ac:dyDescent="0.2">
      <c r="A4529" s="1058">
        <v>9218</v>
      </c>
      <c r="B4529" s="1059" t="s">
        <v>17904</v>
      </c>
      <c r="C4529" s="1060" t="s">
        <v>2352</v>
      </c>
      <c r="D4529" s="1061">
        <v>2317.65</v>
      </c>
    </row>
    <row r="4530" spans="1:4" ht="22.5" x14ac:dyDescent="0.2">
      <c r="A4530" s="1058">
        <v>12990</v>
      </c>
      <c r="B4530" s="1059" t="s">
        <v>20059</v>
      </c>
      <c r="C4530" s="1060" t="s">
        <v>2352</v>
      </c>
      <c r="D4530" s="1061">
        <v>764.93</v>
      </c>
    </row>
    <row r="4531" spans="1:4" x14ac:dyDescent="0.2">
      <c r="A4531" s="1058">
        <v>3016</v>
      </c>
      <c r="B4531" s="1059" t="s">
        <v>7207</v>
      </c>
      <c r="C4531" s="1060" t="s">
        <v>2352</v>
      </c>
      <c r="D4531" s="1061">
        <v>68.900000000000006</v>
      </c>
    </row>
    <row r="4532" spans="1:4" x14ac:dyDescent="0.2">
      <c r="A4532" s="1058">
        <v>13817</v>
      </c>
      <c r="B4532" s="1059" t="s">
        <v>31047</v>
      </c>
      <c r="C4532" s="1060" t="s">
        <v>2352</v>
      </c>
      <c r="D4532" s="1061">
        <v>3701.23</v>
      </c>
    </row>
    <row r="4533" spans="1:4" ht="22.5" x14ac:dyDescent="0.2">
      <c r="A4533" s="1058">
        <v>10251</v>
      </c>
      <c r="B4533" s="1059" t="s">
        <v>10935</v>
      </c>
      <c r="C4533" s="1060" t="s">
        <v>2352</v>
      </c>
      <c r="D4533" s="1061">
        <v>14725.03</v>
      </c>
    </row>
    <row r="4534" spans="1:4" ht="22.5" x14ac:dyDescent="0.2">
      <c r="A4534" s="1058">
        <v>13816</v>
      </c>
      <c r="B4534" s="1059" t="s">
        <v>31048</v>
      </c>
      <c r="C4534" s="1060" t="s">
        <v>2352</v>
      </c>
      <c r="D4534" s="1061">
        <v>2156.4299999999998</v>
      </c>
    </row>
    <row r="4535" spans="1:4" ht="45" x14ac:dyDescent="0.2">
      <c r="A4535" s="1058">
        <v>11740</v>
      </c>
      <c r="B4535" s="1059" t="s">
        <v>31049</v>
      </c>
      <c r="C4535" s="1060" t="s">
        <v>30787</v>
      </c>
      <c r="D4535" s="1061">
        <v>3810.08</v>
      </c>
    </row>
    <row r="4536" spans="1:4" ht="45" x14ac:dyDescent="0.2">
      <c r="A4536" s="1058">
        <v>8309</v>
      </c>
      <c r="B4536" s="1059" t="s">
        <v>31050</v>
      </c>
      <c r="C4536" s="1060" t="s">
        <v>30787</v>
      </c>
      <c r="D4536" s="1061">
        <v>9679.2900000000009</v>
      </c>
    </row>
    <row r="4537" spans="1:4" ht="45" x14ac:dyDescent="0.2">
      <c r="A4537" s="1058">
        <v>11735</v>
      </c>
      <c r="B4537" s="1059" t="s">
        <v>19335</v>
      </c>
      <c r="C4537" s="1060" t="s">
        <v>2352</v>
      </c>
      <c r="D4537" s="1061">
        <v>3756.17</v>
      </c>
    </row>
    <row r="4538" spans="1:4" ht="45" x14ac:dyDescent="0.2">
      <c r="A4538" s="1058">
        <v>11734</v>
      </c>
      <c r="B4538" s="1059" t="s">
        <v>19334</v>
      </c>
      <c r="C4538" s="1060" t="s">
        <v>2352</v>
      </c>
      <c r="D4538" s="1061">
        <v>3756.17</v>
      </c>
    </row>
    <row r="4539" spans="1:4" ht="22.5" x14ac:dyDescent="0.2">
      <c r="A4539" s="1058">
        <v>7616</v>
      </c>
      <c r="B4539" s="1059" t="s">
        <v>17203</v>
      </c>
      <c r="C4539" s="1060" t="s">
        <v>30787</v>
      </c>
      <c r="D4539" s="1061">
        <v>4933.0200000000004</v>
      </c>
    </row>
    <row r="4540" spans="1:4" x14ac:dyDescent="0.2">
      <c r="A4540" s="1058">
        <v>8139</v>
      </c>
      <c r="B4540" s="1059" t="s">
        <v>17399</v>
      </c>
      <c r="C4540" s="1060" t="s">
        <v>2352</v>
      </c>
      <c r="D4540" s="1061">
        <v>2178.19</v>
      </c>
    </row>
    <row r="4541" spans="1:4" ht="22.5" x14ac:dyDescent="0.2">
      <c r="A4541" s="1058">
        <v>11357</v>
      </c>
      <c r="B4541" s="1059" t="s">
        <v>19083</v>
      </c>
      <c r="C4541" s="1060" t="s">
        <v>2352</v>
      </c>
      <c r="D4541" s="1061">
        <v>29528.09</v>
      </c>
    </row>
    <row r="4542" spans="1:4" ht="45" x14ac:dyDescent="0.2">
      <c r="A4542" s="1058">
        <v>12918</v>
      </c>
      <c r="B4542" s="1059" t="s">
        <v>20007</v>
      </c>
      <c r="C4542" s="1060" t="s">
        <v>2352</v>
      </c>
      <c r="D4542" s="1061">
        <v>56313.75</v>
      </c>
    </row>
    <row r="4543" spans="1:4" ht="22.5" x14ac:dyDescent="0.2">
      <c r="A4543" s="1058">
        <v>11962</v>
      </c>
      <c r="B4543" s="1059" t="s">
        <v>11741</v>
      </c>
      <c r="C4543" s="1060" t="s">
        <v>30787</v>
      </c>
      <c r="D4543" s="1061">
        <v>14226.7</v>
      </c>
    </row>
    <row r="4544" spans="1:4" ht="22.5" x14ac:dyDescent="0.2">
      <c r="A4544" s="1058">
        <v>13736</v>
      </c>
      <c r="B4544" s="1059" t="s">
        <v>24584</v>
      </c>
      <c r="C4544" s="1060" t="s">
        <v>2352</v>
      </c>
      <c r="D4544" s="1061">
        <v>8680.27</v>
      </c>
    </row>
    <row r="4545" spans="1:4" ht="22.5" x14ac:dyDescent="0.2">
      <c r="A4545" s="1058">
        <v>12364</v>
      </c>
      <c r="B4545" s="1059" t="s">
        <v>19715</v>
      </c>
      <c r="C4545" s="1060" t="s">
        <v>2352</v>
      </c>
      <c r="D4545" s="1061">
        <v>2833.86</v>
      </c>
    </row>
    <row r="4546" spans="1:4" ht="33.75" x14ac:dyDescent="0.2">
      <c r="A4546" s="1058">
        <v>11099</v>
      </c>
      <c r="B4546" s="1059" t="s">
        <v>31051</v>
      </c>
      <c r="C4546" s="1060" t="s">
        <v>2352</v>
      </c>
      <c r="D4546" s="1061">
        <v>5009.8</v>
      </c>
    </row>
    <row r="4547" spans="1:4" ht="33.75" x14ac:dyDescent="0.2">
      <c r="A4547" s="1058">
        <v>11741</v>
      </c>
      <c r="B4547" s="1059" t="s">
        <v>31052</v>
      </c>
      <c r="C4547" s="1060" t="s">
        <v>2352</v>
      </c>
      <c r="D4547" s="1061">
        <v>5646.19</v>
      </c>
    </row>
    <row r="4548" spans="1:4" ht="33.75" x14ac:dyDescent="0.2">
      <c r="A4548" s="1058">
        <v>11087</v>
      </c>
      <c r="B4548" s="1059" t="s">
        <v>31053</v>
      </c>
      <c r="C4548" s="1060" t="s">
        <v>2352</v>
      </c>
      <c r="D4548" s="1061">
        <v>3532.46</v>
      </c>
    </row>
    <row r="4549" spans="1:4" ht="33.75" x14ac:dyDescent="0.2">
      <c r="A4549" s="1058">
        <v>11733</v>
      </c>
      <c r="B4549" s="1059" t="s">
        <v>19333</v>
      </c>
      <c r="C4549" s="1060" t="s">
        <v>2352</v>
      </c>
      <c r="D4549" s="1061">
        <v>3711.57</v>
      </c>
    </row>
    <row r="4550" spans="1:4" ht="22.5" x14ac:dyDescent="0.2">
      <c r="A4550" s="1058">
        <v>11738</v>
      </c>
      <c r="B4550" s="1059" t="s">
        <v>31054</v>
      </c>
      <c r="C4550" s="1060" t="s">
        <v>30787</v>
      </c>
      <c r="D4550" s="1061">
        <v>6710.49</v>
      </c>
    </row>
    <row r="4551" spans="1:4" ht="33.75" x14ac:dyDescent="0.2">
      <c r="A4551" s="1058">
        <v>11737</v>
      </c>
      <c r="B4551" s="1059" t="s">
        <v>31055</v>
      </c>
      <c r="C4551" s="1060" t="s">
        <v>30787</v>
      </c>
      <c r="D4551" s="1061">
        <v>3946.5</v>
      </c>
    </row>
    <row r="4552" spans="1:4" ht="22.5" x14ac:dyDescent="0.2">
      <c r="A4552" s="1058">
        <v>11736</v>
      </c>
      <c r="B4552" s="1059" t="s">
        <v>31056</v>
      </c>
      <c r="C4552" s="1060" t="s">
        <v>30787</v>
      </c>
      <c r="D4552" s="1061">
        <v>8404.6200000000008</v>
      </c>
    </row>
    <row r="4553" spans="1:4" ht="33.75" x14ac:dyDescent="0.2">
      <c r="A4553" s="1058">
        <v>8307</v>
      </c>
      <c r="B4553" s="1059" t="s">
        <v>31057</v>
      </c>
      <c r="C4553" s="1060" t="s">
        <v>30787</v>
      </c>
      <c r="D4553" s="1061">
        <v>3791.74</v>
      </c>
    </row>
    <row r="4554" spans="1:4" ht="22.5" x14ac:dyDescent="0.2">
      <c r="A4554" s="1058">
        <v>11739</v>
      </c>
      <c r="B4554" s="1059" t="s">
        <v>31058</v>
      </c>
      <c r="C4554" s="1060" t="s">
        <v>2352</v>
      </c>
      <c r="D4554" s="1061">
        <v>8510.07</v>
      </c>
    </row>
    <row r="4555" spans="1:4" ht="33.75" x14ac:dyDescent="0.2">
      <c r="A4555" s="1058">
        <v>8879</v>
      </c>
      <c r="B4555" s="1059" t="s">
        <v>31059</v>
      </c>
      <c r="C4555" s="1060" t="s">
        <v>2352</v>
      </c>
      <c r="D4555" s="1061">
        <v>4413.68</v>
      </c>
    </row>
    <row r="4556" spans="1:4" ht="33.75" x14ac:dyDescent="0.2">
      <c r="A4556" s="1058">
        <v>8308</v>
      </c>
      <c r="B4556" s="1059" t="s">
        <v>31060</v>
      </c>
      <c r="C4556" s="1060" t="s">
        <v>30787</v>
      </c>
      <c r="D4556" s="1061">
        <v>7687.44</v>
      </c>
    </row>
    <row r="4557" spans="1:4" ht="33.75" x14ac:dyDescent="0.2">
      <c r="A4557" s="1058">
        <v>8409</v>
      </c>
      <c r="B4557" s="1059" t="s">
        <v>31061</v>
      </c>
      <c r="C4557" s="1060" t="s">
        <v>30787</v>
      </c>
      <c r="D4557" s="1061">
        <v>6534.24</v>
      </c>
    </row>
    <row r="4558" spans="1:4" ht="33.75" x14ac:dyDescent="0.2">
      <c r="A4558" s="1058">
        <v>9209</v>
      </c>
      <c r="B4558" s="1059" t="s">
        <v>31062</v>
      </c>
      <c r="C4558" s="1060" t="s">
        <v>2352</v>
      </c>
      <c r="D4558" s="1061">
        <v>5180.08</v>
      </c>
    </row>
    <row r="4559" spans="1:4" ht="33.75" x14ac:dyDescent="0.2">
      <c r="A4559" s="1058">
        <v>9221</v>
      </c>
      <c r="B4559" s="1059" t="s">
        <v>17905</v>
      </c>
      <c r="C4559" s="1060" t="s">
        <v>2352</v>
      </c>
      <c r="D4559" s="1061">
        <v>3220.75</v>
      </c>
    </row>
    <row r="4560" spans="1:4" ht="22.5" x14ac:dyDescent="0.2">
      <c r="A4560" s="1058">
        <v>3210</v>
      </c>
      <c r="B4560" s="1059" t="s">
        <v>31063</v>
      </c>
      <c r="C4560" s="1060" t="s">
        <v>2352</v>
      </c>
      <c r="D4560" s="1061">
        <v>9961.92</v>
      </c>
    </row>
    <row r="4561" spans="1:4" ht="22.5" x14ac:dyDescent="0.2">
      <c r="A4561" s="1058">
        <v>3211</v>
      </c>
      <c r="B4561" s="1059" t="s">
        <v>31064</v>
      </c>
      <c r="C4561" s="1060" t="s">
        <v>2352</v>
      </c>
      <c r="D4561" s="1061">
        <v>5077.3500000000004</v>
      </c>
    </row>
    <row r="4562" spans="1:4" ht="22.5" x14ac:dyDescent="0.2">
      <c r="A4562" s="1058">
        <v>670</v>
      </c>
      <c r="B4562" s="1059" t="s">
        <v>31065</v>
      </c>
      <c r="C4562" s="1060" t="s">
        <v>2352</v>
      </c>
      <c r="D4562" s="1061">
        <v>1615.39</v>
      </c>
    </row>
    <row r="4563" spans="1:4" ht="22.5" x14ac:dyDescent="0.2">
      <c r="A4563" s="1058">
        <v>671</v>
      </c>
      <c r="B4563" s="1059" t="s">
        <v>31066</v>
      </c>
      <c r="C4563" s="1060" t="s">
        <v>2352</v>
      </c>
      <c r="D4563" s="1061">
        <v>1238.6300000000001</v>
      </c>
    </row>
    <row r="4564" spans="1:4" ht="22.5" x14ac:dyDescent="0.2">
      <c r="A4564" s="1058">
        <v>674</v>
      </c>
      <c r="B4564" s="1059" t="s">
        <v>31067</v>
      </c>
      <c r="C4564" s="1060" t="s">
        <v>2352</v>
      </c>
      <c r="D4564" s="1061">
        <v>1255.51</v>
      </c>
    </row>
    <row r="4565" spans="1:4" ht="22.5" x14ac:dyDescent="0.2">
      <c r="A4565" s="1058">
        <v>675</v>
      </c>
      <c r="B4565" s="1059" t="s">
        <v>31068</v>
      </c>
      <c r="C4565" s="1060" t="s">
        <v>2352</v>
      </c>
      <c r="D4565" s="1061">
        <v>1498.74</v>
      </c>
    </row>
    <row r="4566" spans="1:4" ht="22.5" x14ac:dyDescent="0.2">
      <c r="A4566" s="1058">
        <v>679</v>
      </c>
      <c r="B4566" s="1059" t="s">
        <v>31069</v>
      </c>
      <c r="C4566" s="1060" t="s">
        <v>2352</v>
      </c>
      <c r="D4566" s="1061">
        <v>734.8</v>
      </c>
    </row>
    <row r="4567" spans="1:4" ht="22.5" x14ac:dyDescent="0.2">
      <c r="A4567" s="1058">
        <v>672</v>
      </c>
      <c r="B4567" s="1059" t="s">
        <v>31070</v>
      </c>
      <c r="C4567" s="1060" t="s">
        <v>2352</v>
      </c>
      <c r="D4567" s="1061">
        <v>1146.71</v>
      </c>
    </row>
    <row r="4568" spans="1:4" ht="22.5" x14ac:dyDescent="0.2">
      <c r="A4568" s="1058">
        <v>680</v>
      </c>
      <c r="B4568" s="1059" t="s">
        <v>31071</v>
      </c>
      <c r="C4568" s="1060" t="s">
        <v>2352</v>
      </c>
      <c r="D4568" s="1061">
        <v>755</v>
      </c>
    </row>
    <row r="4569" spans="1:4" ht="22.5" x14ac:dyDescent="0.2">
      <c r="A4569" s="1058">
        <v>673</v>
      </c>
      <c r="B4569" s="1059" t="s">
        <v>31072</v>
      </c>
      <c r="C4569" s="1060" t="s">
        <v>2352</v>
      </c>
      <c r="D4569" s="1061">
        <v>731.2</v>
      </c>
    </row>
    <row r="4570" spans="1:4" ht="22.5" x14ac:dyDescent="0.2">
      <c r="A4570" s="1058">
        <v>681</v>
      </c>
      <c r="B4570" s="1059" t="s">
        <v>31073</v>
      </c>
      <c r="C4570" s="1060" t="s">
        <v>2352</v>
      </c>
      <c r="D4570" s="1061">
        <v>1146.71</v>
      </c>
    </row>
    <row r="4571" spans="1:4" ht="33.75" x14ac:dyDescent="0.2">
      <c r="A4571" s="1058">
        <v>676</v>
      </c>
      <c r="B4571" s="1059" t="s">
        <v>31074</v>
      </c>
      <c r="C4571" s="1060" t="s">
        <v>2352</v>
      </c>
      <c r="D4571" s="1061">
        <v>2203.46</v>
      </c>
    </row>
    <row r="4572" spans="1:4" ht="33.75" x14ac:dyDescent="0.2">
      <c r="A4572" s="1058">
        <v>677</v>
      </c>
      <c r="B4572" s="1059" t="s">
        <v>31075</v>
      </c>
      <c r="C4572" s="1060" t="s">
        <v>2352</v>
      </c>
      <c r="D4572" s="1061">
        <v>4479.9399999999996</v>
      </c>
    </row>
    <row r="4573" spans="1:4" ht="33.75" x14ac:dyDescent="0.2">
      <c r="A4573" s="1058">
        <v>678</v>
      </c>
      <c r="B4573" s="1059" t="s">
        <v>31076</v>
      </c>
      <c r="C4573" s="1060" t="s">
        <v>2352</v>
      </c>
      <c r="D4573" s="1061">
        <v>2170.77</v>
      </c>
    </row>
    <row r="4574" spans="1:4" ht="33.75" x14ac:dyDescent="0.2">
      <c r="A4574" s="1058">
        <v>11753</v>
      </c>
      <c r="B4574" s="1059" t="s">
        <v>31077</v>
      </c>
      <c r="C4574" s="1060" t="s">
        <v>2352</v>
      </c>
      <c r="D4574" s="1061">
        <v>3739.79</v>
      </c>
    </row>
    <row r="4575" spans="1:4" ht="33.75" x14ac:dyDescent="0.2">
      <c r="A4575" s="1058">
        <v>11754</v>
      </c>
      <c r="B4575" s="1059" t="s">
        <v>31078</v>
      </c>
      <c r="C4575" s="1060" t="s">
        <v>2352</v>
      </c>
      <c r="D4575" s="1061">
        <v>4192.49</v>
      </c>
    </row>
    <row r="4576" spans="1:4" ht="33.75" x14ac:dyDescent="0.2">
      <c r="A4576" s="1058">
        <v>11755</v>
      </c>
      <c r="B4576" s="1059" t="s">
        <v>31079</v>
      </c>
      <c r="C4576" s="1060" t="s">
        <v>2352</v>
      </c>
      <c r="D4576" s="1061">
        <v>7001.54</v>
      </c>
    </row>
    <row r="4577" spans="1:4" ht="33.75" x14ac:dyDescent="0.2">
      <c r="A4577" s="1058">
        <v>11756</v>
      </c>
      <c r="B4577" s="1059" t="s">
        <v>31080</v>
      </c>
      <c r="C4577" s="1060" t="s">
        <v>2352</v>
      </c>
      <c r="D4577" s="1061">
        <v>8982.52</v>
      </c>
    </row>
    <row r="4578" spans="1:4" ht="33.75" x14ac:dyDescent="0.2">
      <c r="A4578" s="1058">
        <v>9208</v>
      </c>
      <c r="B4578" s="1059" t="s">
        <v>31081</v>
      </c>
      <c r="C4578" s="1060" t="s">
        <v>30787</v>
      </c>
      <c r="D4578" s="1061">
        <v>8982.52</v>
      </c>
    </row>
    <row r="4579" spans="1:4" ht="33.75" x14ac:dyDescent="0.2">
      <c r="A4579" s="1058">
        <v>11749</v>
      </c>
      <c r="B4579" s="1059" t="s">
        <v>31082</v>
      </c>
      <c r="C4579" s="1060" t="s">
        <v>2352</v>
      </c>
      <c r="D4579" s="1061">
        <v>1704</v>
      </c>
    </row>
    <row r="4580" spans="1:4" ht="33.75" x14ac:dyDescent="0.2">
      <c r="A4580" s="1058">
        <v>11750</v>
      </c>
      <c r="B4580" s="1059" t="s">
        <v>31083</v>
      </c>
      <c r="C4580" s="1060" t="s">
        <v>2352</v>
      </c>
      <c r="D4580" s="1061">
        <v>1613.86</v>
      </c>
    </row>
    <row r="4581" spans="1:4" ht="33.75" x14ac:dyDescent="0.2">
      <c r="A4581" s="1058">
        <v>11751</v>
      </c>
      <c r="B4581" s="1059" t="s">
        <v>31084</v>
      </c>
      <c r="C4581" s="1060" t="s">
        <v>2352</v>
      </c>
      <c r="D4581" s="1061">
        <v>2075.19</v>
      </c>
    </row>
    <row r="4582" spans="1:4" ht="33.75" x14ac:dyDescent="0.2">
      <c r="A4582" s="1058">
        <v>11752</v>
      </c>
      <c r="B4582" s="1059" t="s">
        <v>31085</v>
      </c>
      <c r="C4582" s="1060" t="s">
        <v>2352</v>
      </c>
      <c r="D4582" s="1061">
        <v>2470.21</v>
      </c>
    </row>
    <row r="4583" spans="1:4" ht="22.5" x14ac:dyDescent="0.2">
      <c r="A4583" s="1058">
        <v>13737</v>
      </c>
      <c r="B4583" s="1059" t="s">
        <v>24585</v>
      </c>
      <c r="C4583" s="1060" t="s">
        <v>2352</v>
      </c>
      <c r="D4583" s="1061">
        <v>10603.24</v>
      </c>
    </row>
    <row r="4584" spans="1:4" ht="22.5" x14ac:dyDescent="0.2">
      <c r="A4584" s="1058">
        <v>12197</v>
      </c>
      <c r="B4584" s="1059" t="s">
        <v>11921</v>
      </c>
      <c r="C4584" s="1060" t="s">
        <v>2352</v>
      </c>
      <c r="D4584" s="1061">
        <v>6752.64</v>
      </c>
    </row>
    <row r="4585" spans="1:4" ht="33.75" x14ac:dyDescent="0.2">
      <c r="A4585" s="1058">
        <v>11742</v>
      </c>
      <c r="B4585" s="1059" t="s">
        <v>31086</v>
      </c>
      <c r="C4585" s="1060" t="s">
        <v>2352</v>
      </c>
      <c r="D4585" s="1061">
        <v>3050.83</v>
      </c>
    </row>
    <row r="4586" spans="1:4" x14ac:dyDescent="0.2">
      <c r="A4586" s="1058">
        <v>11743</v>
      </c>
      <c r="B4586" s="1062"/>
      <c r="C4586" s="1060" t="s">
        <v>2352</v>
      </c>
      <c r="D4586" s="1061">
        <v>3416.4</v>
      </c>
    </row>
    <row r="4587" spans="1:4" ht="33.75" x14ac:dyDescent="0.2">
      <c r="A4587" s="1062"/>
      <c r="B4587" s="1059" t="s">
        <v>31087</v>
      </c>
      <c r="C4587" s="1062"/>
      <c r="D4587" s="1062"/>
    </row>
    <row r="4588" spans="1:4" ht="33.75" x14ac:dyDescent="0.2">
      <c r="A4588" s="1058">
        <v>11744</v>
      </c>
      <c r="B4588" s="1059" t="s">
        <v>31088</v>
      </c>
      <c r="C4588" s="1060" t="s">
        <v>2352</v>
      </c>
      <c r="D4588" s="1061">
        <v>3826.94</v>
      </c>
    </row>
    <row r="4589" spans="1:4" ht="33.75" x14ac:dyDescent="0.2">
      <c r="A4589" s="1058">
        <v>11745</v>
      </c>
      <c r="B4589" s="1059" t="s">
        <v>31089</v>
      </c>
      <c r="C4589" s="1060" t="s">
        <v>2352</v>
      </c>
      <c r="D4589" s="1061">
        <v>4251.5600000000004</v>
      </c>
    </row>
    <row r="4590" spans="1:4" ht="33.75" x14ac:dyDescent="0.2">
      <c r="A4590" s="1058">
        <v>11746</v>
      </c>
      <c r="B4590" s="1059" t="s">
        <v>31090</v>
      </c>
      <c r="C4590" s="1060" t="s">
        <v>2352</v>
      </c>
      <c r="D4590" s="1061">
        <v>4760.49</v>
      </c>
    </row>
    <row r="4591" spans="1:4" ht="33.75" x14ac:dyDescent="0.2">
      <c r="A4591" s="1058">
        <v>11748</v>
      </c>
      <c r="B4591" s="1059" t="s">
        <v>31091</v>
      </c>
      <c r="C4591" s="1060" t="s">
        <v>2352</v>
      </c>
      <c r="D4591" s="1061">
        <v>5331.27</v>
      </c>
    </row>
    <row r="4592" spans="1:4" ht="22.5" x14ac:dyDescent="0.2">
      <c r="A4592" s="1058">
        <v>12196</v>
      </c>
      <c r="B4592" s="1059" t="s">
        <v>23965</v>
      </c>
      <c r="C4592" s="1060" t="s">
        <v>2352</v>
      </c>
      <c r="D4592" s="1061">
        <v>10592.02</v>
      </c>
    </row>
    <row r="4593" spans="1:4" ht="22.5" x14ac:dyDescent="0.2">
      <c r="A4593" s="1058">
        <v>12836</v>
      </c>
      <c r="B4593" s="1059" t="s">
        <v>19973</v>
      </c>
      <c r="C4593" s="1060" t="s">
        <v>2352</v>
      </c>
      <c r="D4593" s="1061">
        <v>16468.400000000001</v>
      </c>
    </row>
    <row r="4594" spans="1:4" ht="33.75" x14ac:dyDescent="0.2">
      <c r="A4594" s="1058">
        <v>12835</v>
      </c>
      <c r="B4594" s="1059" t="s">
        <v>19972</v>
      </c>
      <c r="C4594" s="1060" t="s">
        <v>2352</v>
      </c>
      <c r="D4594" s="1061">
        <v>25197.61</v>
      </c>
    </row>
    <row r="4595" spans="1:4" x14ac:dyDescent="0.2">
      <c r="A4595" s="1058">
        <v>13650</v>
      </c>
      <c r="B4595" s="1059" t="s">
        <v>24061</v>
      </c>
      <c r="C4595" s="1060" t="s">
        <v>30787</v>
      </c>
      <c r="D4595" s="1061">
        <v>575.66999999999996</v>
      </c>
    </row>
    <row r="4596" spans="1:4" x14ac:dyDescent="0.2">
      <c r="A4596" s="1058">
        <v>11798</v>
      </c>
      <c r="B4596" s="1059" t="s">
        <v>11606</v>
      </c>
      <c r="C4596" s="1060" t="s">
        <v>2352</v>
      </c>
      <c r="D4596" s="1061">
        <v>4.5199999999999996</v>
      </c>
    </row>
    <row r="4597" spans="1:4" x14ac:dyDescent="0.2">
      <c r="A4597" s="1058">
        <v>13694</v>
      </c>
      <c r="B4597" s="1059" t="s">
        <v>24104</v>
      </c>
      <c r="C4597" s="1060" t="s">
        <v>2352</v>
      </c>
      <c r="D4597" s="1061">
        <v>103.41</v>
      </c>
    </row>
    <row r="4598" spans="1:4" x14ac:dyDescent="0.2">
      <c r="A4598" s="1058">
        <v>13369</v>
      </c>
      <c r="B4598" s="1059" t="s">
        <v>21294</v>
      </c>
      <c r="C4598" s="1060" t="s">
        <v>2352</v>
      </c>
      <c r="D4598" s="1061">
        <v>5.9</v>
      </c>
    </row>
    <row r="4599" spans="1:4" ht="22.5" x14ac:dyDescent="0.2">
      <c r="A4599" s="1058">
        <v>13695</v>
      </c>
      <c r="B4599" s="1059" t="s">
        <v>24105</v>
      </c>
      <c r="C4599" s="1060" t="s">
        <v>2352</v>
      </c>
      <c r="D4599" s="1061">
        <v>36.770000000000003</v>
      </c>
    </row>
    <row r="4600" spans="1:4" x14ac:dyDescent="0.2">
      <c r="A4600" s="1058">
        <v>3631</v>
      </c>
      <c r="B4600" s="1059" t="s">
        <v>15200</v>
      </c>
      <c r="C4600" s="1060" t="s">
        <v>2352</v>
      </c>
      <c r="D4600" s="1061">
        <v>3.95</v>
      </c>
    </row>
    <row r="4601" spans="1:4" ht="22.5" x14ac:dyDescent="0.2">
      <c r="A4601" s="1058">
        <v>7489</v>
      </c>
      <c r="B4601" s="1059" t="s">
        <v>17168</v>
      </c>
      <c r="C4601" s="1060" t="s">
        <v>2352</v>
      </c>
      <c r="D4601" s="1061">
        <v>192.74</v>
      </c>
    </row>
    <row r="4602" spans="1:4" ht="22.5" x14ac:dyDescent="0.2">
      <c r="A4602" s="1058">
        <v>12668</v>
      </c>
      <c r="B4602" s="1059" t="s">
        <v>12281</v>
      </c>
      <c r="C4602" s="1060" t="s">
        <v>2352</v>
      </c>
      <c r="D4602" s="1061">
        <v>78.739999999999995</v>
      </c>
    </row>
    <row r="4603" spans="1:4" ht="22.5" x14ac:dyDescent="0.2">
      <c r="A4603" s="1058">
        <v>8311</v>
      </c>
      <c r="B4603" s="1059" t="s">
        <v>9857</v>
      </c>
      <c r="C4603" s="1060" t="s">
        <v>2352</v>
      </c>
      <c r="D4603" s="1061">
        <v>31.9</v>
      </c>
    </row>
    <row r="4604" spans="1:4" ht="22.5" x14ac:dyDescent="0.2">
      <c r="A4604" s="1058">
        <v>13309</v>
      </c>
      <c r="B4604" s="1059" t="s">
        <v>21216</v>
      </c>
      <c r="C4604" s="1060" t="s">
        <v>2352</v>
      </c>
      <c r="D4604" s="1061">
        <v>171.14</v>
      </c>
    </row>
    <row r="4605" spans="1:4" ht="22.5" x14ac:dyDescent="0.2">
      <c r="A4605" s="1058">
        <v>13405</v>
      </c>
      <c r="B4605" s="1059" t="s">
        <v>21331</v>
      </c>
      <c r="C4605" s="1060" t="s">
        <v>2352</v>
      </c>
      <c r="D4605" s="1061">
        <v>81.400000000000006</v>
      </c>
    </row>
    <row r="4606" spans="1:4" ht="22.5" x14ac:dyDescent="0.2">
      <c r="A4606" s="1058">
        <v>13358</v>
      </c>
      <c r="B4606" s="1059" t="s">
        <v>21275</v>
      </c>
      <c r="C4606" s="1060" t="s">
        <v>2352</v>
      </c>
      <c r="D4606" s="1061">
        <v>62.23</v>
      </c>
    </row>
    <row r="4607" spans="1:4" ht="22.5" x14ac:dyDescent="0.2">
      <c r="A4607" s="1058">
        <v>13452</v>
      </c>
      <c r="B4607" s="1059" t="s">
        <v>21385</v>
      </c>
      <c r="C4607" s="1060" t="s">
        <v>2352</v>
      </c>
      <c r="D4607" s="1061">
        <v>78.650000000000006</v>
      </c>
    </row>
    <row r="4608" spans="1:4" ht="22.5" x14ac:dyDescent="0.2">
      <c r="A4608" s="1058">
        <v>13359</v>
      </c>
      <c r="B4608" s="1059" t="s">
        <v>21276</v>
      </c>
      <c r="C4608" s="1060" t="s">
        <v>2352</v>
      </c>
      <c r="D4608" s="1061">
        <v>109.64</v>
      </c>
    </row>
    <row r="4609" spans="1:4" x14ac:dyDescent="0.2">
      <c r="A4609" s="1058">
        <v>12764</v>
      </c>
      <c r="B4609" s="1059" t="s">
        <v>19919</v>
      </c>
      <c r="C4609" s="1060" t="s">
        <v>2352</v>
      </c>
      <c r="D4609" s="1061">
        <v>143.31</v>
      </c>
    </row>
    <row r="4610" spans="1:4" ht="22.5" x14ac:dyDescent="0.2">
      <c r="A4610" s="1058">
        <v>8312</v>
      </c>
      <c r="B4610" s="1059" t="s">
        <v>9858</v>
      </c>
      <c r="C4610" s="1060" t="s">
        <v>2352</v>
      </c>
      <c r="D4610" s="1061">
        <v>146.91999999999999</v>
      </c>
    </row>
    <row r="4611" spans="1:4" ht="22.5" x14ac:dyDescent="0.2">
      <c r="A4611" s="1058">
        <v>6613</v>
      </c>
      <c r="B4611" s="1059" t="s">
        <v>16759</v>
      </c>
      <c r="C4611" s="1060" t="s">
        <v>2352</v>
      </c>
      <c r="D4611" s="1061">
        <v>29.37</v>
      </c>
    </row>
    <row r="4612" spans="1:4" ht="22.5" x14ac:dyDescent="0.2">
      <c r="A4612" s="1058">
        <v>7530</v>
      </c>
      <c r="B4612" s="1059" t="s">
        <v>17177</v>
      </c>
      <c r="C4612" s="1060" t="s">
        <v>2352</v>
      </c>
      <c r="D4612" s="1061">
        <v>382.08</v>
      </c>
    </row>
    <row r="4613" spans="1:4" ht="22.5" x14ac:dyDescent="0.2">
      <c r="A4613" s="1058">
        <v>6614</v>
      </c>
      <c r="B4613" s="1059" t="s">
        <v>16760</v>
      </c>
      <c r="C4613" s="1060" t="s">
        <v>2352</v>
      </c>
      <c r="D4613" s="1061">
        <v>5.94</v>
      </c>
    </row>
    <row r="4614" spans="1:4" ht="22.5" x14ac:dyDescent="0.2">
      <c r="A4614" s="1058">
        <v>4015</v>
      </c>
      <c r="B4614" s="1059" t="s">
        <v>15481</v>
      </c>
      <c r="C4614" s="1060" t="s">
        <v>2352</v>
      </c>
      <c r="D4614" s="1061">
        <v>55.3</v>
      </c>
    </row>
    <row r="4615" spans="1:4" ht="22.5" x14ac:dyDescent="0.2">
      <c r="A4615" s="1058">
        <v>4014</v>
      </c>
      <c r="B4615" s="1059" t="s">
        <v>15480</v>
      </c>
      <c r="C4615" s="1060" t="s">
        <v>2352</v>
      </c>
      <c r="D4615" s="1061">
        <v>32.5</v>
      </c>
    </row>
    <row r="4616" spans="1:4" ht="22.5" x14ac:dyDescent="0.2">
      <c r="A4616" s="1058">
        <v>13342</v>
      </c>
      <c r="B4616" s="1059" t="s">
        <v>21258</v>
      </c>
      <c r="C4616" s="1060" t="s">
        <v>2352</v>
      </c>
      <c r="D4616" s="1061">
        <v>43.52</v>
      </c>
    </row>
    <row r="4617" spans="1:4" ht="22.5" x14ac:dyDescent="0.2">
      <c r="A4617" s="1058">
        <v>4017</v>
      </c>
      <c r="B4617" s="1059" t="s">
        <v>15483</v>
      </c>
      <c r="C4617" s="1060" t="s">
        <v>2352</v>
      </c>
      <c r="D4617" s="1061">
        <v>63.7</v>
      </c>
    </row>
    <row r="4618" spans="1:4" ht="22.5" x14ac:dyDescent="0.2">
      <c r="A4618" s="1058">
        <v>4016</v>
      </c>
      <c r="B4618" s="1059" t="s">
        <v>15482</v>
      </c>
      <c r="C4618" s="1060" t="s">
        <v>2352</v>
      </c>
      <c r="D4618" s="1061">
        <v>44</v>
      </c>
    </row>
    <row r="4619" spans="1:4" ht="22.5" x14ac:dyDescent="0.2">
      <c r="A4619" s="1058">
        <v>6542</v>
      </c>
      <c r="B4619" s="1059" t="s">
        <v>16731</v>
      </c>
      <c r="C4619" s="1060" t="s">
        <v>2352</v>
      </c>
      <c r="D4619" s="1061">
        <v>54.72</v>
      </c>
    </row>
    <row r="4620" spans="1:4" ht="22.5" x14ac:dyDescent="0.2">
      <c r="A4620" s="1058">
        <v>4018</v>
      </c>
      <c r="B4620" s="1059" t="s">
        <v>15484</v>
      </c>
      <c r="C4620" s="1060" t="s">
        <v>2352</v>
      </c>
      <c r="D4620" s="1061">
        <v>85.3</v>
      </c>
    </row>
    <row r="4621" spans="1:4" ht="22.5" x14ac:dyDescent="0.2">
      <c r="A4621" s="1058">
        <v>12156</v>
      </c>
      <c r="B4621" s="1059" t="s">
        <v>11886</v>
      </c>
      <c r="C4621" s="1060" t="s">
        <v>2352</v>
      </c>
      <c r="D4621" s="1061">
        <v>94.41</v>
      </c>
    </row>
    <row r="4622" spans="1:4" ht="22.5" x14ac:dyDescent="0.2">
      <c r="A4622" s="1058">
        <v>4019</v>
      </c>
      <c r="B4622" s="1059" t="s">
        <v>15485</v>
      </c>
      <c r="C4622" s="1060" t="s">
        <v>2352</v>
      </c>
      <c r="D4622" s="1061">
        <v>98.39</v>
      </c>
    </row>
    <row r="4623" spans="1:4" ht="22.5" x14ac:dyDescent="0.2">
      <c r="A4623" s="1058">
        <v>4020</v>
      </c>
      <c r="B4623" s="1059" t="s">
        <v>10751</v>
      </c>
      <c r="C4623" s="1060" t="s">
        <v>2352</v>
      </c>
      <c r="D4623" s="1061">
        <v>108.3</v>
      </c>
    </row>
    <row r="4624" spans="1:4" ht="22.5" x14ac:dyDescent="0.2">
      <c r="A4624" s="1058">
        <v>4021</v>
      </c>
      <c r="B4624" s="1059" t="s">
        <v>9819</v>
      </c>
      <c r="C4624" s="1060" t="s">
        <v>2352</v>
      </c>
      <c r="D4624" s="1061">
        <v>71</v>
      </c>
    </row>
    <row r="4625" spans="1:4" x14ac:dyDescent="0.2">
      <c r="A4625" s="1062"/>
      <c r="B4625" s="1062"/>
      <c r="C4625" s="1060" t="s">
        <v>2352</v>
      </c>
      <c r="D4625" s="1061">
        <v>31.2</v>
      </c>
    </row>
    <row r="4626" spans="1:4" ht="22.5" x14ac:dyDescent="0.2">
      <c r="A4626" s="1058">
        <v>4013</v>
      </c>
      <c r="B4626" s="1059" t="s">
        <v>9702</v>
      </c>
      <c r="C4626" s="1062"/>
      <c r="D4626" s="1062"/>
    </row>
    <row r="4627" spans="1:4" ht="22.5" x14ac:dyDescent="0.2">
      <c r="A4627" s="1058">
        <v>4038</v>
      </c>
      <c r="B4627" s="1059" t="s">
        <v>15493</v>
      </c>
      <c r="C4627" s="1060" t="s">
        <v>2352</v>
      </c>
      <c r="D4627" s="1061">
        <v>83.8</v>
      </c>
    </row>
    <row r="4628" spans="1:4" ht="22.5" x14ac:dyDescent="0.2">
      <c r="A4628" s="1058">
        <v>4039</v>
      </c>
      <c r="B4628" s="1059" t="s">
        <v>15494</v>
      </c>
      <c r="C4628" s="1060" t="s">
        <v>2352</v>
      </c>
      <c r="D4628" s="1061">
        <v>174.3</v>
      </c>
    </row>
    <row r="4629" spans="1:4" ht="22.5" x14ac:dyDescent="0.2">
      <c r="A4629" s="1058">
        <v>12456</v>
      </c>
      <c r="B4629" s="1059" t="s">
        <v>12054</v>
      </c>
      <c r="C4629" s="1060" t="s">
        <v>2352</v>
      </c>
      <c r="D4629" s="1061">
        <v>28.83</v>
      </c>
    </row>
    <row r="4630" spans="1:4" x14ac:dyDescent="0.2">
      <c r="A4630" s="1058">
        <v>4215</v>
      </c>
      <c r="B4630" s="1059" t="s">
        <v>15627</v>
      </c>
      <c r="C4630" s="1060" t="s">
        <v>2352</v>
      </c>
      <c r="D4630" s="1061">
        <v>32.5</v>
      </c>
    </row>
    <row r="4631" spans="1:4" x14ac:dyDescent="0.2">
      <c r="A4631" s="1058">
        <v>4216</v>
      </c>
      <c r="B4631" s="1059" t="s">
        <v>15628</v>
      </c>
      <c r="C4631" s="1060" t="s">
        <v>2352</v>
      </c>
      <c r="D4631" s="1061">
        <v>34.9</v>
      </c>
    </row>
    <row r="4632" spans="1:4" x14ac:dyDescent="0.2">
      <c r="A4632" s="1058">
        <v>4194</v>
      </c>
      <c r="B4632" s="1059" t="s">
        <v>15621</v>
      </c>
      <c r="C4632" s="1060" t="s">
        <v>2352</v>
      </c>
      <c r="D4632" s="1061">
        <v>32.5</v>
      </c>
    </row>
    <row r="4633" spans="1:4" x14ac:dyDescent="0.2">
      <c r="A4633" s="1058">
        <v>4197</v>
      </c>
      <c r="B4633" s="1059" t="s">
        <v>15622</v>
      </c>
      <c r="C4633" s="1060" t="s">
        <v>2352</v>
      </c>
      <c r="D4633" s="1061">
        <v>34.9</v>
      </c>
    </row>
    <row r="4634" spans="1:4" ht="22.5" x14ac:dyDescent="0.2">
      <c r="A4634" s="1058">
        <v>8945</v>
      </c>
      <c r="B4634" s="1059" t="s">
        <v>17722</v>
      </c>
      <c r="C4634" s="1060" t="s">
        <v>2352</v>
      </c>
      <c r="D4634" s="1061">
        <v>21</v>
      </c>
    </row>
    <row r="4635" spans="1:4" ht="22.5" x14ac:dyDescent="0.2">
      <c r="A4635" s="1058">
        <v>13324</v>
      </c>
      <c r="B4635" s="1059" t="s">
        <v>21231</v>
      </c>
      <c r="C4635" s="1060" t="s">
        <v>2352</v>
      </c>
      <c r="D4635" s="1061">
        <v>80.53</v>
      </c>
    </row>
    <row r="4636" spans="1:4" ht="22.5" x14ac:dyDescent="0.2">
      <c r="A4636" s="1058">
        <v>13415</v>
      </c>
      <c r="B4636" s="1059" t="s">
        <v>21340</v>
      </c>
      <c r="C4636" s="1060" t="s">
        <v>2352</v>
      </c>
      <c r="D4636" s="1061">
        <v>30.62</v>
      </c>
    </row>
    <row r="4637" spans="1:4" ht="22.5" x14ac:dyDescent="0.2">
      <c r="A4637" s="1058">
        <v>12351</v>
      </c>
      <c r="B4637" s="1059" t="s">
        <v>19702</v>
      </c>
      <c r="C4637" s="1060" t="s">
        <v>2352</v>
      </c>
      <c r="D4637" s="1061">
        <v>21.09</v>
      </c>
    </row>
    <row r="4638" spans="1:4" ht="22.5" x14ac:dyDescent="0.2">
      <c r="A4638" s="1058">
        <v>4217</v>
      </c>
      <c r="B4638" s="1059" t="s">
        <v>15629</v>
      </c>
      <c r="C4638" s="1060" t="s">
        <v>2352</v>
      </c>
      <c r="D4638" s="1061">
        <v>24.98</v>
      </c>
    </row>
    <row r="4639" spans="1:4" ht="22.5" x14ac:dyDescent="0.2">
      <c r="A4639" s="1058">
        <v>3997</v>
      </c>
      <c r="B4639" s="1059" t="s">
        <v>9699</v>
      </c>
      <c r="C4639" s="1060" t="s">
        <v>2352</v>
      </c>
      <c r="D4639" s="1061">
        <v>18.95</v>
      </c>
    </row>
    <row r="4640" spans="1:4" ht="22.5" x14ac:dyDescent="0.2">
      <c r="A4640" s="1058">
        <v>12151</v>
      </c>
      <c r="B4640" s="1059" t="s">
        <v>11881</v>
      </c>
      <c r="C4640" s="1060" t="s">
        <v>2352</v>
      </c>
      <c r="D4640" s="1061">
        <v>104.71</v>
      </c>
    </row>
    <row r="4641" spans="1:4" ht="22.5" x14ac:dyDescent="0.2">
      <c r="A4641" s="1058">
        <v>3998</v>
      </c>
      <c r="B4641" s="1059" t="s">
        <v>12079</v>
      </c>
      <c r="C4641" s="1060" t="s">
        <v>2352</v>
      </c>
      <c r="D4641" s="1061">
        <v>39</v>
      </c>
    </row>
    <row r="4642" spans="1:4" ht="22.5" x14ac:dyDescent="0.2">
      <c r="A4642" s="1058">
        <v>13312</v>
      </c>
      <c r="B4642" s="1059" t="s">
        <v>21218</v>
      </c>
      <c r="C4642" s="1060" t="s">
        <v>2352</v>
      </c>
      <c r="D4642" s="1061">
        <v>120.8</v>
      </c>
    </row>
    <row r="4643" spans="1:4" ht="22.5" x14ac:dyDescent="0.2">
      <c r="A4643" s="1058">
        <v>13408</v>
      </c>
      <c r="B4643" s="1059" t="s">
        <v>21333</v>
      </c>
      <c r="C4643" s="1060" t="s">
        <v>2352</v>
      </c>
      <c r="D4643" s="1061">
        <v>48.35</v>
      </c>
    </row>
    <row r="4644" spans="1:4" ht="22.5" x14ac:dyDescent="0.2">
      <c r="A4644" s="1058">
        <v>6543</v>
      </c>
      <c r="B4644" s="1059" t="s">
        <v>16732</v>
      </c>
      <c r="C4644" s="1060" t="s">
        <v>2352</v>
      </c>
      <c r="D4644" s="1061">
        <v>42.56</v>
      </c>
    </row>
    <row r="4645" spans="1:4" ht="22.5" x14ac:dyDescent="0.2">
      <c r="A4645" s="1058">
        <v>3999</v>
      </c>
      <c r="B4645" s="1059" t="s">
        <v>15470</v>
      </c>
      <c r="C4645" s="1060" t="s">
        <v>2352</v>
      </c>
      <c r="D4645" s="1061">
        <v>50.95</v>
      </c>
    </row>
    <row r="4646" spans="1:4" ht="22.5" x14ac:dyDescent="0.2">
      <c r="A4646" s="1058">
        <v>6552</v>
      </c>
      <c r="B4646" s="1059" t="s">
        <v>9145</v>
      </c>
      <c r="C4646" s="1060" t="s">
        <v>2352</v>
      </c>
      <c r="D4646" s="1061">
        <v>38.299999999999997</v>
      </c>
    </row>
    <row r="4647" spans="1:4" ht="22.5" x14ac:dyDescent="0.2">
      <c r="A4647" s="1058">
        <v>4000</v>
      </c>
      <c r="B4647" s="1059" t="s">
        <v>15471</v>
      </c>
      <c r="C4647" s="1060" t="s">
        <v>2352</v>
      </c>
      <c r="D4647" s="1061">
        <v>50.95</v>
      </c>
    </row>
    <row r="4648" spans="1:4" ht="22.5" x14ac:dyDescent="0.2">
      <c r="A4648" s="1058">
        <v>4001</v>
      </c>
      <c r="B4648" s="1059" t="s">
        <v>10752</v>
      </c>
      <c r="C4648" s="1060" t="s">
        <v>2352</v>
      </c>
      <c r="D4648" s="1061">
        <v>69</v>
      </c>
    </row>
    <row r="4649" spans="1:4" ht="22.5" x14ac:dyDescent="0.2">
      <c r="A4649" s="1058">
        <v>6615</v>
      </c>
      <c r="B4649" s="1059" t="s">
        <v>16761</v>
      </c>
      <c r="C4649" s="1060" t="s">
        <v>2352</v>
      </c>
      <c r="D4649" s="1061">
        <v>15.68</v>
      </c>
    </row>
    <row r="4650" spans="1:4" ht="22.5" x14ac:dyDescent="0.2">
      <c r="A4650" s="1058">
        <v>4002</v>
      </c>
      <c r="B4650" s="1059" t="s">
        <v>15472</v>
      </c>
      <c r="C4650" s="1060" t="s">
        <v>2352</v>
      </c>
      <c r="D4650" s="1061">
        <v>119</v>
      </c>
    </row>
    <row r="4651" spans="1:4" ht="22.5" x14ac:dyDescent="0.2">
      <c r="A4651" s="1058">
        <v>810</v>
      </c>
      <c r="B4651" s="1059" t="s">
        <v>13324</v>
      </c>
      <c r="C4651" s="1060" t="s">
        <v>2352</v>
      </c>
      <c r="D4651" s="1061">
        <v>83.93</v>
      </c>
    </row>
    <row r="4652" spans="1:4" ht="22.5" x14ac:dyDescent="0.2">
      <c r="A4652" s="1058">
        <v>8946</v>
      </c>
      <c r="B4652" s="1059" t="s">
        <v>17723</v>
      </c>
      <c r="C4652" s="1060" t="s">
        <v>2352</v>
      </c>
      <c r="D4652" s="1061">
        <v>11.5</v>
      </c>
    </row>
    <row r="4653" spans="1:4" ht="22.5" x14ac:dyDescent="0.2">
      <c r="A4653" s="1058">
        <v>4003</v>
      </c>
      <c r="B4653" s="1059" t="s">
        <v>15473</v>
      </c>
      <c r="C4653" s="1060" t="s">
        <v>2352</v>
      </c>
      <c r="D4653" s="1061">
        <v>145</v>
      </c>
    </row>
    <row r="4654" spans="1:4" ht="22.5" x14ac:dyDescent="0.2">
      <c r="A4654" s="1058">
        <v>7488</v>
      </c>
      <c r="B4654" s="1059" t="s">
        <v>17167</v>
      </c>
      <c r="C4654" s="1060" t="s">
        <v>2352</v>
      </c>
      <c r="D4654" s="1061">
        <v>229.17</v>
      </c>
    </row>
    <row r="4655" spans="1:4" ht="22.5" x14ac:dyDescent="0.2">
      <c r="A4655" s="1058">
        <v>4004</v>
      </c>
      <c r="B4655" s="1059" t="s">
        <v>15474</v>
      </c>
      <c r="C4655" s="1060" t="s">
        <v>2352</v>
      </c>
      <c r="D4655" s="1061">
        <v>229.17</v>
      </c>
    </row>
    <row r="4656" spans="1:4" ht="22.5" x14ac:dyDescent="0.2">
      <c r="A4656" s="1058">
        <v>12152</v>
      </c>
      <c r="B4656" s="1059" t="s">
        <v>19578</v>
      </c>
      <c r="C4656" s="1060" t="s">
        <v>2352</v>
      </c>
      <c r="D4656" s="1061">
        <v>71.19</v>
      </c>
    </row>
    <row r="4657" spans="1:4" x14ac:dyDescent="0.2">
      <c r="A4657" s="1058">
        <v>4219</v>
      </c>
      <c r="B4657" s="1059" t="s">
        <v>15630</v>
      </c>
      <c r="C4657" s="1060" t="s">
        <v>2352</v>
      </c>
      <c r="D4657" s="1061">
        <v>38.299999999999997</v>
      </c>
    </row>
    <row r="4658" spans="1:4" ht="22.5" x14ac:dyDescent="0.2">
      <c r="A4658" s="1058">
        <v>4011</v>
      </c>
      <c r="B4658" s="1059" t="s">
        <v>9995</v>
      </c>
      <c r="C4658" s="1060" t="s">
        <v>2352</v>
      </c>
      <c r="D4658" s="1061">
        <v>113</v>
      </c>
    </row>
    <row r="4659" spans="1:4" ht="22.5" x14ac:dyDescent="0.2">
      <c r="A4659" s="1058">
        <v>4012</v>
      </c>
      <c r="B4659" s="1059" t="s">
        <v>12080</v>
      </c>
      <c r="C4659" s="1060" t="s">
        <v>2352</v>
      </c>
      <c r="D4659" s="1061">
        <v>45.2</v>
      </c>
    </row>
    <row r="4660" spans="1:4" ht="22.5" x14ac:dyDescent="0.2">
      <c r="A4660" s="1058">
        <v>12155</v>
      </c>
      <c r="B4660" s="1059" t="s">
        <v>19580</v>
      </c>
      <c r="C4660" s="1060" t="s">
        <v>2352</v>
      </c>
      <c r="D4660" s="1061">
        <v>103.35</v>
      </c>
    </row>
    <row r="4661" spans="1:4" ht="22.5" x14ac:dyDescent="0.2">
      <c r="A4661" s="1058">
        <v>4005</v>
      </c>
      <c r="B4661" s="1059" t="s">
        <v>11885</v>
      </c>
      <c r="C4661" s="1060" t="s">
        <v>2352</v>
      </c>
      <c r="D4661" s="1061">
        <v>51</v>
      </c>
    </row>
    <row r="4662" spans="1:4" x14ac:dyDescent="0.2">
      <c r="A4662" s="1058">
        <v>12762</v>
      </c>
      <c r="B4662" s="1059" t="s">
        <v>19917</v>
      </c>
      <c r="C4662" s="1060" t="s">
        <v>2352</v>
      </c>
      <c r="D4662" s="1061">
        <v>83.48</v>
      </c>
    </row>
    <row r="4663" spans="1:4" ht="22.5" x14ac:dyDescent="0.2">
      <c r="A4663" s="1058">
        <v>11797</v>
      </c>
      <c r="B4663" s="1059" t="s">
        <v>19356</v>
      </c>
      <c r="C4663" s="1060" t="s">
        <v>2352</v>
      </c>
      <c r="D4663" s="1061">
        <v>44</v>
      </c>
    </row>
    <row r="4664" spans="1:4" ht="22.5" x14ac:dyDescent="0.2">
      <c r="A4664" s="1058">
        <v>4006</v>
      </c>
      <c r="B4664" s="1059" t="s">
        <v>15475</v>
      </c>
      <c r="C4664" s="1060" t="s">
        <v>2352</v>
      </c>
      <c r="D4664" s="1061">
        <v>72.94</v>
      </c>
    </row>
    <row r="4665" spans="1:4" x14ac:dyDescent="0.2">
      <c r="A4665" s="1058">
        <v>12761</v>
      </c>
      <c r="B4665" s="1059" t="s">
        <v>21558</v>
      </c>
      <c r="C4665" s="1060" t="s">
        <v>2352</v>
      </c>
      <c r="D4665" s="1061">
        <v>97.66</v>
      </c>
    </row>
    <row r="4666" spans="1:4" ht="22.5" x14ac:dyDescent="0.2">
      <c r="A4666" s="1058">
        <v>4007</v>
      </c>
      <c r="B4666" s="1059" t="s">
        <v>15476</v>
      </c>
      <c r="C4666" s="1060" t="s">
        <v>2352</v>
      </c>
      <c r="D4666" s="1061">
        <v>38</v>
      </c>
    </row>
    <row r="4667" spans="1:4" x14ac:dyDescent="0.2">
      <c r="A4667" s="1058">
        <v>12760</v>
      </c>
      <c r="B4667" s="1059" t="s">
        <v>19916</v>
      </c>
      <c r="C4667" s="1060" t="s">
        <v>2352</v>
      </c>
      <c r="D4667" s="1061">
        <v>118.12</v>
      </c>
    </row>
    <row r="4668" spans="1:4" ht="22.5" x14ac:dyDescent="0.2">
      <c r="A4668" s="1058">
        <v>4008</v>
      </c>
      <c r="B4668" s="1059" t="s">
        <v>15477</v>
      </c>
      <c r="C4668" s="1060" t="s">
        <v>2352</v>
      </c>
      <c r="D4668" s="1061">
        <v>48.9</v>
      </c>
    </row>
    <row r="4669" spans="1:4" ht="22.5" x14ac:dyDescent="0.2">
      <c r="A4669" s="1058">
        <v>12153</v>
      </c>
      <c r="B4669" s="1059" t="s">
        <v>19579</v>
      </c>
      <c r="C4669" s="1060" t="s">
        <v>2352</v>
      </c>
      <c r="D4669" s="1061">
        <v>13.38</v>
      </c>
    </row>
    <row r="4670" spans="1:4" x14ac:dyDescent="0.2">
      <c r="A4670" s="1058">
        <v>4009</v>
      </c>
      <c r="B4670" s="1062"/>
      <c r="C4670" s="1060" t="s">
        <v>2352</v>
      </c>
      <c r="D4670" s="1061">
        <v>125</v>
      </c>
    </row>
    <row r="4671" spans="1:4" ht="22.5" x14ac:dyDescent="0.2">
      <c r="A4671" s="1062"/>
      <c r="B4671" s="1059" t="s">
        <v>15478</v>
      </c>
      <c r="C4671" s="1062"/>
      <c r="D4671" s="1062"/>
    </row>
    <row r="4672" spans="1:4" ht="22.5" x14ac:dyDescent="0.2">
      <c r="A4672" s="1058">
        <v>7528</v>
      </c>
      <c r="B4672" s="1059" t="s">
        <v>9658</v>
      </c>
      <c r="C4672" s="1060" t="s">
        <v>2352</v>
      </c>
      <c r="D4672" s="1061">
        <v>71.45</v>
      </c>
    </row>
    <row r="4673" spans="1:4" ht="22.5" x14ac:dyDescent="0.2">
      <c r="A4673" s="1058">
        <v>4010</v>
      </c>
      <c r="B4673" s="1059" t="s">
        <v>15479</v>
      </c>
      <c r="C4673" s="1060" t="s">
        <v>2352</v>
      </c>
      <c r="D4673" s="1061">
        <v>125</v>
      </c>
    </row>
    <row r="4674" spans="1:4" ht="22.5" x14ac:dyDescent="0.2">
      <c r="A4674" s="1058">
        <v>12154</v>
      </c>
      <c r="B4674" s="1059" t="s">
        <v>21551</v>
      </c>
      <c r="C4674" s="1060" t="s">
        <v>2352</v>
      </c>
      <c r="D4674" s="1061">
        <v>89.19</v>
      </c>
    </row>
    <row r="4675" spans="1:4" ht="22.5" x14ac:dyDescent="0.2">
      <c r="A4675" s="1058">
        <v>13360</v>
      </c>
      <c r="B4675" s="1059" t="s">
        <v>21611</v>
      </c>
      <c r="C4675" s="1060" t="s">
        <v>2352</v>
      </c>
      <c r="D4675" s="1061">
        <v>31.71</v>
      </c>
    </row>
    <row r="4676" spans="1:4" ht="22.5" x14ac:dyDescent="0.2">
      <c r="A4676" s="1058">
        <v>13696</v>
      </c>
      <c r="B4676" s="1059" t="s">
        <v>24106</v>
      </c>
      <c r="C4676" s="1060" t="s">
        <v>2352</v>
      </c>
      <c r="D4676" s="1061">
        <v>72.78</v>
      </c>
    </row>
    <row r="4677" spans="1:4" ht="22.5" x14ac:dyDescent="0.2">
      <c r="A4677" s="1058">
        <v>4040</v>
      </c>
      <c r="B4677" s="1059" t="s">
        <v>15495</v>
      </c>
      <c r="C4677" s="1060" t="s">
        <v>2352</v>
      </c>
      <c r="D4677" s="1061">
        <v>16.7</v>
      </c>
    </row>
    <row r="4678" spans="1:4" ht="22.5" x14ac:dyDescent="0.2">
      <c r="A4678" s="1058">
        <v>4041</v>
      </c>
      <c r="B4678" s="1059" t="s">
        <v>15496</v>
      </c>
      <c r="C4678" s="1060" t="s">
        <v>2352</v>
      </c>
      <c r="D4678" s="1061">
        <v>46.2</v>
      </c>
    </row>
    <row r="4679" spans="1:4" ht="22.5" x14ac:dyDescent="0.2">
      <c r="A4679" s="1058">
        <v>4042</v>
      </c>
      <c r="B4679" s="1059" t="s">
        <v>15497</v>
      </c>
      <c r="C4679" s="1060" t="s">
        <v>2352</v>
      </c>
      <c r="D4679" s="1061">
        <v>48.69</v>
      </c>
    </row>
    <row r="4680" spans="1:4" ht="22.5" x14ac:dyDescent="0.2">
      <c r="A4680" s="1058">
        <v>4043</v>
      </c>
      <c r="B4680" s="1059" t="s">
        <v>15498</v>
      </c>
      <c r="C4680" s="1060" t="s">
        <v>2352</v>
      </c>
      <c r="D4680" s="1061">
        <v>58.98</v>
      </c>
    </row>
    <row r="4681" spans="1:4" ht="22.5" x14ac:dyDescent="0.2">
      <c r="A4681" s="1058">
        <v>4044</v>
      </c>
      <c r="B4681" s="1059" t="s">
        <v>15499</v>
      </c>
      <c r="C4681" s="1060" t="s">
        <v>2352</v>
      </c>
      <c r="D4681" s="1061">
        <v>64.05</v>
      </c>
    </row>
    <row r="4682" spans="1:4" ht="22.5" x14ac:dyDescent="0.2">
      <c r="A4682" s="1058">
        <v>4045</v>
      </c>
      <c r="B4682" s="1059" t="s">
        <v>15500</v>
      </c>
      <c r="C4682" s="1060" t="s">
        <v>2352</v>
      </c>
      <c r="D4682" s="1061">
        <v>106.83</v>
      </c>
    </row>
    <row r="4683" spans="1:4" ht="22.5" x14ac:dyDescent="0.2">
      <c r="A4683" s="1058">
        <v>4047</v>
      </c>
      <c r="B4683" s="1059" t="s">
        <v>15502</v>
      </c>
      <c r="C4683" s="1060" t="s">
        <v>2352</v>
      </c>
      <c r="D4683" s="1061">
        <v>117.92</v>
      </c>
    </row>
    <row r="4684" spans="1:4" ht="22.5" x14ac:dyDescent="0.2">
      <c r="A4684" s="1058">
        <v>4048</v>
      </c>
      <c r="B4684" s="1059" t="s">
        <v>15503</v>
      </c>
      <c r="C4684" s="1060" t="s">
        <v>2352</v>
      </c>
      <c r="D4684" s="1061">
        <v>146.85</v>
      </c>
    </row>
    <row r="4685" spans="1:4" ht="22.5" x14ac:dyDescent="0.2">
      <c r="A4685" s="1058">
        <v>4049</v>
      </c>
      <c r="B4685" s="1059" t="s">
        <v>15504</v>
      </c>
      <c r="C4685" s="1060" t="s">
        <v>2352</v>
      </c>
      <c r="D4685" s="1061">
        <v>18</v>
      </c>
    </row>
    <row r="4686" spans="1:4" ht="22.5" x14ac:dyDescent="0.2">
      <c r="A4686" s="1058">
        <v>4050</v>
      </c>
      <c r="B4686" s="1059" t="s">
        <v>15505</v>
      </c>
      <c r="C4686" s="1060" t="s">
        <v>2352</v>
      </c>
      <c r="D4686" s="1061">
        <v>46.2</v>
      </c>
    </row>
    <row r="4687" spans="1:4" ht="22.5" x14ac:dyDescent="0.2">
      <c r="A4687" s="1058">
        <v>815</v>
      </c>
      <c r="B4687" s="1059" t="s">
        <v>13326</v>
      </c>
      <c r="C4687" s="1060" t="s">
        <v>2352</v>
      </c>
      <c r="D4687" s="1061">
        <v>32.06</v>
      </c>
    </row>
    <row r="4688" spans="1:4" ht="22.5" x14ac:dyDescent="0.2">
      <c r="A4688" s="1058">
        <v>4051</v>
      </c>
      <c r="B4688" s="1059" t="s">
        <v>15506</v>
      </c>
      <c r="C4688" s="1060" t="s">
        <v>2352</v>
      </c>
      <c r="D4688" s="1061">
        <v>53.91</v>
      </c>
    </row>
    <row r="4689" spans="1:4" ht="22.5" x14ac:dyDescent="0.2">
      <c r="A4689" s="1058">
        <v>4052</v>
      </c>
      <c r="B4689" s="1059" t="s">
        <v>15507</v>
      </c>
      <c r="C4689" s="1060" t="s">
        <v>2352</v>
      </c>
      <c r="D4689" s="1061">
        <v>58.98</v>
      </c>
    </row>
    <row r="4690" spans="1:4" ht="22.5" x14ac:dyDescent="0.2">
      <c r="A4690" s="1058">
        <v>4053</v>
      </c>
      <c r="B4690" s="1059" t="s">
        <v>15508</v>
      </c>
      <c r="C4690" s="1060" t="s">
        <v>2352</v>
      </c>
      <c r="D4690" s="1061">
        <v>71.19</v>
      </c>
    </row>
    <row r="4691" spans="1:4" ht="22.5" x14ac:dyDescent="0.2">
      <c r="A4691" s="1058">
        <v>4054</v>
      </c>
      <c r="B4691" s="1059" t="s">
        <v>15509</v>
      </c>
      <c r="C4691" s="1060" t="s">
        <v>2352</v>
      </c>
      <c r="D4691" s="1061">
        <v>117.92</v>
      </c>
    </row>
    <row r="4692" spans="1:4" ht="22.5" x14ac:dyDescent="0.2">
      <c r="A4692" s="1058">
        <v>4055</v>
      </c>
      <c r="B4692" s="1059" t="s">
        <v>15510</v>
      </c>
      <c r="C4692" s="1060" t="s">
        <v>2352</v>
      </c>
      <c r="D4692" s="1061">
        <v>151.27000000000001</v>
      </c>
    </row>
    <row r="4693" spans="1:4" x14ac:dyDescent="0.2">
      <c r="A4693" s="1058">
        <v>12763</v>
      </c>
      <c r="B4693" s="1059" t="s">
        <v>19918</v>
      </c>
      <c r="C4693" s="1060" t="s">
        <v>2974</v>
      </c>
      <c r="D4693" s="1061">
        <v>75.83</v>
      </c>
    </row>
    <row r="4694" spans="1:4" ht="22.5" x14ac:dyDescent="0.2">
      <c r="A4694" s="1058">
        <v>860</v>
      </c>
      <c r="B4694" s="1059" t="s">
        <v>13351</v>
      </c>
      <c r="C4694" s="1060" t="s">
        <v>2974</v>
      </c>
      <c r="D4694" s="1061">
        <v>18.2</v>
      </c>
    </row>
    <row r="4695" spans="1:4" ht="22.5" x14ac:dyDescent="0.2">
      <c r="A4695" s="1058">
        <v>6541</v>
      </c>
      <c r="B4695" s="1059" t="s">
        <v>16730</v>
      </c>
      <c r="C4695" s="1060" t="s">
        <v>2974</v>
      </c>
      <c r="D4695" s="1061">
        <v>51.61</v>
      </c>
    </row>
    <row r="4696" spans="1:4" ht="22.5" x14ac:dyDescent="0.2">
      <c r="A4696" s="1058">
        <v>13353</v>
      </c>
      <c r="B4696" s="1059" t="s">
        <v>21609</v>
      </c>
      <c r="C4696" s="1060" t="s">
        <v>2352</v>
      </c>
      <c r="D4696" s="1061">
        <v>79.22</v>
      </c>
    </row>
    <row r="4697" spans="1:4" x14ac:dyDescent="0.2">
      <c r="A4697" s="1058">
        <v>13300</v>
      </c>
      <c r="B4697" s="1059" t="s">
        <v>21584</v>
      </c>
      <c r="C4697" s="1060" t="s">
        <v>2352</v>
      </c>
      <c r="D4697" s="1061">
        <v>249</v>
      </c>
    </row>
    <row r="4698" spans="1:4" x14ac:dyDescent="0.2">
      <c r="A4698" s="1058">
        <v>13299</v>
      </c>
      <c r="B4698" s="1059" t="s">
        <v>21583</v>
      </c>
      <c r="C4698" s="1060" t="s">
        <v>2352</v>
      </c>
      <c r="D4698" s="1061">
        <v>302</v>
      </c>
    </row>
    <row r="4699" spans="1:4" x14ac:dyDescent="0.2">
      <c r="A4699" s="1058">
        <v>13399</v>
      </c>
      <c r="B4699" s="1059" t="s">
        <v>21634</v>
      </c>
      <c r="C4699" s="1060" t="s">
        <v>2352</v>
      </c>
      <c r="D4699" s="1061">
        <v>101.18</v>
      </c>
    </row>
    <row r="4700" spans="1:4" ht="22.5" x14ac:dyDescent="0.2">
      <c r="A4700" s="1058">
        <v>13341</v>
      </c>
      <c r="B4700" s="1059" t="s">
        <v>21603</v>
      </c>
      <c r="C4700" s="1060" t="s">
        <v>2352</v>
      </c>
      <c r="D4700" s="1061">
        <v>108.96</v>
      </c>
    </row>
    <row r="4701" spans="1:4" x14ac:dyDescent="0.2">
      <c r="A4701" s="1058">
        <v>13398</v>
      </c>
      <c r="B4701" s="1059" t="s">
        <v>21633</v>
      </c>
      <c r="C4701" s="1060" t="s">
        <v>2352</v>
      </c>
      <c r="D4701" s="1061">
        <v>152.02000000000001</v>
      </c>
    </row>
    <row r="4702" spans="1:4" ht="22.5" x14ac:dyDescent="0.2">
      <c r="A4702" s="1058">
        <v>13364</v>
      </c>
      <c r="B4702" s="1059" t="s">
        <v>21613</v>
      </c>
      <c r="C4702" s="1060" t="s">
        <v>2352</v>
      </c>
      <c r="D4702" s="1061">
        <v>180.18</v>
      </c>
    </row>
    <row r="4703" spans="1:4" ht="22.5" x14ac:dyDescent="0.2">
      <c r="A4703" s="1058">
        <v>13365</v>
      </c>
      <c r="B4703" s="1059" t="s">
        <v>21614</v>
      </c>
      <c r="C4703" s="1060" t="s">
        <v>2352</v>
      </c>
      <c r="D4703" s="1061">
        <v>177.4</v>
      </c>
    </row>
    <row r="4704" spans="1:4" ht="22.5" x14ac:dyDescent="0.2">
      <c r="A4704" s="1058">
        <v>857</v>
      </c>
      <c r="B4704" s="1059" t="s">
        <v>13348</v>
      </c>
      <c r="C4704" s="1060" t="s">
        <v>2352</v>
      </c>
      <c r="D4704" s="1061">
        <v>59.4</v>
      </c>
    </row>
    <row r="4705" spans="1:4" ht="22.5" x14ac:dyDescent="0.2">
      <c r="A4705" s="1058">
        <v>8993</v>
      </c>
      <c r="B4705" s="1059" t="s">
        <v>17753</v>
      </c>
      <c r="C4705" s="1060" t="s">
        <v>2352</v>
      </c>
      <c r="D4705" s="1061">
        <v>14.25</v>
      </c>
    </row>
    <row r="4706" spans="1:4" ht="22.5" x14ac:dyDescent="0.2">
      <c r="A4706" s="1058">
        <v>3633</v>
      </c>
      <c r="B4706" s="1059" t="s">
        <v>15202</v>
      </c>
      <c r="C4706" s="1060" t="s">
        <v>2352</v>
      </c>
      <c r="D4706" s="1061">
        <v>75</v>
      </c>
    </row>
    <row r="4707" spans="1:4" ht="22.5" x14ac:dyDescent="0.2">
      <c r="A4707" s="1058">
        <v>3632</v>
      </c>
      <c r="B4707" s="1059" t="s">
        <v>15201</v>
      </c>
      <c r="C4707" s="1060" t="s">
        <v>2352</v>
      </c>
      <c r="D4707" s="1061">
        <v>54.6</v>
      </c>
    </row>
    <row r="4708" spans="1:4" ht="22.5" x14ac:dyDescent="0.2">
      <c r="A4708" s="1058">
        <v>8954</v>
      </c>
      <c r="B4708" s="1059" t="s">
        <v>17729</v>
      </c>
      <c r="C4708" s="1060" t="s">
        <v>2352</v>
      </c>
      <c r="D4708" s="1061">
        <v>71.77</v>
      </c>
    </row>
    <row r="4709" spans="1:4" ht="22.5" x14ac:dyDescent="0.2">
      <c r="A4709" s="1058">
        <v>3458</v>
      </c>
      <c r="B4709" s="1059" t="s">
        <v>15095</v>
      </c>
      <c r="C4709" s="1060" t="s">
        <v>2352</v>
      </c>
      <c r="D4709" s="1061">
        <v>129.5</v>
      </c>
    </row>
    <row r="4710" spans="1:4" ht="22.5" x14ac:dyDescent="0.2">
      <c r="A4710" s="1058">
        <v>859</v>
      </c>
      <c r="B4710" s="1059" t="s">
        <v>13350</v>
      </c>
      <c r="C4710" s="1060" t="s">
        <v>2352</v>
      </c>
      <c r="D4710" s="1061">
        <v>67</v>
      </c>
    </row>
    <row r="4711" spans="1:4" ht="22.5" x14ac:dyDescent="0.2">
      <c r="A4711" s="1058">
        <v>861</v>
      </c>
      <c r="B4711" s="1059" t="s">
        <v>13352</v>
      </c>
      <c r="C4711" s="1060" t="s">
        <v>2974</v>
      </c>
      <c r="D4711" s="1061">
        <v>61.6</v>
      </c>
    </row>
    <row r="4712" spans="1:4" ht="22.5" x14ac:dyDescent="0.2">
      <c r="A4712" s="1058">
        <v>3635</v>
      </c>
      <c r="B4712" s="1059" t="s">
        <v>15203</v>
      </c>
      <c r="C4712" s="1060" t="s">
        <v>2352</v>
      </c>
      <c r="D4712" s="1061">
        <v>184.8</v>
      </c>
    </row>
    <row r="4713" spans="1:4" ht="22.5" x14ac:dyDescent="0.2">
      <c r="A4713" s="1058">
        <v>4218</v>
      </c>
      <c r="B4713" s="1059" t="s">
        <v>14743</v>
      </c>
      <c r="C4713" s="1060" t="s">
        <v>2352</v>
      </c>
      <c r="D4713" s="1061">
        <v>122</v>
      </c>
    </row>
    <row r="4714" spans="1:4" ht="22.5" x14ac:dyDescent="0.2">
      <c r="A4714" s="1058">
        <v>2692</v>
      </c>
      <c r="B4714" s="1059" t="s">
        <v>14743</v>
      </c>
      <c r="C4714" s="1060" t="s">
        <v>2974</v>
      </c>
      <c r="D4714" s="1061">
        <v>40.67</v>
      </c>
    </row>
    <row r="4715" spans="1:4" ht="22.5" x14ac:dyDescent="0.2">
      <c r="A4715" s="1058">
        <v>8135</v>
      </c>
      <c r="B4715" s="1059" t="s">
        <v>17398</v>
      </c>
      <c r="C4715" s="1060" t="s">
        <v>2974</v>
      </c>
      <c r="D4715" s="1061">
        <v>38.67</v>
      </c>
    </row>
    <row r="4716" spans="1:4" ht="22.5" x14ac:dyDescent="0.2">
      <c r="A4716" s="1058">
        <v>4029</v>
      </c>
      <c r="B4716" s="1059" t="s">
        <v>15491</v>
      </c>
      <c r="C4716" s="1060" t="s">
        <v>2352</v>
      </c>
      <c r="D4716" s="1061">
        <v>79.17</v>
      </c>
    </row>
    <row r="4717" spans="1:4" ht="22.5" x14ac:dyDescent="0.2">
      <c r="A4717" s="1058">
        <v>862</v>
      </c>
      <c r="B4717" s="1059" t="s">
        <v>13353</v>
      </c>
      <c r="C4717" s="1060" t="s">
        <v>2974</v>
      </c>
      <c r="D4717" s="1061">
        <v>75.83</v>
      </c>
    </row>
    <row r="4718" spans="1:4" ht="22.5" x14ac:dyDescent="0.2">
      <c r="A4718" s="1058">
        <v>3636</v>
      </c>
      <c r="B4718" s="1059" t="s">
        <v>15204</v>
      </c>
      <c r="C4718" s="1060" t="s">
        <v>2352</v>
      </c>
      <c r="D4718" s="1061">
        <v>227.5</v>
      </c>
    </row>
    <row r="4719" spans="1:4" ht="22.5" x14ac:dyDescent="0.2">
      <c r="A4719" s="1058">
        <v>2693</v>
      </c>
      <c r="B4719" s="1059" t="s">
        <v>14744</v>
      </c>
      <c r="C4719" s="1060" t="s">
        <v>2974</v>
      </c>
      <c r="D4719" s="1061">
        <v>57.88</v>
      </c>
    </row>
    <row r="4720" spans="1:4" ht="22.5" x14ac:dyDescent="0.2">
      <c r="A4720" s="1058">
        <v>4220</v>
      </c>
      <c r="B4720" s="1059" t="s">
        <v>15631</v>
      </c>
      <c r="C4720" s="1060" t="s">
        <v>2974</v>
      </c>
      <c r="D4720" s="1061">
        <v>6.08</v>
      </c>
    </row>
    <row r="4721" spans="1:4" ht="22.5" x14ac:dyDescent="0.2">
      <c r="A4721" s="1058">
        <v>8193</v>
      </c>
      <c r="B4721" s="1059" t="s">
        <v>17407</v>
      </c>
      <c r="C4721" s="1060" t="s">
        <v>2974</v>
      </c>
      <c r="D4721" s="1061">
        <v>137.77000000000001</v>
      </c>
    </row>
    <row r="4722" spans="1:4" ht="22.5" x14ac:dyDescent="0.2">
      <c r="A4722" s="1058">
        <v>4028</v>
      </c>
      <c r="B4722" s="1059" t="s">
        <v>15490</v>
      </c>
      <c r="C4722" s="1060" t="s">
        <v>2352</v>
      </c>
      <c r="D4722" s="1061">
        <v>87.95</v>
      </c>
    </row>
    <row r="4723" spans="1:4" ht="22.5" x14ac:dyDescent="0.2">
      <c r="A4723" s="1058">
        <v>4027</v>
      </c>
      <c r="B4723" s="1059" t="s">
        <v>15489</v>
      </c>
      <c r="C4723" s="1060" t="s">
        <v>2352</v>
      </c>
      <c r="D4723" s="1061">
        <v>96.69</v>
      </c>
    </row>
    <row r="4724" spans="1:4" ht="22.5" x14ac:dyDescent="0.2">
      <c r="A4724" s="1058">
        <v>7013</v>
      </c>
      <c r="B4724" s="1059" t="s">
        <v>16964</v>
      </c>
      <c r="C4724" s="1060" t="s">
        <v>2974</v>
      </c>
      <c r="D4724" s="1061">
        <v>145.71</v>
      </c>
    </row>
    <row r="4725" spans="1:4" ht="22.5" x14ac:dyDescent="0.2">
      <c r="A4725" s="1058">
        <v>8194</v>
      </c>
      <c r="B4725" s="1059" t="s">
        <v>17408</v>
      </c>
      <c r="C4725" s="1060" t="s">
        <v>2974</v>
      </c>
      <c r="D4725" s="1061">
        <v>128.66999999999999</v>
      </c>
    </row>
    <row r="4726" spans="1:4" ht="22.5" x14ac:dyDescent="0.2">
      <c r="A4726" s="1058">
        <v>7486</v>
      </c>
      <c r="B4726" s="1059" t="s">
        <v>17165</v>
      </c>
      <c r="C4726" s="1060" t="s">
        <v>2974</v>
      </c>
      <c r="D4726" s="1061">
        <v>124.5</v>
      </c>
    </row>
    <row r="4727" spans="1:4" ht="22.5" x14ac:dyDescent="0.2">
      <c r="A4727" s="1058">
        <v>4026</v>
      </c>
      <c r="B4727" s="1059" t="s">
        <v>15488</v>
      </c>
      <c r="C4727" s="1060" t="s">
        <v>2352</v>
      </c>
      <c r="D4727" s="1061">
        <v>369.88</v>
      </c>
    </row>
    <row r="4728" spans="1:4" ht="22.5" x14ac:dyDescent="0.2">
      <c r="A4728" s="1058">
        <v>858</v>
      </c>
      <c r="B4728" s="1059" t="s">
        <v>13349</v>
      </c>
      <c r="C4728" s="1060" t="s">
        <v>2352</v>
      </c>
      <c r="D4728" s="1061">
        <v>58.24</v>
      </c>
    </row>
    <row r="4729" spans="1:4" ht="22.5" x14ac:dyDescent="0.2">
      <c r="A4729" s="1058">
        <v>10044</v>
      </c>
      <c r="B4729" s="1059" t="s">
        <v>10834</v>
      </c>
      <c r="C4729" s="1060" t="s">
        <v>2352</v>
      </c>
      <c r="D4729" s="1061">
        <v>2.23</v>
      </c>
    </row>
    <row r="4730" spans="1:4" ht="22.5" x14ac:dyDescent="0.2">
      <c r="A4730" s="1058">
        <v>10045</v>
      </c>
      <c r="B4730" s="1059" t="s">
        <v>10835</v>
      </c>
      <c r="C4730" s="1060" t="s">
        <v>2352</v>
      </c>
      <c r="D4730" s="1061">
        <v>3</v>
      </c>
    </row>
    <row r="4731" spans="1:4" ht="22.5" x14ac:dyDescent="0.2">
      <c r="A4731" s="1058">
        <v>4034</v>
      </c>
      <c r="B4731" s="1059" t="s">
        <v>12290</v>
      </c>
      <c r="C4731" s="1060" t="s">
        <v>2352</v>
      </c>
      <c r="D4731" s="1061">
        <v>9.65</v>
      </c>
    </row>
    <row r="4732" spans="1:4" ht="22.5" x14ac:dyDescent="0.2">
      <c r="A4732" s="1058">
        <v>4032</v>
      </c>
      <c r="B4732" s="1059" t="s">
        <v>9700</v>
      </c>
      <c r="C4732" s="1060" t="s">
        <v>2352</v>
      </c>
      <c r="D4732" s="1061">
        <v>5.8</v>
      </c>
    </row>
    <row r="4733" spans="1:4" ht="22.5" x14ac:dyDescent="0.2">
      <c r="A4733" s="1058">
        <v>4033</v>
      </c>
      <c r="B4733" s="1059" t="s">
        <v>11890</v>
      </c>
      <c r="C4733" s="1060" t="s">
        <v>2352</v>
      </c>
      <c r="D4733" s="1061">
        <v>6.65</v>
      </c>
    </row>
    <row r="4734" spans="1:4" ht="22.5" x14ac:dyDescent="0.2">
      <c r="A4734" s="1058">
        <v>3459</v>
      </c>
      <c r="B4734" s="1059" t="s">
        <v>15096</v>
      </c>
      <c r="C4734" s="1060" t="s">
        <v>2352</v>
      </c>
      <c r="D4734" s="1061">
        <v>9.1999999999999993</v>
      </c>
    </row>
    <row r="4735" spans="1:4" ht="22.5" x14ac:dyDescent="0.2">
      <c r="A4735" s="1058">
        <v>4035</v>
      </c>
      <c r="B4735" s="1059" t="s">
        <v>12078</v>
      </c>
      <c r="C4735" s="1060" t="s">
        <v>2352</v>
      </c>
      <c r="D4735" s="1061">
        <v>9.1999999999999993</v>
      </c>
    </row>
    <row r="4736" spans="1:4" ht="22.5" x14ac:dyDescent="0.2">
      <c r="A4736" s="1058">
        <v>13314</v>
      </c>
      <c r="B4736" s="1059" t="s">
        <v>21589</v>
      </c>
      <c r="C4736" s="1060" t="s">
        <v>2352</v>
      </c>
      <c r="D4736" s="1061">
        <v>15.11</v>
      </c>
    </row>
    <row r="4737" spans="1:4" ht="22.5" x14ac:dyDescent="0.2">
      <c r="A4737" s="1058">
        <v>13410</v>
      </c>
      <c r="B4737" s="1059" t="s">
        <v>21636</v>
      </c>
      <c r="C4737" s="1060" t="s">
        <v>2352</v>
      </c>
      <c r="D4737" s="1061">
        <v>10.3</v>
      </c>
    </row>
    <row r="4738" spans="1:4" ht="22.5" x14ac:dyDescent="0.2">
      <c r="A4738" s="1058">
        <v>885</v>
      </c>
      <c r="B4738" s="1059" t="s">
        <v>13374</v>
      </c>
      <c r="C4738" s="1060" t="s">
        <v>2352</v>
      </c>
      <c r="D4738" s="1061">
        <v>6.2</v>
      </c>
    </row>
    <row r="4739" spans="1:4" ht="22.5" x14ac:dyDescent="0.2">
      <c r="A4739" s="1058">
        <v>4037</v>
      </c>
      <c r="B4739" s="1059" t="s">
        <v>11891</v>
      </c>
      <c r="C4739" s="1060" t="s">
        <v>2352</v>
      </c>
      <c r="D4739" s="1061">
        <v>12.7</v>
      </c>
    </row>
    <row r="4740" spans="1:4" ht="22.5" x14ac:dyDescent="0.2">
      <c r="A4740" s="1058">
        <v>4036</v>
      </c>
      <c r="B4740" s="1059" t="s">
        <v>15492</v>
      </c>
      <c r="C4740" s="1060" t="s">
        <v>2352</v>
      </c>
      <c r="D4740" s="1061">
        <v>6.7</v>
      </c>
    </row>
    <row r="4741" spans="1:4" ht="22.5" x14ac:dyDescent="0.2">
      <c r="A4741" s="1058">
        <v>8579</v>
      </c>
      <c r="B4741" s="1059" t="s">
        <v>17554</v>
      </c>
      <c r="C4741" s="1060" t="s">
        <v>2352</v>
      </c>
      <c r="D4741" s="1061">
        <v>15</v>
      </c>
    </row>
    <row r="4742" spans="1:4" ht="22.5" x14ac:dyDescent="0.2">
      <c r="A4742" s="1058">
        <v>4080</v>
      </c>
      <c r="B4742" s="1059" t="s">
        <v>15534</v>
      </c>
      <c r="C4742" s="1060" t="s">
        <v>2352</v>
      </c>
      <c r="D4742" s="1061">
        <v>9</v>
      </c>
    </row>
    <row r="4743" spans="1:4" ht="22.5" x14ac:dyDescent="0.2">
      <c r="A4743" s="1058">
        <v>4081</v>
      </c>
      <c r="B4743" s="1059" t="s">
        <v>15535</v>
      </c>
      <c r="C4743" s="1060" t="s">
        <v>2352</v>
      </c>
      <c r="D4743" s="1061">
        <v>16.3</v>
      </c>
    </row>
    <row r="4744" spans="1:4" ht="22.5" x14ac:dyDescent="0.2">
      <c r="A4744" s="1058">
        <v>4082</v>
      </c>
      <c r="B4744" s="1059" t="s">
        <v>9815</v>
      </c>
      <c r="C4744" s="1060" t="s">
        <v>2352</v>
      </c>
      <c r="D4744" s="1061">
        <v>18.5</v>
      </c>
    </row>
    <row r="4745" spans="1:4" ht="22.5" x14ac:dyDescent="0.2">
      <c r="A4745" s="1058">
        <v>886</v>
      </c>
      <c r="B4745" s="1059" t="s">
        <v>13375</v>
      </c>
      <c r="C4745" s="1060" t="s">
        <v>2352</v>
      </c>
      <c r="D4745" s="1061">
        <v>7.29</v>
      </c>
    </row>
    <row r="4746" spans="1:4" ht="22.5" x14ac:dyDescent="0.2">
      <c r="A4746" s="1058">
        <v>887</v>
      </c>
      <c r="B4746" s="1059" t="s">
        <v>13376</v>
      </c>
      <c r="C4746" s="1060" t="s">
        <v>2352</v>
      </c>
      <c r="D4746" s="1061">
        <v>3.3</v>
      </c>
    </row>
    <row r="4747" spans="1:4" ht="22.5" x14ac:dyDescent="0.2">
      <c r="A4747" s="1058">
        <v>4083</v>
      </c>
      <c r="B4747" s="1059" t="s">
        <v>9816</v>
      </c>
      <c r="C4747" s="1060" t="s">
        <v>2352</v>
      </c>
      <c r="D4747" s="1061">
        <v>29.7</v>
      </c>
    </row>
    <row r="4748" spans="1:4" ht="22.5" x14ac:dyDescent="0.2">
      <c r="A4748" s="1058">
        <v>4084</v>
      </c>
      <c r="B4748" s="1059" t="s">
        <v>15536</v>
      </c>
      <c r="C4748" s="1060" t="s">
        <v>2352</v>
      </c>
      <c r="D4748" s="1061">
        <v>15.32</v>
      </c>
    </row>
    <row r="4749" spans="1:4" ht="22.5" x14ac:dyDescent="0.2">
      <c r="A4749" s="1058">
        <v>888</v>
      </c>
      <c r="B4749" s="1059" t="s">
        <v>13377</v>
      </c>
      <c r="C4749" s="1060" t="s">
        <v>2352</v>
      </c>
      <c r="D4749" s="1061">
        <v>2.33</v>
      </c>
    </row>
    <row r="4750" spans="1:4" ht="22.5" x14ac:dyDescent="0.2">
      <c r="A4750" s="1058">
        <v>9189</v>
      </c>
      <c r="B4750" s="1059" t="s">
        <v>17888</v>
      </c>
      <c r="C4750" s="1060" t="s">
        <v>2352</v>
      </c>
      <c r="D4750" s="1061">
        <v>2.42</v>
      </c>
    </row>
    <row r="4751" spans="1:4" ht="22.5" x14ac:dyDescent="0.2">
      <c r="A4751" s="1058">
        <v>6546</v>
      </c>
      <c r="B4751" s="1059" t="s">
        <v>16735</v>
      </c>
      <c r="C4751" s="1060" t="s">
        <v>2352</v>
      </c>
      <c r="D4751" s="1061">
        <v>5.33</v>
      </c>
    </row>
    <row r="4752" spans="1:4" x14ac:dyDescent="0.2">
      <c r="A4752" s="1058">
        <v>11591</v>
      </c>
      <c r="B4752" s="1059" t="s">
        <v>19234</v>
      </c>
      <c r="C4752" s="1060" t="s">
        <v>2352</v>
      </c>
      <c r="D4752" s="1061">
        <v>5.35</v>
      </c>
    </row>
    <row r="4753" spans="1:4" x14ac:dyDescent="0.2">
      <c r="A4753" s="1058">
        <v>11592</v>
      </c>
      <c r="B4753" s="1059" t="s">
        <v>19235</v>
      </c>
      <c r="C4753" s="1060" t="s">
        <v>2352</v>
      </c>
      <c r="D4753" s="1061">
        <v>7.83</v>
      </c>
    </row>
    <row r="4754" spans="1:4" x14ac:dyDescent="0.2">
      <c r="A4754" s="1058">
        <v>11593</v>
      </c>
      <c r="B4754" s="1059" t="s">
        <v>19236</v>
      </c>
      <c r="C4754" s="1060" t="s">
        <v>2352</v>
      </c>
      <c r="D4754" s="1061">
        <v>9.4499999999999993</v>
      </c>
    </row>
    <row r="4755" spans="1:4" x14ac:dyDescent="0.2">
      <c r="A4755" s="1058">
        <v>11594</v>
      </c>
      <c r="B4755" s="1059" t="s">
        <v>19237</v>
      </c>
      <c r="C4755" s="1060" t="s">
        <v>2352</v>
      </c>
      <c r="D4755" s="1061">
        <v>12.59</v>
      </c>
    </row>
    <row r="4756" spans="1:4" x14ac:dyDescent="0.2">
      <c r="A4756" s="1058">
        <v>13394</v>
      </c>
      <c r="B4756" s="1059" t="s">
        <v>21322</v>
      </c>
      <c r="C4756" s="1060" t="s">
        <v>30744</v>
      </c>
      <c r="D4756" s="1061">
        <v>41.61</v>
      </c>
    </row>
    <row r="4757" spans="1:4" x14ac:dyDescent="0.2">
      <c r="A4757" s="1058">
        <v>13697</v>
      </c>
      <c r="B4757" s="1059" t="s">
        <v>24107</v>
      </c>
      <c r="C4757" s="1060" t="s">
        <v>2352</v>
      </c>
      <c r="D4757" s="1061">
        <v>7.63</v>
      </c>
    </row>
    <row r="4758" spans="1:4" x14ac:dyDescent="0.2">
      <c r="A4758" s="1058">
        <v>4105</v>
      </c>
      <c r="B4758" s="1059" t="s">
        <v>15556</v>
      </c>
      <c r="C4758" s="1060" t="s">
        <v>2352</v>
      </c>
      <c r="D4758" s="1061">
        <v>11.4</v>
      </c>
    </row>
    <row r="4759" spans="1:4" x14ac:dyDescent="0.2">
      <c r="A4759" s="1058">
        <v>6913</v>
      </c>
      <c r="B4759" s="1059" t="s">
        <v>16907</v>
      </c>
      <c r="C4759" s="1060" t="s">
        <v>2352</v>
      </c>
      <c r="D4759" s="1061">
        <v>7.9</v>
      </c>
    </row>
    <row r="4760" spans="1:4" x14ac:dyDescent="0.2">
      <c r="A4760" s="1058">
        <v>4106</v>
      </c>
      <c r="B4760" s="1059" t="s">
        <v>15557</v>
      </c>
      <c r="C4760" s="1060" t="s">
        <v>2352</v>
      </c>
      <c r="D4760" s="1061">
        <v>14.8</v>
      </c>
    </row>
    <row r="4761" spans="1:4" x14ac:dyDescent="0.2">
      <c r="A4761" s="1058">
        <v>4107</v>
      </c>
      <c r="B4761" s="1059" t="s">
        <v>15558</v>
      </c>
      <c r="C4761" s="1060" t="s">
        <v>2352</v>
      </c>
      <c r="D4761" s="1061">
        <v>16.850000000000001</v>
      </c>
    </row>
    <row r="4762" spans="1:4" x14ac:dyDescent="0.2">
      <c r="A4762" s="1058">
        <v>13683</v>
      </c>
      <c r="B4762" s="1059" t="s">
        <v>24093</v>
      </c>
      <c r="C4762" s="1060" t="s">
        <v>2352</v>
      </c>
      <c r="D4762" s="1061">
        <v>6.9</v>
      </c>
    </row>
    <row r="4763" spans="1:4" x14ac:dyDescent="0.2">
      <c r="A4763" s="1058">
        <v>4108</v>
      </c>
      <c r="B4763" s="1059" t="s">
        <v>15559</v>
      </c>
      <c r="C4763" s="1060" t="s">
        <v>2352</v>
      </c>
      <c r="D4763" s="1061">
        <v>25</v>
      </c>
    </row>
    <row r="4764" spans="1:4" x14ac:dyDescent="0.2">
      <c r="A4764" s="1058">
        <v>4109</v>
      </c>
      <c r="B4764" s="1059" t="s">
        <v>15560</v>
      </c>
      <c r="C4764" s="1060" t="s">
        <v>2352</v>
      </c>
      <c r="D4764" s="1061">
        <v>25.1</v>
      </c>
    </row>
    <row r="4765" spans="1:4" x14ac:dyDescent="0.2">
      <c r="A4765" s="1058">
        <v>4110</v>
      </c>
      <c r="B4765" s="1059" t="s">
        <v>15561</v>
      </c>
      <c r="C4765" s="1060" t="s">
        <v>2352</v>
      </c>
      <c r="D4765" s="1061">
        <v>41</v>
      </c>
    </row>
    <row r="4766" spans="1:4" x14ac:dyDescent="0.2">
      <c r="A4766" s="1058">
        <v>4111</v>
      </c>
      <c r="B4766" s="1059" t="s">
        <v>15562</v>
      </c>
      <c r="C4766" s="1060" t="s">
        <v>2352</v>
      </c>
      <c r="D4766" s="1061">
        <v>28.15</v>
      </c>
    </row>
    <row r="4767" spans="1:4" x14ac:dyDescent="0.2">
      <c r="A4767" s="1058">
        <v>12393</v>
      </c>
      <c r="B4767" s="1059" t="s">
        <v>12008</v>
      </c>
      <c r="C4767" s="1060" t="s">
        <v>2352</v>
      </c>
      <c r="D4767" s="1061">
        <v>4.8499999999999996</v>
      </c>
    </row>
    <row r="4768" spans="1:4" x14ac:dyDescent="0.2">
      <c r="A4768" s="1058">
        <v>3625</v>
      </c>
      <c r="B4768" s="1059" t="s">
        <v>15194</v>
      </c>
      <c r="C4768" s="1060" t="s">
        <v>2352</v>
      </c>
      <c r="D4768" s="1061">
        <v>4.9000000000000004</v>
      </c>
    </row>
    <row r="4769" spans="1:4" x14ac:dyDescent="0.2">
      <c r="A4769" s="1058">
        <v>3626</v>
      </c>
      <c r="B4769" s="1059" t="s">
        <v>15195</v>
      </c>
      <c r="C4769" s="1060" t="s">
        <v>2352</v>
      </c>
      <c r="D4769" s="1061">
        <v>7</v>
      </c>
    </row>
    <row r="4770" spans="1:4" x14ac:dyDescent="0.2">
      <c r="A4770" s="1058">
        <v>7490</v>
      </c>
      <c r="B4770" s="1062"/>
      <c r="C4770" s="1060" t="s">
        <v>2352</v>
      </c>
      <c r="D4770" s="1061">
        <v>7.2</v>
      </c>
    </row>
    <row r="4771" spans="1:4" ht="22.5" x14ac:dyDescent="0.2">
      <c r="A4771" s="1062"/>
      <c r="B4771" s="1059" t="s">
        <v>17169</v>
      </c>
      <c r="C4771" s="1062"/>
      <c r="D4771" s="1062"/>
    </row>
    <row r="4772" spans="1:4" x14ac:dyDescent="0.2">
      <c r="A4772" s="1058">
        <v>12352</v>
      </c>
      <c r="B4772" s="1059" t="s">
        <v>19703</v>
      </c>
      <c r="C4772" s="1060" t="s">
        <v>2352</v>
      </c>
      <c r="D4772" s="1061">
        <v>4.45</v>
      </c>
    </row>
    <row r="4773" spans="1:4" x14ac:dyDescent="0.2">
      <c r="A4773" s="1058">
        <v>3630</v>
      </c>
      <c r="B4773" s="1059" t="s">
        <v>15199</v>
      </c>
      <c r="C4773" s="1060" t="s">
        <v>2352</v>
      </c>
      <c r="D4773" s="1061">
        <v>3.95</v>
      </c>
    </row>
    <row r="4774" spans="1:4" x14ac:dyDescent="0.2">
      <c r="A4774" s="1058">
        <v>3628</v>
      </c>
      <c r="B4774" s="1059" t="s">
        <v>15197</v>
      </c>
      <c r="C4774" s="1060" t="s">
        <v>2352</v>
      </c>
      <c r="D4774" s="1061">
        <v>6</v>
      </c>
    </row>
    <row r="4775" spans="1:4" x14ac:dyDescent="0.2">
      <c r="A4775" s="1058">
        <v>3629</v>
      </c>
      <c r="B4775" s="1059" t="s">
        <v>15198</v>
      </c>
      <c r="C4775" s="1060" t="s">
        <v>2352</v>
      </c>
      <c r="D4775" s="1061">
        <v>5.5</v>
      </c>
    </row>
    <row r="4776" spans="1:4" x14ac:dyDescent="0.2">
      <c r="A4776" s="1058">
        <v>9876</v>
      </c>
      <c r="B4776" s="1059" t="s">
        <v>18273</v>
      </c>
      <c r="C4776" s="1060" t="s">
        <v>2974</v>
      </c>
      <c r="D4776" s="1061">
        <v>100.17</v>
      </c>
    </row>
    <row r="4777" spans="1:4" x14ac:dyDescent="0.2">
      <c r="A4777" s="1058">
        <v>11597</v>
      </c>
      <c r="B4777" s="1059" t="s">
        <v>19240</v>
      </c>
      <c r="C4777" s="1060" t="s">
        <v>2352</v>
      </c>
      <c r="D4777" s="1061">
        <v>40.729999999999997</v>
      </c>
    </row>
    <row r="4778" spans="1:4" x14ac:dyDescent="0.2">
      <c r="A4778" s="1058">
        <v>11586</v>
      </c>
      <c r="B4778" s="1059" t="s">
        <v>19232</v>
      </c>
      <c r="C4778" s="1060" t="s">
        <v>2352</v>
      </c>
      <c r="D4778" s="1061">
        <v>0.8</v>
      </c>
    </row>
    <row r="4779" spans="1:4" ht="22.5" x14ac:dyDescent="0.2">
      <c r="A4779" s="1058">
        <v>13352</v>
      </c>
      <c r="B4779" s="1059" t="s">
        <v>21608</v>
      </c>
      <c r="C4779" s="1060" t="s">
        <v>2352</v>
      </c>
      <c r="D4779" s="1061">
        <v>416.36</v>
      </c>
    </row>
    <row r="4780" spans="1:4" x14ac:dyDescent="0.2">
      <c r="A4780" s="1058">
        <v>1595</v>
      </c>
      <c r="B4780" s="1059" t="s">
        <v>13884</v>
      </c>
      <c r="C4780" s="1060" t="s">
        <v>2352</v>
      </c>
      <c r="D4780" s="1061">
        <v>151</v>
      </c>
    </row>
    <row r="4781" spans="1:4" x14ac:dyDescent="0.2">
      <c r="A4781" s="1058">
        <v>12162</v>
      </c>
      <c r="B4781" s="1059" t="s">
        <v>19585</v>
      </c>
      <c r="C4781" s="1060" t="s">
        <v>2352</v>
      </c>
      <c r="D4781" s="1061">
        <v>6.7</v>
      </c>
    </row>
    <row r="4782" spans="1:4" x14ac:dyDescent="0.2">
      <c r="A4782" s="1058">
        <v>1596</v>
      </c>
      <c r="B4782" s="1059" t="s">
        <v>13885</v>
      </c>
      <c r="C4782" s="1060" t="s">
        <v>2352</v>
      </c>
      <c r="D4782" s="1061">
        <v>9</v>
      </c>
    </row>
    <row r="4783" spans="1:4" x14ac:dyDescent="0.2">
      <c r="A4783" s="1058">
        <v>3462</v>
      </c>
      <c r="B4783" s="1059" t="s">
        <v>15098</v>
      </c>
      <c r="C4783" s="1060" t="s">
        <v>2352</v>
      </c>
      <c r="D4783" s="1061">
        <v>11</v>
      </c>
    </row>
    <row r="4784" spans="1:4" x14ac:dyDescent="0.2">
      <c r="A4784" s="1058">
        <v>4416</v>
      </c>
      <c r="B4784" s="1059" t="s">
        <v>15755</v>
      </c>
      <c r="C4784" s="1060" t="s">
        <v>2352</v>
      </c>
      <c r="D4784" s="1061">
        <v>12.6</v>
      </c>
    </row>
    <row r="4785" spans="1:4" x14ac:dyDescent="0.2">
      <c r="A4785" s="1058">
        <v>12455</v>
      </c>
      <c r="B4785" s="1059" t="s">
        <v>19754</v>
      </c>
      <c r="C4785" s="1060" t="s">
        <v>2352</v>
      </c>
      <c r="D4785" s="1061">
        <v>4.75</v>
      </c>
    </row>
    <row r="4786" spans="1:4" x14ac:dyDescent="0.2">
      <c r="A4786" s="1058">
        <v>12161</v>
      </c>
      <c r="B4786" s="1059" t="s">
        <v>19584</v>
      </c>
      <c r="C4786" s="1060" t="s">
        <v>2352</v>
      </c>
      <c r="D4786" s="1061">
        <v>6.84</v>
      </c>
    </row>
    <row r="4787" spans="1:4" ht="33.75" x14ac:dyDescent="0.2">
      <c r="A4787" s="1058">
        <v>13498</v>
      </c>
      <c r="B4787" s="1059" t="s">
        <v>21692</v>
      </c>
      <c r="C4787" s="1060" t="s">
        <v>2352</v>
      </c>
      <c r="D4787" s="1061">
        <v>1453.55</v>
      </c>
    </row>
    <row r="4788" spans="1:4" x14ac:dyDescent="0.2">
      <c r="A4788" s="1058">
        <v>4193</v>
      </c>
      <c r="B4788" s="1059" t="s">
        <v>15620</v>
      </c>
      <c r="C4788" s="1060" t="s">
        <v>2352</v>
      </c>
      <c r="D4788" s="1061">
        <v>73.8</v>
      </c>
    </row>
    <row r="4789" spans="1:4" ht="22.5" x14ac:dyDescent="0.2">
      <c r="A4789" s="1058">
        <v>3624</v>
      </c>
      <c r="B4789" s="1059" t="s">
        <v>15193</v>
      </c>
      <c r="C4789" s="1060" t="s">
        <v>2352</v>
      </c>
      <c r="D4789" s="1061">
        <v>93.85</v>
      </c>
    </row>
    <row r="4790" spans="1:4" x14ac:dyDescent="0.2">
      <c r="A4790" s="1058">
        <v>10047</v>
      </c>
      <c r="B4790" s="1059" t="s">
        <v>10837</v>
      </c>
      <c r="C4790" s="1060" t="s">
        <v>2352</v>
      </c>
      <c r="D4790" s="1061">
        <v>37.39</v>
      </c>
    </row>
    <row r="4791" spans="1:4" x14ac:dyDescent="0.2">
      <c r="A4791" s="1058">
        <v>1794</v>
      </c>
      <c r="B4791" s="1059" t="s">
        <v>14045</v>
      </c>
      <c r="C4791" s="1060" t="s">
        <v>2352</v>
      </c>
      <c r="D4791" s="1061">
        <v>0.14000000000000001</v>
      </c>
    </row>
    <row r="4792" spans="1:4" ht="22.5" x14ac:dyDescent="0.2">
      <c r="A4792" s="1058">
        <v>4056</v>
      </c>
      <c r="B4792" s="1059" t="s">
        <v>15511</v>
      </c>
      <c r="C4792" s="1060" t="s">
        <v>2352</v>
      </c>
      <c r="D4792" s="1061">
        <v>50</v>
      </c>
    </row>
    <row r="4793" spans="1:4" ht="22.5" x14ac:dyDescent="0.2">
      <c r="A4793" s="1058">
        <v>4057</v>
      </c>
      <c r="B4793" s="1059" t="s">
        <v>15512</v>
      </c>
      <c r="C4793" s="1060" t="s">
        <v>2352</v>
      </c>
      <c r="D4793" s="1061">
        <v>57</v>
      </c>
    </row>
    <row r="4794" spans="1:4" ht="22.5" x14ac:dyDescent="0.2">
      <c r="A4794" s="1058">
        <v>4058</v>
      </c>
      <c r="B4794" s="1059" t="s">
        <v>15513</v>
      </c>
      <c r="C4794" s="1060" t="s">
        <v>2352</v>
      </c>
      <c r="D4794" s="1061">
        <v>100.71</v>
      </c>
    </row>
    <row r="4795" spans="1:4" ht="22.5" x14ac:dyDescent="0.2">
      <c r="A4795" s="1058">
        <v>4061</v>
      </c>
      <c r="B4795" s="1059" t="s">
        <v>15516</v>
      </c>
      <c r="C4795" s="1060" t="s">
        <v>2352</v>
      </c>
      <c r="D4795" s="1061">
        <v>71</v>
      </c>
    </row>
    <row r="4796" spans="1:4" ht="22.5" x14ac:dyDescent="0.2">
      <c r="A4796" s="1058">
        <v>4060</v>
      </c>
      <c r="B4796" s="1059" t="s">
        <v>15515</v>
      </c>
      <c r="C4796" s="1060" t="s">
        <v>2352</v>
      </c>
      <c r="D4796" s="1061">
        <v>71.569999999999993</v>
      </c>
    </row>
    <row r="4797" spans="1:4" ht="22.5" x14ac:dyDescent="0.2">
      <c r="A4797" s="1058">
        <v>4059</v>
      </c>
      <c r="B4797" s="1059" t="s">
        <v>15514</v>
      </c>
      <c r="C4797" s="1060" t="s">
        <v>2352</v>
      </c>
      <c r="D4797" s="1061">
        <v>71</v>
      </c>
    </row>
    <row r="4798" spans="1:4" ht="22.5" x14ac:dyDescent="0.2">
      <c r="A4798" s="1058">
        <v>6544</v>
      </c>
      <c r="B4798" s="1059" t="s">
        <v>16733</v>
      </c>
      <c r="C4798" s="1060" t="s">
        <v>2352</v>
      </c>
      <c r="D4798" s="1061">
        <v>67.67</v>
      </c>
    </row>
    <row r="4799" spans="1:4" ht="22.5" x14ac:dyDescent="0.2">
      <c r="A4799" s="1058">
        <v>4062</v>
      </c>
      <c r="B4799" s="1059" t="s">
        <v>15517</v>
      </c>
      <c r="C4799" s="1060" t="s">
        <v>2352</v>
      </c>
      <c r="D4799" s="1061">
        <v>63</v>
      </c>
    </row>
    <row r="4800" spans="1:4" ht="22.5" x14ac:dyDescent="0.2">
      <c r="A4800" s="1058">
        <v>4063</v>
      </c>
      <c r="B4800" s="1059" t="s">
        <v>15518</v>
      </c>
      <c r="C4800" s="1060" t="s">
        <v>2352</v>
      </c>
      <c r="D4800" s="1061">
        <v>67</v>
      </c>
    </row>
    <row r="4801" spans="1:4" ht="22.5" x14ac:dyDescent="0.2">
      <c r="A4801" s="1058">
        <v>4064</v>
      </c>
      <c r="B4801" s="1059" t="s">
        <v>15519</v>
      </c>
      <c r="C4801" s="1060" t="s">
        <v>2352</v>
      </c>
      <c r="D4801" s="1061">
        <v>37</v>
      </c>
    </row>
    <row r="4802" spans="1:4" ht="22.5" x14ac:dyDescent="0.2">
      <c r="A4802" s="1058">
        <v>4065</v>
      </c>
      <c r="B4802" s="1059" t="s">
        <v>15520</v>
      </c>
      <c r="C4802" s="1060" t="s">
        <v>2352</v>
      </c>
      <c r="D4802" s="1061">
        <v>57</v>
      </c>
    </row>
    <row r="4803" spans="1:4" ht="22.5" x14ac:dyDescent="0.2">
      <c r="A4803" s="1058">
        <v>4066</v>
      </c>
      <c r="B4803" s="1059" t="s">
        <v>15521</v>
      </c>
      <c r="C4803" s="1060" t="s">
        <v>2352</v>
      </c>
      <c r="D4803" s="1061">
        <v>57</v>
      </c>
    </row>
    <row r="4804" spans="1:4" ht="22.5" x14ac:dyDescent="0.2">
      <c r="A4804" s="1058">
        <v>4069</v>
      </c>
      <c r="B4804" s="1059" t="s">
        <v>15524</v>
      </c>
      <c r="C4804" s="1060" t="s">
        <v>2352</v>
      </c>
      <c r="D4804" s="1061">
        <v>71</v>
      </c>
    </row>
    <row r="4805" spans="1:4" ht="22.5" x14ac:dyDescent="0.2">
      <c r="A4805" s="1058">
        <v>4068</v>
      </c>
      <c r="B4805" s="1059" t="s">
        <v>15523</v>
      </c>
      <c r="C4805" s="1060" t="s">
        <v>2352</v>
      </c>
      <c r="D4805" s="1061">
        <v>100.71</v>
      </c>
    </row>
    <row r="4806" spans="1:4" ht="22.5" x14ac:dyDescent="0.2">
      <c r="A4806" s="1058">
        <v>4067</v>
      </c>
      <c r="B4806" s="1059" t="s">
        <v>15522</v>
      </c>
      <c r="C4806" s="1060" t="s">
        <v>2352</v>
      </c>
      <c r="D4806" s="1061">
        <v>71</v>
      </c>
    </row>
    <row r="4807" spans="1:4" ht="22.5" x14ac:dyDescent="0.2">
      <c r="A4807" s="1058">
        <v>4070</v>
      </c>
      <c r="B4807" s="1059" t="s">
        <v>15525</v>
      </c>
      <c r="C4807" s="1060" t="s">
        <v>2352</v>
      </c>
      <c r="D4807" s="1061">
        <v>46</v>
      </c>
    </row>
    <row r="4808" spans="1:4" ht="22.5" x14ac:dyDescent="0.2">
      <c r="A4808" s="1058">
        <v>4071</v>
      </c>
      <c r="B4808" s="1059" t="s">
        <v>15526</v>
      </c>
      <c r="C4808" s="1060" t="s">
        <v>2352</v>
      </c>
      <c r="D4808" s="1061">
        <v>49</v>
      </c>
    </row>
    <row r="4809" spans="1:4" ht="22.5" x14ac:dyDescent="0.2">
      <c r="A4809" s="1058">
        <v>12457</v>
      </c>
      <c r="B4809" s="1059" t="s">
        <v>19755</v>
      </c>
      <c r="C4809" s="1060" t="s">
        <v>2352</v>
      </c>
      <c r="D4809" s="1061">
        <v>29.9</v>
      </c>
    </row>
    <row r="4810" spans="1:4" ht="22.5" x14ac:dyDescent="0.2">
      <c r="A4810" s="1058">
        <v>12669</v>
      </c>
      <c r="B4810" s="1059" t="s">
        <v>12282</v>
      </c>
      <c r="C4810" s="1060" t="s">
        <v>2352</v>
      </c>
      <c r="D4810" s="1061">
        <v>35.07</v>
      </c>
    </row>
    <row r="4811" spans="1:4" ht="22.5" x14ac:dyDescent="0.2">
      <c r="A4811" s="1058">
        <v>12160</v>
      </c>
      <c r="B4811" s="1059" t="s">
        <v>11892</v>
      </c>
      <c r="C4811" s="1060" t="s">
        <v>2352</v>
      </c>
      <c r="D4811" s="1061">
        <v>10.119999999999999</v>
      </c>
    </row>
    <row r="4812" spans="1:4" ht="22.5" x14ac:dyDescent="0.2">
      <c r="A4812" s="1058">
        <v>4079</v>
      </c>
      <c r="B4812" s="1059" t="s">
        <v>15533</v>
      </c>
      <c r="C4812" s="1060" t="s">
        <v>2352</v>
      </c>
      <c r="D4812" s="1061">
        <v>22.35</v>
      </c>
    </row>
    <row r="4813" spans="1:4" ht="22.5" x14ac:dyDescent="0.2">
      <c r="A4813" s="1058">
        <v>13307</v>
      </c>
      <c r="B4813" s="1059" t="s">
        <v>21214</v>
      </c>
      <c r="C4813" s="1060" t="s">
        <v>2352</v>
      </c>
      <c r="D4813" s="1061">
        <v>100.64</v>
      </c>
    </row>
    <row r="4814" spans="1:4" ht="22.5" x14ac:dyDescent="0.2">
      <c r="A4814" s="1058">
        <v>13403</v>
      </c>
      <c r="B4814" s="1059" t="s">
        <v>21329</v>
      </c>
      <c r="C4814" s="1060" t="s">
        <v>2352</v>
      </c>
      <c r="D4814" s="1061">
        <v>37.729999999999997</v>
      </c>
    </row>
    <row r="4815" spans="1:4" ht="22.5" x14ac:dyDescent="0.2">
      <c r="A4815" s="1058">
        <v>1934</v>
      </c>
      <c r="B4815" s="1059" t="s">
        <v>14143</v>
      </c>
      <c r="C4815" s="1060" t="s">
        <v>2352</v>
      </c>
      <c r="D4815" s="1061">
        <v>28.71</v>
      </c>
    </row>
    <row r="4816" spans="1:4" ht="22.5" x14ac:dyDescent="0.2">
      <c r="A4816" s="1058">
        <v>1933</v>
      </c>
      <c r="B4816" s="1059" t="s">
        <v>14142</v>
      </c>
      <c r="C4816" s="1060" t="s">
        <v>2352</v>
      </c>
      <c r="D4816" s="1061">
        <v>29.9</v>
      </c>
    </row>
    <row r="4817" spans="1:4" ht="22.5" x14ac:dyDescent="0.2">
      <c r="A4817" s="1058">
        <v>4078</v>
      </c>
      <c r="B4817" s="1059" t="s">
        <v>15532</v>
      </c>
      <c r="C4817" s="1060" t="s">
        <v>2352</v>
      </c>
      <c r="D4817" s="1061">
        <v>29.5</v>
      </c>
    </row>
    <row r="4818" spans="1:4" ht="22.5" x14ac:dyDescent="0.2">
      <c r="A4818" s="1058">
        <v>8616</v>
      </c>
      <c r="B4818" s="1059" t="s">
        <v>9936</v>
      </c>
      <c r="C4818" s="1060" t="s">
        <v>2352</v>
      </c>
      <c r="D4818" s="1061">
        <v>29.5</v>
      </c>
    </row>
    <row r="4819" spans="1:4" ht="22.5" x14ac:dyDescent="0.2">
      <c r="A4819" s="1058">
        <v>4072</v>
      </c>
      <c r="B4819" s="1059" t="s">
        <v>15527</v>
      </c>
      <c r="C4819" s="1060" t="s">
        <v>2352</v>
      </c>
      <c r="D4819" s="1061">
        <v>62.6</v>
      </c>
    </row>
    <row r="4820" spans="1:4" ht="22.5" x14ac:dyDescent="0.2">
      <c r="A4820" s="1058">
        <v>8314</v>
      </c>
      <c r="B4820" s="1059" t="s">
        <v>9860</v>
      </c>
      <c r="C4820" s="1060" t="s">
        <v>2352</v>
      </c>
      <c r="D4820" s="1061">
        <v>33.89</v>
      </c>
    </row>
    <row r="4821" spans="1:4" x14ac:dyDescent="0.2">
      <c r="A4821" s="1058">
        <v>12769</v>
      </c>
      <c r="B4821" s="1059" t="s">
        <v>19924</v>
      </c>
      <c r="C4821" s="1060" t="s">
        <v>2352</v>
      </c>
      <c r="D4821" s="1061">
        <v>70.87</v>
      </c>
    </row>
    <row r="4822" spans="1:4" x14ac:dyDescent="0.2">
      <c r="A4822" s="1058">
        <v>12767</v>
      </c>
      <c r="B4822" s="1059" t="s">
        <v>19922</v>
      </c>
      <c r="C4822" s="1060" t="s">
        <v>2352</v>
      </c>
      <c r="D4822" s="1061">
        <v>89.75</v>
      </c>
    </row>
    <row r="4823" spans="1:4" x14ac:dyDescent="0.2">
      <c r="A4823" s="1058">
        <v>12768</v>
      </c>
      <c r="B4823" s="1059" t="s">
        <v>19923</v>
      </c>
      <c r="C4823" s="1060" t="s">
        <v>2352</v>
      </c>
      <c r="D4823" s="1061">
        <v>75.58</v>
      </c>
    </row>
    <row r="4824" spans="1:4" ht="22.5" x14ac:dyDescent="0.2">
      <c r="A4824" s="1058">
        <v>4075</v>
      </c>
      <c r="B4824" s="1059" t="s">
        <v>10218</v>
      </c>
      <c r="C4824" s="1060" t="s">
        <v>2352</v>
      </c>
      <c r="D4824" s="1061">
        <v>50.5</v>
      </c>
    </row>
    <row r="4825" spans="1:4" ht="22.5" x14ac:dyDescent="0.2">
      <c r="A4825" s="1058">
        <v>9076</v>
      </c>
      <c r="B4825" s="1059" t="s">
        <v>17804</v>
      </c>
      <c r="C4825" s="1060" t="s">
        <v>2352</v>
      </c>
      <c r="D4825" s="1061">
        <v>50.5</v>
      </c>
    </row>
    <row r="4826" spans="1:4" ht="22.5" x14ac:dyDescent="0.2">
      <c r="A4826" s="1058">
        <v>4074</v>
      </c>
      <c r="B4826" s="1059" t="s">
        <v>15529</v>
      </c>
      <c r="C4826" s="1060" t="s">
        <v>2352</v>
      </c>
      <c r="D4826" s="1061">
        <v>52.11</v>
      </c>
    </row>
    <row r="4827" spans="1:4" ht="22.5" x14ac:dyDescent="0.2">
      <c r="A4827" s="1058">
        <v>4073</v>
      </c>
      <c r="B4827" s="1059" t="s">
        <v>15528</v>
      </c>
      <c r="C4827" s="1060" t="s">
        <v>2352</v>
      </c>
      <c r="D4827" s="1061">
        <v>78</v>
      </c>
    </row>
    <row r="4828" spans="1:4" ht="22.5" x14ac:dyDescent="0.2">
      <c r="A4828" s="1058">
        <v>4076</v>
      </c>
      <c r="B4828" s="1059" t="s">
        <v>15530</v>
      </c>
      <c r="C4828" s="1060" t="s">
        <v>2352</v>
      </c>
      <c r="D4828" s="1061">
        <v>89</v>
      </c>
    </row>
    <row r="4829" spans="1:4" ht="22.5" x14ac:dyDescent="0.2">
      <c r="A4829" s="1058">
        <v>8313</v>
      </c>
      <c r="B4829" s="1059" t="s">
        <v>9859</v>
      </c>
      <c r="C4829" s="1060" t="s">
        <v>2352</v>
      </c>
      <c r="D4829" s="1061">
        <v>79.23</v>
      </c>
    </row>
    <row r="4830" spans="1:4" ht="22.5" x14ac:dyDescent="0.2">
      <c r="A4830" s="1058">
        <v>1935</v>
      </c>
      <c r="B4830" s="1059" t="s">
        <v>14144</v>
      </c>
      <c r="C4830" s="1060" t="s">
        <v>2352</v>
      </c>
      <c r="D4830" s="1061">
        <v>61.49</v>
      </c>
    </row>
    <row r="4831" spans="1:4" ht="22.5" x14ac:dyDescent="0.2">
      <c r="A4831" s="1058">
        <v>8306</v>
      </c>
      <c r="B4831" s="1059" t="s">
        <v>9853</v>
      </c>
      <c r="C4831" s="1060" t="s">
        <v>2352</v>
      </c>
      <c r="D4831" s="1061">
        <v>72.37</v>
      </c>
    </row>
    <row r="4832" spans="1:4" ht="22.5" x14ac:dyDescent="0.2">
      <c r="A4832" s="1058">
        <v>4077</v>
      </c>
      <c r="B4832" s="1059" t="s">
        <v>15531</v>
      </c>
      <c r="C4832" s="1060" t="s">
        <v>2352</v>
      </c>
      <c r="D4832" s="1061">
        <v>102.5</v>
      </c>
    </row>
    <row r="4833" spans="1:4" ht="22.5" x14ac:dyDescent="0.2">
      <c r="A4833" s="1058">
        <v>13372</v>
      </c>
      <c r="B4833" s="1059" t="s">
        <v>21297</v>
      </c>
      <c r="C4833" s="1060" t="s">
        <v>2352</v>
      </c>
      <c r="D4833" s="1061">
        <v>29.99</v>
      </c>
    </row>
    <row r="4834" spans="1:4" ht="22.5" x14ac:dyDescent="0.2">
      <c r="A4834" s="1058">
        <v>13373</v>
      </c>
      <c r="B4834" s="1059" t="s">
        <v>21618</v>
      </c>
      <c r="C4834" s="1060" t="s">
        <v>2352</v>
      </c>
      <c r="D4834" s="1061">
        <v>47.03</v>
      </c>
    </row>
    <row r="4835" spans="1:4" ht="22.5" x14ac:dyDescent="0.2">
      <c r="A4835" s="1058">
        <v>13374</v>
      </c>
      <c r="B4835" s="1059" t="s">
        <v>21619</v>
      </c>
      <c r="C4835" s="1060" t="s">
        <v>2352</v>
      </c>
      <c r="D4835" s="1061">
        <v>47.03</v>
      </c>
    </row>
    <row r="4836" spans="1:4" ht="22.5" x14ac:dyDescent="0.2">
      <c r="A4836" s="1058">
        <v>13375</v>
      </c>
      <c r="B4836" s="1059" t="s">
        <v>21300</v>
      </c>
      <c r="C4836" s="1060" t="s">
        <v>2352</v>
      </c>
      <c r="D4836" s="1061">
        <v>45.1</v>
      </c>
    </row>
    <row r="4837" spans="1:4" ht="22.5" x14ac:dyDescent="0.2">
      <c r="A4837" s="1058">
        <v>13376</v>
      </c>
      <c r="B4837" s="1059" t="s">
        <v>21301</v>
      </c>
      <c r="C4837" s="1060" t="s">
        <v>2352</v>
      </c>
      <c r="D4837" s="1061">
        <v>45.1</v>
      </c>
    </row>
    <row r="4838" spans="1:4" ht="22.5" x14ac:dyDescent="0.2">
      <c r="A4838" s="1058">
        <v>2000</v>
      </c>
      <c r="B4838" s="1059" t="s">
        <v>14198</v>
      </c>
      <c r="C4838" s="1060" t="s">
        <v>2352</v>
      </c>
      <c r="D4838" s="1061">
        <v>4.5</v>
      </c>
    </row>
    <row r="4839" spans="1:4" x14ac:dyDescent="0.2">
      <c r="A4839" s="1058">
        <v>2001</v>
      </c>
      <c r="B4839" s="1059" t="s">
        <v>14199</v>
      </c>
      <c r="C4839" s="1060" t="s">
        <v>2352</v>
      </c>
      <c r="D4839" s="1061">
        <v>4.2</v>
      </c>
    </row>
    <row r="4840" spans="1:4" ht="22.5" x14ac:dyDescent="0.2">
      <c r="A4840" s="1058">
        <v>2002</v>
      </c>
      <c r="B4840" s="1059" t="s">
        <v>14200</v>
      </c>
      <c r="C4840" s="1060" t="s">
        <v>2352</v>
      </c>
      <c r="D4840" s="1061">
        <v>7.25</v>
      </c>
    </row>
    <row r="4841" spans="1:4" ht="22.5" x14ac:dyDescent="0.2">
      <c r="A4841" s="1058">
        <v>2003</v>
      </c>
      <c r="B4841" s="1059" t="s">
        <v>14201</v>
      </c>
      <c r="C4841" s="1060" t="s">
        <v>2352</v>
      </c>
      <c r="D4841" s="1061">
        <v>3.85</v>
      </c>
    </row>
    <row r="4842" spans="1:4" x14ac:dyDescent="0.2">
      <c r="A4842" s="1058">
        <v>13317</v>
      </c>
      <c r="B4842" s="1059" t="s">
        <v>21590</v>
      </c>
      <c r="C4842" s="1060" t="s">
        <v>2352</v>
      </c>
      <c r="D4842" s="1061">
        <v>24.26</v>
      </c>
    </row>
    <row r="4843" spans="1:4" x14ac:dyDescent="0.2">
      <c r="A4843" s="1058">
        <v>13378</v>
      </c>
      <c r="B4843" s="1059" t="s">
        <v>21620</v>
      </c>
      <c r="C4843" s="1060" t="s">
        <v>2352</v>
      </c>
      <c r="D4843" s="1061">
        <v>3.2</v>
      </c>
    </row>
    <row r="4844" spans="1:4" ht="22.5" x14ac:dyDescent="0.2">
      <c r="A4844" s="1058">
        <v>13499</v>
      </c>
      <c r="B4844" s="1059" t="s">
        <v>21693</v>
      </c>
      <c r="C4844" s="1060" t="s">
        <v>2352</v>
      </c>
      <c r="D4844" s="1061">
        <v>81.66</v>
      </c>
    </row>
    <row r="4845" spans="1:4" ht="22.5" x14ac:dyDescent="0.2">
      <c r="A4845" s="1058">
        <v>10046</v>
      </c>
      <c r="B4845" s="1059" t="s">
        <v>10836</v>
      </c>
      <c r="C4845" s="1060" t="s">
        <v>2352</v>
      </c>
      <c r="D4845" s="1061">
        <v>4.8499999999999996</v>
      </c>
    </row>
    <row r="4846" spans="1:4" x14ac:dyDescent="0.2">
      <c r="A4846" s="1058">
        <v>10811</v>
      </c>
      <c r="B4846" s="1059" t="s">
        <v>18814</v>
      </c>
      <c r="C4846" s="1060" t="s">
        <v>2352</v>
      </c>
      <c r="D4846" s="1061">
        <v>406.05</v>
      </c>
    </row>
    <row r="4847" spans="1:4" ht="22.5" x14ac:dyDescent="0.2">
      <c r="A4847" s="1058">
        <v>6547</v>
      </c>
      <c r="B4847" s="1059" t="s">
        <v>16736</v>
      </c>
      <c r="C4847" s="1060" t="s">
        <v>2352</v>
      </c>
      <c r="D4847" s="1061">
        <v>1.2</v>
      </c>
    </row>
    <row r="4848" spans="1:4" ht="22.5" x14ac:dyDescent="0.2">
      <c r="A4848" s="1058">
        <v>3982</v>
      </c>
      <c r="B4848" s="1059" t="s">
        <v>15457</v>
      </c>
      <c r="C4848" s="1060" t="s">
        <v>2352</v>
      </c>
      <c r="D4848" s="1061">
        <v>4.8</v>
      </c>
    </row>
    <row r="4849" spans="1:4" ht="22.5" x14ac:dyDescent="0.2">
      <c r="A4849" s="1058">
        <v>3983</v>
      </c>
      <c r="B4849" s="1059" t="s">
        <v>15458</v>
      </c>
      <c r="C4849" s="1060" t="s">
        <v>2352</v>
      </c>
      <c r="D4849" s="1061">
        <v>5</v>
      </c>
    </row>
    <row r="4850" spans="1:4" ht="22.5" x14ac:dyDescent="0.2">
      <c r="A4850" s="1058">
        <v>3985</v>
      </c>
      <c r="B4850" s="1059" t="s">
        <v>15459</v>
      </c>
      <c r="C4850" s="1060" t="s">
        <v>2352</v>
      </c>
      <c r="D4850" s="1061">
        <v>12.45</v>
      </c>
    </row>
    <row r="4851" spans="1:4" ht="22.5" x14ac:dyDescent="0.2">
      <c r="A4851" s="1058">
        <v>3986</v>
      </c>
      <c r="B4851" s="1059" t="s">
        <v>15460</v>
      </c>
      <c r="C4851" s="1060" t="s">
        <v>2352</v>
      </c>
      <c r="D4851" s="1061">
        <v>9.6</v>
      </c>
    </row>
    <row r="4852" spans="1:4" ht="22.5" x14ac:dyDescent="0.2">
      <c r="A4852" s="1058">
        <v>3987</v>
      </c>
      <c r="B4852" s="1059" t="s">
        <v>15461</v>
      </c>
      <c r="C4852" s="1060" t="s">
        <v>2352</v>
      </c>
      <c r="D4852" s="1061">
        <v>12.67</v>
      </c>
    </row>
    <row r="4853" spans="1:4" ht="22.5" x14ac:dyDescent="0.2">
      <c r="A4853" s="1058">
        <v>3988</v>
      </c>
      <c r="B4853" s="1059" t="s">
        <v>15462</v>
      </c>
      <c r="C4853" s="1060" t="s">
        <v>2352</v>
      </c>
      <c r="D4853" s="1061">
        <v>8.5</v>
      </c>
    </row>
    <row r="4854" spans="1:4" ht="22.5" x14ac:dyDescent="0.2">
      <c r="A4854" s="1058">
        <v>13700</v>
      </c>
      <c r="B4854" s="1059" t="s">
        <v>24110</v>
      </c>
      <c r="C4854" s="1060" t="s">
        <v>2352</v>
      </c>
      <c r="D4854" s="1061">
        <v>35.24</v>
      </c>
    </row>
    <row r="4855" spans="1:4" x14ac:dyDescent="0.2">
      <c r="A4855" s="1058">
        <v>12163</v>
      </c>
      <c r="B4855" s="1059" t="s">
        <v>19586</v>
      </c>
      <c r="C4855" s="1060" t="s">
        <v>2352</v>
      </c>
      <c r="D4855" s="1061">
        <v>26.78</v>
      </c>
    </row>
    <row r="4856" spans="1:4" ht="22.5" x14ac:dyDescent="0.2">
      <c r="A4856" s="1058">
        <v>9868</v>
      </c>
      <c r="B4856" s="1059" t="s">
        <v>18268</v>
      </c>
      <c r="C4856" s="1060" t="s">
        <v>2352</v>
      </c>
      <c r="D4856" s="1061">
        <v>3.83</v>
      </c>
    </row>
    <row r="4857" spans="1:4" ht="22.5" x14ac:dyDescent="0.2">
      <c r="A4857" s="1058">
        <v>9869</v>
      </c>
      <c r="B4857" s="1059" t="s">
        <v>18269</v>
      </c>
      <c r="C4857" s="1060" t="s">
        <v>2352</v>
      </c>
      <c r="D4857" s="1061">
        <v>2.54</v>
      </c>
    </row>
    <row r="4858" spans="1:4" ht="22.5" x14ac:dyDescent="0.2">
      <c r="A4858" s="1058">
        <v>9858</v>
      </c>
      <c r="B4858" s="1059" t="s">
        <v>10754</v>
      </c>
      <c r="C4858" s="1060" t="s">
        <v>2352</v>
      </c>
      <c r="D4858" s="1061">
        <v>3.67</v>
      </c>
    </row>
    <row r="4859" spans="1:4" ht="22.5" x14ac:dyDescent="0.2">
      <c r="A4859" s="1058">
        <v>9870</v>
      </c>
      <c r="B4859" s="1059" t="s">
        <v>10755</v>
      </c>
      <c r="C4859" s="1060" t="s">
        <v>2352</v>
      </c>
      <c r="D4859" s="1061">
        <v>6.37</v>
      </c>
    </row>
    <row r="4860" spans="1:4" x14ac:dyDescent="0.2">
      <c r="A4860" s="1058">
        <v>9018</v>
      </c>
      <c r="B4860" s="1059" t="s">
        <v>17767</v>
      </c>
      <c r="C4860" s="1060" t="s">
        <v>6231</v>
      </c>
      <c r="D4860" s="1061">
        <v>69.16</v>
      </c>
    </row>
    <row r="4861" spans="1:4" ht="22.5" x14ac:dyDescent="0.2">
      <c r="A4861" s="1058">
        <v>3638</v>
      </c>
      <c r="B4861" s="1059" t="s">
        <v>10147</v>
      </c>
      <c r="C4861" s="1060" t="s">
        <v>2352</v>
      </c>
      <c r="D4861" s="1061">
        <v>8.35</v>
      </c>
    </row>
    <row r="4862" spans="1:4" ht="22.5" x14ac:dyDescent="0.2">
      <c r="A4862" s="1058">
        <v>3637</v>
      </c>
      <c r="B4862" s="1059" t="s">
        <v>9701</v>
      </c>
      <c r="C4862" s="1060" t="s">
        <v>2352</v>
      </c>
      <c r="D4862" s="1061">
        <v>5.7</v>
      </c>
    </row>
    <row r="4863" spans="1:4" ht="22.5" x14ac:dyDescent="0.2">
      <c r="A4863" s="1058">
        <v>3639</v>
      </c>
      <c r="B4863" s="1059" t="s">
        <v>15205</v>
      </c>
      <c r="C4863" s="1060" t="s">
        <v>2352</v>
      </c>
      <c r="D4863" s="1061">
        <v>7.6</v>
      </c>
    </row>
    <row r="4864" spans="1:4" ht="22.5" x14ac:dyDescent="0.2">
      <c r="A4864" s="1058">
        <v>3640</v>
      </c>
      <c r="B4864" s="1059" t="s">
        <v>15206</v>
      </c>
      <c r="C4864" s="1060" t="s">
        <v>2352</v>
      </c>
      <c r="D4864" s="1061">
        <v>12.15</v>
      </c>
    </row>
    <row r="4865" spans="1:4" ht="22.5" x14ac:dyDescent="0.2">
      <c r="A4865" s="1058">
        <v>13377</v>
      </c>
      <c r="B4865" s="1059" t="s">
        <v>21303</v>
      </c>
      <c r="C4865" s="1060" t="s">
        <v>2352</v>
      </c>
      <c r="D4865" s="1061">
        <v>20.85</v>
      </c>
    </row>
    <row r="4866" spans="1:4" ht="22.5" x14ac:dyDescent="0.2">
      <c r="A4866" s="1058">
        <v>13682</v>
      </c>
      <c r="B4866" s="1059" t="s">
        <v>24092</v>
      </c>
      <c r="C4866" s="1060" t="s">
        <v>2352</v>
      </c>
      <c r="D4866" s="1061">
        <v>7.35</v>
      </c>
    </row>
    <row r="4867" spans="1:4" ht="22.5" x14ac:dyDescent="0.2">
      <c r="A4867" s="1058">
        <v>8955</v>
      </c>
      <c r="B4867" s="1059" t="s">
        <v>10149</v>
      </c>
      <c r="C4867" s="1060" t="s">
        <v>2352</v>
      </c>
      <c r="D4867" s="1061">
        <v>3.43</v>
      </c>
    </row>
    <row r="4868" spans="1:4" ht="22.5" x14ac:dyDescent="0.2">
      <c r="A4868" s="1058">
        <v>3980</v>
      </c>
      <c r="B4868" s="1059" t="s">
        <v>15456</v>
      </c>
      <c r="C4868" s="1060" t="s">
        <v>2352</v>
      </c>
      <c r="D4868" s="1061">
        <v>6</v>
      </c>
    </row>
    <row r="4869" spans="1:4" ht="22.5" x14ac:dyDescent="0.2">
      <c r="A4869" s="1058">
        <v>13318</v>
      </c>
      <c r="B4869" s="1059" t="s">
        <v>21223</v>
      </c>
      <c r="C4869" s="1060" t="s">
        <v>2352</v>
      </c>
      <c r="D4869" s="1061">
        <v>15.47</v>
      </c>
    </row>
    <row r="4870" spans="1:4" ht="22.5" x14ac:dyDescent="0.2">
      <c r="A4870" s="1058">
        <v>3981</v>
      </c>
      <c r="B4870" s="1059" t="s">
        <v>21302</v>
      </c>
      <c r="C4870" s="1060" t="s">
        <v>2352</v>
      </c>
      <c r="D4870" s="1061">
        <v>12.7</v>
      </c>
    </row>
    <row r="4871" spans="1:4" ht="22.5" x14ac:dyDescent="0.2">
      <c r="A4871" s="1058">
        <v>4112</v>
      </c>
      <c r="B4871" s="1059" t="s">
        <v>9703</v>
      </c>
      <c r="C4871" s="1060" t="s">
        <v>2352</v>
      </c>
      <c r="D4871" s="1061">
        <v>4.9000000000000004</v>
      </c>
    </row>
    <row r="4872" spans="1:4" ht="22.5" x14ac:dyDescent="0.2">
      <c r="A4872" s="1058">
        <v>13366</v>
      </c>
      <c r="B4872" s="1059" t="s">
        <v>21286</v>
      </c>
      <c r="C4872" s="1060" t="s">
        <v>2352</v>
      </c>
      <c r="D4872" s="1061">
        <v>2.89</v>
      </c>
    </row>
    <row r="4873" spans="1:4" ht="22.5" x14ac:dyDescent="0.2">
      <c r="A4873" s="1058">
        <v>3990</v>
      </c>
      <c r="B4873" s="1059" t="s">
        <v>15464</v>
      </c>
      <c r="C4873" s="1060" t="s">
        <v>2974</v>
      </c>
      <c r="D4873" s="1061">
        <v>15.67</v>
      </c>
    </row>
    <row r="4874" spans="1:4" ht="22.5" x14ac:dyDescent="0.2">
      <c r="A4874" s="1058">
        <v>13301</v>
      </c>
      <c r="B4874" s="1059" t="s">
        <v>21585</v>
      </c>
      <c r="C4874" s="1060" t="s">
        <v>2352</v>
      </c>
      <c r="D4874" s="1061">
        <v>76.7</v>
      </c>
    </row>
    <row r="4875" spans="1:4" ht="22.5" x14ac:dyDescent="0.2">
      <c r="A4875" s="1058">
        <v>13400</v>
      </c>
      <c r="B4875" s="1059" t="s">
        <v>21635</v>
      </c>
      <c r="C4875" s="1060" t="s">
        <v>2352</v>
      </c>
      <c r="D4875" s="1061">
        <v>47</v>
      </c>
    </row>
    <row r="4876" spans="1:4" ht="22.5" x14ac:dyDescent="0.2">
      <c r="A4876" s="1058">
        <v>13347</v>
      </c>
      <c r="B4876" s="1059" t="s">
        <v>21263</v>
      </c>
      <c r="C4876" s="1060" t="s">
        <v>2352</v>
      </c>
      <c r="D4876" s="1061">
        <v>22.4</v>
      </c>
    </row>
    <row r="4877" spans="1:4" ht="22.5" x14ac:dyDescent="0.2">
      <c r="A4877" s="1058">
        <v>13348</v>
      </c>
      <c r="B4877" s="1059" t="s">
        <v>21264</v>
      </c>
      <c r="C4877" s="1060" t="s">
        <v>2352</v>
      </c>
      <c r="D4877" s="1061">
        <v>12.68</v>
      </c>
    </row>
    <row r="4878" spans="1:4" ht="22.5" x14ac:dyDescent="0.2">
      <c r="A4878" s="1058">
        <v>3460</v>
      </c>
      <c r="B4878" s="1059" t="s">
        <v>21500</v>
      </c>
      <c r="C4878" s="1060" t="s">
        <v>2352</v>
      </c>
      <c r="D4878" s="1061">
        <v>45.3</v>
      </c>
    </row>
    <row r="4879" spans="1:4" ht="22.5" x14ac:dyDescent="0.2">
      <c r="A4879" s="1058">
        <v>13310</v>
      </c>
      <c r="B4879" s="1059" t="s">
        <v>21205</v>
      </c>
      <c r="C4879" s="1060" t="s">
        <v>2352</v>
      </c>
      <c r="D4879" s="1061">
        <v>114.07</v>
      </c>
    </row>
    <row r="4880" spans="1:4" ht="22.5" x14ac:dyDescent="0.2">
      <c r="A4880" s="1058">
        <v>13406</v>
      </c>
      <c r="B4880" s="1059" t="s">
        <v>21304</v>
      </c>
      <c r="C4880" s="1060" t="s">
        <v>2352</v>
      </c>
      <c r="D4880" s="1061">
        <v>35.979999999999997</v>
      </c>
    </row>
    <row r="4881" spans="1:4" ht="22.5" x14ac:dyDescent="0.2">
      <c r="A4881" s="1058">
        <v>3991</v>
      </c>
      <c r="B4881" s="1059" t="s">
        <v>15465</v>
      </c>
      <c r="C4881" s="1060" t="s">
        <v>2974</v>
      </c>
      <c r="D4881" s="1061">
        <v>25.4</v>
      </c>
    </row>
    <row r="4882" spans="1:4" ht="22.5" x14ac:dyDescent="0.2">
      <c r="A4882" s="1058">
        <v>13379</v>
      </c>
      <c r="B4882" s="1059" t="s">
        <v>21307</v>
      </c>
      <c r="C4882" s="1060" t="s">
        <v>2352</v>
      </c>
      <c r="D4882" s="1061">
        <v>22.72</v>
      </c>
    </row>
    <row r="4883" spans="1:4" ht="22.5" x14ac:dyDescent="0.2">
      <c r="A4883" s="1058">
        <v>3992</v>
      </c>
      <c r="B4883" s="1059" t="s">
        <v>15466</v>
      </c>
      <c r="C4883" s="1060" t="s">
        <v>2352</v>
      </c>
      <c r="D4883" s="1061">
        <v>85.87</v>
      </c>
    </row>
    <row r="4884" spans="1:4" ht="22.5" x14ac:dyDescent="0.2">
      <c r="A4884" s="1058">
        <v>3993</v>
      </c>
      <c r="B4884" s="1059" t="s">
        <v>15467</v>
      </c>
      <c r="C4884" s="1060" t="s">
        <v>2352</v>
      </c>
      <c r="D4884" s="1061">
        <v>121.2</v>
      </c>
    </row>
    <row r="4885" spans="1:4" x14ac:dyDescent="0.2">
      <c r="A4885" s="1058">
        <v>9860</v>
      </c>
      <c r="B4885" s="1059" t="s">
        <v>10757</v>
      </c>
      <c r="C4885" s="1060" t="s">
        <v>2974</v>
      </c>
      <c r="D4885" s="1061">
        <v>9.65</v>
      </c>
    </row>
    <row r="4886" spans="1:4" ht="22.5" x14ac:dyDescent="0.2">
      <c r="A4886" s="1058">
        <v>3994</v>
      </c>
      <c r="B4886" s="1059" t="s">
        <v>24248</v>
      </c>
      <c r="C4886" s="1060" t="s">
        <v>2352</v>
      </c>
      <c r="D4886" s="1061">
        <v>169.5</v>
      </c>
    </row>
    <row r="4887" spans="1:4" ht="22.5" x14ac:dyDescent="0.2">
      <c r="A4887" s="1058">
        <v>3989</v>
      </c>
      <c r="B4887" s="1059" t="s">
        <v>15463</v>
      </c>
      <c r="C4887" s="1060" t="s">
        <v>2352</v>
      </c>
      <c r="D4887" s="1061">
        <v>33.6</v>
      </c>
    </row>
    <row r="4888" spans="1:4" ht="22.5" x14ac:dyDescent="0.2">
      <c r="A4888" s="1058">
        <v>3995</v>
      </c>
      <c r="B4888" s="1059" t="s">
        <v>15468</v>
      </c>
      <c r="C4888" s="1060" t="s">
        <v>2352</v>
      </c>
      <c r="D4888" s="1061">
        <v>159</v>
      </c>
    </row>
    <row r="4889" spans="1:4" ht="22.5" x14ac:dyDescent="0.2">
      <c r="A4889" s="1058">
        <v>3996</v>
      </c>
      <c r="B4889" s="1059" t="s">
        <v>15469</v>
      </c>
      <c r="C4889" s="1060" t="s">
        <v>2352</v>
      </c>
      <c r="D4889" s="1061">
        <v>265.72000000000003</v>
      </c>
    </row>
    <row r="4890" spans="1:4" ht="22.5" x14ac:dyDescent="0.2">
      <c r="A4890" s="1058">
        <v>13354</v>
      </c>
      <c r="B4890" s="1059" t="s">
        <v>21306</v>
      </c>
      <c r="C4890" s="1060" t="s">
        <v>2352</v>
      </c>
      <c r="D4890" s="1061">
        <v>36.11</v>
      </c>
    </row>
    <row r="4891" spans="1:4" ht="22.5" x14ac:dyDescent="0.2">
      <c r="A4891" s="1058">
        <v>13389</v>
      </c>
      <c r="B4891" s="1059" t="s">
        <v>21317</v>
      </c>
      <c r="C4891" s="1060" t="s">
        <v>2352</v>
      </c>
      <c r="D4891" s="1061">
        <v>10.79</v>
      </c>
    </row>
    <row r="4892" spans="1:4" ht="22.5" x14ac:dyDescent="0.2">
      <c r="A4892" s="1058">
        <v>13311</v>
      </c>
      <c r="B4892" s="1059" t="s">
        <v>21217</v>
      </c>
      <c r="C4892" s="1060" t="s">
        <v>2352</v>
      </c>
      <c r="D4892" s="1061">
        <v>64.67</v>
      </c>
    </row>
    <row r="4893" spans="1:4" ht="22.5" x14ac:dyDescent="0.2">
      <c r="A4893" s="1058">
        <v>13407</v>
      </c>
      <c r="B4893" s="1059" t="s">
        <v>21332</v>
      </c>
      <c r="C4893" s="1060" t="s">
        <v>2352</v>
      </c>
      <c r="D4893" s="1061">
        <v>28.53</v>
      </c>
    </row>
    <row r="4894" spans="1:4" ht="22.5" x14ac:dyDescent="0.2">
      <c r="A4894" s="1058">
        <v>13384</v>
      </c>
      <c r="B4894" s="1059" t="s">
        <v>21625</v>
      </c>
      <c r="C4894" s="1060" t="s">
        <v>2352</v>
      </c>
      <c r="D4894" s="1061">
        <v>20.059999999999999</v>
      </c>
    </row>
    <row r="4895" spans="1:4" ht="22.5" x14ac:dyDescent="0.2">
      <c r="A4895" s="1058">
        <v>13385</v>
      </c>
      <c r="B4895" s="1059" t="s">
        <v>21626</v>
      </c>
      <c r="C4895" s="1060" t="s">
        <v>2352</v>
      </c>
      <c r="D4895" s="1061">
        <v>13.32</v>
      </c>
    </row>
    <row r="4896" spans="1:4" ht="22.5" x14ac:dyDescent="0.2">
      <c r="A4896" s="1058">
        <v>12412</v>
      </c>
      <c r="B4896" s="1059" t="s">
        <v>21552</v>
      </c>
      <c r="C4896" s="1060" t="s">
        <v>2352</v>
      </c>
      <c r="D4896" s="1061">
        <v>4.08</v>
      </c>
    </row>
    <row r="4897" spans="1:4" ht="22.5" x14ac:dyDescent="0.2">
      <c r="A4897" s="1058">
        <v>13344</v>
      </c>
      <c r="B4897" s="1059" t="s">
        <v>21605</v>
      </c>
      <c r="C4897" s="1060" t="s">
        <v>2352</v>
      </c>
      <c r="D4897" s="1061">
        <v>10.41</v>
      </c>
    </row>
    <row r="4898" spans="1:4" ht="22.5" x14ac:dyDescent="0.2">
      <c r="A4898" s="1058">
        <v>12413</v>
      </c>
      <c r="B4898" s="1059" t="s">
        <v>21553</v>
      </c>
      <c r="C4898" s="1060" t="s">
        <v>2352</v>
      </c>
      <c r="D4898" s="1061">
        <v>8.18</v>
      </c>
    </row>
    <row r="4899" spans="1:4" ht="22.5" x14ac:dyDescent="0.2">
      <c r="A4899" s="1058">
        <v>12414</v>
      </c>
      <c r="B4899" s="1059" t="s">
        <v>21554</v>
      </c>
      <c r="C4899" s="1060" t="s">
        <v>2352</v>
      </c>
      <c r="D4899" s="1061">
        <v>4.7300000000000004</v>
      </c>
    </row>
    <row r="4900" spans="1:4" ht="22.5" x14ac:dyDescent="0.2">
      <c r="A4900" s="1058">
        <v>13381</v>
      </c>
      <c r="B4900" s="1059" t="s">
        <v>21622</v>
      </c>
      <c r="C4900" s="1060" t="s">
        <v>2352</v>
      </c>
      <c r="D4900" s="1061">
        <v>8.67</v>
      </c>
    </row>
    <row r="4901" spans="1:4" ht="22.5" x14ac:dyDescent="0.2">
      <c r="A4901" s="1058">
        <v>13386</v>
      </c>
      <c r="B4901" s="1059" t="s">
        <v>21627</v>
      </c>
      <c r="C4901" s="1060" t="s">
        <v>2352</v>
      </c>
      <c r="D4901" s="1061">
        <v>13.16</v>
      </c>
    </row>
    <row r="4902" spans="1:4" ht="22.5" x14ac:dyDescent="0.2">
      <c r="A4902" s="1058">
        <v>13345</v>
      </c>
      <c r="B4902" s="1059" t="s">
        <v>21606</v>
      </c>
      <c r="C4902" s="1060" t="s">
        <v>2352</v>
      </c>
      <c r="D4902" s="1061">
        <v>12.57</v>
      </c>
    </row>
    <row r="4903" spans="1:4" ht="22.5" x14ac:dyDescent="0.2">
      <c r="A4903" s="1058">
        <v>12415</v>
      </c>
      <c r="B4903" s="1059" t="s">
        <v>21555</v>
      </c>
      <c r="C4903" s="1060" t="s">
        <v>2352</v>
      </c>
      <c r="D4903" s="1061">
        <v>8.83</v>
      </c>
    </row>
    <row r="4904" spans="1:4" ht="22.5" x14ac:dyDescent="0.2">
      <c r="A4904" s="1058">
        <v>12416</v>
      </c>
      <c r="B4904" s="1059" t="s">
        <v>21556</v>
      </c>
      <c r="C4904" s="1060" t="s">
        <v>2352</v>
      </c>
      <c r="D4904" s="1061">
        <v>5.08</v>
      </c>
    </row>
    <row r="4905" spans="1:4" ht="22.5" x14ac:dyDescent="0.2">
      <c r="A4905" s="1058">
        <v>13343</v>
      </c>
      <c r="B4905" s="1059" t="s">
        <v>21604</v>
      </c>
      <c r="C4905" s="1060" t="s">
        <v>2352</v>
      </c>
      <c r="D4905" s="1061">
        <v>12.57</v>
      </c>
    </row>
    <row r="4906" spans="1:4" ht="22.5" x14ac:dyDescent="0.2">
      <c r="A4906" s="1058">
        <v>13380</v>
      </c>
      <c r="B4906" s="1059" t="s">
        <v>21621</v>
      </c>
      <c r="C4906" s="1060" t="s">
        <v>2352</v>
      </c>
      <c r="D4906" s="1061">
        <v>13.16</v>
      </c>
    </row>
    <row r="4907" spans="1:4" ht="22.5" x14ac:dyDescent="0.2">
      <c r="A4907" s="1058">
        <v>13325</v>
      </c>
      <c r="B4907" s="1059" t="s">
        <v>21232</v>
      </c>
      <c r="C4907" s="1060" t="s">
        <v>2352</v>
      </c>
      <c r="D4907" s="1061">
        <v>32.200000000000003</v>
      </c>
    </row>
    <row r="4908" spans="1:4" ht="22.5" x14ac:dyDescent="0.2">
      <c r="A4908" s="1058">
        <v>13416</v>
      </c>
      <c r="B4908" s="1059" t="s">
        <v>21341</v>
      </c>
      <c r="C4908" s="1060" t="s">
        <v>2352</v>
      </c>
      <c r="D4908" s="1061">
        <v>9.5</v>
      </c>
    </row>
    <row r="4909" spans="1:4" ht="22.5" x14ac:dyDescent="0.2">
      <c r="A4909" s="1058">
        <v>13313</v>
      </c>
      <c r="B4909" s="1059" t="s">
        <v>21219</v>
      </c>
      <c r="C4909" s="1060" t="s">
        <v>2352</v>
      </c>
      <c r="D4909" s="1061">
        <v>45.61</v>
      </c>
    </row>
    <row r="4910" spans="1:4" ht="22.5" x14ac:dyDescent="0.2">
      <c r="A4910" s="1058">
        <v>13409</v>
      </c>
      <c r="B4910" s="1059" t="s">
        <v>21334</v>
      </c>
      <c r="C4910" s="1060" t="s">
        <v>2352</v>
      </c>
      <c r="D4910" s="1061">
        <v>13.41</v>
      </c>
    </row>
    <row r="4911" spans="1:4" ht="22.5" x14ac:dyDescent="0.2">
      <c r="A4911" s="1058">
        <v>13387</v>
      </c>
      <c r="B4911" s="1059" t="s">
        <v>21628</v>
      </c>
      <c r="C4911" s="1060" t="s">
        <v>2352</v>
      </c>
      <c r="D4911" s="1061">
        <v>9.93</v>
      </c>
    </row>
    <row r="4912" spans="1:4" ht="22.5" x14ac:dyDescent="0.2">
      <c r="A4912" s="1058">
        <v>13308</v>
      </c>
      <c r="B4912" s="1059" t="s">
        <v>21215</v>
      </c>
      <c r="C4912" s="1060" t="s">
        <v>2352</v>
      </c>
      <c r="D4912" s="1061">
        <v>38.020000000000003</v>
      </c>
    </row>
    <row r="4913" spans="1:4" ht="22.5" x14ac:dyDescent="0.2">
      <c r="A4913" s="1058">
        <v>13404</v>
      </c>
      <c r="B4913" s="1059" t="s">
        <v>21330</v>
      </c>
      <c r="C4913" s="1060" t="s">
        <v>2352</v>
      </c>
      <c r="D4913" s="1061">
        <v>10.95</v>
      </c>
    </row>
    <row r="4914" spans="1:4" ht="22.5" x14ac:dyDescent="0.2">
      <c r="A4914" s="1058">
        <v>13382</v>
      </c>
      <c r="B4914" s="1059" t="s">
        <v>21623</v>
      </c>
      <c r="C4914" s="1060" t="s">
        <v>2352</v>
      </c>
      <c r="D4914" s="1061">
        <v>13.59</v>
      </c>
    </row>
    <row r="4915" spans="1:4" ht="22.5" x14ac:dyDescent="0.2">
      <c r="A4915" s="1058">
        <v>13388</v>
      </c>
      <c r="B4915" s="1059" t="s">
        <v>21629</v>
      </c>
      <c r="C4915" s="1060" t="s">
        <v>2352</v>
      </c>
      <c r="D4915" s="1061">
        <v>13.59</v>
      </c>
    </row>
    <row r="4916" spans="1:4" ht="22.5" x14ac:dyDescent="0.2">
      <c r="A4916" s="1058">
        <v>13383</v>
      </c>
      <c r="B4916" s="1059" t="s">
        <v>21624</v>
      </c>
      <c r="C4916" s="1060" t="s">
        <v>2352</v>
      </c>
      <c r="D4916" s="1061">
        <v>18.04</v>
      </c>
    </row>
    <row r="4917" spans="1:4" ht="33.75" x14ac:dyDescent="0.2">
      <c r="A4917" s="1058">
        <v>13350</v>
      </c>
      <c r="B4917" s="1059" t="s">
        <v>21607</v>
      </c>
      <c r="C4917" s="1060" t="s">
        <v>2352</v>
      </c>
      <c r="D4917" s="1061">
        <v>45.1</v>
      </c>
    </row>
    <row r="4918" spans="1:4" ht="22.5" x14ac:dyDescent="0.2">
      <c r="A4918" s="1058">
        <v>13306</v>
      </c>
      <c r="B4918" s="1059" t="s">
        <v>21213</v>
      </c>
      <c r="C4918" s="1060" t="s">
        <v>2352</v>
      </c>
      <c r="D4918" s="1061">
        <v>57.04</v>
      </c>
    </row>
    <row r="4919" spans="1:4" ht="22.5" x14ac:dyDescent="0.2">
      <c r="A4919" s="1058">
        <v>13402</v>
      </c>
      <c r="B4919" s="1059" t="s">
        <v>21328</v>
      </c>
      <c r="C4919" s="1060" t="s">
        <v>2352</v>
      </c>
      <c r="D4919" s="1061">
        <v>19.809999999999999</v>
      </c>
    </row>
    <row r="4920" spans="1:4" ht="22.5" x14ac:dyDescent="0.2">
      <c r="A4920" s="1058">
        <v>13361</v>
      </c>
      <c r="B4920" s="1059" t="s">
        <v>21612</v>
      </c>
      <c r="C4920" s="1060" t="s">
        <v>2352</v>
      </c>
      <c r="D4920" s="1061">
        <v>16.670000000000002</v>
      </c>
    </row>
    <row r="4921" spans="1:4" ht="22.5" x14ac:dyDescent="0.2">
      <c r="A4921" s="1058">
        <v>13390</v>
      </c>
      <c r="B4921" s="1059" t="s">
        <v>21630</v>
      </c>
      <c r="C4921" s="1060" t="s">
        <v>2352</v>
      </c>
      <c r="D4921" s="1061">
        <v>20.89</v>
      </c>
    </row>
    <row r="4922" spans="1:4" ht="22.5" x14ac:dyDescent="0.2">
      <c r="A4922" s="1058">
        <v>13698</v>
      </c>
      <c r="B4922" s="1059" t="s">
        <v>24108</v>
      </c>
      <c r="C4922" s="1060" t="s">
        <v>2352</v>
      </c>
      <c r="D4922" s="1061">
        <v>90.22</v>
      </c>
    </row>
    <row r="4923" spans="1:4" ht="22.5" x14ac:dyDescent="0.2">
      <c r="A4923" s="1058">
        <v>4096</v>
      </c>
      <c r="B4923" s="1059" t="s">
        <v>15548</v>
      </c>
      <c r="C4923" s="1060" t="s">
        <v>2352</v>
      </c>
      <c r="D4923" s="1061">
        <v>42.7</v>
      </c>
    </row>
    <row r="4924" spans="1:4" x14ac:dyDescent="0.2">
      <c r="A4924" s="1058">
        <v>12765</v>
      </c>
      <c r="B4924" s="1059" t="s">
        <v>19920</v>
      </c>
      <c r="C4924" s="1060" t="s">
        <v>2352</v>
      </c>
      <c r="D4924" s="1061">
        <v>53.71</v>
      </c>
    </row>
    <row r="4925" spans="1:4" ht="22.5" x14ac:dyDescent="0.2">
      <c r="A4925" s="1058">
        <v>4095</v>
      </c>
      <c r="B4925" s="1059" t="s">
        <v>15547</v>
      </c>
      <c r="C4925" s="1060" t="s">
        <v>2352</v>
      </c>
      <c r="D4925" s="1061">
        <v>41.65</v>
      </c>
    </row>
    <row r="4926" spans="1:4" ht="22.5" x14ac:dyDescent="0.2">
      <c r="A4926" s="1058">
        <v>12157</v>
      </c>
      <c r="B4926" s="1059" t="s">
        <v>19581</v>
      </c>
      <c r="C4926" s="1060" t="s">
        <v>2352</v>
      </c>
      <c r="D4926" s="1061">
        <v>132.16999999999999</v>
      </c>
    </row>
    <row r="4927" spans="1:4" ht="22.5" x14ac:dyDescent="0.2">
      <c r="A4927" s="1058">
        <v>4097</v>
      </c>
      <c r="B4927" s="1059" t="s">
        <v>9908</v>
      </c>
      <c r="C4927" s="1060" t="s">
        <v>2352</v>
      </c>
      <c r="D4927" s="1061">
        <v>49</v>
      </c>
    </row>
    <row r="4928" spans="1:4" ht="22.5" x14ac:dyDescent="0.2">
      <c r="A4928" s="1058">
        <v>13305</v>
      </c>
      <c r="B4928" s="1059" t="s">
        <v>21212</v>
      </c>
      <c r="C4928" s="1060" t="s">
        <v>2352</v>
      </c>
      <c r="D4928" s="1061">
        <v>150.97</v>
      </c>
    </row>
    <row r="4929" spans="1:4" ht="22.5" x14ac:dyDescent="0.2">
      <c r="A4929" s="1058">
        <v>13401</v>
      </c>
      <c r="B4929" s="1059" t="s">
        <v>21327</v>
      </c>
      <c r="C4929" s="1060" t="s">
        <v>2352</v>
      </c>
      <c r="D4929" s="1061">
        <v>63.37</v>
      </c>
    </row>
    <row r="4930" spans="1:4" x14ac:dyDescent="0.2">
      <c r="A4930" s="1058">
        <v>9596</v>
      </c>
      <c r="B4930" s="1059" t="s">
        <v>18125</v>
      </c>
      <c r="C4930" s="1060" t="s">
        <v>2352</v>
      </c>
      <c r="D4930" s="1061">
        <v>57.6</v>
      </c>
    </row>
    <row r="4931" spans="1:4" ht="22.5" x14ac:dyDescent="0.2">
      <c r="A4931" s="1058">
        <v>13362</v>
      </c>
      <c r="B4931" s="1059" t="s">
        <v>21279</v>
      </c>
      <c r="C4931" s="1060" t="s">
        <v>2352</v>
      </c>
      <c r="D4931" s="1061">
        <v>53.62</v>
      </c>
    </row>
    <row r="4932" spans="1:4" ht="22.5" x14ac:dyDescent="0.2">
      <c r="A4932" s="1058">
        <v>12158</v>
      </c>
      <c r="B4932" s="1059" t="s">
        <v>19582</v>
      </c>
      <c r="C4932" s="1060" t="s">
        <v>2352</v>
      </c>
      <c r="D4932" s="1061">
        <v>73.819999999999993</v>
      </c>
    </row>
    <row r="4933" spans="1:4" ht="22.5" x14ac:dyDescent="0.2">
      <c r="A4933" s="1058">
        <v>4099</v>
      </c>
      <c r="B4933" s="1059" t="s">
        <v>15550</v>
      </c>
      <c r="C4933" s="1060" t="s">
        <v>2352</v>
      </c>
      <c r="D4933" s="1061">
        <v>95.85</v>
      </c>
    </row>
    <row r="4934" spans="1:4" ht="22.5" x14ac:dyDescent="0.2">
      <c r="A4934" s="1058">
        <v>6551</v>
      </c>
      <c r="B4934" s="1059" t="s">
        <v>9144</v>
      </c>
      <c r="C4934" s="1060" t="s">
        <v>2352</v>
      </c>
      <c r="D4934" s="1061">
        <v>72</v>
      </c>
    </row>
    <row r="4935" spans="1:4" ht="22.5" x14ac:dyDescent="0.2">
      <c r="A4935" s="1058">
        <v>10405</v>
      </c>
      <c r="B4935" s="1059" t="s">
        <v>11081</v>
      </c>
      <c r="C4935" s="1060" t="s">
        <v>2352</v>
      </c>
      <c r="D4935" s="1061">
        <v>71</v>
      </c>
    </row>
    <row r="4936" spans="1:4" ht="22.5" x14ac:dyDescent="0.2">
      <c r="A4936" s="1058">
        <v>4098</v>
      </c>
      <c r="B4936" s="1059" t="s">
        <v>15549</v>
      </c>
      <c r="C4936" s="1060" t="s">
        <v>2352</v>
      </c>
      <c r="D4936" s="1061">
        <v>71</v>
      </c>
    </row>
    <row r="4937" spans="1:4" ht="22.5" x14ac:dyDescent="0.2">
      <c r="A4937" s="1058">
        <v>4100</v>
      </c>
      <c r="B4937" s="1059" t="s">
        <v>15551</v>
      </c>
      <c r="C4937" s="1060" t="s">
        <v>2352</v>
      </c>
      <c r="D4937" s="1061">
        <v>75.709999999999994</v>
      </c>
    </row>
    <row r="4938" spans="1:4" x14ac:dyDescent="0.2">
      <c r="A4938" s="1058">
        <v>12766</v>
      </c>
      <c r="B4938" s="1059" t="s">
        <v>19921</v>
      </c>
      <c r="C4938" s="1060" t="s">
        <v>2352</v>
      </c>
      <c r="D4938" s="1061">
        <v>97.92</v>
      </c>
    </row>
    <row r="4939" spans="1:4" ht="22.5" x14ac:dyDescent="0.2">
      <c r="A4939" s="1058">
        <v>9075</v>
      </c>
      <c r="B4939" s="1059" t="s">
        <v>15552</v>
      </c>
      <c r="C4939" s="1060" t="s">
        <v>2352</v>
      </c>
      <c r="D4939" s="1061">
        <v>131.4</v>
      </c>
    </row>
    <row r="4940" spans="1:4" ht="22.5" x14ac:dyDescent="0.2">
      <c r="A4940" s="1058">
        <v>4101</v>
      </c>
      <c r="B4940" s="1059" t="s">
        <v>15552</v>
      </c>
      <c r="C4940" s="1060" t="s">
        <v>2352</v>
      </c>
      <c r="D4940" s="1061">
        <v>131.4</v>
      </c>
    </row>
    <row r="4941" spans="1:4" ht="22.5" x14ac:dyDescent="0.2">
      <c r="A4941" s="1058">
        <v>6612</v>
      </c>
      <c r="B4941" s="1059" t="s">
        <v>11077</v>
      </c>
      <c r="C4941" s="1060" t="s">
        <v>2352</v>
      </c>
      <c r="D4941" s="1061">
        <v>6.56</v>
      </c>
    </row>
    <row r="4942" spans="1:4" ht="22.5" x14ac:dyDescent="0.2">
      <c r="A4942" s="1058">
        <v>4102</v>
      </c>
      <c r="B4942" s="1059" t="s">
        <v>15553</v>
      </c>
      <c r="C4942" s="1060" t="s">
        <v>2352</v>
      </c>
      <c r="D4942" s="1061">
        <v>160</v>
      </c>
    </row>
    <row r="4943" spans="1:4" ht="22.5" x14ac:dyDescent="0.2">
      <c r="A4943" s="1058">
        <v>6611</v>
      </c>
      <c r="B4943" s="1059" t="s">
        <v>10140</v>
      </c>
      <c r="C4943" s="1060" t="s">
        <v>2352</v>
      </c>
      <c r="D4943" s="1061">
        <v>22.65</v>
      </c>
    </row>
    <row r="4944" spans="1:4" ht="22.5" x14ac:dyDescent="0.2">
      <c r="A4944" s="1058">
        <v>4103</v>
      </c>
      <c r="B4944" s="1059" t="s">
        <v>15554</v>
      </c>
      <c r="C4944" s="1060" t="s">
        <v>2352</v>
      </c>
      <c r="D4944" s="1061">
        <v>250.05</v>
      </c>
    </row>
    <row r="4945" spans="1:4" ht="22.5" x14ac:dyDescent="0.2">
      <c r="A4945" s="1058">
        <v>7487</v>
      </c>
      <c r="B4945" s="1059" t="s">
        <v>17166</v>
      </c>
      <c r="C4945" s="1060" t="s">
        <v>2352</v>
      </c>
      <c r="D4945" s="1061">
        <v>382.08</v>
      </c>
    </row>
    <row r="4946" spans="1:4" ht="22.5" x14ac:dyDescent="0.2">
      <c r="A4946" s="1058">
        <v>4104</v>
      </c>
      <c r="B4946" s="1059" t="s">
        <v>15555</v>
      </c>
      <c r="C4946" s="1060" t="s">
        <v>2352</v>
      </c>
      <c r="D4946" s="1061">
        <v>378.62</v>
      </c>
    </row>
    <row r="4947" spans="1:4" ht="22.5" x14ac:dyDescent="0.2">
      <c r="A4947" s="1058">
        <v>9768</v>
      </c>
      <c r="B4947" s="1059" t="s">
        <v>10681</v>
      </c>
      <c r="C4947" s="1060" t="s">
        <v>2352</v>
      </c>
      <c r="D4947" s="1061">
        <v>22.65</v>
      </c>
    </row>
    <row r="4948" spans="1:4" ht="22.5" x14ac:dyDescent="0.2">
      <c r="A4948" s="1058">
        <v>13349</v>
      </c>
      <c r="B4948" s="1059" t="s">
        <v>21265</v>
      </c>
      <c r="C4948" s="1060" t="s">
        <v>2352</v>
      </c>
      <c r="D4948" s="1061">
        <v>47.86</v>
      </c>
    </row>
    <row r="4949" spans="1:4" ht="22.5" x14ac:dyDescent="0.2">
      <c r="A4949" s="1058">
        <v>4087</v>
      </c>
      <c r="B4949" s="1059" t="s">
        <v>15539</v>
      </c>
      <c r="C4949" s="1060" t="s">
        <v>2352</v>
      </c>
      <c r="D4949" s="1061">
        <v>58.5</v>
      </c>
    </row>
    <row r="4950" spans="1:4" ht="22.5" x14ac:dyDescent="0.2">
      <c r="A4950" s="1058">
        <v>4086</v>
      </c>
      <c r="B4950" s="1059" t="s">
        <v>15538</v>
      </c>
      <c r="C4950" s="1060" t="s">
        <v>2352</v>
      </c>
      <c r="D4950" s="1061">
        <v>27.87</v>
      </c>
    </row>
    <row r="4951" spans="1:4" ht="22.5" x14ac:dyDescent="0.2">
      <c r="A4951" s="1058">
        <v>4088</v>
      </c>
      <c r="B4951" s="1059" t="s">
        <v>15540</v>
      </c>
      <c r="C4951" s="1060" t="s">
        <v>2352</v>
      </c>
      <c r="D4951" s="1061">
        <v>64.209999999999994</v>
      </c>
    </row>
    <row r="4952" spans="1:4" ht="22.5" x14ac:dyDescent="0.2">
      <c r="A4952" s="1058">
        <v>4089</v>
      </c>
      <c r="B4952" s="1059" t="s">
        <v>15541</v>
      </c>
      <c r="C4952" s="1060" t="s">
        <v>2352</v>
      </c>
      <c r="D4952" s="1061">
        <v>34.950000000000003</v>
      </c>
    </row>
    <row r="4953" spans="1:4" ht="22.5" x14ac:dyDescent="0.2">
      <c r="A4953" s="1058">
        <v>12159</v>
      </c>
      <c r="B4953" s="1059" t="s">
        <v>19583</v>
      </c>
      <c r="C4953" s="1060" t="s">
        <v>2352</v>
      </c>
      <c r="D4953" s="1061">
        <v>65.09</v>
      </c>
    </row>
    <row r="4954" spans="1:4" ht="22.5" x14ac:dyDescent="0.2">
      <c r="A4954" s="1058">
        <v>4090</v>
      </c>
      <c r="B4954" s="1059" t="s">
        <v>15542</v>
      </c>
      <c r="C4954" s="1060" t="s">
        <v>2352</v>
      </c>
      <c r="D4954" s="1061">
        <v>89.47</v>
      </c>
    </row>
    <row r="4955" spans="1:4" ht="22.5" x14ac:dyDescent="0.2">
      <c r="A4955" s="1058">
        <v>4091</v>
      </c>
      <c r="B4955" s="1059" t="s">
        <v>15543</v>
      </c>
      <c r="C4955" s="1060" t="s">
        <v>2352</v>
      </c>
      <c r="D4955" s="1061">
        <v>185.41</v>
      </c>
    </row>
    <row r="4956" spans="1:4" ht="22.5" x14ac:dyDescent="0.2">
      <c r="A4956" s="1058">
        <v>6545</v>
      </c>
      <c r="B4956" s="1059" t="s">
        <v>16734</v>
      </c>
      <c r="C4956" s="1060" t="s">
        <v>2352</v>
      </c>
      <c r="D4956" s="1061">
        <v>81.02</v>
      </c>
    </row>
    <row r="4957" spans="1:4" ht="22.5" x14ac:dyDescent="0.2">
      <c r="A4957" s="1058">
        <v>4092</v>
      </c>
      <c r="B4957" s="1059" t="s">
        <v>15544</v>
      </c>
      <c r="C4957" s="1060" t="s">
        <v>2352</v>
      </c>
      <c r="D4957" s="1061">
        <v>154</v>
      </c>
    </row>
    <row r="4958" spans="1:4" ht="22.5" x14ac:dyDescent="0.2">
      <c r="A4958" s="1058">
        <v>4085</v>
      </c>
      <c r="B4958" s="1059" t="s">
        <v>15537</v>
      </c>
      <c r="C4958" s="1060" t="s">
        <v>2352</v>
      </c>
      <c r="D4958" s="1061">
        <v>38.15</v>
      </c>
    </row>
    <row r="4959" spans="1:4" ht="22.5" x14ac:dyDescent="0.2">
      <c r="A4959" s="1058">
        <v>4093</v>
      </c>
      <c r="B4959" s="1059" t="s">
        <v>15545</v>
      </c>
      <c r="C4959" s="1060" t="s">
        <v>2352</v>
      </c>
      <c r="D4959" s="1061">
        <v>156.01</v>
      </c>
    </row>
    <row r="4960" spans="1:4" ht="22.5" x14ac:dyDescent="0.2">
      <c r="A4960" s="1058">
        <v>4094</v>
      </c>
      <c r="B4960" s="1059" t="s">
        <v>15546</v>
      </c>
      <c r="C4960" s="1060" t="s">
        <v>2352</v>
      </c>
      <c r="D4960" s="1061">
        <v>196.98</v>
      </c>
    </row>
    <row r="4961" spans="1:4" ht="22.5" x14ac:dyDescent="0.2">
      <c r="A4961" s="1058">
        <v>13346</v>
      </c>
      <c r="B4961" s="1059" t="s">
        <v>21262</v>
      </c>
      <c r="C4961" s="1060" t="s">
        <v>2352</v>
      </c>
      <c r="D4961" s="1061">
        <v>42.62</v>
      </c>
    </row>
    <row r="4962" spans="1:4" ht="22.5" x14ac:dyDescent="0.2">
      <c r="A4962" s="1058">
        <v>13363</v>
      </c>
      <c r="B4962" s="1059" t="s">
        <v>21280</v>
      </c>
      <c r="C4962" s="1060" t="s">
        <v>2352</v>
      </c>
      <c r="D4962" s="1061">
        <v>35.450000000000003</v>
      </c>
    </row>
    <row r="4963" spans="1:4" ht="22.5" x14ac:dyDescent="0.2">
      <c r="A4963" s="1058">
        <v>13315</v>
      </c>
      <c r="B4963" s="1059" t="s">
        <v>21221</v>
      </c>
      <c r="C4963" s="1060" t="s">
        <v>2352</v>
      </c>
      <c r="D4963" s="1061">
        <v>16.77</v>
      </c>
    </row>
    <row r="4964" spans="1:4" ht="22.5" x14ac:dyDescent="0.2">
      <c r="A4964" s="1058">
        <v>13411</v>
      </c>
      <c r="B4964" s="1059" t="s">
        <v>21336</v>
      </c>
      <c r="C4964" s="1060" t="s">
        <v>2352</v>
      </c>
      <c r="D4964" s="1061">
        <v>4.6900000000000004</v>
      </c>
    </row>
    <row r="4965" spans="1:4" ht="22.5" x14ac:dyDescent="0.2">
      <c r="A4965" s="1058">
        <v>8500</v>
      </c>
      <c r="B4965" s="1059" t="s">
        <v>9916</v>
      </c>
      <c r="C4965" s="1060" t="s">
        <v>2352</v>
      </c>
      <c r="D4965" s="1061">
        <v>2.2999999999999998</v>
      </c>
    </row>
    <row r="4966" spans="1:4" ht="22.5" x14ac:dyDescent="0.2">
      <c r="A4966" s="1058">
        <v>13351</v>
      </c>
      <c r="B4966" s="1059" t="s">
        <v>21268</v>
      </c>
      <c r="C4966" s="1060" t="s">
        <v>2352</v>
      </c>
      <c r="D4966" s="1061">
        <v>8.48</v>
      </c>
    </row>
    <row r="4967" spans="1:4" ht="22.5" x14ac:dyDescent="0.2">
      <c r="A4967" s="1058">
        <v>13316</v>
      </c>
      <c r="B4967" s="1059" t="s">
        <v>21222</v>
      </c>
      <c r="C4967" s="1060" t="s">
        <v>2352</v>
      </c>
      <c r="D4967" s="1061">
        <v>20.16</v>
      </c>
    </row>
    <row r="4968" spans="1:4" ht="22.5" x14ac:dyDescent="0.2">
      <c r="A4968" s="1058">
        <v>13412</v>
      </c>
      <c r="B4968" s="1059" t="s">
        <v>21337</v>
      </c>
      <c r="C4968" s="1060" t="s">
        <v>2352</v>
      </c>
      <c r="D4968" s="1061">
        <v>8.4</v>
      </c>
    </row>
    <row r="4969" spans="1:4" ht="22.5" x14ac:dyDescent="0.2">
      <c r="A4969" s="1058">
        <v>13453</v>
      </c>
      <c r="B4969" s="1059" t="s">
        <v>21386</v>
      </c>
      <c r="C4969" s="1060" t="s">
        <v>2352</v>
      </c>
      <c r="D4969" s="1061">
        <v>13.83</v>
      </c>
    </row>
    <row r="4970" spans="1:4" ht="22.5" x14ac:dyDescent="0.2">
      <c r="A4970" s="1058">
        <v>10404</v>
      </c>
      <c r="B4970" s="1059" t="s">
        <v>11080</v>
      </c>
      <c r="C4970" s="1060" t="s">
        <v>2352</v>
      </c>
      <c r="D4970" s="1061">
        <v>13.77</v>
      </c>
    </row>
    <row r="4971" spans="1:4" ht="22.5" x14ac:dyDescent="0.2">
      <c r="A4971" s="1058">
        <v>13391</v>
      </c>
      <c r="B4971" s="1059" t="s">
        <v>21319</v>
      </c>
      <c r="C4971" s="1060" t="s">
        <v>2352</v>
      </c>
      <c r="D4971" s="1061">
        <v>9.35</v>
      </c>
    </row>
    <row r="4972" spans="1:4" x14ac:dyDescent="0.2">
      <c r="A4972" s="1058">
        <v>10403</v>
      </c>
      <c r="B4972" s="1059" t="s">
        <v>18512</v>
      </c>
      <c r="C4972" s="1060" t="s">
        <v>2352</v>
      </c>
      <c r="D4972" s="1061">
        <v>2.2999999999999998</v>
      </c>
    </row>
    <row r="4973" spans="1:4" ht="22.5" x14ac:dyDescent="0.2">
      <c r="A4973" s="1058">
        <v>2205</v>
      </c>
      <c r="B4973" s="1059" t="s">
        <v>14364</v>
      </c>
      <c r="C4973" s="1060" t="s">
        <v>2352</v>
      </c>
      <c r="D4973" s="1061">
        <v>2.2999999999999998</v>
      </c>
    </row>
    <row r="4974" spans="1:4" ht="22.5" x14ac:dyDescent="0.2">
      <c r="A4974" s="1058">
        <v>2206</v>
      </c>
      <c r="B4974" s="1059" t="s">
        <v>14365</v>
      </c>
      <c r="C4974" s="1060" t="s">
        <v>2352</v>
      </c>
      <c r="D4974" s="1061">
        <v>2.2999999999999998</v>
      </c>
    </row>
    <row r="4975" spans="1:4" x14ac:dyDescent="0.2">
      <c r="A4975" s="1058">
        <v>13699</v>
      </c>
      <c r="B4975" s="1059" t="s">
        <v>24109</v>
      </c>
      <c r="C4975" s="1060" t="s">
        <v>2352</v>
      </c>
      <c r="D4975" s="1061">
        <v>15.15</v>
      </c>
    </row>
    <row r="4976" spans="1:4" ht="22.5" x14ac:dyDescent="0.2">
      <c r="A4976" s="1058">
        <v>3627</v>
      </c>
      <c r="B4976" s="1059" t="s">
        <v>15196</v>
      </c>
      <c r="C4976" s="1060" t="s">
        <v>2352</v>
      </c>
      <c r="D4976" s="1061">
        <v>26.3</v>
      </c>
    </row>
    <row r="4977" spans="1:4" ht="33.75" x14ac:dyDescent="0.2">
      <c r="A4977" s="1058">
        <v>4891</v>
      </c>
      <c r="B4977" s="1059" t="s">
        <v>16031</v>
      </c>
      <c r="C4977" s="1060" t="s">
        <v>2352</v>
      </c>
      <c r="D4977" s="1061">
        <v>10.84</v>
      </c>
    </row>
    <row r="4978" spans="1:4" ht="33.75" x14ac:dyDescent="0.2">
      <c r="A4978" s="1058">
        <v>4892</v>
      </c>
      <c r="B4978" s="1059" t="s">
        <v>16032</v>
      </c>
      <c r="C4978" s="1060" t="s">
        <v>2352</v>
      </c>
      <c r="D4978" s="1061">
        <v>4.83</v>
      </c>
    </row>
    <row r="4979" spans="1:4" ht="33.75" x14ac:dyDescent="0.2">
      <c r="A4979" s="1058">
        <v>4893</v>
      </c>
      <c r="B4979" s="1059" t="s">
        <v>16033</v>
      </c>
      <c r="C4979" s="1060" t="s">
        <v>2352</v>
      </c>
      <c r="D4979" s="1061">
        <v>10.84</v>
      </c>
    </row>
    <row r="4980" spans="1:4" ht="33.75" x14ac:dyDescent="0.2">
      <c r="A4980" s="1058">
        <v>4894</v>
      </c>
      <c r="B4980" s="1059" t="s">
        <v>16034</v>
      </c>
      <c r="C4980" s="1060" t="s">
        <v>2352</v>
      </c>
      <c r="D4980" s="1061">
        <v>9.8800000000000008</v>
      </c>
    </row>
    <row r="4981" spans="1:4" x14ac:dyDescent="0.2">
      <c r="A4981" s="1058">
        <v>2862</v>
      </c>
      <c r="B4981" s="1059" t="s">
        <v>14795</v>
      </c>
      <c r="C4981" s="1060" t="s">
        <v>2352</v>
      </c>
      <c r="D4981" s="1061">
        <v>5.2</v>
      </c>
    </row>
    <row r="4982" spans="1:4" x14ac:dyDescent="0.2">
      <c r="A4982" s="1058">
        <v>4900</v>
      </c>
      <c r="B4982" s="1059" t="s">
        <v>16040</v>
      </c>
      <c r="C4982" s="1060" t="s">
        <v>2352</v>
      </c>
      <c r="D4982" s="1061">
        <v>9.41</v>
      </c>
    </row>
    <row r="4983" spans="1:4" x14ac:dyDescent="0.2">
      <c r="A4983" s="1058">
        <v>11730</v>
      </c>
      <c r="B4983" s="1059" t="s">
        <v>19330</v>
      </c>
      <c r="C4983" s="1060" t="s">
        <v>2974</v>
      </c>
      <c r="D4983" s="1061">
        <v>8.5</v>
      </c>
    </row>
    <row r="4984" spans="1:4" x14ac:dyDescent="0.2">
      <c r="A4984" s="1058">
        <v>3010</v>
      </c>
      <c r="B4984" s="1059" t="s">
        <v>14880</v>
      </c>
      <c r="C4984" s="1060" t="s">
        <v>2974</v>
      </c>
      <c r="D4984" s="1061">
        <v>9.5</v>
      </c>
    </row>
    <row r="4985" spans="1:4" x14ac:dyDescent="0.2">
      <c r="A4985" s="1058">
        <v>6907</v>
      </c>
      <c r="B4985" s="1059" t="s">
        <v>11978</v>
      </c>
      <c r="C4985" s="1060" t="s">
        <v>2974</v>
      </c>
      <c r="D4985" s="1061">
        <v>11</v>
      </c>
    </row>
    <row r="4986" spans="1:4" x14ac:dyDescent="0.2">
      <c r="A4986" s="1058">
        <v>11471</v>
      </c>
      <c r="B4986" s="1059" t="s">
        <v>19168</v>
      </c>
      <c r="C4986" s="1060" t="s">
        <v>2974</v>
      </c>
      <c r="D4986" s="1061">
        <v>30.58</v>
      </c>
    </row>
    <row r="4987" spans="1:4" x14ac:dyDescent="0.2">
      <c r="A4987" s="1058">
        <v>8583</v>
      </c>
      <c r="B4987" s="1059" t="s">
        <v>17556</v>
      </c>
      <c r="C4987" s="1060" t="s">
        <v>2974</v>
      </c>
      <c r="D4987" s="1061">
        <v>27.5</v>
      </c>
    </row>
    <row r="4988" spans="1:4" x14ac:dyDescent="0.2">
      <c r="A4988" s="1058">
        <v>11731</v>
      </c>
      <c r="B4988" s="1059" t="s">
        <v>19331</v>
      </c>
      <c r="C4988" s="1060" t="s">
        <v>2974</v>
      </c>
      <c r="D4988" s="1061">
        <v>35.5</v>
      </c>
    </row>
    <row r="4989" spans="1:4" x14ac:dyDescent="0.2">
      <c r="A4989" s="1058">
        <v>11432</v>
      </c>
      <c r="B4989" s="1059" t="s">
        <v>19132</v>
      </c>
      <c r="C4989" s="1060" t="s">
        <v>2974</v>
      </c>
      <c r="D4989" s="1061">
        <v>9.14</v>
      </c>
    </row>
    <row r="4990" spans="1:4" ht="22.5" x14ac:dyDescent="0.2">
      <c r="A4990" s="1058">
        <v>644</v>
      </c>
      <c r="B4990" s="1059" t="s">
        <v>13190</v>
      </c>
      <c r="C4990" s="1060" t="s">
        <v>2352</v>
      </c>
      <c r="D4990" s="1061">
        <v>12.9</v>
      </c>
    </row>
    <row r="4991" spans="1:4" ht="22.5" x14ac:dyDescent="0.2">
      <c r="A4991" s="1058">
        <v>3918</v>
      </c>
      <c r="B4991" s="1059" t="s">
        <v>15413</v>
      </c>
      <c r="C4991" s="1060" t="s">
        <v>2352</v>
      </c>
      <c r="D4991" s="1061">
        <v>42.65</v>
      </c>
    </row>
    <row r="4992" spans="1:4" ht="22.5" x14ac:dyDescent="0.2">
      <c r="A4992" s="1058">
        <v>3917</v>
      </c>
      <c r="B4992" s="1059" t="s">
        <v>15412</v>
      </c>
      <c r="C4992" s="1060" t="s">
        <v>2352</v>
      </c>
      <c r="D4992" s="1061">
        <v>23.2</v>
      </c>
    </row>
    <row r="4993" spans="1:4" ht="22.5" x14ac:dyDescent="0.2">
      <c r="A4993" s="1058">
        <v>647</v>
      </c>
      <c r="B4993" s="1059" t="s">
        <v>13193</v>
      </c>
      <c r="C4993" s="1060" t="s">
        <v>2352</v>
      </c>
      <c r="D4993" s="1061">
        <v>10.79</v>
      </c>
    </row>
    <row r="4994" spans="1:4" ht="22.5" x14ac:dyDescent="0.2">
      <c r="A4994" s="1058">
        <v>3833</v>
      </c>
      <c r="B4994" s="1059" t="s">
        <v>15351</v>
      </c>
      <c r="C4994" s="1060" t="s">
        <v>2352</v>
      </c>
      <c r="D4994" s="1061">
        <v>5.82</v>
      </c>
    </row>
    <row r="4995" spans="1:4" ht="22.5" x14ac:dyDescent="0.2">
      <c r="A4995" s="1058">
        <v>3834</v>
      </c>
      <c r="B4995" s="1059" t="s">
        <v>15352</v>
      </c>
      <c r="C4995" s="1060" t="s">
        <v>2352</v>
      </c>
      <c r="D4995" s="1061">
        <v>8.1</v>
      </c>
    </row>
    <row r="4996" spans="1:4" ht="22.5" x14ac:dyDescent="0.2">
      <c r="A4996" s="1058">
        <v>3835</v>
      </c>
      <c r="B4996" s="1059" t="s">
        <v>15353</v>
      </c>
      <c r="C4996" s="1060" t="s">
        <v>2352</v>
      </c>
      <c r="D4996" s="1061">
        <v>16.079999999999998</v>
      </c>
    </row>
    <row r="4997" spans="1:4" x14ac:dyDescent="0.2">
      <c r="A4997" s="1058">
        <v>9153</v>
      </c>
      <c r="B4997" s="1059" t="s">
        <v>17862</v>
      </c>
      <c r="C4997" s="1060" t="s">
        <v>2352</v>
      </c>
      <c r="D4997" s="1061">
        <v>28.21</v>
      </c>
    </row>
    <row r="4998" spans="1:4" x14ac:dyDescent="0.2">
      <c r="A4998" s="1058">
        <v>6867</v>
      </c>
      <c r="B4998" s="1059" t="s">
        <v>16884</v>
      </c>
      <c r="C4998" s="1060" t="s">
        <v>2352</v>
      </c>
      <c r="D4998" s="1061">
        <v>1.17</v>
      </c>
    </row>
    <row r="4999" spans="1:4" x14ac:dyDescent="0.2">
      <c r="A4999" s="1058">
        <v>7142</v>
      </c>
      <c r="B4999" s="1059" t="s">
        <v>17044</v>
      </c>
      <c r="C4999" s="1060" t="s">
        <v>2352</v>
      </c>
      <c r="D4999" s="1061">
        <v>2.69</v>
      </c>
    </row>
    <row r="5000" spans="1:4" x14ac:dyDescent="0.2">
      <c r="A5000" s="1058">
        <v>12134</v>
      </c>
      <c r="B5000" s="1059" t="s">
        <v>19573</v>
      </c>
      <c r="C5000" s="1060" t="s">
        <v>2352</v>
      </c>
      <c r="D5000" s="1061">
        <v>1.86</v>
      </c>
    </row>
    <row r="5001" spans="1:4" x14ac:dyDescent="0.2">
      <c r="A5001" s="1058">
        <v>12135</v>
      </c>
      <c r="B5001" s="1059" t="s">
        <v>19574</v>
      </c>
      <c r="C5001" s="1060" t="s">
        <v>2352</v>
      </c>
      <c r="D5001" s="1061">
        <v>2.92</v>
      </c>
    </row>
    <row r="5002" spans="1:4" x14ac:dyDescent="0.2">
      <c r="A5002" s="1058">
        <v>12205</v>
      </c>
      <c r="B5002" s="1059" t="s">
        <v>19613</v>
      </c>
      <c r="C5002" s="1060" t="s">
        <v>2352</v>
      </c>
      <c r="D5002" s="1061">
        <v>1.08</v>
      </c>
    </row>
    <row r="5003" spans="1:4" x14ac:dyDescent="0.2">
      <c r="A5003" s="1058">
        <v>728</v>
      </c>
      <c r="B5003" s="1059" t="s">
        <v>13242</v>
      </c>
      <c r="C5003" s="1060" t="s">
        <v>2352</v>
      </c>
      <c r="D5003" s="1061">
        <v>2.2999999999999998</v>
      </c>
    </row>
    <row r="5004" spans="1:4" x14ac:dyDescent="0.2">
      <c r="A5004" s="1058">
        <v>729</v>
      </c>
      <c r="B5004" s="1059" t="s">
        <v>13243</v>
      </c>
      <c r="C5004" s="1060" t="s">
        <v>2352</v>
      </c>
      <c r="D5004" s="1061">
        <v>1.65</v>
      </c>
    </row>
    <row r="5005" spans="1:4" x14ac:dyDescent="0.2">
      <c r="A5005" s="1058">
        <v>730</v>
      </c>
      <c r="B5005" s="1059" t="s">
        <v>13244</v>
      </c>
      <c r="C5005" s="1060" t="s">
        <v>2352</v>
      </c>
      <c r="D5005" s="1061">
        <v>3.53</v>
      </c>
    </row>
    <row r="5006" spans="1:4" x14ac:dyDescent="0.2">
      <c r="A5006" s="1058">
        <v>731</v>
      </c>
      <c r="B5006" s="1059" t="s">
        <v>13245</v>
      </c>
      <c r="C5006" s="1060" t="s">
        <v>2352</v>
      </c>
      <c r="D5006" s="1061">
        <v>3.98</v>
      </c>
    </row>
    <row r="5007" spans="1:4" x14ac:dyDescent="0.2">
      <c r="A5007" s="1058">
        <v>732</v>
      </c>
      <c r="B5007" s="1059" t="s">
        <v>13246</v>
      </c>
      <c r="C5007" s="1060" t="s">
        <v>2352</v>
      </c>
      <c r="D5007" s="1061">
        <v>4.82</v>
      </c>
    </row>
    <row r="5008" spans="1:4" x14ac:dyDescent="0.2">
      <c r="A5008" s="1058">
        <v>733</v>
      </c>
      <c r="B5008" s="1059" t="s">
        <v>13247</v>
      </c>
      <c r="C5008" s="1060" t="s">
        <v>2352</v>
      </c>
      <c r="D5008" s="1061">
        <v>7.84</v>
      </c>
    </row>
    <row r="5009" spans="1:4" x14ac:dyDescent="0.2">
      <c r="A5009" s="1058">
        <v>734</v>
      </c>
      <c r="B5009" s="1059" t="s">
        <v>13248</v>
      </c>
      <c r="C5009" s="1060" t="s">
        <v>2352</v>
      </c>
      <c r="D5009" s="1061">
        <v>20</v>
      </c>
    </row>
    <row r="5010" spans="1:4" x14ac:dyDescent="0.2">
      <c r="A5010" s="1058">
        <v>735</v>
      </c>
      <c r="B5010" s="1059" t="s">
        <v>13249</v>
      </c>
      <c r="C5010" s="1060" t="s">
        <v>2352</v>
      </c>
      <c r="D5010" s="1061">
        <v>20.02</v>
      </c>
    </row>
    <row r="5011" spans="1:4" x14ac:dyDescent="0.2">
      <c r="A5011" s="1058">
        <v>736</v>
      </c>
      <c r="B5011" s="1059" t="s">
        <v>13250</v>
      </c>
      <c r="C5011" s="1060" t="s">
        <v>2352</v>
      </c>
      <c r="D5011" s="1061">
        <v>40.229999999999997</v>
      </c>
    </row>
    <row r="5012" spans="1:4" x14ac:dyDescent="0.2">
      <c r="A5012" s="1058">
        <v>4895</v>
      </c>
      <c r="B5012" s="1059" t="s">
        <v>16035</v>
      </c>
      <c r="C5012" s="1060" t="s">
        <v>2974</v>
      </c>
      <c r="D5012" s="1061">
        <v>40.56</v>
      </c>
    </row>
    <row r="5013" spans="1:4" x14ac:dyDescent="0.2">
      <c r="A5013" s="1058">
        <v>865</v>
      </c>
      <c r="B5013" s="1059" t="s">
        <v>13355</v>
      </c>
      <c r="C5013" s="1060" t="s">
        <v>2974</v>
      </c>
      <c r="D5013" s="1061">
        <v>6.38</v>
      </c>
    </row>
    <row r="5014" spans="1:4" x14ac:dyDescent="0.2">
      <c r="A5014" s="1058">
        <v>866</v>
      </c>
      <c r="B5014" s="1059" t="s">
        <v>13356</v>
      </c>
      <c r="C5014" s="1060" t="s">
        <v>2974</v>
      </c>
      <c r="D5014" s="1061">
        <v>7.3</v>
      </c>
    </row>
    <row r="5015" spans="1:4" ht="22.5" x14ac:dyDescent="0.2">
      <c r="A5015" s="1058">
        <v>2965</v>
      </c>
      <c r="B5015" s="1059" t="s">
        <v>14860</v>
      </c>
      <c r="C5015" s="1060" t="s">
        <v>2974</v>
      </c>
      <c r="D5015" s="1061">
        <v>8.02</v>
      </c>
    </row>
    <row r="5016" spans="1:4" ht="22.5" x14ac:dyDescent="0.2">
      <c r="A5016" s="1058">
        <v>6597</v>
      </c>
      <c r="B5016" s="1059" t="s">
        <v>16758</v>
      </c>
      <c r="C5016" s="1060" t="s">
        <v>2974</v>
      </c>
      <c r="D5016" s="1061">
        <v>11.6</v>
      </c>
    </row>
    <row r="5017" spans="1:4" ht="22.5" x14ac:dyDescent="0.2">
      <c r="A5017" s="1058">
        <v>2962</v>
      </c>
      <c r="B5017" s="1059" t="s">
        <v>14857</v>
      </c>
      <c r="C5017" s="1060" t="s">
        <v>2974</v>
      </c>
      <c r="D5017" s="1061">
        <v>6.78</v>
      </c>
    </row>
    <row r="5018" spans="1:4" ht="22.5" x14ac:dyDescent="0.2">
      <c r="A5018" s="1058">
        <v>2966</v>
      </c>
      <c r="B5018" s="1059" t="s">
        <v>14861</v>
      </c>
      <c r="C5018" s="1060" t="s">
        <v>2974</v>
      </c>
      <c r="D5018" s="1061">
        <v>9.5</v>
      </c>
    </row>
    <row r="5019" spans="1:4" ht="22.5" x14ac:dyDescent="0.2">
      <c r="A5019" s="1058">
        <v>3454</v>
      </c>
      <c r="B5019" s="1059" t="s">
        <v>15091</v>
      </c>
      <c r="C5019" s="1060" t="s">
        <v>2974</v>
      </c>
      <c r="D5019" s="1061">
        <v>64.489999999999995</v>
      </c>
    </row>
    <row r="5020" spans="1:4" ht="22.5" x14ac:dyDescent="0.2">
      <c r="A5020" s="1058">
        <v>3346</v>
      </c>
      <c r="B5020" s="1059" t="s">
        <v>15058</v>
      </c>
      <c r="C5020" s="1060" t="s">
        <v>2974</v>
      </c>
      <c r="D5020" s="1061">
        <v>3.2</v>
      </c>
    </row>
    <row r="5021" spans="1:4" ht="22.5" x14ac:dyDescent="0.2">
      <c r="A5021" s="1058">
        <v>3345</v>
      </c>
      <c r="B5021" s="1059" t="s">
        <v>15057</v>
      </c>
      <c r="C5021" s="1060" t="s">
        <v>2974</v>
      </c>
      <c r="D5021" s="1061">
        <v>1.73</v>
      </c>
    </row>
    <row r="5022" spans="1:4" ht="22.5" x14ac:dyDescent="0.2">
      <c r="A5022" s="1058">
        <v>870</v>
      </c>
      <c r="B5022" s="1059" t="s">
        <v>13359</v>
      </c>
      <c r="C5022" s="1060" t="s">
        <v>2974</v>
      </c>
      <c r="D5022" s="1061">
        <v>1.87</v>
      </c>
    </row>
    <row r="5023" spans="1:4" x14ac:dyDescent="0.2">
      <c r="A5023" s="1058">
        <v>871</v>
      </c>
      <c r="B5023" s="1059" t="s">
        <v>13360</v>
      </c>
      <c r="C5023" s="1060" t="s">
        <v>2974</v>
      </c>
      <c r="D5023" s="1061">
        <v>2.86</v>
      </c>
    </row>
    <row r="5024" spans="1:4" x14ac:dyDescent="0.2">
      <c r="A5024" s="1058">
        <v>872</v>
      </c>
      <c r="B5024" s="1059" t="s">
        <v>13361</v>
      </c>
      <c r="C5024" s="1060" t="s">
        <v>2974</v>
      </c>
      <c r="D5024" s="1061">
        <v>3.56</v>
      </c>
    </row>
    <row r="5025" spans="1:4" x14ac:dyDescent="0.2">
      <c r="A5025" s="1058">
        <v>873</v>
      </c>
      <c r="B5025" s="1059" t="s">
        <v>13362</v>
      </c>
      <c r="C5025" s="1060" t="s">
        <v>2974</v>
      </c>
      <c r="D5025" s="1061">
        <v>5.56</v>
      </c>
    </row>
    <row r="5026" spans="1:4" x14ac:dyDescent="0.2">
      <c r="A5026" s="1058">
        <v>875</v>
      </c>
      <c r="B5026" s="1059" t="s">
        <v>13364</v>
      </c>
      <c r="C5026" s="1060" t="s">
        <v>2974</v>
      </c>
      <c r="D5026" s="1061">
        <v>8.14</v>
      </c>
    </row>
    <row r="5027" spans="1:4" x14ac:dyDescent="0.2">
      <c r="A5027" s="1058">
        <v>874</v>
      </c>
      <c r="B5027" s="1059" t="s">
        <v>13363</v>
      </c>
      <c r="C5027" s="1060" t="s">
        <v>2974</v>
      </c>
      <c r="D5027" s="1061">
        <v>7.41</v>
      </c>
    </row>
    <row r="5028" spans="1:4" x14ac:dyDescent="0.2">
      <c r="A5028" s="1058">
        <v>876</v>
      </c>
      <c r="B5028" s="1059" t="s">
        <v>13365</v>
      </c>
      <c r="C5028" s="1060" t="s">
        <v>2974</v>
      </c>
      <c r="D5028" s="1061">
        <v>13.31</v>
      </c>
    </row>
    <row r="5029" spans="1:4" x14ac:dyDescent="0.2">
      <c r="A5029" s="1058">
        <v>877</v>
      </c>
      <c r="B5029" s="1059" t="s">
        <v>13366</v>
      </c>
      <c r="C5029" s="1060" t="s">
        <v>2974</v>
      </c>
      <c r="D5029" s="1061">
        <v>19.41</v>
      </c>
    </row>
    <row r="5030" spans="1:4" x14ac:dyDescent="0.2">
      <c r="A5030" s="1058">
        <v>878</v>
      </c>
      <c r="B5030" s="1059" t="s">
        <v>13367</v>
      </c>
      <c r="C5030" s="1060" t="s">
        <v>2974</v>
      </c>
      <c r="D5030" s="1061">
        <v>24.35</v>
      </c>
    </row>
    <row r="5031" spans="1:4" x14ac:dyDescent="0.2">
      <c r="A5031" s="1058">
        <v>879</v>
      </c>
      <c r="B5031" s="1059" t="s">
        <v>13368</v>
      </c>
      <c r="C5031" s="1060" t="s">
        <v>2974</v>
      </c>
      <c r="D5031" s="1061">
        <v>38.369999999999997</v>
      </c>
    </row>
    <row r="5032" spans="1:4" x14ac:dyDescent="0.2">
      <c r="A5032" s="1058">
        <v>1098</v>
      </c>
      <c r="B5032" s="1059" t="s">
        <v>13526</v>
      </c>
      <c r="C5032" s="1060" t="s">
        <v>2352</v>
      </c>
      <c r="D5032" s="1061">
        <v>14.66</v>
      </c>
    </row>
    <row r="5033" spans="1:4" x14ac:dyDescent="0.2">
      <c r="A5033" s="1058">
        <v>1398</v>
      </c>
      <c r="B5033" s="1059" t="s">
        <v>13743</v>
      </c>
      <c r="C5033" s="1060" t="s">
        <v>2352</v>
      </c>
      <c r="D5033" s="1061">
        <v>0.68</v>
      </c>
    </row>
    <row r="5034" spans="1:4" x14ac:dyDescent="0.2">
      <c r="A5034" s="1058">
        <v>1399</v>
      </c>
      <c r="B5034" s="1059" t="s">
        <v>13744</v>
      </c>
      <c r="C5034" s="1060" t="s">
        <v>2352</v>
      </c>
      <c r="D5034" s="1061">
        <v>1.01</v>
      </c>
    </row>
    <row r="5035" spans="1:4" x14ac:dyDescent="0.2">
      <c r="A5035" s="1058">
        <v>1400</v>
      </c>
      <c r="B5035" s="1059" t="s">
        <v>13745</v>
      </c>
      <c r="C5035" s="1060" t="s">
        <v>2352</v>
      </c>
      <c r="D5035" s="1061">
        <v>1.41</v>
      </c>
    </row>
    <row r="5036" spans="1:4" x14ac:dyDescent="0.2">
      <c r="A5036" s="1058">
        <v>1401</v>
      </c>
      <c r="B5036" s="1059" t="s">
        <v>13746</v>
      </c>
      <c r="C5036" s="1060" t="s">
        <v>2352</v>
      </c>
      <c r="D5036" s="1061">
        <v>2.19</v>
      </c>
    </row>
    <row r="5037" spans="1:4" x14ac:dyDescent="0.2">
      <c r="A5037" s="1058">
        <v>1402</v>
      </c>
      <c r="B5037" s="1059" t="s">
        <v>13747</v>
      </c>
      <c r="C5037" s="1060" t="s">
        <v>2352</v>
      </c>
      <c r="D5037" s="1061">
        <v>3.01</v>
      </c>
    </row>
    <row r="5038" spans="1:4" x14ac:dyDescent="0.2">
      <c r="A5038" s="1058">
        <v>1403</v>
      </c>
      <c r="B5038" s="1059" t="s">
        <v>13748</v>
      </c>
      <c r="C5038" s="1060" t="s">
        <v>2352</v>
      </c>
      <c r="D5038" s="1061">
        <v>4.3600000000000003</v>
      </c>
    </row>
    <row r="5039" spans="1:4" x14ac:dyDescent="0.2">
      <c r="A5039" s="1058">
        <v>1404</v>
      </c>
      <c r="B5039" s="1059" t="s">
        <v>13749</v>
      </c>
      <c r="C5039" s="1060" t="s">
        <v>2352</v>
      </c>
      <c r="D5039" s="1061">
        <v>9.69</v>
      </c>
    </row>
    <row r="5040" spans="1:4" x14ac:dyDescent="0.2">
      <c r="A5040" s="1058">
        <v>1405</v>
      </c>
      <c r="B5040" s="1059" t="s">
        <v>13750</v>
      </c>
      <c r="C5040" s="1060" t="s">
        <v>2352</v>
      </c>
      <c r="D5040" s="1061">
        <v>13.01</v>
      </c>
    </row>
    <row r="5041" spans="1:4" x14ac:dyDescent="0.2">
      <c r="A5041" s="1058">
        <v>1406</v>
      </c>
      <c r="B5041" s="1059" t="s">
        <v>13751</v>
      </c>
      <c r="C5041" s="1060" t="s">
        <v>2352</v>
      </c>
      <c r="D5041" s="1061">
        <v>22.86</v>
      </c>
    </row>
    <row r="5042" spans="1:4" x14ac:dyDescent="0.2">
      <c r="A5042" s="1058">
        <v>12842</v>
      </c>
      <c r="B5042" s="1059" t="s">
        <v>12361</v>
      </c>
      <c r="C5042" s="1060" t="s">
        <v>2352</v>
      </c>
      <c r="D5042" s="1061">
        <v>4.99</v>
      </c>
    </row>
    <row r="5043" spans="1:4" x14ac:dyDescent="0.2">
      <c r="A5043" s="1058">
        <v>12843</v>
      </c>
      <c r="B5043" s="1059" t="s">
        <v>12362</v>
      </c>
      <c r="C5043" s="1060" t="s">
        <v>2352</v>
      </c>
      <c r="D5043" s="1061">
        <v>13.9</v>
      </c>
    </row>
    <row r="5044" spans="1:4" x14ac:dyDescent="0.2">
      <c r="A5044" s="1058">
        <v>9144</v>
      </c>
      <c r="B5044" s="1059" t="s">
        <v>17855</v>
      </c>
      <c r="C5044" s="1060" t="s">
        <v>2352</v>
      </c>
      <c r="D5044" s="1061">
        <v>34.93</v>
      </c>
    </row>
    <row r="5045" spans="1:4" x14ac:dyDescent="0.2">
      <c r="A5045" s="1058">
        <v>9137</v>
      </c>
      <c r="B5045" s="1059" t="s">
        <v>17848</v>
      </c>
      <c r="C5045" s="1060" t="s">
        <v>2352</v>
      </c>
      <c r="D5045" s="1061">
        <v>53.15</v>
      </c>
    </row>
    <row r="5046" spans="1:4" ht="22.5" x14ac:dyDescent="0.2">
      <c r="A5046" s="1058">
        <v>3831</v>
      </c>
      <c r="B5046" s="1059" t="s">
        <v>15349</v>
      </c>
      <c r="C5046" s="1060" t="s">
        <v>2352</v>
      </c>
      <c r="D5046" s="1061">
        <v>75.099999999999994</v>
      </c>
    </row>
    <row r="5047" spans="1:4" ht="22.5" x14ac:dyDescent="0.2">
      <c r="A5047" s="1058">
        <v>3830</v>
      </c>
      <c r="B5047" s="1059" t="s">
        <v>15348</v>
      </c>
      <c r="C5047" s="1060" t="s">
        <v>2352</v>
      </c>
      <c r="D5047" s="1061">
        <v>59.6</v>
      </c>
    </row>
    <row r="5048" spans="1:4" ht="22.5" x14ac:dyDescent="0.2">
      <c r="A5048" s="1058">
        <v>3829</v>
      </c>
      <c r="B5048" s="1059" t="s">
        <v>15347</v>
      </c>
      <c r="C5048" s="1060" t="s">
        <v>2352</v>
      </c>
      <c r="D5048" s="1061">
        <v>51</v>
      </c>
    </row>
    <row r="5049" spans="1:4" ht="22.5" x14ac:dyDescent="0.2">
      <c r="A5049" s="1058">
        <v>3828</v>
      </c>
      <c r="B5049" s="1059" t="s">
        <v>15346</v>
      </c>
      <c r="C5049" s="1060" t="s">
        <v>2352</v>
      </c>
      <c r="D5049" s="1061">
        <v>22</v>
      </c>
    </row>
    <row r="5050" spans="1:4" ht="22.5" x14ac:dyDescent="0.2">
      <c r="A5050" s="1058">
        <v>3826</v>
      </c>
      <c r="B5050" s="1059" t="s">
        <v>15344</v>
      </c>
      <c r="C5050" s="1060" t="s">
        <v>2352</v>
      </c>
      <c r="D5050" s="1061">
        <v>10.5</v>
      </c>
    </row>
    <row r="5051" spans="1:4" ht="22.5" x14ac:dyDescent="0.2">
      <c r="A5051" s="1058">
        <v>3832</v>
      </c>
      <c r="B5051" s="1059" t="s">
        <v>15350</v>
      </c>
      <c r="C5051" s="1060" t="s">
        <v>2352</v>
      </c>
      <c r="D5051" s="1061">
        <v>86.6</v>
      </c>
    </row>
    <row r="5052" spans="1:4" ht="22.5" x14ac:dyDescent="0.2">
      <c r="A5052" s="1058">
        <v>3827</v>
      </c>
      <c r="B5052" s="1059" t="s">
        <v>15345</v>
      </c>
      <c r="C5052" s="1060" t="s">
        <v>2352</v>
      </c>
      <c r="D5052" s="1061">
        <v>12.5</v>
      </c>
    </row>
    <row r="5053" spans="1:4" x14ac:dyDescent="0.2">
      <c r="A5053" s="1058">
        <v>12857</v>
      </c>
      <c r="B5053" s="1059" t="s">
        <v>19980</v>
      </c>
      <c r="C5053" s="1060" t="s">
        <v>2352</v>
      </c>
      <c r="D5053" s="1061">
        <v>113.31</v>
      </c>
    </row>
    <row r="5054" spans="1:4" x14ac:dyDescent="0.2">
      <c r="A5054" s="1058">
        <v>3823</v>
      </c>
      <c r="B5054" s="1059" t="s">
        <v>15341</v>
      </c>
      <c r="C5054" s="1060" t="s">
        <v>2974</v>
      </c>
      <c r="D5054" s="1061">
        <v>16.600000000000001</v>
      </c>
    </row>
    <row r="5055" spans="1:4" x14ac:dyDescent="0.2">
      <c r="A5055" s="1058">
        <v>3822</v>
      </c>
      <c r="B5055" s="1059" t="s">
        <v>15340</v>
      </c>
      <c r="C5055" s="1060" t="s">
        <v>2974</v>
      </c>
      <c r="D5055" s="1061">
        <v>12.9</v>
      </c>
    </row>
    <row r="5056" spans="1:4" x14ac:dyDescent="0.2">
      <c r="A5056" s="1058">
        <v>3821</v>
      </c>
      <c r="B5056" s="1059" t="s">
        <v>15339</v>
      </c>
      <c r="C5056" s="1060" t="s">
        <v>2974</v>
      </c>
      <c r="D5056" s="1061">
        <v>9.4</v>
      </c>
    </row>
    <row r="5057" spans="1:4" x14ac:dyDescent="0.2">
      <c r="A5057" s="1058">
        <v>3819</v>
      </c>
      <c r="B5057" s="1059" t="s">
        <v>15337</v>
      </c>
      <c r="C5057" s="1060" t="s">
        <v>2974</v>
      </c>
      <c r="D5057" s="1061">
        <v>5.15</v>
      </c>
    </row>
    <row r="5058" spans="1:4" x14ac:dyDescent="0.2">
      <c r="A5058" s="1058">
        <v>3824</v>
      </c>
      <c r="B5058" s="1059" t="s">
        <v>15342</v>
      </c>
      <c r="C5058" s="1060" t="s">
        <v>2974</v>
      </c>
      <c r="D5058" s="1061">
        <v>20.6</v>
      </c>
    </row>
    <row r="5059" spans="1:4" x14ac:dyDescent="0.2">
      <c r="A5059" s="1058">
        <v>3825</v>
      </c>
      <c r="B5059" s="1059" t="s">
        <v>15343</v>
      </c>
      <c r="C5059" s="1060" t="s">
        <v>2974</v>
      </c>
      <c r="D5059" s="1061">
        <v>37</v>
      </c>
    </row>
    <row r="5060" spans="1:4" x14ac:dyDescent="0.2">
      <c r="A5060" s="1058">
        <v>3820</v>
      </c>
      <c r="B5060" s="1059" t="s">
        <v>15338</v>
      </c>
      <c r="C5060" s="1060" t="s">
        <v>2974</v>
      </c>
      <c r="D5060" s="1061">
        <v>6.5</v>
      </c>
    </row>
    <row r="5061" spans="1:4" x14ac:dyDescent="0.2">
      <c r="A5061" s="1058">
        <v>4928</v>
      </c>
      <c r="B5061" s="1059" t="s">
        <v>16061</v>
      </c>
      <c r="C5061" s="1060" t="s">
        <v>2352</v>
      </c>
      <c r="D5061" s="1061">
        <v>521.88</v>
      </c>
    </row>
    <row r="5062" spans="1:4" x14ac:dyDescent="0.2">
      <c r="A5062" s="1058">
        <v>4927</v>
      </c>
      <c r="B5062" s="1059" t="s">
        <v>16060</v>
      </c>
      <c r="C5062" s="1060" t="s">
        <v>2352</v>
      </c>
      <c r="D5062" s="1061">
        <v>161.52000000000001</v>
      </c>
    </row>
    <row r="5063" spans="1:4" x14ac:dyDescent="0.2">
      <c r="A5063" s="1058">
        <v>4930</v>
      </c>
      <c r="B5063" s="1059" t="s">
        <v>16063</v>
      </c>
      <c r="C5063" s="1060" t="s">
        <v>2352</v>
      </c>
      <c r="D5063" s="1061">
        <v>174.87</v>
      </c>
    </row>
    <row r="5064" spans="1:4" ht="22.5" x14ac:dyDescent="0.2">
      <c r="A5064" s="1058">
        <v>10752</v>
      </c>
      <c r="B5064" s="1059" t="s">
        <v>18772</v>
      </c>
      <c r="C5064" s="1060" t="s">
        <v>2352</v>
      </c>
      <c r="D5064" s="1061">
        <v>4066.71</v>
      </c>
    </row>
    <row r="5065" spans="1:4" x14ac:dyDescent="0.2">
      <c r="A5065" s="1058">
        <v>11934</v>
      </c>
      <c r="B5065" s="1059" t="s">
        <v>19452</v>
      </c>
      <c r="C5065" s="1060" t="s">
        <v>2352</v>
      </c>
      <c r="D5065" s="1061">
        <v>191.23</v>
      </c>
    </row>
    <row r="5066" spans="1:4" ht="22.5" x14ac:dyDescent="0.2">
      <c r="A5066" s="1058">
        <v>271</v>
      </c>
      <c r="B5066" s="1059" t="s">
        <v>12926</v>
      </c>
      <c r="C5066" s="1060" t="s">
        <v>2352</v>
      </c>
      <c r="D5066" s="1061">
        <v>560.89</v>
      </c>
    </row>
    <row r="5067" spans="1:4" ht="22.5" x14ac:dyDescent="0.2">
      <c r="A5067" s="1058">
        <v>267</v>
      </c>
      <c r="B5067" s="1059" t="s">
        <v>12922</v>
      </c>
      <c r="C5067" s="1060" t="s">
        <v>2352</v>
      </c>
      <c r="D5067" s="1061">
        <v>17.579999999999998</v>
      </c>
    </row>
    <row r="5068" spans="1:4" ht="22.5" x14ac:dyDescent="0.2">
      <c r="A5068" s="1058">
        <v>268</v>
      </c>
      <c r="B5068" s="1059" t="s">
        <v>12923</v>
      </c>
      <c r="C5068" s="1060" t="s">
        <v>2352</v>
      </c>
      <c r="D5068" s="1061">
        <v>96.19</v>
      </c>
    </row>
    <row r="5069" spans="1:4" ht="22.5" x14ac:dyDescent="0.2">
      <c r="A5069" s="1058">
        <v>265</v>
      </c>
      <c r="B5069" s="1059" t="s">
        <v>12920</v>
      </c>
      <c r="C5069" s="1060" t="s">
        <v>2352</v>
      </c>
      <c r="D5069" s="1061">
        <v>70</v>
      </c>
    </row>
    <row r="5070" spans="1:4" ht="22.5" x14ac:dyDescent="0.2">
      <c r="A5070" s="1058">
        <v>269</v>
      </c>
      <c r="B5070" s="1059" t="s">
        <v>12924</v>
      </c>
      <c r="C5070" s="1060" t="s">
        <v>2352</v>
      </c>
      <c r="D5070" s="1061">
        <v>159.75</v>
      </c>
    </row>
    <row r="5071" spans="1:4" ht="22.5" x14ac:dyDescent="0.2">
      <c r="A5071" s="1058">
        <v>270</v>
      </c>
      <c r="B5071" s="1059" t="s">
        <v>12925</v>
      </c>
      <c r="C5071" s="1060" t="s">
        <v>2352</v>
      </c>
      <c r="D5071" s="1061">
        <v>230.54</v>
      </c>
    </row>
    <row r="5072" spans="1:4" ht="22.5" x14ac:dyDescent="0.2">
      <c r="A5072" s="1058">
        <v>266</v>
      </c>
      <c r="B5072" s="1059" t="s">
        <v>12921</v>
      </c>
      <c r="C5072" s="1060" t="s">
        <v>2352</v>
      </c>
      <c r="D5072" s="1061">
        <v>89</v>
      </c>
    </row>
    <row r="5073" spans="1:4" ht="22.5" x14ac:dyDescent="0.2">
      <c r="A5073" s="1058">
        <v>7537</v>
      </c>
      <c r="B5073" s="1059" t="s">
        <v>9667</v>
      </c>
      <c r="C5073" s="1060" t="s">
        <v>2352</v>
      </c>
      <c r="D5073" s="1061">
        <v>359.86</v>
      </c>
    </row>
    <row r="5074" spans="1:4" x14ac:dyDescent="0.2">
      <c r="A5074" s="1058">
        <v>586</v>
      </c>
      <c r="B5074" s="1059" t="s">
        <v>13141</v>
      </c>
      <c r="C5074" s="1060" t="s">
        <v>2352</v>
      </c>
      <c r="D5074" s="1061">
        <v>476.09</v>
      </c>
    </row>
    <row r="5075" spans="1:4" ht="22.5" x14ac:dyDescent="0.2">
      <c r="A5075" s="1058">
        <v>11937</v>
      </c>
      <c r="B5075" s="1059" t="s">
        <v>19455</v>
      </c>
      <c r="C5075" s="1060" t="s">
        <v>2352</v>
      </c>
      <c r="D5075" s="1061">
        <v>77.78</v>
      </c>
    </row>
    <row r="5076" spans="1:4" x14ac:dyDescent="0.2">
      <c r="A5076" s="1058">
        <v>4491</v>
      </c>
      <c r="B5076" s="1059" t="s">
        <v>15793</v>
      </c>
      <c r="C5076" s="1060" t="s">
        <v>2352</v>
      </c>
      <c r="D5076" s="1061">
        <v>141.5</v>
      </c>
    </row>
    <row r="5077" spans="1:4" ht="22.5" x14ac:dyDescent="0.2">
      <c r="A5077" s="1058">
        <v>11938</v>
      </c>
      <c r="B5077" s="1059" t="s">
        <v>19456</v>
      </c>
      <c r="C5077" s="1060" t="s">
        <v>2352</v>
      </c>
      <c r="D5077" s="1061">
        <v>76.08</v>
      </c>
    </row>
    <row r="5078" spans="1:4" x14ac:dyDescent="0.2">
      <c r="A5078" s="1058">
        <v>4492</v>
      </c>
      <c r="B5078" s="1059" t="s">
        <v>15794</v>
      </c>
      <c r="C5078" s="1060" t="s">
        <v>2352</v>
      </c>
      <c r="D5078" s="1061">
        <v>120.3</v>
      </c>
    </row>
    <row r="5079" spans="1:4" ht="22.5" x14ac:dyDescent="0.2">
      <c r="A5079" s="1058">
        <v>13864</v>
      </c>
      <c r="B5079" s="1059" t="s">
        <v>31092</v>
      </c>
      <c r="C5079" s="1060" t="s">
        <v>2352</v>
      </c>
      <c r="D5079" s="1061">
        <v>17.5</v>
      </c>
    </row>
    <row r="5080" spans="1:4" ht="22.5" x14ac:dyDescent="0.2">
      <c r="A5080" s="1058">
        <v>11942</v>
      </c>
      <c r="B5080" s="1059" t="s">
        <v>19460</v>
      </c>
      <c r="C5080" s="1060" t="s">
        <v>2352</v>
      </c>
      <c r="D5080" s="1061">
        <v>92.42</v>
      </c>
    </row>
    <row r="5081" spans="1:4" ht="22.5" x14ac:dyDescent="0.2">
      <c r="A5081" s="1058">
        <v>11941</v>
      </c>
      <c r="B5081" s="1059" t="s">
        <v>19459</v>
      </c>
      <c r="C5081" s="1060" t="s">
        <v>2352</v>
      </c>
      <c r="D5081" s="1061">
        <v>78.53</v>
      </c>
    </row>
    <row r="5082" spans="1:4" x14ac:dyDescent="0.2">
      <c r="A5082" s="1058">
        <v>12086</v>
      </c>
      <c r="B5082" s="1059" t="s">
        <v>11811</v>
      </c>
      <c r="C5082" s="1060" t="s">
        <v>2352</v>
      </c>
      <c r="D5082" s="1061">
        <v>137.13</v>
      </c>
    </row>
    <row r="5083" spans="1:4" x14ac:dyDescent="0.2">
      <c r="A5083" s="1058">
        <v>8366</v>
      </c>
      <c r="B5083" s="1059" t="s">
        <v>17473</v>
      </c>
      <c r="C5083" s="1060" t="s">
        <v>2352</v>
      </c>
      <c r="D5083" s="1061">
        <v>250.95</v>
      </c>
    </row>
    <row r="5084" spans="1:4" x14ac:dyDescent="0.2">
      <c r="A5084" s="1058">
        <v>8321</v>
      </c>
      <c r="B5084" s="1059" t="s">
        <v>17442</v>
      </c>
      <c r="C5084" s="1060" t="s">
        <v>2352</v>
      </c>
      <c r="D5084" s="1061">
        <v>297.66000000000003</v>
      </c>
    </row>
    <row r="5085" spans="1:4" x14ac:dyDescent="0.2">
      <c r="A5085" s="1058">
        <v>8322</v>
      </c>
      <c r="B5085" s="1059" t="s">
        <v>17443</v>
      </c>
      <c r="C5085" s="1060" t="s">
        <v>2352</v>
      </c>
      <c r="D5085" s="1061">
        <v>297.66000000000003</v>
      </c>
    </row>
    <row r="5086" spans="1:4" x14ac:dyDescent="0.2">
      <c r="A5086" s="1058">
        <v>8323</v>
      </c>
      <c r="B5086" s="1059" t="s">
        <v>17444</v>
      </c>
      <c r="C5086" s="1060" t="s">
        <v>2352</v>
      </c>
      <c r="D5086" s="1061">
        <v>297.66000000000003</v>
      </c>
    </row>
    <row r="5087" spans="1:4" x14ac:dyDescent="0.2">
      <c r="A5087" s="1058">
        <v>8325</v>
      </c>
      <c r="B5087" s="1059" t="s">
        <v>17445</v>
      </c>
      <c r="C5087" s="1060" t="s">
        <v>2352</v>
      </c>
      <c r="D5087" s="1061">
        <v>297.66000000000003</v>
      </c>
    </row>
    <row r="5088" spans="1:4" x14ac:dyDescent="0.2">
      <c r="A5088" s="1058">
        <v>8320</v>
      </c>
      <c r="B5088" s="1059" t="s">
        <v>17441</v>
      </c>
      <c r="C5088" s="1060" t="s">
        <v>2352</v>
      </c>
      <c r="D5088" s="1061">
        <v>297.66000000000003</v>
      </c>
    </row>
    <row r="5089" spans="1:4" x14ac:dyDescent="0.2">
      <c r="A5089" s="1058">
        <v>8328</v>
      </c>
      <c r="B5089" s="1059" t="s">
        <v>17448</v>
      </c>
      <c r="C5089" s="1060" t="s">
        <v>2352</v>
      </c>
      <c r="D5089" s="1061">
        <v>297.66000000000003</v>
      </c>
    </row>
    <row r="5090" spans="1:4" x14ac:dyDescent="0.2">
      <c r="A5090" s="1058">
        <v>8327</v>
      </c>
      <c r="B5090" s="1059" t="s">
        <v>17447</v>
      </c>
      <c r="C5090" s="1060" t="s">
        <v>2352</v>
      </c>
      <c r="D5090" s="1061">
        <v>297.66000000000003</v>
      </c>
    </row>
    <row r="5091" spans="1:4" x14ac:dyDescent="0.2">
      <c r="A5091" s="1058">
        <v>8326</v>
      </c>
      <c r="B5091" s="1059" t="s">
        <v>17446</v>
      </c>
      <c r="C5091" s="1060" t="s">
        <v>2352</v>
      </c>
      <c r="D5091" s="1061">
        <v>297.66000000000003</v>
      </c>
    </row>
    <row r="5092" spans="1:4" x14ac:dyDescent="0.2">
      <c r="A5092" s="1058">
        <v>8329</v>
      </c>
      <c r="B5092" s="1059" t="s">
        <v>17449</v>
      </c>
      <c r="C5092" s="1060" t="s">
        <v>2352</v>
      </c>
      <c r="D5092" s="1061">
        <v>297.66000000000003</v>
      </c>
    </row>
    <row r="5093" spans="1:4" x14ac:dyDescent="0.2">
      <c r="A5093" s="1058">
        <v>587</v>
      </c>
      <c r="B5093" s="1059" t="s">
        <v>13142</v>
      </c>
      <c r="C5093" s="1060" t="s">
        <v>2352</v>
      </c>
      <c r="D5093" s="1061">
        <v>378</v>
      </c>
    </row>
    <row r="5094" spans="1:4" x14ac:dyDescent="0.2">
      <c r="A5094" s="1058">
        <v>588</v>
      </c>
      <c r="B5094" s="1059" t="s">
        <v>13143</v>
      </c>
      <c r="C5094" s="1060" t="s">
        <v>2352</v>
      </c>
      <c r="D5094" s="1061">
        <v>390</v>
      </c>
    </row>
    <row r="5095" spans="1:4" x14ac:dyDescent="0.2">
      <c r="A5095" s="1058">
        <v>589</v>
      </c>
      <c r="B5095" s="1059" t="s">
        <v>13144</v>
      </c>
      <c r="C5095" s="1060" t="s">
        <v>2352</v>
      </c>
      <c r="D5095" s="1061">
        <v>49.5</v>
      </c>
    </row>
    <row r="5096" spans="1:4" x14ac:dyDescent="0.2">
      <c r="A5096" s="1058">
        <v>590</v>
      </c>
      <c r="B5096" s="1059" t="s">
        <v>13145</v>
      </c>
      <c r="C5096" s="1060" t="s">
        <v>2352</v>
      </c>
      <c r="D5096" s="1061">
        <v>174.63</v>
      </c>
    </row>
    <row r="5097" spans="1:4" x14ac:dyDescent="0.2">
      <c r="A5097" s="1058">
        <v>591</v>
      </c>
      <c r="B5097" s="1059" t="s">
        <v>13146</v>
      </c>
      <c r="C5097" s="1060" t="s">
        <v>2352</v>
      </c>
      <c r="D5097" s="1061">
        <v>200</v>
      </c>
    </row>
    <row r="5098" spans="1:4" x14ac:dyDescent="0.2">
      <c r="A5098" s="1058">
        <v>8880</v>
      </c>
      <c r="B5098" s="1059" t="s">
        <v>17696</v>
      </c>
      <c r="C5098" s="1060" t="s">
        <v>2352</v>
      </c>
      <c r="D5098" s="1061">
        <v>200</v>
      </c>
    </row>
    <row r="5099" spans="1:4" x14ac:dyDescent="0.2">
      <c r="A5099" s="1058">
        <v>9523</v>
      </c>
      <c r="B5099" s="1059" t="s">
        <v>18082</v>
      </c>
      <c r="C5099" s="1060" t="s">
        <v>2352</v>
      </c>
      <c r="D5099" s="1061">
        <v>102.2</v>
      </c>
    </row>
    <row r="5100" spans="1:4" ht="22.5" x14ac:dyDescent="0.2">
      <c r="A5100" s="1058">
        <v>596</v>
      </c>
      <c r="B5100" s="1059" t="s">
        <v>13150</v>
      </c>
      <c r="C5100" s="1060" t="s">
        <v>2352</v>
      </c>
      <c r="D5100" s="1061">
        <v>2465</v>
      </c>
    </row>
    <row r="5101" spans="1:4" x14ac:dyDescent="0.2">
      <c r="A5101" s="1058">
        <v>10235</v>
      </c>
      <c r="B5101" s="1059" t="s">
        <v>18409</v>
      </c>
      <c r="C5101" s="1060" t="s">
        <v>2352</v>
      </c>
      <c r="D5101" s="1061">
        <v>146.11000000000001</v>
      </c>
    </row>
    <row r="5102" spans="1:4" x14ac:dyDescent="0.2">
      <c r="A5102" s="1058">
        <v>597</v>
      </c>
      <c r="B5102" s="1059" t="s">
        <v>13151</v>
      </c>
      <c r="C5102" s="1060" t="s">
        <v>2352</v>
      </c>
      <c r="D5102" s="1061">
        <v>840.58</v>
      </c>
    </row>
    <row r="5103" spans="1:4" x14ac:dyDescent="0.2">
      <c r="A5103" s="1058">
        <v>598</v>
      </c>
      <c r="B5103" s="1059" t="s">
        <v>13152</v>
      </c>
      <c r="C5103" s="1060" t="s">
        <v>2352</v>
      </c>
      <c r="D5103" s="1061">
        <v>72.42</v>
      </c>
    </row>
    <row r="5104" spans="1:4" x14ac:dyDescent="0.2">
      <c r="A5104" s="1058">
        <v>592</v>
      </c>
      <c r="B5104" s="1059" t="s">
        <v>13147</v>
      </c>
      <c r="C5104" s="1060" t="s">
        <v>2352</v>
      </c>
      <c r="D5104" s="1061">
        <v>180</v>
      </c>
    </row>
    <row r="5105" spans="1:4" x14ac:dyDescent="0.2">
      <c r="A5105" s="1058">
        <v>599</v>
      </c>
      <c r="B5105" s="1059" t="s">
        <v>13153</v>
      </c>
      <c r="C5105" s="1060" t="s">
        <v>2352</v>
      </c>
      <c r="D5105" s="1061">
        <v>240</v>
      </c>
    </row>
    <row r="5106" spans="1:4" x14ac:dyDescent="0.2">
      <c r="A5106" s="1058">
        <v>600</v>
      </c>
      <c r="B5106" s="1059" t="s">
        <v>13154</v>
      </c>
      <c r="C5106" s="1060" t="s">
        <v>2352</v>
      </c>
      <c r="D5106" s="1061">
        <v>240</v>
      </c>
    </row>
    <row r="5107" spans="1:4" ht="22.5" x14ac:dyDescent="0.2">
      <c r="A5107" s="1058">
        <v>601</v>
      </c>
      <c r="B5107" s="1059" t="s">
        <v>13155</v>
      </c>
      <c r="C5107" s="1060" t="s">
        <v>2352</v>
      </c>
      <c r="D5107" s="1061">
        <v>1537</v>
      </c>
    </row>
    <row r="5108" spans="1:4" ht="22.5" x14ac:dyDescent="0.2">
      <c r="A5108" s="1058">
        <v>602</v>
      </c>
      <c r="B5108" s="1059" t="s">
        <v>13156</v>
      </c>
      <c r="C5108" s="1060" t="s">
        <v>2352</v>
      </c>
      <c r="D5108" s="1061">
        <v>3605</v>
      </c>
    </row>
    <row r="5109" spans="1:4" x14ac:dyDescent="0.2">
      <c r="A5109" s="1058">
        <v>593</v>
      </c>
      <c r="B5109" s="1059" t="s">
        <v>13148</v>
      </c>
      <c r="C5109" s="1060" t="s">
        <v>2352</v>
      </c>
      <c r="D5109" s="1061">
        <v>840.58</v>
      </c>
    </row>
    <row r="5110" spans="1:4" x14ac:dyDescent="0.2">
      <c r="A5110" s="1058">
        <v>594</v>
      </c>
      <c r="B5110" s="1059" t="s">
        <v>13149</v>
      </c>
      <c r="C5110" s="1060" t="s">
        <v>2352</v>
      </c>
      <c r="D5110" s="1061">
        <v>1299.8</v>
      </c>
    </row>
    <row r="5111" spans="1:4" ht="22.5" x14ac:dyDescent="0.2">
      <c r="A5111" s="1058">
        <v>11211</v>
      </c>
      <c r="B5111" s="1059" t="s">
        <v>18998</v>
      </c>
      <c r="C5111" s="1060" t="s">
        <v>2352</v>
      </c>
      <c r="D5111" s="1061">
        <v>2195.16</v>
      </c>
    </row>
    <row r="5112" spans="1:4" x14ac:dyDescent="0.2">
      <c r="A5112" s="1058">
        <v>4356</v>
      </c>
      <c r="B5112" s="1059" t="s">
        <v>15712</v>
      </c>
      <c r="C5112" s="1060" t="s">
        <v>2352</v>
      </c>
      <c r="D5112" s="1061">
        <v>1998.48</v>
      </c>
    </row>
    <row r="5113" spans="1:4" ht="22.5" x14ac:dyDescent="0.2">
      <c r="A5113" s="1058">
        <v>10703</v>
      </c>
      <c r="B5113" s="1059" t="s">
        <v>11371</v>
      </c>
      <c r="C5113" s="1060" t="s">
        <v>2352</v>
      </c>
      <c r="D5113" s="1061">
        <v>13054.43</v>
      </c>
    </row>
    <row r="5114" spans="1:4" x14ac:dyDescent="0.2">
      <c r="A5114" s="1058">
        <v>12362</v>
      </c>
      <c r="B5114" s="1059" t="s">
        <v>19713</v>
      </c>
      <c r="C5114" s="1060" t="s">
        <v>2352</v>
      </c>
      <c r="D5114" s="1061">
        <v>141.63999999999999</v>
      </c>
    </row>
    <row r="5115" spans="1:4" x14ac:dyDescent="0.2">
      <c r="A5115" s="1058">
        <v>12262</v>
      </c>
      <c r="B5115" s="1059" t="s">
        <v>19649</v>
      </c>
      <c r="C5115" s="1060" t="s">
        <v>2352</v>
      </c>
      <c r="D5115" s="1061">
        <v>374.11</v>
      </c>
    </row>
    <row r="5116" spans="1:4" x14ac:dyDescent="0.2">
      <c r="A5116" s="1058">
        <v>10807</v>
      </c>
      <c r="B5116" s="1059" t="s">
        <v>18811</v>
      </c>
      <c r="C5116" s="1060" t="s">
        <v>2352</v>
      </c>
      <c r="D5116" s="1061">
        <v>775</v>
      </c>
    </row>
    <row r="5117" spans="1:4" x14ac:dyDescent="0.2">
      <c r="A5117" s="1058">
        <v>8899</v>
      </c>
      <c r="B5117" s="1059" t="s">
        <v>17707</v>
      </c>
      <c r="C5117" s="1060" t="s">
        <v>2352</v>
      </c>
      <c r="D5117" s="1061">
        <v>1874</v>
      </c>
    </row>
    <row r="5118" spans="1:4" x14ac:dyDescent="0.2">
      <c r="A5118" s="1058">
        <v>12252</v>
      </c>
      <c r="B5118" s="1059" t="s">
        <v>19639</v>
      </c>
      <c r="C5118" s="1060" t="s">
        <v>2352</v>
      </c>
      <c r="D5118" s="1061">
        <v>1070.04</v>
      </c>
    </row>
    <row r="5119" spans="1:4" x14ac:dyDescent="0.2">
      <c r="A5119" s="1058">
        <v>12260</v>
      </c>
      <c r="B5119" s="1059" t="s">
        <v>19647</v>
      </c>
      <c r="C5119" s="1060" t="s">
        <v>2352</v>
      </c>
      <c r="D5119" s="1061">
        <v>2016.32</v>
      </c>
    </row>
    <row r="5120" spans="1:4" x14ac:dyDescent="0.2">
      <c r="A5120" s="1058">
        <v>8900</v>
      </c>
      <c r="B5120" s="1059" t="s">
        <v>17708</v>
      </c>
      <c r="C5120" s="1060" t="s">
        <v>2352</v>
      </c>
      <c r="D5120" s="1061">
        <v>4292</v>
      </c>
    </row>
    <row r="5121" spans="1:4" x14ac:dyDescent="0.2">
      <c r="A5121" s="1058">
        <v>12253</v>
      </c>
      <c r="B5121" s="1059" t="s">
        <v>19640</v>
      </c>
      <c r="C5121" s="1060" t="s">
        <v>2352</v>
      </c>
      <c r="D5121" s="1061">
        <v>1070.04</v>
      </c>
    </row>
    <row r="5122" spans="1:4" x14ac:dyDescent="0.2">
      <c r="A5122" s="1058">
        <v>12261</v>
      </c>
      <c r="B5122" s="1059" t="s">
        <v>19648</v>
      </c>
      <c r="C5122" s="1060" t="s">
        <v>2352</v>
      </c>
      <c r="D5122" s="1061">
        <v>1502.83</v>
      </c>
    </row>
    <row r="5123" spans="1:4" ht="22.5" x14ac:dyDescent="0.2">
      <c r="A5123" s="1058">
        <v>13862</v>
      </c>
      <c r="B5123" s="1059" t="s">
        <v>31093</v>
      </c>
      <c r="C5123" s="1060" t="s">
        <v>2352</v>
      </c>
      <c r="D5123" s="1061">
        <v>192</v>
      </c>
    </row>
    <row r="5124" spans="1:4" x14ac:dyDescent="0.2">
      <c r="A5124" s="1058">
        <v>11946</v>
      </c>
      <c r="B5124" s="1059" t="s">
        <v>19464</v>
      </c>
      <c r="C5124" s="1060" t="s">
        <v>2352</v>
      </c>
      <c r="D5124" s="1061">
        <v>145</v>
      </c>
    </row>
    <row r="5125" spans="1:4" x14ac:dyDescent="0.2">
      <c r="A5125" s="1058">
        <v>11945</v>
      </c>
      <c r="B5125" s="1059" t="s">
        <v>19463</v>
      </c>
      <c r="C5125" s="1060" t="s">
        <v>2352</v>
      </c>
      <c r="D5125" s="1061">
        <v>112</v>
      </c>
    </row>
    <row r="5126" spans="1:4" x14ac:dyDescent="0.2">
      <c r="A5126" s="1058">
        <v>9107</v>
      </c>
      <c r="B5126" s="1059" t="s">
        <v>17829</v>
      </c>
      <c r="C5126" s="1060" t="s">
        <v>2352</v>
      </c>
      <c r="D5126" s="1061">
        <v>731</v>
      </c>
    </row>
    <row r="5127" spans="1:4" x14ac:dyDescent="0.2">
      <c r="A5127" s="1058">
        <v>11583</v>
      </c>
      <c r="B5127" s="1059" t="s">
        <v>19230</v>
      </c>
      <c r="C5127" s="1060" t="s">
        <v>2352</v>
      </c>
      <c r="D5127" s="1061">
        <v>500</v>
      </c>
    </row>
    <row r="5128" spans="1:4" ht="22.5" x14ac:dyDescent="0.2">
      <c r="A5128" s="1058">
        <v>12786</v>
      </c>
      <c r="B5128" s="1059" t="s">
        <v>19939</v>
      </c>
      <c r="C5128" s="1060" t="s">
        <v>2352</v>
      </c>
      <c r="D5128" s="1061">
        <v>1687.16</v>
      </c>
    </row>
    <row r="5129" spans="1:4" ht="22.5" x14ac:dyDescent="0.2">
      <c r="A5129" s="1058">
        <v>10754</v>
      </c>
      <c r="B5129" s="1059" t="s">
        <v>18774</v>
      </c>
      <c r="C5129" s="1060" t="s">
        <v>2352</v>
      </c>
      <c r="D5129" s="1061">
        <v>15318.02</v>
      </c>
    </row>
    <row r="5130" spans="1:4" ht="33.75" x14ac:dyDescent="0.2">
      <c r="A5130" s="1058">
        <v>9211</v>
      </c>
      <c r="B5130" s="1059" t="s">
        <v>10339</v>
      </c>
      <c r="C5130" s="1060" t="s">
        <v>2352</v>
      </c>
      <c r="D5130" s="1061">
        <v>31917.66</v>
      </c>
    </row>
    <row r="5131" spans="1:4" ht="22.5" x14ac:dyDescent="0.2">
      <c r="A5131" s="1058">
        <v>3604</v>
      </c>
      <c r="B5131" s="1059" t="s">
        <v>15174</v>
      </c>
      <c r="C5131" s="1060" t="s">
        <v>2352</v>
      </c>
      <c r="D5131" s="1061">
        <v>26</v>
      </c>
    </row>
    <row r="5132" spans="1:4" ht="22.5" x14ac:dyDescent="0.2">
      <c r="A5132" s="1058">
        <v>11448</v>
      </c>
      <c r="B5132" s="1059" t="s">
        <v>19148</v>
      </c>
      <c r="C5132" s="1060" t="s">
        <v>2352</v>
      </c>
      <c r="D5132" s="1061">
        <v>45.25</v>
      </c>
    </row>
    <row r="5133" spans="1:4" ht="22.5" x14ac:dyDescent="0.2">
      <c r="A5133" s="1058">
        <v>822</v>
      </c>
      <c r="B5133" s="1059" t="s">
        <v>13328</v>
      </c>
      <c r="C5133" s="1060" t="s">
        <v>2352</v>
      </c>
      <c r="D5133" s="1061">
        <v>29.6</v>
      </c>
    </row>
    <row r="5134" spans="1:4" ht="22.5" x14ac:dyDescent="0.2">
      <c r="A5134" s="1058">
        <v>3733</v>
      </c>
      <c r="B5134" s="1059" t="s">
        <v>15289</v>
      </c>
      <c r="C5134" s="1060" t="s">
        <v>2352</v>
      </c>
      <c r="D5134" s="1061">
        <v>45.76</v>
      </c>
    </row>
    <row r="5135" spans="1:4" ht="22.5" x14ac:dyDescent="0.2">
      <c r="A5135" s="1058">
        <v>8827</v>
      </c>
      <c r="B5135" s="1059" t="s">
        <v>17670</v>
      </c>
      <c r="C5135" s="1060" t="s">
        <v>2352</v>
      </c>
      <c r="D5135" s="1061">
        <v>41.7</v>
      </c>
    </row>
    <row r="5136" spans="1:4" ht="22.5" x14ac:dyDescent="0.2">
      <c r="A5136" s="1058">
        <v>3683</v>
      </c>
      <c r="B5136" s="1059" t="s">
        <v>15241</v>
      </c>
      <c r="C5136" s="1060" t="s">
        <v>2352</v>
      </c>
      <c r="D5136" s="1061">
        <v>26</v>
      </c>
    </row>
    <row r="5137" spans="1:4" ht="22.5" x14ac:dyDescent="0.2">
      <c r="A5137" s="1058">
        <v>3724</v>
      </c>
      <c r="B5137" s="1059" t="s">
        <v>15280</v>
      </c>
      <c r="C5137" s="1060" t="s">
        <v>2352</v>
      </c>
      <c r="D5137" s="1061">
        <v>41.9</v>
      </c>
    </row>
    <row r="5138" spans="1:4" ht="22.5" x14ac:dyDescent="0.2">
      <c r="A5138" s="1058">
        <v>11449</v>
      </c>
      <c r="B5138" s="1059" t="s">
        <v>19149</v>
      </c>
      <c r="C5138" s="1060" t="s">
        <v>2352</v>
      </c>
      <c r="D5138" s="1061">
        <v>26</v>
      </c>
    </row>
    <row r="5139" spans="1:4" ht="22.5" x14ac:dyDescent="0.2">
      <c r="A5139" s="1058">
        <v>11447</v>
      </c>
      <c r="B5139" s="1059" t="s">
        <v>19147</v>
      </c>
      <c r="C5139" s="1060" t="s">
        <v>2352</v>
      </c>
      <c r="D5139" s="1061">
        <v>17.989999999999998</v>
      </c>
    </row>
    <row r="5140" spans="1:4" ht="22.5" x14ac:dyDescent="0.2">
      <c r="A5140" s="1058">
        <v>3605</v>
      </c>
      <c r="B5140" s="1059" t="s">
        <v>15175</v>
      </c>
      <c r="C5140" s="1060" t="s">
        <v>2352</v>
      </c>
      <c r="D5140" s="1061">
        <v>57.45</v>
      </c>
    </row>
    <row r="5141" spans="1:4" ht="22.5" x14ac:dyDescent="0.2">
      <c r="A5141" s="1058">
        <v>3684</v>
      </c>
      <c r="B5141" s="1059" t="s">
        <v>15242</v>
      </c>
      <c r="C5141" s="1060" t="s">
        <v>2352</v>
      </c>
      <c r="D5141" s="1061">
        <v>26</v>
      </c>
    </row>
    <row r="5142" spans="1:4" ht="22.5" x14ac:dyDescent="0.2">
      <c r="A5142" s="1058">
        <v>3687</v>
      </c>
      <c r="B5142" s="1059" t="s">
        <v>15245</v>
      </c>
      <c r="C5142" s="1060" t="s">
        <v>2352</v>
      </c>
      <c r="D5142" s="1061">
        <v>57.45</v>
      </c>
    </row>
    <row r="5143" spans="1:4" ht="22.5" x14ac:dyDescent="0.2">
      <c r="A5143" s="1058">
        <v>3725</v>
      </c>
      <c r="B5143" s="1059" t="s">
        <v>15281</v>
      </c>
      <c r="C5143" s="1060" t="s">
        <v>2352</v>
      </c>
      <c r="D5143" s="1061">
        <v>41.35</v>
      </c>
    </row>
    <row r="5144" spans="1:4" ht="22.5" x14ac:dyDescent="0.2">
      <c r="A5144" s="1058">
        <v>3685</v>
      </c>
      <c r="B5144" s="1059" t="s">
        <v>15243</v>
      </c>
      <c r="C5144" s="1060" t="s">
        <v>2352</v>
      </c>
      <c r="D5144" s="1061">
        <v>26</v>
      </c>
    </row>
    <row r="5145" spans="1:4" ht="22.5" x14ac:dyDescent="0.2">
      <c r="A5145" s="1058">
        <v>3688</v>
      </c>
      <c r="B5145" s="1059" t="s">
        <v>15246</v>
      </c>
      <c r="C5145" s="1060" t="s">
        <v>2352</v>
      </c>
      <c r="D5145" s="1061">
        <v>57.45</v>
      </c>
    </row>
    <row r="5146" spans="1:4" ht="22.5" x14ac:dyDescent="0.2">
      <c r="A5146" s="1058">
        <v>3726</v>
      </c>
      <c r="B5146" s="1059" t="s">
        <v>15282</v>
      </c>
      <c r="C5146" s="1060" t="s">
        <v>2352</v>
      </c>
      <c r="D5146" s="1061">
        <v>41.9</v>
      </c>
    </row>
    <row r="5147" spans="1:4" ht="22.5" x14ac:dyDescent="0.2">
      <c r="A5147" s="1058">
        <v>3727</v>
      </c>
      <c r="B5147" s="1059" t="s">
        <v>15283</v>
      </c>
      <c r="C5147" s="1060" t="s">
        <v>2352</v>
      </c>
      <c r="D5147" s="1061">
        <v>45.9</v>
      </c>
    </row>
    <row r="5148" spans="1:4" ht="33.75" x14ac:dyDescent="0.2">
      <c r="A5148" s="1058">
        <v>3686</v>
      </c>
      <c r="B5148" s="1059" t="s">
        <v>15244</v>
      </c>
      <c r="C5148" s="1060" t="s">
        <v>2352</v>
      </c>
      <c r="D5148" s="1061">
        <v>33.35</v>
      </c>
    </row>
    <row r="5149" spans="1:4" ht="22.5" x14ac:dyDescent="0.2">
      <c r="A5149" s="1058">
        <v>12478</v>
      </c>
      <c r="B5149" s="1059" t="s">
        <v>19772</v>
      </c>
      <c r="C5149" s="1060" t="s">
        <v>2352</v>
      </c>
      <c r="D5149" s="1061">
        <v>52.89</v>
      </c>
    </row>
    <row r="5150" spans="1:4" ht="22.5" x14ac:dyDescent="0.2">
      <c r="A5150" s="1058">
        <v>3689</v>
      </c>
      <c r="B5150" s="1059" t="s">
        <v>15247</v>
      </c>
      <c r="C5150" s="1060" t="s">
        <v>2352</v>
      </c>
      <c r="D5150" s="1061">
        <v>57.45</v>
      </c>
    </row>
    <row r="5151" spans="1:4" ht="22.5" x14ac:dyDescent="0.2">
      <c r="A5151" s="1058">
        <v>12477</v>
      </c>
      <c r="B5151" s="1059" t="s">
        <v>19771</v>
      </c>
      <c r="C5151" s="1060" t="s">
        <v>2352</v>
      </c>
      <c r="D5151" s="1061">
        <v>81.97</v>
      </c>
    </row>
    <row r="5152" spans="1:4" ht="22.5" x14ac:dyDescent="0.2">
      <c r="A5152" s="1058">
        <v>3690</v>
      </c>
      <c r="B5152" s="1059" t="s">
        <v>15248</v>
      </c>
      <c r="C5152" s="1060" t="s">
        <v>2352</v>
      </c>
      <c r="D5152" s="1061">
        <v>48.1</v>
      </c>
    </row>
    <row r="5153" spans="1:4" ht="22.5" x14ac:dyDescent="0.2">
      <c r="A5153" s="1058">
        <v>3728</v>
      </c>
      <c r="B5153" s="1059" t="s">
        <v>15284</v>
      </c>
      <c r="C5153" s="1060" t="s">
        <v>2352</v>
      </c>
      <c r="D5153" s="1061">
        <v>48.1</v>
      </c>
    </row>
    <row r="5154" spans="1:4" ht="22.5" x14ac:dyDescent="0.2">
      <c r="A5154" s="1058">
        <v>3691</v>
      </c>
      <c r="B5154" s="1059" t="s">
        <v>15249</v>
      </c>
      <c r="C5154" s="1060" t="s">
        <v>2352</v>
      </c>
      <c r="D5154" s="1061">
        <v>52.08</v>
      </c>
    </row>
    <row r="5155" spans="1:4" ht="22.5" x14ac:dyDescent="0.2">
      <c r="A5155" s="1058">
        <v>3729</v>
      </c>
      <c r="B5155" s="1059" t="s">
        <v>15285</v>
      </c>
      <c r="C5155" s="1060" t="s">
        <v>2352</v>
      </c>
      <c r="D5155" s="1061">
        <v>42.79</v>
      </c>
    </row>
    <row r="5156" spans="1:4" ht="22.5" x14ac:dyDescent="0.2">
      <c r="A5156" s="1058">
        <v>823</v>
      </c>
      <c r="B5156" s="1059" t="s">
        <v>13329</v>
      </c>
      <c r="C5156" s="1060" t="s">
        <v>2352</v>
      </c>
      <c r="D5156" s="1061">
        <v>50.6</v>
      </c>
    </row>
    <row r="5157" spans="1:4" ht="22.5" x14ac:dyDescent="0.2">
      <c r="A5157" s="1058">
        <v>3606</v>
      </c>
      <c r="B5157" s="1059" t="s">
        <v>15176</v>
      </c>
      <c r="C5157" s="1060" t="s">
        <v>2352</v>
      </c>
      <c r="D5157" s="1061">
        <v>93.4</v>
      </c>
    </row>
    <row r="5158" spans="1:4" ht="22.5" x14ac:dyDescent="0.2">
      <c r="A5158" s="1058">
        <v>3692</v>
      </c>
      <c r="B5158" s="1059" t="s">
        <v>15250</v>
      </c>
      <c r="C5158" s="1060" t="s">
        <v>2352</v>
      </c>
      <c r="D5158" s="1061">
        <v>93.4</v>
      </c>
    </row>
    <row r="5159" spans="1:4" ht="22.5" x14ac:dyDescent="0.2">
      <c r="A5159" s="1058">
        <v>3730</v>
      </c>
      <c r="B5159" s="1059" t="s">
        <v>15286</v>
      </c>
      <c r="C5159" s="1060" t="s">
        <v>2352</v>
      </c>
      <c r="D5159" s="1061">
        <v>56.4</v>
      </c>
    </row>
    <row r="5160" spans="1:4" ht="22.5" x14ac:dyDescent="0.2">
      <c r="A5160" s="1058">
        <v>3693</v>
      </c>
      <c r="B5160" s="1059" t="s">
        <v>15251</v>
      </c>
      <c r="C5160" s="1060" t="s">
        <v>2352</v>
      </c>
      <c r="D5160" s="1061">
        <v>58.9</v>
      </c>
    </row>
    <row r="5161" spans="1:4" ht="22.5" x14ac:dyDescent="0.2">
      <c r="A5161" s="1058">
        <v>3731</v>
      </c>
      <c r="B5161" s="1059" t="s">
        <v>15287</v>
      </c>
      <c r="C5161" s="1060" t="s">
        <v>2352</v>
      </c>
      <c r="D5161" s="1061">
        <v>85.35</v>
      </c>
    </row>
    <row r="5162" spans="1:4" ht="22.5" x14ac:dyDescent="0.2">
      <c r="A5162" s="1058">
        <v>12476</v>
      </c>
      <c r="B5162" s="1059" t="s">
        <v>19770</v>
      </c>
      <c r="C5162" s="1060" t="s">
        <v>2352</v>
      </c>
      <c r="D5162" s="1061">
        <v>85.35</v>
      </c>
    </row>
    <row r="5163" spans="1:4" ht="22.5" x14ac:dyDescent="0.2">
      <c r="A5163" s="1058">
        <v>3732</v>
      </c>
      <c r="B5163" s="1059" t="s">
        <v>15288</v>
      </c>
      <c r="C5163" s="1060" t="s">
        <v>2352</v>
      </c>
      <c r="D5163" s="1061">
        <v>85.35</v>
      </c>
    </row>
    <row r="5164" spans="1:4" ht="22.5" x14ac:dyDescent="0.2">
      <c r="A5164" s="1058">
        <v>3618</v>
      </c>
      <c r="B5164" s="1059" t="s">
        <v>15187</v>
      </c>
      <c r="C5164" s="1060" t="s">
        <v>2352</v>
      </c>
      <c r="D5164" s="1061">
        <v>122.54</v>
      </c>
    </row>
    <row r="5165" spans="1:4" ht="22.5" x14ac:dyDescent="0.2">
      <c r="A5165" s="1058">
        <v>3749</v>
      </c>
      <c r="B5165" s="1059" t="s">
        <v>15304</v>
      </c>
      <c r="C5165" s="1060" t="s">
        <v>2352</v>
      </c>
      <c r="D5165" s="1061">
        <v>156.35</v>
      </c>
    </row>
    <row r="5166" spans="1:4" ht="22.5" x14ac:dyDescent="0.2">
      <c r="A5166" s="1058">
        <v>3619</v>
      </c>
      <c r="B5166" s="1059" t="s">
        <v>15188</v>
      </c>
      <c r="C5166" s="1060" t="s">
        <v>2352</v>
      </c>
      <c r="D5166" s="1061">
        <v>186.9</v>
      </c>
    </row>
    <row r="5167" spans="1:4" ht="22.5" x14ac:dyDescent="0.2">
      <c r="A5167" s="1058">
        <v>8285</v>
      </c>
      <c r="B5167" s="1059" t="s">
        <v>17431</v>
      </c>
      <c r="C5167" s="1060" t="s">
        <v>2352</v>
      </c>
      <c r="D5167" s="1061">
        <v>186.23</v>
      </c>
    </row>
    <row r="5168" spans="1:4" ht="22.5" x14ac:dyDescent="0.2">
      <c r="A5168" s="1058">
        <v>8286</v>
      </c>
      <c r="B5168" s="1059" t="s">
        <v>17432</v>
      </c>
      <c r="C5168" s="1060" t="s">
        <v>2352</v>
      </c>
      <c r="D5168" s="1061">
        <v>186.23</v>
      </c>
    </row>
    <row r="5169" spans="1:4" x14ac:dyDescent="0.2">
      <c r="A5169" s="1058">
        <v>10702</v>
      </c>
      <c r="B5169" s="1059" t="s">
        <v>18741</v>
      </c>
      <c r="C5169" s="1060" t="s">
        <v>2352</v>
      </c>
      <c r="D5169" s="1061">
        <v>2473.44</v>
      </c>
    </row>
    <row r="5170" spans="1:4" ht="33.75" x14ac:dyDescent="0.2">
      <c r="A5170" s="1058">
        <v>3599</v>
      </c>
      <c r="B5170" s="1059" t="s">
        <v>15169</v>
      </c>
      <c r="C5170" s="1060" t="s">
        <v>2352</v>
      </c>
      <c r="D5170" s="1061">
        <v>6</v>
      </c>
    </row>
    <row r="5171" spans="1:4" ht="22.5" x14ac:dyDescent="0.2">
      <c r="A5171" s="1058">
        <v>824</v>
      </c>
      <c r="B5171" s="1059" t="s">
        <v>13330</v>
      </c>
      <c r="C5171" s="1060" t="s">
        <v>2352</v>
      </c>
      <c r="D5171" s="1061">
        <v>11.95</v>
      </c>
    </row>
    <row r="5172" spans="1:4" ht="33.75" x14ac:dyDescent="0.2">
      <c r="A5172" s="1058">
        <v>8905</v>
      </c>
      <c r="B5172" s="1059" t="s">
        <v>17711</v>
      </c>
      <c r="C5172" s="1060" t="s">
        <v>2352</v>
      </c>
      <c r="D5172" s="1061">
        <v>9.2899999999999991</v>
      </c>
    </row>
    <row r="5173" spans="1:4" ht="22.5" x14ac:dyDescent="0.2">
      <c r="A5173" s="1058">
        <v>3717</v>
      </c>
      <c r="B5173" s="1059" t="s">
        <v>15273</v>
      </c>
      <c r="C5173" s="1060" t="s">
        <v>2352</v>
      </c>
      <c r="D5173" s="1061">
        <v>8.5</v>
      </c>
    </row>
    <row r="5174" spans="1:4" ht="33.75" x14ac:dyDescent="0.2">
      <c r="A5174" s="1058">
        <v>3674</v>
      </c>
      <c r="B5174" s="1059" t="s">
        <v>15232</v>
      </c>
      <c r="C5174" s="1060" t="s">
        <v>2352</v>
      </c>
      <c r="D5174" s="1061">
        <v>6</v>
      </c>
    </row>
    <row r="5175" spans="1:4" ht="33.75" x14ac:dyDescent="0.2">
      <c r="A5175" s="1058">
        <v>3600</v>
      </c>
      <c r="B5175" s="1059" t="s">
        <v>15170</v>
      </c>
      <c r="C5175" s="1060" t="s">
        <v>2352</v>
      </c>
      <c r="D5175" s="1061">
        <v>7.7</v>
      </c>
    </row>
    <row r="5176" spans="1:4" ht="22.5" x14ac:dyDescent="0.2">
      <c r="A5176" s="1058">
        <v>8492</v>
      </c>
      <c r="B5176" s="1059" t="s">
        <v>17518</v>
      </c>
      <c r="C5176" s="1060" t="s">
        <v>2352</v>
      </c>
      <c r="D5176" s="1061">
        <v>6</v>
      </c>
    </row>
    <row r="5177" spans="1:4" ht="33.75" x14ac:dyDescent="0.2">
      <c r="A5177" s="1058">
        <v>12365</v>
      </c>
      <c r="B5177" s="1059" t="s">
        <v>11998</v>
      </c>
      <c r="C5177" s="1060" t="s">
        <v>2352</v>
      </c>
      <c r="D5177" s="1061">
        <v>43.59</v>
      </c>
    </row>
    <row r="5178" spans="1:4" ht="33.75" x14ac:dyDescent="0.2">
      <c r="A5178" s="1058">
        <v>3675</v>
      </c>
      <c r="B5178" s="1059" t="s">
        <v>15233</v>
      </c>
      <c r="C5178" s="1060" t="s">
        <v>2352</v>
      </c>
      <c r="D5178" s="1061">
        <v>6</v>
      </c>
    </row>
    <row r="5179" spans="1:4" ht="33.75" x14ac:dyDescent="0.2">
      <c r="A5179" s="1058">
        <v>3678</v>
      </c>
      <c r="B5179" s="1059" t="s">
        <v>15236</v>
      </c>
      <c r="C5179" s="1060" t="s">
        <v>2352</v>
      </c>
      <c r="D5179" s="1061">
        <v>7.7</v>
      </c>
    </row>
    <row r="5180" spans="1:4" ht="22.5" x14ac:dyDescent="0.2">
      <c r="A5180" s="1058">
        <v>3718</v>
      </c>
      <c r="B5180" s="1059" t="s">
        <v>15274</v>
      </c>
      <c r="C5180" s="1060" t="s">
        <v>2352</v>
      </c>
      <c r="D5180" s="1061">
        <v>8.65</v>
      </c>
    </row>
    <row r="5181" spans="1:4" ht="33.75" x14ac:dyDescent="0.2">
      <c r="A5181" s="1058">
        <v>3676</v>
      </c>
      <c r="B5181" s="1059" t="s">
        <v>15234</v>
      </c>
      <c r="C5181" s="1060" t="s">
        <v>2352</v>
      </c>
      <c r="D5181" s="1061">
        <v>7.45</v>
      </c>
    </row>
    <row r="5182" spans="1:4" ht="33.75" x14ac:dyDescent="0.2">
      <c r="A5182" s="1058">
        <v>3679</v>
      </c>
      <c r="B5182" s="1059" t="s">
        <v>15237</v>
      </c>
      <c r="C5182" s="1060" t="s">
        <v>2352</v>
      </c>
      <c r="D5182" s="1061">
        <v>7.7</v>
      </c>
    </row>
    <row r="5183" spans="1:4" ht="22.5" x14ac:dyDescent="0.2">
      <c r="A5183" s="1058">
        <v>3719</v>
      </c>
      <c r="B5183" s="1059" t="s">
        <v>15275</v>
      </c>
      <c r="C5183" s="1060" t="s">
        <v>2352</v>
      </c>
      <c r="D5183" s="1061">
        <v>8.65</v>
      </c>
    </row>
    <row r="5184" spans="1:4" ht="22.5" x14ac:dyDescent="0.2">
      <c r="A5184" s="1058">
        <v>3720</v>
      </c>
      <c r="B5184" s="1059" t="s">
        <v>15276</v>
      </c>
      <c r="C5184" s="1060" t="s">
        <v>2352</v>
      </c>
      <c r="D5184" s="1061">
        <v>8.65</v>
      </c>
    </row>
    <row r="5185" spans="1:4" ht="33.75" x14ac:dyDescent="0.2">
      <c r="A5185" s="1058">
        <v>3677</v>
      </c>
      <c r="B5185" s="1059" t="s">
        <v>15235</v>
      </c>
      <c r="C5185" s="1060" t="s">
        <v>2352</v>
      </c>
      <c r="D5185" s="1061">
        <v>6</v>
      </c>
    </row>
    <row r="5186" spans="1:4" ht="33.75" x14ac:dyDescent="0.2">
      <c r="A5186" s="1058">
        <v>3680</v>
      </c>
      <c r="B5186" s="1059" t="s">
        <v>15238</v>
      </c>
      <c r="C5186" s="1060" t="s">
        <v>2352</v>
      </c>
      <c r="D5186" s="1061">
        <v>7.7</v>
      </c>
    </row>
    <row r="5187" spans="1:4" ht="22.5" x14ac:dyDescent="0.2">
      <c r="A5187" s="1058">
        <v>3611</v>
      </c>
      <c r="B5187" s="1059" t="s">
        <v>15181</v>
      </c>
      <c r="C5187" s="1060" t="s">
        <v>2352</v>
      </c>
      <c r="D5187" s="1061">
        <v>16</v>
      </c>
    </row>
    <row r="5188" spans="1:4" ht="33.75" x14ac:dyDescent="0.2">
      <c r="A5188" s="1058">
        <v>12366</v>
      </c>
      <c r="B5188" s="1059" t="s">
        <v>11999</v>
      </c>
      <c r="C5188" s="1060" t="s">
        <v>2352</v>
      </c>
      <c r="D5188" s="1061">
        <v>25.99</v>
      </c>
    </row>
    <row r="5189" spans="1:4" ht="33.75" x14ac:dyDescent="0.2">
      <c r="A5189" s="1058">
        <v>3601</v>
      </c>
      <c r="B5189" s="1059" t="s">
        <v>15171</v>
      </c>
      <c r="C5189" s="1060" t="s">
        <v>2352</v>
      </c>
      <c r="D5189" s="1061">
        <v>13.68</v>
      </c>
    </row>
    <row r="5190" spans="1:4" ht="22.5" x14ac:dyDescent="0.2">
      <c r="A5190" s="1058">
        <v>3721</v>
      </c>
      <c r="B5190" s="1059" t="s">
        <v>15277</v>
      </c>
      <c r="C5190" s="1060" t="s">
        <v>2352</v>
      </c>
      <c r="D5190" s="1061">
        <v>12.75</v>
      </c>
    </row>
    <row r="5191" spans="1:4" ht="33.75" x14ac:dyDescent="0.2">
      <c r="A5191" s="1058">
        <v>3681</v>
      </c>
      <c r="B5191" s="1059" t="s">
        <v>15239</v>
      </c>
      <c r="C5191" s="1060" t="s">
        <v>2352</v>
      </c>
      <c r="D5191" s="1061">
        <v>13.68</v>
      </c>
    </row>
    <row r="5192" spans="1:4" ht="22.5" x14ac:dyDescent="0.2">
      <c r="A5192" s="1058">
        <v>3722</v>
      </c>
      <c r="B5192" s="1059" t="s">
        <v>15278</v>
      </c>
      <c r="C5192" s="1060" t="s">
        <v>2352</v>
      </c>
      <c r="D5192" s="1061">
        <v>14.5</v>
      </c>
    </row>
    <row r="5193" spans="1:4" ht="22.5" x14ac:dyDescent="0.2">
      <c r="A5193" s="1058">
        <v>3612</v>
      </c>
      <c r="B5193" s="1059" t="s">
        <v>15182</v>
      </c>
      <c r="C5193" s="1060" t="s">
        <v>2352</v>
      </c>
      <c r="D5193" s="1061">
        <v>17.82</v>
      </c>
    </row>
    <row r="5194" spans="1:4" ht="33.75" x14ac:dyDescent="0.2">
      <c r="A5194" s="1058">
        <v>3602</v>
      </c>
      <c r="B5194" s="1059" t="s">
        <v>15172</v>
      </c>
      <c r="C5194" s="1060" t="s">
        <v>2352</v>
      </c>
      <c r="D5194" s="1061">
        <v>16.72</v>
      </c>
    </row>
    <row r="5195" spans="1:4" ht="33.75" x14ac:dyDescent="0.2">
      <c r="A5195" s="1058">
        <v>3603</v>
      </c>
      <c r="B5195" s="1059" t="s">
        <v>15173</v>
      </c>
      <c r="C5195" s="1060" t="s">
        <v>2352</v>
      </c>
      <c r="D5195" s="1061">
        <v>20.65</v>
      </c>
    </row>
    <row r="5196" spans="1:4" x14ac:dyDescent="0.2">
      <c r="A5196" s="1062"/>
      <c r="B5196" s="1062"/>
      <c r="C5196" s="1060" t="s">
        <v>2352</v>
      </c>
      <c r="D5196" s="1061">
        <v>29.06</v>
      </c>
    </row>
    <row r="5197" spans="1:4" ht="22.5" x14ac:dyDescent="0.2">
      <c r="A5197" s="1058">
        <v>3723</v>
      </c>
      <c r="B5197" s="1059" t="s">
        <v>15279</v>
      </c>
      <c r="C5197" s="1062"/>
      <c r="D5197" s="1062"/>
    </row>
    <row r="5198" spans="1:4" ht="33.75" x14ac:dyDescent="0.2">
      <c r="A5198" s="1058">
        <v>3682</v>
      </c>
      <c r="B5198" s="1059" t="s">
        <v>15240</v>
      </c>
      <c r="C5198" s="1060" t="s">
        <v>2352</v>
      </c>
      <c r="D5198" s="1061">
        <v>18.100000000000001</v>
      </c>
    </row>
    <row r="5199" spans="1:4" ht="22.5" x14ac:dyDescent="0.2">
      <c r="A5199" s="1058">
        <v>9335</v>
      </c>
      <c r="B5199" s="1059" t="s">
        <v>17966</v>
      </c>
      <c r="C5199" s="1060" t="s">
        <v>2352</v>
      </c>
      <c r="D5199" s="1061">
        <v>22.31</v>
      </c>
    </row>
    <row r="5200" spans="1:4" x14ac:dyDescent="0.2">
      <c r="A5200" s="1058">
        <v>11936</v>
      </c>
      <c r="B5200" s="1059" t="s">
        <v>19454</v>
      </c>
      <c r="C5200" s="1060" t="s">
        <v>2352</v>
      </c>
      <c r="D5200" s="1061">
        <v>179.61</v>
      </c>
    </row>
    <row r="5201" spans="1:4" x14ac:dyDescent="0.2">
      <c r="A5201" s="1058">
        <v>11947</v>
      </c>
      <c r="B5201" s="1059" t="s">
        <v>19465</v>
      </c>
      <c r="C5201" s="1060" t="s">
        <v>2352</v>
      </c>
      <c r="D5201" s="1061">
        <v>179.61</v>
      </c>
    </row>
    <row r="5202" spans="1:4" x14ac:dyDescent="0.2">
      <c r="A5202" s="1058">
        <v>12772</v>
      </c>
      <c r="B5202" s="1059" t="s">
        <v>12333</v>
      </c>
      <c r="C5202" s="1060" t="s">
        <v>2352</v>
      </c>
      <c r="D5202" s="1061">
        <v>33297.74</v>
      </c>
    </row>
    <row r="5203" spans="1:4" x14ac:dyDescent="0.2">
      <c r="A5203" s="1058">
        <v>10064</v>
      </c>
      <c r="B5203" s="1059" t="s">
        <v>10852</v>
      </c>
      <c r="C5203" s="1060" t="s">
        <v>2352</v>
      </c>
      <c r="D5203" s="1061">
        <v>542</v>
      </c>
    </row>
    <row r="5204" spans="1:4" x14ac:dyDescent="0.2">
      <c r="A5204" s="1058">
        <v>9324</v>
      </c>
      <c r="B5204" s="1059" t="s">
        <v>17962</v>
      </c>
      <c r="C5204" s="1060" t="s">
        <v>2352</v>
      </c>
      <c r="D5204" s="1061">
        <v>522</v>
      </c>
    </row>
    <row r="5205" spans="1:4" x14ac:dyDescent="0.2">
      <c r="A5205" s="1058">
        <v>10066</v>
      </c>
      <c r="B5205" s="1059" t="s">
        <v>10854</v>
      </c>
      <c r="C5205" s="1060" t="s">
        <v>2352</v>
      </c>
      <c r="D5205" s="1061">
        <v>712</v>
      </c>
    </row>
    <row r="5206" spans="1:4" x14ac:dyDescent="0.2">
      <c r="A5206" s="1058">
        <v>10065</v>
      </c>
      <c r="B5206" s="1059" t="s">
        <v>10853</v>
      </c>
      <c r="C5206" s="1060" t="s">
        <v>2352</v>
      </c>
      <c r="D5206" s="1061">
        <v>945</v>
      </c>
    </row>
    <row r="5207" spans="1:4" x14ac:dyDescent="0.2">
      <c r="A5207" s="1058">
        <v>9349</v>
      </c>
      <c r="B5207" s="1059" t="s">
        <v>10432</v>
      </c>
      <c r="C5207" s="1060" t="s">
        <v>2352</v>
      </c>
      <c r="D5207" s="1061">
        <v>550</v>
      </c>
    </row>
    <row r="5208" spans="1:4" x14ac:dyDescent="0.2">
      <c r="A5208" s="1058">
        <v>10062</v>
      </c>
      <c r="B5208" s="1059" t="s">
        <v>10850</v>
      </c>
      <c r="C5208" s="1060" t="s">
        <v>2352</v>
      </c>
      <c r="D5208" s="1061">
        <v>699</v>
      </c>
    </row>
    <row r="5209" spans="1:4" x14ac:dyDescent="0.2">
      <c r="A5209" s="1058">
        <v>10061</v>
      </c>
      <c r="B5209" s="1059" t="s">
        <v>10849</v>
      </c>
      <c r="C5209" s="1060" t="s">
        <v>2352</v>
      </c>
      <c r="D5209" s="1061">
        <v>1161</v>
      </c>
    </row>
    <row r="5210" spans="1:4" x14ac:dyDescent="0.2">
      <c r="A5210" s="1058">
        <v>9172</v>
      </c>
      <c r="B5210" s="1059" t="s">
        <v>10308</v>
      </c>
      <c r="C5210" s="1060" t="s">
        <v>2352</v>
      </c>
      <c r="D5210" s="1061">
        <v>1631.6</v>
      </c>
    </row>
    <row r="5211" spans="1:4" x14ac:dyDescent="0.2">
      <c r="A5211" s="1058">
        <v>12239</v>
      </c>
      <c r="B5211" s="1059" t="s">
        <v>11962</v>
      </c>
      <c r="C5211" s="1060" t="s">
        <v>2352</v>
      </c>
      <c r="D5211" s="1061">
        <v>41.94</v>
      </c>
    </row>
    <row r="5212" spans="1:4" x14ac:dyDescent="0.2">
      <c r="A5212" s="1058">
        <v>9173</v>
      </c>
      <c r="B5212" s="1059" t="s">
        <v>10309</v>
      </c>
      <c r="C5212" s="1060" t="s">
        <v>2352</v>
      </c>
      <c r="D5212" s="1061">
        <v>1631.6</v>
      </c>
    </row>
    <row r="5213" spans="1:4" x14ac:dyDescent="0.2">
      <c r="A5213" s="1058">
        <v>12150</v>
      </c>
      <c r="B5213" s="1059" t="s">
        <v>11880</v>
      </c>
      <c r="C5213" s="1060" t="s">
        <v>2352</v>
      </c>
      <c r="D5213" s="1061">
        <v>1801.39</v>
      </c>
    </row>
    <row r="5214" spans="1:4" ht="22.5" x14ac:dyDescent="0.2">
      <c r="A5214" s="1058">
        <v>11101</v>
      </c>
      <c r="B5214" s="1059" t="s">
        <v>18938</v>
      </c>
      <c r="C5214" s="1060" t="s">
        <v>2352</v>
      </c>
      <c r="D5214" s="1061">
        <v>2879.81</v>
      </c>
    </row>
    <row r="5215" spans="1:4" x14ac:dyDescent="0.2">
      <c r="A5215" s="1058">
        <v>12238</v>
      </c>
      <c r="B5215" s="1059" t="s">
        <v>11961</v>
      </c>
      <c r="C5215" s="1060" t="s">
        <v>2352</v>
      </c>
      <c r="D5215" s="1061">
        <v>1801.39</v>
      </c>
    </row>
    <row r="5216" spans="1:4" x14ac:dyDescent="0.2">
      <c r="A5216" s="1058">
        <v>10063</v>
      </c>
      <c r="B5216" s="1059" t="s">
        <v>10851</v>
      </c>
      <c r="C5216" s="1060" t="s">
        <v>2352</v>
      </c>
      <c r="D5216" s="1061">
        <v>451</v>
      </c>
    </row>
    <row r="5217" spans="1:4" x14ac:dyDescent="0.2">
      <c r="A5217" s="1058">
        <v>9294</v>
      </c>
      <c r="B5217" s="1059" t="s">
        <v>17951</v>
      </c>
      <c r="C5217" s="1060" t="s">
        <v>2352</v>
      </c>
      <c r="D5217" s="1061">
        <v>430</v>
      </c>
    </row>
    <row r="5218" spans="1:4" ht="22.5" x14ac:dyDescent="0.2">
      <c r="A5218" s="1058">
        <v>10385</v>
      </c>
      <c r="B5218" s="1059" t="s">
        <v>31094</v>
      </c>
      <c r="C5218" s="1060" t="s">
        <v>2352</v>
      </c>
      <c r="D5218" s="1061">
        <v>1410</v>
      </c>
    </row>
    <row r="5219" spans="1:4" ht="22.5" x14ac:dyDescent="0.2">
      <c r="A5219" s="1058">
        <v>3620</v>
      </c>
      <c r="B5219" s="1059" t="s">
        <v>15189</v>
      </c>
      <c r="C5219" s="1060" t="s">
        <v>2352</v>
      </c>
      <c r="D5219" s="1061">
        <v>161.97999999999999</v>
      </c>
    </row>
    <row r="5220" spans="1:4" ht="22.5" x14ac:dyDescent="0.2">
      <c r="A5220" s="1058">
        <v>3621</v>
      </c>
      <c r="B5220" s="1059" t="s">
        <v>15190</v>
      </c>
      <c r="C5220" s="1060" t="s">
        <v>2352</v>
      </c>
      <c r="D5220" s="1061">
        <v>176.59</v>
      </c>
    </row>
    <row r="5221" spans="1:4" ht="22.5" x14ac:dyDescent="0.2">
      <c r="A5221" s="1058">
        <v>3622</v>
      </c>
      <c r="B5221" s="1059" t="s">
        <v>15191</v>
      </c>
      <c r="C5221" s="1060" t="s">
        <v>2352</v>
      </c>
      <c r="D5221" s="1061">
        <v>263</v>
      </c>
    </row>
    <row r="5222" spans="1:4" x14ac:dyDescent="0.2">
      <c r="A5222" s="1058">
        <v>11822</v>
      </c>
      <c r="B5222" s="1059" t="s">
        <v>19368</v>
      </c>
      <c r="C5222" s="1060" t="s">
        <v>2352</v>
      </c>
      <c r="D5222" s="1061">
        <v>77.39</v>
      </c>
    </row>
    <row r="5223" spans="1:4" x14ac:dyDescent="0.2">
      <c r="A5223" s="1058">
        <v>13274</v>
      </c>
      <c r="B5223" s="1059" t="s">
        <v>20225</v>
      </c>
      <c r="C5223" s="1060" t="s">
        <v>2352</v>
      </c>
      <c r="D5223" s="1061">
        <v>156.6</v>
      </c>
    </row>
    <row r="5224" spans="1:4" ht="22.5" x14ac:dyDescent="0.2">
      <c r="A5224" s="1058">
        <v>3734</v>
      </c>
      <c r="B5224" s="1059" t="s">
        <v>15290</v>
      </c>
      <c r="C5224" s="1060" t="s">
        <v>2352</v>
      </c>
      <c r="D5224" s="1061">
        <v>41</v>
      </c>
    </row>
    <row r="5225" spans="1:4" ht="33.75" x14ac:dyDescent="0.2">
      <c r="A5225" s="1058">
        <v>3694</v>
      </c>
      <c r="B5225" s="1059" t="s">
        <v>15252</v>
      </c>
      <c r="C5225" s="1060" t="s">
        <v>2352</v>
      </c>
      <c r="D5225" s="1061">
        <v>26</v>
      </c>
    </row>
    <row r="5226" spans="1:4" ht="33.75" x14ac:dyDescent="0.2">
      <c r="A5226" s="1058">
        <v>827</v>
      </c>
      <c r="B5226" s="1059" t="s">
        <v>13332</v>
      </c>
      <c r="C5226" s="1060" t="s">
        <v>2352</v>
      </c>
      <c r="D5226" s="1061">
        <v>64.8</v>
      </c>
    </row>
    <row r="5227" spans="1:4" ht="22.5" x14ac:dyDescent="0.2">
      <c r="A5227" s="1058">
        <v>3613</v>
      </c>
      <c r="B5227" s="1059" t="s">
        <v>15183</v>
      </c>
      <c r="C5227" s="1060" t="s">
        <v>2352</v>
      </c>
      <c r="D5227" s="1061">
        <v>29.99</v>
      </c>
    </row>
    <row r="5228" spans="1:4" ht="22.5" x14ac:dyDescent="0.2">
      <c r="A5228" s="1058">
        <v>9191</v>
      </c>
      <c r="B5228" s="1059" t="s">
        <v>10316</v>
      </c>
      <c r="C5228" s="1060" t="s">
        <v>2352</v>
      </c>
      <c r="D5228" s="1061">
        <v>341.23</v>
      </c>
    </row>
    <row r="5229" spans="1:4" ht="22.5" x14ac:dyDescent="0.2">
      <c r="A5229" s="1058">
        <v>8830</v>
      </c>
      <c r="B5229" s="1059" t="s">
        <v>17672</v>
      </c>
      <c r="C5229" s="1060" t="s">
        <v>2352</v>
      </c>
      <c r="D5229" s="1061">
        <v>451</v>
      </c>
    </row>
    <row r="5230" spans="1:4" ht="22.5" x14ac:dyDescent="0.2">
      <c r="A5230" s="1058">
        <v>829</v>
      </c>
      <c r="B5230" s="1059" t="s">
        <v>13334</v>
      </c>
      <c r="C5230" s="1060" t="s">
        <v>2352</v>
      </c>
      <c r="D5230" s="1061">
        <v>451</v>
      </c>
    </row>
    <row r="5231" spans="1:4" ht="22.5" x14ac:dyDescent="0.2">
      <c r="A5231" s="1058">
        <v>3744</v>
      </c>
      <c r="B5231" s="1059" t="s">
        <v>15299</v>
      </c>
      <c r="C5231" s="1060" t="s">
        <v>2352</v>
      </c>
      <c r="D5231" s="1061">
        <v>113.02</v>
      </c>
    </row>
    <row r="5232" spans="1:4" ht="22.5" x14ac:dyDescent="0.2">
      <c r="A5232" s="1058">
        <v>3609</v>
      </c>
      <c r="B5232" s="1059" t="s">
        <v>15179</v>
      </c>
      <c r="C5232" s="1060" t="s">
        <v>2352</v>
      </c>
      <c r="D5232" s="1061">
        <v>380</v>
      </c>
    </row>
    <row r="5233" spans="1:4" ht="22.5" x14ac:dyDescent="0.2">
      <c r="A5233" s="1058">
        <v>3608</v>
      </c>
      <c r="B5233" s="1059" t="s">
        <v>15178</v>
      </c>
      <c r="C5233" s="1060" t="s">
        <v>2352</v>
      </c>
      <c r="D5233" s="1061">
        <v>503.51</v>
      </c>
    </row>
    <row r="5234" spans="1:4" ht="22.5" x14ac:dyDescent="0.2">
      <c r="A5234" s="1058">
        <v>11446</v>
      </c>
      <c r="B5234" s="1059" t="s">
        <v>19146</v>
      </c>
      <c r="C5234" s="1060" t="s">
        <v>2352</v>
      </c>
      <c r="D5234" s="1061">
        <v>995.8</v>
      </c>
    </row>
    <row r="5235" spans="1:4" ht="22.5" x14ac:dyDescent="0.2">
      <c r="A5235" s="1058">
        <v>830</v>
      </c>
      <c r="B5235" s="1059" t="s">
        <v>13335</v>
      </c>
      <c r="C5235" s="1060" t="s">
        <v>2352</v>
      </c>
      <c r="D5235" s="1061">
        <v>353.45</v>
      </c>
    </row>
    <row r="5236" spans="1:4" ht="22.5" x14ac:dyDescent="0.2">
      <c r="A5236" s="1058">
        <v>3610</v>
      </c>
      <c r="B5236" s="1059" t="s">
        <v>15180</v>
      </c>
      <c r="C5236" s="1060" t="s">
        <v>2352</v>
      </c>
      <c r="D5236" s="1061">
        <v>298.60000000000002</v>
      </c>
    </row>
    <row r="5237" spans="1:4" x14ac:dyDescent="0.2">
      <c r="A5237" s="1058">
        <v>4929</v>
      </c>
      <c r="B5237" s="1059" t="s">
        <v>16062</v>
      </c>
      <c r="C5237" s="1060" t="s">
        <v>2352</v>
      </c>
      <c r="D5237" s="1061">
        <v>192.71</v>
      </c>
    </row>
    <row r="5238" spans="1:4" x14ac:dyDescent="0.2">
      <c r="A5238" s="1058">
        <v>825</v>
      </c>
      <c r="B5238" s="1059" t="s">
        <v>13331</v>
      </c>
      <c r="C5238" s="1060" t="s">
        <v>2352</v>
      </c>
      <c r="D5238" s="1061">
        <v>8797</v>
      </c>
    </row>
    <row r="5239" spans="1:4" ht="22.5" x14ac:dyDescent="0.2">
      <c r="A5239" s="1058">
        <v>3704</v>
      </c>
      <c r="B5239" s="1059" t="s">
        <v>15260</v>
      </c>
      <c r="C5239" s="1060" t="s">
        <v>2352</v>
      </c>
      <c r="D5239" s="1061">
        <v>423.31</v>
      </c>
    </row>
    <row r="5240" spans="1:4" ht="22.5" x14ac:dyDescent="0.2">
      <c r="A5240" s="1058">
        <v>3750</v>
      </c>
      <c r="B5240" s="1059" t="s">
        <v>15305</v>
      </c>
      <c r="C5240" s="1060" t="s">
        <v>2352</v>
      </c>
      <c r="D5240" s="1061">
        <v>192.71</v>
      </c>
    </row>
    <row r="5241" spans="1:4" ht="22.5" x14ac:dyDescent="0.2">
      <c r="A5241" s="1058">
        <v>3207</v>
      </c>
      <c r="B5241" s="1059" t="s">
        <v>14993</v>
      </c>
      <c r="C5241" s="1060" t="s">
        <v>2352</v>
      </c>
      <c r="D5241" s="1061">
        <v>998</v>
      </c>
    </row>
    <row r="5242" spans="1:4" ht="22.5" x14ac:dyDescent="0.2">
      <c r="A5242" s="1058">
        <v>3745</v>
      </c>
      <c r="B5242" s="1059" t="s">
        <v>15300</v>
      </c>
      <c r="C5242" s="1060" t="s">
        <v>2352</v>
      </c>
      <c r="D5242" s="1061">
        <v>298.60000000000002</v>
      </c>
    </row>
    <row r="5243" spans="1:4" ht="22.5" x14ac:dyDescent="0.2">
      <c r="A5243" s="1058">
        <v>3709</v>
      </c>
      <c r="B5243" s="1059" t="s">
        <v>15265</v>
      </c>
      <c r="C5243" s="1060" t="s">
        <v>2352</v>
      </c>
      <c r="D5243" s="1061">
        <v>298.60000000000002</v>
      </c>
    </row>
    <row r="5244" spans="1:4" ht="22.5" x14ac:dyDescent="0.2">
      <c r="A5244" s="1058">
        <v>3441</v>
      </c>
      <c r="B5244" s="1059" t="s">
        <v>15084</v>
      </c>
      <c r="C5244" s="1060" t="s">
        <v>2352</v>
      </c>
      <c r="D5244" s="1061">
        <v>173</v>
      </c>
    </row>
    <row r="5245" spans="1:4" ht="22.5" x14ac:dyDescent="0.2">
      <c r="A5245" s="1058">
        <v>11465</v>
      </c>
      <c r="B5245" s="1059" t="s">
        <v>19163</v>
      </c>
      <c r="C5245" s="1060" t="s">
        <v>2352</v>
      </c>
      <c r="D5245" s="1061">
        <v>536.94000000000005</v>
      </c>
    </row>
    <row r="5246" spans="1:4" ht="22.5" x14ac:dyDescent="0.2">
      <c r="A5246" s="1058">
        <v>3705</v>
      </c>
      <c r="B5246" s="1059" t="s">
        <v>15261</v>
      </c>
      <c r="C5246" s="1060" t="s">
        <v>2352</v>
      </c>
      <c r="D5246" s="1061">
        <v>380</v>
      </c>
    </row>
    <row r="5247" spans="1:4" ht="22.5" x14ac:dyDescent="0.2">
      <c r="A5247" s="1058">
        <v>3751</v>
      </c>
      <c r="B5247" s="1059" t="s">
        <v>15306</v>
      </c>
      <c r="C5247" s="1060" t="s">
        <v>2352</v>
      </c>
      <c r="D5247" s="1061">
        <v>164</v>
      </c>
    </row>
    <row r="5248" spans="1:4" ht="22.5" x14ac:dyDescent="0.2">
      <c r="A5248" s="1058">
        <v>3713</v>
      </c>
      <c r="B5248" s="1059" t="s">
        <v>15269</v>
      </c>
      <c r="C5248" s="1060" t="s">
        <v>2352</v>
      </c>
      <c r="D5248" s="1061">
        <v>820</v>
      </c>
    </row>
    <row r="5249" spans="1:4" ht="22.5" x14ac:dyDescent="0.2">
      <c r="A5249" s="1058">
        <v>3710</v>
      </c>
      <c r="B5249" s="1059" t="s">
        <v>15266</v>
      </c>
      <c r="C5249" s="1060" t="s">
        <v>2352</v>
      </c>
      <c r="D5249" s="1061">
        <v>333.99</v>
      </c>
    </row>
    <row r="5250" spans="1:4" ht="22.5" x14ac:dyDescent="0.2">
      <c r="A5250" s="1058">
        <v>3746</v>
      </c>
      <c r="B5250" s="1059" t="s">
        <v>15301</v>
      </c>
      <c r="C5250" s="1060" t="s">
        <v>2352</v>
      </c>
      <c r="D5250" s="1061">
        <v>333.99</v>
      </c>
    </row>
    <row r="5251" spans="1:4" ht="33.75" x14ac:dyDescent="0.2">
      <c r="A5251" s="1058">
        <v>3695</v>
      </c>
      <c r="B5251" s="1059" t="s">
        <v>15253</v>
      </c>
      <c r="C5251" s="1060" t="s">
        <v>2352</v>
      </c>
      <c r="D5251" s="1061">
        <v>64.8</v>
      </c>
    </row>
    <row r="5252" spans="1:4" ht="22.5" x14ac:dyDescent="0.2">
      <c r="A5252" s="1058">
        <v>3735</v>
      </c>
      <c r="B5252" s="1059" t="s">
        <v>15291</v>
      </c>
      <c r="C5252" s="1060" t="s">
        <v>2352</v>
      </c>
      <c r="D5252" s="1061">
        <v>29.99</v>
      </c>
    </row>
    <row r="5253" spans="1:4" ht="22.5" x14ac:dyDescent="0.2">
      <c r="A5253" s="1058">
        <v>3706</v>
      </c>
      <c r="B5253" s="1059" t="s">
        <v>15262</v>
      </c>
      <c r="C5253" s="1060" t="s">
        <v>2352</v>
      </c>
      <c r="D5253" s="1061">
        <v>380</v>
      </c>
    </row>
    <row r="5254" spans="1:4" ht="22.5" x14ac:dyDescent="0.2">
      <c r="A5254" s="1058">
        <v>3752</v>
      </c>
      <c r="B5254" s="1059" t="s">
        <v>15307</v>
      </c>
      <c r="C5254" s="1060" t="s">
        <v>2352</v>
      </c>
      <c r="D5254" s="1061">
        <v>192.71</v>
      </c>
    </row>
    <row r="5255" spans="1:4" ht="22.5" x14ac:dyDescent="0.2">
      <c r="A5255" s="1058">
        <v>3714</v>
      </c>
      <c r="B5255" s="1059" t="s">
        <v>15270</v>
      </c>
      <c r="C5255" s="1060" t="s">
        <v>2352</v>
      </c>
      <c r="D5255" s="1061">
        <v>1560</v>
      </c>
    </row>
    <row r="5256" spans="1:4" ht="22.5" x14ac:dyDescent="0.2">
      <c r="A5256" s="1058">
        <v>3711</v>
      </c>
      <c r="B5256" s="1059" t="s">
        <v>15267</v>
      </c>
      <c r="C5256" s="1060" t="s">
        <v>2352</v>
      </c>
      <c r="D5256" s="1061">
        <v>224</v>
      </c>
    </row>
    <row r="5257" spans="1:4" ht="22.5" x14ac:dyDescent="0.2">
      <c r="A5257" s="1058">
        <v>3747</v>
      </c>
      <c r="B5257" s="1059" t="s">
        <v>15302</v>
      </c>
      <c r="C5257" s="1060" t="s">
        <v>2352</v>
      </c>
      <c r="D5257" s="1061">
        <v>334</v>
      </c>
    </row>
    <row r="5258" spans="1:4" ht="22.5" x14ac:dyDescent="0.2">
      <c r="A5258" s="1058">
        <v>3707</v>
      </c>
      <c r="B5258" s="1059" t="s">
        <v>15263</v>
      </c>
      <c r="C5258" s="1060" t="s">
        <v>2352</v>
      </c>
      <c r="D5258" s="1061">
        <v>289.89999999999998</v>
      </c>
    </row>
    <row r="5259" spans="1:4" ht="22.5" x14ac:dyDescent="0.2">
      <c r="A5259" s="1058">
        <v>3753</v>
      </c>
      <c r="B5259" s="1059" t="s">
        <v>15308</v>
      </c>
      <c r="C5259" s="1060" t="s">
        <v>2352</v>
      </c>
      <c r="D5259" s="1061">
        <v>192.71</v>
      </c>
    </row>
    <row r="5260" spans="1:4" ht="22.5" x14ac:dyDescent="0.2">
      <c r="A5260" s="1058">
        <v>3712</v>
      </c>
      <c r="B5260" s="1059" t="s">
        <v>15268</v>
      </c>
      <c r="C5260" s="1060" t="s">
        <v>2352</v>
      </c>
      <c r="D5260" s="1061">
        <v>333.99</v>
      </c>
    </row>
    <row r="5261" spans="1:4" ht="22.5" x14ac:dyDescent="0.2">
      <c r="A5261" s="1058">
        <v>3748</v>
      </c>
      <c r="B5261" s="1059" t="s">
        <v>15303</v>
      </c>
      <c r="C5261" s="1060" t="s">
        <v>2352</v>
      </c>
      <c r="D5261" s="1061">
        <v>333.99</v>
      </c>
    </row>
    <row r="5262" spans="1:4" ht="33.75" x14ac:dyDescent="0.2">
      <c r="A5262" s="1058">
        <v>3696</v>
      </c>
      <c r="B5262" s="1059" t="s">
        <v>15254</v>
      </c>
      <c r="C5262" s="1060" t="s">
        <v>2352</v>
      </c>
      <c r="D5262" s="1061">
        <v>76.900000000000006</v>
      </c>
    </row>
    <row r="5263" spans="1:4" ht="33.75" x14ac:dyDescent="0.2">
      <c r="A5263" s="1058">
        <v>12367</v>
      </c>
      <c r="B5263" s="1059" t="s">
        <v>19716</v>
      </c>
      <c r="C5263" s="1060" t="s">
        <v>2352</v>
      </c>
      <c r="D5263" s="1061">
        <v>51.35</v>
      </c>
    </row>
    <row r="5264" spans="1:4" ht="22.5" x14ac:dyDescent="0.2">
      <c r="A5264" s="1058">
        <v>3736</v>
      </c>
      <c r="B5264" s="1059" t="s">
        <v>15292</v>
      </c>
      <c r="C5264" s="1060" t="s">
        <v>2352</v>
      </c>
      <c r="D5264" s="1061">
        <v>29.99</v>
      </c>
    </row>
    <row r="5265" spans="1:4" ht="22.5" x14ac:dyDescent="0.2">
      <c r="A5265" s="1058">
        <v>3708</v>
      </c>
      <c r="B5265" s="1059" t="s">
        <v>15264</v>
      </c>
      <c r="C5265" s="1060" t="s">
        <v>2352</v>
      </c>
      <c r="D5265" s="1061">
        <v>597</v>
      </c>
    </row>
    <row r="5266" spans="1:4" ht="22.5" x14ac:dyDescent="0.2">
      <c r="A5266" s="1058">
        <v>831</v>
      </c>
      <c r="B5266" s="1059" t="s">
        <v>13336</v>
      </c>
      <c r="C5266" s="1060" t="s">
        <v>2352</v>
      </c>
      <c r="D5266" s="1061">
        <v>1336.17</v>
      </c>
    </row>
    <row r="5267" spans="1:4" ht="22.5" x14ac:dyDescent="0.2">
      <c r="A5267" s="1058">
        <v>3617</v>
      </c>
      <c r="B5267" s="1059" t="s">
        <v>15186</v>
      </c>
      <c r="C5267" s="1060" t="s">
        <v>2352</v>
      </c>
      <c r="D5267" s="1061">
        <v>780.6</v>
      </c>
    </row>
    <row r="5268" spans="1:4" ht="22.5" x14ac:dyDescent="0.2">
      <c r="A5268" s="1058">
        <v>9190</v>
      </c>
      <c r="B5268" s="1059" t="s">
        <v>17889</v>
      </c>
      <c r="C5268" s="1060" t="s">
        <v>2352</v>
      </c>
      <c r="D5268" s="1061">
        <v>290.22000000000003</v>
      </c>
    </row>
    <row r="5269" spans="1:4" ht="22.5" x14ac:dyDescent="0.2">
      <c r="A5269" s="1058">
        <v>9224</v>
      </c>
      <c r="B5269" s="1059" t="s">
        <v>17908</v>
      </c>
      <c r="C5269" s="1060" t="s">
        <v>2352</v>
      </c>
      <c r="D5269" s="1061">
        <v>1446.14</v>
      </c>
    </row>
    <row r="5270" spans="1:4" ht="22.5" x14ac:dyDescent="0.2">
      <c r="A5270" s="1058">
        <v>3737</v>
      </c>
      <c r="B5270" s="1059" t="s">
        <v>15293</v>
      </c>
      <c r="C5270" s="1060" t="s">
        <v>2352</v>
      </c>
      <c r="D5270" s="1061">
        <v>29.99</v>
      </c>
    </row>
    <row r="5271" spans="1:4" ht="22.5" x14ac:dyDescent="0.2">
      <c r="A5271" s="1058">
        <v>832</v>
      </c>
      <c r="B5271" s="1059" t="s">
        <v>13337</v>
      </c>
      <c r="C5271" s="1060" t="s">
        <v>2352</v>
      </c>
      <c r="D5271" s="1061">
        <v>700</v>
      </c>
    </row>
    <row r="5272" spans="1:4" ht="22.5" x14ac:dyDescent="0.2">
      <c r="A5272" s="1058">
        <v>9146</v>
      </c>
      <c r="B5272" s="1059" t="s">
        <v>17856</v>
      </c>
      <c r="C5272" s="1060" t="s">
        <v>2352</v>
      </c>
      <c r="D5272" s="1061">
        <v>1792.32</v>
      </c>
    </row>
    <row r="5273" spans="1:4" ht="22.5" x14ac:dyDescent="0.2">
      <c r="A5273" s="1058">
        <v>8358</v>
      </c>
      <c r="B5273" s="1059" t="s">
        <v>17471</v>
      </c>
      <c r="C5273" s="1060" t="s">
        <v>2352</v>
      </c>
      <c r="D5273" s="1061">
        <v>700</v>
      </c>
    </row>
    <row r="5274" spans="1:4" ht="33.75" x14ac:dyDescent="0.2">
      <c r="A5274" s="1058">
        <v>3697</v>
      </c>
      <c r="B5274" s="1059" t="s">
        <v>15255</v>
      </c>
      <c r="C5274" s="1060" t="s">
        <v>2352</v>
      </c>
      <c r="D5274" s="1061">
        <v>79.599999999999994</v>
      </c>
    </row>
    <row r="5275" spans="1:4" ht="22.5" x14ac:dyDescent="0.2">
      <c r="A5275" s="1058">
        <v>12479</v>
      </c>
      <c r="B5275" s="1059" t="s">
        <v>19773</v>
      </c>
      <c r="C5275" s="1060" t="s">
        <v>2352</v>
      </c>
      <c r="D5275" s="1061">
        <v>190.55</v>
      </c>
    </row>
    <row r="5276" spans="1:4" ht="22.5" x14ac:dyDescent="0.2">
      <c r="A5276" s="1058">
        <v>3614</v>
      </c>
      <c r="B5276" s="1059" t="s">
        <v>15184</v>
      </c>
      <c r="C5276" s="1060" t="s">
        <v>2352</v>
      </c>
      <c r="D5276" s="1061">
        <v>29.99</v>
      </c>
    </row>
    <row r="5277" spans="1:4" ht="22.5" x14ac:dyDescent="0.2">
      <c r="A5277" s="1058">
        <v>3715</v>
      </c>
      <c r="B5277" s="1059" t="s">
        <v>15271</v>
      </c>
      <c r="C5277" s="1060" t="s">
        <v>2352</v>
      </c>
      <c r="D5277" s="1061">
        <v>1976</v>
      </c>
    </row>
    <row r="5278" spans="1:4" ht="33.75" x14ac:dyDescent="0.2">
      <c r="A5278" s="1058">
        <v>3698</v>
      </c>
      <c r="B5278" s="1059" t="s">
        <v>15256</v>
      </c>
      <c r="C5278" s="1060" t="s">
        <v>2352</v>
      </c>
      <c r="D5278" s="1061">
        <v>63</v>
      </c>
    </row>
    <row r="5279" spans="1:4" ht="22.5" x14ac:dyDescent="0.2">
      <c r="A5279" s="1058">
        <v>3738</v>
      </c>
      <c r="B5279" s="1059" t="s">
        <v>15294</v>
      </c>
      <c r="C5279" s="1060" t="s">
        <v>2352</v>
      </c>
      <c r="D5279" s="1061">
        <v>63</v>
      </c>
    </row>
    <row r="5280" spans="1:4" ht="22.5" x14ac:dyDescent="0.2">
      <c r="A5280" s="1058">
        <v>3716</v>
      </c>
      <c r="B5280" s="1059" t="s">
        <v>15272</v>
      </c>
      <c r="C5280" s="1060" t="s">
        <v>2352</v>
      </c>
      <c r="D5280" s="1061">
        <v>1567.31</v>
      </c>
    </row>
    <row r="5281" spans="1:4" ht="22.5" x14ac:dyDescent="0.2">
      <c r="A5281" s="1058">
        <v>3500</v>
      </c>
      <c r="B5281" s="1059" t="s">
        <v>15113</v>
      </c>
      <c r="C5281" s="1060" t="s">
        <v>2352</v>
      </c>
      <c r="D5281" s="1061">
        <v>79.599999999999994</v>
      </c>
    </row>
    <row r="5282" spans="1:4" x14ac:dyDescent="0.2">
      <c r="A5282" s="1062"/>
      <c r="B5282" s="1062"/>
      <c r="C5282" s="1060" t="s">
        <v>2352</v>
      </c>
      <c r="D5282" s="1061">
        <v>199.9</v>
      </c>
    </row>
    <row r="5283" spans="1:4" ht="33.75" x14ac:dyDescent="0.2">
      <c r="A5283" s="1058">
        <v>13281</v>
      </c>
      <c r="B5283" s="1059" t="s">
        <v>20228</v>
      </c>
      <c r="C5283" s="1062"/>
      <c r="D5283" s="1062"/>
    </row>
    <row r="5284" spans="1:4" ht="33.75" x14ac:dyDescent="0.2">
      <c r="A5284" s="1058">
        <v>3699</v>
      </c>
      <c r="B5284" s="1059" t="s">
        <v>15257</v>
      </c>
      <c r="C5284" s="1060" t="s">
        <v>2352</v>
      </c>
      <c r="D5284" s="1061">
        <v>64.8</v>
      </c>
    </row>
    <row r="5285" spans="1:4" ht="22.5" x14ac:dyDescent="0.2">
      <c r="A5285" s="1058">
        <v>3739</v>
      </c>
      <c r="B5285" s="1059" t="s">
        <v>15295</v>
      </c>
      <c r="C5285" s="1060" t="s">
        <v>2352</v>
      </c>
      <c r="D5285" s="1061">
        <v>80.22</v>
      </c>
    </row>
    <row r="5286" spans="1:4" x14ac:dyDescent="0.2">
      <c r="A5286" s="1058">
        <v>9231</v>
      </c>
      <c r="B5286" s="1059" t="s">
        <v>17914</v>
      </c>
      <c r="C5286" s="1060" t="s">
        <v>2352</v>
      </c>
      <c r="D5286" s="1061">
        <v>1815.69</v>
      </c>
    </row>
    <row r="5287" spans="1:4" ht="22.5" x14ac:dyDescent="0.2">
      <c r="A5287" s="1058">
        <v>3615</v>
      </c>
      <c r="B5287" s="1059" t="s">
        <v>15185</v>
      </c>
      <c r="C5287" s="1060" t="s">
        <v>2352</v>
      </c>
      <c r="D5287" s="1061">
        <v>91.6</v>
      </c>
    </row>
    <row r="5288" spans="1:4" ht="22.5" x14ac:dyDescent="0.2">
      <c r="A5288" s="1058">
        <v>3442</v>
      </c>
      <c r="B5288" s="1059" t="s">
        <v>15085</v>
      </c>
      <c r="C5288" s="1060" t="s">
        <v>2352</v>
      </c>
      <c r="D5288" s="1061">
        <v>2055</v>
      </c>
    </row>
    <row r="5289" spans="1:4" ht="33.75" x14ac:dyDescent="0.2">
      <c r="A5289" s="1058">
        <v>828</v>
      </c>
      <c r="B5289" s="1059" t="s">
        <v>13333</v>
      </c>
      <c r="C5289" s="1060" t="s">
        <v>2352</v>
      </c>
      <c r="D5289" s="1061">
        <v>77.39</v>
      </c>
    </row>
    <row r="5290" spans="1:4" x14ac:dyDescent="0.2">
      <c r="A5290" s="1058">
        <v>9138</v>
      </c>
      <c r="B5290" s="1059" t="s">
        <v>17849</v>
      </c>
      <c r="C5290" s="1060" t="s">
        <v>2352</v>
      </c>
      <c r="D5290" s="1061">
        <v>2584</v>
      </c>
    </row>
    <row r="5291" spans="1:4" x14ac:dyDescent="0.2">
      <c r="A5291" s="1058">
        <v>4934</v>
      </c>
      <c r="B5291" s="1059" t="s">
        <v>16067</v>
      </c>
      <c r="C5291" s="1060" t="s">
        <v>2352</v>
      </c>
      <c r="D5291" s="1061">
        <v>1650</v>
      </c>
    </row>
    <row r="5292" spans="1:4" ht="33.75" x14ac:dyDescent="0.2">
      <c r="A5292" s="1058">
        <v>12480</v>
      </c>
      <c r="B5292" s="1059" t="s">
        <v>19774</v>
      </c>
      <c r="C5292" s="1060" t="s">
        <v>2352</v>
      </c>
      <c r="D5292" s="1061">
        <v>116.55</v>
      </c>
    </row>
    <row r="5293" spans="1:4" ht="33.75" x14ac:dyDescent="0.2">
      <c r="A5293" s="1058">
        <v>3702</v>
      </c>
      <c r="B5293" s="1059" t="s">
        <v>15258</v>
      </c>
      <c r="C5293" s="1060" t="s">
        <v>2352</v>
      </c>
      <c r="D5293" s="1061">
        <v>116.55</v>
      </c>
    </row>
    <row r="5294" spans="1:4" ht="22.5" x14ac:dyDescent="0.2">
      <c r="A5294" s="1058">
        <v>3740</v>
      </c>
      <c r="B5294" s="1059" t="s">
        <v>15296</v>
      </c>
      <c r="C5294" s="1060" t="s">
        <v>2352</v>
      </c>
      <c r="D5294" s="1061">
        <v>83</v>
      </c>
    </row>
    <row r="5295" spans="1:4" x14ac:dyDescent="0.2">
      <c r="A5295" s="1058">
        <v>4947</v>
      </c>
      <c r="B5295" s="1059" t="s">
        <v>16077</v>
      </c>
      <c r="C5295" s="1060" t="s">
        <v>2352</v>
      </c>
      <c r="D5295" s="1061">
        <v>427</v>
      </c>
    </row>
    <row r="5296" spans="1:4" ht="33.75" x14ac:dyDescent="0.2">
      <c r="A5296" s="1058">
        <v>3703</v>
      </c>
      <c r="B5296" s="1059" t="s">
        <v>15259</v>
      </c>
      <c r="C5296" s="1060" t="s">
        <v>2352</v>
      </c>
      <c r="D5296" s="1061">
        <v>113</v>
      </c>
    </row>
    <row r="5297" spans="1:4" ht="22.5" x14ac:dyDescent="0.2">
      <c r="A5297" s="1058">
        <v>3741</v>
      </c>
      <c r="B5297" s="1059" t="s">
        <v>15297</v>
      </c>
      <c r="C5297" s="1060" t="s">
        <v>2352</v>
      </c>
      <c r="D5297" s="1061">
        <v>108.01</v>
      </c>
    </row>
    <row r="5298" spans="1:4" ht="22.5" x14ac:dyDescent="0.2">
      <c r="A5298" s="1058">
        <v>3607</v>
      </c>
      <c r="B5298" s="1059" t="s">
        <v>15177</v>
      </c>
      <c r="C5298" s="1060" t="s">
        <v>2352</v>
      </c>
      <c r="D5298" s="1061">
        <v>318.60000000000002</v>
      </c>
    </row>
    <row r="5299" spans="1:4" ht="22.5" x14ac:dyDescent="0.2">
      <c r="A5299" s="1058">
        <v>3743</v>
      </c>
      <c r="B5299" s="1059" t="s">
        <v>15298</v>
      </c>
      <c r="C5299" s="1060" t="s">
        <v>2352</v>
      </c>
      <c r="D5299" s="1061">
        <v>91.6</v>
      </c>
    </row>
    <row r="5300" spans="1:4" x14ac:dyDescent="0.2">
      <c r="A5300" s="1058">
        <v>833</v>
      </c>
      <c r="B5300" s="1059" t="s">
        <v>13338</v>
      </c>
      <c r="C5300" s="1060" t="s">
        <v>2352</v>
      </c>
      <c r="D5300" s="1061">
        <v>12154.14</v>
      </c>
    </row>
    <row r="5301" spans="1:4" x14ac:dyDescent="0.2">
      <c r="A5301" s="1058">
        <v>834</v>
      </c>
      <c r="B5301" s="1059" t="s">
        <v>13339</v>
      </c>
      <c r="C5301" s="1060" t="s">
        <v>2352</v>
      </c>
      <c r="D5301" s="1061">
        <v>4470.4399999999996</v>
      </c>
    </row>
    <row r="5302" spans="1:4" x14ac:dyDescent="0.2">
      <c r="A5302" s="1058">
        <v>6549</v>
      </c>
      <c r="B5302" s="1059" t="s">
        <v>16738</v>
      </c>
      <c r="C5302" s="1060" t="s">
        <v>2352</v>
      </c>
      <c r="D5302" s="1061">
        <v>43.9</v>
      </c>
    </row>
    <row r="5303" spans="1:4" ht="22.5" x14ac:dyDescent="0.2">
      <c r="A5303" s="1058">
        <v>6550</v>
      </c>
      <c r="B5303" s="1059" t="s">
        <v>16739</v>
      </c>
      <c r="C5303" s="1060" t="s">
        <v>2352</v>
      </c>
      <c r="D5303" s="1061">
        <v>14160</v>
      </c>
    </row>
    <row r="5304" spans="1:4" ht="22.5" x14ac:dyDescent="0.2">
      <c r="A5304" s="1058">
        <v>13580</v>
      </c>
      <c r="B5304" s="1059" t="s">
        <v>22481</v>
      </c>
      <c r="C5304" s="1060" t="s">
        <v>2352</v>
      </c>
      <c r="D5304" s="1061">
        <v>9224.41</v>
      </c>
    </row>
    <row r="5305" spans="1:4" ht="45" x14ac:dyDescent="0.2">
      <c r="A5305" s="1058">
        <v>11078</v>
      </c>
      <c r="B5305" s="1059" t="s">
        <v>12434</v>
      </c>
      <c r="C5305" s="1060" t="s">
        <v>2352</v>
      </c>
      <c r="D5305" s="1061">
        <v>47589.72</v>
      </c>
    </row>
    <row r="5306" spans="1:4" x14ac:dyDescent="0.2">
      <c r="A5306" s="1058">
        <v>880</v>
      </c>
      <c r="B5306" s="1059" t="s">
        <v>13369</v>
      </c>
      <c r="C5306" s="1060" t="s">
        <v>2352</v>
      </c>
      <c r="D5306" s="1061">
        <v>8.15</v>
      </c>
    </row>
    <row r="5307" spans="1:4" x14ac:dyDescent="0.2">
      <c r="A5307" s="1058">
        <v>881</v>
      </c>
      <c r="B5307" s="1059" t="s">
        <v>13370</v>
      </c>
      <c r="C5307" s="1060" t="s">
        <v>2352</v>
      </c>
      <c r="D5307" s="1061">
        <v>8.99</v>
      </c>
    </row>
    <row r="5308" spans="1:4" x14ac:dyDescent="0.2">
      <c r="A5308" s="1058">
        <v>882</v>
      </c>
      <c r="B5308" s="1059" t="s">
        <v>13371</v>
      </c>
      <c r="C5308" s="1060" t="s">
        <v>2352</v>
      </c>
      <c r="D5308" s="1061">
        <v>10.8</v>
      </c>
    </row>
    <row r="5309" spans="1:4" x14ac:dyDescent="0.2">
      <c r="A5309" s="1058">
        <v>883</v>
      </c>
      <c r="B5309" s="1059" t="s">
        <v>13372</v>
      </c>
      <c r="C5309" s="1060" t="s">
        <v>2352</v>
      </c>
      <c r="D5309" s="1061">
        <v>10.8</v>
      </c>
    </row>
    <row r="5310" spans="1:4" x14ac:dyDescent="0.2">
      <c r="A5310" s="1058">
        <v>2671</v>
      </c>
      <c r="B5310" s="1059" t="s">
        <v>14730</v>
      </c>
      <c r="C5310" s="1060" t="s">
        <v>2352</v>
      </c>
      <c r="D5310" s="1061">
        <v>10.8</v>
      </c>
    </row>
    <row r="5311" spans="1:4" x14ac:dyDescent="0.2">
      <c r="A5311" s="1058">
        <v>884</v>
      </c>
      <c r="B5311" s="1059" t="s">
        <v>13373</v>
      </c>
      <c r="C5311" s="1060" t="s">
        <v>2352</v>
      </c>
      <c r="D5311" s="1061">
        <v>10.8</v>
      </c>
    </row>
    <row r="5312" spans="1:4" x14ac:dyDescent="0.2">
      <c r="A5312" s="1058">
        <v>2646</v>
      </c>
      <c r="B5312" s="1059" t="s">
        <v>14713</v>
      </c>
      <c r="C5312" s="1060" t="s">
        <v>2352</v>
      </c>
      <c r="D5312" s="1061">
        <v>10.8</v>
      </c>
    </row>
    <row r="5313" spans="1:4" x14ac:dyDescent="0.2">
      <c r="A5313" s="1058">
        <v>3453</v>
      </c>
      <c r="B5313" s="1059" t="s">
        <v>15090</v>
      </c>
      <c r="C5313" s="1060" t="s">
        <v>2352</v>
      </c>
      <c r="D5313" s="1061">
        <v>10.8</v>
      </c>
    </row>
    <row r="5314" spans="1:4" x14ac:dyDescent="0.2">
      <c r="A5314" s="1058">
        <v>3443</v>
      </c>
      <c r="B5314" s="1059" t="s">
        <v>15086</v>
      </c>
      <c r="C5314" s="1060" t="s">
        <v>2352</v>
      </c>
      <c r="D5314" s="1061">
        <v>0.96</v>
      </c>
    </row>
    <row r="5315" spans="1:4" ht="22.5" x14ac:dyDescent="0.2">
      <c r="A5315" s="1058">
        <v>9707</v>
      </c>
      <c r="B5315" s="1059" t="s">
        <v>11158</v>
      </c>
      <c r="C5315" s="1060" t="s">
        <v>2352</v>
      </c>
      <c r="D5315" s="1061">
        <v>1.31</v>
      </c>
    </row>
    <row r="5316" spans="1:4" ht="22.5" x14ac:dyDescent="0.2">
      <c r="A5316" s="1058">
        <v>9717</v>
      </c>
      <c r="B5316" s="1059" t="s">
        <v>18201</v>
      </c>
      <c r="C5316" s="1060" t="s">
        <v>2352</v>
      </c>
      <c r="D5316" s="1061">
        <v>1.26</v>
      </c>
    </row>
    <row r="5317" spans="1:4" x14ac:dyDescent="0.2">
      <c r="A5317" s="1058">
        <v>1033</v>
      </c>
      <c r="B5317" s="1059" t="s">
        <v>13476</v>
      </c>
      <c r="C5317" s="1060" t="s">
        <v>2352</v>
      </c>
      <c r="D5317" s="1061">
        <v>16.77</v>
      </c>
    </row>
    <row r="5318" spans="1:4" x14ac:dyDescent="0.2">
      <c r="A5318" s="1058">
        <v>1034</v>
      </c>
      <c r="B5318" s="1059" t="s">
        <v>13477</v>
      </c>
      <c r="C5318" s="1060" t="s">
        <v>2352</v>
      </c>
      <c r="D5318" s="1061">
        <v>76.599999999999994</v>
      </c>
    </row>
    <row r="5319" spans="1:4" x14ac:dyDescent="0.2">
      <c r="A5319" s="1058">
        <v>1035</v>
      </c>
      <c r="B5319" s="1059" t="s">
        <v>13478</v>
      </c>
      <c r="C5319" s="1060" t="s">
        <v>2352</v>
      </c>
      <c r="D5319" s="1061">
        <v>146.6</v>
      </c>
    </row>
    <row r="5320" spans="1:4" x14ac:dyDescent="0.2">
      <c r="A5320" s="1058">
        <v>1036</v>
      </c>
      <c r="B5320" s="1059" t="s">
        <v>13479</v>
      </c>
      <c r="C5320" s="1060" t="s">
        <v>2352</v>
      </c>
      <c r="D5320" s="1061">
        <v>159.99</v>
      </c>
    </row>
    <row r="5321" spans="1:4" x14ac:dyDescent="0.2">
      <c r="A5321" s="1058">
        <v>1037</v>
      </c>
      <c r="B5321" s="1059" t="s">
        <v>13480</v>
      </c>
      <c r="C5321" s="1060" t="s">
        <v>2352</v>
      </c>
      <c r="D5321" s="1061">
        <v>720</v>
      </c>
    </row>
    <row r="5322" spans="1:4" x14ac:dyDescent="0.2">
      <c r="A5322" s="1058">
        <v>3491</v>
      </c>
      <c r="B5322" s="1059" t="s">
        <v>15110</v>
      </c>
      <c r="C5322" s="1060" t="s">
        <v>2352</v>
      </c>
      <c r="D5322" s="1061">
        <v>8.15</v>
      </c>
    </row>
    <row r="5323" spans="1:4" x14ac:dyDescent="0.2">
      <c r="A5323" s="1058">
        <v>1038</v>
      </c>
      <c r="B5323" s="1059" t="s">
        <v>13481</v>
      </c>
      <c r="C5323" s="1060" t="s">
        <v>2352</v>
      </c>
      <c r="D5323" s="1061">
        <v>8.99</v>
      </c>
    </row>
    <row r="5324" spans="1:4" x14ac:dyDescent="0.2">
      <c r="A5324" s="1058">
        <v>9148</v>
      </c>
      <c r="B5324" s="1059" t="s">
        <v>17858</v>
      </c>
      <c r="C5324" s="1060" t="s">
        <v>2352</v>
      </c>
      <c r="D5324" s="1061">
        <v>35.049999999999997</v>
      </c>
    </row>
    <row r="5325" spans="1:4" x14ac:dyDescent="0.2">
      <c r="A5325" s="1058">
        <v>10767</v>
      </c>
      <c r="B5325" s="1059" t="s">
        <v>18784</v>
      </c>
      <c r="C5325" s="1060" t="s">
        <v>2352</v>
      </c>
      <c r="D5325" s="1061">
        <v>6.25</v>
      </c>
    </row>
    <row r="5326" spans="1:4" x14ac:dyDescent="0.2">
      <c r="A5326" s="1058">
        <v>11200</v>
      </c>
      <c r="B5326" s="1059" t="s">
        <v>11364</v>
      </c>
      <c r="C5326" s="1060" t="s">
        <v>2352</v>
      </c>
      <c r="D5326" s="1061">
        <v>132.18</v>
      </c>
    </row>
    <row r="5327" spans="1:4" ht="22.5" x14ac:dyDescent="0.2">
      <c r="A5327" s="1058">
        <v>10755</v>
      </c>
      <c r="B5327" s="1059" t="s">
        <v>18775</v>
      </c>
      <c r="C5327" s="1060" t="s">
        <v>2352</v>
      </c>
      <c r="D5327" s="1061">
        <v>23858.18</v>
      </c>
    </row>
    <row r="5328" spans="1:4" ht="22.5" x14ac:dyDescent="0.2">
      <c r="A5328" s="1058">
        <v>10751</v>
      </c>
      <c r="B5328" s="1059" t="s">
        <v>18771</v>
      </c>
      <c r="C5328" s="1060" t="s">
        <v>2352</v>
      </c>
      <c r="D5328" s="1061">
        <v>1491.13</v>
      </c>
    </row>
    <row r="5329" spans="1:4" ht="22.5" x14ac:dyDescent="0.2">
      <c r="A5329" s="1058">
        <v>10750</v>
      </c>
      <c r="B5329" s="1059" t="s">
        <v>18770</v>
      </c>
      <c r="C5329" s="1060" t="s">
        <v>2352</v>
      </c>
      <c r="D5329" s="1061">
        <v>2033.4</v>
      </c>
    </row>
    <row r="5330" spans="1:4" ht="22.5" x14ac:dyDescent="0.2">
      <c r="A5330" s="1058">
        <v>10753</v>
      </c>
      <c r="B5330" s="1059" t="s">
        <v>18773</v>
      </c>
      <c r="C5330" s="1060" t="s">
        <v>2352</v>
      </c>
      <c r="D5330" s="1061">
        <v>2033.4</v>
      </c>
    </row>
    <row r="5331" spans="1:4" x14ac:dyDescent="0.2">
      <c r="A5331" s="1058">
        <v>11931</v>
      </c>
      <c r="B5331" s="1059" t="s">
        <v>19449</v>
      </c>
      <c r="C5331" s="1060" t="s">
        <v>2352</v>
      </c>
      <c r="D5331" s="1061">
        <v>897</v>
      </c>
    </row>
    <row r="5332" spans="1:4" x14ac:dyDescent="0.2">
      <c r="A5332" s="1058">
        <v>11935</v>
      </c>
      <c r="B5332" s="1059" t="s">
        <v>19453</v>
      </c>
      <c r="C5332" s="1060" t="s">
        <v>2352</v>
      </c>
      <c r="D5332" s="1061">
        <v>495.38</v>
      </c>
    </row>
    <row r="5333" spans="1:4" ht="22.5" x14ac:dyDescent="0.2">
      <c r="A5333" s="1058">
        <v>10749</v>
      </c>
      <c r="B5333" s="1059" t="s">
        <v>18769</v>
      </c>
      <c r="C5333" s="1060" t="s">
        <v>2352</v>
      </c>
      <c r="D5333" s="1061">
        <v>6100.11</v>
      </c>
    </row>
    <row r="5334" spans="1:4" x14ac:dyDescent="0.2">
      <c r="A5334" s="1058">
        <v>4421</v>
      </c>
      <c r="B5334" s="1059" t="s">
        <v>11258</v>
      </c>
      <c r="C5334" s="1060" t="s">
        <v>2352</v>
      </c>
      <c r="D5334" s="1061">
        <v>880</v>
      </c>
    </row>
    <row r="5335" spans="1:4" x14ac:dyDescent="0.2">
      <c r="A5335" s="1058">
        <v>11067</v>
      </c>
      <c r="B5335" s="1059" t="s">
        <v>11259</v>
      </c>
      <c r="C5335" s="1060" t="s">
        <v>2352</v>
      </c>
      <c r="D5335" s="1061">
        <v>524.58000000000004</v>
      </c>
    </row>
    <row r="5336" spans="1:4" x14ac:dyDescent="0.2">
      <c r="A5336" s="1058">
        <v>13756</v>
      </c>
      <c r="B5336" s="1059" t="s">
        <v>31095</v>
      </c>
      <c r="C5336" s="1060" t="s">
        <v>2352</v>
      </c>
      <c r="D5336" s="1061">
        <v>198.6</v>
      </c>
    </row>
    <row r="5337" spans="1:4" x14ac:dyDescent="0.2">
      <c r="A5337" s="1058">
        <v>3852</v>
      </c>
      <c r="B5337" s="1059" t="s">
        <v>15363</v>
      </c>
      <c r="C5337" s="1060" t="s">
        <v>2352</v>
      </c>
      <c r="D5337" s="1061">
        <v>880</v>
      </c>
    </row>
    <row r="5338" spans="1:4" ht="22.5" x14ac:dyDescent="0.2">
      <c r="A5338" s="1058">
        <v>9739</v>
      </c>
      <c r="B5338" s="1059" t="s">
        <v>10760</v>
      </c>
      <c r="C5338" s="1060" t="s">
        <v>2352</v>
      </c>
      <c r="D5338" s="1061">
        <v>2670</v>
      </c>
    </row>
    <row r="5339" spans="1:4" ht="22.5" x14ac:dyDescent="0.2">
      <c r="A5339" s="1058">
        <v>9861</v>
      </c>
      <c r="B5339" s="1059" t="s">
        <v>10762</v>
      </c>
      <c r="C5339" s="1060" t="s">
        <v>2352</v>
      </c>
      <c r="D5339" s="1061">
        <v>2444.34</v>
      </c>
    </row>
    <row r="5340" spans="1:4" ht="22.5" x14ac:dyDescent="0.2">
      <c r="A5340" s="1058">
        <v>9741</v>
      </c>
      <c r="B5340" s="1059" t="s">
        <v>10759</v>
      </c>
      <c r="C5340" s="1060" t="s">
        <v>2352</v>
      </c>
      <c r="D5340" s="1061">
        <v>3561.83</v>
      </c>
    </row>
    <row r="5341" spans="1:4" ht="22.5" x14ac:dyDescent="0.2">
      <c r="A5341" s="1058">
        <v>9738</v>
      </c>
      <c r="B5341" s="1059" t="s">
        <v>10758</v>
      </c>
      <c r="C5341" s="1060" t="s">
        <v>2352</v>
      </c>
      <c r="D5341" s="1061">
        <v>4843.8100000000004</v>
      </c>
    </row>
    <row r="5342" spans="1:4" ht="22.5" x14ac:dyDescent="0.2">
      <c r="A5342" s="1058">
        <v>9743</v>
      </c>
      <c r="B5342" s="1059" t="s">
        <v>10761</v>
      </c>
      <c r="C5342" s="1060" t="s">
        <v>2352</v>
      </c>
      <c r="D5342" s="1061">
        <v>2740.57</v>
      </c>
    </row>
    <row r="5343" spans="1:4" ht="22.5" x14ac:dyDescent="0.2">
      <c r="A5343" s="1058">
        <v>9742</v>
      </c>
      <c r="B5343" s="1059" t="s">
        <v>10745</v>
      </c>
      <c r="C5343" s="1060" t="s">
        <v>2352</v>
      </c>
      <c r="D5343" s="1061">
        <v>25495.62</v>
      </c>
    </row>
    <row r="5344" spans="1:4" ht="22.5" x14ac:dyDescent="0.2">
      <c r="A5344" s="1058">
        <v>9740</v>
      </c>
      <c r="B5344" s="1059" t="s">
        <v>10746</v>
      </c>
      <c r="C5344" s="1060" t="s">
        <v>2352</v>
      </c>
      <c r="D5344" s="1061">
        <v>4129.8500000000004</v>
      </c>
    </row>
    <row r="5345" spans="1:4" ht="45" x14ac:dyDescent="0.2">
      <c r="A5345" s="1058">
        <v>6564</v>
      </c>
      <c r="B5345" s="1059" t="s">
        <v>16745</v>
      </c>
      <c r="C5345" s="1060" t="s">
        <v>2352</v>
      </c>
      <c r="D5345" s="1061">
        <v>25276.52</v>
      </c>
    </row>
    <row r="5346" spans="1:4" ht="45" x14ac:dyDescent="0.2">
      <c r="A5346" s="1058">
        <v>9737</v>
      </c>
      <c r="B5346" s="1059" t="s">
        <v>18216</v>
      </c>
      <c r="C5346" s="1060" t="s">
        <v>2352</v>
      </c>
      <c r="D5346" s="1061">
        <v>48767.42</v>
      </c>
    </row>
    <row r="5347" spans="1:4" ht="45" x14ac:dyDescent="0.2">
      <c r="A5347" s="1058">
        <v>6565</v>
      </c>
      <c r="B5347" s="1059" t="s">
        <v>16746</v>
      </c>
      <c r="C5347" s="1060" t="s">
        <v>2352</v>
      </c>
      <c r="D5347" s="1061">
        <v>27148.86</v>
      </c>
    </row>
    <row r="5348" spans="1:4" ht="33.75" x14ac:dyDescent="0.2">
      <c r="A5348" s="1058">
        <v>9763</v>
      </c>
      <c r="B5348" s="1059" t="s">
        <v>10678</v>
      </c>
      <c r="C5348" s="1060" t="s">
        <v>2352</v>
      </c>
      <c r="D5348" s="1061">
        <v>36463</v>
      </c>
    </row>
    <row r="5349" spans="1:4" x14ac:dyDescent="0.2">
      <c r="A5349" s="1058">
        <v>12406</v>
      </c>
      <c r="B5349" s="1059" t="s">
        <v>19730</v>
      </c>
      <c r="C5349" s="1060" t="s">
        <v>2352</v>
      </c>
      <c r="D5349" s="1061">
        <v>3482.7</v>
      </c>
    </row>
    <row r="5350" spans="1:4" x14ac:dyDescent="0.2">
      <c r="A5350" s="1058">
        <v>11933</v>
      </c>
      <c r="B5350" s="1059" t="s">
        <v>19451</v>
      </c>
      <c r="C5350" s="1060" t="s">
        <v>2352</v>
      </c>
      <c r="D5350" s="1061">
        <v>102.42</v>
      </c>
    </row>
    <row r="5351" spans="1:4" x14ac:dyDescent="0.2">
      <c r="A5351" s="1058">
        <v>10239</v>
      </c>
      <c r="B5351" s="1059" t="s">
        <v>18413</v>
      </c>
      <c r="C5351" s="1060" t="s">
        <v>2352</v>
      </c>
      <c r="D5351" s="1061">
        <v>4.41</v>
      </c>
    </row>
    <row r="5352" spans="1:4" ht="22.5" x14ac:dyDescent="0.2">
      <c r="A5352" s="1058">
        <v>10756</v>
      </c>
      <c r="B5352" s="1059" t="s">
        <v>18776</v>
      </c>
      <c r="C5352" s="1060" t="s">
        <v>2352</v>
      </c>
      <c r="D5352" s="1061">
        <v>21147.01</v>
      </c>
    </row>
    <row r="5353" spans="1:4" x14ac:dyDescent="0.2">
      <c r="A5353" s="1058">
        <v>11943</v>
      </c>
      <c r="B5353" s="1059" t="s">
        <v>19461</v>
      </c>
      <c r="C5353" s="1060" t="s">
        <v>2352</v>
      </c>
      <c r="D5353" s="1061">
        <v>49.9</v>
      </c>
    </row>
    <row r="5354" spans="1:4" x14ac:dyDescent="0.2">
      <c r="A5354" s="1058">
        <v>11939</v>
      </c>
      <c r="B5354" s="1059" t="s">
        <v>19457</v>
      </c>
      <c r="C5354" s="1060" t="s">
        <v>2352</v>
      </c>
      <c r="D5354" s="1061">
        <v>25.42</v>
      </c>
    </row>
    <row r="5355" spans="1:4" x14ac:dyDescent="0.2">
      <c r="A5355" s="1058">
        <v>11940</v>
      </c>
      <c r="B5355" s="1059" t="s">
        <v>19458</v>
      </c>
      <c r="C5355" s="1060" t="s">
        <v>2352</v>
      </c>
      <c r="D5355" s="1061">
        <v>16</v>
      </c>
    </row>
    <row r="5356" spans="1:4" x14ac:dyDescent="0.2">
      <c r="A5356" s="1058">
        <v>3494</v>
      </c>
      <c r="B5356" s="1059" t="s">
        <v>15112</v>
      </c>
      <c r="C5356" s="1060" t="s">
        <v>2352</v>
      </c>
      <c r="D5356" s="1061">
        <v>453.3</v>
      </c>
    </row>
    <row r="5357" spans="1:4" x14ac:dyDescent="0.2">
      <c r="A5357" s="1058">
        <v>13693</v>
      </c>
      <c r="B5357" s="1059" t="s">
        <v>24103</v>
      </c>
      <c r="C5357" s="1060" t="s">
        <v>2352</v>
      </c>
      <c r="D5357" s="1061">
        <v>33.65</v>
      </c>
    </row>
    <row r="5358" spans="1:4" x14ac:dyDescent="0.2">
      <c r="A5358" s="1058">
        <v>11100</v>
      </c>
      <c r="B5358" s="1059" t="s">
        <v>18937</v>
      </c>
      <c r="C5358" s="1060" t="s">
        <v>2352</v>
      </c>
      <c r="D5358" s="1061">
        <v>26.35</v>
      </c>
    </row>
    <row r="5359" spans="1:4" x14ac:dyDescent="0.2">
      <c r="A5359" s="1058">
        <v>11932</v>
      </c>
      <c r="B5359" s="1059" t="s">
        <v>19450</v>
      </c>
      <c r="C5359" s="1060" t="s">
        <v>2352</v>
      </c>
      <c r="D5359" s="1061">
        <v>131.36000000000001</v>
      </c>
    </row>
    <row r="5360" spans="1:4" x14ac:dyDescent="0.2">
      <c r="A5360" s="1058">
        <v>12395</v>
      </c>
      <c r="B5360" s="1059" t="s">
        <v>19727</v>
      </c>
      <c r="C5360" s="1060" t="s">
        <v>2352</v>
      </c>
      <c r="D5360" s="1061">
        <v>227.41</v>
      </c>
    </row>
    <row r="5361" spans="1:4" x14ac:dyDescent="0.2">
      <c r="A5361" s="1058">
        <v>4357</v>
      </c>
      <c r="B5361" s="1059" t="s">
        <v>15713</v>
      </c>
      <c r="C5361" s="1060" t="s">
        <v>2352</v>
      </c>
      <c r="D5361" s="1061">
        <v>26.3</v>
      </c>
    </row>
    <row r="5362" spans="1:4" x14ac:dyDescent="0.2">
      <c r="A5362" s="1058">
        <v>4495</v>
      </c>
      <c r="B5362" s="1059" t="s">
        <v>15795</v>
      </c>
      <c r="C5362" s="1060" t="s">
        <v>2352</v>
      </c>
      <c r="D5362" s="1061">
        <v>178.23</v>
      </c>
    </row>
    <row r="5363" spans="1:4" x14ac:dyDescent="0.2">
      <c r="A5363" s="1058">
        <v>11944</v>
      </c>
      <c r="B5363" s="1059" t="s">
        <v>19462</v>
      </c>
      <c r="C5363" s="1060" t="s">
        <v>2352</v>
      </c>
      <c r="D5363" s="1061">
        <v>148.82</v>
      </c>
    </row>
    <row r="5364" spans="1:4" ht="33.75" x14ac:dyDescent="0.2">
      <c r="A5364" s="1058">
        <v>11199</v>
      </c>
      <c r="B5364" s="1059" t="s">
        <v>11363</v>
      </c>
      <c r="C5364" s="1060" t="s">
        <v>2352</v>
      </c>
      <c r="D5364" s="1061">
        <v>15.6</v>
      </c>
    </row>
    <row r="5365" spans="1:4" ht="33.75" x14ac:dyDescent="0.2">
      <c r="A5365" s="1058">
        <v>12683</v>
      </c>
      <c r="B5365" s="1059" t="s">
        <v>12286</v>
      </c>
      <c r="C5365" s="1060" t="s">
        <v>2352</v>
      </c>
      <c r="D5365" s="1061">
        <v>47.06</v>
      </c>
    </row>
    <row r="5366" spans="1:4" ht="33.75" x14ac:dyDescent="0.2">
      <c r="A5366" s="1058">
        <v>6539</v>
      </c>
      <c r="B5366" s="1059" t="s">
        <v>16728</v>
      </c>
      <c r="C5366" s="1060" t="s">
        <v>2352</v>
      </c>
      <c r="D5366" s="1061">
        <v>16</v>
      </c>
    </row>
    <row r="5367" spans="1:4" ht="33.75" x14ac:dyDescent="0.2">
      <c r="A5367" s="1058">
        <v>11198</v>
      </c>
      <c r="B5367" s="1059" t="s">
        <v>11362</v>
      </c>
      <c r="C5367" s="1060" t="s">
        <v>2352</v>
      </c>
      <c r="D5367" s="1061">
        <v>147.62</v>
      </c>
    </row>
    <row r="5368" spans="1:4" ht="22.5" x14ac:dyDescent="0.2">
      <c r="A5368" s="1058">
        <v>12684</v>
      </c>
      <c r="B5368" s="1059" t="s">
        <v>12287</v>
      </c>
      <c r="C5368" s="1060" t="s">
        <v>2352</v>
      </c>
      <c r="D5368" s="1061">
        <v>52.48</v>
      </c>
    </row>
    <row r="5369" spans="1:4" ht="22.5" x14ac:dyDescent="0.2">
      <c r="A5369" s="1058">
        <v>6540</v>
      </c>
      <c r="B5369" s="1059" t="s">
        <v>16729</v>
      </c>
      <c r="C5369" s="1060" t="s">
        <v>2352</v>
      </c>
      <c r="D5369" s="1061">
        <v>16</v>
      </c>
    </row>
    <row r="5370" spans="1:4" ht="22.5" x14ac:dyDescent="0.2">
      <c r="A5370" s="1058">
        <v>11207</v>
      </c>
      <c r="B5370" s="1059" t="s">
        <v>11372</v>
      </c>
      <c r="C5370" s="1060" t="s">
        <v>2352</v>
      </c>
      <c r="D5370" s="1061">
        <v>49.39</v>
      </c>
    </row>
    <row r="5371" spans="1:4" x14ac:dyDescent="0.2">
      <c r="A5371" s="1058">
        <v>11406</v>
      </c>
      <c r="B5371" s="1059" t="s">
        <v>19108</v>
      </c>
      <c r="C5371" s="1060" t="s">
        <v>2974</v>
      </c>
      <c r="D5371" s="1061">
        <v>3.54</v>
      </c>
    </row>
    <row r="5372" spans="1:4" x14ac:dyDescent="0.2">
      <c r="A5372" s="1058">
        <v>11408</v>
      </c>
      <c r="B5372" s="1059" t="s">
        <v>19110</v>
      </c>
      <c r="C5372" s="1060" t="s">
        <v>2974</v>
      </c>
      <c r="D5372" s="1061">
        <v>9.5</v>
      </c>
    </row>
    <row r="5373" spans="1:4" x14ac:dyDescent="0.2">
      <c r="A5373" s="1058">
        <v>12308</v>
      </c>
      <c r="B5373" s="1059" t="s">
        <v>31096</v>
      </c>
      <c r="C5373" s="1060" t="s">
        <v>2974</v>
      </c>
      <c r="D5373" s="1061">
        <v>26.18</v>
      </c>
    </row>
    <row r="5374" spans="1:4" x14ac:dyDescent="0.2">
      <c r="A5374" s="1058">
        <v>11176</v>
      </c>
      <c r="B5374" s="1059" t="s">
        <v>18977</v>
      </c>
      <c r="C5374" s="1060" t="s">
        <v>2974</v>
      </c>
      <c r="D5374" s="1061">
        <v>219.43</v>
      </c>
    </row>
    <row r="5375" spans="1:4" x14ac:dyDescent="0.2">
      <c r="A5375" s="1058">
        <v>391</v>
      </c>
      <c r="B5375" s="1059" t="s">
        <v>13012</v>
      </c>
      <c r="C5375" s="1060" t="s">
        <v>3038</v>
      </c>
      <c r="D5375" s="1061">
        <v>6.45</v>
      </c>
    </row>
    <row r="5376" spans="1:4" x14ac:dyDescent="0.2">
      <c r="A5376" s="1058">
        <v>10395</v>
      </c>
      <c r="B5376" s="1059" t="s">
        <v>18508</v>
      </c>
      <c r="C5376" s="1060" t="s">
        <v>2974</v>
      </c>
      <c r="D5376" s="1061">
        <v>13.19</v>
      </c>
    </row>
    <row r="5377" spans="1:4" x14ac:dyDescent="0.2">
      <c r="A5377" s="1058">
        <v>392</v>
      </c>
      <c r="B5377" s="1059" t="s">
        <v>13013</v>
      </c>
      <c r="C5377" s="1060" t="s">
        <v>3038</v>
      </c>
      <c r="D5377" s="1061">
        <v>11.72</v>
      </c>
    </row>
    <row r="5378" spans="1:4" x14ac:dyDescent="0.2">
      <c r="A5378" s="1058">
        <v>4621</v>
      </c>
      <c r="B5378" s="1059" t="s">
        <v>15843</v>
      </c>
      <c r="C5378" s="1060" t="s">
        <v>2974</v>
      </c>
      <c r="D5378" s="1061">
        <v>8.2799999999999994</v>
      </c>
    </row>
    <row r="5379" spans="1:4" x14ac:dyDescent="0.2">
      <c r="A5379" s="1058">
        <v>4623</v>
      </c>
      <c r="B5379" s="1059" t="s">
        <v>15845</v>
      </c>
      <c r="C5379" s="1060" t="s">
        <v>2974</v>
      </c>
      <c r="D5379" s="1061">
        <v>13.38</v>
      </c>
    </row>
    <row r="5380" spans="1:4" x14ac:dyDescent="0.2">
      <c r="A5380" s="1058">
        <v>4624</v>
      </c>
      <c r="B5380" s="1059" t="s">
        <v>15846</v>
      </c>
      <c r="C5380" s="1060" t="s">
        <v>2974</v>
      </c>
      <c r="D5380" s="1061">
        <v>17.82</v>
      </c>
    </row>
    <row r="5381" spans="1:4" x14ac:dyDescent="0.2">
      <c r="A5381" s="1058">
        <v>4620</v>
      </c>
      <c r="B5381" s="1059" t="s">
        <v>15842</v>
      </c>
      <c r="C5381" s="1060" t="s">
        <v>2974</v>
      </c>
      <c r="D5381" s="1061">
        <v>11.05</v>
      </c>
    </row>
    <row r="5382" spans="1:4" x14ac:dyDescent="0.2">
      <c r="A5382" s="1058">
        <v>4622</v>
      </c>
      <c r="B5382" s="1059" t="s">
        <v>15844</v>
      </c>
      <c r="C5382" s="1060" t="s">
        <v>2974</v>
      </c>
      <c r="D5382" s="1061">
        <v>17.87</v>
      </c>
    </row>
    <row r="5383" spans="1:4" x14ac:dyDescent="0.2">
      <c r="A5383" s="1058">
        <v>4619</v>
      </c>
      <c r="B5383" s="1059" t="s">
        <v>15841</v>
      </c>
      <c r="C5383" s="1060" t="s">
        <v>2974</v>
      </c>
      <c r="D5383" s="1061">
        <v>46.6</v>
      </c>
    </row>
    <row r="5384" spans="1:4" ht="22.5" x14ac:dyDescent="0.2">
      <c r="A5384" s="1058">
        <v>6548</v>
      </c>
      <c r="B5384" s="1059" t="s">
        <v>16737</v>
      </c>
      <c r="C5384" s="1060" t="s">
        <v>2974</v>
      </c>
      <c r="D5384" s="1061">
        <v>19.98</v>
      </c>
    </row>
    <row r="5385" spans="1:4" ht="22.5" x14ac:dyDescent="0.2">
      <c r="A5385" s="1058">
        <v>10237</v>
      </c>
      <c r="B5385" s="1059" t="s">
        <v>18411</v>
      </c>
      <c r="C5385" s="1060" t="s">
        <v>2974</v>
      </c>
      <c r="D5385" s="1061">
        <v>51.91</v>
      </c>
    </row>
    <row r="5386" spans="1:4" x14ac:dyDescent="0.2">
      <c r="A5386" s="1058">
        <v>8949</v>
      </c>
      <c r="B5386" s="1059" t="s">
        <v>17725</v>
      </c>
      <c r="C5386" s="1060" t="s">
        <v>2974</v>
      </c>
      <c r="D5386" s="1061">
        <v>4.8499999999999996</v>
      </c>
    </row>
    <row r="5387" spans="1:4" x14ac:dyDescent="0.2">
      <c r="A5387" s="1058">
        <v>10098</v>
      </c>
      <c r="B5387" s="1059" t="s">
        <v>18350</v>
      </c>
      <c r="C5387" s="1060" t="s">
        <v>2974</v>
      </c>
      <c r="D5387" s="1061">
        <v>1.83</v>
      </c>
    </row>
    <row r="5388" spans="1:4" x14ac:dyDescent="0.2">
      <c r="A5388" s="1058">
        <v>4158</v>
      </c>
      <c r="B5388" s="1059" t="s">
        <v>31097</v>
      </c>
      <c r="C5388" s="1060" t="s">
        <v>2974</v>
      </c>
      <c r="D5388" s="1061">
        <v>1.99</v>
      </c>
    </row>
    <row r="5389" spans="1:4" x14ac:dyDescent="0.2">
      <c r="A5389" s="1058">
        <v>4179</v>
      </c>
      <c r="B5389" s="1059" t="s">
        <v>15613</v>
      </c>
      <c r="C5389" s="1060" t="s">
        <v>2974</v>
      </c>
      <c r="D5389" s="1061">
        <v>10.64</v>
      </c>
    </row>
    <row r="5390" spans="1:4" x14ac:dyDescent="0.2">
      <c r="A5390" s="1058">
        <v>10099</v>
      </c>
      <c r="B5390" s="1059" t="s">
        <v>18351</v>
      </c>
      <c r="C5390" s="1060" t="s">
        <v>2974</v>
      </c>
      <c r="D5390" s="1061">
        <v>2.2999999999999998</v>
      </c>
    </row>
    <row r="5391" spans="1:4" x14ac:dyDescent="0.2">
      <c r="A5391" s="1058">
        <v>13534</v>
      </c>
      <c r="B5391" s="1059" t="s">
        <v>22440</v>
      </c>
      <c r="C5391" s="1060" t="s">
        <v>2352</v>
      </c>
      <c r="D5391" s="1061">
        <v>298.75</v>
      </c>
    </row>
    <row r="5392" spans="1:4" ht="22.5" x14ac:dyDescent="0.2">
      <c r="A5392" s="1058">
        <v>13799</v>
      </c>
      <c r="B5392" s="1059" t="s">
        <v>31098</v>
      </c>
      <c r="C5392" s="1060" t="s">
        <v>2352</v>
      </c>
      <c r="D5392" s="1061">
        <v>136.44999999999999</v>
      </c>
    </row>
    <row r="5393" spans="1:4" ht="22.5" x14ac:dyDescent="0.2">
      <c r="A5393" s="1058">
        <v>13814</v>
      </c>
      <c r="B5393" s="1059" t="s">
        <v>31099</v>
      </c>
      <c r="C5393" s="1060" t="s">
        <v>2352</v>
      </c>
      <c r="D5393" s="1061">
        <v>184.04</v>
      </c>
    </row>
    <row r="5394" spans="1:4" ht="22.5" x14ac:dyDescent="0.2">
      <c r="A5394" s="1058">
        <v>13800</v>
      </c>
      <c r="B5394" s="1059" t="s">
        <v>31100</v>
      </c>
      <c r="C5394" s="1060" t="s">
        <v>2352</v>
      </c>
      <c r="D5394" s="1061">
        <v>240.58</v>
      </c>
    </row>
    <row r="5395" spans="1:4" ht="22.5" x14ac:dyDescent="0.2">
      <c r="A5395" s="1058">
        <v>13801</v>
      </c>
      <c r="B5395" s="1059" t="s">
        <v>31101</v>
      </c>
      <c r="C5395" s="1060" t="s">
        <v>2352</v>
      </c>
      <c r="D5395" s="1061">
        <v>356.06</v>
      </c>
    </row>
    <row r="5396" spans="1:4" ht="22.5" x14ac:dyDescent="0.2">
      <c r="A5396" s="1058">
        <v>13802</v>
      </c>
      <c r="B5396" s="1059" t="s">
        <v>31102</v>
      </c>
      <c r="C5396" s="1060" t="s">
        <v>2352</v>
      </c>
      <c r="D5396" s="1061">
        <v>512.24</v>
      </c>
    </row>
    <row r="5397" spans="1:4" ht="22.5" x14ac:dyDescent="0.2">
      <c r="A5397" s="1058">
        <v>13803</v>
      </c>
      <c r="B5397" s="1059" t="s">
        <v>31103</v>
      </c>
      <c r="C5397" s="1060" t="s">
        <v>2352</v>
      </c>
      <c r="D5397" s="1061">
        <v>160.82</v>
      </c>
    </row>
    <row r="5398" spans="1:4" ht="22.5" x14ac:dyDescent="0.2">
      <c r="A5398" s="1058">
        <v>13815</v>
      </c>
      <c r="B5398" s="1059" t="s">
        <v>31104</v>
      </c>
      <c r="C5398" s="1060" t="s">
        <v>2352</v>
      </c>
      <c r="D5398" s="1061">
        <v>215.76</v>
      </c>
    </row>
    <row r="5399" spans="1:4" ht="22.5" x14ac:dyDescent="0.2">
      <c r="A5399" s="1058">
        <v>13804</v>
      </c>
      <c r="B5399" s="1059" t="s">
        <v>31105</v>
      </c>
      <c r="C5399" s="1060" t="s">
        <v>2352</v>
      </c>
      <c r="D5399" s="1061">
        <v>281.19</v>
      </c>
    </row>
    <row r="5400" spans="1:4" ht="22.5" x14ac:dyDescent="0.2">
      <c r="A5400" s="1058">
        <v>13805</v>
      </c>
      <c r="B5400" s="1059" t="s">
        <v>31106</v>
      </c>
      <c r="C5400" s="1060" t="s">
        <v>2352</v>
      </c>
      <c r="D5400" s="1061">
        <v>401.55</v>
      </c>
    </row>
    <row r="5401" spans="1:4" ht="22.5" x14ac:dyDescent="0.2">
      <c r="A5401" s="1058">
        <v>13806</v>
      </c>
      <c r="B5401" s="1059" t="s">
        <v>31107</v>
      </c>
      <c r="C5401" s="1060" t="s">
        <v>2352</v>
      </c>
      <c r="D5401" s="1061">
        <v>521.91</v>
      </c>
    </row>
    <row r="5402" spans="1:4" x14ac:dyDescent="0.2">
      <c r="A5402" s="1058">
        <v>7115</v>
      </c>
      <c r="B5402" s="1059" t="s">
        <v>17023</v>
      </c>
      <c r="C5402" s="1060" t="s">
        <v>2352</v>
      </c>
      <c r="D5402" s="1061">
        <v>53.27</v>
      </c>
    </row>
    <row r="5403" spans="1:4" x14ac:dyDescent="0.2">
      <c r="A5403" s="1058">
        <v>6887</v>
      </c>
      <c r="B5403" s="1059" t="s">
        <v>16895</v>
      </c>
      <c r="C5403" s="1060" t="s">
        <v>2352</v>
      </c>
      <c r="D5403" s="1061">
        <v>290.55</v>
      </c>
    </row>
    <row r="5404" spans="1:4" x14ac:dyDescent="0.2">
      <c r="A5404" s="1058">
        <v>298</v>
      </c>
      <c r="B5404" s="1059" t="s">
        <v>12936</v>
      </c>
      <c r="C5404" s="1060" t="s">
        <v>2352</v>
      </c>
      <c r="D5404" s="1061">
        <v>39</v>
      </c>
    </row>
    <row r="5405" spans="1:4" x14ac:dyDescent="0.2">
      <c r="A5405" s="1058">
        <v>3855</v>
      </c>
      <c r="B5405" s="1059" t="s">
        <v>15366</v>
      </c>
      <c r="C5405" s="1060" t="s">
        <v>2352</v>
      </c>
      <c r="D5405" s="1061">
        <v>292.95999999999998</v>
      </c>
    </row>
    <row r="5406" spans="1:4" ht="22.5" x14ac:dyDescent="0.2">
      <c r="A5406" s="1058">
        <v>13677</v>
      </c>
      <c r="B5406" s="1059" t="s">
        <v>24087</v>
      </c>
      <c r="C5406" s="1060" t="s">
        <v>2352</v>
      </c>
      <c r="D5406" s="1061">
        <v>2328</v>
      </c>
    </row>
    <row r="5407" spans="1:4" x14ac:dyDescent="0.2">
      <c r="A5407" s="1058">
        <v>579</v>
      </c>
      <c r="B5407" s="1059" t="s">
        <v>13137</v>
      </c>
      <c r="C5407" s="1060" t="s">
        <v>2352</v>
      </c>
      <c r="D5407" s="1061">
        <v>7.37</v>
      </c>
    </row>
    <row r="5408" spans="1:4" x14ac:dyDescent="0.2">
      <c r="A5408" s="1058">
        <v>2969</v>
      </c>
      <c r="B5408" s="1059" t="s">
        <v>14864</v>
      </c>
      <c r="C5408" s="1060" t="s">
        <v>2352</v>
      </c>
      <c r="D5408" s="1061">
        <v>378</v>
      </c>
    </row>
    <row r="5409" spans="1:4" x14ac:dyDescent="0.2">
      <c r="A5409" s="1058">
        <v>12235</v>
      </c>
      <c r="B5409" s="1059" t="s">
        <v>11958</v>
      </c>
      <c r="C5409" s="1060" t="s">
        <v>2352</v>
      </c>
      <c r="D5409" s="1061">
        <v>63.91</v>
      </c>
    </row>
    <row r="5410" spans="1:4" ht="22.5" x14ac:dyDescent="0.2">
      <c r="A5410" s="1058">
        <v>3867</v>
      </c>
      <c r="B5410" s="1059" t="s">
        <v>15370</v>
      </c>
      <c r="C5410" s="1060" t="s">
        <v>2974</v>
      </c>
      <c r="D5410" s="1061">
        <v>4.6500000000000004</v>
      </c>
    </row>
    <row r="5411" spans="1:4" x14ac:dyDescent="0.2">
      <c r="A5411" s="1058">
        <v>927</v>
      </c>
      <c r="B5411" s="1059" t="s">
        <v>13408</v>
      </c>
      <c r="C5411" s="1060" t="s">
        <v>2352</v>
      </c>
      <c r="D5411" s="1061">
        <v>40.32</v>
      </c>
    </row>
    <row r="5412" spans="1:4" x14ac:dyDescent="0.2">
      <c r="A5412" s="1058">
        <v>12234</v>
      </c>
      <c r="B5412" s="1059" t="s">
        <v>11957</v>
      </c>
      <c r="C5412" s="1060" t="s">
        <v>2352</v>
      </c>
      <c r="D5412" s="1061">
        <v>52.76</v>
      </c>
    </row>
    <row r="5413" spans="1:4" x14ac:dyDescent="0.2">
      <c r="A5413" s="1058">
        <v>1041</v>
      </c>
      <c r="B5413" s="1059" t="s">
        <v>13482</v>
      </c>
      <c r="C5413" s="1060" t="s">
        <v>2352</v>
      </c>
      <c r="D5413" s="1061">
        <v>14.9</v>
      </c>
    </row>
    <row r="5414" spans="1:4" x14ac:dyDescent="0.2">
      <c r="A5414" s="1058">
        <v>1064</v>
      </c>
      <c r="B5414" s="1059" t="s">
        <v>13500</v>
      </c>
      <c r="C5414" s="1060" t="s">
        <v>2352</v>
      </c>
      <c r="D5414" s="1061">
        <v>13.18</v>
      </c>
    </row>
    <row r="5415" spans="1:4" x14ac:dyDescent="0.2">
      <c r="A5415" s="1058">
        <v>1090</v>
      </c>
      <c r="B5415" s="1059" t="s">
        <v>13519</v>
      </c>
      <c r="C5415" s="1060" t="s">
        <v>2352</v>
      </c>
      <c r="D5415" s="1061">
        <v>12</v>
      </c>
    </row>
    <row r="5416" spans="1:4" ht="45" x14ac:dyDescent="0.2">
      <c r="A5416" s="1058">
        <v>8673</v>
      </c>
      <c r="B5416" s="1059" t="s">
        <v>17613</v>
      </c>
      <c r="C5416" s="1060" t="s">
        <v>2352</v>
      </c>
      <c r="D5416" s="1061">
        <v>1422.9</v>
      </c>
    </row>
    <row r="5417" spans="1:4" ht="22.5" x14ac:dyDescent="0.2">
      <c r="A5417" s="1058">
        <v>2959</v>
      </c>
      <c r="B5417" s="1059" t="s">
        <v>14854</v>
      </c>
      <c r="C5417" s="1060" t="s">
        <v>30787</v>
      </c>
      <c r="D5417" s="1061">
        <v>3343.75</v>
      </c>
    </row>
    <row r="5418" spans="1:4" ht="22.5" x14ac:dyDescent="0.2">
      <c r="A5418" s="1058">
        <v>2960</v>
      </c>
      <c r="B5418" s="1059" t="s">
        <v>14855</v>
      </c>
      <c r="C5418" s="1060" t="s">
        <v>30787</v>
      </c>
      <c r="D5418" s="1061">
        <v>6961.54</v>
      </c>
    </row>
    <row r="5419" spans="1:4" ht="33.75" x14ac:dyDescent="0.2">
      <c r="A5419" s="1058">
        <v>12988</v>
      </c>
      <c r="B5419" s="1059" t="s">
        <v>12521</v>
      </c>
      <c r="C5419" s="1060" t="s">
        <v>2352</v>
      </c>
      <c r="D5419" s="1061">
        <v>2776.41</v>
      </c>
    </row>
    <row r="5420" spans="1:4" ht="33.75" x14ac:dyDescent="0.2">
      <c r="A5420" s="1058">
        <v>13673</v>
      </c>
      <c r="B5420" s="1059" t="s">
        <v>24084</v>
      </c>
      <c r="C5420" s="1060" t="s">
        <v>2352</v>
      </c>
      <c r="D5420" s="1061">
        <v>361.41</v>
      </c>
    </row>
    <row r="5421" spans="1:4" ht="45" x14ac:dyDescent="0.2">
      <c r="A5421" s="1058">
        <v>12776</v>
      </c>
      <c r="B5421" s="1059" t="s">
        <v>19930</v>
      </c>
      <c r="C5421" s="1060" t="s">
        <v>2352</v>
      </c>
      <c r="D5421" s="1061">
        <v>1179.74</v>
      </c>
    </row>
    <row r="5422" spans="1:4" ht="45" x14ac:dyDescent="0.2">
      <c r="A5422" s="1058">
        <v>12777</v>
      </c>
      <c r="B5422" s="1059" t="s">
        <v>19931</v>
      </c>
      <c r="C5422" s="1060" t="s">
        <v>2352</v>
      </c>
      <c r="D5422" s="1061">
        <v>1305.46</v>
      </c>
    </row>
    <row r="5423" spans="1:4" ht="45" x14ac:dyDescent="0.2">
      <c r="A5423" s="1058">
        <v>12778</v>
      </c>
      <c r="B5423" s="1059" t="s">
        <v>19932</v>
      </c>
      <c r="C5423" s="1060" t="s">
        <v>2352</v>
      </c>
      <c r="D5423" s="1061">
        <v>1453.94</v>
      </c>
    </row>
    <row r="5424" spans="1:4" ht="45" x14ac:dyDescent="0.2">
      <c r="A5424" s="1058">
        <v>13198</v>
      </c>
      <c r="B5424" s="1059" t="s">
        <v>12672</v>
      </c>
      <c r="C5424" s="1060" t="s">
        <v>2352</v>
      </c>
      <c r="D5424" s="1061">
        <v>2197.69</v>
      </c>
    </row>
    <row r="5425" spans="1:4" x14ac:dyDescent="0.2">
      <c r="A5425" s="1058">
        <v>12773</v>
      </c>
      <c r="B5425" s="1062"/>
      <c r="C5425" s="1060" t="s">
        <v>2352</v>
      </c>
      <c r="D5425" s="1061">
        <v>545.1</v>
      </c>
    </row>
    <row r="5426" spans="1:4" ht="45" x14ac:dyDescent="0.2">
      <c r="A5426" s="1062"/>
      <c r="B5426" s="1059" t="s">
        <v>19927</v>
      </c>
      <c r="C5426" s="1062"/>
      <c r="D5426" s="1062"/>
    </row>
    <row r="5427" spans="1:4" ht="45" x14ac:dyDescent="0.2">
      <c r="A5427" s="1058">
        <v>12774</v>
      </c>
      <c r="B5427" s="1059" t="s">
        <v>19928</v>
      </c>
      <c r="C5427" s="1060" t="s">
        <v>2352</v>
      </c>
      <c r="D5427" s="1061">
        <v>945.01</v>
      </c>
    </row>
    <row r="5428" spans="1:4" ht="45" x14ac:dyDescent="0.2">
      <c r="A5428" s="1058">
        <v>12775</v>
      </c>
      <c r="B5428" s="1059" t="s">
        <v>19929</v>
      </c>
      <c r="C5428" s="1060" t="s">
        <v>2352</v>
      </c>
      <c r="D5428" s="1061">
        <v>1017.71</v>
      </c>
    </row>
    <row r="5429" spans="1:4" ht="45" x14ac:dyDescent="0.2">
      <c r="A5429" s="1058">
        <v>13860</v>
      </c>
      <c r="B5429" s="1059" t="s">
        <v>31108</v>
      </c>
      <c r="C5429" s="1060" t="s">
        <v>2352</v>
      </c>
      <c r="D5429" s="1061">
        <v>560.5</v>
      </c>
    </row>
    <row r="5430" spans="1:4" ht="22.5" x14ac:dyDescent="0.2">
      <c r="A5430" s="1058">
        <v>1359</v>
      </c>
      <c r="B5430" s="1059" t="s">
        <v>13717</v>
      </c>
      <c r="C5430" s="1060" t="s">
        <v>2352</v>
      </c>
      <c r="D5430" s="1061">
        <v>1398.95</v>
      </c>
    </row>
    <row r="5431" spans="1:4" ht="22.5" x14ac:dyDescent="0.2">
      <c r="A5431" s="1058">
        <v>1360</v>
      </c>
      <c r="B5431" s="1059" t="s">
        <v>13718</v>
      </c>
      <c r="C5431" s="1060" t="s">
        <v>2352</v>
      </c>
      <c r="D5431" s="1061">
        <v>2722.49</v>
      </c>
    </row>
    <row r="5432" spans="1:4" ht="22.5" x14ac:dyDescent="0.2">
      <c r="A5432" s="1058">
        <v>1361</v>
      </c>
      <c r="B5432" s="1059" t="s">
        <v>13719</v>
      </c>
      <c r="C5432" s="1060" t="s">
        <v>2352</v>
      </c>
      <c r="D5432" s="1061">
        <v>4011.51</v>
      </c>
    </row>
    <row r="5433" spans="1:4" ht="33.75" x14ac:dyDescent="0.2">
      <c r="A5433" s="1058">
        <v>1362</v>
      </c>
      <c r="B5433" s="1059" t="s">
        <v>13720</v>
      </c>
      <c r="C5433" s="1060" t="s">
        <v>2352</v>
      </c>
      <c r="D5433" s="1061">
        <v>5348.69</v>
      </c>
    </row>
    <row r="5434" spans="1:4" ht="33.75" x14ac:dyDescent="0.2">
      <c r="A5434" s="1058">
        <v>13503</v>
      </c>
      <c r="B5434" s="1059" t="s">
        <v>21461</v>
      </c>
      <c r="C5434" s="1060" t="s">
        <v>2352</v>
      </c>
      <c r="D5434" s="1061">
        <v>889.5</v>
      </c>
    </row>
    <row r="5435" spans="1:4" ht="33.75" x14ac:dyDescent="0.2">
      <c r="A5435" s="1058">
        <v>13504</v>
      </c>
      <c r="B5435" s="1059" t="s">
        <v>21462</v>
      </c>
      <c r="C5435" s="1060" t="s">
        <v>2352</v>
      </c>
      <c r="D5435" s="1061">
        <v>472.12</v>
      </c>
    </row>
    <row r="5436" spans="1:4" ht="45" x14ac:dyDescent="0.2">
      <c r="A5436" s="1058">
        <v>12986</v>
      </c>
      <c r="B5436" s="1059" t="s">
        <v>12518</v>
      </c>
      <c r="C5436" s="1060" t="s">
        <v>2352</v>
      </c>
      <c r="D5436" s="1061">
        <v>1080.05</v>
      </c>
    </row>
    <row r="5437" spans="1:4" ht="45" x14ac:dyDescent="0.2">
      <c r="A5437" s="1058">
        <v>12985</v>
      </c>
      <c r="B5437" s="1059" t="s">
        <v>12519</v>
      </c>
      <c r="C5437" s="1060" t="s">
        <v>2352</v>
      </c>
      <c r="D5437" s="1061">
        <v>2663.31</v>
      </c>
    </row>
    <row r="5438" spans="1:4" ht="45" x14ac:dyDescent="0.2">
      <c r="A5438" s="1058">
        <v>12987</v>
      </c>
      <c r="B5438" s="1059" t="s">
        <v>12520</v>
      </c>
      <c r="C5438" s="1060" t="s">
        <v>2352</v>
      </c>
      <c r="D5438" s="1061">
        <v>4232.6099999999997</v>
      </c>
    </row>
    <row r="5439" spans="1:4" ht="45" x14ac:dyDescent="0.2">
      <c r="A5439" s="1058">
        <v>13532</v>
      </c>
      <c r="B5439" s="1059" t="s">
        <v>22438</v>
      </c>
      <c r="C5439" s="1060" t="s">
        <v>2352</v>
      </c>
      <c r="D5439" s="1061">
        <v>1190.54</v>
      </c>
    </row>
    <row r="5440" spans="1:4" ht="45" x14ac:dyDescent="0.2">
      <c r="A5440" s="1058">
        <v>13533</v>
      </c>
      <c r="B5440" s="1059" t="s">
        <v>22439</v>
      </c>
      <c r="C5440" s="1060" t="s">
        <v>2352</v>
      </c>
      <c r="D5440" s="1061">
        <v>1458.5</v>
      </c>
    </row>
    <row r="5441" spans="1:4" ht="33.75" x14ac:dyDescent="0.2">
      <c r="A5441" s="1058">
        <v>13560</v>
      </c>
      <c r="B5441" s="1059" t="s">
        <v>23991</v>
      </c>
      <c r="C5441" s="1060" t="s">
        <v>2352</v>
      </c>
      <c r="D5441" s="1061">
        <v>1912.82</v>
      </c>
    </row>
    <row r="5442" spans="1:4" ht="33.75" x14ac:dyDescent="0.2">
      <c r="A5442" s="1058">
        <v>13535</v>
      </c>
      <c r="B5442" s="1059" t="s">
        <v>23990</v>
      </c>
      <c r="C5442" s="1060" t="s">
        <v>2352</v>
      </c>
      <c r="D5442" s="1061">
        <v>1918.44</v>
      </c>
    </row>
    <row r="5443" spans="1:4" ht="22.5" x14ac:dyDescent="0.2">
      <c r="A5443" s="1058">
        <v>6888</v>
      </c>
      <c r="B5443" s="1059" t="s">
        <v>16896</v>
      </c>
      <c r="C5443" s="1060" t="s">
        <v>2352</v>
      </c>
      <c r="D5443" s="1061">
        <v>487.39</v>
      </c>
    </row>
    <row r="5444" spans="1:4" ht="22.5" x14ac:dyDescent="0.2">
      <c r="A5444" s="1058">
        <v>7876</v>
      </c>
      <c r="B5444" s="1059" t="s">
        <v>17268</v>
      </c>
      <c r="C5444" s="1060" t="s">
        <v>30787</v>
      </c>
      <c r="D5444" s="1061">
        <v>287.44</v>
      </c>
    </row>
    <row r="5445" spans="1:4" x14ac:dyDescent="0.2">
      <c r="A5445" s="1058">
        <v>1583</v>
      </c>
      <c r="B5445" s="1059" t="s">
        <v>13875</v>
      </c>
      <c r="C5445" s="1060" t="s">
        <v>2352</v>
      </c>
      <c r="D5445" s="1061">
        <v>12.36</v>
      </c>
    </row>
    <row r="5446" spans="1:4" x14ac:dyDescent="0.2">
      <c r="A5446" s="1058">
        <v>1584</v>
      </c>
      <c r="B5446" s="1059" t="s">
        <v>13876</v>
      </c>
      <c r="C5446" s="1060" t="s">
        <v>2352</v>
      </c>
      <c r="D5446" s="1061">
        <v>19.100000000000001</v>
      </c>
    </row>
    <row r="5447" spans="1:4" x14ac:dyDescent="0.2">
      <c r="A5447" s="1058">
        <v>1585</v>
      </c>
      <c r="B5447" s="1059" t="s">
        <v>13877</v>
      </c>
      <c r="C5447" s="1060" t="s">
        <v>2352</v>
      </c>
      <c r="D5447" s="1061">
        <v>13.49</v>
      </c>
    </row>
    <row r="5448" spans="1:4" x14ac:dyDescent="0.2">
      <c r="A5448" s="1058">
        <v>1592</v>
      </c>
      <c r="B5448" s="1059" t="s">
        <v>13881</v>
      </c>
      <c r="C5448" s="1060" t="s">
        <v>2352</v>
      </c>
      <c r="D5448" s="1061">
        <v>8.49</v>
      </c>
    </row>
    <row r="5449" spans="1:4" x14ac:dyDescent="0.2">
      <c r="A5449" s="1058">
        <v>1593</v>
      </c>
      <c r="B5449" s="1059" t="s">
        <v>13882</v>
      </c>
      <c r="C5449" s="1060" t="s">
        <v>2352</v>
      </c>
      <c r="D5449" s="1061">
        <v>8.49</v>
      </c>
    </row>
    <row r="5450" spans="1:4" x14ac:dyDescent="0.2">
      <c r="A5450" s="1058">
        <v>1594</v>
      </c>
      <c r="B5450" s="1059" t="s">
        <v>13883</v>
      </c>
      <c r="C5450" s="1060" t="s">
        <v>2352</v>
      </c>
      <c r="D5450" s="1061">
        <v>8.49</v>
      </c>
    </row>
    <row r="5451" spans="1:4" x14ac:dyDescent="0.2">
      <c r="A5451" s="1058">
        <v>1750</v>
      </c>
      <c r="B5451" s="1059" t="s">
        <v>14011</v>
      </c>
      <c r="C5451" s="1060" t="s">
        <v>2352</v>
      </c>
      <c r="D5451" s="1061">
        <v>17.82</v>
      </c>
    </row>
    <row r="5452" spans="1:4" x14ac:dyDescent="0.2">
      <c r="A5452" s="1058">
        <v>1751</v>
      </c>
      <c r="B5452" s="1059" t="s">
        <v>14012</v>
      </c>
      <c r="C5452" s="1060" t="s">
        <v>2352</v>
      </c>
      <c r="D5452" s="1061">
        <v>13.97</v>
      </c>
    </row>
    <row r="5453" spans="1:4" x14ac:dyDescent="0.2">
      <c r="A5453" s="1058">
        <v>1752</v>
      </c>
      <c r="B5453" s="1059" t="s">
        <v>14013</v>
      </c>
      <c r="C5453" s="1060" t="s">
        <v>2352</v>
      </c>
      <c r="D5453" s="1061">
        <v>27.48</v>
      </c>
    </row>
    <row r="5454" spans="1:4" x14ac:dyDescent="0.2">
      <c r="A5454" s="1058">
        <v>3858</v>
      </c>
      <c r="B5454" s="1059" t="s">
        <v>15368</v>
      </c>
      <c r="C5454" s="1060" t="s">
        <v>2352</v>
      </c>
      <c r="D5454" s="1061">
        <v>14.65</v>
      </c>
    </row>
    <row r="5455" spans="1:4" x14ac:dyDescent="0.2">
      <c r="A5455" s="1058">
        <v>1793</v>
      </c>
      <c r="B5455" s="1059" t="s">
        <v>14044</v>
      </c>
      <c r="C5455" s="1060" t="s">
        <v>2352</v>
      </c>
      <c r="D5455" s="1061">
        <v>13.33</v>
      </c>
    </row>
    <row r="5456" spans="1:4" ht="22.5" x14ac:dyDescent="0.2">
      <c r="A5456" s="1058">
        <v>2968</v>
      </c>
      <c r="B5456" s="1059" t="s">
        <v>14863</v>
      </c>
      <c r="C5456" s="1060" t="s">
        <v>2352</v>
      </c>
      <c r="D5456" s="1061">
        <v>2284.84</v>
      </c>
    </row>
    <row r="5457" spans="1:4" ht="22.5" x14ac:dyDescent="0.2">
      <c r="A5457" s="1058">
        <v>2967</v>
      </c>
      <c r="B5457" s="1059" t="s">
        <v>14862</v>
      </c>
      <c r="C5457" s="1060" t="s">
        <v>2352</v>
      </c>
      <c r="D5457" s="1061">
        <v>2898.49</v>
      </c>
    </row>
    <row r="5458" spans="1:4" ht="22.5" x14ac:dyDescent="0.2">
      <c r="A5458" s="1058">
        <v>4674</v>
      </c>
      <c r="B5458" s="1059" t="s">
        <v>15880</v>
      </c>
      <c r="C5458" s="1060" t="s">
        <v>2352</v>
      </c>
      <c r="D5458" s="1061">
        <v>1350.03</v>
      </c>
    </row>
    <row r="5459" spans="1:4" ht="33.75" x14ac:dyDescent="0.2">
      <c r="A5459" s="1058">
        <v>12522</v>
      </c>
      <c r="B5459" s="1059" t="s">
        <v>12133</v>
      </c>
      <c r="C5459" s="1060" t="s">
        <v>2352</v>
      </c>
      <c r="D5459" s="1061">
        <v>12762.01</v>
      </c>
    </row>
    <row r="5460" spans="1:4" x14ac:dyDescent="0.2">
      <c r="A5460" s="1058">
        <v>12521</v>
      </c>
      <c r="B5460" s="1062"/>
      <c r="C5460" s="1060" t="s">
        <v>2352</v>
      </c>
      <c r="D5460" s="1061">
        <v>7081.99</v>
      </c>
    </row>
    <row r="5461" spans="1:4" ht="33.75" x14ac:dyDescent="0.2">
      <c r="A5461" s="1062"/>
      <c r="B5461" s="1059" t="s">
        <v>12134</v>
      </c>
      <c r="C5461" s="1062"/>
      <c r="D5461" s="1062"/>
    </row>
    <row r="5462" spans="1:4" ht="33.75" x14ac:dyDescent="0.2">
      <c r="A5462" s="1058">
        <v>13786</v>
      </c>
      <c r="B5462" s="1059" t="s">
        <v>31109</v>
      </c>
      <c r="C5462" s="1060" t="s">
        <v>2352</v>
      </c>
      <c r="D5462" s="1061">
        <v>2097.09</v>
      </c>
    </row>
    <row r="5463" spans="1:4" ht="33.75" x14ac:dyDescent="0.2">
      <c r="A5463" s="1058">
        <v>13787</v>
      </c>
      <c r="B5463" s="1059" t="s">
        <v>31110</v>
      </c>
      <c r="C5463" s="1060" t="s">
        <v>2352</v>
      </c>
      <c r="D5463" s="1061">
        <v>2622.01</v>
      </c>
    </row>
    <row r="5464" spans="1:4" ht="33.75" x14ac:dyDescent="0.2">
      <c r="A5464" s="1058">
        <v>13505</v>
      </c>
      <c r="B5464" s="1059" t="s">
        <v>21466</v>
      </c>
      <c r="C5464" s="1060" t="s">
        <v>2352</v>
      </c>
      <c r="D5464" s="1061">
        <v>1493.41</v>
      </c>
    </row>
    <row r="5465" spans="1:4" ht="33.75" x14ac:dyDescent="0.2">
      <c r="A5465" s="1058">
        <v>13810</v>
      </c>
      <c r="B5465" s="1059" t="s">
        <v>31111</v>
      </c>
      <c r="C5465" s="1060" t="s">
        <v>2352</v>
      </c>
      <c r="D5465" s="1061">
        <v>3717.54</v>
      </c>
    </row>
    <row r="5466" spans="1:4" ht="33.75" x14ac:dyDescent="0.2">
      <c r="A5466" s="1058">
        <v>13789</v>
      </c>
      <c r="B5466" s="1059" t="s">
        <v>31112</v>
      </c>
      <c r="C5466" s="1060" t="s">
        <v>2352</v>
      </c>
      <c r="D5466" s="1061">
        <v>7034.03</v>
      </c>
    </row>
    <row r="5467" spans="1:4" ht="33.75" x14ac:dyDescent="0.2">
      <c r="A5467" s="1058">
        <v>13788</v>
      </c>
      <c r="B5467" s="1059" t="s">
        <v>31113</v>
      </c>
      <c r="C5467" s="1060" t="s">
        <v>2352</v>
      </c>
      <c r="D5467" s="1061">
        <v>784.78</v>
      </c>
    </row>
    <row r="5468" spans="1:4" ht="22.5" x14ac:dyDescent="0.2">
      <c r="A5468" s="1058">
        <v>13290</v>
      </c>
      <c r="B5468" s="1059" t="s">
        <v>20234</v>
      </c>
      <c r="C5468" s="1060" t="s">
        <v>2352</v>
      </c>
      <c r="D5468" s="1061">
        <v>205.05</v>
      </c>
    </row>
    <row r="5469" spans="1:4" ht="22.5" x14ac:dyDescent="0.2">
      <c r="A5469" s="1058">
        <v>13289</v>
      </c>
      <c r="B5469" s="1059" t="s">
        <v>20233</v>
      </c>
      <c r="C5469" s="1060" t="s">
        <v>2352</v>
      </c>
      <c r="D5469" s="1061">
        <v>155.16</v>
      </c>
    </row>
    <row r="5470" spans="1:4" ht="22.5" x14ac:dyDescent="0.2">
      <c r="A5470" s="1058">
        <v>13291</v>
      </c>
      <c r="B5470" s="1059" t="s">
        <v>20235</v>
      </c>
      <c r="C5470" s="1060" t="s">
        <v>2352</v>
      </c>
      <c r="D5470" s="1061">
        <v>261</v>
      </c>
    </row>
    <row r="5471" spans="1:4" ht="22.5" x14ac:dyDescent="0.2">
      <c r="A5471" s="1058">
        <v>13287</v>
      </c>
      <c r="B5471" s="1059" t="s">
        <v>20232</v>
      </c>
      <c r="C5471" s="1060" t="s">
        <v>2352</v>
      </c>
      <c r="D5471" s="1061">
        <v>88.67</v>
      </c>
    </row>
    <row r="5472" spans="1:4" ht="22.5" x14ac:dyDescent="0.2">
      <c r="A5472" s="1058">
        <v>13791</v>
      </c>
      <c r="B5472" s="1059" t="s">
        <v>31114</v>
      </c>
      <c r="C5472" s="1060" t="s">
        <v>2352</v>
      </c>
      <c r="D5472" s="1061">
        <v>268.94</v>
      </c>
    </row>
    <row r="5473" spans="1:4" ht="22.5" x14ac:dyDescent="0.2">
      <c r="A5473" s="1058">
        <v>13524</v>
      </c>
      <c r="B5473" s="1059" t="s">
        <v>22432</v>
      </c>
      <c r="C5473" s="1060" t="s">
        <v>2352</v>
      </c>
      <c r="D5473" s="1061">
        <v>686.8</v>
      </c>
    </row>
    <row r="5474" spans="1:4" ht="22.5" x14ac:dyDescent="0.2">
      <c r="A5474" s="1058">
        <v>13792</v>
      </c>
      <c r="B5474" s="1059" t="s">
        <v>31115</v>
      </c>
      <c r="C5474" s="1060" t="s">
        <v>2352</v>
      </c>
      <c r="D5474" s="1061">
        <v>1472.47</v>
      </c>
    </row>
    <row r="5475" spans="1:4" ht="22.5" x14ac:dyDescent="0.2">
      <c r="A5475" s="1058">
        <v>13790</v>
      </c>
      <c r="B5475" s="1059" t="s">
        <v>31116</v>
      </c>
      <c r="C5475" s="1060" t="s">
        <v>2352</v>
      </c>
      <c r="D5475" s="1061">
        <v>103.16</v>
      </c>
    </row>
    <row r="5476" spans="1:4" ht="22.5" x14ac:dyDescent="0.2">
      <c r="A5476" s="1058">
        <v>13793</v>
      </c>
      <c r="B5476" s="1059" t="s">
        <v>31117</v>
      </c>
      <c r="C5476" s="1060" t="s">
        <v>2352</v>
      </c>
      <c r="D5476" s="1061">
        <v>2640.7</v>
      </c>
    </row>
    <row r="5477" spans="1:4" ht="22.5" x14ac:dyDescent="0.2">
      <c r="A5477" s="1058">
        <v>13288</v>
      </c>
      <c r="B5477" s="1059" t="s">
        <v>22376</v>
      </c>
      <c r="C5477" s="1060" t="s">
        <v>2352</v>
      </c>
      <c r="D5477" s="1061">
        <v>96.15</v>
      </c>
    </row>
    <row r="5478" spans="1:4" ht="22.5" x14ac:dyDescent="0.2">
      <c r="A5478" s="1058">
        <v>13292</v>
      </c>
      <c r="B5478" s="1059" t="s">
        <v>22430</v>
      </c>
      <c r="C5478" s="1060" t="s">
        <v>2352</v>
      </c>
      <c r="D5478" s="1061">
        <v>457.6</v>
      </c>
    </row>
    <row r="5479" spans="1:4" x14ac:dyDescent="0.2">
      <c r="A5479" s="1058">
        <v>1970</v>
      </c>
      <c r="B5479" s="1059" t="s">
        <v>14177</v>
      </c>
      <c r="C5479" s="1060" t="s">
        <v>2352</v>
      </c>
      <c r="D5479" s="1061">
        <v>22.69</v>
      </c>
    </row>
    <row r="5480" spans="1:4" x14ac:dyDescent="0.2">
      <c r="A5480" s="1058">
        <v>1971</v>
      </c>
      <c r="B5480" s="1059" t="s">
        <v>14178</v>
      </c>
      <c r="C5480" s="1060" t="s">
        <v>2352</v>
      </c>
      <c r="D5480" s="1061">
        <v>16.899999999999999</v>
      </c>
    </row>
    <row r="5481" spans="1:4" x14ac:dyDescent="0.2">
      <c r="A5481" s="1058">
        <v>10816</v>
      </c>
      <c r="B5481" s="1059" t="s">
        <v>18817</v>
      </c>
      <c r="C5481" s="1060" t="s">
        <v>2352</v>
      </c>
      <c r="D5481" s="1061">
        <v>24.8</v>
      </c>
    </row>
    <row r="5482" spans="1:4" x14ac:dyDescent="0.2">
      <c r="A5482" s="1058">
        <v>2007</v>
      </c>
      <c r="B5482" s="1059" t="s">
        <v>14204</v>
      </c>
      <c r="C5482" s="1060" t="s">
        <v>2352</v>
      </c>
      <c r="D5482" s="1061">
        <v>2.95</v>
      </c>
    </row>
    <row r="5483" spans="1:4" x14ac:dyDescent="0.2">
      <c r="A5483" s="1058">
        <v>2051</v>
      </c>
      <c r="B5483" s="1059" t="s">
        <v>14237</v>
      </c>
      <c r="C5483" s="1060" t="s">
        <v>2352</v>
      </c>
      <c r="D5483" s="1061">
        <v>47.3</v>
      </c>
    </row>
    <row r="5484" spans="1:4" ht="22.5" x14ac:dyDescent="0.2">
      <c r="A5484" s="1058">
        <v>9478</v>
      </c>
      <c r="B5484" s="1059" t="s">
        <v>18045</v>
      </c>
      <c r="C5484" s="1060" t="s">
        <v>30787</v>
      </c>
      <c r="D5484" s="1061">
        <v>149.28</v>
      </c>
    </row>
    <row r="5485" spans="1:4" ht="45" x14ac:dyDescent="0.2">
      <c r="A5485" s="1058">
        <v>12012</v>
      </c>
      <c r="B5485" s="1059" t="s">
        <v>19510</v>
      </c>
      <c r="C5485" s="1060" t="s">
        <v>30787</v>
      </c>
      <c r="D5485" s="1061">
        <v>131.13999999999999</v>
      </c>
    </row>
    <row r="5486" spans="1:4" ht="45" x14ac:dyDescent="0.2">
      <c r="A5486" s="1058">
        <v>12013</v>
      </c>
      <c r="B5486" s="1059" t="s">
        <v>19511</v>
      </c>
      <c r="C5486" s="1060" t="s">
        <v>30787</v>
      </c>
      <c r="D5486" s="1061">
        <v>150.97</v>
      </c>
    </row>
    <row r="5487" spans="1:4" ht="33.75" x14ac:dyDescent="0.2">
      <c r="A5487" s="1058">
        <v>13556</v>
      </c>
      <c r="B5487" s="1059" t="s">
        <v>22461</v>
      </c>
      <c r="C5487" s="1060" t="s">
        <v>30787</v>
      </c>
      <c r="D5487" s="1061">
        <v>64.040000000000006</v>
      </c>
    </row>
    <row r="5488" spans="1:4" ht="33.75" x14ac:dyDescent="0.2">
      <c r="A5488" s="1058">
        <v>13671</v>
      </c>
      <c r="B5488" s="1059" t="s">
        <v>24082</v>
      </c>
      <c r="C5488" s="1060" t="s">
        <v>2352</v>
      </c>
      <c r="D5488" s="1061">
        <v>68.900000000000006</v>
      </c>
    </row>
    <row r="5489" spans="1:4" ht="33.75" x14ac:dyDescent="0.2">
      <c r="A5489" s="1058">
        <v>13557</v>
      </c>
      <c r="B5489" s="1059" t="s">
        <v>22462</v>
      </c>
      <c r="C5489" s="1060" t="s">
        <v>30787</v>
      </c>
      <c r="D5489" s="1061">
        <v>80.19</v>
      </c>
    </row>
    <row r="5490" spans="1:4" ht="33.75" x14ac:dyDescent="0.2">
      <c r="A5490" s="1058">
        <v>13672</v>
      </c>
      <c r="B5490" s="1059" t="s">
        <v>24083</v>
      </c>
      <c r="C5490" s="1060" t="s">
        <v>2352</v>
      </c>
      <c r="D5490" s="1061">
        <v>112.71</v>
      </c>
    </row>
    <row r="5491" spans="1:4" ht="33.75" x14ac:dyDescent="0.2">
      <c r="A5491" s="1058">
        <v>13558</v>
      </c>
      <c r="B5491" s="1059" t="s">
        <v>22463</v>
      </c>
      <c r="C5491" s="1060" t="s">
        <v>30787</v>
      </c>
      <c r="D5491" s="1061">
        <v>116.31</v>
      </c>
    </row>
    <row r="5492" spans="1:4" ht="33.75" x14ac:dyDescent="0.2">
      <c r="A5492" s="1058">
        <v>13559</v>
      </c>
      <c r="B5492" s="1059" t="s">
        <v>22464</v>
      </c>
      <c r="C5492" s="1060" t="s">
        <v>30787</v>
      </c>
      <c r="D5492" s="1061">
        <v>140.37</v>
      </c>
    </row>
    <row r="5493" spans="1:4" ht="22.5" x14ac:dyDescent="0.2">
      <c r="A5493" s="1058">
        <v>13578</v>
      </c>
      <c r="B5493" s="1059" t="s">
        <v>22479</v>
      </c>
      <c r="C5493" s="1060" t="s">
        <v>2352</v>
      </c>
      <c r="D5493" s="1061">
        <v>934.03</v>
      </c>
    </row>
    <row r="5494" spans="1:4" x14ac:dyDescent="0.2">
      <c r="A5494" s="1058">
        <v>2055</v>
      </c>
      <c r="B5494" s="1059" t="s">
        <v>14240</v>
      </c>
      <c r="C5494" s="1060" t="s">
        <v>2352</v>
      </c>
      <c r="D5494" s="1061">
        <v>161.79</v>
      </c>
    </row>
    <row r="5495" spans="1:4" x14ac:dyDescent="0.2">
      <c r="A5495" s="1058">
        <v>2961</v>
      </c>
      <c r="B5495" s="1059" t="s">
        <v>14856</v>
      </c>
      <c r="C5495" s="1060" t="s">
        <v>30787</v>
      </c>
      <c r="D5495" s="1061">
        <v>527.79999999999995</v>
      </c>
    </row>
    <row r="5496" spans="1:4" ht="22.5" x14ac:dyDescent="0.2">
      <c r="A5496" s="1058">
        <v>11077</v>
      </c>
      <c r="B5496" s="1059" t="s">
        <v>18930</v>
      </c>
      <c r="C5496" s="1060" t="s">
        <v>2352</v>
      </c>
      <c r="D5496" s="1061">
        <v>81.11</v>
      </c>
    </row>
    <row r="5497" spans="1:4" x14ac:dyDescent="0.2">
      <c r="A5497" s="1058">
        <v>2524</v>
      </c>
      <c r="B5497" s="1059" t="s">
        <v>14637</v>
      </c>
      <c r="C5497" s="1060" t="s">
        <v>2352</v>
      </c>
      <c r="D5497" s="1061">
        <v>101</v>
      </c>
    </row>
    <row r="5498" spans="1:4" x14ac:dyDescent="0.2">
      <c r="A5498" s="1058">
        <v>2964</v>
      </c>
      <c r="B5498" s="1059" t="s">
        <v>14859</v>
      </c>
      <c r="C5498" s="1060" t="s">
        <v>2352</v>
      </c>
      <c r="D5498" s="1061">
        <v>97.06</v>
      </c>
    </row>
    <row r="5499" spans="1:4" x14ac:dyDescent="0.2">
      <c r="A5499" s="1058">
        <v>10686</v>
      </c>
      <c r="B5499" s="1059" t="s">
        <v>18728</v>
      </c>
      <c r="C5499" s="1060" t="s">
        <v>2352</v>
      </c>
      <c r="D5499" s="1061">
        <v>61.48</v>
      </c>
    </row>
    <row r="5500" spans="1:4" x14ac:dyDescent="0.2">
      <c r="A5500" s="1058">
        <v>1124</v>
      </c>
      <c r="B5500" s="1059" t="s">
        <v>13544</v>
      </c>
      <c r="C5500" s="1060" t="s">
        <v>2352</v>
      </c>
      <c r="D5500" s="1061">
        <v>31.13</v>
      </c>
    </row>
    <row r="5501" spans="1:4" x14ac:dyDescent="0.2">
      <c r="A5501" s="1058">
        <v>9600</v>
      </c>
      <c r="B5501" s="1059" t="s">
        <v>18129</v>
      </c>
      <c r="C5501" s="1060" t="s">
        <v>2352</v>
      </c>
      <c r="D5501" s="1061">
        <v>17.5</v>
      </c>
    </row>
    <row r="5502" spans="1:4" x14ac:dyDescent="0.2">
      <c r="A5502" s="1058">
        <v>3449</v>
      </c>
      <c r="B5502" s="1059" t="s">
        <v>15087</v>
      </c>
      <c r="C5502" s="1060" t="s">
        <v>2352</v>
      </c>
      <c r="D5502" s="1061">
        <v>25.9</v>
      </c>
    </row>
    <row r="5503" spans="1:4" x14ac:dyDescent="0.2">
      <c r="A5503" s="1058">
        <v>3841</v>
      </c>
      <c r="B5503" s="1059" t="s">
        <v>15356</v>
      </c>
      <c r="C5503" s="1060" t="s">
        <v>2352</v>
      </c>
      <c r="D5503" s="1061">
        <v>5.35</v>
      </c>
    </row>
    <row r="5504" spans="1:4" x14ac:dyDescent="0.2">
      <c r="A5504" s="1058">
        <v>4862</v>
      </c>
      <c r="B5504" s="1059" t="s">
        <v>16010</v>
      </c>
      <c r="C5504" s="1060" t="s">
        <v>2352</v>
      </c>
      <c r="D5504" s="1061">
        <v>5.35</v>
      </c>
    </row>
    <row r="5505" spans="1:4" x14ac:dyDescent="0.2">
      <c r="A5505" s="1058">
        <v>4945</v>
      </c>
      <c r="B5505" s="1059" t="s">
        <v>16075</v>
      </c>
      <c r="C5505" s="1060" t="s">
        <v>2352</v>
      </c>
      <c r="D5505" s="1061">
        <v>9.9</v>
      </c>
    </row>
    <row r="5506" spans="1:4" x14ac:dyDescent="0.2">
      <c r="A5506" s="1058">
        <v>4942</v>
      </c>
      <c r="B5506" s="1059" t="s">
        <v>16073</v>
      </c>
      <c r="C5506" s="1060" t="s">
        <v>2352</v>
      </c>
      <c r="D5506" s="1061">
        <v>17.100000000000001</v>
      </c>
    </row>
    <row r="5507" spans="1:4" x14ac:dyDescent="0.2">
      <c r="A5507" s="1058">
        <v>2648</v>
      </c>
      <c r="B5507" s="1059" t="s">
        <v>14715</v>
      </c>
      <c r="C5507" s="1060" t="s">
        <v>2352</v>
      </c>
      <c r="D5507" s="1061">
        <v>15.26</v>
      </c>
    </row>
    <row r="5508" spans="1:4" x14ac:dyDescent="0.2">
      <c r="A5508" s="1058">
        <v>2963</v>
      </c>
      <c r="B5508" s="1059" t="s">
        <v>14858</v>
      </c>
      <c r="C5508" s="1060" t="s">
        <v>2352</v>
      </c>
      <c r="D5508" s="1061">
        <v>46.34</v>
      </c>
    </row>
    <row r="5509" spans="1:4" x14ac:dyDescent="0.2">
      <c r="A5509" s="1058">
        <v>9352</v>
      </c>
      <c r="B5509" s="1059" t="s">
        <v>17969</v>
      </c>
      <c r="C5509" s="1060" t="s">
        <v>2352</v>
      </c>
      <c r="D5509" s="1061">
        <v>36.9</v>
      </c>
    </row>
    <row r="5510" spans="1:4" x14ac:dyDescent="0.2">
      <c r="A5510" s="1058">
        <v>9351</v>
      </c>
      <c r="B5510" s="1059" t="s">
        <v>17968</v>
      </c>
      <c r="C5510" s="1060" t="s">
        <v>2352</v>
      </c>
      <c r="D5510" s="1061">
        <v>20.13</v>
      </c>
    </row>
    <row r="5511" spans="1:4" x14ac:dyDescent="0.2">
      <c r="A5511" s="1058">
        <v>1125</v>
      </c>
      <c r="B5511" s="1059" t="s">
        <v>13545</v>
      </c>
      <c r="C5511" s="1060" t="s">
        <v>2352</v>
      </c>
      <c r="D5511" s="1061">
        <v>21.75</v>
      </c>
    </row>
    <row r="5512" spans="1:4" x14ac:dyDescent="0.2">
      <c r="A5512" s="1058">
        <v>1126</v>
      </c>
      <c r="B5512" s="1059" t="s">
        <v>13546</v>
      </c>
      <c r="C5512" s="1060" t="s">
        <v>2352</v>
      </c>
      <c r="D5512" s="1061">
        <v>60.5</v>
      </c>
    </row>
    <row r="5513" spans="1:4" x14ac:dyDescent="0.2">
      <c r="A5513" s="1058">
        <v>1127</v>
      </c>
      <c r="B5513" s="1059" t="s">
        <v>13547</v>
      </c>
      <c r="C5513" s="1060" t="s">
        <v>2352</v>
      </c>
      <c r="D5513" s="1061">
        <v>4.5599999999999996</v>
      </c>
    </row>
    <row r="5514" spans="1:4" x14ac:dyDescent="0.2">
      <c r="A5514" s="1058">
        <v>11627</v>
      </c>
      <c r="B5514" s="1059" t="s">
        <v>19261</v>
      </c>
      <c r="C5514" s="1060" t="s">
        <v>2352</v>
      </c>
      <c r="D5514" s="1061">
        <v>19.8</v>
      </c>
    </row>
    <row r="5515" spans="1:4" x14ac:dyDescent="0.2">
      <c r="A5515" s="1058">
        <v>11626</v>
      </c>
      <c r="B5515" s="1059" t="s">
        <v>19260</v>
      </c>
      <c r="C5515" s="1060" t="s">
        <v>2352</v>
      </c>
      <c r="D5515" s="1061">
        <v>13.8</v>
      </c>
    </row>
    <row r="5516" spans="1:4" x14ac:dyDescent="0.2">
      <c r="A5516" s="1058">
        <v>10631</v>
      </c>
      <c r="B5516" s="1059" t="s">
        <v>18704</v>
      </c>
      <c r="C5516" s="1060" t="s">
        <v>2352</v>
      </c>
      <c r="D5516" s="1061">
        <v>29.26</v>
      </c>
    </row>
    <row r="5517" spans="1:4" x14ac:dyDescent="0.2">
      <c r="A5517" s="1058">
        <v>6666</v>
      </c>
      <c r="B5517" s="1059" t="s">
        <v>16791</v>
      </c>
      <c r="C5517" s="1060" t="s">
        <v>2352</v>
      </c>
      <c r="D5517" s="1061">
        <v>5.86</v>
      </c>
    </row>
    <row r="5518" spans="1:4" x14ac:dyDescent="0.2">
      <c r="A5518" s="1058">
        <v>6661</v>
      </c>
      <c r="B5518" s="1059" t="s">
        <v>16787</v>
      </c>
      <c r="C5518" s="1060" t="s">
        <v>2352</v>
      </c>
      <c r="D5518" s="1061">
        <v>6.33</v>
      </c>
    </row>
    <row r="5519" spans="1:4" x14ac:dyDescent="0.2">
      <c r="A5519" s="1058">
        <v>1128</v>
      </c>
      <c r="B5519" s="1059" t="s">
        <v>13548</v>
      </c>
      <c r="C5519" s="1060" t="s">
        <v>2352</v>
      </c>
      <c r="D5519" s="1061">
        <v>4.3600000000000003</v>
      </c>
    </row>
    <row r="5520" spans="1:4" x14ac:dyDescent="0.2">
      <c r="A5520" s="1058">
        <v>6660</v>
      </c>
      <c r="B5520" s="1059" t="s">
        <v>16786</v>
      </c>
      <c r="C5520" s="1060" t="s">
        <v>2352</v>
      </c>
      <c r="D5520" s="1061">
        <v>6.33</v>
      </c>
    </row>
    <row r="5521" spans="1:4" ht="22.5" x14ac:dyDescent="0.2">
      <c r="A5521" s="1058">
        <v>6536</v>
      </c>
      <c r="B5521" s="1059" t="s">
        <v>16726</v>
      </c>
      <c r="C5521" s="1060" t="s">
        <v>2352</v>
      </c>
      <c r="D5521" s="1061">
        <v>112</v>
      </c>
    </row>
    <row r="5522" spans="1:4" x14ac:dyDescent="0.2">
      <c r="A5522" s="1058">
        <v>3429</v>
      </c>
      <c r="B5522" s="1059" t="s">
        <v>15081</v>
      </c>
      <c r="C5522" s="1060" t="s">
        <v>2352</v>
      </c>
      <c r="D5522" s="1061">
        <v>37.1</v>
      </c>
    </row>
    <row r="5523" spans="1:4" ht="22.5" x14ac:dyDescent="0.2">
      <c r="A5523" s="1058">
        <v>9129</v>
      </c>
      <c r="B5523" s="1059" t="s">
        <v>17843</v>
      </c>
      <c r="C5523" s="1060" t="s">
        <v>2352</v>
      </c>
      <c r="D5523" s="1061">
        <v>37.1</v>
      </c>
    </row>
    <row r="5524" spans="1:4" x14ac:dyDescent="0.2">
      <c r="A5524" s="1058">
        <v>7298</v>
      </c>
      <c r="B5524" s="1059" t="s">
        <v>17103</v>
      </c>
      <c r="C5524" s="1060" t="s">
        <v>2352</v>
      </c>
      <c r="D5524" s="1061">
        <v>15.04</v>
      </c>
    </row>
    <row r="5525" spans="1:4" x14ac:dyDescent="0.2">
      <c r="A5525" s="1058">
        <v>7290</v>
      </c>
      <c r="B5525" s="1059" t="s">
        <v>17096</v>
      </c>
      <c r="C5525" s="1060" t="s">
        <v>2352</v>
      </c>
      <c r="D5525" s="1061">
        <v>5.0999999999999996</v>
      </c>
    </row>
    <row r="5526" spans="1:4" ht="22.5" x14ac:dyDescent="0.2">
      <c r="A5526" s="1058">
        <v>11230</v>
      </c>
      <c r="B5526" s="1059" t="s">
        <v>11397</v>
      </c>
      <c r="C5526" s="1060" t="s">
        <v>2352</v>
      </c>
      <c r="D5526" s="1061">
        <v>19.989999999999998</v>
      </c>
    </row>
    <row r="5527" spans="1:4" x14ac:dyDescent="0.2">
      <c r="A5527" s="1058">
        <v>6760</v>
      </c>
      <c r="B5527" s="1059" t="s">
        <v>16837</v>
      </c>
      <c r="C5527" s="1060" t="s">
        <v>2352</v>
      </c>
      <c r="D5527" s="1061">
        <v>6.33</v>
      </c>
    </row>
    <row r="5528" spans="1:4" x14ac:dyDescent="0.2">
      <c r="A5528" s="1058">
        <v>1298</v>
      </c>
      <c r="B5528" s="1059" t="s">
        <v>13683</v>
      </c>
      <c r="C5528" s="1060" t="s">
        <v>2352</v>
      </c>
      <c r="D5528" s="1061">
        <v>7.41</v>
      </c>
    </row>
    <row r="5529" spans="1:4" x14ac:dyDescent="0.2">
      <c r="A5529" s="1058">
        <v>1299</v>
      </c>
      <c r="B5529" s="1059" t="s">
        <v>13684</v>
      </c>
      <c r="C5529" s="1060" t="s">
        <v>2352</v>
      </c>
      <c r="D5529" s="1061">
        <v>5.99</v>
      </c>
    </row>
    <row r="5530" spans="1:4" x14ac:dyDescent="0.2">
      <c r="A5530" s="1058">
        <v>1300</v>
      </c>
      <c r="B5530" s="1059" t="s">
        <v>13685</v>
      </c>
      <c r="C5530" s="1060" t="s">
        <v>2352</v>
      </c>
      <c r="D5530" s="1061">
        <v>6.99</v>
      </c>
    </row>
    <row r="5531" spans="1:4" x14ac:dyDescent="0.2">
      <c r="A5531" s="1058">
        <v>6842</v>
      </c>
      <c r="B5531" s="1059" t="s">
        <v>16876</v>
      </c>
      <c r="C5531" s="1060" t="s">
        <v>2352</v>
      </c>
      <c r="D5531" s="1061">
        <v>9.6300000000000008</v>
      </c>
    </row>
    <row r="5532" spans="1:4" x14ac:dyDescent="0.2">
      <c r="A5532" s="1058">
        <v>6843</v>
      </c>
      <c r="B5532" s="1059" t="s">
        <v>16877</v>
      </c>
      <c r="C5532" s="1060" t="s">
        <v>2352</v>
      </c>
      <c r="D5532" s="1061">
        <v>7.68</v>
      </c>
    </row>
    <row r="5533" spans="1:4" x14ac:dyDescent="0.2">
      <c r="A5533" s="1058">
        <v>13663</v>
      </c>
      <c r="B5533" s="1059" t="s">
        <v>24074</v>
      </c>
      <c r="C5533" s="1060" t="s">
        <v>2352</v>
      </c>
      <c r="D5533" s="1061">
        <v>9.99</v>
      </c>
    </row>
    <row r="5534" spans="1:4" x14ac:dyDescent="0.2">
      <c r="A5534" s="1058">
        <v>4675</v>
      </c>
      <c r="B5534" s="1059" t="s">
        <v>15881</v>
      </c>
      <c r="C5534" s="1060" t="s">
        <v>2352</v>
      </c>
      <c r="D5534" s="1061">
        <v>7.6</v>
      </c>
    </row>
    <row r="5535" spans="1:4" x14ac:dyDescent="0.2">
      <c r="A5535" s="1058">
        <v>4662</v>
      </c>
      <c r="B5535" s="1059" t="s">
        <v>15878</v>
      </c>
      <c r="C5535" s="1060" t="s">
        <v>30787</v>
      </c>
      <c r="D5535" s="1061">
        <v>8.3000000000000007</v>
      </c>
    </row>
    <row r="5536" spans="1:4" x14ac:dyDescent="0.2">
      <c r="A5536" s="1058">
        <v>3180</v>
      </c>
      <c r="B5536" s="1059" t="s">
        <v>14983</v>
      </c>
      <c r="C5536" s="1060" t="s">
        <v>30787</v>
      </c>
      <c r="D5536" s="1061">
        <v>8.75</v>
      </c>
    </row>
    <row r="5537" spans="1:4" x14ac:dyDescent="0.2">
      <c r="A5537" s="1058">
        <v>7060</v>
      </c>
      <c r="B5537" s="1059" t="s">
        <v>16986</v>
      </c>
      <c r="C5537" s="1060" t="s">
        <v>30787</v>
      </c>
      <c r="D5537" s="1061">
        <v>6.6</v>
      </c>
    </row>
    <row r="5538" spans="1:4" ht="22.5" x14ac:dyDescent="0.2">
      <c r="A5538" s="1058">
        <v>7331</v>
      </c>
      <c r="B5538" s="1059" t="s">
        <v>17120</v>
      </c>
      <c r="C5538" s="1060" t="s">
        <v>2352</v>
      </c>
      <c r="D5538" s="1061">
        <v>46.8</v>
      </c>
    </row>
    <row r="5539" spans="1:4" x14ac:dyDescent="0.2">
      <c r="A5539" s="1058">
        <v>10799</v>
      </c>
      <c r="B5539" s="1059" t="s">
        <v>18803</v>
      </c>
      <c r="C5539" s="1060" t="s">
        <v>2352</v>
      </c>
      <c r="D5539" s="1061">
        <v>30.5</v>
      </c>
    </row>
    <row r="5540" spans="1:4" x14ac:dyDescent="0.2">
      <c r="A5540" s="1058">
        <v>10797</v>
      </c>
      <c r="B5540" s="1059" t="s">
        <v>18801</v>
      </c>
      <c r="C5540" s="1060" t="s">
        <v>2352</v>
      </c>
      <c r="D5540" s="1061">
        <v>39.9</v>
      </c>
    </row>
    <row r="5541" spans="1:4" x14ac:dyDescent="0.2">
      <c r="A5541" s="1058">
        <v>10798</v>
      </c>
      <c r="B5541" s="1059" t="s">
        <v>18802</v>
      </c>
      <c r="C5541" s="1060" t="s">
        <v>2352</v>
      </c>
      <c r="D5541" s="1061">
        <v>62.9</v>
      </c>
    </row>
    <row r="5542" spans="1:4" x14ac:dyDescent="0.2">
      <c r="A5542" s="1058">
        <v>12385</v>
      </c>
      <c r="B5542" s="1059" t="s">
        <v>19720</v>
      </c>
      <c r="C5542" s="1060" t="s">
        <v>2352</v>
      </c>
      <c r="D5542" s="1061">
        <v>6.94</v>
      </c>
    </row>
    <row r="5543" spans="1:4" ht="22.5" x14ac:dyDescent="0.2">
      <c r="A5543" s="1058">
        <v>12697</v>
      </c>
      <c r="B5543" s="1059" t="s">
        <v>19898</v>
      </c>
      <c r="C5543" s="1060" t="s">
        <v>2352</v>
      </c>
      <c r="D5543" s="1061">
        <v>13.48</v>
      </c>
    </row>
    <row r="5544" spans="1:4" x14ac:dyDescent="0.2">
      <c r="A5544" s="1058">
        <v>12804</v>
      </c>
      <c r="B5544" s="1059" t="s">
        <v>19947</v>
      </c>
      <c r="C5544" s="1060" t="s">
        <v>2352</v>
      </c>
      <c r="D5544" s="1061">
        <v>16.68</v>
      </c>
    </row>
    <row r="5545" spans="1:4" x14ac:dyDescent="0.2">
      <c r="A5545" s="1058">
        <v>12803</v>
      </c>
      <c r="B5545" s="1059" t="s">
        <v>19946</v>
      </c>
      <c r="C5545" s="1060" t="s">
        <v>2352</v>
      </c>
      <c r="D5545" s="1061">
        <v>16.68</v>
      </c>
    </row>
    <row r="5546" spans="1:4" x14ac:dyDescent="0.2">
      <c r="A5546" s="1058">
        <v>7296</v>
      </c>
      <c r="B5546" s="1059" t="s">
        <v>17102</v>
      </c>
      <c r="C5546" s="1060" t="s">
        <v>2352</v>
      </c>
      <c r="D5546" s="1061">
        <v>5.82</v>
      </c>
    </row>
    <row r="5547" spans="1:4" x14ac:dyDescent="0.2">
      <c r="A5547" s="1058">
        <v>8901</v>
      </c>
      <c r="B5547" s="1059" t="s">
        <v>17709</v>
      </c>
      <c r="C5547" s="1060" t="s">
        <v>2352</v>
      </c>
      <c r="D5547" s="1061">
        <v>2.5</v>
      </c>
    </row>
    <row r="5548" spans="1:4" x14ac:dyDescent="0.2">
      <c r="A5548" s="1058">
        <v>1301</v>
      </c>
      <c r="B5548" s="1059" t="s">
        <v>13686</v>
      </c>
      <c r="C5548" s="1060" t="s">
        <v>2352</v>
      </c>
      <c r="D5548" s="1061">
        <v>2.4</v>
      </c>
    </row>
    <row r="5549" spans="1:4" x14ac:dyDescent="0.2">
      <c r="A5549" s="1058">
        <v>7299</v>
      </c>
      <c r="B5549" s="1059" t="s">
        <v>17104</v>
      </c>
      <c r="C5549" s="1060" t="s">
        <v>2352</v>
      </c>
      <c r="D5549" s="1061">
        <v>8.68</v>
      </c>
    </row>
    <row r="5550" spans="1:4" x14ac:dyDescent="0.2">
      <c r="A5550" s="1058">
        <v>9940</v>
      </c>
      <c r="B5550" s="1059" t="s">
        <v>18293</v>
      </c>
      <c r="C5550" s="1060" t="s">
        <v>2352</v>
      </c>
      <c r="D5550" s="1061">
        <v>8.92</v>
      </c>
    </row>
    <row r="5551" spans="1:4" x14ac:dyDescent="0.2">
      <c r="A5551" s="1058">
        <v>8874</v>
      </c>
      <c r="B5551" s="1059" t="s">
        <v>17692</v>
      </c>
      <c r="C5551" s="1060" t="s">
        <v>2352</v>
      </c>
      <c r="D5551" s="1061">
        <v>12.9</v>
      </c>
    </row>
    <row r="5552" spans="1:4" x14ac:dyDescent="0.2">
      <c r="A5552" s="1058">
        <v>7302</v>
      </c>
      <c r="B5552" s="1059" t="s">
        <v>17105</v>
      </c>
      <c r="C5552" s="1060" t="s">
        <v>2352</v>
      </c>
      <c r="D5552" s="1061">
        <v>7.5</v>
      </c>
    </row>
    <row r="5553" spans="1:4" ht="22.5" x14ac:dyDescent="0.2">
      <c r="A5553" s="1058">
        <v>13284</v>
      </c>
      <c r="B5553" s="1059" t="s">
        <v>20229</v>
      </c>
      <c r="C5553" s="1060" t="s">
        <v>2352</v>
      </c>
      <c r="D5553" s="1061">
        <v>257</v>
      </c>
    </row>
    <row r="5554" spans="1:4" ht="22.5" x14ac:dyDescent="0.2">
      <c r="A5554" s="1058">
        <v>13754</v>
      </c>
      <c r="B5554" s="1059" t="s">
        <v>31118</v>
      </c>
      <c r="C5554" s="1060" t="s">
        <v>2352</v>
      </c>
      <c r="D5554" s="1061">
        <v>10.89</v>
      </c>
    </row>
    <row r="5555" spans="1:4" ht="22.5" x14ac:dyDescent="0.2">
      <c r="A5555" s="1058">
        <v>13286</v>
      </c>
      <c r="B5555" s="1059" t="s">
        <v>20231</v>
      </c>
      <c r="C5555" s="1060" t="s">
        <v>2352</v>
      </c>
      <c r="D5555" s="1061">
        <v>22.99</v>
      </c>
    </row>
    <row r="5556" spans="1:4" x14ac:dyDescent="0.2">
      <c r="A5556" s="1058">
        <v>12363</v>
      </c>
      <c r="B5556" s="1059" t="s">
        <v>19714</v>
      </c>
      <c r="C5556" s="1060" t="s">
        <v>2352</v>
      </c>
      <c r="D5556" s="1061">
        <v>59.99</v>
      </c>
    </row>
    <row r="5557" spans="1:4" ht="22.5" x14ac:dyDescent="0.2">
      <c r="A5557" s="1058">
        <v>13285</v>
      </c>
      <c r="B5557" s="1059" t="s">
        <v>20230</v>
      </c>
      <c r="C5557" s="1060" t="s">
        <v>2352</v>
      </c>
      <c r="D5557" s="1061">
        <v>95.99</v>
      </c>
    </row>
    <row r="5558" spans="1:4" x14ac:dyDescent="0.2">
      <c r="A5558" s="1058">
        <v>1306</v>
      </c>
      <c r="B5558" s="1059" t="s">
        <v>13687</v>
      </c>
      <c r="C5558" s="1060" t="s">
        <v>2352</v>
      </c>
      <c r="D5558" s="1061">
        <v>21.92</v>
      </c>
    </row>
    <row r="5559" spans="1:4" x14ac:dyDescent="0.2">
      <c r="A5559" s="1058">
        <v>1307</v>
      </c>
      <c r="B5559" s="1059" t="s">
        <v>13688</v>
      </c>
      <c r="C5559" s="1060" t="s">
        <v>2352</v>
      </c>
      <c r="D5559" s="1061">
        <v>21.92</v>
      </c>
    </row>
    <row r="5560" spans="1:4" x14ac:dyDescent="0.2">
      <c r="A5560" s="1058">
        <v>1308</v>
      </c>
      <c r="B5560" s="1059" t="s">
        <v>13689</v>
      </c>
      <c r="C5560" s="1060" t="s">
        <v>2352</v>
      </c>
      <c r="D5560" s="1061">
        <v>29.48</v>
      </c>
    </row>
    <row r="5561" spans="1:4" x14ac:dyDescent="0.2">
      <c r="A5561" s="1058">
        <v>1309</v>
      </c>
      <c r="B5561" s="1059" t="s">
        <v>13690</v>
      </c>
      <c r="C5561" s="1060" t="s">
        <v>2352</v>
      </c>
      <c r="D5561" s="1061">
        <v>55.09</v>
      </c>
    </row>
    <row r="5562" spans="1:4" x14ac:dyDescent="0.2">
      <c r="A5562" s="1058">
        <v>12925</v>
      </c>
      <c r="B5562" s="1059" t="s">
        <v>12455</v>
      </c>
      <c r="C5562" s="1060" t="s">
        <v>2352</v>
      </c>
      <c r="D5562" s="1061">
        <v>34.4</v>
      </c>
    </row>
    <row r="5563" spans="1:4" x14ac:dyDescent="0.2">
      <c r="A5563" s="1058">
        <v>12927</v>
      </c>
      <c r="B5563" s="1059" t="s">
        <v>12457</v>
      </c>
      <c r="C5563" s="1060" t="s">
        <v>2352</v>
      </c>
      <c r="D5563" s="1061">
        <v>54.8</v>
      </c>
    </row>
    <row r="5564" spans="1:4" x14ac:dyDescent="0.2">
      <c r="A5564" s="1058">
        <v>12924</v>
      </c>
      <c r="B5564" s="1059" t="s">
        <v>12454</v>
      </c>
      <c r="C5564" s="1060" t="s">
        <v>2352</v>
      </c>
      <c r="D5564" s="1061">
        <v>66.349999999999994</v>
      </c>
    </row>
    <row r="5565" spans="1:4" x14ac:dyDescent="0.2">
      <c r="A5565" s="1058">
        <v>4374</v>
      </c>
      <c r="B5565" s="1059" t="s">
        <v>15718</v>
      </c>
      <c r="C5565" s="1060" t="s">
        <v>2352</v>
      </c>
      <c r="D5565" s="1061">
        <v>48.56</v>
      </c>
    </row>
    <row r="5566" spans="1:4" x14ac:dyDescent="0.2">
      <c r="A5566" s="1058">
        <v>12689</v>
      </c>
      <c r="B5566" s="1059" t="s">
        <v>12295</v>
      </c>
      <c r="C5566" s="1060" t="s">
        <v>2352</v>
      </c>
      <c r="D5566" s="1061">
        <v>23.99</v>
      </c>
    </row>
    <row r="5567" spans="1:4" x14ac:dyDescent="0.2">
      <c r="A5567" s="1058">
        <v>13519</v>
      </c>
      <c r="B5567" s="1059" t="s">
        <v>21807</v>
      </c>
      <c r="C5567" s="1060" t="s">
        <v>2352</v>
      </c>
      <c r="D5567" s="1061">
        <v>932.75</v>
      </c>
    </row>
    <row r="5568" spans="1:4" x14ac:dyDescent="0.2">
      <c r="A5568" s="1058">
        <v>13517</v>
      </c>
      <c r="B5568" s="1059" t="s">
        <v>21806</v>
      </c>
      <c r="C5568" s="1060" t="s">
        <v>2352</v>
      </c>
      <c r="D5568" s="1061">
        <v>393.67</v>
      </c>
    </row>
    <row r="5569" spans="1:4" ht="45" x14ac:dyDescent="0.2">
      <c r="A5569" s="1058">
        <v>12884</v>
      </c>
      <c r="B5569" s="1059" t="s">
        <v>22429</v>
      </c>
      <c r="C5569" s="1060" t="s">
        <v>2352</v>
      </c>
      <c r="D5569" s="1061">
        <v>15.49</v>
      </c>
    </row>
    <row r="5570" spans="1:4" ht="45" x14ac:dyDescent="0.2">
      <c r="A5570" s="1058">
        <v>13525</v>
      </c>
      <c r="B5570" s="1059" t="s">
        <v>22433</v>
      </c>
      <c r="C5570" s="1060" t="s">
        <v>2352</v>
      </c>
      <c r="D5570" s="1061">
        <v>11.55</v>
      </c>
    </row>
    <row r="5571" spans="1:4" x14ac:dyDescent="0.2">
      <c r="A5571" s="1058">
        <v>1311</v>
      </c>
      <c r="B5571" s="1059" t="s">
        <v>13692</v>
      </c>
      <c r="C5571" s="1060" t="s">
        <v>2352</v>
      </c>
      <c r="D5571" s="1061">
        <v>19.55</v>
      </c>
    </row>
    <row r="5572" spans="1:4" x14ac:dyDescent="0.2">
      <c r="A5572" s="1058">
        <v>1312</v>
      </c>
      <c r="B5572" s="1059" t="s">
        <v>13693</v>
      </c>
      <c r="C5572" s="1060" t="s">
        <v>2352</v>
      </c>
      <c r="D5572" s="1061">
        <v>34.85</v>
      </c>
    </row>
    <row r="5573" spans="1:4" x14ac:dyDescent="0.2">
      <c r="A5573" s="1058">
        <v>1313</v>
      </c>
      <c r="B5573" s="1059" t="s">
        <v>13694</v>
      </c>
      <c r="C5573" s="1060" t="s">
        <v>2352</v>
      </c>
      <c r="D5573" s="1061">
        <v>47.56</v>
      </c>
    </row>
    <row r="5574" spans="1:4" x14ac:dyDescent="0.2">
      <c r="A5574" s="1058">
        <v>1310</v>
      </c>
      <c r="B5574" s="1059" t="s">
        <v>13691</v>
      </c>
      <c r="C5574" s="1060" t="s">
        <v>2352</v>
      </c>
      <c r="D5574" s="1061">
        <v>9.75</v>
      </c>
    </row>
    <row r="5575" spans="1:4" x14ac:dyDescent="0.2">
      <c r="A5575" s="1058">
        <v>2617</v>
      </c>
      <c r="B5575" s="1059" t="s">
        <v>14690</v>
      </c>
      <c r="C5575" s="1060" t="s">
        <v>2352</v>
      </c>
      <c r="D5575" s="1061">
        <v>232</v>
      </c>
    </row>
    <row r="5576" spans="1:4" x14ac:dyDescent="0.2">
      <c r="A5576" s="1058">
        <v>1314</v>
      </c>
      <c r="B5576" s="1059" t="s">
        <v>13695</v>
      </c>
      <c r="C5576" s="1060" t="s">
        <v>2352</v>
      </c>
      <c r="D5576" s="1061">
        <v>471.19</v>
      </c>
    </row>
    <row r="5577" spans="1:4" x14ac:dyDescent="0.2">
      <c r="A5577" s="1058">
        <v>8255</v>
      </c>
      <c r="B5577" s="1059" t="s">
        <v>17422</v>
      </c>
      <c r="C5577" s="1060" t="s">
        <v>2352</v>
      </c>
      <c r="D5577" s="1061">
        <v>454.99</v>
      </c>
    </row>
    <row r="5578" spans="1:4" x14ac:dyDescent="0.2">
      <c r="A5578" s="1058">
        <v>2571</v>
      </c>
      <c r="B5578" s="1059" t="s">
        <v>14659</v>
      </c>
      <c r="C5578" s="1060" t="s">
        <v>2352</v>
      </c>
      <c r="D5578" s="1061">
        <v>78.45</v>
      </c>
    </row>
    <row r="5579" spans="1:4" x14ac:dyDescent="0.2">
      <c r="A5579" s="1058">
        <v>3956</v>
      </c>
      <c r="B5579" s="1059" t="s">
        <v>7566</v>
      </c>
      <c r="C5579" s="1060" t="s">
        <v>2352</v>
      </c>
      <c r="D5579" s="1061">
        <v>50.3</v>
      </c>
    </row>
    <row r="5580" spans="1:4" x14ac:dyDescent="0.2">
      <c r="A5580" s="1058">
        <v>3958</v>
      </c>
      <c r="B5580" s="1059" t="s">
        <v>7567</v>
      </c>
      <c r="C5580" s="1060" t="s">
        <v>2352</v>
      </c>
      <c r="D5580" s="1061">
        <v>53.8</v>
      </c>
    </row>
    <row r="5581" spans="1:4" x14ac:dyDescent="0.2">
      <c r="A5581" s="1058">
        <v>8514</v>
      </c>
      <c r="B5581" s="1059" t="s">
        <v>17528</v>
      </c>
      <c r="C5581" s="1060" t="s">
        <v>2352</v>
      </c>
      <c r="D5581" s="1061">
        <v>47.1</v>
      </c>
    </row>
    <row r="5582" spans="1:4" ht="22.5" x14ac:dyDescent="0.2">
      <c r="A5582" s="1058">
        <v>9429</v>
      </c>
      <c r="B5582" s="1059" t="s">
        <v>18017</v>
      </c>
      <c r="C5582" s="1060" t="s">
        <v>2352</v>
      </c>
      <c r="D5582" s="1061">
        <v>93.61</v>
      </c>
    </row>
    <row r="5583" spans="1:4" ht="22.5" x14ac:dyDescent="0.2">
      <c r="A5583" s="1058">
        <v>9428</v>
      </c>
      <c r="B5583" s="1059" t="s">
        <v>18016</v>
      </c>
      <c r="C5583" s="1060" t="s">
        <v>2352</v>
      </c>
      <c r="D5583" s="1061">
        <v>107.42</v>
      </c>
    </row>
    <row r="5584" spans="1:4" x14ac:dyDescent="0.2">
      <c r="A5584" s="1058">
        <v>3299</v>
      </c>
      <c r="B5584" s="1059" t="s">
        <v>15040</v>
      </c>
      <c r="C5584" s="1060" t="s">
        <v>2352</v>
      </c>
      <c r="D5584" s="1061">
        <v>229.07</v>
      </c>
    </row>
    <row r="5585" spans="1:4" ht="22.5" x14ac:dyDescent="0.2">
      <c r="A5585" s="1058">
        <v>1317</v>
      </c>
      <c r="B5585" s="1059" t="s">
        <v>13697</v>
      </c>
      <c r="C5585" s="1060" t="s">
        <v>2352</v>
      </c>
      <c r="D5585" s="1061">
        <v>42.35</v>
      </c>
    </row>
    <row r="5586" spans="1:4" ht="22.5" x14ac:dyDescent="0.2">
      <c r="A5586" s="1058">
        <v>1318</v>
      </c>
      <c r="B5586" s="1059" t="s">
        <v>13698</v>
      </c>
      <c r="C5586" s="1060" t="s">
        <v>2352</v>
      </c>
      <c r="D5586" s="1061">
        <v>48.97</v>
      </c>
    </row>
    <row r="5587" spans="1:4" ht="22.5" x14ac:dyDescent="0.2">
      <c r="A5587" s="1058">
        <v>1319</v>
      </c>
      <c r="B5587" s="1059" t="s">
        <v>13699</v>
      </c>
      <c r="C5587" s="1060" t="s">
        <v>2352</v>
      </c>
      <c r="D5587" s="1061">
        <v>57.1</v>
      </c>
    </row>
    <row r="5588" spans="1:4" ht="22.5" x14ac:dyDescent="0.2">
      <c r="A5588" s="1058">
        <v>1316</v>
      </c>
      <c r="B5588" s="1059" t="s">
        <v>13696</v>
      </c>
      <c r="C5588" s="1060" t="s">
        <v>2352</v>
      </c>
      <c r="D5588" s="1061">
        <v>27.2</v>
      </c>
    </row>
    <row r="5589" spans="1:4" ht="22.5" x14ac:dyDescent="0.2">
      <c r="A5589" s="1058">
        <v>1320</v>
      </c>
      <c r="B5589" s="1059" t="s">
        <v>13700</v>
      </c>
      <c r="C5589" s="1060" t="s">
        <v>2352</v>
      </c>
      <c r="D5589" s="1061">
        <v>42.35</v>
      </c>
    </row>
    <row r="5590" spans="1:4" ht="22.5" x14ac:dyDescent="0.2">
      <c r="A5590" s="1058">
        <v>1321</v>
      </c>
      <c r="B5590" s="1059" t="s">
        <v>13701</v>
      </c>
      <c r="C5590" s="1060" t="s">
        <v>2352</v>
      </c>
      <c r="D5590" s="1061">
        <v>48.97</v>
      </c>
    </row>
    <row r="5591" spans="1:4" x14ac:dyDescent="0.2">
      <c r="A5591" s="1058">
        <v>13820</v>
      </c>
      <c r="B5591" s="1059" t="s">
        <v>31119</v>
      </c>
      <c r="C5591" s="1060" t="s">
        <v>2974</v>
      </c>
      <c r="D5591" s="1061">
        <v>17.899999999999999</v>
      </c>
    </row>
    <row r="5592" spans="1:4" x14ac:dyDescent="0.2">
      <c r="A5592" s="1058">
        <v>6761</v>
      </c>
      <c r="B5592" s="1059" t="s">
        <v>16838</v>
      </c>
      <c r="C5592" s="1060" t="s">
        <v>2352</v>
      </c>
      <c r="D5592" s="1061">
        <v>13.75</v>
      </c>
    </row>
    <row r="5593" spans="1:4" x14ac:dyDescent="0.2">
      <c r="A5593" s="1058">
        <v>7513</v>
      </c>
      <c r="B5593" s="1059" t="s">
        <v>17173</v>
      </c>
      <c r="C5593" s="1060" t="s">
        <v>2352</v>
      </c>
      <c r="D5593" s="1061">
        <v>29.1</v>
      </c>
    </row>
    <row r="5594" spans="1:4" x14ac:dyDescent="0.2">
      <c r="A5594" s="1058">
        <v>7063</v>
      </c>
      <c r="B5594" s="1059" t="s">
        <v>16987</v>
      </c>
      <c r="C5594" s="1060" t="s">
        <v>2352</v>
      </c>
      <c r="D5594" s="1061">
        <v>58.22</v>
      </c>
    </row>
    <row r="5595" spans="1:4" x14ac:dyDescent="0.2">
      <c r="A5595" s="1058">
        <v>7064</v>
      </c>
      <c r="B5595" s="1059" t="s">
        <v>16988</v>
      </c>
      <c r="C5595" s="1060" t="s">
        <v>2352</v>
      </c>
      <c r="D5595" s="1061">
        <v>52.39</v>
      </c>
    </row>
    <row r="5596" spans="1:4" ht="22.5" x14ac:dyDescent="0.2">
      <c r="A5596" s="1058">
        <v>12696</v>
      </c>
      <c r="B5596" s="1059" t="s">
        <v>19897</v>
      </c>
      <c r="C5596" s="1060" t="s">
        <v>2352</v>
      </c>
      <c r="D5596" s="1061">
        <v>40.270000000000003</v>
      </c>
    </row>
    <row r="5597" spans="1:4" x14ac:dyDescent="0.2">
      <c r="A5597" s="1058">
        <v>12384</v>
      </c>
      <c r="B5597" s="1059" t="s">
        <v>19719</v>
      </c>
      <c r="C5597" s="1060" t="s">
        <v>2352</v>
      </c>
      <c r="D5597" s="1061">
        <v>43.85</v>
      </c>
    </row>
    <row r="5598" spans="1:4" ht="22.5" x14ac:dyDescent="0.2">
      <c r="A5598" s="1058">
        <v>12695</v>
      </c>
      <c r="B5598" s="1059" t="s">
        <v>19896</v>
      </c>
      <c r="C5598" s="1060" t="s">
        <v>2352</v>
      </c>
      <c r="D5598" s="1061">
        <v>73.47</v>
      </c>
    </row>
    <row r="5599" spans="1:4" ht="22.5" x14ac:dyDescent="0.2">
      <c r="A5599" s="1058">
        <v>9984</v>
      </c>
      <c r="B5599" s="1059" t="s">
        <v>18302</v>
      </c>
      <c r="C5599" s="1060" t="s">
        <v>2352</v>
      </c>
      <c r="D5599" s="1061">
        <v>138.22999999999999</v>
      </c>
    </row>
    <row r="5600" spans="1:4" x14ac:dyDescent="0.2">
      <c r="A5600" s="1058">
        <v>7280</v>
      </c>
      <c r="B5600" s="1059" t="s">
        <v>17089</v>
      </c>
      <c r="C5600" s="1060" t="s">
        <v>2352</v>
      </c>
      <c r="D5600" s="1061">
        <v>478.86</v>
      </c>
    </row>
    <row r="5601" spans="1:4" ht="22.5" x14ac:dyDescent="0.2">
      <c r="A5601" s="1058">
        <v>11183</v>
      </c>
      <c r="B5601" s="1059" t="s">
        <v>11355</v>
      </c>
      <c r="C5601" s="1060" t="s">
        <v>30787</v>
      </c>
      <c r="D5601" s="1061">
        <v>61.42</v>
      </c>
    </row>
    <row r="5602" spans="1:4" ht="33.75" x14ac:dyDescent="0.2">
      <c r="A5602" s="1058">
        <v>7773</v>
      </c>
      <c r="B5602" s="1059" t="s">
        <v>17231</v>
      </c>
      <c r="C5602" s="1060" t="s">
        <v>2352</v>
      </c>
      <c r="D5602" s="1061">
        <v>152.62</v>
      </c>
    </row>
    <row r="5603" spans="1:4" ht="22.5" x14ac:dyDescent="0.2">
      <c r="A5603" s="1058">
        <v>11851</v>
      </c>
      <c r="B5603" s="1059" t="s">
        <v>11651</v>
      </c>
      <c r="C5603" s="1060" t="s">
        <v>2352</v>
      </c>
      <c r="D5603" s="1061">
        <v>69.5</v>
      </c>
    </row>
    <row r="5604" spans="1:4" x14ac:dyDescent="0.2">
      <c r="A5604" s="1058">
        <v>7289</v>
      </c>
      <c r="B5604" s="1059" t="s">
        <v>17095</v>
      </c>
      <c r="C5604" s="1060" t="s">
        <v>30787</v>
      </c>
      <c r="D5604" s="1061">
        <v>71.77</v>
      </c>
    </row>
    <row r="5605" spans="1:4" ht="22.5" x14ac:dyDescent="0.2">
      <c r="A5605" s="1058">
        <v>9947</v>
      </c>
      <c r="B5605" s="1059" t="s">
        <v>10804</v>
      </c>
      <c r="C5605" s="1060" t="s">
        <v>2352</v>
      </c>
      <c r="D5605" s="1061">
        <v>205.98</v>
      </c>
    </row>
    <row r="5606" spans="1:4" ht="33.75" x14ac:dyDescent="0.2">
      <c r="A5606" s="1058">
        <v>8632</v>
      </c>
      <c r="B5606" s="1059" t="s">
        <v>9944</v>
      </c>
      <c r="C5606" s="1060" t="s">
        <v>2352</v>
      </c>
      <c r="D5606" s="1061">
        <v>242.42</v>
      </c>
    </row>
    <row r="5607" spans="1:4" ht="22.5" x14ac:dyDescent="0.2">
      <c r="A5607" s="1058">
        <v>7291</v>
      </c>
      <c r="B5607" s="1059" t="s">
        <v>17097</v>
      </c>
      <c r="C5607" s="1060" t="s">
        <v>30787</v>
      </c>
      <c r="D5607" s="1061">
        <v>121.3</v>
      </c>
    </row>
    <row r="5608" spans="1:4" ht="22.5" x14ac:dyDescent="0.2">
      <c r="A5608" s="1058">
        <v>10804</v>
      </c>
      <c r="B5608" s="1059" t="s">
        <v>18808</v>
      </c>
      <c r="C5608" s="1060" t="s">
        <v>2352</v>
      </c>
      <c r="D5608" s="1061">
        <v>1372.34</v>
      </c>
    </row>
    <row r="5609" spans="1:4" ht="22.5" x14ac:dyDescent="0.2">
      <c r="A5609" s="1058">
        <v>10805</v>
      </c>
      <c r="B5609" s="1059" t="s">
        <v>18809</v>
      </c>
      <c r="C5609" s="1060" t="s">
        <v>2352</v>
      </c>
      <c r="D5609" s="1061">
        <v>321.99</v>
      </c>
    </row>
    <row r="5610" spans="1:4" x14ac:dyDescent="0.2">
      <c r="A5610" s="1058">
        <v>13002</v>
      </c>
      <c r="B5610" s="1059" t="s">
        <v>12534</v>
      </c>
      <c r="C5610" s="1060" t="s">
        <v>2352</v>
      </c>
      <c r="D5610" s="1061">
        <v>3338.89</v>
      </c>
    </row>
    <row r="5611" spans="1:4" ht="22.5" x14ac:dyDescent="0.2">
      <c r="A5611" s="1058">
        <v>4387</v>
      </c>
      <c r="B5611" s="1059" t="s">
        <v>15728</v>
      </c>
      <c r="C5611" s="1060" t="s">
        <v>2352</v>
      </c>
      <c r="D5611" s="1061">
        <v>318.89999999999998</v>
      </c>
    </row>
    <row r="5612" spans="1:4" ht="22.5" x14ac:dyDescent="0.2">
      <c r="A5612" s="1058">
        <v>11189</v>
      </c>
      <c r="B5612" s="1059" t="s">
        <v>18982</v>
      </c>
      <c r="C5612" s="1060" t="s">
        <v>2352</v>
      </c>
      <c r="D5612" s="1061">
        <v>18.170000000000002</v>
      </c>
    </row>
    <row r="5613" spans="1:4" x14ac:dyDescent="0.2">
      <c r="A5613" s="1058">
        <v>7385</v>
      </c>
      <c r="B5613" s="1059" t="s">
        <v>17134</v>
      </c>
      <c r="C5613" s="1060" t="s">
        <v>2352</v>
      </c>
      <c r="D5613" s="1061">
        <v>34.75</v>
      </c>
    </row>
    <row r="5614" spans="1:4" x14ac:dyDescent="0.2">
      <c r="A5614" s="1058">
        <v>12108</v>
      </c>
      <c r="B5614" s="1059" t="s">
        <v>19565</v>
      </c>
      <c r="C5614" s="1060" t="s">
        <v>2352</v>
      </c>
      <c r="D5614" s="1061">
        <v>110.1</v>
      </c>
    </row>
    <row r="5615" spans="1:4" x14ac:dyDescent="0.2">
      <c r="A5615" s="1058">
        <v>4508</v>
      </c>
      <c r="B5615" s="1059" t="s">
        <v>15805</v>
      </c>
      <c r="C5615" s="1060" t="s">
        <v>2352</v>
      </c>
      <c r="D5615" s="1061">
        <v>47.39</v>
      </c>
    </row>
    <row r="5616" spans="1:4" x14ac:dyDescent="0.2">
      <c r="A5616" s="1058">
        <v>13642</v>
      </c>
      <c r="B5616" s="1059" t="s">
        <v>24053</v>
      </c>
      <c r="C5616" s="1060" t="s">
        <v>2352</v>
      </c>
      <c r="D5616" s="1061">
        <v>87.03</v>
      </c>
    </row>
    <row r="5617" spans="1:4" ht="22.5" x14ac:dyDescent="0.2">
      <c r="A5617" s="1058">
        <v>11556</v>
      </c>
      <c r="B5617" s="1059" t="s">
        <v>11535</v>
      </c>
      <c r="C5617" s="1060" t="s">
        <v>2352</v>
      </c>
      <c r="D5617" s="1061">
        <v>3176.57</v>
      </c>
    </row>
    <row r="5618" spans="1:4" ht="22.5" x14ac:dyDescent="0.2">
      <c r="A5618" s="1058">
        <v>1342</v>
      </c>
      <c r="B5618" s="1059" t="s">
        <v>21815</v>
      </c>
      <c r="C5618" s="1060" t="s">
        <v>2352</v>
      </c>
      <c r="D5618" s="1061">
        <v>15.67</v>
      </c>
    </row>
    <row r="5619" spans="1:4" ht="22.5" x14ac:dyDescent="0.2">
      <c r="A5619" s="1058">
        <v>1343</v>
      </c>
      <c r="B5619" s="1059" t="s">
        <v>21816</v>
      </c>
      <c r="C5619" s="1060" t="s">
        <v>2352</v>
      </c>
      <c r="D5619" s="1061">
        <v>26.06</v>
      </c>
    </row>
    <row r="5620" spans="1:4" ht="22.5" x14ac:dyDescent="0.2">
      <c r="A5620" s="1058">
        <v>1344</v>
      </c>
      <c r="B5620" s="1059" t="s">
        <v>21817</v>
      </c>
      <c r="C5620" s="1060" t="s">
        <v>2352</v>
      </c>
      <c r="D5620" s="1061">
        <v>27.3</v>
      </c>
    </row>
    <row r="5621" spans="1:4" ht="22.5" x14ac:dyDescent="0.2">
      <c r="A5621" s="1058">
        <v>1352</v>
      </c>
      <c r="B5621" s="1059" t="s">
        <v>21822</v>
      </c>
      <c r="C5621" s="1060" t="s">
        <v>2352</v>
      </c>
      <c r="D5621" s="1061">
        <v>45.7</v>
      </c>
    </row>
    <row r="5622" spans="1:4" ht="22.5" x14ac:dyDescent="0.2">
      <c r="A5622" s="1058">
        <v>1345</v>
      </c>
      <c r="B5622" s="1059" t="s">
        <v>21818</v>
      </c>
      <c r="C5622" s="1060" t="s">
        <v>2352</v>
      </c>
      <c r="D5622" s="1061">
        <v>35.75</v>
      </c>
    </row>
    <row r="5623" spans="1:4" ht="22.5" x14ac:dyDescent="0.2">
      <c r="A5623" s="1058">
        <v>1347</v>
      </c>
      <c r="B5623" s="1059" t="s">
        <v>21819</v>
      </c>
      <c r="C5623" s="1060" t="s">
        <v>2352</v>
      </c>
      <c r="D5623" s="1061">
        <v>30</v>
      </c>
    </row>
    <row r="5624" spans="1:4" ht="22.5" x14ac:dyDescent="0.2">
      <c r="A5624" s="1058">
        <v>1351</v>
      </c>
      <c r="B5624" s="1059" t="s">
        <v>21821</v>
      </c>
      <c r="C5624" s="1060" t="s">
        <v>2352</v>
      </c>
      <c r="D5624" s="1061">
        <v>27</v>
      </c>
    </row>
    <row r="5625" spans="1:4" ht="22.5" x14ac:dyDescent="0.2">
      <c r="A5625" s="1058">
        <v>1348</v>
      </c>
      <c r="B5625" s="1059" t="s">
        <v>21820</v>
      </c>
      <c r="C5625" s="1060" t="s">
        <v>2352</v>
      </c>
      <c r="D5625" s="1061">
        <v>28.5</v>
      </c>
    </row>
    <row r="5626" spans="1:4" x14ac:dyDescent="0.2">
      <c r="A5626" s="1058">
        <v>4924</v>
      </c>
      <c r="B5626" s="1059" t="s">
        <v>16057</v>
      </c>
      <c r="C5626" s="1060" t="s">
        <v>2352</v>
      </c>
      <c r="D5626" s="1061">
        <v>43.4</v>
      </c>
    </row>
    <row r="5627" spans="1:4" x14ac:dyDescent="0.2">
      <c r="A5627" s="1058">
        <v>4918</v>
      </c>
      <c r="B5627" s="1059" t="s">
        <v>16053</v>
      </c>
      <c r="C5627" s="1060" t="s">
        <v>2352</v>
      </c>
      <c r="D5627" s="1061">
        <v>88</v>
      </c>
    </row>
    <row r="5628" spans="1:4" x14ac:dyDescent="0.2">
      <c r="A5628" s="1058">
        <v>1349</v>
      </c>
      <c r="B5628" s="1059" t="s">
        <v>13716</v>
      </c>
      <c r="C5628" s="1060" t="s">
        <v>2352</v>
      </c>
      <c r="D5628" s="1061">
        <v>88.72</v>
      </c>
    </row>
    <row r="5629" spans="1:4" ht="45" x14ac:dyDescent="0.2">
      <c r="A5629" s="1058">
        <v>10632</v>
      </c>
      <c r="B5629" s="1059" t="s">
        <v>18705</v>
      </c>
      <c r="C5629" s="1060" t="s">
        <v>2352</v>
      </c>
      <c r="D5629" s="1061">
        <v>94.75</v>
      </c>
    </row>
    <row r="5630" spans="1:4" ht="22.5" x14ac:dyDescent="0.2">
      <c r="A5630" s="1058">
        <v>13395</v>
      </c>
      <c r="B5630" s="1059" t="s">
        <v>21632</v>
      </c>
      <c r="C5630" s="1060" t="s">
        <v>2352</v>
      </c>
      <c r="D5630" s="1061">
        <v>144.9</v>
      </c>
    </row>
    <row r="5631" spans="1:4" x14ac:dyDescent="0.2">
      <c r="A5631" s="1058">
        <v>4922</v>
      </c>
      <c r="B5631" s="1059" t="s">
        <v>16055</v>
      </c>
      <c r="C5631" s="1060" t="s">
        <v>2352</v>
      </c>
      <c r="D5631" s="1061">
        <v>38.659999999999997</v>
      </c>
    </row>
    <row r="5632" spans="1:4" ht="22.5" x14ac:dyDescent="0.2">
      <c r="A5632" s="1058">
        <v>7607</v>
      </c>
      <c r="B5632" s="1059" t="s">
        <v>22421</v>
      </c>
      <c r="C5632" s="1060" t="s">
        <v>2352</v>
      </c>
      <c r="D5632" s="1061">
        <v>212.9</v>
      </c>
    </row>
    <row r="5633" spans="1:4" ht="33.75" x14ac:dyDescent="0.2">
      <c r="A5633" s="1058">
        <v>9321</v>
      </c>
      <c r="B5633" s="1059" t="s">
        <v>17960</v>
      </c>
      <c r="C5633" s="1060" t="s">
        <v>2352</v>
      </c>
      <c r="D5633" s="1061">
        <v>492.63</v>
      </c>
    </row>
    <row r="5634" spans="1:4" x14ac:dyDescent="0.2">
      <c r="A5634" s="1058">
        <v>2722</v>
      </c>
      <c r="B5634" s="1059" t="s">
        <v>14763</v>
      </c>
      <c r="C5634" s="1060" t="s">
        <v>2352</v>
      </c>
      <c r="D5634" s="1061">
        <v>13.5</v>
      </c>
    </row>
    <row r="5635" spans="1:4" ht="22.5" x14ac:dyDescent="0.2">
      <c r="A5635" s="1058">
        <v>3537</v>
      </c>
      <c r="B5635" s="1059" t="s">
        <v>15133</v>
      </c>
      <c r="C5635" s="1060" t="s">
        <v>2352</v>
      </c>
      <c r="D5635" s="1061">
        <v>165.48</v>
      </c>
    </row>
    <row r="5636" spans="1:4" x14ac:dyDescent="0.2">
      <c r="A5636" s="1058">
        <v>3534</v>
      </c>
      <c r="B5636" s="1059" t="s">
        <v>15130</v>
      </c>
      <c r="C5636" s="1060" t="s">
        <v>2352</v>
      </c>
      <c r="D5636" s="1061">
        <v>205.21</v>
      </c>
    </row>
    <row r="5637" spans="1:4" ht="22.5" x14ac:dyDescent="0.2">
      <c r="A5637" s="1058">
        <v>12417</v>
      </c>
      <c r="B5637" s="1059" t="s">
        <v>12011</v>
      </c>
      <c r="C5637" s="1060" t="s">
        <v>2352</v>
      </c>
      <c r="D5637" s="1061">
        <v>54.46</v>
      </c>
    </row>
    <row r="5638" spans="1:4" ht="33.75" x14ac:dyDescent="0.2">
      <c r="A5638" s="1058">
        <v>6826</v>
      </c>
      <c r="B5638" s="1059" t="s">
        <v>16873</v>
      </c>
      <c r="C5638" s="1060" t="s">
        <v>2352</v>
      </c>
      <c r="D5638" s="1061">
        <v>275.3</v>
      </c>
    </row>
    <row r="5639" spans="1:4" x14ac:dyDescent="0.2">
      <c r="A5639" s="1058">
        <v>4932</v>
      </c>
      <c r="B5639" s="1059" t="s">
        <v>16065</v>
      </c>
      <c r="C5639" s="1060" t="s">
        <v>2352</v>
      </c>
      <c r="D5639" s="1061">
        <v>41.72</v>
      </c>
    </row>
    <row r="5640" spans="1:4" ht="22.5" x14ac:dyDescent="0.2">
      <c r="A5640" s="1058">
        <v>10808</v>
      </c>
      <c r="B5640" s="1059" t="s">
        <v>18812</v>
      </c>
      <c r="C5640" s="1060" t="s">
        <v>2352</v>
      </c>
      <c r="D5640" s="1061">
        <v>10124.5</v>
      </c>
    </row>
    <row r="5641" spans="1:4" ht="22.5" x14ac:dyDescent="0.2">
      <c r="A5641" s="1058">
        <v>10809</v>
      </c>
      <c r="B5641" s="1059" t="s">
        <v>18813</v>
      </c>
      <c r="C5641" s="1060" t="s">
        <v>2352</v>
      </c>
      <c r="D5641" s="1061">
        <v>6124.06</v>
      </c>
    </row>
    <row r="5642" spans="1:4" ht="45" x14ac:dyDescent="0.2">
      <c r="A5642" s="1058">
        <v>12694</v>
      </c>
      <c r="B5642" s="1059" t="s">
        <v>19895</v>
      </c>
      <c r="C5642" s="1060" t="s">
        <v>2352</v>
      </c>
      <c r="D5642" s="1061">
        <v>319.86</v>
      </c>
    </row>
    <row r="5643" spans="1:4" ht="22.5" x14ac:dyDescent="0.2">
      <c r="A5643" s="1058">
        <v>12409</v>
      </c>
      <c r="B5643" s="1059" t="s">
        <v>19732</v>
      </c>
      <c r="C5643" s="1060" t="s">
        <v>30787</v>
      </c>
      <c r="D5643" s="1061">
        <v>209.96</v>
      </c>
    </row>
    <row r="5644" spans="1:4" ht="22.5" x14ac:dyDescent="0.2">
      <c r="A5644" s="1058">
        <v>6844</v>
      </c>
      <c r="B5644" s="1059" t="s">
        <v>16878</v>
      </c>
      <c r="C5644" s="1060" t="s">
        <v>2352</v>
      </c>
      <c r="D5644" s="1061">
        <v>99.5</v>
      </c>
    </row>
    <row r="5645" spans="1:4" ht="22.5" x14ac:dyDescent="0.2">
      <c r="A5645" s="1058">
        <v>6845</v>
      </c>
      <c r="B5645" s="1059" t="s">
        <v>9252</v>
      </c>
      <c r="C5645" s="1060" t="s">
        <v>2352</v>
      </c>
      <c r="D5645" s="1061">
        <v>224.43</v>
      </c>
    </row>
    <row r="5646" spans="1:4" ht="22.5" x14ac:dyDescent="0.2">
      <c r="A5646" s="1058">
        <v>6886</v>
      </c>
      <c r="B5646" s="1059" t="s">
        <v>9257</v>
      </c>
      <c r="C5646" s="1060" t="s">
        <v>2352</v>
      </c>
      <c r="D5646" s="1061">
        <v>238.42</v>
      </c>
    </row>
    <row r="5647" spans="1:4" ht="22.5" x14ac:dyDescent="0.2">
      <c r="A5647" s="1058">
        <v>6847</v>
      </c>
      <c r="B5647" s="1059" t="s">
        <v>16879</v>
      </c>
      <c r="C5647" s="1060" t="s">
        <v>2352</v>
      </c>
      <c r="D5647" s="1061">
        <v>198.4</v>
      </c>
    </row>
    <row r="5648" spans="1:4" ht="22.5" x14ac:dyDescent="0.2">
      <c r="A5648" s="1058">
        <v>6849</v>
      </c>
      <c r="B5648" s="1059" t="s">
        <v>9256</v>
      </c>
      <c r="C5648" s="1060" t="s">
        <v>2352</v>
      </c>
      <c r="D5648" s="1061">
        <v>266.51</v>
      </c>
    </row>
    <row r="5649" spans="1:4" ht="22.5" x14ac:dyDescent="0.2">
      <c r="A5649" s="1058">
        <v>7953</v>
      </c>
      <c r="B5649" s="1059" t="s">
        <v>17297</v>
      </c>
      <c r="C5649" s="1060" t="s">
        <v>2352</v>
      </c>
      <c r="D5649" s="1061">
        <v>368.1</v>
      </c>
    </row>
    <row r="5650" spans="1:4" ht="22.5" x14ac:dyDescent="0.2">
      <c r="A5650" s="1058">
        <v>12802</v>
      </c>
      <c r="B5650" s="1059" t="s">
        <v>12348</v>
      </c>
      <c r="C5650" s="1060" t="s">
        <v>30787</v>
      </c>
      <c r="D5650" s="1061">
        <v>139.86000000000001</v>
      </c>
    </row>
    <row r="5651" spans="1:4" ht="22.5" x14ac:dyDescent="0.2">
      <c r="A5651" s="1058">
        <v>7952</v>
      </c>
      <c r="B5651" s="1059" t="s">
        <v>17296</v>
      </c>
      <c r="C5651" s="1060" t="s">
        <v>2352</v>
      </c>
      <c r="D5651" s="1061">
        <v>73.34</v>
      </c>
    </row>
    <row r="5652" spans="1:4" ht="22.5" x14ac:dyDescent="0.2">
      <c r="A5652" s="1058">
        <v>9127</v>
      </c>
      <c r="B5652" s="1059" t="s">
        <v>17841</v>
      </c>
      <c r="C5652" s="1060" t="s">
        <v>2352</v>
      </c>
      <c r="D5652" s="1061">
        <v>71.790000000000006</v>
      </c>
    </row>
    <row r="5653" spans="1:4" ht="22.5" x14ac:dyDescent="0.2">
      <c r="A5653" s="1058">
        <v>12380</v>
      </c>
      <c r="B5653" s="1059" t="s">
        <v>12002</v>
      </c>
      <c r="C5653" s="1060" t="s">
        <v>30787</v>
      </c>
      <c r="D5653" s="1061">
        <v>202.18</v>
      </c>
    </row>
    <row r="5654" spans="1:4" ht="22.5" x14ac:dyDescent="0.2">
      <c r="A5654" s="1058">
        <v>12381</v>
      </c>
      <c r="B5654" s="1059" t="s">
        <v>12003</v>
      </c>
      <c r="C5654" s="1060" t="s">
        <v>30787</v>
      </c>
      <c r="D5654" s="1061">
        <v>299.10000000000002</v>
      </c>
    </row>
    <row r="5655" spans="1:4" ht="33.75" x14ac:dyDescent="0.2">
      <c r="A5655" s="1058">
        <v>13647</v>
      </c>
      <c r="B5655" s="1059" t="s">
        <v>24058</v>
      </c>
      <c r="C5655" s="1060" t="s">
        <v>2352</v>
      </c>
      <c r="D5655" s="1061">
        <v>55.26</v>
      </c>
    </row>
    <row r="5656" spans="1:4" ht="22.5" x14ac:dyDescent="0.2">
      <c r="A5656" s="1058">
        <v>9946</v>
      </c>
      <c r="B5656" s="1059" t="s">
        <v>10803</v>
      </c>
      <c r="C5656" s="1060" t="s">
        <v>2352</v>
      </c>
      <c r="D5656" s="1061">
        <v>24.46</v>
      </c>
    </row>
    <row r="5657" spans="1:4" ht="22.5" x14ac:dyDescent="0.2">
      <c r="A5657" s="1058">
        <v>13156</v>
      </c>
      <c r="B5657" s="1059" t="s">
        <v>20165</v>
      </c>
      <c r="C5657" s="1060" t="s">
        <v>2352</v>
      </c>
      <c r="D5657" s="1061">
        <v>212.9</v>
      </c>
    </row>
    <row r="5658" spans="1:4" ht="33.75" x14ac:dyDescent="0.2">
      <c r="A5658" s="1058">
        <v>12699</v>
      </c>
      <c r="B5658" s="1059" t="s">
        <v>12299</v>
      </c>
      <c r="C5658" s="1060" t="s">
        <v>2352</v>
      </c>
      <c r="D5658" s="1061">
        <v>182.49</v>
      </c>
    </row>
    <row r="5659" spans="1:4" ht="22.5" x14ac:dyDescent="0.2">
      <c r="A5659" s="1058">
        <v>12700</v>
      </c>
      <c r="B5659" s="1059" t="s">
        <v>12300</v>
      </c>
      <c r="C5659" s="1060" t="s">
        <v>2352</v>
      </c>
      <c r="D5659" s="1061">
        <v>127.88</v>
      </c>
    </row>
    <row r="5660" spans="1:4" ht="22.5" x14ac:dyDescent="0.2">
      <c r="A5660" s="1058">
        <v>11555</v>
      </c>
      <c r="B5660" s="1059" t="s">
        <v>11534</v>
      </c>
      <c r="C5660" s="1060" t="s">
        <v>2352</v>
      </c>
      <c r="D5660" s="1061">
        <v>324.04000000000002</v>
      </c>
    </row>
    <row r="5661" spans="1:4" ht="22.5" x14ac:dyDescent="0.2">
      <c r="A5661" s="1058">
        <v>10762</v>
      </c>
      <c r="B5661" s="1059" t="s">
        <v>18780</v>
      </c>
      <c r="C5661" s="1060" t="s">
        <v>2352</v>
      </c>
      <c r="D5661" s="1061">
        <v>169.67</v>
      </c>
    </row>
    <row r="5662" spans="1:4" ht="22.5" x14ac:dyDescent="0.2">
      <c r="A5662" s="1058">
        <v>6850</v>
      </c>
      <c r="B5662" s="1059" t="s">
        <v>9254</v>
      </c>
      <c r="C5662" s="1060" t="s">
        <v>2352</v>
      </c>
      <c r="D5662" s="1061">
        <v>198.4</v>
      </c>
    </row>
    <row r="5663" spans="1:4" ht="22.5" x14ac:dyDescent="0.2">
      <c r="A5663" s="1058">
        <v>6846</v>
      </c>
      <c r="B5663" s="1059" t="s">
        <v>9253</v>
      </c>
      <c r="C5663" s="1060" t="s">
        <v>2352</v>
      </c>
      <c r="D5663" s="1061">
        <v>266.51</v>
      </c>
    </row>
    <row r="5664" spans="1:4" ht="22.5" x14ac:dyDescent="0.2">
      <c r="A5664" s="1058">
        <v>12748</v>
      </c>
      <c r="B5664" s="1059" t="s">
        <v>19914</v>
      </c>
      <c r="C5664" s="1060" t="s">
        <v>2352</v>
      </c>
      <c r="D5664" s="1061">
        <v>390.16</v>
      </c>
    </row>
    <row r="5665" spans="1:4" ht="22.5" x14ac:dyDescent="0.2">
      <c r="A5665" s="1058">
        <v>6885</v>
      </c>
      <c r="B5665" s="1059" t="s">
        <v>9258</v>
      </c>
      <c r="C5665" s="1060" t="s">
        <v>2352</v>
      </c>
      <c r="D5665" s="1061">
        <v>258.52</v>
      </c>
    </row>
    <row r="5666" spans="1:4" ht="22.5" x14ac:dyDescent="0.2">
      <c r="A5666" s="1058">
        <v>8037</v>
      </c>
      <c r="B5666" s="1059" t="s">
        <v>17348</v>
      </c>
      <c r="C5666" s="1060" t="s">
        <v>2352</v>
      </c>
      <c r="D5666" s="1061">
        <v>107.18</v>
      </c>
    </row>
    <row r="5667" spans="1:4" x14ac:dyDescent="0.2">
      <c r="A5667" s="1058">
        <v>12710</v>
      </c>
      <c r="B5667" s="1059" t="s">
        <v>12301</v>
      </c>
      <c r="C5667" s="1060" t="s">
        <v>30787</v>
      </c>
      <c r="D5667" s="1061">
        <v>1945</v>
      </c>
    </row>
    <row r="5668" spans="1:4" ht="22.5" x14ac:dyDescent="0.2">
      <c r="A5668" s="1058">
        <v>12382</v>
      </c>
      <c r="B5668" s="1059" t="s">
        <v>12004</v>
      </c>
      <c r="C5668" s="1060" t="s">
        <v>30787</v>
      </c>
      <c r="D5668" s="1061">
        <v>512.48</v>
      </c>
    </row>
    <row r="5669" spans="1:4" ht="22.5" x14ac:dyDescent="0.2">
      <c r="A5669" s="1058">
        <v>10328</v>
      </c>
      <c r="B5669" s="1059" t="s">
        <v>18458</v>
      </c>
      <c r="C5669" s="1060" t="s">
        <v>2352</v>
      </c>
      <c r="D5669" s="1061">
        <v>100.71</v>
      </c>
    </row>
    <row r="5670" spans="1:4" ht="33.75" x14ac:dyDescent="0.2">
      <c r="A5670" s="1058">
        <v>13216</v>
      </c>
      <c r="B5670" s="1059" t="s">
        <v>12694</v>
      </c>
      <c r="C5670" s="1060" t="s">
        <v>2352</v>
      </c>
      <c r="D5670" s="1061">
        <v>149.36000000000001</v>
      </c>
    </row>
    <row r="5671" spans="1:4" ht="33.75" x14ac:dyDescent="0.2">
      <c r="A5671" s="1058">
        <v>13217</v>
      </c>
      <c r="B5671" s="1059" t="s">
        <v>12695</v>
      </c>
      <c r="C5671" s="1060" t="s">
        <v>2352</v>
      </c>
      <c r="D5671" s="1061">
        <v>203.1</v>
      </c>
    </row>
    <row r="5672" spans="1:4" ht="22.5" x14ac:dyDescent="0.2">
      <c r="A5672" s="1058">
        <v>13662</v>
      </c>
      <c r="B5672" s="1059" t="s">
        <v>24073</v>
      </c>
      <c r="C5672" s="1060" t="s">
        <v>2352</v>
      </c>
      <c r="D5672" s="1061">
        <v>72.5</v>
      </c>
    </row>
    <row r="5673" spans="1:4" ht="33.75" x14ac:dyDescent="0.2">
      <c r="A5673" s="1058">
        <v>9494</v>
      </c>
      <c r="B5673" s="1059" t="s">
        <v>18055</v>
      </c>
      <c r="C5673" s="1060" t="s">
        <v>2352</v>
      </c>
      <c r="D5673" s="1061">
        <v>717.3</v>
      </c>
    </row>
    <row r="5674" spans="1:4" ht="45" x14ac:dyDescent="0.2">
      <c r="A5674" s="1058">
        <v>9983</v>
      </c>
      <c r="B5674" s="1059" t="s">
        <v>18301</v>
      </c>
      <c r="C5674" s="1060" t="s">
        <v>2352</v>
      </c>
      <c r="D5674" s="1061">
        <v>1737.87</v>
      </c>
    </row>
    <row r="5675" spans="1:4" ht="33.75" x14ac:dyDescent="0.2">
      <c r="A5675" s="1058">
        <v>7179</v>
      </c>
      <c r="B5675" s="1059" t="s">
        <v>17062</v>
      </c>
      <c r="C5675" s="1060" t="s">
        <v>2352</v>
      </c>
      <c r="D5675" s="1061">
        <v>1574.67</v>
      </c>
    </row>
    <row r="5676" spans="1:4" ht="33.75" x14ac:dyDescent="0.2">
      <c r="A5676" s="1058">
        <v>12011</v>
      </c>
      <c r="B5676" s="1059" t="s">
        <v>19509</v>
      </c>
      <c r="C5676" s="1060" t="s">
        <v>2352</v>
      </c>
      <c r="D5676" s="1061">
        <v>396.2</v>
      </c>
    </row>
    <row r="5677" spans="1:4" ht="22.5" x14ac:dyDescent="0.2">
      <c r="A5677" s="1058">
        <v>8870</v>
      </c>
      <c r="B5677" s="1059" t="s">
        <v>17691</v>
      </c>
      <c r="C5677" s="1060" t="s">
        <v>30787</v>
      </c>
      <c r="D5677" s="1061">
        <v>374.22</v>
      </c>
    </row>
    <row r="5678" spans="1:4" x14ac:dyDescent="0.2">
      <c r="A5678" s="1058">
        <v>3536</v>
      </c>
      <c r="B5678" s="1059" t="s">
        <v>15132</v>
      </c>
      <c r="C5678" s="1060" t="s">
        <v>2352</v>
      </c>
      <c r="D5678" s="1061">
        <v>307.89999999999998</v>
      </c>
    </row>
    <row r="5679" spans="1:4" ht="22.5" x14ac:dyDescent="0.2">
      <c r="A5679" s="1058">
        <v>3539</v>
      </c>
      <c r="B5679" s="1059" t="s">
        <v>15135</v>
      </c>
      <c r="C5679" s="1060" t="s">
        <v>2352</v>
      </c>
      <c r="D5679" s="1061">
        <v>156.25</v>
      </c>
    </row>
    <row r="5680" spans="1:4" ht="33.75" x14ac:dyDescent="0.2">
      <c r="A5680" s="1058">
        <v>9422</v>
      </c>
      <c r="B5680" s="1059" t="s">
        <v>18012</v>
      </c>
      <c r="C5680" s="1060" t="s">
        <v>2352</v>
      </c>
      <c r="D5680" s="1061">
        <v>1930.56</v>
      </c>
    </row>
    <row r="5681" spans="1:4" ht="33.75" x14ac:dyDescent="0.2">
      <c r="A5681" s="1058">
        <v>9423</v>
      </c>
      <c r="B5681" s="1059" t="s">
        <v>18013</v>
      </c>
      <c r="C5681" s="1060" t="s">
        <v>2352</v>
      </c>
      <c r="D5681" s="1061">
        <v>1615.1</v>
      </c>
    </row>
    <row r="5682" spans="1:4" ht="33.75" x14ac:dyDescent="0.2">
      <c r="A5682" s="1058">
        <v>8377</v>
      </c>
      <c r="B5682" s="1059" t="s">
        <v>17483</v>
      </c>
      <c r="C5682" s="1060" t="s">
        <v>2352</v>
      </c>
      <c r="D5682" s="1061">
        <v>118.75</v>
      </c>
    </row>
    <row r="5683" spans="1:4" ht="22.5" x14ac:dyDescent="0.2">
      <c r="A5683" s="1058">
        <v>7950</v>
      </c>
      <c r="B5683" s="1059" t="s">
        <v>17295</v>
      </c>
      <c r="C5683" s="1060" t="s">
        <v>2352</v>
      </c>
      <c r="D5683" s="1061">
        <v>387.83</v>
      </c>
    </row>
    <row r="5684" spans="1:4" ht="45" x14ac:dyDescent="0.2">
      <c r="A5684" s="1058">
        <v>10633</v>
      </c>
      <c r="B5684" s="1059" t="s">
        <v>18706</v>
      </c>
      <c r="C5684" s="1060" t="s">
        <v>2352</v>
      </c>
      <c r="D5684" s="1061">
        <v>214.97</v>
      </c>
    </row>
    <row r="5685" spans="1:4" x14ac:dyDescent="0.2">
      <c r="A5685" s="1058">
        <v>7294</v>
      </c>
      <c r="B5685" s="1059" t="s">
        <v>17100</v>
      </c>
      <c r="C5685" s="1060" t="s">
        <v>30787</v>
      </c>
      <c r="D5685" s="1061">
        <v>91.28</v>
      </c>
    </row>
    <row r="5686" spans="1:4" ht="22.5" x14ac:dyDescent="0.2">
      <c r="A5686" s="1058">
        <v>11434</v>
      </c>
      <c r="B5686" s="1059" t="s">
        <v>19134</v>
      </c>
      <c r="C5686" s="1060" t="s">
        <v>2352</v>
      </c>
      <c r="D5686" s="1061">
        <v>117.64</v>
      </c>
    </row>
    <row r="5687" spans="1:4" x14ac:dyDescent="0.2">
      <c r="A5687" s="1058">
        <v>4933</v>
      </c>
      <c r="B5687" s="1059" t="s">
        <v>16066</v>
      </c>
      <c r="C5687" s="1060" t="s">
        <v>2352</v>
      </c>
      <c r="D5687" s="1061">
        <v>186.29</v>
      </c>
    </row>
    <row r="5688" spans="1:4" x14ac:dyDescent="0.2">
      <c r="A5688" s="1058">
        <v>6807</v>
      </c>
      <c r="B5688" s="1059" t="s">
        <v>16871</v>
      </c>
      <c r="C5688" s="1060" t="s">
        <v>2352</v>
      </c>
      <c r="D5688" s="1061">
        <v>156.5</v>
      </c>
    </row>
    <row r="5689" spans="1:4" x14ac:dyDescent="0.2">
      <c r="A5689" s="1058">
        <v>6758</v>
      </c>
      <c r="B5689" s="1059" t="s">
        <v>16835</v>
      </c>
      <c r="C5689" s="1060" t="s">
        <v>2352</v>
      </c>
      <c r="D5689" s="1061">
        <v>110.21</v>
      </c>
    </row>
    <row r="5690" spans="1:4" x14ac:dyDescent="0.2">
      <c r="A5690" s="1058">
        <v>6808</v>
      </c>
      <c r="B5690" s="1059" t="s">
        <v>16872</v>
      </c>
      <c r="C5690" s="1060" t="s">
        <v>2352</v>
      </c>
      <c r="D5690" s="1061">
        <v>153.16</v>
      </c>
    </row>
    <row r="5691" spans="1:4" x14ac:dyDescent="0.2">
      <c r="A5691" s="1058">
        <v>6759</v>
      </c>
      <c r="B5691" s="1059" t="s">
        <v>16836</v>
      </c>
      <c r="C5691" s="1060" t="s">
        <v>2352</v>
      </c>
      <c r="D5691" s="1061">
        <v>159.15</v>
      </c>
    </row>
    <row r="5692" spans="1:4" x14ac:dyDescent="0.2">
      <c r="A5692" s="1058">
        <v>1363</v>
      </c>
      <c r="B5692" s="1062"/>
      <c r="C5692" s="1060" t="s">
        <v>2352</v>
      </c>
      <c r="D5692" s="1061">
        <v>108.5</v>
      </c>
    </row>
    <row r="5693" spans="1:4" ht="22.5" x14ac:dyDescent="0.2">
      <c r="A5693" s="1062"/>
      <c r="B5693" s="1059" t="s">
        <v>13721</v>
      </c>
      <c r="C5693" s="1062"/>
      <c r="D5693" s="1062"/>
    </row>
    <row r="5694" spans="1:4" ht="22.5" x14ac:dyDescent="0.2">
      <c r="A5694" s="1058">
        <v>1364</v>
      </c>
      <c r="B5694" s="1059" t="s">
        <v>13722</v>
      </c>
      <c r="C5694" s="1060" t="s">
        <v>2352</v>
      </c>
      <c r="D5694" s="1061">
        <v>216.95</v>
      </c>
    </row>
    <row r="5695" spans="1:4" ht="22.5" x14ac:dyDescent="0.2">
      <c r="A5695" s="1058">
        <v>1365</v>
      </c>
      <c r="B5695" s="1059" t="s">
        <v>13723</v>
      </c>
      <c r="C5695" s="1060" t="s">
        <v>2352</v>
      </c>
      <c r="D5695" s="1061">
        <v>252.73</v>
      </c>
    </row>
    <row r="5696" spans="1:4" ht="22.5" x14ac:dyDescent="0.2">
      <c r="A5696" s="1058">
        <v>1366</v>
      </c>
      <c r="B5696" s="1059" t="s">
        <v>13724</v>
      </c>
      <c r="C5696" s="1060" t="s">
        <v>2352</v>
      </c>
      <c r="D5696" s="1061">
        <v>154.33000000000001</v>
      </c>
    </row>
    <row r="5697" spans="1:4" ht="22.5" x14ac:dyDescent="0.2">
      <c r="A5697" s="1058">
        <v>1367</v>
      </c>
      <c r="B5697" s="1059" t="s">
        <v>13725</v>
      </c>
      <c r="C5697" s="1060" t="s">
        <v>2352</v>
      </c>
      <c r="D5697" s="1061">
        <v>247.02</v>
      </c>
    </row>
    <row r="5698" spans="1:4" ht="22.5" x14ac:dyDescent="0.2">
      <c r="A5698" s="1058">
        <v>1368</v>
      </c>
      <c r="B5698" s="1059" t="s">
        <v>4786</v>
      </c>
      <c r="C5698" s="1060" t="s">
        <v>2352</v>
      </c>
      <c r="D5698" s="1061">
        <v>499.86</v>
      </c>
    </row>
    <row r="5699" spans="1:4" ht="22.5" x14ac:dyDescent="0.2">
      <c r="A5699" s="1058">
        <v>1369</v>
      </c>
      <c r="B5699" s="1059" t="s">
        <v>13726</v>
      </c>
      <c r="C5699" s="1060" t="s">
        <v>2352</v>
      </c>
      <c r="D5699" s="1061">
        <v>179.11</v>
      </c>
    </row>
    <row r="5700" spans="1:4" ht="22.5" x14ac:dyDescent="0.2">
      <c r="A5700" s="1058">
        <v>1370</v>
      </c>
      <c r="B5700" s="1059" t="s">
        <v>13727</v>
      </c>
      <c r="C5700" s="1060" t="s">
        <v>2352</v>
      </c>
      <c r="D5700" s="1061">
        <v>287.08999999999997</v>
      </c>
    </row>
    <row r="5701" spans="1:4" ht="22.5" x14ac:dyDescent="0.2">
      <c r="A5701" s="1058">
        <v>1371</v>
      </c>
      <c r="B5701" s="1059" t="s">
        <v>13728</v>
      </c>
      <c r="C5701" s="1060" t="s">
        <v>2352</v>
      </c>
      <c r="D5701" s="1061">
        <v>475.72</v>
      </c>
    </row>
    <row r="5702" spans="1:4" ht="22.5" x14ac:dyDescent="0.2">
      <c r="A5702" s="1058">
        <v>1372</v>
      </c>
      <c r="B5702" s="1059" t="s">
        <v>13729</v>
      </c>
      <c r="C5702" s="1060" t="s">
        <v>2352</v>
      </c>
      <c r="D5702" s="1061">
        <v>42.21</v>
      </c>
    </row>
    <row r="5703" spans="1:4" ht="22.5" x14ac:dyDescent="0.2">
      <c r="A5703" s="1058">
        <v>1373</v>
      </c>
      <c r="B5703" s="1059" t="s">
        <v>13730</v>
      </c>
      <c r="C5703" s="1060" t="s">
        <v>2352</v>
      </c>
      <c r="D5703" s="1061">
        <v>60.32</v>
      </c>
    </row>
    <row r="5704" spans="1:4" ht="22.5" x14ac:dyDescent="0.2">
      <c r="A5704" s="1058">
        <v>1374</v>
      </c>
      <c r="B5704" s="1059" t="s">
        <v>13731</v>
      </c>
      <c r="C5704" s="1060" t="s">
        <v>2352</v>
      </c>
      <c r="D5704" s="1061">
        <v>84.79</v>
      </c>
    </row>
    <row r="5705" spans="1:4" ht="22.5" x14ac:dyDescent="0.2">
      <c r="A5705" s="1058">
        <v>1376</v>
      </c>
      <c r="B5705" s="1059" t="s">
        <v>13732</v>
      </c>
      <c r="C5705" s="1060" t="s">
        <v>2352</v>
      </c>
      <c r="D5705" s="1061">
        <v>135.26</v>
      </c>
    </row>
    <row r="5706" spans="1:4" ht="22.5" x14ac:dyDescent="0.2">
      <c r="A5706" s="1058">
        <v>13515</v>
      </c>
      <c r="B5706" s="1059" t="s">
        <v>21824</v>
      </c>
      <c r="C5706" s="1060" t="s">
        <v>2352</v>
      </c>
      <c r="D5706" s="1061">
        <v>104.9</v>
      </c>
    </row>
    <row r="5707" spans="1:4" ht="22.5" x14ac:dyDescent="0.2">
      <c r="A5707" s="1058">
        <v>13516</v>
      </c>
      <c r="B5707" s="1059" t="s">
        <v>21825</v>
      </c>
      <c r="C5707" s="1060" t="s">
        <v>2352</v>
      </c>
      <c r="D5707" s="1061">
        <v>157.5</v>
      </c>
    </row>
    <row r="5708" spans="1:4" ht="22.5" x14ac:dyDescent="0.2">
      <c r="A5708" s="1058">
        <v>1382</v>
      </c>
      <c r="B5708" s="1059" t="s">
        <v>13733</v>
      </c>
      <c r="C5708" s="1060" t="s">
        <v>2352</v>
      </c>
      <c r="D5708" s="1061">
        <v>704.85</v>
      </c>
    </row>
    <row r="5709" spans="1:4" ht="33.75" x14ac:dyDescent="0.2">
      <c r="A5709" s="1058">
        <v>11657</v>
      </c>
      <c r="B5709" s="1059" t="s">
        <v>11566</v>
      </c>
      <c r="C5709" s="1060" t="s">
        <v>2352</v>
      </c>
      <c r="D5709" s="1061">
        <v>391.45</v>
      </c>
    </row>
    <row r="5710" spans="1:4" ht="33.75" x14ac:dyDescent="0.2">
      <c r="A5710" s="1058">
        <v>5003</v>
      </c>
      <c r="B5710" s="1059" t="s">
        <v>16126</v>
      </c>
      <c r="C5710" s="1060" t="s">
        <v>2352</v>
      </c>
      <c r="D5710" s="1061">
        <v>494.39</v>
      </c>
    </row>
    <row r="5711" spans="1:4" ht="22.5" x14ac:dyDescent="0.2">
      <c r="A5711" s="1058">
        <v>12383</v>
      </c>
      <c r="B5711" s="1059" t="s">
        <v>19718</v>
      </c>
      <c r="C5711" s="1060" t="s">
        <v>30787</v>
      </c>
      <c r="D5711" s="1061">
        <v>139.55000000000001</v>
      </c>
    </row>
    <row r="5712" spans="1:4" ht="22.5" x14ac:dyDescent="0.2">
      <c r="A5712" s="1058">
        <v>12386</v>
      </c>
      <c r="B5712" s="1059" t="s">
        <v>12006</v>
      </c>
      <c r="C5712" s="1060" t="s">
        <v>30787</v>
      </c>
      <c r="D5712" s="1061">
        <v>154.96</v>
      </c>
    </row>
    <row r="5713" spans="1:4" ht="45" x14ac:dyDescent="0.2">
      <c r="A5713" s="1058">
        <v>8034</v>
      </c>
      <c r="B5713" s="1059" t="s">
        <v>17346</v>
      </c>
      <c r="C5713" s="1060" t="s">
        <v>2352</v>
      </c>
      <c r="D5713" s="1061">
        <v>354.65</v>
      </c>
    </row>
    <row r="5714" spans="1:4" ht="33.75" x14ac:dyDescent="0.2">
      <c r="A5714" s="1058">
        <v>12997</v>
      </c>
      <c r="B5714" s="1059" t="s">
        <v>21560</v>
      </c>
      <c r="C5714" s="1060" t="s">
        <v>2352</v>
      </c>
      <c r="D5714" s="1061">
        <v>2589.69</v>
      </c>
    </row>
    <row r="5715" spans="1:4" ht="33.75" x14ac:dyDescent="0.2">
      <c r="A5715" s="1058">
        <v>12996</v>
      </c>
      <c r="B5715" s="1059" t="s">
        <v>12528</v>
      </c>
      <c r="C5715" s="1060" t="s">
        <v>2352</v>
      </c>
      <c r="D5715" s="1061">
        <v>2123.11</v>
      </c>
    </row>
    <row r="5716" spans="1:4" ht="22.5" x14ac:dyDescent="0.2">
      <c r="A5716" s="1058">
        <v>1384</v>
      </c>
      <c r="B5716" s="1059" t="s">
        <v>13734</v>
      </c>
      <c r="C5716" s="1060" t="s">
        <v>2352</v>
      </c>
      <c r="D5716" s="1061">
        <v>395.05</v>
      </c>
    </row>
    <row r="5717" spans="1:4" ht="22.5" x14ac:dyDescent="0.2">
      <c r="A5717" s="1058">
        <v>1385</v>
      </c>
      <c r="B5717" s="1059" t="s">
        <v>13735</v>
      </c>
      <c r="C5717" s="1060" t="s">
        <v>2352</v>
      </c>
      <c r="D5717" s="1061">
        <v>563.29</v>
      </c>
    </row>
    <row r="5718" spans="1:4" ht="22.5" x14ac:dyDescent="0.2">
      <c r="A5718" s="1058">
        <v>1392</v>
      </c>
      <c r="B5718" s="1059" t="s">
        <v>13738</v>
      </c>
      <c r="C5718" s="1060" t="s">
        <v>2352</v>
      </c>
      <c r="D5718" s="1061">
        <v>179.98</v>
      </c>
    </row>
    <row r="5719" spans="1:4" x14ac:dyDescent="0.2">
      <c r="A5719" s="1058">
        <v>1386</v>
      </c>
      <c r="B5719" s="1059" t="s">
        <v>13736</v>
      </c>
      <c r="C5719" s="1060" t="s">
        <v>2352</v>
      </c>
      <c r="D5719" s="1061">
        <v>119.87</v>
      </c>
    </row>
    <row r="5720" spans="1:4" ht="22.5" x14ac:dyDescent="0.2">
      <c r="A5720" s="1058">
        <v>12392</v>
      </c>
      <c r="B5720" s="1059" t="s">
        <v>12007</v>
      </c>
      <c r="C5720" s="1060" t="s">
        <v>2352</v>
      </c>
      <c r="D5720" s="1061">
        <v>216.7</v>
      </c>
    </row>
    <row r="5721" spans="1:4" x14ac:dyDescent="0.2">
      <c r="A5721" s="1058">
        <v>1387</v>
      </c>
      <c r="B5721" s="1059" t="s">
        <v>13737</v>
      </c>
      <c r="C5721" s="1060" t="s">
        <v>2352</v>
      </c>
      <c r="D5721" s="1061">
        <v>150.83000000000001</v>
      </c>
    </row>
    <row r="5722" spans="1:4" x14ac:dyDescent="0.2">
      <c r="A5722" s="1058">
        <v>4919</v>
      </c>
      <c r="B5722" s="1059" t="s">
        <v>16054</v>
      </c>
      <c r="C5722" s="1060" t="s">
        <v>2352</v>
      </c>
      <c r="D5722" s="1061">
        <v>51.6</v>
      </c>
    </row>
    <row r="5723" spans="1:4" ht="22.5" x14ac:dyDescent="0.2">
      <c r="A5723" s="1058">
        <v>13685</v>
      </c>
      <c r="B5723" s="1059" t="s">
        <v>24095</v>
      </c>
      <c r="C5723" s="1060" t="s">
        <v>2352</v>
      </c>
      <c r="D5723" s="1061">
        <v>26.3</v>
      </c>
    </row>
    <row r="5724" spans="1:4" ht="22.5" x14ac:dyDescent="0.2">
      <c r="A5724" s="1058">
        <v>3538</v>
      </c>
      <c r="B5724" s="1059" t="s">
        <v>15134</v>
      </c>
      <c r="C5724" s="1060" t="s">
        <v>2352</v>
      </c>
      <c r="D5724" s="1061">
        <v>282.81</v>
      </c>
    </row>
    <row r="5725" spans="1:4" x14ac:dyDescent="0.2">
      <c r="A5725" s="1058">
        <v>1340</v>
      </c>
      <c r="B5725" s="1059" t="s">
        <v>13715</v>
      </c>
      <c r="C5725" s="1060" t="s">
        <v>2352</v>
      </c>
      <c r="D5725" s="1061">
        <v>480.97</v>
      </c>
    </row>
    <row r="5726" spans="1:4" ht="22.5" x14ac:dyDescent="0.2">
      <c r="A5726" s="1058">
        <v>9949</v>
      </c>
      <c r="B5726" s="1059" t="s">
        <v>10806</v>
      </c>
      <c r="C5726" s="1060" t="s">
        <v>2352</v>
      </c>
      <c r="D5726" s="1061">
        <v>1442.56</v>
      </c>
    </row>
    <row r="5727" spans="1:4" ht="22.5" x14ac:dyDescent="0.2">
      <c r="A5727" s="1058">
        <v>9948</v>
      </c>
      <c r="B5727" s="1059" t="s">
        <v>10805</v>
      </c>
      <c r="C5727" s="1060" t="s">
        <v>2352</v>
      </c>
      <c r="D5727" s="1061">
        <v>2780.39</v>
      </c>
    </row>
    <row r="5728" spans="1:4" x14ac:dyDescent="0.2">
      <c r="A5728" s="1058">
        <v>9950</v>
      </c>
      <c r="B5728" s="1059" t="s">
        <v>10807</v>
      </c>
      <c r="C5728" s="1060" t="s">
        <v>2352</v>
      </c>
      <c r="D5728" s="1061">
        <v>480.63</v>
      </c>
    </row>
    <row r="5729" spans="1:4" x14ac:dyDescent="0.2">
      <c r="A5729" s="1058">
        <v>3145</v>
      </c>
      <c r="B5729" s="1059" t="s">
        <v>14965</v>
      </c>
      <c r="C5729" s="1060" t="s">
        <v>30787</v>
      </c>
      <c r="D5729" s="1061">
        <v>161.59</v>
      </c>
    </row>
    <row r="5730" spans="1:4" ht="33.75" x14ac:dyDescent="0.2">
      <c r="A5730" s="1058">
        <v>13678</v>
      </c>
      <c r="B5730" s="1059" t="s">
        <v>24088</v>
      </c>
      <c r="C5730" s="1060" t="s">
        <v>2352</v>
      </c>
      <c r="D5730" s="1061">
        <v>1055.5999999999999</v>
      </c>
    </row>
    <row r="5731" spans="1:4" x14ac:dyDescent="0.2">
      <c r="A5731" s="1058">
        <v>8670</v>
      </c>
      <c r="B5731" s="1062"/>
      <c r="C5731" s="1060" t="s">
        <v>2352</v>
      </c>
      <c r="D5731" s="1061">
        <v>2948.13</v>
      </c>
    </row>
    <row r="5732" spans="1:4" ht="45" x14ac:dyDescent="0.2">
      <c r="A5732" s="1062"/>
      <c r="B5732" s="1059" t="s">
        <v>9953</v>
      </c>
      <c r="C5732" s="1062"/>
      <c r="D5732" s="1062"/>
    </row>
    <row r="5733" spans="1:4" ht="22.5" x14ac:dyDescent="0.2">
      <c r="A5733" s="1058">
        <v>3533</v>
      </c>
      <c r="B5733" s="1059" t="s">
        <v>15129</v>
      </c>
      <c r="C5733" s="1060" t="s">
        <v>2352</v>
      </c>
      <c r="D5733" s="1061">
        <v>360.35</v>
      </c>
    </row>
    <row r="5734" spans="1:4" ht="22.5" x14ac:dyDescent="0.2">
      <c r="A5734" s="1058">
        <v>3540</v>
      </c>
      <c r="B5734" s="1059" t="s">
        <v>15136</v>
      </c>
      <c r="C5734" s="1060" t="s">
        <v>2352</v>
      </c>
      <c r="D5734" s="1061">
        <v>1043.1199999999999</v>
      </c>
    </row>
    <row r="5735" spans="1:4" ht="22.5" x14ac:dyDescent="0.2">
      <c r="A5735" s="1058">
        <v>2752</v>
      </c>
      <c r="B5735" s="1059" t="s">
        <v>14775</v>
      </c>
      <c r="C5735" s="1060" t="s">
        <v>2352</v>
      </c>
      <c r="D5735" s="1061">
        <v>156.86000000000001</v>
      </c>
    </row>
    <row r="5736" spans="1:4" x14ac:dyDescent="0.2">
      <c r="A5736" s="1058">
        <v>2741</v>
      </c>
      <c r="B5736" s="1059" t="s">
        <v>14769</v>
      </c>
      <c r="C5736" s="1060" t="s">
        <v>2352</v>
      </c>
      <c r="D5736" s="1061">
        <v>337.64</v>
      </c>
    </row>
    <row r="5737" spans="1:4" ht="33.75" x14ac:dyDescent="0.2">
      <c r="A5737" s="1058">
        <v>6863</v>
      </c>
      <c r="B5737" s="1059" t="s">
        <v>9226</v>
      </c>
      <c r="C5737" s="1060" t="s">
        <v>2352</v>
      </c>
      <c r="D5737" s="1061">
        <v>84.85</v>
      </c>
    </row>
    <row r="5738" spans="1:4" ht="33.75" x14ac:dyDescent="0.2">
      <c r="A5738" s="1058">
        <v>9951</v>
      </c>
      <c r="B5738" s="1059" t="s">
        <v>10808</v>
      </c>
      <c r="C5738" s="1060" t="s">
        <v>2352</v>
      </c>
      <c r="D5738" s="1061">
        <v>176.02</v>
      </c>
    </row>
    <row r="5739" spans="1:4" x14ac:dyDescent="0.2">
      <c r="A5739" s="1058">
        <v>11129</v>
      </c>
      <c r="B5739" s="1059" t="s">
        <v>11306</v>
      </c>
      <c r="C5739" s="1060" t="s">
        <v>2352</v>
      </c>
      <c r="D5739" s="1061">
        <v>93.9</v>
      </c>
    </row>
    <row r="5740" spans="1:4" x14ac:dyDescent="0.2">
      <c r="A5740" s="1058">
        <v>1047</v>
      </c>
      <c r="B5740" s="1059" t="s">
        <v>13487</v>
      </c>
      <c r="C5740" s="1060" t="s">
        <v>2352</v>
      </c>
      <c r="D5740" s="1061">
        <v>64.5</v>
      </c>
    </row>
    <row r="5741" spans="1:4" x14ac:dyDescent="0.2">
      <c r="A5741" s="1058">
        <v>7292</v>
      </c>
      <c r="B5741" s="1059" t="s">
        <v>17098</v>
      </c>
      <c r="C5741" s="1060" t="s">
        <v>30787</v>
      </c>
      <c r="D5741" s="1061">
        <v>151.29</v>
      </c>
    </row>
    <row r="5742" spans="1:4" ht="22.5" x14ac:dyDescent="0.2">
      <c r="A5742" s="1058">
        <v>9808</v>
      </c>
      <c r="B5742" s="1059" t="s">
        <v>10706</v>
      </c>
      <c r="C5742" s="1060" t="s">
        <v>2352</v>
      </c>
      <c r="D5742" s="1061">
        <v>77.95</v>
      </c>
    </row>
    <row r="5743" spans="1:4" ht="22.5" x14ac:dyDescent="0.2">
      <c r="A5743" s="1058">
        <v>7293</v>
      </c>
      <c r="B5743" s="1059" t="s">
        <v>17099</v>
      </c>
      <c r="C5743" s="1060" t="s">
        <v>30787</v>
      </c>
      <c r="D5743" s="1061">
        <v>158.26</v>
      </c>
    </row>
    <row r="5744" spans="1:4" x14ac:dyDescent="0.2">
      <c r="A5744" s="1058">
        <v>11130</v>
      </c>
      <c r="B5744" s="1059" t="s">
        <v>11307</v>
      </c>
      <c r="C5744" s="1060" t="s">
        <v>2352</v>
      </c>
      <c r="D5744" s="1061">
        <v>63.25</v>
      </c>
    </row>
    <row r="5745" spans="1:4" ht="22.5" x14ac:dyDescent="0.2">
      <c r="A5745" s="1058">
        <v>12801</v>
      </c>
      <c r="B5745" s="1059" t="s">
        <v>19945</v>
      </c>
      <c r="C5745" s="1060" t="s">
        <v>2352</v>
      </c>
      <c r="D5745" s="1061">
        <v>31.76</v>
      </c>
    </row>
    <row r="5746" spans="1:4" ht="22.5" x14ac:dyDescent="0.2">
      <c r="A5746" s="1058">
        <v>12800</v>
      </c>
      <c r="B5746" s="1059" t="s">
        <v>12347</v>
      </c>
      <c r="C5746" s="1060" t="s">
        <v>2352</v>
      </c>
      <c r="D5746" s="1061">
        <v>154.4</v>
      </c>
    </row>
    <row r="5747" spans="1:4" ht="22.5" x14ac:dyDescent="0.2">
      <c r="A5747" s="1058">
        <v>12920</v>
      </c>
      <c r="B5747" s="1059" t="s">
        <v>12452</v>
      </c>
      <c r="C5747" s="1060" t="s">
        <v>2352</v>
      </c>
      <c r="D5747" s="1061">
        <v>104.05</v>
      </c>
    </row>
    <row r="5748" spans="1:4" ht="22.5" x14ac:dyDescent="0.2">
      <c r="A5748" s="1058">
        <v>12926</v>
      </c>
      <c r="B5748" s="1059" t="s">
        <v>12456</v>
      </c>
      <c r="C5748" s="1060" t="s">
        <v>2352</v>
      </c>
      <c r="D5748" s="1061">
        <v>101.87</v>
      </c>
    </row>
    <row r="5749" spans="1:4" x14ac:dyDescent="0.2">
      <c r="A5749" s="1058">
        <v>1393</v>
      </c>
      <c r="B5749" s="1059" t="s">
        <v>13739</v>
      </c>
      <c r="C5749" s="1060" t="s">
        <v>2352</v>
      </c>
      <c r="D5749" s="1061">
        <v>35.659999999999997</v>
      </c>
    </row>
    <row r="5750" spans="1:4" x14ac:dyDescent="0.2">
      <c r="A5750" s="1058">
        <v>1394</v>
      </c>
      <c r="B5750" s="1059" t="s">
        <v>13740</v>
      </c>
      <c r="C5750" s="1060" t="s">
        <v>2352</v>
      </c>
      <c r="D5750" s="1061">
        <v>43.4</v>
      </c>
    </row>
    <row r="5751" spans="1:4" x14ac:dyDescent="0.2">
      <c r="A5751" s="1058">
        <v>1395</v>
      </c>
      <c r="B5751" s="1059" t="s">
        <v>13741</v>
      </c>
      <c r="C5751" s="1060" t="s">
        <v>2352</v>
      </c>
      <c r="D5751" s="1061">
        <v>49.74</v>
      </c>
    </row>
    <row r="5752" spans="1:4" x14ac:dyDescent="0.2">
      <c r="A5752" s="1058">
        <v>1396</v>
      </c>
      <c r="B5752" s="1059" t="s">
        <v>13742</v>
      </c>
      <c r="C5752" s="1060" t="s">
        <v>2352</v>
      </c>
      <c r="D5752" s="1061">
        <v>66.2</v>
      </c>
    </row>
    <row r="5753" spans="1:4" x14ac:dyDescent="0.2">
      <c r="A5753" s="1058">
        <v>12921</v>
      </c>
      <c r="B5753" s="1059" t="s">
        <v>12451</v>
      </c>
      <c r="C5753" s="1060" t="s">
        <v>2352</v>
      </c>
      <c r="D5753" s="1061">
        <v>652.79999999999995</v>
      </c>
    </row>
    <row r="5754" spans="1:4" x14ac:dyDescent="0.2">
      <c r="A5754" s="1058">
        <v>11401</v>
      </c>
      <c r="B5754" s="1059" t="s">
        <v>19104</v>
      </c>
      <c r="C5754" s="1060" t="s">
        <v>2352</v>
      </c>
      <c r="D5754" s="1061">
        <v>21</v>
      </c>
    </row>
    <row r="5755" spans="1:4" x14ac:dyDescent="0.2">
      <c r="A5755" s="1058">
        <v>8518</v>
      </c>
      <c r="B5755" s="1059" t="s">
        <v>17531</v>
      </c>
      <c r="C5755" s="1060" t="s">
        <v>2352</v>
      </c>
      <c r="D5755" s="1061">
        <v>4.29</v>
      </c>
    </row>
    <row r="5756" spans="1:4" ht="22.5" x14ac:dyDescent="0.2">
      <c r="A5756" s="1058">
        <v>10002</v>
      </c>
      <c r="B5756" s="1059" t="s">
        <v>18306</v>
      </c>
      <c r="C5756" s="1060" t="s">
        <v>2352</v>
      </c>
      <c r="D5756" s="1061">
        <v>5833.04</v>
      </c>
    </row>
    <row r="5757" spans="1:4" ht="33.75" x14ac:dyDescent="0.2">
      <c r="A5757" s="1058">
        <v>10481</v>
      </c>
      <c r="B5757" s="1059" t="s">
        <v>10824</v>
      </c>
      <c r="C5757" s="1060" t="s">
        <v>2352</v>
      </c>
      <c r="D5757" s="1061">
        <v>5327.86</v>
      </c>
    </row>
    <row r="5758" spans="1:4" ht="33.75" x14ac:dyDescent="0.2">
      <c r="A5758" s="1058">
        <v>4200</v>
      </c>
      <c r="B5758" s="1059" t="s">
        <v>15625</v>
      </c>
      <c r="C5758" s="1060" t="s">
        <v>2352</v>
      </c>
      <c r="D5758" s="1061">
        <v>1126.5899999999999</v>
      </c>
    </row>
    <row r="5759" spans="1:4" ht="33.75" x14ac:dyDescent="0.2">
      <c r="A5759" s="1058">
        <v>4201</v>
      </c>
      <c r="B5759" s="1059" t="s">
        <v>15626</v>
      </c>
      <c r="C5759" s="1060" t="s">
        <v>2352</v>
      </c>
      <c r="D5759" s="1061">
        <v>1604.13</v>
      </c>
    </row>
    <row r="5760" spans="1:4" ht="33.75" x14ac:dyDescent="0.2">
      <c r="A5760" s="1058">
        <v>4199</v>
      </c>
      <c r="B5760" s="1059" t="s">
        <v>15624</v>
      </c>
      <c r="C5760" s="1060" t="s">
        <v>2352</v>
      </c>
      <c r="D5760" s="1061">
        <v>1261.75</v>
      </c>
    </row>
    <row r="5761" spans="1:4" ht="22.5" x14ac:dyDescent="0.2">
      <c r="A5761" s="1058">
        <v>1893</v>
      </c>
      <c r="B5761" s="1059" t="s">
        <v>14109</v>
      </c>
      <c r="C5761" s="1060" t="s">
        <v>2352</v>
      </c>
      <c r="D5761" s="1061">
        <v>195.89</v>
      </c>
    </row>
    <row r="5762" spans="1:4" ht="22.5" x14ac:dyDescent="0.2">
      <c r="A5762" s="1058">
        <v>4391</v>
      </c>
      <c r="B5762" s="1059" t="s">
        <v>15732</v>
      </c>
      <c r="C5762" s="1060" t="s">
        <v>2352</v>
      </c>
      <c r="D5762" s="1061">
        <v>3189.06</v>
      </c>
    </row>
    <row r="5763" spans="1:4" ht="45" x14ac:dyDescent="0.2">
      <c r="A5763" s="1058">
        <v>6811</v>
      </c>
      <c r="B5763" s="1059" t="s">
        <v>9216</v>
      </c>
      <c r="C5763" s="1060" t="s">
        <v>2352</v>
      </c>
      <c r="D5763" s="1061">
        <v>6812.8</v>
      </c>
    </row>
    <row r="5764" spans="1:4" ht="33.75" x14ac:dyDescent="0.2">
      <c r="A5764" s="1058">
        <v>11557</v>
      </c>
      <c r="B5764" s="1059" t="s">
        <v>11536</v>
      </c>
      <c r="C5764" s="1060" t="s">
        <v>2352</v>
      </c>
      <c r="D5764" s="1061">
        <v>3903.97</v>
      </c>
    </row>
    <row r="5765" spans="1:4" ht="22.5" x14ac:dyDescent="0.2">
      <c r="A5765" s="1058">
        <v>1894</v>
      </c>
      <c r="B5765" s="1059" t="s">
        <v>14110</v>
      </c>
      <c r="C5765" s="1060" t="s">
        <v>2352</v>
      </c>
      <c r="D5765" s="1061">
        <v>1158.31</v>
      </c>
    </row>
    <row r="5766" spans="1:4" ht="33.75" x14ac:dyDescent="0.2">
      <c r="A5766" s="1058">
        <v>7180</v>
      </c>
      <c r="B5766" s="1059" t="s">
        <v>17063</v>
      </c>
      <c r="C5766" s="1060" t="s">
        <v>2352</v>
      </c>
      <c r="D5766" s="1061">
        <v>564.15</v>
      </c>
    </row>
    <row r="5767" spans="1:4" ht="45" x14ac:dyDescent="0.2">
      <c r="A5767" s="1058">
        <v>8394</v>
      </c>
      <c r="B5767" s="1059" t="s">
        <v>17490</v>
      </c>
      <c r="C5767" s="1060" t="s">
        <v>2352</v>
      </c>
      <c r="D5767" s="1061">
        <v>587.86</v>
      </c>
    </row>
    <row r="5768" spans="1:4" ht="45" x14ac:dyDescent="0.2">
      <c r="A5768" s="1058">
        <v>6821</v>
      </c>
      <c r="B5768" s="1059" t="s">
        <v>9217</v>
      </c>
      <c r="C5768" s="1060" t="s">
        <v>2352</v>
      </c>
      <c r="D5768" s="1061">
        <v>1366.59</v>
      </c>
    </row>
    <row r="5769" spans="1:4" ht="45" x14ac:dyDescent="0.2">
      <c r="A5769" s="1058">
        <v>6822</v>
      </c>
      <c r="B5769" s="1059" t="s">
        <v>9218</v>
      </c>
      <c r="C5769" s="1060" t="s">
        <v>2352</v>
      </c>
      <c r="D5769" s="1061">
        <v>2614.89</v>
      </c>
    </row>
    <row r="5770" spans="1:4" ht="45" x14ac:dyDescent="0.2">
      <c r="A5770" s="1058">
        <v>13017</v>
      </c>
      <c r="B5770" s="1059" t="s">
        <v>12551</v>
      </c>
      <c r="C5770" s="1060" t="s">
        <v>2352</v>
      </c>
      <c r="D5770" s="1061">
        <v>1350.49</v>
      </c>
    </row>
    <row r="5771" spans="1:4" ht="45" x14ac:dyDescent="0.2">
      <c r="A5771" s="1058">
        <v>13016</v>
      </c>
      <c r="B5771" s="1059" t="s">
        <v>12550</v>
      </c>
      <c r="C5771" s="1060" t="s">
        <v>2352</v>
      </c>
      <c r="D5771" s="1061">
        <v>1350.49</v>
      </c>
    </row>
    <row r="5772" spans="1:4" ht="45" x14ac:dyDescent="0.2">
      <c r="A5772" s="1058">
        <v>13015</v>
      </c>
      <c r="B5772" s="1059" t="s">
        <v>12549</v>
      </c>
      <c r="C5772" s="1060" t="s">
        <v>2352</v>
      </c>
      <c r="D5772" s="1061">
        <v>2203.7800000000002</v>
      </c>
    </row>
    <row r="5773" spans="1:4" ht="56.25" x14ac:dyDescent="0.2">
      <c r="A5773" s="1058">
        <v>13000</v>
      </c>
      <c r="B5773" s="1059" t="s">
        <v>20064</v>
      </c>
      <c r="C5773" s="1060" t="s">
        <v>2352</v>
      </c>
      <c r="D5773" s="1061">
        <v>1773.72</v>
      </c>
    </row>
    <row r="5774" spans="1:4" ht="56.25" x14ac:dyDescent="0.2">
      <c r="A5774" s="1058">
        <v>12998</v>
      </c>
      <c r="B5774" s="1059" t="s">
        <v>20062</v>
      </c>
      <c r="C5774" s="1060" t="s">
        <v>2352</v>
      </c>
      <c r="D5774" s="1061">
        <v>1092.55</v>
      </c>
    </row>
    <row r="5775" spans="1:4" ht="56.25" x14ac:dyDescent="0.2">
      <c r="A5775" s="1058">
        <v>12999</v>
      </c>
      <c r="B5775" s="1059" t="s">
        <v>20063</v>
      </c>
      <c r="C5775" s="1060" t="s">
        <v>2352</v>
      </c>
      <c r="D5775" s="1061">
        <v>1092.55</v>
      </c>
    </row>
    <row r="5776" spans="1:4" ht="45" x14ac:dyDescent="0.2">
      <c r="A5776" s="1058">
        <v>13001</v>
      </c>
      <c r="B5776" s="1059" t="s">
        <v>20065</v>
      </c>
      <c r="C5776" s="1060" t="s">
        <v>2352</v>
      </c>
      <c r="D5776" s="1061">
        <v>2894.35</v>
      </c>
    </row>
    <row r="5777" spans="1:4" ht="22.5" x14ac:dyDescent="0.2">
      <c r="A5777" s="1058">
        <v>1897</v>
      </c>
      <c r="B5777" s="1059" t="s">
        <v>14111</v>
      </c>
      <c r="C5777" s="1060" t="s">
        <v>2352</v>
      </c>
      <c r="D5777" s="1061">
        <v>285.91000000000003</v>
      </c>
    </row>
    <row r="5778" spans="1:4" x14ac:dyDescent="0.2">
      <c r="A5778" s="1058">
        <v>2616</v>
      </c>
      <c r="B5778" s="1059" t="s">
        <v>14689</v>
      </c>
      <c r="C5778" s="1060" t="s">
        <v>2352</v>
      </c>
      <c r="D5778" s="1061">
        <v>953.52</v>
      </c>
    </row>
    <row r="5779" spans="1:4" x14ac:dyDescent="0.2">
      <c r="A5779" s="1058">
        <v>9203</v>
      </c>
      <c r="B5779" s="1059" t="s">
        <v>17900</v>
      </c>
      <c r="C5779" s="1060" t="s">
        <v>2352</v>
      </c>
      <c r="D5779" s="1061">
        <v>117.78</v>
      </c>
    </row>
    <row r="5780" spans="1:4" x14ac:dyDescent="0.2">
      <c r="A5780" s="1058">
        <v>9202</v>
      </c>
      <c r="B5780" s="1059" t="s">
        <v>17899</v>
      </c>
      <c r="C5780" s="1060" t="s">
        <v>2352</v>
      </c>
      <c r="D5780" s="1061">
        <v>993.44</v>
      </c>
    </row>
    <row r="5781" spans="1:4" ht="22.5" x14ac:dyDescent="0.2">
      <c r="A5781" s="1058">
        <v>1899</v>
      </c>
      <c r="B5781" s="1059" t="s">
        <v>14112</v>
      </c>
      <c r="C5781" s="1060" t="s">
        <v>2352</v>
      </c>
      <c r="D5781" s="1061">
        <v>1173.5</v>
      </c>
    </row>
    <row r="5782" spans="1:4" ht="22.5" x14ac:dyDescent="0.2">
      <c r="A5782" s="1058">
        <v>13520</v>
      </c>
      <c r="B5782" s="1059" t="s">
        <v>21827</v>
      </c>
      <c r="C5782" s="1060" t="s">
        <v>2352</v>
      </c>
      <c r="D5782" s="1061">
        <v>961.27</v>
      </c>
    </row>
    <row r="5783" spans="1:4" x14ac:dyDescent="0.2">
      <c r="A5783" s="1058">
        <v>8141</v>
      </c>
      <c r="B5783" s="1059" t="s">
        <v>17400</v>
      </c>
      <c r="C5783" s="1060" t="s">
        <v>2352</v>
      </c>
      <c r="D5783" s="1061">
        <v>256</v>
      </c>
    </row>
    <row r="5784" spans="1:4" x14ac:dyDescent="0.2">
      <c r="A5784" s="1058">
        <v>8992</v>
      </c>
      <c r="B5784" s="1059" t="s">
        <v>10184</v>
      </c>
      <c r="C5784" s="1060" t="s">
        <v>2352</v>
      </c>
      <c r="D5784" s="1061">
        <v>18.13</v>
      </c>
    </row>
    <row r="5785" spans="1:4" ht="22.5" x14ac:dyDescent="0.2">
      <c r="A5785" s="1058">
        <v>7295</v>
      </c>
      <c r="B5785" s="1059" t="s">
        <v>17101</v>
      </c>
      <c r="C5785" s="1060" t="s">
        <v>2352</v>
      </c>
      <c r="D5785" s="1061">
        <v>49.04</v>
      </c>
    </row>
    <row r="5786" spans="1:4" ht="22.5" x14ac:dyDescent="0.2">
      <c r="A5786" s="1058">
        <v>71</v>
      </c>
      <c r="B5786" s="1059" t="s">
        <v>12772</v>
      </c>
      <c r="C5786" s="1060" t="s">
        <v>2352</v>
      </c>
      <c r="D5786" s="1061">
        <v>123.71</v>
      </c>
    </row>
    <row r="5787" spans="1:4" x14ac:dyDescent="0.2">
      <c r="A5787" s="1058">
        <v>8606</v>
      </c>
      <c r="B5787" s="1059" t="s">
        <v>17568</v>
      </c>
      <c r="C5787" s="1060" t="s">
        <v>2352</v>
      </c>
      <c r="D5787" s="1061">
        <v>63.8</v>
      </c>
    </row>
    <row r="5788" spans="1:4" ht="22.5" x14ac:dyDescent="0.2">
      <c r="A5788" s="1058">
        <v>10968</v>
      </c>
      <c r="B5788" s="1059" t="s">
        <v>11208</v>
      </c>
      <c r="C5788" s="1060" t="s">
        <v>2352</v>
      </c>
      <c r="D5788" s="1061">
        <v>69.900000000000006</v>
      </c>
    </row>
    <row r="5789" spans="1:4" ht="22.5" x14ac:dyDescent="0.2">
      <c r="A5789" s="1058">
        <v>11987</v>
      </c>
      <c r="B5789" s="1059" t="s">
        <v>11788</v>
      </c>
      <c r="C5789" s="1060" t="s">
        <v>2352</v>
      </c>
      <c r="D5789" s="1061">
        <v>101.99</v>
      </c>
    </row>
    <row r="5790" spans="1:4" ht="22.5" x14ac:dyDescent="0.2">
      <c r="A5790" s="1058">
        <v>13646</v>
      </c>
      <c r="B5790" s="1059" t="s">
        <v>24057</v>
      </c>
      <c r="C5790" s="1060" t="s">
        <v>2352</v>
      </c>
      <c r="D5790" s="1061">
        <v>68.900000000000006</v>
      </c>
    </row>
    <row r="5791" spans="1:4" ht="22.5" x14ac:dyDescent="0.2">
      <c r="A5791" s="1058">
        <v>3535</v>
      </c>
      <c r="B5791" s="1059" t="s">
        <v>15131</v>
      </c>
      <c r="C5791" s="1060" t="s">
        <v>2352</v>
      </c>
      <c r="D5791" s="1061">
        <v>291.17</v>
      </c>
    </row>
    <row r="5792" spans="1:4" x14ac:dyDescent="0.2">
      <c r="A5792" s="1058">
        <v>12922</v>
      </c>
      <c r="B5792" s="1059" t="s">
        <v>20009</v>
      </c>
      <c r="C5792" s="1060" t="s">
        <v>2352</v>
      </c>
      <c r="D5792" s="1061">
        <v>91.69</v>
      </c>
    </row>
    <row r="5793" spans="1:4" ht="22.5" x14ac:dyDescent="0.2">
      <c r="A5793" s="1058">
        <v>4390</v>
      </c>
      <c r="B5793" s="1059" t="s">
        <v>15731</v>
      </c>
      <c r="C5793" s="1060" t="s">
        <v>2352</v>
      </c>
      <c r="D5793" s="1061">
        <v>637.79999999999995</v>
      </c>
    </row>
    <row r="5794" spans="1:4" ht="33.75" x14ac:dyDescent="0.2">
      <c r="A5794" s="1058">
        <v>6983</v>
      </c>
      <c r="B5794" s="1059" t="s">
        <v>9276</v>
      </c>
      <c r="C5794" s="1060" t="s">
        <v>2397</v>
      </c>
      <c r="D5794" s="1061">
        <v>6256.91</v>
      </c>
    </row>
    <row r="5795" spans="1:4" ht="33.75" x14ac:dyDescent="0.2">
      <c r="A5795" s="1058">
        <v>6982</v>
      </c>
      <c r="B5795" s="1059" t="s">
        <v>9275</v>
      </c>
      <c r="C5795" s="1060" t="s">
        <v>2397</v>
      </c>
      <c r="D5795" s="1061">
        <v>11193.71</v>
      </c>
    </row>
    <row r="5796" spans="1:4" ht="22.5" x14ac:dyDescent="0.2">
      <c r="A5796" s="1058">
        <v>7158</v>
      </c>
      <c r="B5796" s="1059" t="s">
        <v>17055</v>
      </c>
      <c r="C5796" s="1060" t="s">
        <v>2352</v>
      </c>
      <c r="D5796" s="1061">
        <v>1496.82</v>
      </c>
    </row>
    <row r="5797" spans="1:4" ht="22.5" x14ac:dyDescent="0.2">
      <c r="A5797" s="1058">
        <v>7840</v>
      </c>
      <c r="B5797" s="1059" t="s">
        <v>17243</v>
      </c>
      <c r="C5797" s="1060" t="s">
        <v>2352</v>
      </c>
      <c r="D5797" s="1061">
        <v>1500.18</v>
      </c>
    </row>
    <row r="5798" spans="1:4" x14ac:dyDescent="0.2">
      <c r="A5798" s="1058">
        <v>7839</v>
      </c>
      <c r="B5798" s="1059" t="s">
        <v>17242</v>
      </c>
      <c r="C5798" s="1060" t="s">
        <v>2352</v>
      </c>
      <c r="D5798" s="1061">
        <v>1466.61</v>
      </c>
    </row>
    <row r="5799" spans="1:4" x14ac:dyDescent="0.2">
      <c r="A5799" s="1058">
        <v>7836</v>
      </c>
      <c r="B5799" s="1059" t="s">
        <v>17239</v>
      </c>
      <c r="C5799" s="1060" t="s">
        <v>2352</v>
      </c>
      <c r="D5799" s="1061">
        <v>1466.61</v>
      </c>
    </row>
    <row r="5800" spans="1:4" x14ac:dyDescent="0.2">
      <c r="A5800" s="1058">
        <v>7837</v>
      </c>
      <c r="B5800" s="1059" t="s">
        <v>17240</v>
      </c>
      <c r="C5800" s="1060" t="s">
        <v>2352</v>
      </c>
      <c r="D5800" s="1061">
        <v>1466.61</v>
      </c>
    </row>
    <row r="5801" spans="1:4" x14ac:dyDescent="0.2">
      <c r="A5801" s="1058">
        <v>7838</v>
      </c>
      <c r="B5801" s="1059" t="s">
        <v>17241</v>
      </c>
      <c r="C5801" s="1060" t="s">
        <v>2352</v>
      </c>
      <c r="D5801" s="1061">
        <v>1466.61</v>
      </c>
    </row>
    <row r="5802" spans="1:4" ht="22.5" x14ac:dyDescent="0.2">
      <c r="A5802" s="1058">
        <v>11149</v>
      </c>
      <c r="B5802" s="1059" t="s">
        <v>18962</v>
      </c>
      <c r="C5802" s="1060" t="s">
        <v>2352</v>
      </c>
      <c r="D5802" s="1061">
        <v>2877</v>
      </c>
    </row>
    <row r="5803" spans="1:4" ht="45" x14ac:dyDescent="0.2">
      <c r="A5803" s="1058">
        <v>3623</v>
      </c>
      <c r="B5803" s="1059" t="s">
        <v>15192</v>
      </c>
      <c r="C5803" s="1060" t="s">
        <v>2352</v>
      </c>
      <c r="D5803" s="1061">
        <v>29800</v>
      </c>
    </row>
    <row r="5804" spans="1:4" ht="22.5" x14ac:dyDescent="0.2">
      <c r="A5804" s="1058">
        <v>1078</v>
      </c>
      <c r="B5804" s="1059" t="s">
        <v>13510</v>
      </c>
      <c r="C5804" s="1060" t="s">
        <v>2352</v>
      </c>
      <c r="D5804" s="1061">
        <v>14500</v>
      </c>
    </row>
    <row r="5805" spans="1:4" x14ac:dyDescent="0.2">
      <c r="A5805" s="1058">
        <v>1079</v>
      </c>
      <c r="B5805" s="1059" t="s">
        <v>13511</v>
      </c>
      <c r="C5805" s="1060" t="s">
        <v>2352</v>
      </c>
      <c r="D5805" s="1061">
        <v>14500</v>
      </c>
    </row>
    <row r="5806" spans="1:4" ht="22.5" x14ac:dyDescent="0.2">
      <c r="A5806" s="1058">
        <v>1080</v>
      </c>
      <c r="B5806" s="1059" t="s">
        <v>13512</v>
      </c>
      <c r="C5806" s="1060" t="s">
        <v>2352</v>
      </c>
      <c r="D5806" s="1061">
        <v>14500</v>
      </c>
    </row>
    <row r="5807" spans="1:4" ht="22.5" x14ac:dyDescent="0.2">
      <c r="A5807" s="1058">
        <v>1081</v>
      </c>
      <c r="B5807" s="1059" t="s">
        <v>13513</v>
      </c>
      <c r="C5807" s="1060" t="s">
        <v>2352</v>
      </c>
      <c r="D5807" s="1061">
        <v>14500</v>
      </c>
    </row>
    <row r="5808" spans="1:4" ht="22.5" x14ac:dyDescent="0.2">
      <c r="A5808" s="1058">
        <v>1082</v>
      </c>
      <c r="B5808" s="1059" t="s">
        <v>13514</v>
      </c>
      <c r="C5808" s="1060" t="s">
        <v>2352</v>
      </c>
      <c r="D5808" s="1061">
        <v>16000</v>
      </c>
    </row>
    <row r="5809" spans="1:4" ht="22.5" x14ac:dyDescent="0.2">
      <c r="A5809" s="1058">
        <v>1083</v>
      </c>
      <c r="B5809" s="1059" t="s">
        <v>13515</v>
      </c>
      <c r="C5809" s="1060" t="s">
        <v>2352</v>
      </c>
      <c r="D5809" s="1061">
        <v>16000</v>
      </c>
    </row>
    <row r="5810" spans="1:4" ht="22.5" x14ac:dyDescent="0.2">
      <c r="A5810" s="1058">
        <v>1084</v>
      </c>
      <c r="B5810" s="1059" t="s">
        <v>13516</v>
      </c>
      <c r="C5810" s="1060" t="s">
        <v>2352</v>
      </c>
      <c r="D5810" s="1061">
        <v>17000</v>
      </c>
    </row>
    <row r="5811" spans="1:4" ht="22.5" x14ac:dyDescent="0.2">
      <c r="A5811" s="1058">
        <v>1085</v>
      </c>
      <c r="B5811" s="1059" t="s">
        <v>13517</v>
      </c>
      <c r="C5811" s="1060" t="s">
        <v>2352</v>
      </c>
      <c r="D5811" s="1061">
        <v>17000</v>
      </c>
    </row>
    <row r="5812" spans="1:4" x14ac:dyDescent="0.2">
      <c r="A5812" s="1058">
        <v>8605</v>
      </c>
      <c r="B5812" s="1059" t="s">
        <v>17567</v>
      </c>
      <c r="C5812" s="1060" t="s">
        <v>2352</v>
      </c>
      <c r="D5812" s="1061">
        <v>7864.67</v>
      </c>
    </row>
    <row r="5813" spans="1:4" ht="22.5" x14ac:dyDescent="0.2">
      <c r="A5813" s="1058">
        <v>1626</v>
      </c>
      <c r="B5813" s="1059" t="s">
        <v>13907</v>
      </c>
      <c r="C5813" s="1060" t="s">
        <v>2352</v>
      </c>
      <c r="D5813" s="1061">
        <v>8045.25</v>
      </c>
    </row>
    <row r="5814" spans="1:4" ht="22.5" x14ac:dyDescent="0.2">
      <c r="A5814" s="1058">
        <v>1627</v>
      </c>
      <c r="B5814" s="1059" t="s">
        <v>13908</v>
      </c>
      <c r="C5814" s="1060" t="s">
        <v>2352</v>
      </c>
      <c r="D5814" s="1061">
        <v>10196.790000000001</v>
      </c>
    </row>
    <row r="5815" spans="1:4" ht="22.5" x14ac:dyDescent="0.2">
      <c r="A5815" s="1058">
        <v>1628</v>
      </c>
      <c r="B5815" s="1059" t="s">
        <v>13909</v>
      </c>
      <c r="C5815" s="1060" t="s">
        <v>2352</v>
      </c>
      <c r="D5815" s="1061">
        <v>6326.6</v>
      </c>
    </row>
    <row r="5816" spans="1:4" ht="22.5" x14ac:dyDescent="0.2">
      <c r="A5816" s="1058">
        <v>1629</v>
      </c>
      <c r="B5816" s="1059" t="s">
        <v>13910</v>
      </c>
      <c r="C5816" s="1060" t="s">
        <v>2352</v>
      </c>
      <c r="D5816" s="1061">
        <v>6729.7</v>
      </c>
    </row>
    <row r="5817" spans="1:4" x14ac:dyDescent="0.2">
      <c r="A5817" s="1058">
        <v>3024</v>
      </c>
      <c r="B5817" s="1059" t="s">
        <v>7209</v>
      </c>
      <c r="C5817" s="1060" t="s">
        <v>2352</v>
      </c>
      <c r="D5817" s="1061">
        <v>286.60000000000002</v>
      </c>
    </row>
    <row r="5818" spans="1:4" x14ac:dyDescent="0.2">
      <c r="A5818" s="1058">
        <v>3023</v>
      </c>
      <c r="B5818" s="1059" t="s">
        <v>7210</v>
      </c>
      <c r="C5818" s="1060" t="s">
        <v>2352</v>
      </c>
      <c r="D5818" s="1061">
        <v>356.9</v>
      </c>
    </row>
    <row r="5819" spans="1:4" x14ac:dyDescent="0.2">
      <c r="A5819" s="1058">
        <v>3022</v>
      </c>
      <c r="B5819" s="1059" t="s">
        <v>7211</v>
      </c>
      <c r="C5819" s="1060" t="s">
        <v>2352</v>
      </c>
      <c r="D5819" s="1061">
        <v>726.8</v>
      </c>
    </row>
    <row r="5820" spans="1:4" x14ac:dyDescent="0.2">
      <c r="A5820" s="1058">
        <v>3021</v>
      </c>
      <c r="B5820" s="1059" t="s">
        <v>7212</v>
      </c>
      <c r="C5820" s="1060" t="s">
        <v>2352</v>
      </c>
      <c r="D5820" s="1061">
        <v>631</v>
      </c>
    </row>
    <row r="5821" spans="1:4" x14ac:dyDescent="0.2">
      <c r="A5821" s="1058">
        <v>3020</v>
      </c>
      <c r="B5821" s="1059" t="s">
        <v>7213</v>
      </c>
      <c r="C5821" s="1060" t="s">
        <v>2352</v>
      </c>
      <c r="D5821" s="1061">
        <v>1192</v>
      </c>
    </row>
    <row r="5822" spans="1:4" x14ac:dyDescent="0.2">
      <c r="A5822" s="1058">
        <v>3464</v>
      </c>
      <c r="B5822" s="1059" t="s">
        <v>7510</v>
      </c>
      <c r="C5822" s="1060" t="s">
        <v>2352</v>
      </c>
      <c r="D5822" s="1061">
        <v>1350</v>
      </c>
    </row>
    <row r="5823" spans="1:4" ht="33.75" x14ac:dyDescent="0.2">
      <c r="A5823" s="1058">
        <v>9210</v>
      </c>
      <c r="B5823" s="1059" t="s">
        <v>10338</v>
      </c>
      <c r="C5823" s="1060" t="s">
        <v>2352</v>
      </c>
      <c r="D5823" s="1061">
        <v>8000</v>
      </c>
    </row>
    <row r="5824" spans="1:4" ht="22.5" x14ac:dyDescent="0.2">
      <c r="A5824" s="1058">
        <v>7010</v>
      </c>
      <c r="B5824" s="1059" t="s">
        <v>16962</v>
      </c>
      <c r="C5824" s="1060" t="s">
        <v>2352</v>
      </c>
      <c r="D5824" s="1061">
        <v>12034.5</v>
      </c>
    </row>
    <row r="5825" spans="1:4" x14ac:dyDescent="0.2">
      <c r="A5825" s="1058">
        <v>3161</v>
      </c>
      <c r="B5825" s="1059" t="s">
        <v>14974</v>
      </c>
      <c r="C5825" s="1060" t="s">
        <v>30787</v>
      </c>
      <c r="D5825" s="1061">
        <v>1900.82</v>
      </c>
    </row>
    <row r="5826" spans="1:4" ht="45" x14ac:dyDescent="0.2">
      <c r="A5826" s="1058">
        <v>8555</v>
      </c>
      <c r="B5826" s="1059" t="s">
        <v>9926</v>
      </c>
      <c r="C5826" s="1060" t="s">
        <v>2352</v>
      </c>
      <c r="D5826" s="1061">
        <v>26717.83</v>
      </c>
    </row>
    <row r="5827" spans="1:4" ht="22.5" x14ac:dyDescent="0.2">
      <c r="A5827" s="1058">
        <v>7011</v>
      </c>
      <c r="B5827" s="1059" t="s">
        <v>16963</v>
      </c>
      <c r="C5827" s="1060" t="s">
        <v>2352</v>
      </c>
      <c r="D5827" s="1061">
        <v>1784.48</v>
      </c>
    </row>
    <row r="5828" spans="1:4" ht="22.5" x14ac:dyDescent="0.2">
      <c r="A5828" s="1058">
        <v>12650</v>
      </c>
      <c r="B5828" s="1059" t="s">
        <v>19869</v>
      </c>
      <c r="C5828" s="1060" t="s">
        <v>2352</v>
      </c>
      <c r="D5828" s="1061">
        <v>108.62</v>
      </c>
    </row>
    <row r="5829" spans="1:4" ht="22.5" x14ac:dyDescent="0.2">
      <c r="A5829" s="1058">
        <v>11236</v>
      </c>
      <c r="B5829" s="1059" t="s">
        <v>19008</v>
      </c>
      <c r="C5829" s="1060" t="s">
        <v>19009</v>
      </c>
      <c r="D5829" s="1061">
        <v>30.45</v>
      </c>
    </row>
    <row r="5830" spans="1:4" ht="33.75" x14ac:dyDescent="0.2">
      <c r="A5830" s="1058">
        <v>9930</v>
      </c>
      <c r="B5830" s="1059" t="s">
        <v>18290</v>
      </c>
      <c r="C5830" s="1060" t="s">
        <v>2352</v>
      </c>
      <c r="D5830" s="1061">
        <v>6662.59</v>
      </c>
    </row>
    <row r="5831" spans="1:4" ht="22.5" x14ac:dyDescent="0.2">
      <c r="A5831" s="1058">
        <v>1874</v>
      </c>
      <c r="B5831" s="1059" t="s">
        <v>14095</v>
      </c>
      <c r="C5831" s="1060" t="s">
        <v>2352</v>
      </c>
      <c r="D5831" s="1061">
        <v>1158.7</v>
      </c>
    </row>
    <row r="5832" spans="1:4" ht="33.75" x14ac:dyDescent="0.2">
      <c r="A5832" s="1058">
        <v>1871</v>
      </c>
      <c r="B5832" s="1059" t="s">
        <v>14092</v>
      </c>
      <c r="C5832" s="1060" t="s">
        <v>2352</v>
      </c>
      <c r="D5832" s="1061">
        <v>2172.58</v>
      </c>
    </row>
    <row r="5833" spans="1:4" ht="22.5" x14ac:dyDescent="0.2">
      <c r="A5833" s="1058">
        <v>13668</v>
      </c>
      <c r="B5833" s="1059" t="s">
        <v>24079</v>
      </c>
      <c r="C5833" s="1060" t="s">
        <v>2352</v>
      </c>
      <c r="D5833" s="1061">
        <v>620.25</v>
      </c>
    </row>
    <row r="5834" spans="1:4" ht="45" x14ac:dyDescent="0.2">
      <c r="A5834" s="1058">
        <v>9998</v>
      </c>
      <c r="B5834" s="1059" t="s">
        <v>10831</v>
      </c>
      <c r="C5834" s="1060" t="s">
        <v>2352</v>
      </c>
      <c r="D5834" s="1061">
        <v>1841.74</v>
      </c>
    </row>
    <row r="5835" spans="1:4" ht="22.5" x14ac:dyDescent="0.2">
      <c r="A5835" s="1058">
        <v>1854</v>
      </c>
      <c r="B5835" s="1059" t="s">
        <v>14076</v>
      </c>
      <c r="C5835" s="1060" t="s">
        <v>2352</v>
      </c>
      <c r="D5835" s="1061">
        <v>2534.67</v>
      </c>
    </row>
    <row r="5836" spans="1:4" ht="33.75" x14ac:dyDescent="0.2">
      <c r="A5836" s="1058">
        <v>6827</v>
      </c>
      <c r="B5836" s="1059" t="s">
        <v>9220</v>
      </c>
      <c r="C5836" s="1060" t="s">
        <v>2352</v>
      </c>
      <c r="D5836" s="1061">
        <v>1470</v>
      </c>
    </row>
    <row r="5837" spans="1:4" ht="33.75" x14ac:dyDescent="0.2">
      <c r="A5837" s="1058">
        <v>6829</v>
      </c>
      <c r="B5837" s="1059" t="s">
        <v>9221</v>
      </c>
      <c r="C5837" s="1060" t="s">
        <v>2352</v>
      </c>
      <c r="D5837" s="1061">
        <v>1882.89</v>
      </c>
    </row>
    <row r="5838" spans="1:4" ht="33.75" x14ac:dyDescent="0.2">
      <c r="A5838" s="1058">
        <v>6828</v>
      </c>
      <c r="B5838" s="1059" t="s">
        <v>16874</v>
      </c>
      <c r="C5838" s="1060" t="s">
        <v>2352</v>
      </c>
      <c r="D5838" s="1061">
        <v>2679.51</v>
      </c>
    </row>
    <row r="5839" spans="1:4" ht="45" x14ac:dyDescent="0.2">
      <c r="A5839" s="1058">
        <v>7114</v>
      </c>
      <c r="B5839" s="1059" t="s">
        <v>9530</v>
      </c>
      <c r="C5839" s="1060" t="s">
        <v>2352</v>
      </c>
      <c r="D5839" s="1061">
        <v>3765.81</v>
      </c>
    </row>
    <row r="5840" spans="1:4" ht="33.75" x14ac:dyDescent="0.2">
      <c r="A5840" s="1058">
        <v>12014</v>
      </c>
      <c r="B5840" s="1059" t="s">
        <v>19512</v>
      </c>
      <c r="C5840" s="1060" t="s">
        <v>2352</v>
      </c>
      <c r="D5840" s="1061">
        <v>943.51</v>
      </c>
    </row>
    <row r="5841" spans="1:4" x14ac:dyDescent="0.2">
      <c r="A5841" s="1058">
        <v>1875</v>
      </c>
      <c r="B5841" s="1059" t="s">
        <v>14096</v>
      </c>
      <c r="C5841" s="1060" t="s">
        <v>2352</v>
      </c>
      <c r="D5841" s="1061">
        <v>984.91</v>
      </c>
    </row>
    <row r="5842" spans="1:4" ht="22.5" x14ac:dyDescent="0.2">
      <c r="A5842" s="1058">
        <v>9158</v>
      </c>
      <c r="B5842" s="1059" t="s">
        <v>17865</v>
      </c>
      <c r="C5842" s="1060" t="s">
        <v>2352</v>
      </c>
      <c r="D5842" s="1061">
        <v>920.9</v>
      </c>
    </row>
    <row r="5843" spans="1:4" ht="33.75" x14ac:dyDescent="0.2">
      <c r="A5843" s="1058">
        <v>11142</v>
      </c>
      <c r="B5843" s="1059" t="s">
        <v>18958</v>
      </c>
      <c r="C5843" s="1060" t="s">
        <v>2352</v>
      </c>
      <c r="D5843" s="1061">
        <v>850.22</v>
      </c>
    </row>
    <row r="5844" spans="1:4" ht="22.5" x14ac:dyDescent="0.2">
      <c r="A5844" s="1058">
        <v>7342</v>
      </c>
      <c r="B5844" s="1059" t="s">
        <v>17128</v>
      </c>
      <c r="C5844" s="1060" t="s">
        <v>2352</v>
      </c>
      <c r="D5844" s="1061">
        <v>210.96</v>
      </c>
    </row>
    <row r="5845" spans="1:4" ht="22.5" x14ac:dyDescent="0.2">
      <c r="A5845" s="1058">
        <v>9495</v>
      </c>
      <c r="B5845" s="1059" t="s">
        <v>18056</v>
      </c>
      <c r="C5845" s="1060" t="s">
        <v>2352</v>
      </c>
      <c r="D5845" s="1061">
        <v>398.31</v>
      </c>
    </row>
    <row r="5846" spans="1:4" ht="22.5" x14ac:dyDescent="0.2">
      <c r="A5846" s="1058">
        <v>1873</v>
      </c>
      <c r="B5846" s="1059" t="s">
        <v>14094</v>
      </c>
      <c r="C5846" s="1060" t="s">
        <v>2352</v>
      </c>
      <c r="D5846" s="1061">
        <v>1752.58</v>
      </c>
    </row>
    <row r="5847" spans="1:4" ht="22.5" x14ac:dyDescent="0.2">
      <c r="A5847" s="1058">
        <v>1872</v>
      </c>
      <c r="B5847" s="1059" t="s">
        <v>14093</v>
      </c>
      <c r="C5847" s="1060" t="s">
        <v>2352</v>
      </c>
      <c r="D5847" s="1061">
        <v>1242.7</v>
      </c>
    </row>
    <row r="5848" spans="1:4" ht="22.5" x14ac:dyDescent="0.2">
      <c r="A5848" s="1058">
        <v>1876</v>
      </c>
      <c r="B5848" s="1059" t="s">
        <v>14097</v>
      </c>
      <c r="C5848" s="1060" t="s">
        <v>2352</v>
      </c>
      <c r="D5848" s="1061">
        <v>2853.33</v>
      </c>
    </row>
    <row r="5849" spans="1:4" ht="22.5" x14ac:dyDescent="0.2">
      <c r="A5849" s="1058">
        <v>8671</v>
      </c>
      <c r="B5849" s="1059" t="s">
        <v>17612</v>
      </c>
      <c r="C5849" s="1060" t="s">
        <v>2352</v>
      </c>
      <c r="D5849" s="1061">
        <v>1115.25</v>
      </c>
    </row>
    <row r="5850" spans="1:4" ht="22.5" x14ac:dyDescent="0.2">
      <c r="A5850" s="1058">
        <v>9195</v>
      </c>
      <c r="B5850" s="1059" t="s">
        <v>17893</v>
      </c>
      <c r="C5850" s="1060" t="s">
        <v>2352</v>
      </c>
      <c r="D5850" s="1061">
        <v>14107.34</v>
      </c>
    </row>
    <row r="5851" spans="1:4" ht="22.5" x14ac:dyDescent="0.2">
      <c r="A5851" s="1058">
        <v>9199</v>
      </c>
      <c r="B5851" s="1059" t="s">
        <v>17896</v>
      </c>
      <c r="C5851" s="1060" t="s">
        <v>2352</v>
      </c>
      <c r="D5851" s="1061">
        <v>917.66</v>
      </c>
    </row>
    <row r="5852" spans="1:4" ht="22.5" x14ac:dyDescent="0.2">
      <c r="A5852" s="1058">
        <v>11233</v>
      </c>
      <c r="B5852" s="1059" t="s">
        <v>19005</v>
      </c>
      <c r="C5852" s="1060" t="s">
        <v>2352</v>
      </c>
      <c r="D5852" s="1061">
        <v>1100.76</v>
      </c>
    </row>
    <row r="5853" spans="1:4" ht="22.5" x14ac:dyDescent="0.2">
      <c r="A5853" s="1058">
        <v>9985</v>
      </c>
      <c r="B5853" s="1059" t="s">
        <v>18303</v>
      </c>
      <c r="C5853" s="1060" t="s">
        <v>2352</v>
      </c>
      <c r="D5853" s="1061">
        <v>1159.45</v>
      </c>
    </row>
    <row r="5854" spans="1:4" ht="22.5" x14ac:dyDescent="0.2">
      <c r="A5854" s="1058">
        <v>3303</v>
      </c>
      <c r="B5854" s="1059" t="s">
        <v>15043</v>
      </c>
      <c r="C5854" s="1060" t="s">
        <v>2352</v>
      </c>
      <c r="D5854" s="1061">
        <v>2317.44</v>
      </c>
    </row>
    <row r="5855" spans="1:4" ht="33.75" x14ac:dyDescent="0.2">
      <c r="A5855" s="1058">
        <v>11258</v>
      </c>
      <c r="B5855" s="1059" t="s">
        <v>11539</v>
      </c>
      <c r="C5855" s="1060" t="s">
        <v>2352</v>
      </c>
      <c r="D5855" s="1061">
        <v>7241.91</v>
      </c>
    </row>
    <row r="5856" spans="1:4" ht="33.75" x14ac:dyDescent="0.2">
      <c r="A5856" s="1058">
        <v>11589</v>
      </c>
      <c r="B5856" s="1059" t="s">
        <v>11553</v>
      </c>
      <c r="C5856" s="1060" t="s">
        <v>2352</v>
      </c>
      <c r="D5856" s="1061">
        <v>11007.72</v>
      </c>
    </row>
    <row r="5857" spans="1:4" ht="56.25" x14ac:dyDescent="0.2">
      <c r="A5857" s="1058">
        <v>11561</v>
      </c>
      <c r="B5857" s="1059" t="s">
        <v>11540</v>
      </c>
      <c r="C5857" s="1060" t="s">
        <v>2352</v>
      </c>
      <c r="D5857" s="1061">
        <v>7821.29</v>
      </c>
    </row>
    <row r="5858" spans="1:4" ht="56.25" x14ac:dyDescent="0.2">
      <c r="A5858" s="1058">
        <v>11587</v>
      </c>
      <c r="B5858" s="1059" t="s">
        <v>11551</v>
      </c>
      <c r="C5858" s="1060" t="s">
        <v>2352</v>
      </c>
      <c r="D5858" s="1061">
        <v>10283.549999999999</v>
      </c>
    </row>
    <row r="5859" spans="1:4" ht="45" x14ac:dyDescent="0.2">
      <c r="A5859" s="1058">
        <v>11588</v>
      </c>
      <c r="B5859" s="1059" t="s">
        <v>11552</v>
      </c>
      <c r="C5859" s="1060" t="s">
        <v>2352</v>
      </c>
      <c r="D5859" s="1061">
        <v>25491.64</v>
      </c>
    </row>
    <row r="5860" spans="1:4" ht="45" x14ac:dyDescent="0.2">
      <c r="A5860" s="1058">
        <v>11562</v>
      </c>
      <c r="B5860" s="1059" t="s">
        <v>11541</v>
      </c>
      <c r="C5860" s="1060" t="s">
        <v>2352</v>
      </c>
      <c r="D5860" s="1061">
        <v>19118.740000000002</v>
      </c>
    </row>
    <row r="5861" spans="1:4" ht="45" x14ac:dyDescent="0.2">
      <c r="A5861" s="1058">
        <v>13861</v>
      </c>
      <c r="B5861" s="1059" t="s">
        <v>31120</v>
      </c>
      <c r="C5861" s="1060" t="s">
        <v>2352</v>
      </c>
      <c r="D5861" s="1061">
        <v>456</v>
      </c>
    </row>
    <row r="5862" spans="1:4" x14ac:dyDescent="0.2">
      <c r="A5862" s="1058">
        <v>3148</v>
      </c>
      <c r="B5862" s="1059" t="s">
        <v>14966</v>
      </c>
      <c r="C5862" s="1060" t="s">
        <v>30787</v>
      </c>
      <c r="D5862" s="1061">
        <v>1480</v>
      </c>
    </row>
    <row r="5863" spans="1:4" x14ac:dyDescent="0.2">
      <c r="A5863" s="1058">
        <v>4926</v>
      </c>
      <c r="B5863" s="1059" t="s">
        <v>16059</v>
      </c>
      <c r="C5863" s="1060" t="s">
        <v>2352</v>
      </c>
      <c r="D5863" s="1061">
        <v>1280</v>
      </c>
    </row>
    <row r="5864" spans="1:4" x14ac:dyDescent="0.2">
      <c r="A5864" s="1058">
        <v>2627</v>
      </c>
      <c r="B5864" s="1059" t="s">
        <v>14700</v>
      </c>
      <c r="C5864" s="1060" t="s">
        <v>2352</v>
      </c>
      <c r="D5864" s="1061">
        <v>142</v>
      </c>
    </row>
    <row r="5865" spans="1:4" ht="22.5" x14ac:dyDescent="0.2">
      <c r="A5865" s="1058">
        <v>13397</v>
      </c>
      <c r="B5865" s="1059" t="s">
        <v>21324</v>
      </c>
      <c r="C5865" s="1060" t="s">
        <v>2352</v>
      </c>
      <c r="D5865" s="1061">
        <v>10</v>
      </c>
    </row>
    <row r="5866" spans="1:4" ht="22.5" x14ac:dyDescent="0.2">
      <c r="A5866" s="1058">
        <v>3035</v>
      </c>
      <c r="B5866" s="1059" t="s">
        <v>14888</v>
      </c>
      <c r="C5866" s="1060" t="s">
        <v>2352</v>
      </c>
      <c r="D5866" s="1061">
        <v>711.1</v>
      </c>
    </row>
    <row r="5867" spans="1:4" ht="22.5" x14ac:dyDescent="0.2">
      <c r="A5867" s="1058">
        <v>9289</v>
      </c>
      <c r="B5867" s="1059" t="s">
        <v>17946</v>
      </c>
      <c r="C5867" s="1060" t="s">
        <v>2352</v>
      </c>
      <c r="D5867" s="1061">
        <v>18711.75</v>
      </c>
    </row>
    <row r="5868" spans="1:4" x14ac:dyDescent="0.2">
      <c r="A5868" s="1058">
        <v>8333</v>
      </c>
      <c r="B5868" s="1059" t="s">
        <v>17452</v>
      </c>
      <c r="C5868" s="1060" t="s">
        <v>2352</v>
      </c>
      <c r="D5868" s="1061">
        <v>1066</v>
      </c>
    </row>
    <row r="5869" spans="1:4" x14ac:dyDescent="0.2">
      <c r="A5869" s="1058">
        <v>8768</v>
      </c>
      <c r="B5869" s="1059" t="s">
        <v>17649</v>
      </c>
      <c r="C5869" s="1060" t="s">
        <v>2352</v>
      </c>
      <c r="D5869" s="1061">
        <v>1599.15</v>
      </c>
    </row>
    <row r="5870" spans="1:4" x14ac:dyDescent="0.2">
      <c r="A5870" s="1058">
        <v>8769</v>
      </c>
      <c r="B5870" s="1059" t="s">
        <v>17650</v>
      </c>
      <c r="C5870" s="1060" t="s">
        <v>2352</v>
      </c>
      <c r="D5870" s="1061">
        <v>1627.05</v>
      </c>
    </row>
    <row r="5871" spans="1:4" x14ac:dyDescent="0.2">
      <c r="A5871" s="1058">
        <v>9108</v>
      </c>
      <c r="B5871" s="1059" t="s">
        <v>17830</v>
      </c>
      <c r="C5871" s="1060" t="s">
        <v>2352</v>
      </c>
      <c r="D5871" s="1061">
        <v>200</v>
      </c>
    </row>
    <row r="5872" spans="1:4" x14ac:dyDescent="0.2">
      <c r="A5872" s="1058">
        <v>4851</v>
      </c>
      <c r="B5872" s="1059" t="s">
        <v>16000</v>
      </c>
      <c r="C5872" s="1060" t="s">
        <v>2352</v>
      </c>
      <c r="D5872" s="1061">
        <v>389</v>
      </c>
    </row>
    <row r="5873" spans="1:4" x14ac:dyDescent="0.2">
      <c r="A5873" s="1058">
        <v>8335</v>
      </c>
      <c r="B5873" s="1059" t="s">
        <v>17454</v>
      </c>
      <c r="C5873" s="1060" t="s">
        <v>2352</v>
      </c>
      <c r="D5873" s="1061">
        <v>343.1</v>
      </c>
    </row>
    <row r="5874" spans="1:4" x14ac:dyDescent="0.2">
      <c r="A5874" s="1058">
        <v>8332</v>
      </c>
      <c r="B5874" s="1059" t="s">
        <v>17451</v>
      </c>
      <c r="C5874" s="1060" t="s">
        <v>2352</v>
      </c>
      <c r="D5874" s="1061">
        <v>354.99</v>
      </c>
    </row>
    <row r="5875" spans="1:4" x14ac:dyDescent="0.2">
      <c r="A5875" s="1058">
        <v>8765</v>
      </c>
      <c r="B5875" s="1059" t="s">
        <v>17648</v>
      </c>
      <c r="C5875" s="1060" t="s">
        <v>2352</v>
      </c>
      <c r="D5875" s="1061">
        <v>630</v>
      </c>
    </row>
    <row r="5876" spans="1:4" x14ac:dyDescent="0.2">
      <c r="A5876" s="1058">
        <v>8336</v>
      </c>
      <c r="B5876" s="1059" t="s">
        <v>17455</v>
      </c>
      <c r="C5876" s="1060" t="s">
        <v>2352</v>
      </c>
      <c r="D5876" s="1061">
        <v>550.96</v>
      </c>
    </row>
    <row r="5877" spans="1:4" x14ac:dyDescent="0.2">
      <c r="A5877" s="1058">
        <v>8337</v>
      </c>
      <c r="B5877" s="1059" t="s">
        <v>17456</v>
      </c>
      <c r="C5877" s="1060" t="s">
        <v>2352</v>
      </c>
      <c r="D5877" s="1061">
        <v>760</v>
      </c>
    </row>
    <row r="5878" spans="1:4" x14ac:dyDescent="0.2">
      <c r="A5878" s="1058">
        <v>8334</v>
      </c>
      <c r="B5878" s="1059" t="s">
        <v>17453</v>
      </c>
      <c r="C5878" s="1060" t="s">
        <v>2352</v>
      </c>
      <c r="D5878" s="1061">
        <v>636.01</v>
      </c>
    </row>
    <row r="5879" spans="1:4" x14ac:dyDescent="0.2">
      <c r="A5879" s="1058">
        <v>3870</v>
      </c>
      <c r="B5879" s="1059" t="s">
        <v>15372</v>
      </c>
      <c r="C5879" s="1060" t="s">
        <v>2352</v>
      </c>
      <c r="D5879" s="1061">
        <v>786.91</v>
      </c>
    </row>
    <row r="5880" spans="1:4" ht="22.5" x14ac:dyDescent="0.2">
      <c r="A5880" s="1058">
        <v>2599</v>
      </c>
      <c r="B5880" s="1059" t="s">
        <v>14673</v>
      </c>
      <c r="C5880" s="1060" t="s">
        <v>2352</v>
      </c>
      <c r="D5880" s="1061">
        <v>1616</v>
      </c>
    </row>
    <row r="5881" spans="1:4" x14ac:dyDescent="0.2">
      <c r="A5881" s="1058">
        <v>12237</v>
      </c>
      <c r="B5881" s="1059" t="s">
        <v>19630</v>
      </c>
      <c r="C5881" s="1060" t="s">
        <v>2352</v>
      </c>
      <c r="D5881" s="1061">
        <v>1317.79</v>
      </c>
    </row>
    <row r="5882" spans="1:4" x14ac:dyDescent="0.2">
      <c r="A5882" s="1058">
        <v>3871</v>
      </c>
      <c r="B5882" s="1059" t="s">
        <v>15373</v>
      </c>
      <c r="C5882" s="1060" t="s">
        <v>2352</v>
      </c>
      <c r="D5882" s="1061">
        <v>1985</v>
      </c>
    </row>
    <row r="5883" spans="1:4" x14ac:dyDescent="0.2">
      <c r="A5883" s="1058">
        <v>10795</v>
      </c>
      <c r="B5883" s="1059" t="s">
        <v>18799</v>
      </c>
      <c r="C5883" s="1060" t="s">
        <v>2352</v>
      </c>
      <c r="D5883" s="1061">
        <v>2430</v>
      </c>
    </row>
    <row r="5884" spans="1:4" ht="22.5" x14ac:dyDescent="0.2">
      <c r="A5884" s="1058">
        <v>13296</v>
      </c>
      <c r="B5884" s="1059" t="s">
        <v>21580</v>
      </c>
      <c r="C5884" s="1060" t="s">
        <v>2352</v>
      </c>
      <c r="D5884" s="1061">
        <v>3330</v>
      </c>
    </row>
    <row r="5885" spans="1:4" ht="22.5" x14ac:dyDescent="0.2">
      <c r="A5885" s="1058">
        <v>10687</v>
      </c>
      <c r="B5885" s="1059" t="s">
        <v>21545</v>
      </c>
      <c r="C5885" s="1060" t="s">
        <v>2352</v>
      </c>
      <c r="D5885" s="1061">
        <v>4680</v>
      </c>
    </row>
    <row r="5886" spans="1:4" ht="33.75" x14ac:dyDescent="0.2">
      <c r="A5886" s="1058">
        <v>9748</v>
      </c>
      <c r="B5886" s="1059" t="s">
        <v>11652</v>
      </c>
      <c r="C5886" s="1060" t="s">
        <v>2352</v>
      </c>
      <c r="D5886" s="1061">
        <v>5658.84</v>
      </c>
    </row>
    <row r="5887" spans="1:4" ht="33.75" x14ac:dyDescent="0.2">
      <c r="A5887" s="1058">
        <v>9747</v>
      </c>
      <c r="B5887" s="1059" t="s">
        <v>18219</v>
      </c>
      <c r="C5887" s="1060" t="s">
        <v>2352</v>
      </c>
      <c r="D5887" s="1061">
        <v>2411.88</v>
      </c>
    </row>
    <row r="5888" spans="1:4" ht="33.75" x14ac:dyDescent="0.2">
      <c r="A5888" s="1058">
        <v>8079</v>
      </c>
      <c r="B5888" s="1059" t="s">
        <v>17389</v>
      </c>
      <c r="C5888" s="1060" t="s">
        <v>2352</v>
      </c>
      <c r="D5888" s="1061">
        <v>6527.16</v>
      </c>
    </row>
    <row r="5889" spans="1:4" ht="33.75" x14ac:dyDescent="0.2">
      <c r="A5889" s="1058">
        <v>8095</v>
      </c>
      <c r="B5889" s="1059" t="s">
        <v>17392</v>
      </c>
      <c r="C5889" s="1060" t="s">
        <v>2352</v>
      </c>
      <c r="D5889" s="1061">
        <v>8228.64</v>
      </c>
    </row>
    <row r="5890" spans="1:4" ht="45" x14ac:dyDescent="0.2">
      <c r="A5890" s="1058">
        <v>8059</v>
      </c>
      <c r="B5890" s="1059" t="s">
        <v>17369</v>
      </c>
      <c r="C5890" s="1060" t="s">
        <v>2352</v>
      </c>
      <c r="D5890" s="1061">
        <v>1433.37</v>
      </c>
    </row>
    <row r="5891" spans="1:4" ht="33.75" x14ac:dyDescent="0.2">
      <c r="A5891" s="1058">
        <v>8058</v>
      </c>
      <c r="B5891" s="1059" t="s">
        <v>17368</v>
      </c>
      <c r="C5891" s="1060" t="s">
        <v>2352</v>
      </c>
      <c r="D5891" s="1061">
        <v>2110.25</v>
      </c>
    </row>
    <row r="5892" spans="1:4" ht="33.75" x14ac:dyDescent="0.2">
      <c r="A5892" s="1058">
        <v>8056</v>
      </c>
      <c r="B5892" s="1059" t="s">
        <v>17367</v>
      </c>
      <c r="C5892" s="1060" t="s">
        <v>2352</v>
      </c>
      <c r="D5892" s="1061">
        <v>17094.53</v>
      </c>
    </row>
    <row r="5893" spans="1:4" ht="45" x14ac:dyDescent="0.2">
      <c r="A5893" s="1058">
        <v>8064</v>
      </c>
      <c r="B5893" s="1059" t="s">
        <v>17374</v>
      </c>
      <c r="C5893" s="1060" t="s">
        <v>2352</v>
      </c>
      <c r="D5893" s="1061">
        <v>1428.05</v>
      </c>
    </row>
    <row r="5894" spans="1:4" ht="33.75" x14ac:dyDescent="0.2">
      <c r="A5894" s="1058">
        <v>8063</v>
      </c>
      <c r="B5894" s="1059" t="s">
        <v>17373</v>
      </c>
      <c r="C5894" s="1060" t="s">
        <v>2352</v>
      </c>
      <c r="D5894" s="1061">
        <v>2110.25</v>
      </c>
    </row>
    <row r="5895" spans="1:4" ht="45" x14ac:dyDescent="0.2">
      <c r="A5895" s="1058">
        <v>8065</v>
      </c>
      <c r="B5895" s="1059" t="s">
        <v>17375</v>
      </c>
      <c r="C5895" s="1060" t="s">
        <v>2352</v>
      </c>
      <c r="D5895" s="1061">
        <v>5882.14</v>
      </c>
    </row>
    <row r="5896" spans="1:4" ht="33.75" x14ac:dyDescent="0.2">
      <c r="A5896" s="1058">
        <v>8062</v>
      </c>
      <c r="B5896" s="1059" t="s">
        <v>17372</v>
      </c>
      <c r="C5896" s="1060" t="s">
        <v>2352</v>
      </c>
      <c r="D5896" s="1061">
        <v>17094.53</v>
      </c>
    </row>
    <row r="5897" spans="1:4" ht="33.75" x14ac:dyDescent="0.2">
      <c r="A5897" s="1058">
        <v>8060</v>
      </c>
      <c r="B5897" s="1059" t="s">
        <v>17370</v>
      </c>
      <c r="C5897" s="1060" t="s">
        <v>2352</v>
      </c>
      <c r="D5897" s="1061">
        <v>2824.27</v>
      </c>
    </row>
    <row r="5898" spans="1:4" ht="33.75" x14ac:dyDescent="0.2">
      <c r="A5898" s="1058">
        <v>8073</v>
      </c>
      <c r="B5898" s="1059" t="s">
        <v>17383</v>
      </c>
      <c r="C5898" s="1060" t="s">
        <v>2352</v>
      </c>
      <c r="D5898" s="1061">
        <v>18859.64</v>
      </c>
    </row>
    <row r="5899" spans="1:4" ht="33.75" x14ac:dyDescent="0.2">
      <c r="A5899" s="1058">
        <v>8074</v>
      </c>
      <c r="B5899" s="1059" t="s">
        <v>17384</v>
      </c>
      <c r="C5899" s="1060" t="s">
        <v>2352</v>
      </c>
      <c r="D5899" s="1061">
        <v>8369.41</v>
      </c>
    </row>
    <row r="5900" spans="1:4" ht="33.75" x14ac:dyDescent="0.2">
      <c r="A5900" s="1058">
        <v>8075</v>
      </c>
      <c r="B5900" s="1059" t="s">
        <v>17385</v>
      </c>
      <c r="C5900" s="1060" t="s">
        <v>2352</v>
      </c>
      <c r="D5900" s="1061">
        <v>8369.41</v>
      </c>
    </row>
    <row r="5901" spans="1:4" ht="33.75" x14ac:dyDescent="0.2">
      <c r="A5901" s="1058">
        <v>8068</v>
      </c>
      <c r="B5901" s="1059" t="s">
        <v>17378</v>
      </c>
      <c r="C5901" s="1060" t="s">
        <v>2352</v>
      </c>
      <c r="D5901" s="1061">
        <v>7238.63</v>
      </c>
    </row>
    <row r="5902" spans="1:4" ht="33.75" x14ac:dyDescent="0.2">
      <c r="A5902" s="1058">
        <v>8070</v>
      </c>
      <c r="B5902" s="1059" t="s">
        <v>17380</v>
      </c>
      <c r="C5902" s="1060" t="s">
        <v>2352</v>
      </c>
      <c r="D5902" s="1061">
        <v>13298.64</v>
      </c>
    </row>
    <row r="5903" spans="1:4" ht="33.75" x14ac:dyDescent="0.2">
      <c r="A5903" s="1058">
        <v>8069</v>
      </c>
      <c r="B5903" s="1059" t="s">
        <v>17379</v>
      </c>
      <c r="C5903" s="1060" t="s">
        <v>2352</v>
      </c>
      <c r="D5903" s="1061">
        <v>11289.33</v>
      </c>
    </row>
    <row r="5904" spans="1:4" ht="33.75" x14ac:dyDescent="0.2">
      <c r="A5904" s="1058">
        <v>8067</v>
      </c>
      <c r="B5904" s="1059" t="s">
        <v>17377</v>
      </c>
      <c r="C5904" s="1060" t="s">
        <v>2352</v>
      </c>
      <c r="D5904" s="1061">
        <v>4913.32</v>
      </c>
    </row>
    <row r="5905" spans="1:4" ht="45" x14ac:dyDescent="0.2">
      <c r="A5905" s="1058">
        <v>8038</v>
      </c>
      <c r="B5905" s="1059" t="s">
        <v>17349</v>
      </c>
      <c r="C5905" s="1060" t="s">
        <v>2352</v>
      </c>
      <c r="D5905" s="1061">
        <v>2542.89</v>
      </c>
    </row>
    <row r="5906" spans="1:4" ht="33.75" x14ac:dyDescent="0.2">
      <c r="A5906" s="1058">
        <v>8036</v>
      </c>
      <c r="B5906" s="1059" t="s">
        <v>17347</v>
      </c>
      <c r="C5906" s="1060" t="s">
        <v>2352</v>
      </c>
      <c r="D5906" s="1061">
        <v>2641.24</v>
      </c>
    </row>
    <row r="5907" spans="1:4" ht="33.75" x14ac:dyDescent="0.2">
      <c r="A5907" s="1058">
        <v>8039</v>
      </c>
      <c r="B5907" s="1059" t="s">
        <v>17350</v>
      </c>
      <c r="C5907" s="1060" t="s">
        <v>2352</v>
      </c>
      <c r="D5907" s="1061">
        <v>1353.78</v>
      </c>
    </row>
    <row r="5908" spans="1:4" ht="45" x14ac:dyDescent="0.2">
      <c r="A5908" s="1058">
        <v>8041</v>
      </c>
      <c r="B5908" s="1059" t="s">
        <v>17352</v>
      </c>
      <c r="C5908" s="1060" t="s">
        <v>2352</v>
      </c>
      <c r="D5908" s="1061">
        <v>1353.78</v>
      </c>
    </row>
    <row r="5909" spans="1:4" ht="45" x14ac:dyDescent="0.2">
      <c r="A5909" s="1058">
        <v>8040</v>
      </c>
      <c r="B5909" s="1059" t="s">
        <v>17351</v>
      </c>
      <c r="C5909" s="1060" t="s">
        <v>2352</v>
      </c>
      <c r="D5909" s="1061">
        <v>1420.02</v>
      </c>
    </row>
    <row r="5910" spans="1:4" x14ac:dyDescent="0.2">
      <c r="A5910" s="1058">
        <v>8042</v>
      </c>
      <c r="B5910" s="1062"/>
      <c r="C5910" s="1060" t="s">
        <v>2352</v>
      </c>
      <c r="D5910" s="1061">
        <v>1353.78</v>
      </c>
    </row>
    <row r="5911" spans="1:4" ht="45" x14ac:dyDescent="0.2">
      <c r="A5911" s="1062"/>
      <c r="B5911" s="1059" t="s">
        <v>17353</v>
      </c>
      <c r="C5911" s="1062"/>
      <c r="D5911" s="1062"/>
    </row>
    <row r="5912" spans="1:4" ht="33.75" x14ac:dyDescent="0.2">
      <c r="A5912" s="1058">
        <v>8043</v>
      </c>
      <c r="B5912" s="1059" t="s">
        <v>17354</v>
      </c>
      <c r="C5912" s="1060" t="s">
        <v>2352</v>
      </c>
      <c r="D5912" s="1061">
        <v>1433.37</v>
      </c>
    </row>
    <row r="5913" spans="1:4" ht="45" x14ac:dyDescent="0.2">
      <c r="A5913" s="1058">
        <v>8044</v>
      </c>
      <c r="B5913" s="1059" t="s">
        <v>17355</v>
      </c>
      <c r="C5913" s="1060" t="s">
        <v>2352</v>
      </c>
      <c r="D5913" s="1061">
        <v>1420.02</v>
      </c>
    </row>
    <row r="5914" spans="1:4" ht="45" x14ac:dyDescent="0.2">
      <c r="A5914" s="1058">
        <v>8045</v>
      </c>
      <c r="B5914" s="1059" t="s">
        <v>17356</v>
      </c>
      <c r="C5914" s="1060" t="s">
        <v>2352</v>
      </c>
      <c r="D5914" s="1061">
        <v>1353.78</v>
      </c>
    </row>
    <row r="5915" spans="1:4" ht="33.75" x14ac:dyDescent="0.2">
      <c r="A5915" s="1058">
        <v>8046</v>
      </c>
      <c r="B5915" s="1059" t="s">
        <v>17357</v>
      </c>
      <c r="C5915" s="1060" t="s">
        <v>2352</v>
      </c>
      <c r="D5915" s="1061">
        <v>1539.54</v>
      </c>
    </row>
    <row r="5916" spans="1:4" ht="45" x14ac:dyDescent="0.2">
      <c r="A5916" s="1058">
        <v>8047</v>
      </c>
      <c r="B5916" s="1059" t="s">
        <v>17358</v>
      </c>
      <c r="C5916" s="1060" t="s">
        <v>2352</v>
      </c>
      <c r="D5916" s="1061">
        <v>1313.98</v>
      </c>
    </row>
    <row r="5917" spans="1:4" ht="45" x14ac:dyDescent="0.2">
      <c r="A5917" s="1058">
        <v>8049</v>
      </c>
      <c r="B5917" s="1059" t="s">
        <v>17360</v>
      </c>
      <c r="C5917" s="1060" t="s">
        <v>2352</v>
      </c>
      <c r="D5917" s="1061">
        <v>1282.0899999999999</v>
      </c>
    </row>
    <row r="5918" spans="1:4" ht="33.75" x14ac:dyDescent="0.2">
      <c r="A5918" s="1058">
        <v>8048</v>
      </c>
      <c r="B5918" s="1059" t="s">
        <v>17359</v>
      </c>
      <c r="C5918" s="1060" t="s">
        <v>2352</v>
      </c>
      <c r="D5918" s="1061">
        <v>1475.88</v>
      </c>
    </row>
    <row r="5919" spans="1:4" ht="45" x14ac:dyDescent="0.2">
      <c r="A5919" s="1058">
        <v>8050</v>
      </c>
      <c r="B5919" s="1059" t="s">
        <v>17361</v>
      </c>
      <c r="C5919" s="1060" t="s">
        <v>2352</v>
      </c>
      <c r="D5919" s="1061">
        <v>1290.03</v>
      </c>
    </row>
    <row r="5920" spans="1:4" ht="45" x14ac:dyDescent="0.2">
      <c r="A5920" s="1058">
        <v>8052</v>
      </c>
      <c r="B5920" s="1059" t="s">
        <v>17363</v>
      </c>
      <c r="C5920" s="1060" t="s">
        <v>2352</v>
      </c>
      <c r="D5920" s="1061">
        <v>1406.84</v>
      </c>
    </row>
    <row r="5921" spans="1:4" ht="33.75" x14ac:dyDescent="0.2">
      <c r="A5921" s="1058">
        <v>8051</v>
      </c>
      <c r="B5921" s="1059" t="s">
        <v>17362</v>
      </c>
      <c r="C5921" s="1060" t="s">
        <v>2352</v>
      </c>
      <c r="D5921" s="1061">
        <v>1428.05</v>
      </c>
    </row>
    <row r="5922" spans="1:4" ht="33.75" x14ac:dyDescent="0.2">
      <c r="A5922" s="1058">
        <v>8053</v>
      </c>
      <c r="B5922" s="1059" t="s">
        <v>17364</v>
      </c>
      <c r="C5922" s="1060" t="s">
        <v>2352</v>
      </c>
      <c r="D5922" s="1061">
        <v>1385.66</v>
      </c>
    </row>
    <row r="5923" spans="1:4" ht="45" x14ac:dyDescent="0.2">
      <c r="A5923" s="1058">
        <v>8054</v>
      </c>
      <c r="B5923" s="1059" t="s">
        <v>17365</v>
      </c>
      <c r="C5923" s="1060" t="s">
        <v>2352</v>
      </c>
      <c r="D5923" s="1061">
        <v>1313.98</v>
      </c>
    </row>
    <row r="5924" spans="1:4" ht="33.75" x14ac:dyDescent="0.2">
      <c r="A5924" s="1058">
        <v>8080</v>
      </c>
      <c r="B5924" s="1059" t="s">
        <v>17390</v>
      </c>
      <c r="C5924" s="1060" t="s">
        <v>2352</v>
      </c>
      <c r="D5924" s="1061">
        <v>4716.97</v>
      </c>
    </row>
    <row r="5925" spans="1:4" ht="33.75" x14ac:dyDescent="0.2">
      <c r="A5925" s="1058">
        <v>8066</v>
      </c>
      <c r="B5925" s="1059" t="s">
        <v>17376</v>
      </c>
      <c r="C5925" s="1060" t="s">
        <v>2352</v>
      </c>
      <c r="D5925" s="1061">
        <v>14033.87</v>
      </c>
    </row>
    <row r="5926" spans="1:4" ht="33.75" x14ac:dyDescent="0.2">
      <c r="A5926" s="1058">
        <v>8071</v>
      </c>
      <c r="B5926" s="1059" t="s">
        <v>17381</v>
      </c>
      <c r="C5926" s="1060" t="s">
        <v>2352</v>
      </c>
      <c r="D5926" s="1061">
        <v>12502.37</v>
      </c>
    </row>
    <row r="5927" spans="1:4" ht="33.75" x14ac:dyDescent="0.2">
      <c r="A5927" s="1058">
        <v>8072</v>
      </c>
      <c r="B5927" s="1059" t="s">
        <v>17382</v>
      </c>
      <c r="C5927" s="1060" t="s">
        <v>2352</v>
      </c>
      <c r="D5927" s="1061">
        <v>18928.62</v>
      </c>
    </row>
    <row r="5928" spans="1:4" ht="33.75" x14ac:dyDescent="0.2">
      <c r="A5928" s="1058">
        <v>8076</v>
      </c>
      <c r="B5928" s="1059" t="s">
        <v>17386</v>
      </c>
      <c r="C5928" s="1060" t="s">
        <v>2352</v>
      </c>
      <c r="D5928" s="1061">
        <v>15926.56</v>
      </c>
    </row>
    <row r="5929" spans="1:4" ht="33.75" x14ac:dyDescent="0.2">
      <c r="A5929" s="1058">
        <v>8077</v>
      </c>
      <c r="B5929" s="1059" t="s">
        <v>17387</v>
      </c>
      <c r="C5929" s="1060" t="s">
        <v>2352</v>
      </c>
      <c r="D5929" s="1061">
        <v>28070.45</v>
      </c>
    </row>
    <row r="5930" spans="1:4" ht="33.75" x14ac:dyDescent="0.2">
      <c r="A5930" s="1058">
        <v>8078</v>
      </c>
      <c r="B5930" s="1059" t="s">
        <v>17388</v>
      </c>
      <c r="C5930" s="1060" t="s">
        <v>2352</v>
      </c>
      <c r="D5930" s="1061">
        <v>28319.98</v>
      </c>
    </row>
    <row r="5931" spans="1:4" ht="33.75" x14ac:dyDescent="0.2">
      <c r="A5931" s="1058">
        <v>8055</v>
      </c>
      <c r="B5931" s="1059" t="s">
        <v>17366</v>
      </c>
      <c r="C5931" s="1060" t="s">
        <v>2352</v>
      </c>
      <c r="D5931" s="1061">
        <v>39654.36</v>
      </c>
    </row>
    <row r="5932" spans="1:4" ht="33.75" x14ac:dyDescent="0.2">
      <c r="A5932" s="1058">
        <v>8061</v>
      </c>
      <c r="B5932" s="1059" t="s">
        <v>17371</v>
      </c>
      <c r="C5932" s="1060" t="s">
        <v>2352</v>
      </c>
      <c r="D5932" s="1061">
        <v>39856.14</v>
      </c>
    </row>
    <row r="5933" spans="1:4" ht="33.75" x14ac:dyDescent="0.2">
      <c r="A5933" s="1058">
        <v>8020</v>
      </c>
      <c r="B5933" s="1059" t="s">
        <v>17334</v>
      </c>
      <c r="C5933" s="1060" t="s">
        <v>2352</v>
      </c>
      <c r="D5933" s="1061">
        <v>4958.66</v>
      </c>
    </row>
    <row r="5934" spans="1:4" ht="33.75" x14ac:dyDescent="0.2">
      <c r="A5934" s="1058">
        <v>8025</v>
      </c>
      <c r="B5934" s="1059" t="s">
        <v>17339</v>
      </c>
      <c r="C5934" s="1060" t="s">
        <v>2352</v>
      </c>
      <c r="D5934" s="1061">
        <v>3357.51</v>
      </c>
    </row>
    <row r="5935" spans="1:4" ht="33.75" x14ac:dyDescent="0.2">
      <c r="A5935" s="1058">
        <v>8022</v>
      </c>
      <c r="B5935" s="1059" t="s">
        <v>17336</v>
      </c>
      <c r="C5935" s="1060" t="s">
        <v>2352</v>
      </c>
      <c r="D5935" s="1061">
        <v>5183</v>
      </c>
    </row>
    <row r="5936" spans="1:4" x14ac:dyDescent="0.2">
      <c r="A5936" s="1058">
        <v>8023</v>
      </c>
      <c r="B5936" s="1062"/>
      <c r="C5936" s="1060" t="s">
        <v>2352</v>
      </c>
      <c r="D5936" s="1061">
        <v>5683.34</v>
      </c>
    </row>
    <row r="5937" spans="1:4" ht="33.75" x14ac:dyDescent="0.2">
      <c r="A5937" s="1062"/>
      <c r="B5937" s="1059" t="s">
        <v>17337</v>
      </c>
      <c r="C5937" s="1062"/>
      <c r="D5937" s="1062"/>
    </row>
    <row r="5938" spans="1:4" ht="33.75" x14ac:dyDescent="0.2">
      <c r="A5938" s="1058">
        <v>8019</v>
      </c>
      <c r="B5938" s="1059" t="s">
        <v>17333</v>
      </c>
      <c r="C5938" s="1060" t="s">
        <v>2352</v>
      </c>
      <c r="D5938" s="1061">
        <v>25839.26</v>
      </c>
    </row>
    <row r="5939" spans="1:4" ht="33.75" x14ac:dyDescent="0.2">
      <c r="A5939" s="1058">
        <v>10103</v>
      </c>
      <c r="B5939" s="1059" t="s">
        <v>10876</v>
      </c>
      <c r="C5939" s="1060" t="s">
        <v>2352</v>
      </c>
      <c r="D5939" s="1061">
        <v>5808.8</v>
      </c>
    </row>
    <row r="5940" spans="1:4" ht="33.75" x14ac:dyDescent="0.2">
      <c r="A5940" s="1058">
        <v>10104</v>
      </c>
      <c r="B5940" s="1059" t="s">
        <v>10877</v>
      </c>
      <c r="C5940" s="1060" t="s">
        <v>2352</v>
      </c>
      <c r="D5940" s="1061">
        <v>2186.85</v>
      </c>
    </row>
    <row r="5941" spans="1:4" ht="33.75" x14ac:dyDescent="0.2">
      <c r="A5941" s="1058">
        <v>10105</v>
      </c>
      <c r="B5941" s="1059" t="s">
        <v>10878</v>
      </c>
      <c r="C5941" s="1060" t="s">
        <v>2352</v>
      </c>
      <c r="D5941" s="1061">
        <v>2186.85</v>
      </c>
    </row>
    <row r="5942" spans="1:4" ht="33.75" x14ac:dyDescent="0.2">
      <c r="A5942" s="1058">
        <v>8024</v>
      </c>
      <c r="B5942" s="1059" t="s">
        <v>17338</v>
      </c>
      <c r="C5942" s="1060" t="s">
        <v>2352</v>
      </c>
      <c r="D5942" s="1061">
        <v>21411.88</v>
      </c>
    </row>
    <row r="5943" spans="1:4" ht="33.75" x14ac:dyDescent="0.2">
      <c r="A5943" s="1058">
        <v>8026</v>
      </c>
      <c r="B5943" s="1059" t="s">
        <v>17340</v>
      </c>
      <c r="C5943" s="1060" t="s">
        <v>2352</v>
      </c>
      <c r="D5943" s="1061">
        <v>20269.68</v>
      </c>
    </row>
    <row r="5944" spans="1:4" ht="33.75" x14ac:dyDescent="0.2">
      <c r="A5944" s="1058">
        <v>8027</v>
      </c>
      <c r="B5944" s="1059" t="s">
        <v>17341</v>
      </c>
      <c r="C5944" s="1060" t="s">
        <v>2352</v>
      </c>
      <c r="D5944" s="1061">
        <v>20269.68</v>
      </c>
    </row>
    <row r="5945" spans="1:4" ht="33.75" x14ac:dyDescent="0.2">
      <c r="A5945" s="1058">
        <v>8028</v>
      </c>
      <c r="B5945" s="1059" t="s">
        <v>17342</v>
      </c>
      <c r="C5945" s="1060" t="s">
        <v>2352</v>
      </c>
      <c r="D5945" s="1061">
        <v>11207.95</v>
      </c>
    </row>
    <row r="5946" spans="1:4" ht="33.75" x14ac:dyDescent="0.2">
      <c r="A5946" s="1058">
        <v>8029</v>
      </c>
      <c r="B5946" s="1059" t="s">
        <v>17343</v>
      </c>
      <c r="C5946" s="1060" t="s">
        <v>2352</v>
      </c>
      <c r="D5946" s="1061">
        <v>11207.95</v>
      </c>
    </row>
    <row r="5947" spans="1:4" ht="33.75" x14ac:dyDescent="0.2">
      <c r="A5947" s="1058">
        <v>8030</v>
      </c>
      <c r="B5947" s="1059" t="s">
        <v>17344</v>
      </c>
      <c r="C5947" s="1060" t="s">
        <v>2352</v>
      </c>
      <c r="D5947" s="1061">
        <v>63397.02</v>
      </c>
    </row>
    <row r="5948" spans="1:4" ht="33.75" x14ac:dyDescent="0.2">
      <c r="A5948" s="1058">
        <v>9746</v>
      </c>
      <c r="B5948" s="1059" t="s">
        <v>18218</v>
      </c>
      <c r="C5948" s="1060" t="s">
        <v>2352</v>
      </c>
      <c r="D5948" s="1061">
        <v>41427.839999999997</v>
      </c>
    </row>
    <row r="5949" spans="1:4" ht="33.75" x14ac:dyDescent="0.2">
      <c r="A5949" s="1058">
        <v>10101</v>
      </c>
      <c r="B5949" s="1059" t="s">
        <v>10879</v>
      </c>
      <c r="C5949" s="1060" t="s">
        <v>2352</v>
      </c>
      <c r="D5949" s="1061">
        <v>11617.8</v>
      </c>
    </row>
    <row r="5950" spans="1:4" ht="45" x14ac:dyDescent="0.2">
      <c r="A5950" s="1058">
        <v>8081</v>
      </c>
      <c r="B5950" s="1059" t="s">
        <v>17391</v>
      </c>
      <c r="C5950" s="1060" t="s">
        <v>2352</v>
      </c>
      <c r="D5950" s="1061">
        <v>241753.76</v>
      </c>
    </row>
    <row r="5951" spans="1:4" ht="33.75" x14ac:dyDescent="0.2">
      <c r="A5951" s="1058">
        <v>10102</v>
      </c>
      <c r="B5951" s="1059" t="s">
        <v>10880</v>
      </c>
      <c r="C5951" s="1060" t="s">
        <v>2352</v>
      </c>
      <c r="D5951" s="1061">
        <v>23235.47</v>
      </c>
    </row>
    <row r="5952" spans="1:4" ht="22.5" x14ac:dyDescent="0.2">
      <c r="A5952" s="1058">
        <v>11824</v>
      </c>
      <c r="B5952" s="1059" t="s">
        <v>19370</v>
      </c>
      <c r="C5952" s="1060" t="s">
        <v>2352</v>
      </c>
      <c r="D5952" s="1061">
        <v>459.85</v>
      </c>
    </row>
    <row r="5953" spans="1:4" ht="45" x14ac:dyDescent="0.2">
      <c r="A5953" s="1058">
        <v>9379</v>
      </c>
      <c r="B5953" s="1059" t="s">
        <v>17983</v>
      </c>
      <c r="C5953" s="1060" t="s">
        <v>2352</v>
      </c>
      <c r="D5953" s="1061">
        <v>2442.4899999999998</v>
      </c>
    </row>
    <row r="5954" spans="1:4" ht="45" x14ac:dyDescent="0.2">
      <c r="A5954" s="1058">
        <v>13712</v>
      </c>
      <c r="B5954" s="1059" t="s">
        <v>24121</v>
      </c>
      <c r="C5954" s="1060" t="s">
        <v>2352</v>
      </c>
      <c r="D5954" s="1061">
        <v>8903.85</v>
      </c>
    </row>
    <row r="5955" spans="1:4" ht="22.5" x14ac:dyDescent="0.2">
      <c r="A5955" s="1058">
        <v>10796</v>
      </c>
      <c r="B5955" s="1059" t="s">
        <v>18800</v>
      </c>
      <c r="C5955" s="1060" t="s">
        <v>2352</v>
      </c>
      <c r="D5955" s="1061">
        <v>6488.05</v>
      </c>
    </row>
    <row r="5956" spans="1:4" ht="33.75" x14ac:dyDescent="0.2">
      <c r="A5956" s="1058">
        <v>7538</v>
      </c>
      <c r="B5956" s="1059" t="s">
        <v>17183</v>
      </c>
      <c r="C5956" s="1060" t="s">
        <v>2352</v>
      </c>
      <c r="D5956" s="1061">
        <v>2787.16</v>
      </c>
    </row>
    <row r="5957" spans="1:4" ht="33.75" x14ac:dyDescent="0.2">
      <c r="A5957" s="1058">
        <v>7402</v>
      </c>
      <c r="B5957" s="1059" t="s">
        <v>17138</v>
      </c>
      <c r="C5957" s="1060" t="s">
        <v>2352</v>
      </c>
      <c r="D5957" s="1061">
        <v>3052.53</v>
      </c>
    </row>
    <row r="5958" spans="1:4" ht="22.5" x14ac:dyDescent="0.2">
      <c r="A5958" s="1058">
        <v>9229</v>
      </c>
      <c r="B5958" s="1059" t="s">
        <v>17912</v>
      </c>
      <c r="C5958" s="1060" t="s">
        <v>2352</v>
      </c>
      <c r="D5958" s="1061">
        <v>2728.59</v>
      </c>
    </row>
    <row r="5959" spans="1:4" ht="22.5" x14ac:dyDescent="0.2">
      <c r="A5959" s="1058">
        <v>9222</v>
      </c>
      <c r="B5959" s="1059" t="s">
        <v>17906</v>
      </c>
      <c r="C5959" s="1060" t="s">
        <v>2352</v>
      </c>
      <c r="D5959" s="1061">
        <v>9556.43</v>
      </c>
    </row>
    <row r="5960" spans="1:4" ht="45" x14ac:dyDescent="0.2">
      <c r="A5960" s="1058">
        <v>13528</v>
      </c>
      <c r="B5960" s="1059" t="s">
        <v>22382</v>
      </c>
      <c r="C5960" s="1060" t="s">
        <v>2352</v>
      </c>
      <c r="D5960" s="1061">
        <v>6941.09</v>
      </c>
    </row>
    <row r="5961" spans="1:4" ht="45" x14ac:dyDescent="0.2">
      <c r="A5961" s="1058">
        <v>13508</v>
      </c>
      <c r="B5961" s="1059" t="s">
        <v>21469</v>
      </c>
      <c r="C5961" s="1060" t="s">
        <v>2352</v>
      </c>
      <c r="D5961" s="1061">
        <v>35512.879999999997</v>
      </c>
    </row>
    <row r="5962" spans="1:4" ht="22.5" x14ac:dyDescent="0.2">
      <c r="A5962" s="1058">
        <v>10386</v>
      </c>
      <c r="B5962" s="1059" t="s">
        <v>18502</v>
      </c>
      <c r="C5962" s="1060" t="s">
        <v>2352</v>
      </c>
      <c r="D5962" s="1061">
        <v>67.040000000000006</v>
      </c>
    </row>
    <row r="5963" spans="1:4" ht="22.5" x14ac:dyDescent="0.2">
      <c r="A5963" s="1058">
        <v>2527</v>
      </c>
      <c r="B5963" s="1059" t="s">
        <v>14638</v>
      </c>
      <c r="C5963" s="1060" t="s">
        <v>2352</v>
      </c>
      <c r="D5963" s="1061">
        <v>552</v>
      </c>
    </row>
    <row r="5964" spans="1:4" ht="22.5" x14ac:dyDescent="0.2">
      <c r="A5964" s="1058">
        <v>8829</v>
      </c>
      <c r="B5964" s="1059" t="s">
        <v>17671</v>
      </c>
      <c r="C5964" s="1060" t="s">
        <v>2352</v>
      </c>
      <c r="D5964" s="1061">
        <v>114.17</v>
      </c>
    </row>
    <row r="5965" spans="1:4" ht="22.5" x14ac:dyDescent="0.2">
      <c r="A5965" s="1058">
        <v>2528</v>
      </c>
      <c r="B5965" s="1059" t="s">
        <v>14639</v>
      </c>
      <c r="C5965" s="1060" t="s">
        <v>2352</v>
      </c>
      <c r="D5965" s="1061">
        <v>773.57</v>
      </c>
    </row>
    <row r="5966" spans="1:4" ht="22.5" x14ac:dyDescent="0.2">
      <c r="A5966" s="1058">
        <v>2531</v>
      </c>
      <c r="B5966" s="1059" t="s">
        <v>14640</v>
      </c>
      <c r="C5966" s="1060" t="s">
        <v>2352</v>
      </c>
      <c r="D5966" s="1061">
        <v>812.94</v>
      </c>
    </row>
    <row r="5967" spans="1:4" ht="22.5" x14ac:dyDescent="0.2">
      <c r="A5967" s="1058">
        <v>11823</v>
      </c>
      <c r="B5967" s="1059" t="s">
        <v>19369</v>
      </c>
      <c r="C5967" s="1060" t="s">
        <v>2352</v>
      </c>
      <c r="D5967" s="1061">
        <v>932.28</v>
      </c>
    </row>
    <row r="5968" spans="1:4" ht="22.5" x14ac:dyDescent="0.2">
      <c r="A5968" s="1058">
        <v>9334</v>
      </c>
      <c r="B5968" s="1059" t="s">
        <v>17965</v>
      </c>
      <c r="C5968" s="1060" t="s">
        <v>2352</v>
      </c>
      <c r="D5968" s="1061">
        <v>288.7</v>
      </c>
    </row>
    <row r="5969" spans="1:4" ht="22.5" x14ac:dyDescent="0.2">
      <c r="A5969" s="1058">
        <v>2532</v>
      </c>
      <c r="B5969" s="1059" t="s">
        <v>14641</v>
      </c>
      <c r="C5969" s="1060" t="s">
        <v>2352</v>
      </c>
      <c r="D5969" s="1061">
        <v>936.99</v>
      </c>
    </row>
    <row r="5970" spans="1:4" ht="22.5" x14ac:dyDescent="0.2">
      <c r="A5970" s="1058">
        <v>13061</v>
      </c>
      <c r="B5970" s="1059" t="s">
        <v>20084</v>
      </c>
      <c r="C5970" s="1060" t="s">
        <v>2352</v>
      </c>
      <c r="D5970" s="1061">
        <v>1367.98</v>
      </c>
    </row>
    <row r="5971" spans="1:4" ht="22.5" x14ac:dyDescent="0.2">
      <c r="A5971" s="1058">
        <v>6778</v>
      </c>
      <c r="B5971" s="1059" t="s">
        <v>16848</v>
      </c>
      <c r="C5971" s="1060" t="s">
        <v>2352</v>
      </c>
      <c r="D5971" s="1061">
        <v>1601.04</v>
      </c>
    </row>
    <row r="5972" spans="1:4" ht="22.5" x14ac:dyDescent="0.2">
      <c r="A5972" s="1058">
        <v>4908</v>
      </c>
      <c r="B5972" s="1059" t="s">
        <v>16046</v>
      </c>
      <c r="C5972" s="1060" t="s">
        <v>2352</v>
      </c>
      <c r="D5972" s="1061">
        <v>1792</v>
      </c>
    </row>
    <row r="5973" spans="1:4" ht="22.5" x14ac:dyDescent="0.2">
      <c r="A5973" s="1058">
        <v>8261</v>
      </c>
      <c r="B5973" s="1059" t="s">
        <v>17427</v>
      </c>
      <c r="C5973" s="1060" t="s">
        <v>2352</v>
      </c>
      <c r="D5973" s="1061">
        <v>700</v>
      </c>
    </row>
    <row r="5974" spans="1:4" ht="33.75" x14ac:dyDescent="0.2">
      <c r="A5974" s="1058">
        <v>13157</v>
      </c>
      <c r="B5974" s="1059" t="s">
        <v>20166</v>
      </c>
      <c r="C5974" s="1060" t="s">
        <v>2352</v>
      </c>
      <c r="D5974" s="1061">
        <v>145.30000000000001</v>
      </c>
    </row>
    <row r="5975" spans="1:4" ht="22.5" x14ac:dyDescent="0.2">
      <c r="A5975" s="1058">
        <v>6925</v>
      </c>
      <c r="B5975" s="1059" t="s">
        <v>16912</v>
      </c>
      <c r="C5975" s="1060" t="s">
        <v>2352</v>
      </c>
      <c r="D5975" s="1061">
        <v>273</v>
      </c>
    </row>
    <row r="5976" spans="1:4" ht="22.5" x14ac:dyDescent="0.2">
      <c r="A5976" s="1058">
        <v>6924</v>
      </c>
      <c r="B5976" s="1059" t="s">
        <v>16911</v>
      </c>
      <c r="C5976" s="1060" t="s">
        <v>2352</v>
      </c>
      <c r="D5976" s="1061">
        <v>499.89</v>
      </c>
    </row>
    <row r="5977" spans="1:4" ht="22.5" x14ac:dyDescent="0.2">
      <c r="A5977" s="1058">
        <v>2535</v>
      </c>
      <c r="B5977" s="1059" t="s">
        <v>14642</v>
      </c>
      <c r="C5977" s="1060" t="s">
        <v>2352</v>
      </c>
      <c r="D5977" s="1061">
        <v>29.47</v>
      </c>
    </row>
    <row r="5978" spans="1:4" ht="22.5" x14ac:dyDescent="0.2">
      <c r="A5978" s="1058">
        <v>10695</v>
      </c>
      <c r="B5978" s="1059" t="s">
        <v>18734</v>
      </c>
      <c r="C5978" s="1060" t="s">
        <v>2352</v>
      </c>
      <c r="D5978" s="1061">
        <v>58.52</v>
      </c>
    </row>
    <row r="5979" spans="1:4" ht="22.5" x14ac:dyDescent="0.2">
      <c r="A5979" s="1058">
        <v>557</v>
      </c>
      <c r="B5979" s="1059" t="s">
        <v>13132</v>
      </c>
      <c r="C5979" s="1060" t="s">
        <v>2352</v>
      </c>
      <c r="D5979" s="1061">
        <v>273</v>
      </c>
    </row>
    <row r="5980" spans="1:4" ht="22.5" x14ac:dyDescent="0.2">
      <c r="A5980" s="1058">
        <v>558</v>
      </c>
      <c r="B5980" s="1059" t="s">
        <v>13133</v>
      </c>
      <c r="C5980" s="1060" t="s">
        <v>2352</v>
      </c>
      <c r="D5980" s="1061">
        <v>163.4</v>
      </c>
    </row>
    <row r="5981" spans="1:4" ht="22.5" x14ac:dyDescent="0.2">
      <c r="A5981" s="1058">
        <v>559</v>
      </c>
      <c r="B5981" s="1059" t="s">
        <v>13134</v>
      </c>
      <c r="C5981" s="1060" t="s">
        <v>2352</v>
      </c>
      <c r="D5981" s="1061">
        <v>705</v>
      </c>
    </row>
    <row r="5982" spans="1:4" x14ac:dyDescent="0.2">
      <c r="A5982" s="1058">
        <v>4697</v>
      </c>
      <c r="B5982" s="1059" t="s">
        <v>15899</v>
      </c>
      <c r="C5982" s="1060" t="s">
        <v>2352</v>
      </c>
      <c r="D5982" s="1061">
        <v>108.59</v>
      </c>
    </row>
    <row r="5983" spans="1:4" ht="22.5" x14ac:dyDescent="0.2">
      <c r="A5983" s="1058">
        <v>3317</v>
      </c>
      <c r="B5983" s="1059" t="s">
        <v>15049</v>
      </c>
      <c r="C5983" s="1060" t="s">
        <v>30787</v>
      </c>
      <c r="D5983" s="1061">
        <v>1539</v>
      </c>
    </row>
    <row r="5984" spans="1:4" ht="22.5" x14ac:dyDescent="0.2">
      <c r="A5984" s="1058">
        <v>8635</v>
      </c>
      <c r="B5984" s="1059" t="s">
        <v>17586</v>
      </c>
      <c r="C5984" s="1060" t="s">
        <v>30787</v>
      </c>
      <c r="D5984" s="1061">
        <v>2893</v>
      </c>
    </row>
    <row r="5985" spans="1:4" x14ac:dyDescent="0.2">
      <c r="A5985" s="1058">
        <v>4198</v>
      </c>
      <c r="B5985" s="1059" t="s">
        <v>15623</v>
      </c>
      <c r="C5985" s="1060" t="s">
        <v>2352</v>
      </c>
      <c r="D5985" s="1061">
        <v>330</v>
      </c>
    </row>
    <row r="5986" spans="1:4" x14ac:dyDescent="0.2">
      <c r="A5986" s="1058">
        <v>10696</v>
      </c>
      <c r="B5986" s="1059" t="s">
        <v>18735</v>
      </c>
      <c r="C5986" s="1060" t="s">
        <v>2352</v>
      </c>
      <c r="D5986" s="1061">
        <v>1065.2</v>
      </c>
    </row>
    <row r="5987" spans="1:4" x14ac:dyDescent="0.2">
      <c r="A5987" s="1058">
        <v>4969</v>
      </c>
      <c r="B5987" s="1059" t="s">
        <v>16098</v>
      </c>
      <c r="C5987" s="1060" t="s">
        <v>2352</v>
      </c>
      <c r="D5987" s="1061">
        <v>10264.07</v>
      </c>
    </row>
    <row r="5988" spans="1:4" x14ac:dyDescent="0.2">
      <c r="A5988" s="1058">
        <v>11658</v>
      </c>
      <c r="B5988" s="1059" t="s">
        <v>11567</v>
      </c>
      <c r="C5988" s="1060" t="s">
        <v>2352</v>
      </c>
      <c r="D5988" s="1061">
        <v>10954.79</v>
      </c>
    </row>
    <row r="5989" spans="1:4" ht="45" x14ac:dyDescent="0.2">
      <c r="A5989" s="1058">
        <v>9447</v>
      </c>
      <c r="B5989" s="1059" t="s">
        <v>10492</v>
      </c>
      <c r="C5989" s="1060" t="s">
        <v>2352</v>
      </c>
      <c r="D5989" s="1061">
        <v>12423.41</v>
      </c>
    </row>
    <row r="5990" spans="1:4" ht="22.5" x14ac:dyDescent="0.2">
      <c r="A5990" s="1058">
        <v>13297</v>
      </c>
      <c r="B5990" s="1059" t="s">
        <v>21581</v>
      </c>
      <c r="C5990" s="1060" t="s">
        <v>2352</v>
      </c>
      <c r="D5990" s="1061">
        <v>6676.22</v>
      </c>
    </row>
    <row r="5991" spans="1:4" ht="22.5" x14ac:dyDescent="0.2">
      <c r="A5991" s="1058">
        <v>13298</v>
      </c>
      <c r="B5991" s="1059" t="s">
        <v>21582</v>
      </c>
      <c r="C5991" s="1060" t="s">
        <v>2352</v>
      </c>
      <c r="D5991" s="1061">
        <v>6676.22</v>
      </c>
    </row>
    <row r="5992" spans="1:4" ht="33.75" x14ac:dyDescent="0.2">
      <c r="A5992" s="1058">
        <v>12874</v>
      </c>
      <c r="B5992" s="1059" t="s">
        <v>12384</v>
      </c>
      <c r="C5992" s="1060" t="s">
        <v>2352</v>
      </c>
      <c r="D5992" s="1061">
        <v>19168.439999999999</v>
      </c>
    </row>
    <row r="5993" spans="1:4" ht="22.5" x14ac:dyDescent="0.2">
      <c r="A5993" s="1058">
        <v>12233</v>
      </c>
      <c r="B5993" s="1059" t="s">
        <v>11956</v>
      </c>
      <c r="C5993" s="1060" t="s">
        <v>2352</v>
      </c>
      <c r="D5993" s="1061">
        <v>2361.73</v>
      </c>
    </row>
    <row r="5994" spans="1:4" ht="22.5" x14ac:dyDescent="0.2">
      <c r="A5994" s="1058">
        <v>12199</v>
      </c>
      <c r="B5994" s="1059" t="s">
        <v>11924</v>
      </c>
      <c r="C5994" s="1060" t="s">
        <v>2352</v>
      </c>
      <c r="D5994" s="1061">
        <v>2763.62</v>
      </c>
    </row>
    <row r="5995" spans="1:4" ht="22.5" x14ac:dyDescent="0.2">
      <c r="A5995" s="1058">
        <v>12200</v>
      </c>
      <c r="B5995" s="1059" t="s">
        <v>11925</v>
      </c>
      <c r="C5995" s="1060" t="s">
        <v>2352</v>
      </c>
      <c r="D5995" s="1061">
        <v>3382.73</v>
      </c>
    </row>
    <row r="5996" spans="1:4" ht="22.5" x14ac:dyDescent="0.2">
      <c r="A5996" s="1058">
        <v>12232</v>
      </c>
      <c r="B5996" s="1059" t="s">
        <v>11955</v>
      </c>
      <c r="C5996" s="1060" t="s">
        <v>2352</v>
      </c>
      <c r="D5996" s="1061">
        <v>3068.85</v>
      </c>
    </row>
    <row r="5997" spans="1:4" ht="22.5" x14ac:dyDescent="0.2">
      <c r="A5997" s="1058">
        <v>12230</v>
      </c>
      <c r="B5997" s="1059" t="s">
        <v>19628</v>
      </c>
      <c r="C5997" s="1060" t="s">
        <v>2352</v>
      </c>
      <c r="D5997" s="1061">
        <v>5785.27</v>
      </c>
    </row>
    <row r="5998" spans="1:4" ht="22.5" x14ac:dyDescent="0.2">
      <c r="A5998" s="1058">
        <v>11971</v>
      </c>
      <c r="B5998" s="1059" t="s">
        <v>19478</v>
      </c>
      <c r="C5998" s="1060" t="s">
        <v>2352</v>
      </c>
      <c r="D5998" s="1061">
        <v>9006.14</v>
      </c>
    </row>
    <row r="5999" spans="1:4" ht="22.5" x14ac:dyDescent="0.2">
      <c r="A5999" s="1058">
        <v>12201</v>
      </c>
      <c r="B5999" s="1059" t="s">
        <v>11926</v>
      </c>
      <c r="C5999" s="1060" t="s">
        <v>2352</v>
      </c>
      <c r="D5999" s="1061">
        <v>2008.88</v>
      </c>
    </row>
    <row r="6000" spans="1:4" x14ac:dyDescent="0.2">
      <c r="A6000" s="1058">
        <v>11068</v>
      </c>
      <c r="B6000" s="1059" t="s">
        <v>11260</v>
      </c>
      <c r="C6000" s="1060" t="s">
        <v>2352</v>
      </c>
      <c r="D6000" s="1061">
        <v>1445</v>
      </c>
    </row>
    <row r="6001" spans="1:4" x14ac:dyDescent="0.2">
      <c r="A6001" s="1058">
        <v>3297</v>
      </c>
      <c r="B6001" s="1059" t="s">
        <v>15038</v>
      </c>
      <c r="C6001" s="1060" t="s">
        <v>2352</v>
      </c>
      <c r="D6001" s="1061">
        <v>12.75</v>
      </c>
    </row>
    <row r="6002" spans="1:4" x14ac:dyDescent="0.2">
      <c r="A6002" s="1058">
        <v>3137</v>
      </c>
      <c r="B6002" s="1059" t="s">
        <v>14960</v>
      </c>
      <c r="C6002" s="1060" t="s">
        <v>2352</v>
      </c>
      <c r="D6002" s="1061">
        <v>20</v>
      </c>
    </row>
    <row r="6003" spans="1:4" x14ac:dyDescent="0.2">
      <c r="A6003" s="1058">
        <v>1107</v>
      </c>
      <c r="B6003" s="1062"/>
      <c r="C6003" s="1060" t="s">
        <v>2352</v>
      </c>
      <c r="D6003" s="1061">
        <v>14.35</v>
      </c>
    </row>
    <row r="6004" spans="1:4" ht="22.5" x14ac:dyDescent="0.2">
      <c r="A6004" s="1062"/>
      <c r="B6004" s="1059" t="s">
        <v>13530</v>
      </c>
      <c r="C6004" s="1062"/>
      <c r="D6004" s="1062"/>
    </row>
    <row r="6005" spans="1:4" ht="22.5" x14ac:dyDescent="0.2">
      <c r="A6005" s="1058">
        <v>1108</v>
      </c>
      <c r="B6005" s="1059" t="s">
        <v>13531</v>
      </c>
      <c r="C6005" s="1060" t="s">
        <v>2352</v>
      </c>
      <c r="D6005" s="1061">
        <v>24.57</v>
      </c>
    </row>
    <row r="6006" spans="1:4" ht="22.5" x14ac:dyDescent="0.2">
      <c r="A6006" s="1058">
        <v>1109</v>
      </c>
      <c r="B6006" s="1059" t="s">
        <v>13532</v>
      </c>
      <c r="C6006" s="1060" t="s">
        <v>2352</v>
      </c>
      <c r="D6006" s="1061">
        <v>20</v>
      </c>
    </row>
    <row r="6007" spans="1:4" ht="22.5" x14ac:dyDescent="0.2">
      <c r="A6007" s="1058">
        <v>1110</v>
      </c>
      <c r="B6007" s="1059" t="s">
        <v>13533</v>
      </c>
      <c r="C6007" s="1060" t="s">
        <v>2352</v>
      </c>
      <c r="D6007" s="1061">
        <v>12.75</v>
      </c>
    </row>
    <row r="6008" spans="1:4" x14ac:dyDescent="0.2">
      <c r="A6008" s="1058">
        <v>3298</v>
      </c>
      <c r="B6008" s="1059" t="s">
        <v>15039</v>
      </c>
      <c r="C6008" s="1060" t="s">
        <v>2352</v>
      </c>
      <c r="D6008" s="1061">
        <v>12.75</v>
      </c>
    </row>
    <row r="6009" spans="1:4" x14ac:dyDescent="0.2">
      <c r="A6009" s="1058">
        <v>1838</v>
      </c>
      <c r="B6009" s="1059" t="s">
        <v>14070</v>
      </c>
      <c r="C6009" s="1060" t="s">
        <v>2352</v>
      </c>
      <c r="D6009" s="1061">
        <v>0.95</v>
      </c>
    </row>
    <row r="6010" spans="1:4" x14ac:dyDescent="0.2">
      <c r="A6010" s="1058">
        <v>3133</v>
      </c>
      <c r="B6010" s="1059" t="s">
        <v>14957</v>
      </c>
      <c r="C6010" s="1060" t="s">
        <v>2352</v>
      </c>
      <c r="D6010" s="1061">
        <v>7.66</v>
      </c>
    </row>
    <row r="6011" spans="1:4" x14ac:dyDescent="0.2">
      <c r="A6011" s="1058">
        <v>3134</v>
      </c>
      <c r="B6011" s="1059" t="s">
        <v>14958</v>
      </c>
      <c r="C6011" s="1060" t="s">
        <v>2352</v>
      </c>
      <c r="D6011" s="1061">
        <v>18.47</v>
      </c>
    </row>
    <row r="6012" spans="1:4" ht="22.5" x14ac:dyDescent="0.2">
      <c r="A6012" s="1058">
        <v>1908</v>
      </c>
      <c r="B6012" s="1059" t="s">
        <v>14118</v>
      </c>
      <c r="C6012" s="1060" t="s">
        <v>2352</v>
      </c>
      <c r="D6012" s="1061">
        <v>16.37</v>
      </c>
    </row>
    <row r="6013" spans="1:4" ht="22.5" x14ac:dyDescent="0.2">
      <c r="A6013" s="1058">
        <v>1909</v>
      </c>
      <c r="B6013" s="1059" t="s">
        <v>14119</v>
      </c>
      <c r="C6013" s="1060" t="s">
        <v>2352</v>
      </c>
      <c r="D6013" s="1061">
        <v>30</v>
      </c>
    </row>
    <row r="6014" spans="1:4" x14ac:dyDescent="0.2">
      <c r="A6014" s="1058">
        <v>9128</v>
      </c>
      <c r="B6014" s="1059" t="s">
        <v>17842</v>
      </c>
      <c r="C6014" s="1060" t="s">
        <v>2352</v>
      </c>
      <c r="D6014" s="1061">
        <v>37.380000000000003</v>
      </c>
    </row>
    <row r="6015" spans="1:4" ht="22.5" x14ac:dyDescent="0.2">
      <c r="A6015" s="1058">
        <v>1910</v>
      </c>
      <c r="B6015" s="1059" t="s">
        <v>14120</v>
      </c>
      <c r="C6015" s="1060" t="s">
        <v>2352</v>
      </c>
      <c r="D6015" s="1061">
        <v>15.6</v>
      </c>
    </row>
    <row r="6016" spans="1:4" ht="22.5" x14ac:dyDescent="0.2">
      <c r="A6016" s="1058">
        <v>1911</v>
      </c>
      <c r="B6016" s="1059" t="s">
        <v>14121</v>
      </c>
      <c r="C6016" s="1060" t="s">
        <v>2352</v>
      </c>
      <c r="D6016" s="1061">
        <v>14.2</v>
      </c>
    </row>
    <row r="6017" spans="1:4" ht="22.5" x14ac:dyDescent="0.2">
      <c r="A6017" s="1058">
        <v>1912</v>
      </c>
      <c r="B6017" s="1059" t="s">
        <v>14122</v>
      </c>
      <c r="C6017" s="1060" t="s">
        <v>2352</v>
      </c>
      <c r="D6017" s="1061">
        <v>17.5</v>
      </c>
    </row>
    <row r="6018" spans="1:4" ht="22.5" x14ac:dyDescent="0.2">
      <c r="A6018" s="1058">
        <v>1913</v>
      </c>
      <c r="B6018" s="1059" t="s">
        <v>14123</v>
      </c>
      <c r="C6018" s="1060" t="s">
        <v>2352</v>
      </c>
      <c r="D6018" s="1061">
        <v>23.65</v>
      </c>
    </row>
    <row r="6019" spans="1:4" x14ac:dyDescent="0.2">
      <c r="A6019" s="1058">
        <v>2618</v>
      </c>
      <c r="B6019" s="1059" t="s">
        <v>14691</v>
      </c>
      <c r="C6019" s="1060" t="s">
        <v>2352</v>
      </c>
      <c r="D6019" s="1061">
        <v>180</v>
      </c>
    </row>
    <row r="6020" spans="1:4" x14ac:dyDescent="0.2">
      <c r="A6020" s="1058">
        <v>1914</v>
      </c>
      <c r="B6020" s="1059" t="s">
        <v>14124</v>
      </c>
      <c r="C6020" s="1060" t="s">
        <v>2352</v>
      </c>
      <c r="D6020" s="1061">
        <v>52.6</v>
      </c>
    </row>
    <row r="6021" spans="1:4" x14ac:dyDescent="0.2">
      <c r="A6021" s="1058">
        <v>1915</v>
      </c>
      <c r="B6021" s="1059" t="s">
        <v>14125</v>
      </c>
      <c r="C6021" s="1060" t="s">
        <v>2352</v>
      </c>
      <c r="D6021" s="1061">
        <v>108</v>
      </c>
    </row>
    <row r="6022" spans="1:4" x14ac:dyDescent="0.2">
      <c r="A6022" s="1058">
        <v>1916</v>
      </c>
      <c r="B6022" s="1059" t="s">
        <v>14126</v>
      </c>
      <c r="C6022" s="1060" t="s">
        <v>2352</v>
      </c>
      <c r="D6022" s="1061">
        <v>213.87</v>
      </c>
    </row>
    <row r="6023" spans="1:4" x14ac:dyDescent="0.2">
      <c r="A6023" s="1058">
        <v>4679</v>
      </c>
      <c r="B6023" s="1059" t="s">
        <v>15883</v>
      </c>
      <c r="C6023" s="1060" t="s">
        <v>2352</v>
      </c>
      <c r="D6023" s="1061">
        <v>50.24</v>
      </c>
    </row>
    <row r="6024" spans="1:4" x14ac:dyDescent="0.2">
      <c r="A6024" s="1058">
        <v>1918</v>
      </c>
      <c r="B6024" s="1059" t="s">
        <v>14127</v>
      </c>
      <c r="C6024" s="1060" t="s">
        <v>2352</v>
      </c>
      <c r="D6024" s="1061">
        <v>67.900000000000006</v>
      </c>
    </row>
    <row r="6025" spans="1:4" x14ac:dyDescent="0.2">
      <c r="A6025" s="1058">
        <v>1919</v>
      </c>
      <c r="B6025" s="1059" t="s">
        <v>14128</v>
      </c>
      <c r="C6025" s="1060" t="s">
        <v>2352</v>
      </c>
      <c r="D6025" s="1061">
        <v>98.02</v>
      </c>
    </row>
    <row r="6026" spans="1:4" x14ac:dyDescent="0.2">
      <c r="A6026" s="1058">
        <v>1920</v>
      </c>
      <c r="B6026" s="1059" t="s">
        <v>14129</v>
      </c>
      <c r="C6026" s="1060" t="s">
        <v>2352</v>
      </c>
      <c r="D6026" s="1061">
        <v>82.9</v>
      </c>
    </row>
    <row r="6027" spans="1:4" x14ac:dyDescent="0.2">
      <c r="A6027" s="1058">
        <v>1921</v>
      </c>
      <c r="B6027" s="1059" t="s">
        <v>14130</v>
      </c>
      <c r="C6027" s="1060" t="s">
        <v>2352</v>
      </c>
      <c r="D6027" s="1061">
        <v>92.2</v>
      </c>
    </row>
    <row r="6028" spans="1:4" x14ac:dyDescent="0.2">
      <c r="A6028" s="1058">
        <v>8256</v>
      </c>
      <c r="B6028" s="1059" t="s">
        <v>17423</v>
      </c>
      <c r="C6028" s="1060" t="s">
        <v>2352</v>
      </c>
      <c r="D6028" s="1061">
        <v>967</v>
      </c>
    </row>
    <row r="6029" spans="1:4" x14ac:dyDescent="0.2">
      <c r="A6029" s="1058">
        <v>9386</v>
      </c>
      <c r="B6029" s="1059" t="s">
        <v>17986</v>
      </c>
      <c r="C6029" s="1060" t="s">
        <v>2352</v>
      </c>
      <c r="D6029" s="1061">
        <v>436.8</v>
      </c>
    </row>
    <row r="6030" spans="1:4" x14ac:dyDescent="0.2">
      <c r="A6030" s="1058">
        <v>8142</v>
      </c>
      <c r="B6030" s="1059" t="s">
        <v>17401</v>
      </c>
      <c r="C6030" s="1060" t="s">
        <v>2352</v>
      </c>
      <c r="D6030" s="1061">
        <v>440</v>
      </c>
    </row>
    <row r="6031" spans="1:4" x14ac:dyDescent="0.2">
      <c r="A6031" s="1058">
        <v>10815</v>
      </c>
      <c r="B6031" s="1059" t="s">
        <v>18816</v>
      </c>
      <c r="C6031" s="1060" t="s">
        <v>2352</v>
      </c>
      <c r="D6031" s="1061">
        <v>172</v>
      </c>
    </row>
    <row r="6032" spans="1:4" x14ac:dyDescent="0.2">
      <c r="A6032" s="1058">
        <v>1922</v>
      </c>
      <c r="B6032" s="1059" t="s">
        <v>14131</v>
      </c>
      <c r="C6032" s="1060" t="s">
        <v>2352</v>
      </c>
      <c r="D6032" s="1061">
        <v>110</v>
      </c>
    </row>
    <row r="6033" spans="1:4" x14ac:dyDescent="0.2">
      <c r="A6033" s="1058">
        <v>2570</v>
      </c>
      <c r="B6033" s="1059" t="s">
        <v>14658</v>
      </c>
      <c r="C6033" s="1060" t="s">
        <v>2352</v>
      </c>
      <c r="D6033" s="1061">
        <v>144</v>
      </c>
    </row>
    <row r="6034" spans="1:4" x14ac:dyDescent="0.2">
      <c r="A6034" s="1058">
        <v>3961</v>
      </c>
      <c r="B6034" s="1059" t="s">
        <v>7570</v>
      </c>
      <c r="C6034" s="1060" t="s">
        <v>2352</v>
      </c>
      <c r="D6034" s="1061">
        <v>89.45</v>
      </c>
    </row>
    <row r="6035" spans="1:4" x14ac:dyDescent="0.2">
      <c r="A6035" s="1058">
        <v>3959</v>
      </c>
      <c r="B6035" s="1059" t="s">
        <v>7568</v>
      </c>
      <c r="C6035" s="1060" t="s">
        <v>2352</v>
      </c>
      <c r="D6035" s="1061">
        <v>114</v>
      </c>
    </row>
    <row r="6036" spans="1:4" x14ac:dyDescent="0.2">
      <c r="A6036" s="1058">
        <v>3960</v>
      </c>
      <c r="B6036" s="1059" t="s">
        <v>7569</v>
      </c>
      <c r="C6036" s="1060" t="s">
        <v>2352</v>
      </c>
      <c r="D6036" s="1061">
        <v>80</v>
      </c>
    </row>
    <row r="6037" spans="1:4" ht="33.75" x14ac:dyDescent="0.2">
      <c r="A6037" s="1058">
        <v>9425</v>
      </c>
      <c r="B6037" s="1059" t="s">
        <v>18014</v>
      </c>
      <c r="C6037" s="1060" t="s">
        <v>2352</v>
      </c>
      <c r="D6037" s="1061">
        <v>89</v>
      </c>
    </row>
    <row r="6038" spans="1:4" ht="33.75" x14ac:dyDescent="0.2">
      <c r="A6038" s="1058">
        <v>9427</v>
      </c>
      <c r="B6038" s="1059" t="s">
        <v>18015</v>
      </c>
      <c r="C6038" s="1060" t="s">
        <v>2352</v>
      </c>
      <c r="D6038" s="1061">
        <v>141</v>
      </c>
    </row>
    <row r="6039" spans="1:4" ht="22.5" x14ac:dyDescent="0.2">
      <c r="A6039" s="1058">
        <v>1923</v>
      </c>
      <c r="B6039" s="1059" t="s">
        <v>14132</v>
      </c>
      <c r="C6039" s="1060" t="s">
        <v>2352</v>
      </c>
      <c r="D6039" s="1061">
        <v>25.07</v>
      </c>
    </row>
    <row r="6040" spans="1:4" ht="22.5" x14ac:dyDescent="0.2">
      <c r="A6040" s="1058">
        <v>4704</v>
      </c>
      <c r="B6040" s="1059" t="s">
        <v>15903</v>
      </c>
      <c r="C6040" s="1060" t="s">
        <v>2352</v>
      </c>
      <c r="D6040" s="1061">
        <v>35.1</v>
      </c>
    </row>
    <row r="6041" spans="1:4" x14ac:dyDescent="0.2">
      <c r="A6041" s="1058">
        <v>13521</v>
      </c>
      <c r="B6041" s="1059" t="s">
        <v>21809</v>
      </c>
      <c r="C6041" s="1060" t="s">
        <v>2352</v>
      </c>
      <c r="D6041" s="1061">
        <v>548</v>
      </c>
    </row>
    <row r="6042" spans="1:4" x14ac:dyDescent="0.2">
      <c r="A6042" s="1058">
        <v>1924</v>
      </c>
      <c r="B6042" s="1059" t="s">
        <v>14133</v>
      </c>
      <c r="C6042" s="1060" t="s">
        <v>2352</v>
      </c>
      <c r="D6042" s="1061">
        <v>308</v>
      </c>
    </row>
    <row r="6043" spans="1:4" x14ac:dyDescent="0.2">
      <c r="A6043" s="1058">
        <v>13522</v>
      </c>
      <c r="B6043" s="1059" t="s">
        <v>21810</v>
      </c>
      <c r="C6043" s="1060" t="s">
        <v>2352</v>
      </c>
      <c r="D6043" s="1061">
        <v>933.63</v>
      </c>
    </row>
    <row r="6044" spans="1:4" x14ac:dyDescent="0.2">
      <c r="A6044" s="1058">
        <v>2050</v>
      </c>
      <c r="B6044" s="1059" t="s">
        <v>14236</v>
      </c>
      <c r="C6044" s="1060" t="s">
        <v>2352</v>
      </c>
      <c r="D6044" s="1061">
        <v>0.8</v>
      </c>
    </row>
    <row r="6045" spans="1:4" x14ac:dyDescent="0.2">
      <c r="A6045" s="1058">
        <v>8988</v>
      </c>
      <c r="B6045" s="1059" t="s">
        <v>10181</v>
      </c>
      <c r="C6045" s="1060" t="s">
        <v>2352</v>
      </c>
      <c r="D6045" s="1061">
        <v>171.69</v>
      </c>
    </row>
    <row r="6046" spans="1:4" x14ac:dyDescent="0.2">
      <c r="A6046" s="1058">
        <v>9701</v>
      </c>
      <c r="B6046" s="1059" t="s">
        <v>18189</v>
      </c>
      <c r="C6046" s="1060" t="s">
        <v>2352</v>
      </c>
      <c r="D6046" s="1061">
        <v>8.39</v>
      </c>
    </row>
    <row r="6047" spans="1:4" x14ac:dyDescent="0.2">
      <c r="A6047" s="1058">
        <v>430</v>
      </c>
      <c r="B6047" s="1059" t="s">
        <v>13033</v>
      </c>
      <c r="C6047" s="1060" t="s">
        <v>2352</v>
      </c>
      <c r="D6047" s="1061">
        <v>2.2999999999999998</v>
      </c>
    </row>
    <row r="6048" spans="1:4" ht="22.5" x14ac:dyDescent="0.2">
      <c r="A6048" s="1058">
        <v>2660</v>
      </c>
      <c r="B6048" s="1059" t="s">
        <v>14724</v>
      </c>
      <c r="C6048" s="1060" t="s">
        <v>2352</v>
      </c>
      <c r="D6048" s="1061">
        <v>5.9</v>
      </c>
    </row>
    <row r="6049" spans="1:4" ht="22.5" x14ac:dyDescent="0.2">
      <c r="A6049" s="1058">
        <v>2659</v>
      </c>
      <c r="B6049" s="1059" t="s">
        <v>14723</v>
      </c>
      <c r="C6049" s="1060" t="s">
        <v>2352</v>
      </c>
      <c r="D6049" s="1061">
        <v>5.9</v>
      </c>
    </row>
    <row r="6050" spans="1:4" ht="22.5" x14ac:dyDescent="0.2">
      <c r="A6050" s="1058">
        <v>3661</v>
      </c>
      <c r="B6050" s="1059" t="s">
        <v>15225</v>
      </c>
      <c r="C6050" s="1060" t="s">
        <v>2352</v>
      </c>
      <c r="D6050" s="1061">
        <v>5.9</v>
      </c>
    </row>
    <row r="6051" spans="1:4" ht="22.5" x14ac:dyDescent="0.2">
      <c r="A6051" s="1058">
        <v>3659</v>
      </c>
      <c r="B6051" s="1059" t="s">
        <v>15223</v>
      </c>
      <c r="C6051" s="1060" t="s">
        <v>2352</v>
      </c>
      <c r="D6051" s="1061">
        <v>2.04</v>
      </c>
    </row>
    <row r="6052" spans="1:4" ht="22.5" x14ac:dyDescent="0.2">
      <c r="A6052" s="1058">
        <v>3660</v>
      </c>
      <c r="B6052" s="1059" t="s">
        <v>15224</v>
      </c>
      <c r="C6052" s="1060" t="s">
        <v>2352</v>
      </c>
      <c r="D6052" s="1061">
        <v>5.9</v>
      </c>
    </row>
    <row r="6053" spans="1:4" x14ac:dyDescent="0.2">
      <c r="A6053" s="1058">
        <v>11059</v>
      </c>
      <c r="B6053" s="1059" t="s">
        <v>11252</v>
      </c>
      <c r="C6053" s="1060" t="s">
        <v>2352</v>
      </c>
      <c r="D6053" s="1061">
        <v>31.65</v>
      </c>
    </row>
    <row r="6054" spans="1:4" x14ac:dyDescent="0.2">
      <c r="A6054" s="1058">
        <v>484</v>
      </c>
      <c r="B6054" s="1059" t="s">
        <v>13078</v>
      </c>
      <c r="C6054" s="1060" t="s">
        <v>2352</v>
      </c>
      <c r="D6054" s="1061">
        <v>6.8</v>
      </c>
    </row>
    <row r="6055" spans="1:4" x14ac:dyDescent="0.2">
      <c r="A6055" s="1058">
        <v>9702</v>
      </c>
      <c r="B6055" s="1059" t="s">
        <v>10747</v>
      </c>
      <c r="C6055" s="1060" t="s">
        <v>2352</v>
      </c>
      <c r="D6055" s="1061">
        <v>8.39</v>
      </c>
    </row>
    <row r="6056" spans="1:4" x14ac:dyDescent="0.2">
      <c r="A6056" s="1058">
        <v>11055</v>
      </c>
      <c r="B6056" s="1059" t="s">
        <v>11246</v>
      </c>
      <c r="C6056" s="1060" t="s">
        <v>2352</v>
      </c>
      <c r="D6056" s="1061">
        <v>46.7</v>
      </c>
    </row>
    <row r="6057" spans="1:4" ht="22.5" x14ac:dyDescent="0.2">
      <c r="A6057" s="1058">
        <v>504</v>
      </c>
      <c r="B6057" s="1059" t="s">
        <v>13093</v>
      </c>
      <c r="C6057" s="1060" t="s">
        <v>2974</v>
      </c>
      <c r="D6057" s="1061">
        <v>31.25</v>
      </c>
    </row>
    <row r="6058" spans="1:4" ht="22.5" x14ac:dyDescent="0.2">
      <c r="A6058" s="1058">
        <v>492</v>
      </c>
      <c r="B6058" s="1059" t="s">
        <v>13087</v>
      </c>
      <c r="C6058" s="1060" t="s">
        <v>2974</v>
      </c>
      <c r="D6058" s="1061">
        <v>3.7</v>
      </c>
    </row>
    <row r="6059" spans="1:4" ht="22.5" x14ac:dyDescent="0.2">
      <c r="A6059" s="1058">
        <v>505</v>
      </c>
      <c r="B6059" s="1059" t="s">
        <v>13094</v>
      </c>
      <c r="C6059" s="1060" t="s">
        <v>2974</v>
      </c>
      <c r="D6059" s="1061">
        <v>3.98</v>
      </c>
    </row>
    <row r="6060" spans="1:4" ht="22.5" x14ac:dyDescent="0.2">
      <c r="A6060" s="1058">
        <v>506</v>
      </c>
      <c r="B6060" s="1059" t="s">
        <v>13095</v>
      </c>
      <c r="C6060" s="1060" t="s">
        <v>2974</v>
      </c>
      <c r="D6060" s="1061">
        <v>9.9499999999999993</v>
      </c>
    </row>
    <row r="6061" spans="1:4" ht="22.5" x14ac:dyDescent="0.2">
      <c r="A6061" s="1058">
        <v>13760</v>
      </c>
      <c r="B6061" s="1059" t="s">
        <v>31121</v>
      </c>
      <c r="C6061" s="1060" t="s">
        <v>2352</v>
      </c>
      <c r="D6061" s="1061">
        <v>8.65</v>
      </c>
    </row>
    <row r="6062" spans="1:4" ht="22.5" x14ac:dyDescent="0.2">
      <c r="A6062" s="1058">
        <v>3641</v>
      </c>
      <c r="B6062" s="1059" t="s">
        <v>15207</v>
      </c>
      <c r="C6062" s="1060" t="s">
        <v>2352</v>
      </c>
      <c r="D6062" s="1061">
        <v>0.8</v>
      </c>
    </row>
    <row r="6063" spans="1:4" ht="22.5" x14ac:dyDescent="0.2">
      <c r="A6063" s="1058">
        <v>3647</v>
      </c>
      <c r="B6063" s="1059" t="s">
        <v>31122</v>
      </c>
      <c r="C6063" s="1060" t="s">
        <v>2352</v>
      </c>
      <c r="D6063" s="1061">
        <v>5.29</v>
      </c>
    </row>
    <row r="6064" spans="1:4" ht="22.5" x14ac:dyDescent="0.2">
      <c r="A6064" s="1058">
        <v>3643</v>
      </c>
      <c r="B6064" s="1059" t="s">
        <v>15209</v>
      </c>
      <c r="C6064" s="1060" t="s">
        <v>2352</v>
      </c>
      <c r="D6064" s="1061">
        <v>0.63</v>
      </c>
    </row>
    <row r="6065" spans="1:4" ht="22.5" x14ac:dyDescent="0.2">
      <c r="A6065" s="1058">
        <v>3645</v>
      </c>
      <c r="B6065" s="1059" t="s">
        <v>15211</v>
      </c>
      <c r="C6065" s="1060" t="s">
        <v>2352</v>
      </c>
      <c r="D6065" s="1061">
        <v>3.51</v>
      </c>
    </row>
    <row r="6066" spans="1:4" ht="22.5" x14ac:dyDescent="0.2">
      <c r="A6066" s="1058">
        <v>3646</v>
      </c>
      <c r="B6066" s="1059" t="s">
        <v>15212</v>
      </c>
      <c r="C6066" s="1060" t="s">
        <v>2352</v>
      </c>
      <c r="D6066" s="1061">
        <v>5.29</v>
      </c>
    </row>
    <row r="6067" spans="1:4" ht="22.5" x14ac:dyDescent="0.2">
      <c r="A6067" s="1058">
        <v>3642</v>
      </c>
      <c r="B6067" s="1059" t="s">
        <v>15208</v>
      </c>
      <c r="C6067" s="1060" t="s">
        <v>2352</v>
      </c>
      <c r="D6067" s="1061">
        <v>0.6</v>
      </c>
    </row>
    <row r="6068" spans="1:4" ht="22.5" x14ac:dyDescent="0.2">
      <c r="A6068" s="1058">
        <v>3644</v>
      </c>
      <c r="B6068" s="1059" t="s">
        <v>15210</v>
      </c>
      <c r="C6068" s="1060" t="s">
        <v>2352</v>
      </c>
      <c r="D6068" s="1061">
        <v>3.24</v>
      </c>
    </row>
    <row r="6069" spans="1:4" ht="22.5" x14ac:dyDescent="0.2">
      <c r="A6069" s="1058">
        <v>11057</v>
      </c>
      <c r="B6069" s="1059" t="s">
        <v>11248</v>
      </c>
      <c r="C6069" s="1060" t="s">
        <v>2352</v>
      </c>
      <c r="D6069" s="1061">
        <v>8.34</v>
      </c>
    </row>
    <row r="6070" spans="1:4" ht="22.5" x14ac:dyDescent="0.2">
      <c r="A6070" s="1058">
        <v>11058</v>
      </c>
      <c r="B6070" s="1059" t="s">
        <v>11249</v>
      </c>
      <c r="C6070" s="1060" t="s">
        <v>2352</v>
      </c>
      <c r="D6070" s="1061">
        <v>8.34</v>
      </c>
    </row>
    <row r="6071" spans="1:4" x14ac:dyDescent="0.2">
      <c r="A6071" s="1058">
        <v>11060</v>
      </c>
      <c r="B6071" s="1059" t="s">
        <v>11250</v>
      </c>
      <c r="C6071" s="1060" t="s">
        <v>2352</v>
      </c>
      <c r="D6071" s="1061">
        <v>31.65</v>
      </c>
    </row>
    <row r="6072" spans="1:4" ht="22.5" x14ac:dyDescent="0.2">
      <c r="A6072" s="1058">
        <v>3656</v>
      </c>
      <c r="B6072" s="1059" t="s">
        <v>15220</v>
      </c>
      <c r="C6072" s="1060" t="s">
        <v>2352</v>
      </c>
      <c r="D6072" s="1061">
        <v>14.8</v>
      </c>
    </row>
    <row r="6073" spans="1:4" ht="22.5" x14ac:dyDescent="0.2">
      <c r="A6073" s="1058">
        <v>3655</v>
      </c>
      <c r="B6073" s="1059" t="s">
        <v>15219</v>
      </c>
      <c r="C6073" s="1060" t="s">
        <v>2352</v>
      </c>
      <c r="D6073" s="1061">
        <v>9.6999999999999993</v>
      </c>
    </row>
    <row r="6074" spans="1:4" x14ac:dyDescent="0.2">
      <c r="A6074" s="1058">
        <v>2662</v>
      </c>
      <c r="B6074" s="1059" t="s">
        <v>14726</v>
      </c>
      <c r="C6074" s="1060" t="s">
        <v>2352</v>
      </c>
      <c r="D6074" s="1061">
        <v>4.45</v>
      </c>
    </row>
    <row r="6075" spans="1:4" ht="22.5" x14ac:dyDescent="0.2">
      <c r="A6075" s="1058">
        <v>3652</v>
      </c>
      <c r="B6075" s="1059" t="s">
        <v>15217</v>
      </c>
      <c r="C6075" s="1060" t="s">
        <v>2352</v>
      </c>
      <c r="D6075" s="1061">
        <v>0.44</v>
      </c>
    </row>
    <row r="6076" spans="1:4" ht="22.5" x14ac:dyDescent="0.2">
      <c r="A6076" s="1058">
        <v>3653</v>
      </c>
      <c r="B6076" s="1059" t="s">
        <v>15218</v>
      </c>
      <c r="C6076" s="1060" t="s">
        <v>2352</v>
      </c>
      <c r="D6076" s="1061">
        <v>7.1</v>
      </c>
    </row>
    <row r="6077" spans="1:4" ht="22.5" x14ac:dyDescent="0.2">
      <c r="A6077" s="1058">
        <v>2661</v>
      </c>
      <c r="B6077" s="1059" t="s">
        <v>14725</v>
      </c>
      <c r="C6077" s="1060" t="s">
        <v>2352</v>
      </c>
      <c r="D6077" s="1061">
        <v>3.99</v>
      </c>
    </row>
    <row r="6078" spans="1:4" x14ac:dyDescent="0.2">
      <c r="A6078" s="1058">
        <v>9704</v>
      </c>
      <c r="B6078" s="1059" t="s">
        <v>18191</v>
      </c>
      <c r="C6078" s="1060" t="s">
        <v>2352</v>
      </c>
      <c r="D6078" s="1061">
        <v>1.92</v>
      </c>
    </row>
    <row r="6079" spans="1:4" x14ac:dyDescent="0.2">
      <c r="A6079" s="1058">
        <v>9866</v>
      </c>
      <c r="B6079" s="1059" t="s">
        <v>18267</v>
      </c>
      <c r="C6079" s="1060" t="s">
        <v>2352</v>
      </c>
      <c r="D6079" s="1061">
        <v>1.19</v>
      </c>
    </row>
    <row r="6080" spans="1:4" x14ac:dyDescent="0.2">
      <c r="A6080" s="1058">
        <v>9705</v>
      </c>
      <c r="B6080" s="1059" t="s">
        <v>18192</v>
      </c>
      <c r="C6080" s="1060" t="s">
        <v>2352</v>
      </c>
      <c r="D6080" s="1061">
        <v>1.19</v>
      </c>
    </row>
    <row r="6081" spans="1:4" ht="22.5" x14ac:dyDescent="0.2">
      <c r="A6081" s="1058">
        <v>3658</v>
      </c>
      <c r="B6081" s="1059" t="s">
        <v>15222</v>
      </c>
      <c r="C6081" s="1060" t="s">
        <v>2352</v>
      </c>
      <c r="D6081" s="1061">
        <v>3.6</v>
      </c>
    </row>
    <row r="6082" spans="1:4" ht="22.5" x14ac:dyDescent="0.2">
      <c r="A6082" s="1058">
        <v>3657</v>
      </c>
      <c r="B6082" s="1059" t="s">
        <v>15221</v>
      </c>
      <c r="C6082" s="1060" t="s">
        <v>2352</v>
      </c>
      <c r="D6082" s="1061">
        <v>5.4</v>
      </c>
    </row>
    <row r="6083" spans="1:4" x14ac:dyDescent="0.2">
      <c r="A6083" s="1058">
        <v>11056</v>
      </c>
      <c r="B6083" s="1059" t="s">
        <v>11247</v>
      </c>
      <c r="C6083" s="1060" t="s">
        <v>2352</v>
      </c>
      <c r="D6083" s="1061">
        <v>31.1</v>
      </c>
    </row>
    <row r="6084" spans="1:4" x14ac:dyDescent="0.2">
      <c r="A6084" s="1058">
        <v>11061</v>
      </c>
      <c r="B6084" s="1059" t="s">
        <v>11251</v>
      </c>
      <c r="C6084" s="1060" t="s">
        <v>2352</v>
      </c>
      <c r="D6084" s="1061">
        <v>31.65</v>
      </c>
    </row>
    <row r="6085" spans="1:4" x14ac:dyDescent="0.2">
      <c r="A6085" s="1058">
        <v>2241</v>
      </c>
      <c r="B6085" s="1059" t="s">
        <v>14389</v>
      </c>
      <c r="C6085" s="1060" t="s">
        <v>2352</v>
      </c>
      <c r="D6085" s="1061">
        <v>22.59</v>
      </c>
    </row>
    <row r="6086" spans="1:4" x14ac:dyDescent="0.2">
      <c r="A6086" s="1058">
        <v>9703</v>
      </c>
      <c r="B6086" s="1059" t="s">
        <v>18190</v>
      </c>
      <c r="C6086" s="1060" t="s">
        <v>2352</v>
      </c>
      <c r="D6086" s="1061">
        <v>38.200000000000003</v>
      </c>
    </row>
    <row r="6087" spans="1:4" x14ac:dyDescent="0.2">
      <c r="A6087" s="1058">
        <v>12475</v>
      </c>
      <c r="B6087" s="1059" t="s">
        <v>12085</v>
      </c>
      <c r="C6087" s="1060" t="s">
        <v>2352</v>
      </c>
      <c r="D6087" s="1061">
        <v>16.89</v>
      </c>
    </row>
    <row r="6088" spans="1:4" x14ac:dyDescent="0.2">
      <c r="A6088" s="1058">
        <v>8958</v>
      </c>
      <c r="B6088" s="1059" t="s">
        <v>17732</v>
      </c>
      <c r="C6088" s="1060" t="s">
        <v>2352</v>
      </c>
      <c r="D6088" s="1061">
        <v>22.78</v>
      </c>
    </row>
    <row r="6089" spans="1:4" ht="22.5" x14ac:dyDescent="0.2">
      <c r="A6089" s="1058">
        <v>446</v>
      </c>
      <c r="B6089" s="1059" t="s">
        <v>13047</v>
      </c>
      <c r="C6089" s="1060" t="s">
        <v>2352</v>
      </c>
      <c r="D6089" s="1061">
        <v>42.36</v>
      </c>
    </row>
    <row r="6090" spans="1:4" ht="22.5" x14ac:dyDescent="0.2">
      <c r="A6090" s="1058">
        <v>447</v>
      </c>
      <c r="B6090" s="1059" t="s">
        <v>13048</v>
      </c>
      <c r="C6090" s="1060" t="s">
        <v>2352</v>
      </c>
      <c r="D6090" s="1061">
        <v>60.62</v>
      </c>
    </row>
    <row r="6091" spans="1:4" x14ac:dyDescent="0.2">
      <c r="A6091" s="1058">
        <v>469</v>
      </c>
      <c r="B6091" s="1059" t="s">
        <v>10303</v>
      </c>
      <c r="C6091" s="1060" t="s">
        <v>2352</v>
      </c>
      <c r="D6091" s="1061">
        <v>23.99</v>
      </c>
    </row>
    <row r="6092" spans="1:4" x14ac:dyDescent="0.2">
      <c r="A6092" s="1058">
        <v>470</v>
      </c>
      <c r="B6092" s="1059" t="s">
        <v>13069</v>
      </c>
      <c r="C6092" s="1060" t="s">
        <v>2352</v>
      </c>
      <c r="D6092" s="1061">
        <v>35.799999999999997</v>
      </c>
    </row>
    <row r="6093" spans="1:4" x14ac:dyDescent="0.2">
      <c r="A6093" s="1058">
        <v>9435</v>
      </c>
      <c r="B6093" s="1059" t="s">
        <v>10484</v>
      </c>
      <c r="C6093" s="1060" t="s">
        <v>2352</v>
      </c>
      <c r="D6093" s="1061">
        <v>26.46</v>
      </c>
    </row>
    <row r="6094" spans="1:4" x14ac:dyDescent="0.2">
      <c r="A6094" s="1058">
        <v>6912</v>
      </c>
      <c r="B6094" s="1059" t="s">
        <v>16906</v>
      </c>
      <c r="C6094" s="1060" t="s">
        <v>2352</v>
      </c>
      <c r="D6094" s="1061">
        <v>18.010000000000002</v>
      </c>
    </row>
    <row r="6095" spans="1:4" x14ac:dyDescent="0.2">
      <c r="A6095" s="1058">
        <v>9433</v>
      </c>
      <c r="B6095" s="1059" t="s">
        <v>10482</v>
      </c>
      <c r="C6095" s="1060" t="s">
        <v>2352</v>
      </c>
      <c r="D6095" s="1061">
        <v>5.46</v>
      </c>
    </row>
    <row r="6096" spans="1:4" x14ac:dyDescent="0.2">
      <c r="A6096" s="1058">
        <v>9434</v>
      </c>
      <c r="B6096" s="1059" t="s">
        <v>10483</v>
      </c>
      <c r="C6096" s="1060" t="s">
        <v>2352</v>
      </c>
      <c r="D6096" s="1061">
        <v>7.19</v>
      </c>
    </row>
    <row r="6097" spans="1:4" x14ac:dyDescent="0.2">
      <c r="A6097" s="1058">
        <v>9163</v>
      </c>
      <c r="B6097" s="1059" t="s">
        <v>10302</v>
      </c>
      <c r="C6097" s="1060" t="s">
        <v>2352</v>
      </c>
      <c r="D6097" s="1061">
        <v>71.989999999999995</v>
      </c>
    </row>
    <row r="6098" spans="1:4" x14ac:dyDescent="0.2">
      <c r="A6098" s="1058">
        <v>451</v>
      </c>
      <c r="B6098" s="1059" t="s">
        <v>13052</v>
      </c>
      <c r="C6098" s="1060" t="s">
        <v>2352</v>
      </c>
      <c r="D6098" s="1061">
        <v>2.0099999999999998</v>
      </c>
    </row>
    <row r="6099" spans="1:4" x14ac:dyDescent="0.2">
      <c r="A6099" s="1058">
        <v>452</v>
      </c>
      <c r="B6099" s="1059" t="s">
        <v>13053</v>
      </c>
      <c r="C6099" s="1060" t="s">
        <v>2352</v>
      </c>
      <c r="D6099" s="1061">
        <v>3.99</v>
      </c>
    </row>
    <row r="6100" spans="1:4" x14ac:dyDescent="0.2">
      <c r="A6100" s="1058">
        <v>11111</v>
      </c>
      <c r="B6100" s="1059" t="s">
        <v>18945</v>
      </c>
      <c r="C6100" s="1060" t="s">
        <v>2352</v>
      </c>
      <c r="D6100" s="1061">
        <v>6.54</v>
      </c>
    </row>
    <row r="6101" spans="1:4" ht="22.5" x14ac:dyDescent="0.2">
      <c r="A6101" s="1058">
        <v>9863</v>
      </c>
      <c r="B6101" s="1059" t="s">
        <v>18265</v>
      </c>
      <c r="C6101" s="1060" t="s">
        <v>2352</v>
      </c>
      <c r="D6101" s="1061">
        <v>326.57</v>
      </c>
    </row>
    <row r="6102" spans="1:4" ht="22.5" x14ac:dyDescent="0.2">
      <c r="A6102" s="1058">
        <v>9893</v>
      </c>
      <c r="B6102" s="1059" t="s">
        <v>10777</v>
      </c>
      <c r="C6102" s="1060" t="s">
        <v>2352</v>
      </c>
      <c r="D6102" s="1061">
        <v>248.2</v>
      </c>
    </row>
    <row r="6103" spans="1:4" x14ac:dyDescent="0.2">
      <c r="A6103" s="1058">
        <v>11053</v>
      </c>
      <c r="B6103" s="1059" t="s">
        <v>11244</v>
      </c>
      <c r="C6103" s="1060" t="s">
        <v>2352</v>
      </c>
      <c r="D6103" s="1061">
        <v>64.59</v>
      </c>
    </row>
    <row r="6104" spans="1:4" x14ac:dyDescent="0.2">
      <c r="A6104" s="1058">
        <v>11054</v>
      </c>
      <c r="B6104" s="1059" t="s">
        <v>11245</v>
      </c>
      <c r="C6104" s="1060" t="s">
        <v>2352</v>
      </c>
      <c r="D6104" s="1061">
        <v>24.94</v>
      </c>
    </row>
    <row r="6105" spans="1:4" x14ac:dyDescent="0.2">
      <c r="A6105" s="1058">
        <v>4917</v>
      </c>
      <c r="B6105" s="1062"/>
      <c r="C6105" s="1060" t="s">
        <v>2352</v>
      </c>
      <c r="D6105" s="1061">
        <v>89.14</v>
      </c>
    </row>
    <row r="6106" spans="1:4" ht="22.5" x14ac:dyDescent="0.2">
      <c r="A6106" s="1062"/>
      <c r="B6106" s="1059" t="s">
        <v>8007</v>
      </c>
      <c r="C6106" s="1062"/>
      <c r="D6106" s="1062"/>
    </row>
    <row r="6107" spans="1:4" x14ac:dyDescent="0.2">
      <c r="A6107" s="1058">
        <v>11438</v>
      </c>
      <c r="B6107" s="1059" t="s">
        <v>19138</v>
      </c>
      <c r="C6107" s="1060" t="s">
        <v>2352</v>
      </c>
      <c r="D6107" s="1061">
        <v>3.17</v>
      </c>
    </row>
    <row r="6108" spans="1:4" x14ac:dyDescent="0.2">
      <c r="A6108" s="1058">
        <v>483</v>
      </c>
      <c r="B6108" s="1059" t="s">
        <v>13077</v>
      </c>
      <c r="C6108" s="1060" t="s">
        <v>2352</v>
      </c>
      <c r="D6108" s="1061">
        <v>3.1</v>
      </c>
    </row>
    <row r="6109" spans="1:4" x14ac:dyDescent="0.2">
      <c r="A6109" s="1058">
        <v>908</v>
      </c>
      <c r="B6109" s="1059" t="s">
        <v>13391</v>
      </c>
      <c r="C6109" s="1060" t="s">
        <v>2352</v>
      </c>
      <c r="D6109" s="1061">
        <v>2.9</v>
      </c>
    </row>
    <row r="6110" spans="1:4" x14ac:dyDescent="0.2">
      <c r="A6110" s="1058">
        <v>909</v>
      </c>
      <c r="B6110" s="1059" t="s">
        <v>13392</v>
      </c>
      <c r="C6110" s="1060" t="s">
        <v>2352</v>
      </c>
      <c r="D6110" s="1061">
        <v>2.5</v>
      </c>
    </row>
    <row r="6111" spans="1:4" ht="22.5" x14ac:dyDescent="0.2">
      <c r="A6111" s="1058">
        <v>3365</v>
      </c>
      <c r="B6111" s="1059" t="s">
        <v>15067</v>
      </c>
      <c r="C6111" s="1060" t="s">
        <v>30787</v>
      </c>
      <c r="D6111" s="1061">
        <v>4.9000000000000004</v>
      </c>
    </row>
    <row r="6112" spans="1:4" x14ac:dyDescent="0.2">
      <c r="A6112" s="1058">
        <v>1118</v>
      </c>
      <c r="B6112" s="1059" t="s">
        <v>13539</v>
      </c>
      <c r="C6112" s="1060" t="s">
        <v>2352</v>
      </c>
      <c r="D6112" s="1061">
        <v>9.6</v>
      </c>
    </row>
    <row r="6113" spans="1:4" x14ac:dyDescent="0.2">
      <c r="A6113" s="1058">
        <v>1123</v>
      </c>
      <c r="B6113" s="1059" t="s">
        <v>13543</v>
      </c>
      <c r="C6113" s="1060" t="s">
        <v>2352</v>
      </c>
      <c r="D6113" s="1061">
        <v>5.6</v>
      </c>
    </row>
    <row r="6114" spans="1:4" ht="22.5" x14ac:dyDescent="0.2">
      <c r="A6114" s="1058">
        <v>9160</v>
      </c>
      <c r="B6114" s="1059" t="s">
        <v>17867</v>
      </c>
      <c r="C6114" s="1060" t="s">
        <v>2352</v>
      </c>
      <c r="D6114" s="1061">
        <v>9.19</v>
      </c>
    </row>
    <row r="6115" spans="1:4" ht="22.5" x14ac:dyDescent="0.2">
      <c r="A6115" s="1058">
        <v>9104</v>
      </c>
      <c r="B6115" s="1059" t="s">
        <v>17826</v>
      </c>
      <c r="C6115" s="1060" t="s">
        <v>2352</v>
      </c>
      <c r="D6115" s="1061">
        <v>3.25</v>
      </c>
    </row>
    <row r="6116" spans="1:4" ht="22.5" x14ac:dyDescent="0.2">
      <c r="A6116" s="1058">
        <v>9102</v>
      </c>
      <c r="B6116" s="1059" t="s">
        <v>17824</v>
      </c>
      <c r="C6116" s="1060" t="s">
        <v>2352</v>
      </c>
      <c r="D6116" s="1061">
        <v>9.25</v>
      </c>
    </row>
    <row r="6117" spans="1:4" ht="22.5" x14ac:dyDescent="0.2">
      <c r="A6117" s="1058">
        <v>9161</v>
      </c>
      <c r="B6117" s="1059" t="s">
        <v>17868</v>
      </c>
      <c r="C6117" s="1060" t="s">
        <v>2352</v>
      </c>
      <c r="D6117" s="1061">
        <v>15.8</v>
      </c>
    </row>
    <row r="6118" spans="1:4" x14ac:dyDescent="0.2">
      <c r="A6118" s="1058">
        <v>1120</v>
      </c>
      <c r="B6118" s="1059" t="s">
        <v>13541</v>
      </c>
      <c r="C6118" s="1060" t="s">
        <v>2352</v>
      </c>
      <c r="D6118" s="1061">
        <v>8.3000000000000007</v>
      </c>
    </row>
    <row r="6119" spans="1:4" ht="22.5" x14ac:dyDescent="0.2">
      <c r="A6119" s="1058">
        <v>9103</v>
      </c>
      <c r="B6119" s="1059" t="s">
        <v>17825</v>
      </c>
      <c r="C6119" s="1060" t="s">
        <v>2352</v>
      </c>
      <c r="D6119" s="1061">
        <v>14.9</v>
      </c>
    </row>
    <row r="6120" spans="1:4" x14ac:dyDescent="0.2">
      <c r="A6120" s="1058">
        <v>2666</v>
      </c>
      <c r="B6120" s="1059" t="s">
        <v>14729</v>
      </c>
      <c r="C6120" s="1060" t="s">
        <v>2352</v>
      </c>
      <c r="D6120" s="1061">
        <v>9.3000000000000007</v>
      </c>
    </row>
    <row r="6121" spans="1:4" x14ac:dyDescent="0.2">
      <c r="A6121" s="1058">
        <v>1121</v>
      </c>
      <c r="B6121" s="1059" t="s">
        <v>13542</v>
      </c>
      <c r="C6121" s="1060" t="s">
        <v>2352</v>
      </c>
      <c r="D6121" s="1061">
        <v>3</v>
      </c>
    </row>
    <row r="6122" spans="1:4" ht="22.5" x14ac:dyDescent="0.2">
      <c r="A6122" s="1058">
        <v>7522</v>
      </c>
      <c r="B6122" s="1059" t="s">
        <v>17174</v>
      </c>
      <c r="C6122" s="1060" t="s">
        <v>2352</v>
      </c>
      <c r="D6122" s="1061">
        <v>16.2</v>
      </c>
    </row>
    <row r="6123" spans="1:4" x14ac:dyDescent="0.2">
      <c r="A6123" s="1058">
        <v>1117</v>
      </c>
      <c r="B6123" s="1059" t="s">
        <v>13538</v>
      </c>
      <c r="C6123" s="1060" t="s">
        <v>2352</v>
      </c>
      <c r="D6123" s="1061">
        <v>3.4</v>
      </c>
    </row>
    <row r="6124" spans="1:4" x14ac:dyDescent="0.2">
      <c r="A6124" s="1058">
        <v>1119</v>
      </c>
      <c r="B6124" s="1059" t="s">
        <v>13540</v>
      </c>
      <c r="C6124" s="1060" t="s">
        <v>2352</v>
      </c>
      <c r="D6124" s="1061">
        <v>6.2</v>
      </c>
    </row>
    <row r="6125" spans="1:4" ht="22.5" x14ac:dyDescent="0.2">
      <c r="A6125" s="1058">
        <v>4274</v>
      </c>
      <c r="B6125" s="1059" t="s">
        <v>15668</v>
      </c>
      <c r="C6125" s="1060" t="s">
        <v>2352</v>
      </c>
      <c r="D6125" s="1061">
        <v>3.58</v>
      </c>
    </row>
    <row r="6126" spans="1:4" x14ac:dyDescent="0.2">
      <c r="A6126" s="1058">
        <v>3097</v>
      </c>
      <c r="B6126" s="1059" t="s">
        <v>14928</v>
      </c>
      <c r="C6126" s="1060" t="s">
        <v>2352</v>
      </c>
      <c r="D6126" s="1061">
        <v>9.06</v>
      </c>
    </row>
    <row r="6127" spans="1:4" ht="22.5" x14ac:dyDescent="0.2">
      <c r="A6127" s="1058">
        <v>12096</v>
      </c>
      <c r="B6127" s="1059" t="s">
        <v>11820</v>
      </c>
      <c r="C6127" s="1060" t="s">
        <v>2352</v>
      </c>
      <c r="D6127" s="1061">
        <v>65.77</v>
      </c>
    </row>
    <row r="6128" spans="1:4" ht="22.5" x14ac:dyDescent="0.2">
      <c r="A6128" s="1058">
        <v>13500</v>
      </c>
      <c r="B6128" s="1059" t="s">
        <v>21694</v>
      </c>
      <c r="C6128" s="1060" t="s">
        <v>2352</v>
      </c>
      <c r="D6128" s="1061">
        <v>8.6999999999999993</v>
      </c>
    </row>
    <row r="6129" spans="1:4" x14ac:dyDescent="0.2">
      <c r="A6129" s="1058">
        <v>13681</v>
      </c>
      <c r="B6129" s="1059" t="s">
        <v>24091</v>
      </c>
      <c r="C6129" s="1060" t="s">
        <v>2352</v>
      </c>
      <c r="D6129" s="1061">
        <v>6.5</v>
      </c>
    </row>
    <row r="6130" spans="1:4" ht="22.5" x14ac:dyDescent="0.2">
      <c r="A6130" s="1058">
        <v>13501</v>
      </c>
      <c r="B6130" s="1059" t="s">
        <v>21459</v>
      </c>
      <c r="C6130" s="1060" t="s">
        <v>2352</v>
      </c>
      <c r="D6130" s="1061">
        <v>46.35</v>
      </c>
    </row>
    <row r="6131" spans="1:4" x14ac:dyDescent="0.2">
      <c r="A6131" s="1058">
        <v>9887</v>
      </c>
      <c r="B6131" s="1059" t="s">
        <v>18279</v>
      </c>
      <c r="C6131" s="1060" t="s">
        <v>2352</v>
      </c>
      <c r="D6131" s="1061">
        <v>5.19</v>
      </c>
    </row>
    <row r="6132" spans="1:4" x14ac:dyDescent="0.2">
      <c r="A6132" s="1058">
        <v>11616</v>
      </c>
      <c r="B6132" s="1059" t="s">
        <v>19251</v>
      </c>
      <c r="C6132" s="1060" t="s">
        <v>2352</v>
      </c>
      <c r="D6132" s="1061">
        <v>2.82</v>
      </c>
    </row>
    <row r="6133" spans="1:4" x14ac:dyDescent="0.2">
      <c r="A6133" s="1058">
        <v>11617</v>
      </c>
      <c r="B6133" s="1059" t="s">
        <v>19252</v>
      </c>
      <c r="C6133" s="1060" t="s">
        <v>2352</v>
      </c>
      <c r="D6133" s="1061">
        <v>2.87</v>
      </c>
    </row>
    <row r="6134" spans="1:4" x14ac:dyDescent="0.2">
      <c r="A6134" s="1058">
        <v>11618</v>
      </c>
      <c r="B6134" s="1059" t="s">
        <v>19253</v>
      </c>
      <c r="C6134" s="1060" t="s">
        <v>2352</v>
      </c>
      <c r="D6134" s="1061">
        <v>5.39</v>
      </c>
    </row>
    <row r="6135" spans="1:4" x14ac:dyDescent="0.2">
      <c r="A6135" s="1058">
        <v>11619</v>
      </c>
      <c r="B6135" s="1059" t="s">
        <v>19254</v>
      </c>
      <c r="C6135" s="1060" t="s">
        <v>2352</v>
      </c>
      <c r="D6135" s="1061">
        <v>9.81</v>
      </c>
    </row>
    <row r="6136" spans="1:4" x14ac:dyDescent="0.2">
      <c r="A6136" s="1058">
        <v>9287</v>
      </c>
      <c r="B6136" s="1059" t="s">
        <v>10382</v>
      </c>
      <c r="C6136" s="1060" t="s">
        <v>2352</v>
      </c>
      <c r="D6136" s="1061">
        <v>2.2999999999999998</v>
      </c>
    </row>
    <row r="6137" spans="1:4" x14ac:dyDescent="0.2">
      <c r="A6137" s="1058">
        <v>11621</v>
      </c>
      <c r="B6137" s="1059" t="s">
        <v>21812</v>
      </c>
      <c r="C6137" s="1060" t="s">
        <v>2352</v>
      </c>
      <c r="D6137" s="1061">
        <v>10.58</v>
      </c>
    </row>
    <row r="6138" spans="1:4" x14ac:dyDescent="0.2">
      <c r="A6138" s="1058">
        <v>11620</v>
      </c>
      <c r="B6138" s="1059" t="s">
        <v>19255</v>
      </c>
      <c r="C6138" s="1060" t="s">
        <v>2352</v>
      </c>
      <c r="D6138" s="1061">
        <v>3.64</v>
      </c>
    </row>
    <row r="6139" spans="1:4" x14ac:dyDescent="0.2">
      <c r="A6139" s="1058">
        <v>3878</v>
      </c>
      <c r="B6139" s="1059" t="s">
        <v>15376</v>
      </c>
      <c r="C6139" s="1060" t="s">
        <v>2352</v>
      </c>
      <c r="D6139" s="1061">
        <v>8.3000000000000007</v>
      </c>
    </row>
    <row r="6140" spans="1:4" x14ac:dyDescent="0.2">
      <c r="A6140" s="1058">
        <v>13370</v>
      </c>
      <c r="B6140" s="1059" t="s">
        <v>21616</v>
      </c>
      <c r="C6140" s="1060" t="s">
        <v>2352</v>
      </c>
      <c r="D6140" s="1061">
        <v>2.6</v>
      </c>
    </row>
    <row r="6141" spans="1:4" ht="22.5" x14ac:dyDescent="0.2">
      <c r="A6141" s="1058">
        <v>13502</v>
      </c>
      <c r="B6141" s="1059" t="s">
        <v>21460</v>
      </c>
      <c r="C6141" s="1060" t="s">
        <v>2352</v>
      </c>
      <c r="D6141" s="1061">
        <v>4.58</v>
      </c>
    </row>
    <row r="6142" spans="1:4" x14ac:dyDescent="0.2">
      <c r="A6142" s="1058">
        <v>917</v>
      </c>
      <c r="B6142" s="1059" t="s">
        <v>13398</v>
      </c>
      <c r="C6142" s="1060" t="s">
        <v>2352</v>
      </c>
      <c r="D6142" s="1061">
        <v>1.1000000000000001</v>
      </c>
    </row>
    <row r="6143" spans="1:4" x14ac:dyDescent="0.2">
      <c r="A6143" s="1058">
        <v>7536</v>
      </c>
      <c r="B6143" s="1059" t="s">
        <v>17182</v>
      </c>
      <c r="C6143" s="1060" t="s">
        <v>2352</v>
      </c>
      <c r="D6143" s="1061">
        <v>3.79</v>
      </c>
    </row>
    <row r="6144" spans="1:4" x14ac:dyDescent="0.2">
      <c r="A6144" s="1058">
        <v>2068</v>
      </c>
      <c r="B6144" s="1059" t="s">
        <v>14252</v>
      </c>
      <c r="C6144" s="1060" t="s">
        <v>2352</v>
      </c>
      <c r="D6144" s="1061">
        <v>6.09</v>
      </c>
    </row>
    <row r="6145" spans="1:4" x14ac:dyDescent="0.2">
      <c r="A6145" s="1058">
        <v>2074</v>
      </c>
      <c r="B6145" s="1059" t="s">
        <v>14257</v>
      </c>
      <c r="C6145" s="1060" t="s">
        <v>2352</v>
      </c>
      <c r="D6145" s="1061">
        <v>4.24</v>
      </c>
    </row>
    <row r="6146" spans="1:4" x14ac:dyDescent="0.2">
      <c r="A6146" s="1058">
        <v>9096</v>
      </c>
      <c r="B6146" s="1059" t="s">
        <v>4755</v>
      </c>
      <c r="C6146" s="1060" t="s">
        <v>2352</v>
      </c>
      <c r="D6146" s="1061">
        <v>8.8699999999999992</v>
      </c>
    </row>
    <row r="6147" spans="1:4" x14ac:dyDescent="0.2">
      <c r="A6147" s="1058">
        <v>9097</v>
      </c>
      <c r="B6147" s="1059" t="s">
        <v>10247</v>
      </c>
      <c r="C6147" s="1060" t="s">
        <v>2352</v>
      </c>
      <c r="D6147" s="1061">
        <v>13.55</v>
      </c>
    </row>
    <row r="6148" spans="1:4" x14ac:dyDescent="0.2">
      <c r="A6148" s="1058">
        <v>9098</v>
      </c>
      <c r="B6148" s="1059" t="s">
        <v>17820</v>
      </c>
      <c r="C6148" s="1060" t="s">
        <v>2352</v>
      </c>
      <c r="D6148" s="1061">
        <v>3.25</v>
      </c>
    </row>
    <row r="6149" spans="1:4" x14ac:dyDescent="0.2">
      <c r="A6149" s="1058">
        <v>9099</v>
      </c>
      <c r="B6149" s="1059" t="s">
        <v>17821</v>
      </c>
      <c r="C6149" s="1060" t="s">
        <v>2352</v>
      </c>
      <c r="D6149" s="1061">
        <v>7.4</v>
      </c>
    </row>
    <row r="6150" spans="1:4" x14ac:dyDescent="0.2">
      <c r="A6150" s="1058">
        <v>9100</v>
      </c>
      <c r="B6150" s="1059" t="s">
        <v>17822</v>
      </c>
      <c r="C6150" s="1060" t="s">
        <v>2352</v>
      </c>
      <c r="D6150" s="1061">
        <v>9.2200000000000006</v>
      </c>
    </row>
    <row r="6151" spans="1:4" x14ac:dyDescent="0.2">
      <c r="A6151" s="1058">
        <v>9101</v>
      </c>
      <c r="B6151" s="1059" t="s">
        <v>17823</v>
      </c>
      <c r="C6151" s="1060" t="s">
        <v>2352</v>
      </c>
      <c r="D6151" s="1061">
        <v>58.7</v>
      </c>
    </row>
    <row r="6152" spans="1:4" x14ac:dyDescent="0.2">
      <c r="A6152" s="1058">
        <v>4024</v>
      </c>
      <c r="B6152" s="1059" t="s">
        <v>15487</v>
      </c>
      <c r="C6152" s="1060" t="s">
        <v>2352</v>
      </c>
      <c r="D6152" s="1061">
        <v>11.11</v>
      </c>
    </row>
    <row r="6153" spans="1:4" x14ac:dyDescent="0.2">
      <c r="A6153" s="1058">
        <v>9875</v>
      </c>
      <c r="B6153" s="1059" t="s">
        <v>10770</v>
      </c>
      <c r="C6153" s="1060" t="s">
        <v>2352</v>
      </c>
      <c r="D6153" s="1061">
        <v>33.71</v>
      </c>
    </row>
    <row r="6154" spans="1:4" x14ac:dyDescent="0.2">
      <c r="A6154" s="1058">
        <v>4869</v>
      </c>
      <c r="B6154" s="1059" t="s">
        <v>16017</v>
      </c>
      <c r="C6154" s="1060" t="s">
        <v>2352</v>
      </c>
      <c r="D6154" s="1061">
        <v>22.39</v>
      </c>
    </row>
    <row r="6155" spans="1:4" x14ac:dyDescent="0.2">
      <c r="A6155" s="1058">
        <v>2243</v>
      </c>
      <c r="B6155" s="1059" t="s">
        <v>14390</v>
      </c>
      <c r="C6155" s="1060" t="s">
        <v>2352</v>
      </c>
      <c r="D6155" s="1061">
        <v>16.239999999999998</v>
      </c>
    </row>
    <row r="6156" spans="1:4" x14ac:dyDescent="0.2">
      <c r="A6156" s="1058">
        <v>9105</v>
      </c>
      <c r="B6156" s="1059" t="s">
        <v>17827</v>
      </c>
      <c r="C6156" s="1060" t="s">
        <v>2352</v>
      </c>
      <c r="D6156" s="1061">
        <v>11.1</v>
      </c>
    </row>
    <row r="6157" spans="1:4" x14ac:dyDescent="0.2">
      <c r="A6157" s="1058">
        <v>4023</v>
      </c>
      <c r="B6157" s="1059" t="s">
        <v>15486</v>
      </c>
      <c r="C6157" s="1060" t="s">
        <v>2352</v>
      </c>
      <c r="D6157" s="1061">
        <v>26.08</v>
      </c>
    </row>
    <row r="6158" spans="1:4" ht="22.5" x14ac:dyDescent="0.2">
      <c r="A6158" s="1058">
        <v>7531</v>
      </c>
      <c r="B6158" s="1059" t="s">
        <v>9661</v>
      </c>
      <c r="C6158" s="1060" t="s">
        <v>2352</v>
      </c>
      <c r="D6158" s="1061">
        <v>41.26</v>
      </c>
    </row>
    <row r="6159" spans="1:4" x14ac:dyDescent="0.2">
      <c r="A6159" s="1058">
        <v>7485</v>
      </c>
      <c r="B6159" s="1059" t="s">
        <v>9644</v>
      </c>
      <c r="C6159" s="1060" t="s">
        <v>2352</v>
      </c>
      <c r="D6159" s="1061">
        <v>90.08</v>
      </c>
    </row>
    <row r="6160" spans="1:4" ht="22.5" x14ac:dyDescent="0.2">
      <c r="A6160" s="1058">
        <v>7532</v>
      </c>
      <c r="B6160" s="1059" t="s">
        <v>17178</v>
      </c>
      <c r="C6160" s="1060" t="s">
        <v>2352</v>
      </c>
      <c r="D6160" s="1061">
        <v>22.09</v>
      </c>
    </row>
    <row r="6161" spans="1:4" x14ac:dyDescent="0.2">
      <c r="A6161" s="1058">
        <v>9106</v>
      </c>
      <c r="B6161" s="1059" t="s">
        <v>17828</v>
      </c>
      <c r="C6161" s="1060" t="s">
        <v>30787</v>
      </c>
      <c r="D6161" s="1061">
        <v>7.8</v>
      </c>
    </row>
    <row r="6162" spans="1:4" ht="22.5" x14ac:dyDescent="0.2">
      <c r="A6162" s="1058">
        <v>12191</v>
      </c>
      <c r="B6162" s="1059" t="s">
        <v>19609</v>
      </c>
      <c r="C6162" s="1060" t="s">
        <v>30787</v>
      </c>
      <c r="D6162" s="1061">
        <v>12.7</v>
      </c>
    </row>
    <row r="6163" spans="1:4" ht="22.5" x14ac:dyDescent="0.2">
      <c r="A6163" s="1058">
        <v>9761</v>
      </c>
      <c r="B6163" s="1059" t="s">
        <v>10677</v>
      </c>
      <c r="C6163" s="1060" t="s">
        <v>2352</v>
      </c>
      <c r="D6163" s="1061">
        <v>38.799999999999997</v>
      </c>
    </row>
    <row r="6164" spans="1:4" x14ac:dyDescent="0.2">
      <c r="A6164" s="1058">
        <v>3096</v>
      </c>
      <c r="B6164" s="1059" t="s">
        <v>14927</v>
      </c>
      <c r="C6164" s="1060" t="s">
        <v>2352</v>
      </c>
      <c r="D6164" s="1061">
        <v>3.97</v>
      </c>
    </row>
    <row r="6165" spans="1:4" ht="22.5" x14ac:dyDescent="0.2">
      <c r="A6165" s="1058">
        <v>3886</v>
      </c>
      <c r="B6165" s="1059" t="s">
        <v>15382</v>
      </c>
      <c r="C6165" s="1060" t="s">
        <v>2352</v>
      </c>
      <c r="D6165" s="1061">
        <v>12.15</v>
      </c>
    </row>
    <row r="6166" spans="1:4" x14ac:dyDescent="0.2">
      <c r="A6166" s="1058">
        <v>2242</v>
      </c>
      <c r="B6166" s="1059" t="s">
        <v>11992</v>
      </c>
      <c r="C6166" s="1060" t="s">
        <v>2352</v>
      </c>
      <c r="D6166" s="1061">
        <v>27</v>
      </c>
    </row>
    <row r="6167" spans="1:4" x14ac:dyDescent="0.2">
      <c r="A6167" s="1058">
        <v>13761</v>
      </c>
      <c r="B6167" s="1059" t="s">
        <v>31123</v>
      </c>
      <c r="C6167" s="1060" t="s">
        <v>2352</v>
      </c>
      <c r="D6167" s="1061">
        <v>107.25</v>
      </c>
    </row>
    <row r="6168" spans="1:4" x14ac:dyDescent="0.2">
      <c r="A6168" s="1058">
        <v>12099</v>
      </c>
      <c r="B6168" s="1059" t="s">
        <v>19564</v>
      </c>
      <c r="C6168" s="1060" t="s">
        <v>2352</v>
      </c>
      <c r="D6168" s="1061">
        <v>31.96</v>
      </c>
    </row>
    <row r="6169" spans="1:4" x14ac:dyDescent="0.2">
      <c r="A6169" s="1058">
        <v>13757</v>
      </c>
      <c r="B6169" s="1059" t="s">
        <v>31124</v>
      </c>
      <c r="C6169" s="1060" t="s">
        <v>2352</v>
      </c>
      <c r="D6169" s="1061">
        <v>116.53</v>
      </c>
    </row>
    <row r="6170" spans="1:4" x14ac:dyDescent="0.2">
      <c r="A6170" s="1058">
        <v>2246</v>
      </c>
      <c r="B6170" s="1059" t="s">
        <v>14393</v>
      </c>
      <c r="C6170" s="1060" t="s">
        <v>2352</v>
      </c>
      <c r="D6170" s="1061">
        <v>5.43</v>
      </c>
    </row>
    <row r="6171" spans="1:4" x14ac:dyDescent="0.2">
      <c r="A6171" s="1058">
        <v>6621</v>
      </c>
      <c r="B6171" s="1059" t="s">
        <v>10003</v>
      </c>
      <c r="C6171" s="1060" t="s">
        <v>2352</v>
      </c>
      <c r="D6171" s="1061">
        <v>752.24</v>
      </c>
    </row>
    <row r="6172" spans="1:4" ht="45" x14ac:dyDescent="0.2">
      <c r="A6172" s="1058">
        <v>10350</v>
      </c>
      <c r="B6172" s="1059" t="s">
        <v>18474</v>
      </c>
      <c r="C6172" s="1060" t="s">
        <v>2352</v>
      </c>
      <c r="D6172" s="1061">
        <v>3313.93</v>
      </c>
    </row>
    <row r="6173" spans="1:4" ht="33.75" x14ac:dyDescent="0.2">
      <c r="A6173" s="1058">
        <v>10346</v>
      </c>
      <c r="B6173" s="1059" t="s">
        <v>18470</v>
      </c>
      <c r="C6173" s="1060" t="s">
        <v>2352</v>
      </c>
      <c r="D6173" s="1061">
        <v>14544.1</v>
      </c>
    </row>
    <row r="6174" spans="1:4" ht="45" x14ac:dyDescent="0.2">
      <c r="A6174" s="1058">
        <v>12147</v>
      </c>
      <c r="B6174" s="1059" t="s">
        <v>11876</v>
      </c>
      <c r="C6174" s="1060" t="s">
        <v>2352</v>
      </c>
      <c r="D6174" s="1061">
        <v>2786.83</v>
      </c>
    </row>
    <row r="6175" spans="1:4" ht="45" x14ac:dyDescent="0.2">
      <c r="A6175" s="1058">
        <v>12146</v>
      </c>
      <c r="B6175" s="1059" t="s">
        <v>11875</v>
      </c>
      <c r="C6175" s="1060" t="s">
        <v>2352</v>
      </c>
      <c r="D6175" s="1061">
        <v>5842.89</v>
      </c>
    </row>
    <row r="6176" spans="1:4" ht="45" x14ac:dyDescent="0.2">
      <c r="A6176" s="1058">
        <v>10344</v>
      </c>
      <c r="B6176" s="1059" t="s">
        <v>18468</v>
      </c>
      <c r="C6176" s="1060" t="s">
        <v>2352</v>
      </c>
      <c r="D6176" s="1061">
        <v>4330.24</v>
      </c>
    </row>
    <row r="6177" spans="1:4" x14ac:dyDescent="0.2">
      <c r="A6177" s="1058">
        <v>10347</v>
      </c>
      <c r="B6177" s="1059" t="s">
        <v>18471</v>
      </c>
      <c r="C6177" s="1060" t="s">
        <v>2352</v>
      </c>
      <c r="D6177" s="1061">
        <v>199.36</v>
      </c>
    </row>
    <row r="6178" spans="1:4" ht="45" x14ac:dyDescent="0.2">
      <c r="A6178" s="1058">
        <v>10345</v>
      </c>
      <c r="B6178" s="1059" t="s">
        <v>18469</v>
      </c>
      <c r="C6178" s="1060" t="s">
        <v>2352</v>
      </c>
      <c r="D6178" s="1061">
        <v>4923.96</v>
      </c>
    </row>
    <row r="6179" spans="1:4" x14ac:dyDescent="0.2">
      <c r="A6179" s="1058">
        <v>12661</v>
      </c>
      <c r="B6179" s="1059" t="s">
        <v>19877</v>
      </c>
      <c r="C6179" s="1060" t="s">
        <v>2352</v>
      </c>
      <c r="D6179" s="1061">
        <v>126.38</v>
      </c>
    </row>
    <row r="6180" spans="1:4" x14ac:dyDescent="0.2">
      <c r="A6180" s="1058">
        <v>10343</v>
      </c>
      <c r="B6180" s="1059" t="s">
        <v>18467</v>
      </c>
      <c r="C6180" s="1060" t="s">
        <v>2352</v>
      </c>
      <c r="D6180" s="1061">
        <v>441.47</v>
      </c>
    </row>
    <row r="6181" spans="1:4" x14ac:dyDescent="0.2">
      <c r="A6181" s="1058">
        <v>12662</v>
      </c>
      <c r="B6181" s="1059" t="s">
        <v>19878</v>
      </c>
      <c r="C6181" s="1060" t="s">
        <v>2352</v>
      </c>
      <c r="D6181" s="1061">
        <v>84.57</v>
      </c>
    </row>
    <row r="6182" spans="1:4" x14ac:dyDescent="0.2">
      <c r="A6182" s="1058">
        <v>12663</v>
      </c>
      <c r="B6182" s="1059" t="s">
        <v>19879</v>
      </c>
      <c r="C6182" s="1060" t="s">
        <v>2352</v>
      </c>
      <c r="D6182" s="1061">
        <v>126.38</v>
      </c>
    </row>
    <row r="6183" spans="1:4" x14ac:dyDescent="0.2">
      <c r="A6183" s="1058">
        <v>8433</v>
      </c>
      <c r="B6183" s="1059" t="s">
        <v>17509</v>
      </c>
      <c r="C6183" s="1060" t="s">
        <v>2352</v>
      </c>
      <c r="D6183" s="1061">
        <v>17.47</v>
      </c>
    </row>
    <row r="6184" spans="1:4" ht="45" x14ac:dyDescent="0.2">
      <c r="A6184" s="1058">
        <v>12394</v>
      </c>
      <c r="B6184" s="1059" t="s">
        <v>19726</v>
      </c>
      <c r="C6184" s="1060" t="s">
        <v>2352</v>
      </c>
      <c r="D6184" s="1061">
        <v>24814.880000000001</v>
      </c>
    </row>
    <row r="6185" spans="1:4" x14ac:dyDescent="0.2">
      <c r="A6185" s="1058">
        <v>13821</v>
      </c>
      <c r="B6185" s="1059" t="s">
        <v>31125</v>
      </c>
      <c r="C6185" s="1060" t="s">
        <v>2352</v>
      </c>
      <c r="D6185" s="1061">
        <v>1534.1</v>
      </c>
    </row>
    <row r="6186" spans="1:4" x14ac:dyDescent="0.2">
      <c r="A6186" s="1058">
        <v>10349</v>
      </c>
      <c r="B6186" s="1059" t="s">
        <v>18473</v>
      </c>
      <c r="C6186" s="1060" t="s">
        <v>2352</v>
      </c>
      <c r="D6186" s="1061">
        <v>350.22</v>
      </c>
    </row>
    <row r="6187" spans="1:4" x14ac:dyDescent="0.2">
      <c r="A6187" s="1058">
        <v>4497</v>
      </c>
      <c r="B6187" s="1059" t="s">
        <v>12289</v>
      </c>
      <c r="C6187" s="1060" t="s">
        <v>2352</v>
      </c>
      <c r="D6187" s="1061">
        <v>135</v>
      </c>
    </row>
    <row r="6188" spans="1:4" x14ac:dyDescent="0.2">
      <c r="A6188" s="1058">
        <v>4496</v>
      </c>
      <c r="B6188" s="1059" t="s">
        <v>15796</v>
      </c>
      <c r="C6188" s="1060" t="s">
        <v>2352</v>
      </c>
      <c r="D6188" s="1061">
        <v>269</v>
      </c>
    </row>
    <row r="6189" spans="1:4" x14ac:dyDescent="0.2">
      <c r="A6189" s="1058">
        <v>10348</v>
      </c>
      <c r="B6189" s="1059" t="s">
        <v>18472</v>
      </c>
      <c r="C6189" s="1060" t="s">
        <v>2352</v>
      </c>
      <c r="D6189" s="1061">
        <v>178.35</v>
      </c>
    </row>
    <row r="6190" spans="1:4" ht="22.5" x14ac:dyDescent="0.2">
      <c r="A6190" s="1058">
        <v>12391</v>
      </c>
      <c r="B6190" s="1059" t="s">
        <v>19725</v>
      </c>
      <c r="C6190" s="1060" t="s">
        <v>2352</v>
      </c>
      <c r="D6190" s="1061">
        <v>340.23</v>
      </c>
    </row>
    <row r="6191" spans="1:4" ht="45" x14ac:dyDescent="0.2">
      <c r="A6191" s="1058">
        <v>10353</v>
      </c>
      <c r="B6191" s="1059" t="s">
        <v>18476</v>
      </c>
      <c r="C6191" s="1060" t="s">
        <v>2352</v>
      </c>
      <c r="D6191" s="1061">
        <v>2285.15</v>
      </c>
    </row>
    <row r="6192" spans="1:4" x14ac:dyDescent="0.2">
      <c r="A6192" s="1058">
        <v>10748</v>
      </c>
      <c r="B6192" s="1059" t="s">
        <v>12288</v>
      </c>
      <c r="C6192" s="1060" t="s">
        <v>2352</v>
      </c>
      <c r="D6192" s="1061">
        <v>3087.7</v>
      </c>
    </row>
    <row r="6193" spans="1:4" x14ac:dyDescent="0.2">
      <c r="A6193" s="1058">
        <v>10216</v>
      </c>
      <c r="B6193" s="1059" t="s">
        <v>18391</v>
      </c>
      <c r="C6193" s="1060" t="s">
        <v>2352</v>
      </c>
      <c r="D6193" s="1061">
        <v>3254.86</v>
      </c>
    </row>
    <row r="6194" spans="1:4" x14ac:dyDescent="0.2">
      <c r="A6194" s="1058">
        <v>12410</v>
      </c>
      <c r="B6194" s="1059" t="s">
        <v>19733</v>
      </c>
      <c r="C6194" s="1060" t="s">
        <v>2352</v>
      </c>
      <c r="D6194" s="1061">
        <v>24.33</v>
      </c>
    </row>
    <row r="6195" spans="1:4" ht="33.75" x14ac:dyDescent="0.2">
      <c r="A6195" s="1058">
        <v>10342</v>
      </c>
      <c r="B6195" s="1059" t="s">
        <v>18466</v>
      </c>
      <c r="C6195" s="1060" t="s">
        <v>2352</v>
      </c>
      <c r="D6195" s="1061">
        <v>1510.32</v>
      </c>
    </row>
    <row r="6196" spans="1:4" ht="22.5" x14ac:dyDescent="0.2">
      <c r="A6196" s="1058">
        <v>2264</v>
      </c>
      <c r="B6196" s="1059" t="s">
        <v>14406</v>
      </c>
      <c r="C6196" s="1060" t="s">
        <v>2352</v>
      </c>
      <c r="D6196" s="1061">
        <v>4558.82</v>
      </c>
    </row>
    <row r="6197" spans="1:4" ht="22.5" x14ac:dyDescent="0.2">
      <c r="A6197" s="1058">
        <v>9143</v>
      </c>
      <c r="B6197" s="1059" t="s">
        <v>17854</v>
      </c>
      <c r="C6197" s="1060" t="s">
        <v>2352</v>
      </c>
      <c r="D6197" s="1061">
        <v>5000</v>
      </c>
    </row>
    <row r="6198" spans="1:4" x14ac:dyDescent="0.2">
      <c r="A6198" s="1058">
        <v>10935</v>
      </c>
      <c r="B6198" s="1059" t="s">
        <v>11198</v>
      </c>
      <c r="C6198" s="1060" t="s">
        <v>2352</v>
      </c>
      <c r="D6198" s="1061">
        <v>66400</v>
      </c>
    </row>
    <row r="6199" spans="1:4" x14ac:dyDescent="0.2">
      <c r="A6199" s="1058">
        <v>3255</v>
      </c>
      <c r="B6199" s="1059" t="s">
        <v>15017</v>
      </c>
      <c r="C6199" s="1060" t="s">
        <v>30787</v>
      </c>
      <c r="D6199" s="1061">
        <v>14500</v>
      </c>
    </row>
    <row r="6200" spans="1:4" x14ac:dyDescent="0.2">
      <c r="A6200" s="1058">
        <v>12745</v>
      </c>
      <c r="B6200" s="1059" t="s">
        <v>12317</v>
      </c>
      <c r="C6200" s="1060" t="s">
        <v>2352</v>
      </c>
      <c r="D6200" s="1061">
        <v>44466.54</v>
      </c>
    </row>
    <row r="6201" spans="1:4" x14ac:dyDescent="0.2">
      <c r="A6201" s="1058">
        <v>12746</v>
      </c>
      <c r="B6201" s="1059" t="s">
        <v>12318</v>
      </c>
      <c r="C6201" s="1060" t="s">
        <v>2352</v>
      </c>
      <c r="D6201" s="1061">
        <v>44911.23</v>
      </c>
    </row>
    <row r="6202" spans="1:4" ht="22.5" x14ac:dyDescent="0.2">
      <c r="A6202" s="1058">
        <v>2265</v>
      </c>
      <c r="B6202" s="1059" t="s">
        <v>14407</v>
      </c>
      <c r="C6202" s="1060" t="s">
        <v>2352</v>
      </c>
      <c r="D6202" s="1061">
        <v>7790</v>
      </c>
    </row>
    <row r="6203" spans="1:4" x14ac:dyDescent="0.2">
      <c r="A6203" s="1058">
        <v>2266</v>
      </c>
      <c r="B6203" s="1062"/>
      <c r="C6203" s="1060" t="s">
        <v>2352</v>
      </c>
      <c r="D6203" s="1061">
        <v>10430</v>
      </c>
    </row>
    <row r="6204" spans="1:4" ht="22.5" x14ac:dyDescent="0.2">
      <c r="A6204" s="1062"/>
      <c r="B6204" s="1059" t="s">
        <v>14408</v>
      </c>
      <c r="C6204" s="1062"/>
      <c r="D6204" s="1062"/>
    </row>
    <row r="6205" spans="1:4" ht="22.5" x14ac:dyDescent="0.2">
      <c r="A6205" s="1058">
        <v>2267</v>
      </c>
      <c r="B6205" s="1059" t="s">
        <v>14409</v>
      </c>
      <c r="C6205" s="1060" t="s">
        <v>2352</v>
      </c>
      <c r="D6205" s="1061">
        <v>11500</v>
      </c>
    </row>
    <row r="6206" spans="1:4" ht="22.5" x14ac:dyDescent="0.2">
      <c r="A6206" s="1058">
        <v>2268</v>
      </c>
      <c r="B6206" s="1059" t="s">
        <v>14410</v>
      </c>
      <c r="C6206" s="1060" t="s">
        <v>2352</v>
      </c>
      <c r="D6206" s="1061">
        <v>14500</v>
      </c>
    </row>
    <row r="6207" spans="1:4" ht="22.5" x14ac:dyDescent="0.2">
      <c r="A6207" s="1058">
        <v>2269</v>
      </c>
      <c r="B6207" s="1059" t="s">
        <v>14411</v>
      </c>
      <c r="C6207" s="1060" t="s">
        <v>2352</v>
      </c>
      <c r="D6207" s="1061">
        <v>19625</v>
      </c>
    </row>
    <row r="6208" spans="1:4" ht="22.5" x14ac:dyDescent="0.2">
      <c r="A6208" s="1058">
        <v>10823</v>
      </c>
      <c r="B6208" s="1059" t="s">
        <v>18822</v>
      </c>
      <c r="C6208" s="1060" t="s">
        <v>2352</v>
      </c>
      <c r="D6208" s="1061">
        <v>17000</v>
      </c>
    </row>
    <row r="6209" spans="1:4" ht="22.5" x14ac:dyDescent="0.2">
      <c r="A6209" s="1058">
        <v>2270</v>
      </c>
      <c r="B6209" s="1059" t="s">
        <v>14412</v>
      </c>
      <c r="C6209" s="1060" t="s">
        <v>2352</v>
      </c>
      <c r="D6209" s="1061">
        <v>20725</v>
      </c>
    </row>
    <row r="6210" spans="1:4" ht="22.5" x14ac:dyDescent="0.2">
      <c r="A6210" s="1058">
        <v>2271</v>
      </c>
      <c r="B6210" s="1059" t="s">
        <v>14413</v>
      </c>
      <c r="C6210" s="1060" t="s">
        <v>2352</v>
      </c>
      <c r="D6210" s="1061">
        <v>31125</v>
      </c>
    </row>
    <row r="6211" spans="1:4" ht="22.5" x14ac:dyDescent="0.2">
      <c r="A6211" s="1058">
        <v>2272</v>
      </c>
      <c r="B6211" s="1059" t="s">
        <v>14414</v>
      </c>
      <c r="C6211" s="1060" t="s">
        <v>2352</v>
      </c>
      <c r="D6211" s="1061">
        <v>36900</v>
      </c>
    </row>
    <row r="6212" spans="1:4" ht="45" x14ac:dyDescent="0.2">
      <c r="A6212" s="1058">
        <v>2273</v>
      </c>
      <c r="B6212" s="1059" t="s">
        <v>14415</v>
      </c>
      <c r="C6212" s="1060" t="s">
        <v>2352</v>
      </c>
      <c r="D6212" s="1061">
        <v>42100.51</v>
      </c>
    </row>
    <row r="6213" spans="1:4" x14ac:dyDescent="0.2">
      <c r="A6213" s="1058">
        <v>2275</v>
      </c>
      <c r="B6213" s="1059" t="s">
        <v>14416</v>
      </c>
      <c r="C6213" s="1060" t="s">
        <v>2352</v>
      </c>
      <c r="D6213" s="1061">
        <v>53</v>
      </c>
    </row>
    <row r="6214" spans="1:4" ht="22.5" x14ac:dyDescent="0.2">
      <c r="A6214" s="1058">
        <v>3673</v>
      </c>
      <c r="B6214" s="1059" t="s">
        <v>15231</v>
      </c>
      <c r="C6214" s="1060" t="s">
        <v>2352</v>
      </c>
      <c r="D6214" s="1061">
        <v>732.91</v>
      </c>
    </row>
    <row r="6215" spans="1:4" x14ac:dyDescent="0.2">
      <c r="A6215" s="1058">
        <v>9265</v>
      </c>
      <c r="B6215" s="1059" t="s">
        <v>10365</v>
      </c>
      <c r="C6215" s="1060" t="s">
        <v>4527</v>
      </c>
      <c r="D6215" s="1061">
        <v>71.95</v>
      </c>
    </row>
    <row r="6216" spans="1:4" ht="22.5" x14ac:dyDescent="0.2">
      <c r="A6216" s="1058">
        <v>10109</v>
      </c>
      <c r="B6216" s="1059" t="s">
        <v>10883</v>
      </c>
      <c r="C6216" s="1060" t="s">
        <v>2352</v>
      </c>
      <c r="D6216" s="1061">
        <v>363.85</v>
      </c>
    </row>
    <row r="6217" spans="1:4" ht="22.5" x14ac:dyDescent="0.2">
      <c r="A6217" s="1058">
        <v>7459</v>
      </c>
      <c r="B6217" s="1059" t="s">
        <v>17148</v>
      </c>
      <c r="C6217" s="1060" t="s">
        <v>2352</v>
      </c>
      <c r="D6217" s="1061">
        <v>8180.25</v>
      </c>
    </row>
    <row r="6218" spans="1:4" x14ac:dyDescent="0.2">
      <c r="A6218" s="1058">
        <v>10986</v>
      </c>
      <c r="B6218" s="1059" t="s">
        <v>18900</v>
      </c>
      <c r="C6218" s="1060" t="s">
        <v>2352</v>
      </c>
      <c r="D6218" s="1061">
        <v>110.69</v>
      </c>
    </row>
    <row r="6219" spans="1:4" x14ac:dyDescent="0.2">
      <c r="A6219" s="1058">
        <v>10987</v>
      </c>
      <c r="B6219" s="1059" t="s">
        <v>18901</v>
      </c>
      <c r="C6219" s="1060" t="s">
        <v>2352</v>
      </c>
      <c r="D6219" s="1061">
        <v>227.59</v>
      </c>
    </row>
    <row r="6220" spans="1:4" x14ac:dyDescent="0.2">
      <c r="A6220" s="1058">
        <v>10256</v>
      </c>
      <c r="B6220" s="1059" t="s">
        <v>10939</v>
      </c>
      <c r="C6220" s="1060" t="s">
        <v>2352</v>
      </c>
      <c r="D6220" s="1061">
        <v>529.04999999999995</v>
      </c>
    </row>
    <row r="6221" spans="1:4" x14ac:dyDescent="0.2">
      <c r="A6221" s="1058">
        <v>6631</v>
      </c>
      <c r="B6221" s="1059" t="s">
        <v>16767</v>
      </c>
      <c r="C6221" s="1060" t="s">
        <v>2352</v>
      </c>
      <c r="D6221" s="1061">
        <v>479.06</v>
      </c>
    </row>
    <row r="6222" spans="1:4" x14ac:dyDescent="0.2">
      <c r="A6222" s="1058">
        <v>10990</v>
      </c>
      <c r="B6222" s="1059" t="s">
        <v>18904</v>
      </c>
      <c r="C6222" s="1060" t="s">
        <v>2352</v>
      </c>
      <c r="D6222" s="1061">
        <v>660.6</v>
      </c>
    </row>
    <row r="6223" spans="1:4" x14ac:dyDescent="0.2">
      <c r="A6223" s="1058">
        <v>11603</v>
      </c>
      <c r="B6223" s="1059" t="s">
        <v>19244</v>
      </c>
      <c r="C6223" s="1060" t="s">
        <v>2352</v>
      </c>
      <c r="D6223" s="1061">
        <v>92.5</v>
      </c>
    </row>
    <row r="6224" spans="1:4" x14ac:dyDescent="0.2">
      <c r="A6224" s="1058">
        <v>12357</v>
      </c>
      <c r="B6224" s="1059" t="s">
        <v>19708</v>
      </c>
      <c r="C6224" s="1060" t="s">
        <v>2352</v>
      </c>
      <c r="D6224" s="1061">
        <v>133.26</v>
      </c>
    </row>
    <row r="6225" spans="1:4" x14ac:dyDescent="0.2">
      <c r="A6225" s="1058">
        <v>12360</v>
      </c>
      <c r="B6225" s="1059" t="s">
        <v>19711</v>
      </c>
      <c r="C6225" s="1060" t="s">
        <v>2352</v>
      </c>
      <c r="D6225" s="1061">
        <v>131.37</v>
      </c>
    </row>
    <row r="6226" spans="1:4" ht="45" x14ac:dyDescent="0.2">
      <c r="A6226" s="1058">
        <v>11986</v>
      </c>
      <c r="B6226" s="1059" t="s">
        <v>19489</v>
      </c>
      <c r="C6226" s="1060" t="s">
        <v>2352</v>
      </c>
      <c r="D6226" s="1061">
        <v>1182.32</v>
      </c>
    </row>
    <row r="6227" spans="1:4" x14ac:dyDescent="0.2">
      <c r="A6227" s="1058">
        <v>8595</v>
      </c>
      <c r="B6227" s="1059" t="s">
        <v>17561</v>
      </c>
      <c r="C6227" s="1060" t="s">
        <v>2352</v>
      </c>
      <c r="D6227" s="1061">
        <v>215.32</v>
      </c>
    </row>
    <row r="6228" spans="1:4" x14ac:dyDescent="0.2">
      <c r="A6228" s="1058">
        <v>8596</v>
      </c>
      <c r="B6228" s="1059" t="s">
        <v>17562</v>
      </c>
      <c r="C6228" s="1060" t="s">
        <v>2352</v>
      </c>
      <c r="D6228" s="1061">
        <v>1687.23</v>
      </c>
    </row>
    <row r="6229" spans="1:4" x14ac:dyDescent="0.2">
      <c r="A6229" s="1058">
        <v>8594</v>
      </c>
      <c r="B6229" s="1059" t="s">
        <v>17560</v>
      </c>
      <c r="C6229" s="1060" t="s">
        <v>2352</v>
      </c>
      <c r="D6229" s="1061">
        <v>138.44</v>
      </c>
    </row>
    <row r="6230" spans="1:4" x14ac:dyDescent="0.2">
      <c r="A6230" s="1058">
        <v>12361</v>
      </c>
      <c r="B6230" s="1059" t="s">
        <v>19712</v>
      </c>
      <c r="C6230" s="1060" t="s">
        <v>2352</v>
      </c>
      <c r="D6230" s="1061">
        <v>8363.65</v>
      </c>
    </row>
    <row r="6231" spans="1:4" x14ac:dyDescent="0.2">
      <c r="A6231" s="1058">
        <v>7829</v>
      </c>
      <c r="B6231" s="1059" t="s">
        <v>17238</v>
      </c>
      <c r="C6231" s="1060" t="s">
        <v>2352</v>
      </c>
      <c r="D6231" s="1061">
        <v>272.05</v>
      </c>
    </row>
    <row r="6232" spans="1:4" x14ac:dyDescent="0.2">
      <c r="A6232" s="1058">
        <v>8560</v>
      </c>
      <c r="B6232" s="1059" t="s">
        <v>17545</v>
      </c>
      <c r="C6232" s="1060" t="s">
        <v>2352</v>
      </c>
      <c r="D6232" s="1061">
        <v>161.13</v>
      </c>
    </row>
    <row r="6233" spans="1:4" x14ac:dyDescent="0.2">
      <c r="A6233" s="1058">
        <v>10985</v>
      </c>
      <c r="B6233" s="1059" t="s">
        <v>18899</v>
      </c>
      <c r="C6233" s="1060" t="s">
        <v>2352</v>
      </c>
      <c r="D6233" s="1061">
        <v>2122.1999999999998</v>
      </c>
    </row>
    <row r="6234" spans="1:4" x14ac:dyDescent="0.2">
      <c r="A6234" s="1058">
        <v>11602</v>
      </c>
      <c r="B6234" s="1059" t="s">
        <v>19243</v>
      </c>
      <c r="C6234" s="1060" t="s">
        <v>2352</v>
      </c>
      <c r="D6234" s="1061">
        <v>35.119999999999997</v>
      </c>
    </row>
    <row r="6235" spans="1:4" ht="22.5" x14ac:dyDescent="0.2">
      <c r="A6235" s="1058">
        <v>12177</v>
      </c>
      <c r="B6235" s="1059" t="s">
        <v>19597</v>
      </c>
      <c r="C6235" s="1060" t="s">
        <v>2352</v>
      </c>
      <c r="D6235" s="1061">
        <v>877.04</v>
      </c>
    </row>
    <row r="6236" spans="1:4" x14ac:dyDescent="0.2">
      <c r="A6236" s="1058">
        <v>8614</v>
      </c>
      <c r="B6236" s="1059" t="s">
        <v>17576</v>
      </c>
      <c r="C6236" s="1060" t="s">
        <v>2352</v>
      </c>
      <c r="D6236" s="1061">
        <v>139.07</v>
      </c>
    </row>
    <row r="6237" spans="1:4" x14ac:dyDescent="0.2">
      <c r="A6237" s="1058">
        <v>8615</v>
      </c>
      <c r="B6237" s="1059" t="s">
        <v>17577</v>
      </c>
      <c r="C6237" s="1060" t="s">
        <v>2352</v>
      </c>
      <c r="D6237" s="1061">
        <v>764.15</v>
      </c>
    </row>
    <row r="6238" spans="1:4" x14ac:dyDescent="0.2">
      <c r="A6238" s="1058">
        <v>8613</v>
      </c>
      <c r="B6238" s="1059" t="s">
        <v>17575</v>
      </c>
      <c r="C6238" s="1060" t="s">
        <v>2352</v>
      </c>
      <c r="D6238" s="1061">
        <v>111.31</v>
      </c>
    </row>
    <row r="6239" spans="1:4" x14ac:dyDescent="0.2">
      <c r="A6239" s="1058">
        <v>12346</v>
      </c>
      <c r="B6239" s="1059" t="s">
        <v>19697</v>
      </c>
      <c r="C6239" s="1060" t="s">
        <v>2352</v>
      </c>
      <c r="D6239" s="1061">
        <v>553.13</v>
      </c>
    </row>
    <row r="6240" spans="1:4" x14ac:dyDescent="0.2">
      <c r="A6240" s="1058">
        <v>3227</v>
      </c>
      <c r="B6240" s="1059" t="s">
        <v>15001</v>
      </c>
      <c r="C6240" s="1060" t="s">
        <v>30787</v>
      </c>
      <c r="D6240" s="1061">
        <v>7.59</v>
      </c>
    </row>
    <row r="6241" spans="1:4" x14ac:dyDescent="0.2">
      <c r="A6241" s="1058">
        <v>10992</v>
      </c>
      <c r="B6241" s="1059" t="s">
        <v>18906</v>
      </c>
      <c r="C6241" s="1060" t="s">
        <v>2352</v>
      </c>
      <c r="D6241" s="1061">
        <v>461.76</v>
      </c>
    </row>
    <row r="6242" spans="1:4" x14ac:dyDescent="0.2">
      <c r="A6242" s="1058">
        <v>12340</v>
      </c>
      <c r="B6242" s="1059" t="s">
        <v>19691</v>
      </c>
      <c r="C6242" s="1060" t="s">
        <v>2352</v>
      </c>
      <c r="D6242" s="1061">
        <v>862.29</v>
      </c>
    </row>
    <row r="6243" spans="1:4" x14ac:dyDescent="0.2">
      <c r="A6243" s="1058">
        <v>12244</v>
      </c>
      <c r="B6243" s="1059" t="s">
        <v>19635</v>
      </c>
      <c r="C6243" s="1060" t="s">
        <v>2352</v>
      </c>
      <c r="D6243" s="1061">
        <v>264.62</v>
      </c>
    </row>
    <row r="6244" spans="1:4" x14ac:dyDescent="0.2">
      <c r="A6244" s="1058">
        <v>11349</v>
      </c>
      <c r="B6244" s="1059" t="s">
        <v>19076</v>
      </c>
      <c r="C6244" s="1060" t="s">
        <v>2352</v>
      </c>
      <c r="D6244" s="1061">
        <v>5.24</v>
      </c>
    </row>
    <row r="6245" spans="1:4" x14ac:dyDescent="0.2">
      <c r="A6245" s="1058">
        <v>11351</v>
      </c>
      <c r="B6245" s="1059" t="s">
        <v>19078</v>
      </c>
      <c r="C6245" s="1060" t="s">
        <v>2352</v>
      </c>
      <c r="D6245" s="1061">
        <v>2.11</v>
      </c>
    </row>
    <row r="6246" spans="1:4" x14ac:dyDescent="0.2">
      <c r="A6246" s="1058">
        <v>11350</v>
      </c>
      <c r="B6246" s="1059" t="s">
        <v>19077</v>
      </c>
      <c r="C6246" s="1060" t="s">
        <v>2352</v>
      </c>
      <c r="D6246" s="1061">
        <v>3.9</v>
      </c>
    </row>
    <row r="6247" spans="1:4" ht="22.5" x14ac:dyDescent="0.2">
      <c r="A6247" s="1058">
        <v>12339</v>
      </c>
      <c r="B6247" s="1059" t="s">
        <v>19690</v>
      </c>
      <c r="C6247" s="1060" t="s">
        <v>2352</v>
      </c>
      <c r="D6247" s="1061">
        <v>70.19</v>
      </c>
    </row>
    <row r="6248" spans="1:4" x14ac:dyDescent="0.2">
      <c r="A6248" s="1058">
        <v>12341</v>
      </c>
      <c r="B6248" s="1059" t="s">
        <v>19692</v>
      </c>
      <c r="C6248" s="1060" t="s">
        <v>2352</v>
      </c>
      <c r="D6248" s="1061">
        <v>748.07</v>
      </c>
    </row>
    <row r="6249" spans="1:4" x14ac:dyDescent="0.2">
      <c r="A6249" s="1058">
        <v>12345</v>
      </c>
      <c r="B6249" s="1059" t="s">
        <v>19696</v>
      </c>
      <c r="C6249" s="1060" t="s">
        <v>2352</v>
      </c>
      <c r="D6249" s="1061">
        <v>19724.11</v>
      </c>
    </row>
    <row r="6250" spans="1:4" x14ac:dyDescent="0.2">
      <c r="A6250" s="1058">
        <v>10984</v>
      </c>
      <c r="B6250" s="1059" t="s">
        <v>18898</v>
      </c>
      <c r="C6250" s="1060" t="s">
        <v>2352</v>
      </c>
      <c r="D6250" s="1061">
        <v>253.11</v>
      </c>
    </row>
    <row r="6251" spans="1:4" x14ac:dyDescent="0.2">
      <c r="A6251" s="1058">
        <v>13183</v>
      </c>
      <c r="B6251" s="1059" t="s">
        <v>12659</v>
      </c>
      <c r="C6251" s="1060" t="s">
        <v>2352</v>
      </c>
      <c r="D6251" s="1061">
        <v>851.11</v>
      </c>
    </row>
    <row r="6252" spans="1:4" x14ac:dyDescent="0.2">
      <c r="A6252" s="1058">
        <v>12344</v>
      </c>
      <c r="B6252" s="1059" t="s">
        <v>19695</v>
      </c>
      <c r="C6252" s="1060" t="s">
        <v>2352</v>
      </c>
      <c r="D6252" s="1061">
        <v>86.58</v>
      </c>
    </row>
    <row r="6253" spans="1:4" x14ac:dyDescent="0.2">
      <c r="A6253" s="1058">
        <v>12342</v>
      </c>
      <c r="B6253" s="1059" t="s">
        <v>19693</v>
      </c>
      <c r="C6253" s="1060" t="s">
        <v>2352</v>
      </c>
      <c r="D6253" s="1061">
        <v>26.99</v>
      </c>
    </row>
    <row r="6254" spans="1:4" x14ac:dyDescent="0.2">
      <c r="A6254" s="1058">
        <v>12343</v>
      </c>
      <c r="B6254" s="1059" t="s">
        <v>19694</v>
      </c>
      <c r="C6254" s="1060" t="s">
        <v>2352</v>
      </c>
      <c r="D6254" s="1061">
        <v>33.01</v>
      </c>
    </row>
    <row r="6255" spans="1:4" x14ac:dyDescent="0.2">
      <c r="A6255" s="1058">
        <v>12359</v>
      </c>
      <c r="B6255" s="1059" t="s">
        <v>19710</v>
      </c>
      <c r="C6255" s="1060" t="s">
        <v>2352</v>
      </c>
      <c r="D6255" s="1061">
        <v>384.88</v>
      </c>
    </row>
    <row r="6256" spans="1:4" x14ac:dyDescent="0.2">
      <c r="A6256" s="1058">
        <v>12358</v>
      </c>
      <c r="B6256" s="1059" t="s">
        <v>19709</v>
      </c>
      <c r="C6256" s="1060" t="s">
        <v>2352</v>
      </c>
      <c r="D6256" s="1061">
        <v>125.81</v>
      </c>
    </row>
    <row r="6257" spans="1:4" ht="22.5" x14ac:dyDescent="0.2">
      <c r="A6257" s="1058">
        <v>1967</v>
      </c>
      <c r="B6257" s="1059" t="s">
        <v>14174</v>
      </c>
      <c r="C6257" s="1060" t="s">
        <v>2352</v>
      </c>
      <c r="D6257" s="1061">
        <v>108.94</v>
      </c>
    </row>
    <row r="6258" spans="1:4" ht="22.5" x14ac:dyDescent="0.2">
      <c r="A6258" s="1058">
        <v>1966</v>
      </c>
      <c r="B6258" s="1059" t="s">
        <v>14173</v>
      </c>
      <c r="C6258" s="1060" t="s">
        <v>2352</v>
      </c>
      <c r="D6258" s="1061">
        <v>65.36</v>
      </c>
    </row>
    <row r="6259" spans="1:4" x14ac:dyDescent="0.2">
      <c r="A6259" s="1058">
        <v>2859</v>
      </c>
      <c r="B6259" s="1059" t="s">
        <v>14794</v>
      </c>
      <c r="C6259" s="1060" t="s">
        <v>2352</v>
      </c>
      <c r="D6259" s="1061">
        <v>28.97</v>
      </c>
    </row>
    <row r="6260" spans="1:4" x14ac:dyDescent="0.2">
      <c r="A6260" s="1058">
        <v>8562</v>
      </c>
      <c r="B6260" s="1059" t="s">
        <v>17546</v>
      </c>
      <c r="C6260" s="1060" t="s">
        <v>2352</v>
      </c>
      <c r="D6260" s="1061">
        <v>27.59</v>
      </c>
    </row>
    <row r="6261" spans="1:4" x14ac:dyDescent="0.2">
      <c r="A6261" s="1058">
        <v>8517</v>
      </c>
      <c r="B6261" s="1059" t="s">
        <v>17530</v>
      </c>
      <c r="C6261" s="1060" t="s">
        <v>2352</v>
      </c>
      <c r="D6261" s="1061">
        <v>51.58</v>
      </c>
    </row>
    <row r="6262" spans="1:4" x14ac:dyDescent="0.2">
      <c r="A6262" s="1058">
        <v>10991</v>
      </c>
      <c r="B6262" s="1059" t="s">
        <v>18905</v>
      </c>
      <c r="C6262" s="1060" t="s">
        <v>2352</v>
      </c>
      <c r="D6262" s="1061">
        <v>426.3</v>
      </c>
    </row>
    <row r="6263" spans="1:4" x14ac:dyDescent="0.2">
      <c r="A6263" s="1058">
        <v>12347</v>
      </c>
      <c r="B6263" s="1059" t="s">
        <v>19698</v>
      </c>
      <c r="C6263" s="1060" t="s">
        <v>2352</v>
      </c>
      <c r="D6263" s="1061">
        <v>2818.38</v>
      </c>
    </row>
    <row r="6264" spans="1:4" x14ac:dyDescent="0.2">
      <c r="A6264" s="1058">
        <v>12349</v>
      </c>
      <c r="B6264" s="1059" t="s">
        <v>19700</v>
      </c>
      <c r="C6264" s="1060" t="s">
        <v>2352</v>
      </c>
      <c r="D6264" s="1061">
        <v>1988.89</v>
      </c>
    </row>
    <row r="6265" spans="1:4" x14ac:dyDescent="0.2">
      <c r="A6265" s="1058">
        <v>12348</v>
      </c>
      <c r="B6265" s="1059" t="s">
        <v>19699</v>
      </c>
      <c r="C6265" s="1060" t="s">
        <v>2352</v>
      </c>
      <c r="D6265" s="1061">
        <v>1235.3499999999999</v>
      </c>
    </row>
    <row r="6266" spans="1:4" x14ac:dyDescent="0.2">
      <c r="A6266" s="1058">
        <v>10983</v>
      </c>
      <c r="B6266" s="1059" t="s">
        <v>18897</v>
      </c>
      <c r="C6266" s="1060" t="s">
        <v>2352</v>
      </c>
      <c r="D6266" s="1061">
        <v>871.11</v>
      </c>
    </row>
    <row r="6267" spans="1:4" x14ac:dyDescent="0.2">
      <c r="A6267" s="1058">
        <v>2379</v>
      </c>
      <c r="B6267" s="1059" t="s">
        <v>14514</v>
      </c>
      <c r="C6267" s="1060" t="s">
        <v>2352</v>
      </c>
      <c r="D6267" s="1061">
        <v>102.37</v>
      </c>
    </row>
    <row r="6268" spans="1:4" x14ac:dyDescent="0.2">
      <c r="A6268" s="1058">
        <v>2380</v>
      </c>
      <c r="B6268" s="1059" t="s">
        <v>14515</v>
      </c>
      <c r="C6268" s="1060" t="s">
        <v>2352</v>
      </c>
      <c r="D6268" s="1061">
        <v>155.06</v>
      </c>
    </row>
    <row r="6269" spans="1:4" x14ac:dyDescent="0.2">
      <c r="A6269" s="1058">
        <v>2381</v>
      </c>
      <c r="B6269" s="1059" t="s">
        <v>14516</v>
      </c>
      <c r="C6269" s="1060" t="s">
        <v>2352</v>
      </c>
      <c r="D6269" s="1061">
        <v>277.11</v>
      </c>
    </row>
    <row r="6270" spans="1:4" x14ac:dyDescent="0.2">
      <c r="A6270" s="1058">
        <v>2382</v>
      </c>
      <c r="B6270" s="1059" t="s">
        <v>14517</v>
      </c>
      <c r="C6270" s="1060" t="s">
        <v>2352</v>
      </c>
      <c r="D6270" s="1061">
        <v>379.88</v>
      </c>
    </row>
    <row r="6271" spans="1:4" x14ac:dyDescent="0.2">
      <c r="A6271" s="1058">
        <v>10988</v>
      </c>
      <c r="B6271" s="1059" t="s">
        <v>18902</v>
      </c>
      <c r="C6271" s="1060" t="s">
        <v>2352</v>
      </c>
      <c r="D6271" s="1061">
        <v>569.61</v>
      </c>
    </row>
    <row r="6272" spans="1:4" x14ac:dyDescent="0.2">
      <c r="A6272" s="1058">
        <v>10989</v>
      </c>
      <c r="B6272" s="1059" t="s">
        <v>18903</v>
      </c>
      <c r="C6272" s="1060" t="s">
        <v>2352</v>
      </c>
      <c r="D6272" s="1061">
        <v>3387.69</v>
      </c>
    </row>
    <row r="6273" spans="1:4" ht="22.5" x14ac:dyDescent="0.2">
      <c r="A6273" s="1058">
        <v>6563</v>
      </c>
      <c r="B6273" s="1059" t="s">
        <v>16744</v>
      </c>
      <c r="C6273" s="1060" t="s">
        <v>2352</v>
      </c>
      <c r="D6273" s="1061">
        <v>526.78</v>
      </c>
    </row>
    <row r="6274" spans="1:4" ht="22.5" x14ac:dyDescent="0.2">
      <c r="A6274" s="1058">
        <v>11640</v>
      </c>
      <c r="B6274" s="1059" t="s">
        <v>11559</v>
      </c>
      <c r="C6274" s="1060" t="s">
        <v>2352</v>
      </c>
      <c r="D6274" s="1061">
        <v>1411.4</v>
      </c>
    </row>
    <row r="6275" spans="1:4" x14ac:dyDescent="0.2">
      <c r="A6275" s="1058">
        <v>2396</v>
      </c>
      <c r="B6275" s="1059" t="s">
        <v>14530</v>
      </c>
      <c r="C6275" s="1060" t="s">
        <v>2352</v>
      </c>
      <c r="D6275" s="1061">
        <v>95.93</v>
      </c>
    </row>
    <row r="6276" spans="1:4" x14ac:dyDescent="0.2">
      <c r="A6276" s="1058">
        <v>2395</v>
      </c>
      <c r="B6276" s="1059" t="s">
        <v>14529</v>
      </c>
      <c r="C6276" s="1060" t="s">
        <v>2352</v>
      </c>
      <c r="D6276" s="1061">
        <v>60.43</v>
      </c>
    </row>
    <row r="6277" spans="1:4" ht="22.5" x14ac:dyDescent="0.2">
      <c r="A6277" s="1058">
        <v>5240</v>
      </c>
      <c r="B6277" s="1059" t="s">
        <v>16306</v>
      </c>
      <c r="C6277" s="1060" t="s">
        <v>2352</v>
      </c>
      <c r="D6277" s="1061">
        <v>11.31</v>
      </c>
    </row>
    <row r="6278" spans="1:4" ht="22.5" x14ac:dyDescent="0.2">
      <c r="A6278" s="1058">
        <v>5241</v>
      </c>
      <c r="B6278" s="1059" t="s">
        <v>16307</v>
      </c>
      <c r="C6278" s="1060" t="s">
        <v>2352</v>
      </c>
      <c r="D6278" s="1061">
        <v>11.31</v>
      </c>
    </row>
    <row r="6279" spans="1:4" ht="22.5" x14ac:dyDescent="0.2">
      <c r="A6279" s="1058">
        <v>5242</v>
      </c>
      <c r="B6279" s="1059" t="s">
        <v>16308</v>
      </c>
      <c r="C6279" s="1060" t="s">
        <v>2352</v>
      </c>
      <c r="D6279" s="1061">
        <v>14.16</v>
      </c>
    </row>
    <row r="6280" spans="1:4" ht="22.5" x14ac:dyDescent="0.2">
      <c r="A6280" s="1058">
        <v>5243</v>
      </c>
      <c r="B6280" s="1059" t="s">
        <v>16309</v>
      </c>
      <c r="C6280" s="1060" t="s">
        <v>2352</v>
      </c>
      <c r="D6280" s="1061">
        <v>21.52</v>
      </c>
    </row>
    <row r="6281" spans="1:4" x14ac:dyDescent="0.2">
      <c r="A6281" s="1058">
        <v>13186</v>
      </c>
      <c r="B6281" s="1059" t="s">
        <v>12661</v>
      </c>
      <c r="C6281" s="1060" t="s">
        <v>2352</v>
      </c>
      <c r="D6281" s="1061">
        <v>23.33</v>
      </c>
    </row>
    <row r="6282" spans="1:4" x14ac:dyDescent="0.2">
      <c r="A6282" s="1058">
        <v>6314</v>
      </c>
      <c r="B6282" s="1059" t="s">
        <v>16588</v>
      </c>
      <c r="C6282" s="1060" t="s">
        <v>2352</v>
      </c>
      <c r="D6282" s="1061">
        <v>194.86</v>
      </c>
    </row>
    <row r="6283" spans="1:4" x14ac:dyDescent="0.2">
      <c r="A6283" s="1058">
        <v>5181</v>
      </c>
      <c r="B6283" s="1059" t="s">
        <v>16275</v>
      </c>
      <c r="C6283" s="1060" t="s">
        <v>2352</v>
      </c>
      <c r="D6283" s="1061">
        <v>0.2</v>
      </c>
    </row>
    <row r="6284" spans="1:4" x14ac:dyDescent="0.2">
      <c r="A6284" s="1058">
        <v>5205</v>
      </c>
      <c r="B6284" s="1059" t="s">
        <v>16296</v>
      </c>
      <c r="C6284" s="1060" t="s">
        <v>2352</v>
      </c>
      <c r="D6284" s="1061">
        <v>86.57</v>
      </c>
    </row>
    <row r="6285" spans="1:4" ht="22.5" x14ac:dyDescent="0.2">
      <c r="A6285" s="1058">
        <v>5207</v>
      </c>
      <c r="B6285" s="1059" t="s">
        <v>16297</v>
      </c>
      <c r="C6285" s="1060" t="s">
        <v>2352</v>
      </c>
      <c r="D6285" s="1061">
        <v>94.49</v>
      </c>
    </row>
    <row r="6286" spans="1:4" x14ac:dyDescent="0.2">
      <c r="A6286" s="1058">
        <v>6313</v>
      </c>
      <c r="B6286" s="1059" t="s">
        <v>16587</v>
      </c>
      <c r="C6286" s="1060" t="s">
        <v>2361</v>
      </c>
      <c r="D6286" s="1061">
        <v>0.82</v>
      </c>
    </row>
    <row r="6287" spans="1:4" x14ac:dyDescent="0.2">
      <c r="A6287" s="1058">
        <v>6754</v>
      </c>
      <c r="B6287" s="1059" t="s">
        <v>16831</v>
      </c>
      <c r="C6287" s="1060" t="s">
        <v>3038</v>
      </c>
      <c r="D6287" s="1061">
        <v>286.52999999999997</v>
      </c>
    </row>
    <row r="6288" spans="1:4" x14ac:dyDescent="0.2">
      <c r="A6288" s="1058">
        <v>13638</v>
      </c>
      <c r="B6288" s="1059" t="s">
        <v>24049</v>
      </c>
      <c r="C6288" s="1060" t="s">
        <v>2352</v>
      </c>
      <c r="D6288" s="1061">
        <v>59.9</v>
      </c>
    </row>
    <row r="6289" spans="1:4" x14ac:dyDescent="0.2">
      <c r="A6289" s="1058">
        <v>9082</v>
      </c>
      <c r="B6289" s="1059" t="s">
        <v>17810</v>
      </c>
      <c r="C6289" s="1060" t="s">
        <v>2352</v>
      </c>
      <c r="D6289" s="1061">
        <v>1.1200000000000001</v>
      </c>
    </row>
    <row r="6290" spans="1:4" x14ac:dyDescent="0.2">
      <c r="A6290" s="1058">
        <v>10782</v>
      </c>
      <c r="B6290" s="1059" t="s">
        <v>18789</v>
      </c>
      <c r="C6290" s="1060" t="s">
        <v>2352</v>
      </c>
      <c r="D6290" s="1061">
        <v>27.21</v>
      </c>
    </row>
    <row r="6291" spans="1:4" x14ac:dyDescent="0.2">
      <c r="A6291" s="1058">
        <v>10783</v>
      </c>
      <c r="B6291" s="1059" t="s">
        <v>18790</v>
      </c>
      <c r="C6291" s="1060" t="s">
        <v>2352</v>
      </c>
      <c r="D6291" s="1061">
        <v>43.99</v>
      </c>
    </row>
    <row r="6292" spans="1:4" x14ac:dyDescent="0.2">
      <c r="A6292" s="1058">
        <v>6483</v>
      </c>
      <c r="B6292" s="1059" t="s">
        <v>16689</v>
      </c>
      <c r="C6292" s="1060" t="s">
        <v>2352</v>
      </c>
      <c r="D6292" s="1061">
        <v>6.81</v>
      </c>
    </row>
    <row r="6293" spans="1:4" x14ac:dyDescent="0.2">
      <c r="A6293" s="1058">
        <v>6484</v>
      </c>
      <c r="B6293" s="1059" t="s">
        <v>16690</v>
      </c>
      <c r="C6293" s="1060" t="s">
        <v>2352</v>
      </c>
      <c r="D6293" s="1061">
        <v>8.7899999999999991</v>
      </c>
    </row>
    <row r="6294" spans="1:4" x14ac:dyDescent="0.2">
      <c r="A6294" s="1058">
        <v>6485</v>
      </c>
      <c r="B6294" s="1059" t="s">
        <v>16691</v>
      </c>
      <c r="C6294" s="1060" t="s">
        <v>2352</v>
      </c>
      <c r="D6294" s="1061">
        <v>12.49</v>
      </c>
    </row>
    <row r="6295" spans="1:4" x14ac:dyDescent="0.2">
      <c r="A6295" s="1058">
        <v>9079</v>
      </c>
      <c r="B6295" s="1059" t="s">
        <v>17807</v>
      </c>
      <c r="C6295" s="1060" t="s">
        <v>2352</v>
      </c>
      <c r="D6295" s="1061">
        <v>3.95</v>
      </c>
    </row>
    <row r="6296" spans="1:4" x14ac:dyDescent="0.2">
      <c r="A6296" s="1058">
        <v>9080</v>
      </c>
      <c r="B6296" s="1059" t="s">
        <v>17808</v>
      </c>
      <c r="C6296" s="1060" t="s">
        <v>2352</v>
      </c>
      <c r="D6296" s="1061">
        <v>11.79</v>
      </c>
    </row>
    <row r="6297" spans="1:4" x14ac:dyDescent="0.2">
      <c r="A6297" s="1058">
        <v>10784</v>
      </c>
      <c r="B6297" s="1059" t="s">
        <v>18791</v>
      </c>
      <c r="C6297" s="1060" t="s">
        <v>2352</v>
      </c>
      <c r="D6297" s="1061">
        <v>25.55</v>
      </c>
    </row>
    <row r="6298" spans="1:4" x14ac:dyDescent="0.2">
      <c r="A6298" s="1058">
        <v>10785</v>
      </c>
      <c r="B6298" s="1059" t="s">
        <v>18792</v>
      </c>
      <c r="C6298" s="1060" t="s">
        <v>2352</v>
      </c>
      <c r="D6298" s="1061">
        <v>65.25</v>
      </c>
    </row>
    <row r="6299" spans="1:4" ht="22.5" x14ac:dyDescent="0.2">
      <c r="A6299" s="1058">
        <v>9081</v>
      </c>
      <c r="B6299" s="1059" t="s">
        <v>17809</v>
      </c>
      <c r="C6299" s="1060" t="s">
        <v>2352</v>
      </c>
      <c r="D6299" s="1061">
        <v>12.95</v>
      </c>
    </row>
    <row r="6300" spans="1:4" x14ac:dyDescent="0.2">
      <c r="A6300" s="1058">
        <v>9083</v>
      </c>
      <c r="B6300" s="1059" t="s">
        <v>17811</v>
      </c>
      <c r="C6300" s="1060" t="s">
        <v>2352</v>
      </c>
      <c r="D6300" s="1061">
        <v>7.59</v>
      </c>
    </row>
    <row r="6301" spans="1:4" x14ac:dyDescent="0.2">
      <c r="A6301" s="1058">
        <v>9584</v>
      </c>
      <c r="B6301" s="1059" t="s">
        <v>18119</v>
      </c>
      <c r="C6301" s="1060" t="s">
        <v>2352</v>
      </c>
      <c r="D6301" s="1061">
        <v>20.49</v>
      </c>
    </row>
    <row r="6302" spans="1:4" x14ac:dyDescent="0.2">
      <c r="A6302" s="1058">
        <v>10168</v>
      </c>
      <c r="B6302" s="1059" t="s">
        <v>18373</v>
      </c>
      <c r="C6302" s="1060" t="s">
        <v>2352</v>
      </c>
      <c r="D6302" s="1061">
        <v>23.89</v>
      </c>
    </row>
    <row r="6303" spans="1:4" x14ac:dyDescent="0.2">
      <c r="A6303" s="1058">
        <v>9585</v>
      </c>
      <c r="B6303" s="1059" t="s">
        <v>18120</v>
      </c>
      <c r="C6303" s="1060" t="s">
        <v>2352</v>
      </c>
      <c r="D6303" s="1061">
        <v>4.5</v>
      </c>
    </row>
    <row r="6304" spans="1:4" x14ac:dyDescent="0.2">
      <c r="A6304" s="1058">
        <v>9586</v>
      </c>
      <c r="B6304" s="1059" t="s">
        <v>18121</v>
      </c>
      <c r="C6304" s="1060" t="s">
        <v>2352</v>
      </c>
      <c r="D6304" s="1061">
        <v>11.79</v>
      </c>
    </row>
    <row r="6305" spans="1:4" x14ac:dyDescent="0.2">
      <c r="A6305" s="1058">
        <v>9590</v>
      </c>
      <c r="B6305" s="1059" t="s">
        <v>10587</v>
      </c>
      <c r="C6305" s="1060" t="s">
        <v>2352</v>
      </c>
      <c r="D6305" s="1061">
        <v>7.29</v>
      </c>
    </row>
    <row r="6306" spans="1:4" x14ac:dyDescent="0.2">
      <c r="A6306" s="1058">
        <v>10781</v>
      </c>
      <c r="B6306" s="1059" t="s">
        <v>11150</v>
      </c>
      <c r="C6306" s="1060" t="s">
        <v>2352</v>
      </c>
      <c r="D6306" s="1061">
        <v>49.85</v>
      </c>
    </row>
    <row r="6307" spans="1:4" x14ac:dyDescent="0.2">
      <c r="A6307" s="1058">
        <v>9084</v>
      </c>
      <c r="B6307" s="1059" t="s">
        <v>17812</v>
      </c>
      <c r="C6307" s="1060" t="s">
        <v>2352</v>
      </c>
      <c r="D6307" s="1061">
        <v>28.89</v>
      </c>
    </row>
    <row r="6308" spans="1:4" x14ac:dyDescent="0.2">
      <c r="A6308" s="1058">
        <v>9587</v>
      </c>
      <c r="B6308" s="1059" t="s">
        <v>10580</v>
      </c>
      <c r="C6308" s="1060" t="s">
        <v>2974</v>
      </c>
      <c r="D6308" s="1061">
        <v>17.54</v>
      </c>
    </row>
    <row r="6309" spans="1:4" x14ac:dyDescent="0.2">
      <c r="A6309" s="1058">
        <v>9588</v>
      </c>
      <c r="B6309" s="1059" t="s">
        <v>10581</v>
      </c>
      <c r="C6309" s="1060" t="s">
        <v>2974</v>
      </c>
      <c r="D6309" s="1061">
        <v>28.14</v>
      </c>
    </row>
    <row r="6310" spans="1:4" x14ac:dyDescent="0.2">
      <c r="A6310" s="1058">
        <v>10780</v>
      </c>
      <c r="B6310" s="1059" t="s">
        <v>11149</v>
      </c>
      <c r="C6310" s="1060" t="s">
        <v>2974</v>
      </c>
      <c r="D6310" s="1061">
        <v>57.04</v>
      </c>
    </row>
    <row r="6311" spans="1:4" x14ac:dyDescent="0.2">
      <c r="A6311" s="1058">
        <v>6753</v>
      </c>
      <c r="B6311" s="1059" t="s">
        <v>9198</v>
      </c>
      <c r="C6311" s="1060" t="s">
        <v>2974</v>
      </c>
      <c r="D6311" s="1061">
        <v>83.03</v>
      </c>
    </row>
    <row r="6312" spans="1:4" ht="22.5" x14ac:dyDescent="0.2">
      <c r="A6312" s="1058">
        <v>12463</v>
      </c>
      <c r="B6312" s="1059" t="s">
        <v>12073</v>
      </c>
      <c r="C6312" s="1060" t="s">
        <v>2352</v>
      </c>
      <c r="D6312" s="1061">
        <v>6.5</v>
      </c>
    </row>
    <row r="6313" spans="1:4" x14ac:dyDescent="0.2">
      <c r="A6313" s="1058">
        <v>4867</v>
      </c>
      <c r="B6313" s="1059" t="s">
        <v>16015</v>
      </c>
      <c r="C6313" s="1060" t="s">
        <v>2352</v>
      </c>
      <c r="D6313" s="1061">
        <v>1.45</v>
      </c>
    </row>
    <row r="6314" spans="1:4" x14ac:dyDescent="0.2">
      <c r="A6314" s="1058">
        <v>12204</v>
      </c>
      <c r="B6314" s="1059" t="s">
        <v>11930</v>
      </c>
      <c r="C6314" s="1060" t="s">
        <v>2352</v>
      </c>
      <c r="D6314" s="1061">
        <v>9</v>
      </c>
    </row>
    <row r="6315" spans="1:4" x14ac:dyDescent="0.2">
      <c r="A6315" s="1058">
        <v>4835</v>
      </c>
      <c r="B6315" s="1059" t="s">
        <v>7969</v>
      </c>
      <c r="C6315" s="1060" t="s">
        <v>2352</v>
      </c>
      <c r="D6315" s="1061">
        <v>6.11</v>
      </c>
    </row>
    <row r="6316" spans="1:4" x14ac:dyDescent="0.2">
      <c r="A6316" s="1058">
        <v>4836</v>
      </c>
      <c r="B6316" s="1059" t="s">
        <v>7970</v>
      </c>
      <c r="C6316" s="1060" t="s">
        <v>2352</v>
      </c>
      <c r="D6316" s="1061">
        <v>8.0500000000000007</v>
      </c>
    </row>
    <row r="6317" spans="1:4" x14ac:dyDescent="0.2">
      <c r="A6317" s="1058">
        <v>4837</v>
      </c>
      <c r="B6317" s="1059" t="s">
        <v>7971</v>
      </c>
      <c r="C6317" s="1060" t="s">
        <v>2352</v>
      </c>
      <c r="D6317" s="1061">
        <v>25.6</v>
      </c>
    </row>
    <row r="6318" spans="1:4" x14ac:dyDescent="0.2">
      <c r="A6318" s="1058">
        <v>4838</v>
      </c>
      <c r="B6318" s="1059" t="s">
        <v>15991</v>
      </c>
      <c r="C6318" s="1060" t="s">
        <v>2352</v>
      </c>
      <c r="D6318" s="1061">
        <v>6.48</v>
      </c>
    </row>
    <row r="6319" spans="1:4" ht="22.5" x14ac:dyDescent="0.2">
      <c r="A6319" s="1058">
        <v>4816</v>
      </c>
      <c r="B6319" s="1059" t="s">
        <v>15983</v>
      </c>
      <c r="C6319" s="1060" t="s">
        <v>2352</v>
      </c>
      <c r="D6319" s="1061">
        <v>10.49</v>
      </c>
    </row>
    <row r="6320" spans="1:4" ht="22.5" x14ac:dyDescent="0.2">
      <c r="A6320" s="1058">
        <v>4817</v>
      </c>
      <c r="B6320" s="1059" t="s">
        <v>15984</v>
      </c>
      <c r="C6320" s="1060" t="s">
        <v>2352</v>
      </c>
      <c r="D6320" s="1061">
        <v>20.22</v>
      </c>
    </row>
    <row r="6321" spans="1:4" x14ac:dyDescent="0.2">
      <c r="A6321" s="1058">
        <v>12989</v>
      </c>
      <c r="B6321" s="1059" t="s">
        <v>20058</v>
      </c>
      <c r="C6321" s="1060" t="s">
        <v>2974</v>
      </c>
      <c r="D6321" s="1061">
        <v>3.28</v>
      </c>
    </row>
    <row r="6322" spans="1:4" x14ac:dyDescent="0.2">
      <c r="A6322" s="1058">
        <v>9548</v>
      </c>
      <c r="B6322" s="1059" t="s">
        <v>18098</v>
      </c>
      <c r="C6322" s="1060" t="s">
        <v>2352</v>
      </c>
      <c r="D6322" s="1061">
        <v>4.3</v>
      </c>
    </row>
    <row r="6323" spans="1:4" x14ac:dyDescent="0.2">
      <c r="A6323" s="1058">
        <v>9547</v>
      </c>
      <c r="B6323" s="1059" t="s">
        <v>18097</v>
      </c>
      <c r="C6323" s="1060" t="s">
        <v>2352</v>
      </c>
      <c r="D6323" s="1061">
        <v>4.3</v>
      </c>
    </row>
    <row r="6324" spans="1:4" ht="22.5" x14ac:dyDescent="0.2">
      <c r="A6324" s="1058">
        <v>9546</v>
      </c>
      <c r="B6324" s="1059" t="s">
        <v>18096</v>
      </c>
      <c r="C6324" s="1060" t="s">
        <v>2352</v>
      </c>
      <c r="D6324" s="1061">
        <v>74.08</v>
      </c>
    </row>
    <row r="6325" spans="1:4" x14ac:dyDescent="0.2">
      <c r="A6325" s="1058">
        <v>9549</v>
      </c>
      <c r="B6325" s="1059" t="s">
        <v>18099</v>
      </c>
      <c r="C6325" s="1060" t="s">
        <v>2352</v>
      </c>
      <c r="D6325" s="1061">
        <v>9.68</v>
      </c>
    </row>
    <row r="6326" spans="1:4" ht="22.5" x14ac:dyDescent="0.2">
      <c r="A6326" s="1058">
        <v>9806</v>
      </c>
      <c r="B6326" s="1059" t="s">
        <v>10703</v>
      </c>
      <c r="C6326" s="1060" t="s">
        <v>2352</v>
      </c>
      <c r="D6326" s="1061">
        <v>349.64</v>
      </c>
    </row>
    <row r="6327" spans="1:4" x14ac:dyDescent="0.2">
      <c r="A6327" s="1058">
        <v>13187</v>
      </c>
      <c r="B6327" s="1059" t="s">
        <v>12657</v>
      </c>
      <c r="C6327" s="1060" t="s">
        <v>2352</v>
      </c>
      <c r="D6327" s="1061">
        <v>0.57999999999999996</v>
      </c>
    </row>
    <row r="6328" spans="1:4" x14ac:dyDescent="0.2">
      <c r="A6328" s="1058">
        <v>9539</v>
      </c>
      <c r="B6328" s="1059" t="s">
        <v>11865</v>
      </c>
      <c r="C6328" s="1060" t="s">
        <v>2352</v>
      </c>
      <c r="D6328" s="1061">
        <v>10.65</v>
      </c>
    </row>
    <row r="6329" spans="1:4" x14ac:dyDescent="0.2">
      <c r="A6329" s="1058">
        <v>9540</v>
      </c>
      <c r="B6329" s="1059" t="s">
        <v>18093</v>
      </c>
      <c r="C6329" s="1060" t="s">
        <v>2352</v>
      </c>
      <c r="D6329" s="1061">
        <v>10.65</v>
      </c>
    </row>
    <row r="6330" spans="1:4" x14ac:dyDescent="0.2">
      <c r="A6330" s="1058">
        <v>9541</v>
      </c>
      <c r="B6330" s="1059" t="s">
        <v>18094</v>
      </c>
      <c r="C6330" s="1060" t="s">
        <v>2352</v>
      </c>
      <c r="D6330" s="1061">
        <v>10.65</v>
      </c>
    </row>
    <row r="6331" spans="1:4" x14ac:dyDescent="0.2">
      <c r="A6331" s="1058">
        <v>9542</v>
      </c>
      <c r="B6331" s="1059" t="s">
        <v>18095</v>
      </c>
      <c r="C6331" s="1060" t="s">
        <v>2352</v>
      </c>
      <c r="D6331" s="1061">
        <v>10.65</v>
      </c>
    </row>
    <row r="6332" spans="1:4" x14ac:dyDescent="0.2">
      <c r="A6332" s="1058">
        <v>9538</v>
      </c>
      <c r="B6332" s="1059" t="s">
        <v>18092</v>
      </c>
      <c r="C6332" s="1060" t="s">
        <v>2352</v>
      </c>
      <c r="D6332" s="1061">
        <v>10.65</v>
      </c>
    </row>
    <row r="6333" spans="1:4" x14ac:dyDescent="0.2">
      <c r="A6333" s="1058">
        <v>12124</v>
      </c>
      <c r="B6333" s="1059" t="s">
        <v>11856</v>
      </c>
      <c r="C6333" s="1060" t="s">
        <v>2352</v>
      </c>
      <c r="D6333" s="1061">
        <v>9.59</v>
      </c>
    </row>
    <row r="6334" spans="1:4" x14ac:dyDescent="0.2">
      <c r="A6334" s="1058">
        <v>12125</v>
      </c>
      <c r="B6334" s="1059" t="s">
        <v>11857</v>
      </c>
      <c r="C6334" s="1060" t="s">
        <v>2352</v>
      </c>
      <c r="D6334" s="1061">
        <v>9.59</v>
      </c>
    </row>
    <row r="6335" spans="1:4" x14ac:dyDescent="0.2">
      <c r="A6335" s="1058">
        <v>12126</v>
      </c>
      <c r="B6335" s="1059" t="s">
        <v>11858</v>
      </c>
      <c r="C6335" s="1060" t="s">
        <v>2352</v>
      </c>
      <c r="D6335" s="1061">
        <v>9.59</v>
      </c>
    </row>
    <row r="6336" spans="1:4" x14ac:dyDescent="0.2">
      <c r="A6336" s="1058">
        <v>12127</v>
      </c>
      <c r="B6336" s="1059" t="s">
        <v>11859</v>
      </c>
      <c r="C6336" s="1060" t="s">
        <v>2352</v>
      </c>
      <c r="D6336" s="1061">
        <v>9.59</v>
      </c>
    </row>
    <row r="6337" spans="1:4" x14ac:dyDescent="0.2">
      <c r="A6337" s="1058">
        <v>12128</v>
      </c>
      <c r="B6337" s="1059" t="s">
        <v>11860</v>
      </c>
      <c r="C6337" s="1060" t="s">
        <v>2352</v>
      </c>
      <c r="D6337" s="1061">
        <v>9.59</v>
      </c>
    </row>
    <row r="6338" spans="1:4" x14ac:dyDescent="0.2">
      <c r="A6338" s="1058">
        <v>12129</v>
      </c>
      <c r="B6338" s="1059" t="s">
        <v>11861</v>
      </c>
      <c r="C6338" s="1060" t="s">
        <v>2352</v>
      </c>
      <c r="D6338" s="1061">
        <v>9.59</v>
      </c>
    </row>
    <row r="6339" spans="1:4" x14ac:dyDescent="0.2">
      <c r="A6339" s="1058">
        <v>12130</v>
      </c>
      <c r="B6339" s="1059" t="s">
        <v>11862</v>
      </c>
      <c r="C6339" s="1060" t="s">
        <v>2352</v>
      </c>
      <c r="D6339" s="1061">
        <v>9.59</v>
      </c>
    </row>
    <row r="6340" spans="1:4" x14ac:dyDescent="0.2">
      <c r="A6340" s="1058">
        <v>12131</v>
      </c>
      <c r="B6340" s="1059" t="s">
        <v>11863</v>
      </c>
      <c r="C6340" s="1060" t="s">
        <v>2352</v>
      </c>
      <c r="D6340" s="1061">
        <v>9.59</v>
      </c>
    </row>
    <row r="6341" spans="1:4" x14ac:dyDescent="0.2">
      <c r="A6341" s="1058">
        <v>12132</v>
      </c>
      <c r="B6341" s="1059" t="s">
        <v>11864</v>
      </c>
      <c r="C6341" s="1060" t="s">
        <v>2352</v>
      </c>
      <c r="D6341" s="1061">
        <v>9.59</v>
      </c>
    </row>
    <row r="6342" spans="1:4" x14ac:dyDescent="0.2">
      <c r="A6342" s="1058">
        <v>12119</v>
      </c>
      <c r="B6342" s="1059" t="s">
        <v>11851</v>
      </c>
      <c r="C6342" s="1060" t="s">
        <v>2352</v>
      </c>
      <c r="D6342" s="1061">
        <v>9.59</v>
      </c>
    </row>
    <row r="6343" spans="1:4" x14ac:dyDescent="0.2">
      <c r="A6343" s="1058">
        <v>12120</v>
      </c>
      <c r="B6343" s="1059" t="s">
        <v>11852</v>
      </c>
      <c r="C6343" s="1060" t="s">
        <v>2352</v>
      </c>
      <c r="D6343" s="1061">
        <v>9.59</v>
      </c>
    </row>
    <row r="6344" spans="1:4" x14ac:dyDescent="0.2">
      <c r="A6344" s="1058">
        <v>12121</v>
      </c>
      <c r="B6344" s="1059" t="s">
        <v>11853</v>
      </c>
      <c r="C6344" s="1060" t="s">
        <v>2352</v>
      </c>
      <c r="D6344" s="1061">
        <v>9.59</v>
      </c>
    </row>
    <row r="6345" spans="1:4" x14ac:dyDescent="0.2">
      <c r="A6345" s="1058">
        <v>12122</v>
      </c>
      <c r="B6345" s="1059" t="s">
        <v>11854</v>
      </c>
      <c r="C6345" s="1060" t="s">
        <v>2352</v>
      </c>
      <c r="D6345" s="1061">
        <v>9.59</v>
      </c>
    </row>
    <row r="6346" spans="1:4" x14ac:dyDescent="0.2">
      <c r="A6346" s="1058">
        <v>12123</v>
      </c>
      <c r="B6346" s="1059" t="s">
        <v>11855</v>
      </c>
      <c r="C6346" s="1060" t="s">
        <v>2352</v>
      </c>
      <c r="D6346" s="1061">
        <v>9.59</v>
      </c>
    </row>
    <row r="6347" spans="1:4" x14ac:dyDescent="0.2">
      <c r="A6347" s="1058">
        <v>9544</v>
      </c>
      <c r="B6347" s="1059" t="s">
        <v>12653</v>
      </c>
      <c r="C6347" s="1060" t="s">
        <v>2352</v>
      </c>
      <c r="D6347" s="1061">
        <v>53.24</v>
      </c>
    </row>
    <row r="6348" spans="1:4" x14ac:dyDescent="0.2">
      <c r="A6348" s="1058">
        <v>9545</v>
      </c>
      <c r="B6348" s="1059" t="s">
        <v>12654</v>
      </c>
      <c r="C6348" s="1060" t="s">
        <v>2352</v>
      </c>
      <c r="D6348" s="1061">
        <v>34.42</v>
      </c>
    </row>
    <row r="6349" spans="1:4" x14ac:dyDescent="0.2">
      <c r="A6349" s="1058">
        <v>9543</v>
      </c>
      <c r="B6349" s="1059" t="s">
        <v>12655</v>
      </c>
      <c r="C6349" s="1060" t="s">
        <v>2352</v>
      </c>
      <c r="D6349" s="1061">
        <v>53.24</v>
      </c>
    </row>
    <row r="6350" spans="1:4" x14ac:dyDescent="0.2">
      <c r="A6350" s="1058">
        <v>13182</v>
      </c>
      <c r="B6350" s="1059" t="s">
        <v>12656</v>
      </c>
      <c r="C6350" s="1060" t="s">
        <v>2352</v>
      </c>
      <c r="D6350" s="1061">
        <v>34.42</v>
      </c>
    </row>
    <row r="6351" spans="1:4" x14ac:dyDescent="0.2">
      <c r="A6351" s="1058">
        <v>9554</v>
      </c>
      <c r="B6351" s="1059" t="s">
        <v>12658</v>
      </c>
      <c r="C6351" s="1060" t="s">
        <v>2352</v>
      </c>
      <c r="D6351" s="1061">
        <v>73.14</v>
      </c>
    </row>
    <row r="6352" spans="1:4" ht="22.5" x14ac:dyDescent="0.2">
      <c r="A6352" s="1058">
        <v>12404</v>
      </c>
      <c r="B6352" s="1059" t="s">
        <v>19729</v>
      </c>
      <c r="C6352" s="1060" t="s">
        <v>2352</v>
      </c>
      <c r="D6352" s="1061">
        <v>44.37</v>
      </c>
    </row>
    <row r="6353" spans="1:4" x14ac:dyDescent="0.2">
      <c r="A6353" s="1058">
        <v>9550</v>
      </c>
      <c r="B6353" s="1059" t="s">
        <v>18100</v>
      </c>
      <c r="C6353" s="1060" t="s">
        <v>2352</v>
      </c>
      <c r="D6353" s="1061">
        <v>0.96</v>
      </c>
    </row>
    <row r="6354" spans="1:4" x14ac:dyDescent="0.2">
      <c r="A6354" s="1058">
        <v>9536</v>
      </c>
      <c r="B6354" s="1059" t="s">
        <v>18090</v>
      </c>
      <c r="C6354" s="1060" t="s">
        <v>2352</v>
      </c>
      <c r="D6354" s="1061">
        <v>1.44</v>
      </c>
    </row>
    <row r="6355" spans="1:4" x14ac:dyDescent="0.2">
      <c r="A6355" s="1058">
        <v>9537</v>
      </c>
      <c r="B6355" s="1059" t="s">
        <v>18091</v>
      </c>
      <c r="C6355" s="1060" t="s">
        <v>2352</v>
      </c>
      <c r="D6355" s="1061">
        <v>1.44</v>
      </c>
    </row>
    <row r="6356" spans="1:4" ht="22.5" x14ac:dyDescent="0.2">
      <c r="A6356" s="1058">
        <v>9555</v>
      </c>
      <c r="B6356" s="1059" t="s">
        <v>18104</v>
      </c>
      <c r="C6356" s="1060" t="s">
        <v>2352</v>
      </c>
      <c r="D6356" s="1061">
        <v>13380.32</v>
      </c>
    </row>
    <row r="6357" spans="1:4" x14ac:dyDescent="0.2">
      <c r="A6357" s="1058">
        <v>9551</v>
      </c>
      <c r="B6357" s="1059" t="s">
        <v>18101</v>
      </c>
      <c r="C6357" s="1060" t="s">
        <v>2352</v>
      </c>
      <c r="D6357" s="1061">
        <v>1.02</v>
      </c>
    </row>
    <row r="6358" spans="1:4" x14ac:dyDescent="0.2">
      <c r="A6358" s="1058">
        <v>3269</v>
      </c>
      <c r="B6358" s="1059" t="s">
        <v>15027</v>
      </c>
      <c r="C6358" s="1060" t="s">
        <v>2352</v>
      </c>
      <c r="D6358" s="1061">
        <v>775.09</v>
      </c>
    </row>
    <row r="6359" spans="1:4" ht="22.5" x14ac:dyDescent="0.2">
      <c r="A6359" s="1058">
        <v>3263</v>
      </c>
      <c r="B6359" s="1059" t="s">
        <v>15021</v>
      </c>
      <c r="C6359" s="1060" t="s">
        <v>2352</v>
      </c>
      <c r="D6359" s="1061">
        <v>189.62</v>
      </c>
    </row>
    <row r="6360" spans="1:4" ht="22.5" x14ac:dyDescent="0.2">
      <c r="A6360" s="1058">
        <v>3264</v>
      </c>
      <c r="B6360" s="1059" t="s">
        <v>15022</v>
      </c>
      <c r="C6360" s="1060" t="s">
        <v>2352</v>
      </c>
      <c r="D6360" s="1061">
        <v>332.19</v>
      </c>
    </row>
    <row r="6361" spans="1:4" ht="22.5" x14ac:dyDescent="0.2">
      <c r="A6361" s="1058">
        <v>3265</v>
      </c>
      <c r="B6361" s="1059" t="s">
        <v>15023</v>
      </c>
      <c r="C6361" s="1060" t="s">
        <v>2352</v>
      </c>
      <c r="D6361" s="1061">
        <v>431.83</v>
      </c>
    </row>
    <row r="6362" spans="1:4" ht="22.5" x14ac:dyDescent="0.2">
      <c r="A6362" s="1058">
        <v>3266</v>
      </c>
      <c r="B6362" s="1059" t="s">
        <v>15024</v>
      </c>
      <c r="C6362" s="1060" t="s">
        <v>2352</v>
      </c>
      <c r="D6362" s="1061">
        <v>631.14</v>
      </c>
    </row>
    <row r="6363" spans="1:4" ht="22.5" x14ac:dyDescent="0.2">
      <c r="A6363" s="1058">
        <v>3267</v>
      </c>
      <c r="B6363" s="1059" t="s">
        <v>15025</v>
      </c>
      <c r="C6363" s="1060" t="s">
        <v>2352</v>
      </c>
      <c r="D6363" s="1061">
        <v>1079.5899999999999</v>
      </c>
    </row>
    <row r="6364" spans="1:4" ht="22.5" x14ac:dyDescent="0.2">
      <c r="A6364" s="1058">
        <v>3268</v>
      </c>
      <c r="B6364" s="1059" t="s">
        <v>15026</v>
      </c>
      <c r="C6364" s="1060" t="s">
        <v>2352</v>
      </c>
      <c r="D6364" s="1061">
        <v>1091.3</v>
      </c>
    </row>
    <row r="6365" spans="1:4" x14ac:dyDescent="0.2">
      <c r="A6365" s="1058">
        <v>11352</v>
      </c>
      <c r="B6365" s="1059" t="s">
        <v>19079</v>
      </c>
      <c r="C6365" s="1060" t="s">
        <v>2352</v>
      </c>
      <c r="D6365" s="1061">
        <v>287.3</v>
      </c>
    </row>
    <row r="6366" spans="1:4" x14ac:dyDescent="0.2">
      <c r="A6366" s="1058">
        <v>11353</v>
      </c>
      <c r="B6366" s="1059" t="s">
        <v>19080</v>
      </c>
      <c r="C6366" s="1060" t="s">
        <v>2352</v>
      </c>
      <c r="D6366" s="1061">
        <v>458.79</v>
      </c>
    </row>
    <row r="6367" spans="1:4" x14ac:dyDescent="0.2">
      <c r="A6367" s="1058">
        <v>3270</v>
      </c>
      <c r="B6367" s="1059" t="s">
        <v>15028</v>
      </c>
      <c r="C6367" s="1060" t="s">
        <v>2352</v>
      </c>
      <c r="D6367" s="1061">
        <v>1004.84</v>
      </c>
    </row>
    <row r="6368" spans="1:4" x14ac:dyDescent="0.2">
      <c r="A6368" s="1058">
        <v>3271</v>
      </c>
      <c r="B6368" s="1059" t="s">
        <v>15029</v>
      </c>
      <c r="C6368" s="1060" t="s">
        <v>2352</v>
      </c>
      <c r="D6368" s="1061">
        <v>1332.88</v>
      </c>
    </row>
    <row r="6369" spans="1:4" x14ac:dyDescent="0.2">
      <c r="A6369" s="1058">
        <v>3272</v>
      </c>
      <c r="B6369" s="1059" t="s">
        <v>15030</v>
      </c>
      <c r="C6369" s="1060" t="s">
        <v>2352</v>
      </c>
      <c r="D6369" s="1061">
        <v>2369.5500000000002</v>
      </c>
    </row>
    <row r="6370" spans="1:4" x14ac:dyDescent="0.2">
      <c r="A6370" s="1058">
        <v>3274</v>
      </c>
      <c r="B6370" s="1059" t="s">
        <v>15031</v>
      </c>
      <c r="C6370" s="1060" t="s">
        <v>2352</v>
      </c>
      <c r="D6370" s="1061">
        <v>2481.67</v>
      </c>
    </row>
    <row r="6371" spans="1:4" x14ac:dyDescent="0.2">
      <c r="A6371" s="1058">
        <v>4537</v>
      </c>
      <c r="B6371" s="1059" t="s">
        <v>15824</v>
      </c>
      <c r="C6371" s="1060" t="s">
        <v>2352</v>
      </c>
      <c r="D6371" s="1061">
        <v>14.95</v>
      </c>
    </row>
    <row r="6372" spans="1:4" ht="22.5" x14ac:dyDescent="0.2">
      <c r="A6372" s="1058">
        <v>3275</v>
      </c>
      <c r="B6372" s="1059" t="s">
        <v>15032</v>
      </c>
      <c r="C6372" s="1060" t="s">
        <v>2352</v>
      </c>
      <c r="D6372" s="1061">
        <v>3273.36</v>
      </c>
    </row>
    <row r="6373" spans="1:4" ht="22.5" x14ac:dyDescent="0.2">
      <c r="A6373" s="1058">
        <v>3276</v>
      </c>
      <c r="B6373" s="1059" t="s">
        <v>15033</v>
      </c>
      <c r="C6373" s="1060" t="s">
        <v>2352</v>
      </c>
      <c r="D6373" s="1061">
        <v>403.2</v>
      </c>
    </row>
    <row r="6374" spans="1:4" ht="22.5" x14ac:dyDescent="0.2">
      <c r="A6374" s="1058">
        <v>3277</v>
      </c>
      <c r="B6374" s="1059" t="s">
        <v>15034</v>
      </c>
      <c r="C6374" s="1060" t="s">
        <v>2352</v>
      </c>
      <c r="D6374" s="1061">
        <v>1627.69</v>
      </c>
    </row>
    <row r="6375" spans="1:4" x14ac:dyDescent="0.2">
      <c r="A6375" s="1058">
        <v>9552</v>
      </c>
      <c r="B6375" s="1059" t="s">
        <v>18102</v>
      </c>
      <c r="C6375" s="1060" t="s">
        <v>2352</v>
      </c>
      <c r="D6375" s="1061">
        <v>1.07</v>
      </c>
    </row>
    <row r="6376" spans="1:4" x14ac:dyDescent="0.2">
      <c r="A6376" s="1058">
        <v>2319</v>
      </c>
      <c r="B6376" s="1059" t="s">
        <v>14457</v>
      </c>
      <c r="C6376" s="1060" t="s">
        <v>2974</v>
      </c>
      <c r="D6376" s="1061">
        <v>5</v>
      </c>
    </row>
    <row r="6377" spans="1:4" x14ac:dyDescent="0.2">
      <c r="A6377" s="1058">
        <v>8591</v>
      </c>
      <c r="B6377" s="1059" t="s">
        <v>17557</v>
      </c>
      <c r="C6377" s="1060" t="s">
        <v>2352</v>
      </c>
      <c r="D6377" s="1061">
        <v>152.28</v>
      </c>
    </row>
    <row r="6378" spans="1:4" x14ac:dyDescent="0.2">
      <c r="A6378" s="1058">
        <v>8592</v>
      </c>
      <c r="B6378" s="1059" t="s">
        <v>17558</v>
      </c>
      <c r="C6378" s="1060" t="s">
        <v>2352</v>
      </c>
      <c r="D6378" s="1061">
        <v>157.09</v>
      </c>
    </row>
    <row r="6379" spans="1:4" x14ac:dyDescent="0.2">
      <c r="A6379" s="1058">
        <v>8593</v>
      </c>
      <c r="B6379" s="1059" t="s">
        <v>17559</v>
      </c>
      <c r="C6379" s="1060" t="s">
        <v>2352</v>
      </c>
      <c r="D6379" s="1061">
        <v>2040.23</v>
      </c>
    </row>
    <row r="6380" spans="1:4" x14ac:dyDescent="0.2">
      <c r="A6380" s="1058">
        <v>9553</v>
      </c>
      <c r="B6380" s="1059" t="s">
        <v>18103</v>
      </c>
      <c r="C6380" s="1060" t="s">
        <v>2352</v>
      </c>
      <c r="D6380" s="1061">
        <v>516.26</v>
      </c>
    </row>
    <row r="6381" spans="1:4" x14ac:dyDescent="0.2">
      <c r="A6381" s="1058">
        <v>7954</v>
      </c>
      <c r="B6381" s="1059" t="s">
        <v>9777</v>
      </c>
      <c r="C6381" s="1060" t="s">
        <v>2352</v>
      </c>
      <c r="D6381" s="1061">
        <v>61.6</v>
      </c>
    </row>
    <row r="6382" spans="1:4" x14ac:dyDescent="0.2">
      <c r="A6382" s="1058">
        <v>8607</v>
      </c>
      <c r="B6382" s="1059" t="s">
        <v>17569</v>
      </c>
      <c r="C6382" s="1060" t="s">
        <v>2352</v>
      </c>
      <c r="D6382" s="1061">
        <v>61.3</v>
      </c>
    </row>
    <row r="6383" spans="1:4" ht="22.5" x14ac:dyDescent="0.2">
      <c r="A6383" s="1058">
        <v>12838</v>
      </c>
      <c r="B6383" s="1059" t="s">
        <v>12357</v>
      </c>
      <c r="C6383" s="1060" t="s">
        <v>2352</v>
      </c>
      <c r="D6383" s="1061">
        <v>451.87</v>
      </c>
    </row>
    <row r="6384" spans="1:4" ht="33.75" x14ac:dyDescent="0.2">
      <c r="A6384" s="1058">
        <v>8620</v>
      </c>
      <c r="B6384" s="1059" t="s">
        <v>17578</v>
      </c>
      <c r="C6384" s="1060" t="s">
        <v>2352</v>
      </c>
      <c r="D6384" s="1061">
        <v>1862.68</v>
      </c>
    </row>
    <row r="6385" spans="1:4" ht="22.5" x14ac:dyDescent="0.2">
      <c r="A6385" s="1058">
        <v>8507</v>
      </c>
      <c r="B6385" s="1059" t="s">
        <v>17526</v>
      </c>
      <c r="C6385" s="1060" t="s">
        <v>2352</v>
      </c>
      <c r="D6385" s="1061">
        <v>710.68</v>
      </c>
    </row>
    <row r="6386" spans="1:4" ht="33.75" x14ac:dyDescent="0.2">
      <c r="A6386" s="1058">
        <v>8622</v>
      </c>
      <c r="B6386" s="1059" t="s">
        <v>17579</v>
      </c>
      <c r="C6386" s="1060" t="s">
        <v>2352</v>
      </c>
      <c r="D6386" s="1061">
        <v>3294.75</v>
      </c>
    </row>
    <row r="6387" spans="1:4" ht="22.5" x14ac:dyDescent="0.2">
      <c r="A6387" s="1058">
        <v>8985</v>
      </c>
      <c r="B6387" s="1059" t="s">
        <v>10178</v>
      </c>
      <c r="C6387" s="1060" t="s">
        <v>2352</v>
      </c>
      <c r="D6387" s="1061">
        <v>1075.1300000000001</v>
      </c>
    </row>
    <row r="6388" spans="1:4" ht="33.75" x14ac:dyDescent="0.2">
      <c r="A6388" s="1058">
        <v>8628</v>
      </c>
      <c r="B6388" s="1059" t="s">
        <v>17583</v>
      </c>
      <c r="C6388" s="1060" t="s">
        <v>2352</v>
      </c>
      <c r="D6388" s="1061">
        <v>3624.24</v>
      </c>
    </row>
    <row r="6389" spans="1:4" ht="22.5" x14ac:dyDescent="0.2">
      <c r="A6389" s="1058">
        <v>8986</v>
      </c>
      <c r="B6389" s="1059" t="s">
        <v>10179</v>
      </c>
      <c r="C6389" s="1060" t="s">
        <v>2352</v>
      </c>
      <c r="D6389" s="1061">
        <v>1439.57</v>
      </c>
    </row>
    <row r="6390" spans="1:4" ht="22.5" x14ac:dyDescent="0.2">
      <c r="A6390" s="1058">
        <v>8987</v>
      </c>
      <c r="B6390" s="1059" t="s">
        <v>10180</v>
      </c>
      <c r="C6390" s="1060" t="s">
        <v>2352</v>
      </c>
      <c r="D6390" s="1061">
        <v>1804.02</v>
      </c>
    </row>
    <row r="6391" spans="1:4" ht="33.75" x14ac:dyDescent="0.2">
      <c r="A6391" s="1058">
        <v>8631</v>
      </c>
      <c r="B6391" s="1059" t="s">
        <v>17584</v>
      </c>
      <c r="C6391" s="1060" t="s">
        <v>2352</v>
      </c>
      <c r="D6391" s="1061">
        <v>6017.94</v>
      </c>
    </row>
    <row r="6392" spans="1:4" ht="22.5" x14ac:dyDescent="0.2">
      <c r="A6392" s="1058">
        <v>8609</v>
      </c>
      <c r="B6392" s="1059" t="s">
        <v>17571</v>
      </c>
      <c r="C6392" s="1060" t="s">
        <v>2352</v>
      </c>
      <c r="D6392" s="1061">
        <v>3367.17</v>
      </c>
    </row>
    <row r="6393" spans="1:4" x14ac:dyDescent="0.2">
      <c r="A6393" s="1058">
        <v>8653</v>
      </c>
      <c r="B6393" s="1059" t="s">
        <v>17600</v>
      </c>
      <c r="C6393" s="1060" t="s">
        <v>2352</v>
      </c>
      <c r="D6393" s="1061">
        <v>4715.2299999999996</v>
      </c>
    </row>
    <row r="6394" spans="1:4" x14ac:dyDescent="0.2">
      <c r="A6394" s="1058">
        <v>8652</v>
      </c>
      <c r="B6394" s="1059" t="s">
        <v>17599</v>
      </c>
      <c r="C6394" s="1060" t="s">
        <v>2352</v>
      </c>
      <c r="D6394" s="1061">
        <v>5108.16</v>
      </c>
    </row>
    <row r="6395" spans="1:4" ht="22.5" x14ac:dyDescent="0.2">
      <c r="A6395" s="1058">
        <v>8991</v>
      </c>
      <c r="B6395" s="1059" t="s">
        <v>17752</v>
      </c>
      <c r="C6395" s="1060" t="s">
        <v>2352</v>
      </c>
      <c r="D6395" s="1061">
        <v>471.52</v>
      </c>
    </row>
    <row r="6396" spans="1:4" x14ac:dyDescent="0.2">
      <c r="A6396" s="1058">
        <v>6522</v>
      </c>
      <c r="B6396" s="1059" t="s">
        <v>16718</v>
      </c>
      <c r="C6396" s="1060" t="s">
        <v>2352</v>
      </c>
      <c r="D6396" s="1061">
        <v>88.41</v>
      </c>
    </row>
    <row r="6397" spans="1:4" x14ac:dyDescent="0.2">
      <c r="A6397" s="1058">
        <v>6521</v>
      </c>
      <c r="B6397" s="1059" t="s">
        <v>16717</v>
      </c>
      <c r="C6397" s="1060" t="s">
        <v>2352</v>
      </c>
      <c r="D6397" s="1061">
        <v>88.41</v>
      </c>
    </row>
    <row r="6398" spans="1:4" x14ac:dyDescent="0.2">
      <c r="A6398" s="1058">
        <v>8608</v>
      </c>
      <c r="B6398" s="1059" t="s">
        <v>17570</v>
      </c>
      <c r="C6398" s="1060" t="s">
        <v>2352</v>
      </c>
      <c r="D6398" s="1061">
        <v>57.77</v>
      </c>
    </row>
    <row r="6399" spans="1:4" x14ac:dyDescent="0.2">
      <c r="A6399" s="1058">
        <v>10043</v>
      </c>
      <c r="B6399" s="1059" t="s">
        <v>10833</v>
      </c>
      <c r="C6399" s="1060" t="s">
        <v>2352</v>
      </c>
      <c r="D6399" s="1061">
        <v>887.59</v>
      </c>
    </row>
    <row r="6400" spans="1:4" x14ac:dyDescent="0.2">
      <c r="A6400" s="1058">
        <v>11396</v>
      </c>
      <c r="B6400" s="1059" t="s">
        <v>19099</v>
      </c>
      <c r="C6400" s="1060" t="s">
        <v>2352</v>
      </c>
      <c r="D6400" s="1061">
        <v>14.74</v>
      </c>
    </row>
    <row r="6401" spans="1:4" x14ac:dyDescent="0.2">
      <c r="A6401" s="1058">
        <v>11400</v>
      </c>
      <c r="B6401" s="1059" t="s">
        <v>19103</v>
      </c>
      <c r="C6401" s="1060" t="s">
        <v>2352</v>
      </c>
      <c r="D6401" s="1061">
        <v>27.5</v>
      </c>
    </row>
    <row r="6402" spans="1:4" x14ac:dyDescent="0.2">
      <c r="A6402" s="1058">
        <v>3786</v>
      </c>
      <c r="B6402" s="1059" t="s">
        <v>31126</v>
      </c>
      <c r="C6402" s="1060" t="s">
        <v>2352</v>
      </c>
      <c r="D6402" s="1061">
        <v>143</v>
      </c>
    </row>
    <row r="6403" spans="1:4" x14ac:dyDescent="0.2">
      <c r="A6403" s="1058">
        <v>9281</v>
      </c>
      <c r="B6403" s="1059" t="s">
        <v>17941</v>
      </c>
      <c r="C6403" s="1060" t="s">
        <v>2352</v>
      </c>
      <c r="D6403" s="1061">
        <v>90.15</v>
      </c>
    </row>
    <row r="6404" spans="1:4" x14ac:dyDescent="0.2">
      <c r="A6404" s="1058">
        <v>6503</v>
      </c>
      <c r="B6404" s="1059" t="s">
        <v>16709</v>
      </c>
      <c r="C6404" s="1060" t="s">
        <v>2352</v>
      </c>
      <c r="D6404" s="1061">
        <v>14.74</v>
      </c>
    </row>
    <row r="6405" spans="1:4" x14ac:dyDescent="0.2">
      <c r="A6405" s="1058">
        <v>6502</v>
      </c>
      <c r="B6405" s="1059" t="s">
        <v>16708</v>
      </c>
      <c r="C6405" s="1060" t="s">
        <v>2352</v>
      </c>
      <c r="D6405" s="1061">
        <v>14.74</v>
      </c>
    </row>
    <row r="6406" spans="1:4" ht="33.75" x14ac:dyDescent="0.2">
      <c r="A6406" s="1058">
        <v>8540</v>
      </c>
      <c r="B6406" s="1059" t="s">
        <v>17540</v>
      </c>
      <c r="C6406" s="1060" t="s">
        <v>2352</v>
      </c>
      <c r="D6406" s="1061">
        <v>186369.22</v>
      </c>
    </row>
    <row r="6407" spans="1:4" ht="22.5" x14ac:dyDescent="0.2">
      <c r="A6407" s="1058">
        <v>8707</v>
      </c>
      <c r="B6407" s="1059" t="s">
        <v>17632</v>
      </c>
      <c r="C6407" s="1060" t="s">
        <v>2352</v>
      </c>
      <c r="D6407" s="1061">
        <v>3267.45</v>
      </c>
    </row>
    <row r="6408" spans="1:4" ht="22.5" x14ac:dyDescent="0.2">
      <c r="A6408" s="1058">
        <v>8502</v>
      </c>
      <c r="B6408" s="1059" t="s">
        <v>17523</v>
      </c>
      <c r="C6408" s="1060" t="s">
        <v>2352</v>
      </c>
      <c r="D6408" s="1061">
        <v>408.65</v>
      </c>
    </row>
    <row r="6409" spans="1:4" ht="22.5" x14ac:dyDescent="0.2">
      <c r="A6409" s="1058">
        <v>8503</v>
      </c>
      <c r="B6409" s="1059" t="s">
        <v>17524</v>
      </c>
      <c r="C6409" s="1060" t="s">
        <v>2352</v>
      </c>
      <c r="D6409" s="1061">
        <v>408.65</v>
      </c>
    </row>
    <row r="6410" spans="1:4" ht="22.5" x14ac:dyDescent="0.2">
      <c r="A6410" s="1058">
        <v>8505</v>
      </c>
      <c r="B6410" s="1059" t="s">
        <v>17525</v>
      </c>
      <c r="C6410" s="1060" t="s">
        <v>2352</v>
      </c>
      <c r="D6410" s="1061">
        <v>408.65</v>
      </c>
    </row>
    <row r="6411" spans="1:4" ht="22.5" x14ac:dyDescent="0.2">
      <c r="A6411" s="1058">
        <v>8501</v>
      </c>
      <c r="B6411" s="1059" t="s">
        <v>17522</v>
      </c>
      <c r="C6411" s="1060" t="s">
        <v>2352</v>
      </c>
      <c r="D6411" s="1061">
        <v>408.65</v>
      </c>
    </row>
    <row r="6412" spans="1:4" x14ac:dyDescent="0.2">
      <c r="A6412" s="1058">
        <v>10048</v>
      </c>
      <c r="B6412" s="1059" t="s">
        <v>31127</v>
      </c>
      <c r="C6412" s="1060" t="s">
        <v>2352</v>
      </c>
      <c r="D6412" s="1061">
        <v>137.53</v>
      </c>
    </row>
    <row r="6413" spans="1:4" ht="45" x14ac:dyDescent="0.2">
      <c r="A6413" s="1058">
        <v>12102</v>
      </c>
      <c r="B6413" s="1059" t="s">
        <v>11826</v>
      </c>
      <c r="C6413" s="1060" t="s">
        <v>2352</v>
      </c>
      <c r="D6413" s="1061">
        <v>893.44</v>
      </c>
    </row>
    <row r="6414" spans="1:4" ht="45" x14ac:dyDescent="0.2">
      <c r="A6414" s="1058">
        <v>12097</v>
      </c>
      <c r="B6414" s="1059" t="s">
        <v>11821</v>
      </c>
      <c r="C6414" s="1060" t="s">
        <v>2352</v>
      </c>
      <c r="D6414" s="1061">
        <v>893.44</v>
      </c>
    </row>
    <row r="6415" spans="1:4" ht="33.75" x14ac:dyDescent="0.2">
      <c r="A6415" s="1058">
        <v>12107</v>
      </c>
      <c r="B6415" s="1059" t="s">
        <v>11831</v>
      </c>
      <c r="C6415" s="1060" t="s">
        <v>2352</v>
      </c>
      <c r="D6415" s="1061">
        <v>893.44</v>
      </c>
    </row>
    <row r="6416" spans="1:4" ht="33.75" x14ac:dyDescent="0.2">
      <c r="A6416" s="1058">
        <v>12106</v>
      </c>
      <c r="B6416" s="1059" t="s">
        <v>11830</v>
      </c>
      <c r="C6416" s="1060" t="s">
        <v>2352</v>
      </c>
      <c r="D6416" s="1061">
        <v>893.44</v>
      </c>
    </row>
    <row r="6417" spans="1:4" x14ac:dyDescent="0.2">
      <c r="A6417" s="1058">
        <v>12105</v>
      </c>
      <c r="B6417" s="1062"/>
      <c r="C6417" s="1060" t="s">
        <v>2352</v>
      </c>
      <c r="D6417" s="1061">
        <v>893.44</v>
      </c>
    </row>
    <row r="6418" spans="1:4" ht="33.75" x14ac:dyDescent="0.2">
      <c r="A6418" s="1062"/>
      <c r="B6418" s="1059" t="s">
        <v>11829</v>
      </c>
      <c r="C6418" s="1062"/>
      <c r="D6418" s="1062"/>
    </row>
    <row r="6419" spans="1:4" ht="45" x14ac:dyDescent="0.2">
      <c r="A6419" s="1058">
        <v>12104</v>
      </c>
      <c r="B6419" s="1059" t="s">
        <v>11828</v>
      </c>
      <c r="C6419" s="1060" t="s">
        <v>2352</v>
      </c>
      <c r="D6419" s="1061">
        <v>893.44</v>
      </c>
    </row>
    <row r="6420" spans="1:4" ht="45" x14ac:dyDescent="0.2">
      <c r="A6420" s="1058">
        <v>12101</v>
      </c>
      <c r="B6420" s="1059" t="s">
        <v>11825</v>
      </c>
      <c r="C6420" s="1060" t="s">
        <v>2352</v>
      </c>
      <c r="D6420" s="1061">
        <v>893.44</v>
      </c>
    </row>
    <row r="6421" spans="1:4" ht="33.75" x14ac:dyDescent="0.2">
      <c r="A6421" s="1058">
        <v>12103</v>
      </c>
      <c r="B6421" s="1059" t="s">
        <v>11827</v>
      </c>
      <c r="C6421" s="1060" t="s">
        <v>2352</v>
      </c>
      <c r="D6421" s="1061">
        <v>893.44</v>
      </c>
    </row>
    <row r="6422" spans="1:4" ht="33.75" x14ac:dyDescent="0.2">
      <c r="A6422" s="1058">
        <v>12100</v>
      </c>
      <c r="B6422" s="1059" t="s">
        <v>11824</v>
      </c>
      <c r="C6422" s="1060" t="s">
        <v>2352</v>
      </c>
      <c r="D6422" s="1061">
        <v>893.44</v>
      </c>
    </row>
    <row r="6423" spans="1:4" x14ac:dyDescent="0.2">
      <c r="A6423" s="1058">
        <v>7975</v>
      </c>
      <c r="B6423" s="1059" t="s">
        <v>17309</v>
      </c>
      <c r="C6423" s="1060" t="s">
        <v>2352</v>
      </c>
      <c r="D6423" s="1061">
        <v>117.88</v>
      </c>
    </row>
    <row r="6424" spans="1:4" x14ac:dyDescent="0.2">
      <c r="A6424" s="1058">
        <v>7974</v>
      </c>
      <c r="B6424" s="1059" t="s">
        <v>17308</v>
      </c>
      <c r="C6424" s="1060" t="s">
        <v>2352</v>
      </c>
      <c r="D6424" s="1061">
        <v>442.07</v>
      </c>
    </row>
    <row r="6425" spans="1:4" x14ac:dyDescent="0.2">
      <c r="A6425" s="1058">
        <v>7951</v>
      </c>
      <c r="B6425" s="1059" t="s">
        <v>9771</v>
      </c>
      <c r="C6425" s="1060" t="s">
        <v>2352</v>
      </c>
      <c r="D6425" s="1061">
        <v>60.17</v>
      </c>
    </row>
    <row r="6426" spans="1:4" x14ac:dyDescent="0.2">
      <c r="A6426" s="1058">
        <v>7235</v>
      </c>
      <c r="B6426" s="1059" t="s">
        <v>17076</v>
      </c>
      <c r="C6426" s="1060" t="s">
        <v>2352</v>
      </c>
      <c r="D6426" s="1061">
        <v>117.88</v>
      </c>
    </row>
    <row r="6427" spans="1:4" ht="22.5" x14ac:dyDescent="0.2">
      <c r="A6427" s="1058">
        <v>2558</v>
      </c>
      <c r="B6427" s="1059" t="s">
        <v>14649</v>
      </c>
      <c r="C6427" s="1060" t="s">
        <v>2352</v>
      </c>
      <c r="D6427" s="1061">
        <v>6.29</v>
      </c>
    </row>
    <row r="6428" spans="1:4" x14ac:dyDescent="0.2">
      <c r="A6428" s="1058">
        <v>6500</v>
      </c>
      <c r="B6428" s="1059" t="s">
        <v>16706</v>
      </c>
      <c r="C6428" s="1060" t="s">
        <v>2352</v>
      </c>
      <c r="D6428" s="1061">
        <v>54.03</v>
      </c>
    </row>
    <row r="6429" spans="1:4" x14ac:dyDescent="0.2">
      <c r="A6429" s="1058">
        <v>8685</v>
      </c>
      <c r="B6429" s="1059" t="s">
        <v>17620</v>
      </c>
      <c r="C6429" s="1060" t="s">
        <v>2352</v>
      </c>
      <c r="D6429" s="1061">
        <v>54.03</v>
      </c>
    </row>
    <row r="6430" spans="1:4" x14ac:dyDescent="0.2">
      <c r="A6430" s="1058">
        <v>6499</v>
      </c>
      <c r="B6430" s="1059" t="s">
        <v>16705</v>
      </c>
      <c r="C6430" s="1060" t="s">
        <v>2352</v>
      </c>
      <c r="D6430" s="1061">
        <v>54.03</v>
      </c>
    </row>
    <row r="6431" spans="1:4" x14ac:dyDescent="0.2">
      <c r="A6431" s="1058">
        <v>6501</v>
      </c>
      <c r="B6431" s="1059" t="s">
        <v>16707</v>
      </c>
      <c r="C6431" s="1060" t="s">
        <v>2352</v>
      </c>
      <c r="D6431" s="1061">
        <v>54.03</v>
      </c>
    </row>
    <row r="6432" spans="1:4" x14ac:dyDescent="0.2">
      <c r="A6432" s="1058">
        <v>6523</v>
      </c>
      <c r="B6432" s="1059" t="s">
        <v>16719</v>
      </c>
      <c r="C6432" s="1060" t="s">
        <v>2352</v>
      </c>
      <c r="D6432" s="1061">
        <v>191.55</v>
      </c>
    </row>
    <row r="6433" spans="1:4" ht="22.5" x14ac:dyDescent="0.2">
      <c r="A6433" s="1058">
        <v>8511</v>
      </c>
      <c r="B6433" s="1059" t="s">
        <v>17527</v>
      </c>
      <c r="C6433" s="1060" t="s">
        <v>2352</v>
      </c>
      <c r="D6433" s="1061">
        <v>430.05</v>
      </c>
    </row>
    <row r="6434" spans="1:4" x14ac:dyDescent="0.2">
      <c r="A6434" s="1058">
        <v>9020</v>
      </c>
      <c r="B6434" s="1059" t="s">
        <v>17769</v>
      </c>
      <c r="C6434" s="1060" t="s">
        <v>2352</v>
      </c>
      <c r="D6434" s="1061">
        <v>151.24</v>
      </c>
    </row>
    <row r="6435" spans="1:4" x14ac:dyDescent="0.2">
      <c r="A6435" s="1058">
        <v>9019</v>
      </c>
      <c r="B6435" s="1059" t="s">
        <v>17768</v>
      </c>
      <c r="C6435" s="1060" t="s">
        <v>2352</v>
      </c>
      <c r="D6435" s="1061">
        <v>153.07</v>
      </c>
    </row>
    <row r="6436" spans="1:4" x14ac:dyDescent="0.2">
      <c r="A6436" s="1058">
        <v>3785</v>
      </c>
      <c r="B6436" s="1059" t="s">
        <v>15324</v>
      </c>
      <c r="C6436" s="1060" t="s">
        <v>2352</v>
      </c>
      <c r="D6436" s="1061">
        <v>262.39999999999998</v>
      </c>
    </row>
    <row r="6437" spans="1:4" ht="22.5" x14ac:dyDescent="0.2">
      <c r="A6437" s="1058">
        <v>11853</v>
      </c>
      <c r="B6437" s="1059" t="s">
        <v>19389</v>
      </c>
      <c r="C6437" s="1060" t="s">
        <v>2352</v>
      </c>
      <c r="D6437" s="1061">
        <v>55.62</v>
      </c>
    </row>
    <row r="6438" spans="1:4" ht="22.5" x14ac:dyDescent="0.2">
      <c r="A6438" s="1058">
        <v>13321</v>
      </c>
      <c r="B6438" s="1059" t="s">
        <v>21593</v>
      </c>
      <c r="C6438" s="1060" t="s">
        <v>2352</v>
      </c>
      <c r="D6438" s="1061">
        <v>108.9</v>
      </c>
    </row>
    <row r="6439" spans="1:4" x14ac:dyDescent="0.2">
      <c r="A6439" s="1058">
        <v>11854</v>
      </c>
      <c r="B6439" s="1059" t="s">
        <v>19390</v>
      </c>
      <c r="C6439" s="1060" t="s">
        <v>30784</v>
      </c>
      <c r="D6439" s="1061">
        <v>3780</v>
      </c>
    </row>
    <row r="6440" spans="1:4" x14ac:dyDescent="0.2">
      <c r="A6440" s="1058">
        <v>11404</v>
      </c>
      <c r="B6440" s="1059" t="s">
        <v>19106</v>
      </c>
      <c r="C6440" s="1060" t="s">
        <v>2352</v>
      </c>
      <c r="D6440" s="1061">
        <v>142.88999999999999</v>
      </c>
    </row>
    <row r="6441" spans="1:4" x14ac:dyDescent="0.2">
      <c r="A6441" s="1058">
        <v>1946</v>
      </c>
      <c r="B6441" s="1059" t="s">
        <v>14154</v>
      </c>
      <c r="C6441" s="1060" t="s">
        <v>2352</v>
      </c>
      <c r="D6441" s="1061">
        <v>29.29</v>
      </c>
    </row>
    <row r="6442" spans="1:4" x14ac:dyDescent="0.2">
      <c r="A6442" s="1058">
        <v>1947</v>
      </c>
      <c r="B6442" s="1059" t="s">
        <v>14155</v>
      </c>
      <c r="C6442" s="1060" t="s">
        <v>2352</v>
      </c>
      <c r="D6442" s="1061">
        <v>42.5</v>
      </c>
    </row>
    <row r="6443" spans="1:4" x14ac:dyDescent="0.2">
      <c r="A6443" s="1058">
        <v>8694</v>
      </c>
      <c r="B6443" s="1059" t="s">
        <v>17628</v>
      </c>
      <c r="C6443" s="1060" t="s">
        <v>2352</v>
      </c>
      <c r="D6443" s="1061">
        <v>39.799999999999997</v>
      </c>
    </row>
    <row r="6444" spans="1:4" x14ac:dyDescent="0.2">
      <c r="A6444" s="1058">
        <v>1945</v>
      </c>
      <c r="B6444" s="1059" t="s">
        <v>14153</v>
      </c>
      <c r="C6444" s="1060" t="s">
        <v>2352</v>
      </c>
      <c r="D6444" s="1061">
        <v>22.99</v>
      </c>
    </row>
    <row r="6445" spans="1:4" x14ac:dyDescent="0.2">
      <c r="A6445" s="1058">
        <v>1948</v>
      </c>
      <c r="B6445" s="1059" t="s">
        <v>14156</v>
      </c>
      <c r="C6445" s="1060" t="s">
        <v>2352</v>
      </c>
      <c r="D6445" s="1061">
        <v>30.78</v>
      </c>
    </row>
    <row r="6446" spans="1:4" x14ac:dyDescent="0.2">
      <c r="A6446" s="1058">
        <v>1949</v>
      </c>
      <c r="B6446" s="1059" t="s">
        <v>14157</v>
      </c>
      <c r="C6446" s="1060" t="s">
        <v>2352</v>
      </c>
      <c r="D6446" s="1061">
        <v>26.93</v>
      </c>
    </row>
    <row r="6447" spans="1:4" x14ac:dyDescent="0.2">
      <c r="A6447" s="1058">
        <v>1950</v>
      </c>
      <c r="B6447" s="1059" t="s">
        <v>14158</v>
      </c>
      <c r="C6447" s="1060" t="s">
        <v>2352</v>
      </c>
      <c r="D6447" s="1061">
        <v>28.4</v>
      </c>
    </row>
    <row r="6448" spans="1:4" x14ac:dyDescent="0.2">
      <c r="A6448" s="1058">
        <v>1951</v>
      </c>
      <c r="B6448" s="1059" t="s">
        <v>14159</v>
      </c>
      <c r="C6448" s="1060" t="s">
        <v>2352</v>
      </c>
      <c r="D6448" s="1061">
        <v>56.89</v>
      </c>
    </row>
    <row r="6449" spans="1:4" x14ac:dyDescent="0.2">
      <c r="A6449" s="1058">
        <v>1952</v>
      </c>
      <c r="B6449" s="1059" t="s">
        <v>14160</v>
      </c>
      <c r="C6449" s="1060" t="s">
        <v>2352</v>
      </c>
      <c r="D6449" s="1061">
        <v>61.11</v>
      </c>
    </row>
    <row r="6450" spans="1:4" x14ac:dyDescent="0.2">
      <c r="A6450" s="1058">
        <v>1953</v>
      </c>
      <c r="B6450" s="1059" t="s">
        <v>14161</v>
      </c>
      <c r="C6450" s="1060" t="s">
        <v>2352</v>
      </c>
      <c r="D6450" s="1061">
        <v>77.150000000000006</v>
      </c>
    </row>
    <row r="6451" spans="1:4" x14ac:dyDescent="0.2">
      <c r="A6451" s="1058">
        <v>1954</v>
      </c>
      <c r="B6451" s="1059" t="s">
        <v>14162</v>
      </c>
      <c r="C6451" s="1060" t="s">
        <v>2352</v>
      </c>
      <c r="D6451" s="1061">
        <v>107.46</v>
      </c>
    </row>
    <row r="6452" spans="1:4" x14ac:dyDescent="0.2">
      <c r="A6452" s="1058">
        <v>1955</v>
      </c>
      <c r="B6452" s="1059" t="s">
        <v>14163</v>
      </c>
      <c r="C6452" s="1060" t="s">
        <v>2352</v>
      </c>
      <c r="D6452" s="1061">
        <v>222.86</v>
      </c>
    </row>
    <row r="6453" spans="1:4" x14ac:dyDescent="0.2">
      <c r="A6453" s="1058">
        <v>1956</v>
      </c>
      <c r="B6453" s="1059" t="s">
        <v>14164</v>
      </c>
      <c r="C6453" s="1060" t="s">
        <v>2352</v>
      </c>
      <c r="D6453" s="1061">
        <v>269.81</v>
      </c>
    </row>
    <row r="6454" spans="1:4" x14ac:dyDescent="0.2">
      <c r="A6454" s="1058">
        <v>1957</v>
      </c>
      <c r="B6454" s="1059" t="s">
        <v>14165</v>
      </c>
      <c r="C6454" s="1060" t="s">
        <v>2352</v>
      </c>
      <c r="D6454" s="1061">
        <v>562.19000000000005</v>
      </c>
    </row>
    <row r="6455" spans="1:4" x14ac:dyDescent="0.2">
      <c r="A6455" s="1058">
        <v>1958</v>
      </c>
      <c r="B6455" s="1059" t="s">
        <v>14166</v>
      </c>
      <c r="C6455" s="1060" t="s">
        <v>2352</v>
      </c>
      <c r="D6455" s="1061">
        <v>61.43</v>
      </c>
    </row>
    <row r="6456" spans="1:4" x14ac:dyDescent="0.2">
      <c r="A6456" s="1058">
        <v>1959</v>
      </c>
      <c r="B6456" s="1059" t="s">
        <v>14167</v>
      </c>
      <c r="C6456" s="1060" t="s">
        <v>2352</v>
      </c>
      <c r="D6456" s="1061">
        <v>69.3</v>
      </c>
    </row>
    <row r="6457" spans="1:4" x14ac:dyDescent="0.2">
      <c r="A6457" s="1058">
        <v>1960</v>
      </c>
      <c r="B6457" s="1059" t="s">
        <v>14168</v>
      </c>
      <c r="C6457" s="1060" t="s">
        <v>2352</v>
      </c>
      <c r="D6457" s="1061">
        <v>84.83</v>
      </c>
    </row>
    <row r="6458" spans="1:4" x14ac:dyDescent="0.2">
      <c r="A6458" s="1058">
        <v>1961</v>
      </c>
      <c r="B6458" s="1059" t="s">
        <v>14169</v>
      </c>
      <c r="C6458" s="1060" t="s">
        <v>2352</v>
      </c>
      <c r="D6458" s="1061">
        <v>117.94</v>
      </c>
    </row>
    <row r="6459" spans="1:4" x14ac:dyDescent="0.2">
      <c r="A6459" s="1058">
        <v>1962</v>
      </c>
      <c r="B6459" s="1059" t="s">
        <v>14170</v>
      </c>
      <c r="C6459" s="1060" t="s">
        <v>2352</v>
      </c>
      <c r="D6459" s="1061">
        <v>123.36</v>
      </c>
    </row>
    <row r="6460" spans="1:4" ht="22.5" x14ac:dyDescent="0.2">
      <c r="A6460" s="1058">
        <v>4474</v>
      </c>
      <c r="B6460" s="1059" t="s">
        <v>15784</v>
      </c>
      <c r="C6460" s="1060" t="s">
        <v>2352</v>
      </c>
      <c r="D6460" s="1061">
        <v>123.36</v>
      </c>
    </row>
    <row r="6461" spans="1:4" ht="22.5" x14ac:dyDescent="0.2">
      <c r="A6461" s="1058">
        <v>8686</v>
      </c>
      <c r="B6461" s="1059" t="s">
        <v>17621</v>
      </c>
      <c r="C6461" s="1060" t="s">
        <v>2352</v>
      </c>
      <c r="D6461" s="1061">
        <v>39.99</v>
      </c>
    </row>
    <row r="6462" spans="1:4" ht="22.5" x14ac:dyDescent="0.2">
      <c r="A6462" s="1058">
        <v>8687</v>
      </c>
      <c r="B6462" s="1059" t="s">
        <v>17622</v>
      </c>
      <c r="C6462" s="1060" t="s">
        <v>2352</v>
      </c>
      <c r="D6462" s="1061">
        <v>44.65</v>
      </c>
    </row>
    <row r="6463" spans="1:4" ht="22.5" x14ac:dyDescent="0.2">
      <c r="A6463" s="1058">
        <v>8688</v>
      </c>
      <c r="B6463" s="1059" t="s">
        <v>17623</v>
      </c>
      <c r="C6463" s="1060" t="s">
        <v>2352</v>
      </c>
      <c r="D6463" s="1061">
        <v>76.5</v>
      </c>
    </row>
    <row r="6464" spans="1:4" ht="22.5" x14ac:dyDescent="0.2">
      <c r="A6464" s="1058">
        <v>11405</v>
      </c>
      <c r="B6464" s="1059" t="s">
        <v>19107</v>
      </c>
      <c r="C6464" s="1060" t="s">
        <v>2352</v>
      </c>
      <c r="D6464" s="1061">
        <v>141.82</v>
      </c>
    </row>
    <row r="6465" spans="1:4" ht="22.5" x14ac:dyDescent="0.2">
      <c r="A6465" s="1058">
        <v>1963</v>
      </c>
      <c r="B6465" s="1059" t="s">
        <v>14171</v>
      </c>
      <c r="C6465" s="1060" t="s">
        <v>2352</v>
      </c>
      <c r="D6465" s="1061">
        <v>63.7</v>
      </c>
    </row>
    <row r="6466" spans="1:4" x14ac:dyDescent="0.2">
      <c r="A6466" s="1058">
        <v>1965</v>
      </c>
      <c r="B6466" s="1062"/>
      <c r="C6466" s="1060" t="s">
        <v>2352</v>
      </c>
      <c r="D6466" s="1061">
        <v>63.23</v>
      </c>
    </row>
    <row r="6467" spans="1:4" ht="22.5" x14ac:dyDescent="0.2">
      <c r="A6467" s="1062"/>
      <c r="B6467" s="1059" t="s">
        <v>14172</v>
      </c>
      <c r="C6467" s="1062"/>
      <c r="D6467" s="1062"/>
    </row>
    <row r="6468" spans="1:4" x14ac:dyDescent="0.2">
      <c r="A6468" s="1058">
        <v>1968</v>
      </c>
      <c r="B6468" s="1059" t="s">
        <v>14175</v>
      </c>
      <c r="C6468" s="1060" t="s">
        <v>2352</v>
      </c>
      <c r="D6468" s="1061">
        <v>3.27</v>
      </c>
    </row>
    <row r="6469" spans="1:4" x14ac:dyDescent="0.2">
      <c r="A6469" s="1058">
        <v>1942</v>
      </c>
      <c r="B6469" s="1059" t="s">
        <v>14150</v>
      </c>
      <c r="C6469" s="1060" t="s">
        <v>2352</v>
      </c>
      <c r="D6469" s="1061">
        <v>44.34</v>
      </c>
    </row>
    <row r="6470" spans="1:4" x14ac:dyDescent="0.2">
      <c r="A6470" s="1058">
        <v>1944</v>
      </c>
      <c r="B6470" s="1059" t="s">
        <v>14152</v>
      </c>
      <c r="C6470" s="1060" t="s">
        <v>2352</v>
      </c>
      <c r="D6470" s="1061">
        <v>20.66</v>
      </c>
    </row>
    <row r="6471" spans="1:4" x14ac:dyDescent="0.2">
      <c r="A6471" s="1058">
        <v>1941</v>
      </c>
      <c r="B6471" s="1059" t="s">
        <v>14149</v>
      </c>
      <c r="C6471" s="1060" t="s">
        <v>2352</v>
      </c>
      <c r="D6471" s="1061">
        <v>8.51</v>
      </c>
    </row>
    <row r="6472" spans="1:4" x14ac:dyDescent="0.2">
      <c r="A6472" s="1058">
        <v>1943</v>
      </c>
      <c r="B6472" s="1059" t="s">
        <v>14151</v>
      </c>
      <c r="C6472" s="1060" t="s">
        <v>2352</v>
      </c>
      <c r="D6472" s="1061">
        <v>10</v>
      </c>
    </row>
    <row r="6473" spans="1:4" x14ac:dyDescent="0.2">
      <c r="A6473" s="1058">
        <v>7333</v>
      </c>
      <c r="B6473" s="1059" t="s">
        <v>17122</v>
      </c>
      <c r="C6473" s="1060" t="s">
        <v>2352</v>
      </c>
      <c r="D6473" s="1061">
        <v>909.57</v>
      </c>
    </row>
    <row r="6474" spans="1:4" ht="22.5" x14ac:dyDescent="0.2">
      <c r="A6474" s="1058">
        <v>11781</v>
      </c>
      <c r="B6474" s="1059" t="s">
        <v>11594</v>
      </c>
      <c r="C6474" s="1060" t="s">
        <v>2352</v>
      </c>
      <c r="D6474" s="1061">
        <v>1735.19</v>
      </c>
    </row>
    <row r="6475" spans="1:4" ht="22.5" x14ac:dyDescent="0.2">
      <c r="A6475" s="1058">
        <v>2389</v>
      </c>
      <c r="B6475" s="1059" t="s">
        <v>14524</v>
      </c>
      <c r="C6475" s="1060" t="s">
        <v>2352</v>
      </c>
      <c r="D6475" s="1061">
        <v>631.14</v>
      </c>
    </row>
    <row r="6476" spans="1:4" ht="22.5" x14ac:dyDescent="0.2">
      <c r="A6476" s="1058">
        <v>10254</v>
      </c>
      <c r="B6476" s="1059" t="s">
        <v>10938</v>
      </c>
      <c r="C6476" s="1060" t="s">
        <v>2352</v>
      </c>
      <c r="D6476" s="1061">
        <v>877.18</v>
      </c>
    </row>
    <row r="6477" spans="1:4" x14ac:dyDescent="0.2">
      <c r="A6477" s="1058">
        <v>7334</v>
      </c>
      <c r="B6477" s="1059" t="s">
        <v>17123</v>
      </c>
      <c r="C6477" s="1060" t="s">
        <v>2352</v>
      </c>
      <c r="D6477" s="1061">
        <v>218.15</v>
      </c>
    </row>
    <row r="6478" spans="1:4" x14ac:dyDescent="0.2">
      <c r="A6478" s="1058">
        <v>7332</v>
      </c>
      <c r="B6478" s="1059" t="s">
        <v>17121</v>
      </c>
      <c r="C6478" s="1060" t="s">
        <v>2352</v>
      </c>
      <c r="D6478" s="1061">
        <v>43.69</v>
      </c>
    </row>
    <row r="6479" spans="1:4" x14ac:dyDescent="0.2">
      <c r="A6479" s="1058">
        <v>2405</v>
      </c>
      <c r="B6479" s="1059" t="s">
        <v>14539</v>
      </c>
      <c r="C6479" s="1060" t="s">
        <v>2352</v>
      </c>
      <c r="D6479" s="1061">
        <v>852.48</v>
      </c>
    </row>
    <row r="6480" spans="1:4" x14ac:dyDescent="0.2">
      <c r="A6480" s="1058">
        <v>2397</v>
      </c>
      <c r="B6480" s="1059" t="s">
        <v>14531</v>
      </c>
      <c r="C6480" s="1060" t="s">
        <v>2352</v>
      </c>
      <c r="D6480" s="1061">
        <v>72.08</v>
      </c>
    </row>
    <row r="6481" spans="1:4" x14ac:dyDescent="0.2">
      <c r="A6481" s="1058">
        <v>2400</v>
      </c>
      <c r="B6481" s="1059" t="s">
        <v>14534</v>
      </c>
      <c r="C6481" s="1060" t="s">
        <v>2352</v>
      </c>
      <c r="D6481" s="1061">
        <v>177.73</v>
      </c>
    </row>
    <row r="6482" spans="1:4" x14ac:dyDescent="0.2">
      <c r="A6482" s="1058">
        <v>2401</v>
      </c>
      <c r="B6482" s="1059" t="s">
        <v>14535</v>
      </c>
      <c r="C6482" s="1060" t="s">
        <v>2352</v>
      </c>
      <c r="D6482" s="1061">
        <v>198.62</v>
      </c>
    </row>
    <row r="6483" spans="1:4" x14ac:dyDescent="0.2">
      <c r="A6483" s="1058">
        <v>2403</v>
      </c>
      <c r="B6483" s="1059" t="s">
        <v>14537</v>
      </c>
      <c r="C6483" s="1060" t="s">
        <v>2352</v>
      </c>
      <c r="D6483" s="1061">
        <v>397.94</v>
      </c>
    </row>
    <row r="6484" spans="1:4" x14ac:dyDescent="0.2">
      <c r="A6484" s="1058">
        <v>2404</v>
      </c>
      <c r="B6484" s="1059" t="s">
        <v>14538</v>
      </c>
      <c r="C6484" s="1060" t="s">
        <v>2352</v>
      </c>
      <c r="D6484" s="1061">
        <v>549.63</v>
      </c>
    </row>
    <row r="6485" spans="1:4" x14ac:dyDescent="0.2">
      <c r="A6485" s="1058">
        <v>11354</v>
      </c>
      <c r="B6485" s="1059" t="s">
        <v>11491</v>
      </c>
      <c r="C6485" s="1060" t="s">
        <v>2352</v>
      </c>
      <c r="D6485" s="1061">
        <v>1619.42</v>
      </c>
    </row>
    <row r="6486" spans="1:4" ht="22.5" x14ac:dyDescent="0.2">
      <c r="A6486" s="1058">
        <v>2398</v>
      </c>
      <c r="B6486" s="1059" t="s">
        <v>14532</v>
      </c>
      <c r="C6486" s="1060" t="s">
        <v>2352</v>
      </c>
      <c r="D6486" s="1061">
        <v>87.35</v>
      </c>
    </row>
    <row r="6487" spans="1:4" ht="22.5" x14ac:dyDescent="0.2">
      <c r="A6487" s="1058">
        <v>2399</v>
      </c>
      <c r="B6487" s="1059" t="s">
        <v>14533</v>
      </c>
      <c r="C6487" s="1060" t="s">
        <v>2352</v>
      </c>
      <c r="D6487" s="1061">
        <v>118.72</v>
      </c>
    </row>
    <row r="6488" spans="1:4" ht="22.5" x14ac:dyDescent="0.2">
      <c r="A6488" s="1058">
        <v>2402</v>
      </c>
      <c r="B6488" s="1059" t="s">
        <v>14536</v>
      </c>
      <c r="C6488" s="1060" t="s">
        <v>2352</v>
      </c>
      <c r="D6488" s="1061">
        <v>101.07</v>
      </c>
    </row>
    <row r="6489" spans="1:4" x14ac:dyDescent="0.2">
      <c r="A6489" s="1058">
        <v>9589</v>
      </c>
      <c r="B6489" s="1059" t="s">
        <v>18122</v>
      </c>
      <c r="C6489" s="1060" t="s">
        <v>2352</v>
      </c>
      <c r="D6489" s="1061">
        <v>109.45</v>
      </c>
    </row>
    <row r="6490" spans="1:4" x14ac:dyDescent="0.2">
      <c r="A6490" s="1058">
        <v>8784</v>
      </c>
      <c r="B6490" s="1059" t="s">
        <v>17653</v>
      </c>
      <c r="C6490" s="1060" t="s">
        <v>2352</v>
      </c>
      <c r="D6490" s="1061">
        <v>61.18</v>
      </c>
    </row>
    <row r="6491" spans="1:4" x14ac:dyDescent="0.2">
      <c r="A6491" s="1058">
        <v>9085</v>
      </c>
      <c r="B6491" s="1059" t="s">
        <v>17813</v>
      </c>
      <c r="C6491" s="1060" t="s">
        <v>2352</v>
      </c>
      <c r="D6491" s="1061">
        <v>246.88</v>
      </c>
    </row>
    <row r="6492" spans="1:4" x14ac:dyDescent="0.2">
      <c r="A6492" s="1058">
        <v>5892</v>
      </c>
      <c r="B6492" s="1059" t="s">
        <v>16560</v>
      </c>
      <c r="C6492" s="1060" t="s">
        <v>2352</v>
      </c>
      <c r="D6492" s="1061">
        <v>154.07</v>
      </c>
    </row>
    <row r="6493" spans="1:4" x14ac:dyDescent="0.2">
      <c r="A6493" s="1058">
        <v>9643</v>
      </c>
      <c r="B6493" s="1059" t="s">
        <v>10621</v>
      </c>
      <c r="C6493" s="1060" t="s">
        <v>2352</v>
      </c>
      <c r="D6493" s="1061">
        <v>1200.01</v>
      </c>
    </row>
    <row r="6494" spans="1:4" ht="22.5" x14ac:dyDescent="0.2">
      <c r="A6494" s="1058">
        <v>9269</v>
      </c>
      <c r="B6494" s="1059" t="s">
        <v>10372</v>
      </c>
      <c r="C6494" s="1060" t="s">
        <v>2352</v>
      </c>
      <c r="D6494" s="1061">
        <v>375.16</v>
      </c>
    </row>
    <row r="6495" spans="1:4" x14ac:dyDescent="0.2">
      <c r="A6495" s="1058">
        <v>4841</v>
      </c>
      <c r="B6495" s="1059" t="s">
        <v>15993</v>
      </c>
      <c r="C6495" s="1060" t="s">
        <v>2352</v>
      </c>
      <c r="D6495" s="1061">
        <v>43.2</v>
      </c>
    </row>
    <row r="6496" spans="1:4" ht="22.5" x14ac:dyDescent="0.2">
      <c r="A6496" s="1058">
        <v>10899</v>
      </c>
      <c r="B6496" s="1059" t="s">
        <v>18850</v>
      </c>
      <c r="C6496" s="1060" t="s">
        <v>2974</v>
      </c>
      <c r="D6496" s="1061">
        <v>586.92999999999995</v>
      </c>
    </row>
    <row r="6497" spans="1:4" ht="22.5" x14ac:dyDescent="0.2">
      <c r="A6497" s="1058">
        <v>10900</v>
      </c>
      <c r="B6497" s="1059" t="s">
        <v>18851</v>
      </c>
      <c r="C6497" s="1060" t="s">
        <v>2974</v>
      </c>
      <c r="D6497" s="1061">
        <v>1188.78</v>
      </c>
    </row>
    <row r="6498" spans="1:4" ht="22.5" x14ac:dyDescent="0.2">
      <c r="A6498" s="1058">
        <v>10901</v>
      </c>
      <c r="B6498" s="1059" t="s">
        <v>18852</v>
      </c>
      <c r="C6498" s="1060" t="s">
        <v>2974</v>
      </c>
      <c r="D6498" s="1061">
        <v>1342.91</v>
      </c>
    </row>
    <row r="6499" spans="1:4" ht="22.5" x14ac:dyDescent="0.2">
      <c r="A6499" s="1058">
        <v>10902</v>
      </c>
      <c r="B6499" s="1059" t="s">
        <v>18853</v>
      </c>
      <c r="C6499" s="1060" t="s">
        <v>2974</v>
      </c>
      <c r="D6499" s="1061">
        <v>1609.71</v>
      </c>
    </row>
    <row r="6500" spans="1:4" ht="22.5" x14ac:dyDescent="0.2">
      <c r="A6500" s="1058">
        <v>10903</v>
      </c>
      <c r="B6500" s="1059" t="s">
        <v>18854</v>
      </c>
      <c r="C6500" s="1060" t="s">
        <v>2974</v>
      </c>
      <c r="D6500" s="1061">
        <v>2229.8200000000002</v>
      </c>
    </row>
    <row r="6501" spans="1:4" ht="22.5" x14ac:dyDescent="0.2">
      <c r="A6501" s="1058">
        <v>10904</v>
      </c>
      <c r="B6501" s="1059" t="s">
        <v>18855</v>
      </c>
      <c r="C6501" s="1060" t="s">
        <v>2974</v>
      </c>
      <c r="D6501" s="1061">
        <v>3499.68</v>
      </c>
    </row>
    <row r="6502" spans="1:4" ht="22.5" x14ac:dyDescent="0.2">
      <c r="A6502" s="1058">
        <v>11863</v>
      </c>
      <c r="B6502" s="1059" t="s">
        <v>19392</v>
      </c>
      <c r="C6502" s="1060" t="s">
        <v>2974</v>
      </c>
      <c r="D6502" s="1061">
        <v>3912.96</v>
      </c>
    </row>
    <row r="6503" spans="1:4" ht="22.5" x14ac:dyDescent="0.2">
      <c r="A6503" s="1058">
        <v>9467</v>
      </c>
      <c r="B6503" s="1059" t="s">
        <v>18038</v>
      </c>
      <c r="C6503" s="1060" t="s">
        <v>2974</v>
      </c>
      <c r="D6503" s="1061">
        <v>46.63</v>
      </c>
    </row>
    <row r="6504" spans="1:4" ht="22.5" x14ac:dyDescent="0.2">
      <c r="A6504" s="1058">
        <v>9469</v>
      </c>
      <c r="B6504" s="1059" t="s">
        <v>18039</v>
      </c>
      <c r="C6504" s="1060" t="s">
        <v>2974</v>
      </c>
      <c r="D6504" s="1061">
        <v>46.33</v>
      </c>
    </row>
    <row r="6505" spans="1:4" x14ac:dyDescent="0.2">
      <c r="A6505" s="1058">
        <v>8384</v>
      </c>
      <c r="B6505" s="1059" t="s">
        <v>17486</v>
      </c>
      <c r="C6505" s="1060" t="s">
        <v>24235</v>
      </c>
      <c r="D6505" s="1061">
        <v>20.260000000000002</v>
      </c>
    </row>
    <row r="6506" spans="1:4" x14ac:dyDescent="0.2">
      <c r="A6506" s="1058">
        <v>9436</v>
      </c>
      <c r="B6506" s="1059" t="s">
        <v>18021</v>
      </c>
      <c r="C6506" s="1060" t="s">
        <v>24235</v>
      </c>
      <c r="D6506" s="1061">
        <v>36.89</v>
      </c>
    </row>
    <row r="6507" spans="1:4" x14ac:dyDescent="0.2">
      <c r="A6507" s="1058">
        <v>10070</v>
      </c>
      <c r="B6507" s="1059" t="s">
        <v>10858</v>
      </c>
      <c r="C6507" s="1060" t="s">
        <v>2352</v>
      </c>
      <c r="D6507" s="1061">
        <v>93.9</v>
      </c>
    </row>
    <row r="6508" spans="1:4" ht="22.5" x14ac:dyDescent="0.2">
      <c r="A6508" s="1058">
        <v>8781</v>
      </c>
      <c r="B6508" s="1059" t="s">
        <v>9989</v>
      </c>
      <c r="C6508" s="1060" t="s">
        <v>2352</v>
      </c>
      <c r="D6508" s="1061">
        <v>53</v>
      </c>
    </row>
    <row r="6509" spans="1:4" ht="22.5" x14ac:dyDescent="0.2">
      <c r="A6509" s="1058">
        <v>13229</v>
      </c>
      <c r="B6509" s="1059" t="s">
        <v>12733</v>
      </c>
      <c r="C6509" s="1060" t="s">
        <v>2352</v>
      </c>
      <c r="D6509" s="1061">
        <v>326.55</v>
      </c>
    </row>
    <row r="6510" spans="1:4" ht="22.5" x14ac:dyDescent="0.2">
      <c r="A6510" s="1058">
        <v>13228</v>
      </c>
      <c r="B6510" s="1059" t="s">
        <v>12732</v>
      </c>
      <c r="C6510" s="1060" t="s">
        <v>2352</v>
      </c>
      <c r="D6510" s="1061">
        <v>326.55</v>
      </c>
    </row>
    <row r="6511" spans="1:4" ht="22.5" x14ac:dyDescent="0.2">
      <c r="A6511" s="1058">
        <v>9830</v>
      </c>
      <c r="B6511" s="1059" t="s">
        <v>18258</v>
      </c>
      <c r="C6511" s="1060" t="s">
        <v>2352</v>
      </c>
      <c r="D6511" s="1061">
        <v>494.72</v>
      </c>
    </row>
    <row r="6512" spans="1:4" ht="22.5" x14ac:dyDescent="0.2">
      <c r="A6512" s="1058">
        <v>9831</v>
      </c>
      <c r="B6512" s="1059" t="s">
        <v>18259</v>
      </c>
      <c r="C6512" s="1060" t="s">
        <v>2352</v>
      </c>
      <c r="D6512" s="1061">
        <v>70.150000000000006</v>
      </c>
    </row>
    <row r="6513" spans="1:4" ht="22.5" x14ac:dyDescent="0.2">
      <c r="A6513" s="1058">
        <v>7004</v>
      </c>
      <c r="B6513" s="1059" t="s">
        <v>16959</v>
      </c>
      <c r="C6513" s="1060" t="s">
        <v>2352</v>
      </c>
      <c r="D6513" s="1061">
        <v>159.9</v>
      </c>
    </row>
    <row r="6514" spans="1:4" x14ac:dyDescent="0.2">
      <c r="A6514" s="1058">
        <v>77</v>
      </c>
      <c r="B6514" s="1059" t="s">
        <v>12778</v>
      </c>
      <c r="C6514" s="1060" t="s">
        <v>2352</v>
      </c>
      <c r="D6514" s="1061">
        <v>112.9</v>
      </c>
    </row>
    <row r="6515" spans="1:4" ht="22.5" x14ac:dyDescent="0.2">
      <c r="A6515" s="1058">
        <v>450</v>
      </c>
      <c r="B6515" s="1059" t="s">
        <v>13051</v>
      </c>
      <c r="C6515" s="1060" t="s">
        <v>2352</v>
      </c>
      <c r="D6515" s="1061">
        <v>881.99</v>
      </c>
    </row>
    <row r="6516" spans="1:4" ht="22.5" x14ac:dyDescent="0.2">
      <c r="A6516" s="1058">
        <v>7051</v>
      </c>
      <c r="B6516" s="1059" t="s">
        <v>16981</v>
      </c>
      <c r="C6516" s="1060" t="s">
        <v>2352</v>
      </c>
      <c r="D6516" s="1061">
        <v>258.61</v>
      </c>
    </row>
    <row r="6517" spans="1:4" ht="22.5" x14ac:dyDescent="0.2">
      <c r="A6517" s="1058">
        <v>10112</v>
      </c>
      <c r="B6517" s="1059" t="s">
        <v>10888</v>
      </c>
      <c r="C6517" s="1060" t="s">
        <v>2352</v>
      </c>
      <c r="D6517" s="1061">
        <v>1086.45</v>
      </c>
    </row>
    <row r="6518" spans="1:4" ht="22.5" x14ac:dyDescent="0.2">
      <c r="A6518" s="1058">
        <v>10075</v>
      </c>
      <c r="B6518" s="1059" t="s">
        <v>18337</v>
      </c>
      <c r="C6518" s="1060" t="s">
        <v>2352</v>
      </c>
      <c r="D6518" s="1061">
        <v>517.45000000000005</v>
      </c>
    </row>
    <row r="6519" spans="1:4" ht="22.5" x14ac:dyDescent="0.2">
      <c r="A6519" s="1058">
        <v>4989</v>
      </c>
      <c r="B6519" s="1059" t="s">
        <v>16116</v>
      </c>
      <c r="C6519" s="1060" t="s">
        <v>2352</v>
      </c>
      <c r="D6519" s="1061">
        <v>130.28</v>
      </c>
    </row>
    <row r="6520" spans="1:4" ht="22.5" x14ac:dyDescent="0.2">
      <c r="A6520" s="1058">
        <v>9205</v>
      </c>
      <c r="B6520" s="1059" t="s">
        <v>10334</v>
      </c>
      <c r="C6520" s="1060" t="s">
        <v>2352</v>
      </c>
      <c r="D6520" s="1061">
        <v>314.89999999999998</v>
      </c>
    </row>
    <row r="6521" spans="1:4" ht="22.5" x14ac:dyDescent="0.2">
      <c r="A6521" s="1058">
        <v>10504</v>
      </c>
      <c r="B6521" s="1059" t="s">
        <v>18592</v>
      </c>
      <c r="C6521" s="1060" t="s">
        <v>2352</v>
      </c>
      <c r="D6521" s="1061">
        <v>1581.3</v>
      </c>
    </row>
    <row r="6522" spans="1:4" x14ac:dyDescent="0.2">
      <c r="A6522" s="1058">
        <v>9834</v>
      </c>
      <c r="B6522" s="1059" t="s">
        <v>10738</v>
      </c>
      <c r="C6522" s="1060" t="s">
        <v>2352</v>
      </c>
      <c r="D6522" s="1061">
        <v>241.18</v>
      </c>
    </row>
    <row r="6523" spans="1:4" x14ac:dyDescent="0.2">
      <c r="A6523" s="1058">
        <v>605</v>
      </c>
      <c r="B6523" s="1059" t="s">
        <v>13159</v>
      </c>
      <c r="C6523" s="1060" t="s">
        <v>2352</v>
      </c>
      <c r="D6523" s="1061">
        <v>65.900000000000006</v>
      </c>
    </row>
    <row r="6524" spans="1:4" x14ac:dyDescent="0.2">
      <c r="A6524" s="1058">
        <v>2720</v>
      </c>
      <c r="B6524" s="1059" t="s">
        <v>6986</v>
      </c>
      <c r="C6524" s="1060" t="s">
        <v>2352</v>
      </c>
      <c r="D6524" s="1061">
        <v>118.46</v>
      </c>
    </row>
    <row r="6525" spans="1:4" x14ac:dyDescent="0.2">
      <c r="A6525" s="1058">
        <v>4275</v>
      </c>
      <c r="B6525" s="1059" t="s">
        <v>15669</v>
      </c>
      <c r="C6525" s="1060" t="s">
        <v>2352</v>
      </c>
      <c r="D6525" s="1061">
        <v>52.68</v>
      </c>
    </row>
    <row r="6526" spans="1:4" ht="22.5" x14ac:dyDescent="0.2">
      <c r="A6526" s="1058">
        <v>6968</v>
      </c>
      <c r="B6526" s="1059" t="s">
        <v>16943</v>
      </c>
      <c r="C6526" s="1060" t="s">
        <v>2352</v>
      </c>
      <c r="D6526" s="1061">
        <v>141.91999999999999</v>
      </c>
    </row>
    <row r="6527" spans="1:4" ht="22.5" x14ac:dyDescent="0.2">
      <c r="A6527" s="1058">
        <v>10107</v>
      </c>
      <c r="B6527" s="1059" t="s">
        <v>10882</v>
      </c>
      <c r="C6527" s="1060" t="s">
        <v>2352</v>
      </c>
      <c r="D6527" s="1061">
        <v>450.2</v>
      </c>
    </row>
    <row r="6528" spans="1:4" x14ac:dyDescent="0.2">
      <c r="A6528" s="1058">
        <v>604</v>
      </c>
      <c r="B6528" s="1059" t="s">
        <v>13158</v>
      </c>
      <c r="C6528" s="1060" t="s">
        <v>2352</v>
      </c>
      <c r="D6528" s="1061">
        <v>298.97000000000003</v>
      </c>
    </row>
    <row r="6529" spans="1:4" x14ac:dyDescent="0.2">
      <c r="A6529" s="1058">
        <v>3357</v>
      </c>
      <c r="B6529" s="1059" t="s">
        <v>7482</v>
      </c>
      <c r="C6529" s="1060" t="s">
        <v>30787</v>
      </c>
      <c r="D6529" s="1061">
        <v>120.05</v>
      </c>
    </row>
    <row r="6530" spans="1:4" x14ac:dyDescent="0.2">
      <c r="A6530" s="1058">
        <v>3358</v>
      </c>
      <c r="B6530" s="1059" t="s">
        <v>15064</v>
      </c>
      <c r="C6530" s="1060" t="s">
        <v>30787</v>
      </c>
      <c r="D6530" s="1061">
        <v>42.06</v>
      </c>
    </row>
    <row r="6531" spans="1:4" x14ac:dyDescent="0.2">
      <c r="A6531" s="1058">
        <v>9682</v>
      </c>
      <c r="B6531" s="1059" t="s">
        <v>10645</v>
      </c>
      <c r="C6531" s="1060" t="s">
        <v>30787</v>
      </c>
      <c r="D6531" s="1061">
        <v>377.92</v>
      </c>
    </row>
    <row r="6532" spans="1:4" x14ac:dyDescent="0.2">
      <c r="A6532" s="1058">
        <v>13223</v>
      </c>
      <c r="B6532" s="1059" t="s">
        <v>12734</v>
      </c>
      <c r="C6532" s="1060" t="s">
        <v>2352</v>
      </c>
      <c r="D6532" s="1061">
        <v>641.65</v>
      </c>
    </row>
    <row r="6533" spans="1:4" x14ac:dyDescent="0.2">
      <c r="A6533" s="1058">
        <v>4517</v>
      </c>
      <c r="B6533" s="1059" t="s">
        <v>7823</v>
      </c>
      <c r="C6533" s="1060" t="s">
        <v>2352</v>
      </c>
      <c r="D6533" s="1061">
        <v>453.58</v>
      </c>
    </row>
    <row r="6534" spans="1:4" ht="22.5" x14ac:dyDescent="0.2">
      <c r="A6534" s="1058">
        <v>8294</v>
      </c>
      <c r="B6534" s="1059" t="s">
        <v>9851</v>
      </c>
      <c r="C6534" s="1060" t="s">
        <v>2352</v>
      </c>
      <c r="D6534" s="1061">
        <v>228.65</v>
      </c>
    </row>
    <row r="6535" spans="1:4" ht="22.5" x14ac:dyDescent="0.2">
      <c r="A6535" s="1058">
        <v>9833</v>
      </c>
      <c r="B6535" s="1059" t="s">
        <v>10737</v>
      </c>
      <c r="C6535" s="1060" t="s">
        <v>2352</v>
      </c>
      <c r="D6535" s="1061">
        <v>618.61</v>
      </c>
    </row>
    <row r="6536" spans="1:4" ht="22.5" x14ac:dyDescent="0.2">
      <c r="A6536" s="1058">
        <v>9832</v>
      </c>
      <c r="B6536" s="1059" t="s">
        <v>10736</v>
      </c>
      <c r="C6536" s="1060" t="s">
        <v>2352</v>
      </c>
      <c r="D6536" s="1061">
        <v>238.62</v>
      </c>
    </row>
    <row r="6537" spans="1:4" ht="22.5" x14ac:dyDescent="0.2">
      <c r="A6537" s="1058">
        <v>9464</v>
      </c>
      <c r="B6537" s="1059" t="s">
        <v>10507</v>
      </c>
      <c r="C6537" s="1060" t="s">
        <v>2352</v>
      </c>
      <c r="D6537" s="1061">
        <v>198.55</v>
      </c>
    </row>
    <row r="6538" spans="1:4" x14ac:dyDescent="0.2">
      <c r="A6538" s="1058">
        <v>3764</v>
      </c>
      <c r="B6538" s="1059" t="s">
        <v>7546</v>
      </c>
      <c r="C6538" s="1060" t="s">
        <v>2352</v>
      </c>
      <c r="D6538" s="1061">
        <v>259.2</v>
      </c>
    </row>
    <row r="6539" spans="1:4" x14ac:dyDescent="0.2">
      <c r="A6539" s="1058">
        <v>8293</v>
      </c>
      <c r="B6539" s="1059" t="s">
        <v>9850</v>
      </c>
      <c r="C6539" s="1060" t="s">
        <v>2352</v>
      </c>
      <c r="D6539" s="1061">
        <v>402.35</v>
      </c>
    </row>
    <row r="6540" spans="1:4" ht="22.5" x14ac:dyDescent="0.2">
      <c r="A6540" s="1058">
        <v>898</v>
      </c>
      <c r="B6540" s="1059" t="s">
        <v>7120</v>
      </c>
      <c r="C6540" s="1060" t="s">
        <v>2352</v>
      </c>
      <c r="D6540" s="1061">
        <v>39.79</v>
      </c>
    </row>
    <row r="6541" spans="1:4" ht="22.5" x14ac:dyDescent="0.2">
      <c r="A6541" s="1058">
        <v>12907</v>
      </c>
      <c r="B6541" s="1059" t="s">
        <v>12431</v>
      </c>
      <c r="C6541" s="1060" t="s">
        <v>2352</v>
      </c>
      <c r="D6541" s="1061">
        <v>76.239999999999995</v>
      </c>
    </row>
    <row r="6542" spans="1:4" ht="22.5" x14ac:dyDescent="0.2">
      <c r="A6542" s="1058">
        <v>6756</v>
      </c>
      <c r="B6542" s="1059" t="s">
        <v>16833</v>
      </c>
      <c r="C6542" s="1060" t="s">
        <v>2352</v>
      </c>
      <c r="D6542" s="1061">
        <v>241.81</v>
      </c>
    </row>
    <row r="6543" spans="1:4" ht="33.75" x14ac:dyDescent="0.2">
      <c r="A6543" s="1058">
        <v>4232</v>
      </c>
      <c r="B6543" s="1059" t="s">
        <v>7659</v>
      </c>
      <c r="C6543" s="1060" t="s">
        <v>2352</v>
      </c>
      <c r="D6543" s="1061">
        <v>32.770000000000003</v>
      </c>
    </row>
    <row r="6544" spans="1:4" ht="22.5" x14ac:dyDescent="0.2">
      <c r="A6544" s="1058">
        <v>3576</v>
      </c>
      <c r="B6544" s="1059" t="s">
        <v>15156</v>
      </c>
      <c r="C6544" s="1060" t="s">
        <v>2352</v>
      </c>
      <c r="D6544" s="1061">
        <v>43.55</v>
      </c>
    </row>
    <row r="6545" spans="1:4" ht="22.5" x14ac:dyDescent="0.2">
      <c r="A6545" s="1058">
        <v>3577</v>
      </c>
      <c r="B6545" s="1059" t="s">
        <v>15157</v>
      </c>
      <c r="C6545" s="1060" t="s">
        <v>2352</v>
      </c>
      <c r="D6545" s="1061">
        <v>34.18</v>
      </c>
    </row>
    <row r="6546" spans="1:4" ht="22.5" x14ac:dyDescent="0.2">
      <c r="A6546" s="1058">
        <v>897</v>
      </c>
      <c r="B6546" s="1059" t="s">
        <v>13383</v>
      </c>
      <c r="C6546" s="1060" t="s">
        <v>2352</v>
      </c>
      <c r="D6546" s="1061">
        <v>39.79</v>
      </c>
    </row>
    <row r="6547" spans="1:4" x14ac:dyDescent="0.2">
      <c r="A6547" s="1058">
        <v>3763</v>
      </c>
      <c r="B6547" s="1059" t="s">
        <v>15316</v>
      </c>
      <c r="C6547" s="1060" t="s">
        <v>2352</v>
      </c>
      <c r="D6547" s="1061">
        <v>750.07</v>
      </c>
    </row>
    <row r="6548" spans="1:4" ht="22.5" x14ac:dyDescent="0.2">
      <c r="A6548" s="1058">
        <v>4516</v>
      </c>
      <c r="B6548" s="1059" t="s">
        <v>15809</v>
      </c>
      <c r="C6548" s="1060" t="s">
        <v>2352</v>
      </c>
      <c r="D6548" s="1061">
        <v>1336.05</v>
      </c>
    </row>
    <row r="6549" spans="1:4" ht="22.5" x14ac:dyDescent="0.2">
      <c r="A6549" s="1058">
        <v>2902</v>
      </c>
      <c r="B6549" s="1059" t="s">
        <v>14816</v>
      </c>
      <c r="C6549" s="1060" t="s">
        <v>2352</v>
      </c>
      <c r="D6549" s="1061">
        <v>195.93</v>
      </c>
    </row>
    <row r="6550" spans="1:4" ht="22.5" x14ac:dyDescent="0.2">
      <c r="A6550" s="1058">
        <v>3761</v>
      </c>
      <c r="B6550" s="1059" t="s">
        <v>15314</v>
      </c>
      <c r="C6550" s="1060" t="s">
        <v>2352</v>
      </c>
      <c r="D6550" s="1061">
        <v>642.66</v>
      </c>
    </row>
    <row r="6551" spans="1:4" ht="22.5" x14ac:dyDescent="0.2">
      <c r="A6551" s="1058">
        <v>8708</v>
      </c>
      <c r="B6551" s="1059" t="s">
        <v>17633</v>
      </c>
      <c r="C6551" s="1060" t="s">
        <v>2352</v>
      </c>
      <c r="D6551" s="1061">
        <v>642.66</v>
      </c>
    </row>
    <row r="6552" spans="1:4" ht="22.5" x14ac:dyDescent="0.2">
      <c r="A6552" s="1058">
        <v>8318</v>
      </c>
      <c r="B6552" s="1059" t="s">
        <v>9861</v>
      </c>
      <c r="C6552" s="1060" t="s">
        <v>2352</v>
      </c>
      <c r="D6552" s="1061">
        <v>1926.34</v>
      </c>
    </row>
    <row r="6553" spans="1:4" ht="33.75" x14ac:dyDescent="0.2">
      <c r="A6553" s="1058">
        <v>4990</v>
      </c>
      <c r="B6553" s="1059" t="s">
        <v>16117</v>
      </c>
      <c r="C6553" s="1060" t="s">
        <v>2352</v>
      </c>
      <c r="D6553" s="1061">
        <v>77.72</v>
      </c>
    </row>
    <row r="6554" spans="1:4" x14ac:dyDescent="0.2">
      <c r="A6554" s="1058">
        <v>1833</v>
      </c>
      <c r="B6554" s="1059" t="s">
        <v>14066</v>
      </c>
      <c r="C6554" s="1060" t="s">
        <v>2352</v>
      </c>
      <c r="D6554" s="1061">
        <v>60.66</v>
      </c>
    </row>
    <row r="6555" spans="1:4" ht="22.5" x14ac:dyDescent="0.2">
      <c r="A6555" s="1058">
        <v>7075</v>
      </c>
      <c r="B6555" s="1059" t="s">
        <v>9505</v>
      </c>
      <c r="C6555" s="1060" t="s">
        <v>2352</v>
      </c>
      <c r="D6555" s="1061">
        <v>60.94</v>
      </c>
    </row>
    <row r="6556" spans="1:4" x14ac:dyDescent="0.2">
      <c r="A6556" s="1058">
        <v>9884</v>
      </c>
      <c r="B6556" s="1059" t="s">
        <v>10773</v>
      </c>
      <c r="C6556" s="1060" t="s">
        <v>30787</v>
      </c>
      <c r="D6556" s="1061">
        <v>112.77</v>
      </c>
    </row>
    <row r="6557" spans="1:4" ht="22.5" x14ac:dyDescent="0.2">
      <c r="A6557" s="1058">
        <v>4992</v>
      </c>
      <c r="B6557" s="1059" t="s">
        <v>16119</v>
      </c>
      <c r="C6557" s="1060" t="s">
        <v>2352</v>
      </c>
      <c r="D6557" s="1061">
        <v>29.99</v>
      </c>
    </row>
    <row r="6558" spans="1:4" x14ac:dyDescent="0.2">
      <c r="A6558" s="1058">
        <v>2604</v>
      </c>
      <c r="B6558" s="1059" t="s">
        <v>14677</v>
      </c>
      <c r="C6558" s="1060" t="s">
        <v>2352</v>
      </c>
      <c r="D6558" s="1061">
        <v>109.45</v>
      </c>
    </row>
    <row r="6559" spans="1:4" x14ac:dyDescent="0.2">
      <c r="A6559" s="1058">
        <v>9323</v>
      </c>
      <c r="B6559" s="1059" t="s">
        <v>17961</v>
      </c>
      <c r="C6559" s="1060" t="s">
        <v>2352</v>
      </c>
      <c r="D6559" s="1061">
        <v>328.9</v>
      </c>
    </row>
    <row r="6560" spans="1:4" x14ac:dyDescent="0.2">
      <c r="A6560" s="1058">
        <v>2013</v>
      </c>
      <c r="B6560" s="1059" t="s">
        <v>14208</v>
      </c>
      <c r="C6560" s="1060" t="s">
        <v>2352</v>
      </c>
      <c r="D6560" s="1061">
        <v>40.99</v>
      </c>
    </row>
    <row r="6561" spans="1:4" x14ac:dyDescent="0.2">
      <c r="A6561" s="1058">
        <v>2014</v>
      </c>
      <c r="B6561" s="1059" t="s">
        <v>14209</v>
      </c>
      <c r="C6561" s="1060" t="s">
        <v>2352</v>
      </c>
      <c r="D6561" s="1061">
        <v>173.5</v>
      </c>
    </row>
    <row r="6562" spans="1:4" x14ac:dyDescent="0.2">
      <c r="A6562" s="1058">
        <v>2015</v>
      </c>
      <c r="B6562" s="1059" t="s">
        <v>14210</v>
      </c>
      <c r="C6562" s="1060" t="s">
        <v>2352</v>
      </c>
      <c r="D6562" s="1061">
        <v>138.25</v>
      </c>
    </row>
    <row r="6563" spans="1:4" ht="22.5" x14ac:dyDescent="0.2">
      <c r="A6563" s="1058">
        <v>2016</v>
      </c>
      <c r="B6563" s="1059" t="s">
        <v>14211</v>
      </c>
      <c r="C6563" s="1060" t="s">
        <v>2352</v>
      </c>
      <c r="D6563" s="1061">
        <v>178.6</v>
      </c>
    </row>
    <row r="6564" spans="1:4" ht="22.5" x14ac:dyDescent="0.2">
      <c r="A6564" s="1058">
        <v>3766</v>
      </c>
      <c r="B6564" s="1059" t="s">
        <v>15317</v>
      </c>
      <c r="C6564" s="1060" t="s">
        <v>2352</v>
      </c>
      <c r="D6564" s="1061">
        <v>166.5</v>
      </c>
    </row>
    <row r="6565" spans="1:4" ht="22.5" x14ac:dyDescent="0.2">
      <c r="A6565" s="1058">
        <v>4988</v>
      </c>
      <c r="B6565" s="1059" t="s">
        <v>16115</v>
      </c>
      <c r="C6565" s="1060" t="s">
        <v>2352</v>
      </c>
      <c r="D6565" s="1061">
        <v>366.37</v>
      </c>
    </row>
    <row r="6566" spans="1:4" ht="22.5" x14ac:dyDescent="0.2">
      <c r="A6566" s="1058">
        <v>6757</v>
      </c>
      <c r="B6566" s="1059" t="s">
        <v>16834</v>
      </c>
      <c r="C6566" s="1060" t="s">
        <v>2352</v>
      </c>
      <c r="D6566" s="1061">
        <v>98.34</v>
      </c>
    </row>
    <row r="6567" spans="1:4" x14ac:dyDescent="0.2">
      <c r="A6567" s="1058">
        <v>2391</v>
      </c>
      <c r="B6567" s="1062"/>
      <c r="C6567" s="1060" t="s">
        <v>2352</v>
      </c>
      <c r="D6567" s="1061">
        <v>447.67</v>
      </c>
    </row>
    <row r="6568" spans="1:4" ht="22.5" x14ac:dyDescent="0.2">
      <c r="A6568" s="1062"/>
      <c r="B6568" s="1059" t="s">
        <v>14526</v>
      </c>
      <c r="C6568" s="1062"/>
      <c r="D6568" s="1062"/>
    </row>
    <row r="6569" spans="1:4" ht="22.5" x14ac:dyDescent="0.2">
      <c r="A6569" s="1058">
        <v>2390</v>
      </c>
      <c r="B6569" s="1059" t="s">
        <v>14525</v>
      </c>
      <c r="C6569" s="1060" t="s">
        <v>2352</v>
      </c>
      <c r="D6569" s="1061">
        <v>344.27</v>
      </c>
    </row>
    <row r="6570" spans="1:4" ht="22.5" x14ac:dyDescent="0.2">
      <c r="A6570" s="1058">
        <v>11463</v>
      </c>
      <c r="B6570" s="1059" t="s">
        <v>19161</v>
      </c>
      <c r="C6570" s="1060" t="s">
        <v>2352</v>
      </c>
      <c r="D6570" s="1061">
        <v>49.24</v>
      </c>
    </row>
    <row r="6571" spans="1:4" ht="22.5" x14ac:dyDescent="0.2">
      <c r="A6571" s="1058">
        <v>8292</v>
      </c>
      <c r="B6571" s="1059" t="s">
        <v>17436</v>
      </c>
      <c r="C6571" s="1060" t="s">
        <v>2352</v>
      </c>
      <c r="D6571" s="1061">
        <v>165.95</v>
      </c>
    </row>
    <row r="6572" spans="1:4" ht="22.5" x14ac:dyDescent="0.2">
      <c r="A6572" s="1058">
        <v>2253</v>
      </c>
      <c r="B6572" s="1059" t="s">
        <v>7106</v>
      </c>
      <c r="C6572" s="1060" t="s">
        <v>2352</v>
      </c>
      <c r="D6572" s="1061">
        <v>88.93</v>
      </c>
    </row>
    <row r="6573" spans="1:4" ht="22.5" x14ac:dyDescent="0.2">
      <c r="A6573" s="1058">
        <v>2248</v>
      </c>
      <c r="B6573" s="1059" t="s">
        <v>14394</v>
      </c>
      <c r="C6573" s="1060" t="s">
        <v>2352</v>
      </c>
      <c r="D6573" s="1061">
        <v>54.65</v>
      </c>
    </row>
    <row r="6574" spans="1:4" ht="22.5" x14ac:dyDescent="0.2">
      <c r="A6574" s="1058">
        <v>10071</v>
      </c>
      <c r="B6574" s="1059" t="s">
        <v>10859</v>
      </c>
      <c r="C6574" s="1060" t="s">
        <v>2352</v>
      </c>
      <c r="D6574" s="1061">
        <v>299.23</v>
      </c>
    </row>
    <row r="6575" spans="1:4" ht="22.5" x14ac:dyDescent="0.2">
      <c r="A6575" s="1058">
        <v>10072</v>
      </c>
      <c r="B6575" s="1059" t="s">
        <v>10860</v>
      </c>
      <c r="C6575" s="1060" t="s">
        <v>2352</v>
      </c>
      <c r="D6575" s="1061">
        <v>1039.5</v>
      </c>
    </row>
    <row r="6576" spans="1:4" ht="22.5" x14ac:dyDescent="0.2">
      <c r="A6576" s="1058">
        <v>10074</v>
      </c>
      <c r="B6576" s="1059" t="s">
        <v>10861</v>
      </c>
      <c r="C6576" s="1060" t="s">
        <v>2352</v>
      </c>
      <c r="D6576" s="1061">
        <v>326.10000000000002</v>
      </c>
    </row>
    <row r="6577" spans="1:4" ht="22.5" x14ac:dyDescent="0.2">
      <c r="A6577" s="1058">
        <v>2747</v>
      </c>
      <c r="B6577" s="1059" t="s">
        <v>14773</v>
      </c>
      <c r="C6577" s="1060" t="s">
        <v>2352</v>
      </c>
      <c r="D6577" s="1061">
        <v>244.5</v>
      </c>
    </row>
    <row r="6578" spans="1:4" ht="22.5" x14ac:dyDescent="0.2">
      <c r="A6578" s="1058">
        <v>8357</v>
      </c>
      <c r="B6578" s="1059" t="s">
        <v>17470</v>
      </c>
      <c r="C6578" s="1060" t="s">
        <v>2352</v>
      </c>
      <c r="D6578" s="1061">
        <v>14.42</v>
      </c>
    </row>
    <row r="6579" spans="1:4" x14ac:dyDescent="0.2">
      <c r="A6579" s="1058">
        <v>2256</v>
      </c>
      <c r="B6579" s="1059" t="s">
        <v>7108</v>
      </c>
      <c r="C6579" s="1060" t="s">
        <v>2352</v>
      </c>
      <c r="D6579" s="1061">
        <v>38.19</v>
      </c>
    </row>
    <row r="6580" spans="1:4" ht="22.5" x14ac:dyDescent="0.2">
      <c r="A6580" s="1058">
        <v>2254</v>
      </c>
      <c r="B6580" s="1059" t="s">
        <v>21491</v>
      </c>
      <c r="C6580" s="1060" t="s">
        <v>2352</v>
      </c>
      <c r="D6580" s="1061">
        <v>37.840000000000003</v>
      </c>
    </row>
    <row r="6581" spans="1:4" ht="22.5" x14ac:dyDescent="0.2">
      <c r="A6581" s="1058">
        <v>12149</v>
      </c>
      <c r="B6581" s="1059" t="s">
        <v>11878</v>
      </c>
      <c r="C6581" s="1060" t="s">
        <v>2352</v>
      </c>
      <c r="D6581" s="1061">
        <v>63.25</v>
      </c>
    </row>
    <row r="6582" spans="1:4" ht="22.5" x14ac:dyDescent="0.2">
      <c r="A6582" s="1058">
        <v>12148</v>
      </c>
      <c r="B6582" s="1059" t="s">
        <v>11877</v>
      </c>
      <c r="C6582" s="1060" t="s">
        <v>2352</v>
      </c>
      <c r="D6582" s="1061">
        <v>72.89</v>
      </c>
    </row>
    <row r="6583" spans="1:4" ht="22.5" x14ac:dyDescent="0.2">
      <c r="A6583" s="1058">
        <v>7076</v>
      </c>
      <c r="B6583" s="1059" t="s">
        <v>9506</v>
      </c>
      <c r="C6583" s="1060" t="s">
        <v>2352</v>
      </c>
      <c r="D6583" s="1061">
        <v>399</v>
      </c>
    </row>
    <row r="6584" spans="1:4" ht="22.5" x14ac:dyDescent="0.2">
      <c r="A6584" s="1058">
        <v>10053</v>
      </c>
      <c r="B6584" s="1059" t="s">
        <v>18327</v>
      </c>
      <c r="C6584" s="1060" t="s">
        <v>2352</v>
      </c>
      <c r="D6584" s="1061">
        <v>244.5</v>
      </c>
    </row>
    <row r="6585" spans="1:4" x14ac:dyDescent="0.2">
      <c r="A6585" s="1058">
        <v>4656</v>
      </c>
      <c r="B6585" s="1059" t="s">
        <v>15874</v>
      </c>
      <c r="C6585" s="1060" t="s">
        <v>2352</v>
      </c>
      <c r="D6585" s="1061">
        <v>505.31</v>
      </c>
    </row>
    <row r="6586" spans="1:4" ht="22.5" x14ac:dyDescent="0.2">
      <c r="A6586" s="1058">
        <v>13225</v>
      </c>
      <c r="B6586" s="1059" t="s">
        <v>20209</v>
      </c>
      <c r="C6586" s="1060" t="s">
        <v>2352</v>
      </c>
      <c r="D6586" s="1061">
        <v>727.8</v>
      </c>
    </row>
    <row r="6587" spans="1:4" x14ac:dyDescent="0.2">
      <c r="A6587" s="1058">
        <v>6979</v>
      </c>
      <c r="B6587" s="1059" t="s">
        <v>9287</v>
      </c>
      <c r="C6587" s="1060" t="s">
        <v>2352</v>
      </c>
      <c r="D6587" s="1061">
        <v>147.61000000000001</v>
      </c>
    </row>
    <row r="6588" spans="1:4" ht="22.5" x14ac:dyDescent="0.2">
      <c r="A6588" s="1058">
        <v>6750</v>
      </c>
      <c r="B6588" s="1059" t="s">
        <v>16829</v>
      </c>
      <c r="C6588" s="1060" t="s">
        <v>2352</v>
      </c>
      <c r="D6588" s="1061">
        <v>291.20999999999998</v>
      </c>
    </row>
    <row r="6589" spans="1:4" ht="22.5" x14ac:dyDescent="0.2">
      <c r="A6589" s="1058">
        <v>10827</v>
      </c>
      <c r="B6589" s="1059" t="s">
        <v>11164</v>
      </c>
      <c r="C6589" s="1060" t="s">
        <v>2352</v>
      </c>
      <c r="D6589" s="1061">
        <v>193.01</v>
      </c>
    </row>
    <row r="6590" spans="1:4" x14ac:dyDescent="0.2">
      <c r="A6590" s="1058">
        <v>4458</v>
      </c>
      <c r="B6590" s="1059" t="s">
        <v>15774</v>
      </c>
      <c r="C6590" s="1060" t="s">
        <v>2352</v>
      </c>
      <c r="D6590" s="1061">
        <v>587.19000000000005</v>
      </c>
    </row>
    <row r="6591" spans="1:4" ht="22.5" x14ac:dyDescent="0.2">
      <c r="A6591" s="1058">
        <v>3351</v>
      </c>
      <c r="B6591" s="1059" t="s">
        <v>7469</v>
      </c>
      <c r="C6591" s="1060" t="s">
        <v>30787</v>
      </c>
      <c r="D6591" s="1061">
        <v>318.95999999999998</v>
      </c>
    </row>
    <row r="6592" spans="1:4" x14ac:dyDescent="0.2">
      <c r="A6592" s="1058">
        <v>9009</v>
      </c>
      <c r="B6592" s="1059" t="s">
        <v>17762</v>
      </c>
      <c r="C6592" s="1060" t="s">
        <v>2352</v>
      </c>
      <c r="D6592" s="1061">
        <v>105.89</v>
      </c>
    </row>
    <row r="6593" spans="1:4" ht="22.5" x14ac:dyDescent="0.2">
      <c r="A6593" s="1058">
        <v>8290</v>
      </c>
      <c r="B6593" s="1059" t="s">
        <v>9847</v>
      </c>
      <c r="C6593" s="1060" t="s">
        <v>2352</v>
      </c>
      <c r="D6593" s="1061">
        <v>474.97</v>
      </c>
    </row>
    <row r="6594" spans="1:4" ht="22.5" x14ac:dyDescent="0.2">
      <c r="A6594" s="1058">
        <v>8522</v>
      </c>
      <c r="B6594" s="1059" t="s">
        <v>10002</v>
      </c>
      <c r="C6594" s="1060" t="s">
        <v>2352</v>
      </c>
      <c r="D6594" s="1061">
        <v>357.66</v>
      </c>
    </row>
    <row r="6595" spans="1:4" ht="22.5" x14ac:dyDescent="0.2">
      <c r="A6595" s="1058">
        <v>2258</v>
      </c>
      <c r="B6595" s="1059" t="s">
        <v>14400</v>
      </c>
      <c r="C6595" s="1060" t="s">
        <v>2352</v>
      </c>
      <c r="D6595" s="1061">
        <v>158.28</v>
      </c>
    </row>
    <row r="6596" spans="1:4" x14ac:dyDescent="0.2">
      <c r="A6596" s="1058">
        <v>6977</v>
      </c>
      <c r="B6596" s="1059" t="s">
        <v>16950</v>
      </c>
      <c r="C6596" s="1060" t="s">
        <v>2352</v>
      </c>
      <c r="D6596" s="1061">
        <v>90.33</v>
      </c>
    </row>
    <row r="6597" spans="1:4" x14ac:dyDescent="0.2">
      <c r="A6597" s="1058">
        <v>3762</v>
      </c>
      <c r="B6597" s="1059" t="s">
        <v>15315</v>
      </c>
      <c r="C6597" s="1060" t="s">
        <v>2352</v>
      </c>
      <c r="D6597" s="1061">
        <v>456.53</v>
      </c>
    </row>
    <row r="6598" spans="1:4" ht="22.5" x14ac:dyDescent="0.2">
      <c r="A6598" s="1058">
        <v>2257</v>
      </c>
      <c r="B6598" s="1059" t="s">
        <v>14399</v>
      </c>
      <c r="C6598" s="1060" t="s">
        <v>2352</v>
      </c>
      <c r="D6598" s="1061">
        <v>82.84</v>
      </c>
    </row>
    <row r="6599" spans="1:4" ht="22.5" x14ac:dyDescent="0.2">
      <c r="A6599" s="1058">
        <v>9829</v>
      </c>
      <c r="B6599" s="1059" t="s">
        <v>10732</v>
      </c>
      <c r="C6599" s="1060" t="s">
        <v>2352</v>
      </c>
      <c r="D6599" s="1061">
        <v>1574</v>
      </c>
    </row>
    <row r="6600" spans="1:4" ht="22.5" x14ac:dyDescent="0.2">
      <c r="A6600" s="1058">
        <v>12611</v>
      </c>
      <c r="B6600" s="1059" t="s">
        <v>19849</v>
      </c>
      <c r="C6600" s="1060" t="s">
        <v>2352</v>
      </c>
      <c r="D6600" s="1061">
        <v>259.74</v>
      </c>
    </row>
    <row r="6601" spans="1:4" ht="22.5" x14ac:dyDescent="0.2">
      <c r="A6601" s="1058">
        <v>9828</v>
      </c>
      <c r="B6601" s="1059" t="s">
        <v>10731</v>
      </c>
      <c r="C6601" s="1060" t="s">
        <v>2352</v>
      </c>
      <c r="D6601" s="1061">
        <v>227.9</v>
      </c>
    </row>
    <row r="6602" spans="1:4" ht="22.5" x14ac:dyDescent="0.2">
      <c r="A6602" s="1058">
        <v>12610</v>
      </c>
      <c r="B6602" s="1059" t="s">
        <v>19848</v>
      </c>
      <c r="C6602" s="1060" t="s">
        <v>2352</v>
      </c>
      <c r="D6602" s="1061">
        <v>225.92</v>
      </c>
    </row>
    <row r="6603" spans="1:4" ht="22.5" x14ac:dyDescent="0.2">
      <c r="A6603" s="1058">
        <v>7285</v>
      </c>
      <c r="B6603" s="1059" t="s">
        <v>9582</v>
      </c>
      <c r="C6603" s="1060" t="s">
        <v>2352</v>
      </c>
      <c r="D6603" s="1061">
        <v>482.47</v>
      </c>
    </row>
    <row r="6604" spans="1:4" x14ac:dyDescent="0.2">
      <c r="A6604" s="1058">
        <v>6978</v>
      </c>
      <c r="B6604" s="1059" t="s">
        <v>16951</v>
      </c>
      <c r="C6604" s="1060" t="s">
        <v>2352</v>
      </c>
      <c r="D6604" s="1061">
        <v>100.26</v>
      </c>
    </row>
    <row r="6605" spans="1:4" x14ac:dyDescent="0.2">
      <c r="A6605" s="1058">
        <v>6975</v>
      </c>
      <c r="B6605" s="1059" t="s">
        <v>9272</v>
      </c>
      <c r="C6605" s="1060" t="s">
        <v>2352</v>
      </c>
      <c r="D6605" s="1061">
        <v>294.5</v>
      </c>
    </row>
    <row r="6606" spans="1:4" x14ac:dyDescent="0.2">
      <c r="A6606" s="1058">
        <v>2642</v>
      </c>
      <c r="B6606" s="1059" t="s">
        <v>14710</v>
      </c>
      <c r="C6606" s="1060" t="s">
        <v>2352</v>
      </c>
      <c r="D6606" s="1061">
        <v>223.54</v>
      </c>
    </row>
    <row r="6607" spans="1:4" x14ac:dyDescent="0.2">
      <c r="A6607" s="1058">
        <v>13057</v>
      </c>
      <c r="B6607" s="1059" t="s">
        <v>20083</v>
      </c>
      <c r="C6607" s="1060" t="s">
        <v>2352</v>
      </c>
      <c r="D6607" s="1061">
        <v>829.9</v>
      </c>
    </row>
    <row r="6608" spans="1:4" x14ac:dyDescent="0.2">
      <c r="A6608" s="1058">
        <v>2641</v>
      </c>
      <c r="B6608" s="1059" t="s">
        <v>7113</v>
      </c>
      <c r="C6608" s="1060" t="s">
        <v>2352</v>
      </c>
      <c r="D6608" s="1061">
        <v>213.32</v>
      </c>
    </row>
    <row r="6609" spans="1:4" ht="22.5" x14ac:dyDescent="0.2">
      <c r="A6609" s="1058">
        <v>3574</v>
      </c>
      <c r="B6609" s="1059" t="s">
        <v>15155</v>
      </c>
      <c r="C6609" s="1060" t="s">
        <v>2352</v>
      </c>
      <c r="D6609" s="1061">
        <v>829.9</v>
      </c>
    </row>
    <row r="6610" spans="1:4" x14ac:dyDescent="0.2">
      <c r="A6610" s="1058">
        <v>6976</v>
      </c>
      <c r="B6610" s="1059" t="s">
        <v>9270</v>
      </c>
      <c r="C6610" s="1060" t="s">
        <v>2352</v>
      </c>
      <c r="D6610" s="1061">
        <v>391.32</v>
      </c>
    </row>
    <row r="6611" spans="1:4" ht="22.5" x14ac:dyDescent="0.2">
      <c r="A6611" s="1058">
        <v>2898</v>
      </c>
      <c r="B6611" s="1059" t="s">
        <v>7129</v>
      </c>
      <c r="C6611" s="1060" t="s">
        <v>2352</v>
      </c>
      <c r="D6611" s="1061">
        <v>70.14</v>
      </c>
    </row>
    <row r="6612" spans="1:4" ht="22.5" x14ac:dyDescent="0.2">
      <c r="A6612" s="1058">
        <v>4991</v>
      </c>
      <c r="B6612" s="1059" t="s">
        <v>16118</v>
      </c>
      <c r="C6612" s="1060" t="s">
        <v>2352</v>
      </c>
      <c r="D6612" s="1061">
        <v>308.27999999999997</v>
      </c>
    </row>
    <row r="6613" spans="1:4" ht="22.5" x14ac:dyDescent="0.2">
      <c r="A6613" s="1058">
        <v>2383</v>
      </c>
      <c r="B6613" s="1059" t="s">
        <v>14518</v>
      </c>
      <c r="C6613" s="1060" t="s">
        <v>2352</v>
      </c>
      <c r="D6613" s="1061">
        <v>59.25</v>
      </c>
    </row>
    <row r="6614" spans="1:4" ht="22.5" x14ac:dyDescent="0.2">
      <c r="A6614" s="1058">
        <v>4987</v>
      </c>
      <c r="B6614" s="1059" t="s">
        <v>16114</v>
      </c>
      <c r="C6614" s="1060" t="s">
        <v>2352</v>
      </c>
      <c r="D6614" s="1061">
        <v>178.34</v>
      </c>
    </row>
    <row r="6615" spans="1:4" x14ac:dyDescent="0.2">
      <c r="A6615" s="1058">
        <v>11146</v>
      </c>
      <c r="B6615" s="1059" t="s">
        <v>11315</v>
      </c>
      <c r="C6615" s="1060" t="s">
        <v>2352</v>
      </c>
      <c r="D6615" s="1061">
        <v>358.25</v>
      </c>
    </row>
    <row r="6616" spans="1:4" x14ac:dyDescent="0.2">
      <c r="A6616" s="1058">
        <v>9914</v>
      </c>
      <c r="B6616" s="1059" t="s">
        <v>18286</v>
      </c>
      <c r="C6616" s="1060" t="s">
        <v>2352</v>
      </c>
      <c r="D6616" s="1061">
        <v>60.94</v>
      </c>
    </row>
    <row r="6617" spans="1:4" x14ac:dyDescent="0.2">
      <c r="A6617" s="1058">
        <v>2384</v>
      </c>
      <c r="B6617" s="1059" t="s">
        <v>14519</v>
      </c>
      <c r="C6617" s="1060" t="s">
        <v>2352</v>
      </c>
      <c r="D6617" s="1061">
        <v>43.98</v>
      </c>
    </row>
    <row r="6618" spans="1:4" ht="22.5" x14ac:dyDescent="0.2">
      <c r="A6618" s="1058">
        <v>2385</v>
      </c>
      <c r="B6618" s="1059" t="s">
        <v>14520</v>
      </c>
      <c r="C6618" s="1060" t="s">
        <v>2352</v>
      </c>
      <c r="D6618" s="1061">
        <v>54.2</v>
      </c>
    </row>
    <row r="6619" spans="1:4" ht="22.5" x14ac:dyDescent="0.2">
      <c r="A6619" s="1058">
        <v>2903</v>
      </c>
      <c r="B6619" s="1059" t="s">
        <v>14817</v>
      </c>
      <c r="C6619" s="1060" t="s">
        <v>2352</v>
      </c>
      <c r="D6619" s="1061">
        <v>48.2</v>
      </c>
    </row>
    <row r="6620" spans="1:4" ht="22.5" x14ac:dyDescent="0.2">
      <c r="A6620" s="1058">
        <v>6980</v>
      </c>
      <c r="B6620" s="1059" t="s">
        <v>16952</v>
      </c>
      <c r="C6620" s="1060" t="s">
        <v>2352</v>
      </c>
      <c r="D6620" s="1061">
        <v>494.9</v>
      </c>
    </row>
    <row r="6621" spans="1:4" x14ac:dyDescent="0.2">
      <c r="A6621" s="1058">
        <v>2392</v>
      </c>
      <c r="B6621" s="1059" t="s">
        <v>14527</v>
      </c>
      <c r="C6621" s="1060" t="s">
        <v>2352</v>
      </c>
      <c r="D6621" s="1061">
        <v>195.02</v>
      </c>
    </row>
    <row r="6622" spans="1:4" x14ac:dyDescent="0.2">
      <c r="A6622" s="1058">
        <v>2393</v>
      </c>
      <c r="B6622" s="1059" t="s">
        <v>14528</v>
      </c>
      <c r="C6622" s="1060" t="s">
        <v>2352</v>
      </c>
      <c r="D6622" s="1061">
        <v>240.73</v>
      </c>
    </row>
    <row r="6623" spans="1:4" x14ac:dyDescent="0.2">
      <c r="A6623" s="1058">
        <v>7003</v>
      </c>
      <c r="B6623" s="1059" t="s">
        <v>16958</v>
      </c>
      <c r="C6623" s="1060" t="s">
        <v>2352</v>
      </c>
      <c r="D6623" s="1061">
        <v>76.38</v>
      </c>
    </row>
    <row r="6624" spans="1:4" ht="22.5" x14ac:dyDescent="0.2">
      <c r="A6624" s="1058">
        <v>2394</v>
      </c>
      <c r="B6624" s="1059" t="s">
        <v>21492</v>
      </c>
      <c r="C6624" s="1060" t="s">
        <v>2352</v>
      </c>
      <c r="D6624" s="1061">
        <v>118.63</v>
      </c>
    </row>
    <row r="6625" spans="1:4" ht="22.5" x14ac:dyDescent="0.2">
      <c r="A6625" s="1058">
        <v>8611</v>
      </c>
      <c r="B6625" s="1059" t="s">
        <v>17573</v>
      </c>
      <c r="C6625" s="1060" t="s">
        <v>2352</v>
      </c>
      <c r="D6625" s="1061">
        <v>22.38</v>
      </c>
    </row>
    <row r="6626" spans="1:4" ht="22.5" x14ac:dyDescent="0.2">
      <c r="A6626" s="1058">
        <v>8610</v>
      </c>
      <c r="B6626" s="1059" t="s">
        <v>17572</v>
      </c>
      <c r="C6626" s="1060" t="s">
        <v>2352</v>
      </c>
      <c r="D6626" s="1061">
        <v>13.22</v>
      </c>
    </row>
    <row r="6627" spans="1:4" x14ac:dyDescent="0.2">
      <c r="A6627" s="1058">
        <v>8612</v>
      </c>
      <c r="B6627" s="1059" t="s">
        <v>17574</v>
      </c>
      <c r="C6627" s="1060" t="s">
        <v>2352</v>
      </c>
      <c r="D6627" s="1061">
        <v>1250.57</v>
      </c>
    </row>
    <row r="6628" spans="1:4" ht="22.5" x14ac:dyDescent="0.2">
      <c r="A6628" s="1058">
        <v>9204</v>
      </c>
      <c r="B6628" s="1059" t="s">
        <v>10333</v>
      </c>
      <c r="C6628" s="1060" t="s">
        <v>2352</v>
      </c>
      <c r="D6628" s="1061">
        <v>308.27999999999997</v>
      </c>
    </row>
    <row r="6629" spans="1:4" ht="22.5" x14ac:dyDescent="0.2">
      <c r="A6629" s="1058">
        <v>2920</v>
      </c>
      <c r="B6629" s="1059" t="s">
        <v>14833</v>
      </c>
      <c r="C6629" s="1060" t="s">
        <v>2352</v>
      </c>
      <c r="D6629" s="1061">
        <v>247.5</v>
      </c>
    </row>
    <row r="6630" spans="1:4" x14ac:dyDescent="0.2">
      <c r="A6630" s="1058">
        <v>3581</v>
      </c>
      <c r="B6630" s="1059" t="s">
        <v>15160</v>
      </c>
      <c r="C6630" s="1060" t="s">
        <v>2352</v>
      </c>
      <c r="D6630" s="1061">
        <v>174.89</v>
      </c>
    </row>
    <row r="6631" spans="1:4" x14ac:dyDescent="0.2">
      <c r="A6631" s="1058">
        <v>10545</v>
      </c>
      <c r="B6631" s="1059" t="s">
        <v>18626</v>
      </c>
      <c r="C6631" s="1060" t="s">
        <v>2721</v>
      </c>
      <c r="D6631" s="1061">
        <v>17.7</v>
      </c>
    </row>
    <row r="6632" spans="1:4" x14ac:dyDescent="0.2">
      <c r="A6632" s="1058">
        <v>10537</v>
      </c>
      <c r="B6632" s="1059" t="s">
        <v>18618</v>
      </c>
      <c r="C6632" s="1060" t="s">
        <v>2721</v>
      </c>
      <c r="D6632" s="1061">
        <v>10.82</v>
      </c>
    </row>
    <row r="6633" spans="1:4" x14ac:dyDescent="0.2">
      <c r="A6633" s="1058">
        <v>10535</v>
      </c>
      <c r="B6633" s="1059" t="s">
        <v>18616</v>
      </c>
      <c r="C6633" s="1060" t="s">
        <v>2721</v>
      </c>
      <c r="D6633" s="1061">
        <v>7.91</v>
      </c>
    </row>
    <row r="6634" spans="1:4" x14ac:dyDescent="0.2">
      <c r="A6634" s="1058">
        <v>10529</v>
      </c>
      <c r="B6634" s="1059" t="s">
        <v>18610</v>
      </c>
      <c r="C6634" s="1060" t="s">
        <v>2721</v>
      </c>
      <c r="D6634" s="1061">
        <v>5.83</v>
      </c>
    </row>
    <row r="6635" spans="1:4" x14ac:dyDescent="0.2">
      <c r="A6635" s="1058">
        <v>10531</v>
      </c>
      <c r="B6635" s="1059" t="s">
        <v>18612</v>
      </c>
      <c r="C6635" s="1060" t="s">
        <v>2721</v>
      </c>
      <c r="D6635" s="1061">
        <v>2.91</v>
      </c>
    </row>
    <row r="6636" spans="1:4" x14ac:dyDescent="0.2">
      <c r="A6636" s="1058">
        <v>10548</v>
      </c>
      <c r="B6636" s="1059" t="s">
        <v>18629</v>
      </c>
      <c r="C6636" s="1060" t="s">
        <v>2721</v>
      </c>
      <c r="D6636" s="1061">
        <v>31.54</v>
      </c>
    </row>
    <row r="6637" spans="1:4" x14ac:dyDescent="0.2">
      <c r="A6637" s="1058">
        <v>10533</v>
      </c>
      <c r="B6637" s="1059" t="s">
        <v>18614</v>
      </c>
      <c r="C6637" s="1060" t="s">
        <v>2721</v>
      </c>
      <c r="D6637" s="1061">
        <v>6.16</v>
      </c>
    </row>
    <row r="6638" spans="1:4" x14ac:dyDescent="0.2">
      <c r="A6638" s="1058">
        <v>10536</v>
      </c>
      <c r="B6638" s="1059" t="s">
        <v>18617</v>
      </c>
      <c r="C6638" s="1060" t="s">
        <v>2721</v>
      </c>
      <c r="D6638" s="1061">
        <v>8</v>
      </c>
    </row>
    <row r="6639" spans="1:4" x14ac:dyDescent="0.2">
      <c r="A6639" s="1058">
        <v>10540</v>
      </c>
      <c r="B6639" s="1059" t="s">
        <v>18621</v>
      </c>
      <c r="C6639" s="1060" t="s">
        <v>2721</v>
      </c>
      <c r="D6639" s="1061">
        <v>18.72</v>
      </c>
    </row>
    <row r="6640" spans="1:4" x14ac:dyDescent="0.2">
      <c r="A6640" s="1058">
        <v>10539</v>
      </c>
      <c r="B6640" s="1059" t="s">
        <v>18620</v>
      </c>
      <c r="C6640" s="1060" t="s">
        <v>2721</v>
      </c>
      <c r="D6640" s="1061">
        <v>18.510000000000002</v>
      </c>
    </row>
    <row r="6641" spans="1:4" x14ac:dyDescent="0.2">
      <c r="A6641" s="1058">
        <v>10544</v>
      </c>
      <c r="B6641" s="1059" t="s">
        <v>18625</v>
      </c>
      <c r="C6641" s="1060" t="s">
        <v>2721</v>
      </c>
      <c r="D6641" s="1061">
        <v>2.06</v>
      </c>
    </row>
    <row r="6642" spans="1:4" x14ac:dyDescent="0.2">
      <c r="A6642" s="1058">
        <v>10550</v>
      </c>
      <c r="B6642" s="1059" t="s">
        <v>18631</v>
      </c>
      <c r="C6642" s="1060" t="s">
        <v>2721</v>
      </c>
      <c r="D6642" s="1061">
        <v>6.85</v>
      </c>
    </row>
    <row r="6643" spans="1:4" x14ac:dyDescent="0.2">
      <c r="A6643" s="1058">
        <v>10547</v>
      </c>
      <c r="B6643" s="1059" t="s">
        <v>18628</v>
      </c>
      <c r="C6643" s="1060" t="s">
        <v>2721</v>
      </c>
      <c r="D6643" s="1061">
        <v>31.23</v>
      </c>
    </row>
    <row r="6644" spans="1:4" x14ac:dyDescent="0.2">
      <c r="A6644" s="1058">
        <v>10546</v>
      </c>
      <c r="B6644" s="1059" t="s">
        <v>18627</v>
      </c>
      <c r="C6644" s="1060" t="s">
        <v>2721</v>
      </c>
      <c r="D6644" s="1061">
        <v>43.7</v>
      </c>
    </row>
    <row r="6645" spans="1:4" x14ac:dyDescent="0.2">
      <c r="A6645" s="1058">
        <v>10541</v>
      </c>
      <c r="B6645" s="1059" t="s">
        <v>18622</v>
      </c>
      <c r="C6645" s="1060" t="s">
        <v>2721</v>
      </c>
      <c r="D6645" s="1061">
        <v>12.47</v>
      </c>
    </row>
    <row r="6646" spans="1:4" x14ac:dyDescent="0.2">
      <c r="A6646" s="1058">
        <v>10538</v>
      </c>
      <c r="B6646" s="1059" t="s">
        <v>18619</v>
      </c>
      <c r="C6646" s="1060" t="s">
        <v>2721</v>
      </c>
      <c r="D6646" s="1061">
        <v>44.12</v>
      </c>
    </row>
    <row r="6647" spans="1:4" x14ac:dyDescent="0.2">
      <c r="A6647" s="1058">
        <v>10532</v>
      </c>
      <c r="B6647" s="1059" t="s">
        <v>18613</v>
      </c>
      <c r="C6647" s="1060" t="s">
        <v>2721</v>
      </c>
      <c r="D6647" s="1061">
        <v>9.3699999999999992</v>
      </c>
    </row>
    <row r="6648" spans="1:4" x14ac:dyDescent="0.2">
      <c r="A6648" s="1058">
        <v>10530</v>
      </c>
      <c r="B6648" s="1059" t="s">
        <v>18611</v>
      </c>
      <c r="C6648" s="1060" t="s">
        <v>2721</v>
      </c>
      <c r="D6648" s="1061">
        <v>5</v>
      </c>
    </row>
    <row r="6649" spans="1:4" x14ac:dyDescent="0.2">
      <c r="A6649" s="1058">
        <v>10552</v>
      </c>
      <c r="B6649" s="1059" t="s">
        <v>18633</v>
      </c>
      <c r="C6649" s="1060" t="s">
        <v>2721</v>
      </c>
      <c r="D6649" s="1061">
        <v>104.1</v>
      </c>
    </row>
    <row r="6650" spans="1:4" x14ac:dyDescent="0.2">
      <c r="A6650" s="1058">
        <v>10534</v>
      </c>
      <c r="B6650" s="1059" t="s">
        <v>18615</v>
      </c>
      <c r="C6650" s="1060" t="s">
        <v>2721</v>
      </c>
      <c r="D6650" s="1061">
        <v>14.37</v>
      </c>
    </row>
    <row r="6651" spans="1:4" x14ac:dyDescent="0.2">
      <c r="A6651" s="1058">
        <v>10551</v>
      </c>
      <c r="B6651" s="1059" t="s">
        <v>18632</v>
      </c>
      <c r="C6651" s="1060" t="s">
        <v>2721</v>
      </c>
      <c r="D6651" s="1061">
        <v>13.75</v>
      </c>
    </row>
    <row r="6652" spans="1:4" x14ac:dyDescent="0.2">
      <c r="A6652" s="1058">
        <v>10542</v>
      </c>
      <c r="B6652" s="1059" t="s">
        <v>18623</v>
      </c>
      <c r="C6652" s="1060" t="s">
        <v>2721</v>
      </c>
      <c r="D6652" s="1061">
        <v>4.78</v>
      </c>
    </row>
    <row r="6653" spans="1:4" x14ac:dyDescent="0.2">
      <c r="A6653" s="1058">
        <v>10543</v>
      </c>
      <c r="B6653" s="1059" t="s">
        <v>18624</v>
      </c>
      <c r="C6653" s="1060" t="s">
        <v>2721</v>
      </c>
      <c r="D6653" s="1061">
        <v>20.8</v>
      </c>
    </row>
    <row r="6654" spans="1:4" ht="22.5" x14ac:dyDescent="0.2">
      <c r="A6654" s="1058">
        <v>7895</v>
      </c>
      <c r="B6654" s="1059" t="s">
        <v>17276</v>
      </c>
      <c r="C6654" s="1060" t="s">
        <v>2352</v>
      </c>
      <c r="D6654" s="1061">
        <v>4830</v>
      </c>
    </row>
    <row r="6655" spans="1:4" x14ac:dyDescent="0.2">
      <c r="A6655" s="1058">
        <v>10549</v>
      </c>
      <c r="B6655" s="1059" t="s">
        <v>18630</v>
      </c>
      <c r="C6655" s="1060" t="s">
        <v>2352</v>
      </c>
      <c r="D6655" s="1061">
        <v>700</v>
      </c>
    </row>
    <row r="6656" spans="1:4" ht="33.75" x14ac:dyDescent="0.2">
      <c r="A6656" s="1058">
        <v>11654</v>
      </c>
      <c r="B6656" s="1059" t="s">
        <v>19275</v>
      </c>
      <c r="C6656" s="1060" t="s">
        <v>2352</v>
      </c>
      <c r="D6656" s="1061">
        <v>26500</v>
      </c>
    </row>
    <row r="6657" spans="1:4" ht="45" x14ac:dyDescent="0.2">
      <c r="A6657" s="1058">
        <v>13753</v>
      </c>
      <c r="B6657" s="1059" t="s">
        <v>31128</v>
      </c>
      <c r="C6657" s="1060" t="s">
        <v>2352</v>
      </c>
      <c r="D6657" s="1061">
        <v>1830</v>
      </c>
    </row>
    <row r="6658" spans="1:4" ht="45" x14ac:dyDescent="0.2">
      <c r="A6658" s="1058">
        <v>12935</v>
      </c>
      <c r="B6658" s="1059" t="s">
        <v>20017</v>
      </c>
      <c r="C6658" s="1060" t="s">
        <v>2352</v>
      </c>
      <c r="D6658" s="1061">
        <v>2350</v>
      </c>
    </row>
    <row r="6659" spans="1:4" ht="33.75" x14ac:dyDescent="0.2">
      <c r="A6659" s="1058">
        <v>13010</v>
      </c>
      <c r="B6659" s="1059" t="s">
        <v>12543</v>
      </c>
      <c r="C6659" s="1060" t="s">
        <v>2352</v>
      </c>
      <c r="D6659" s="1061">
        <v>220</v>
      </c>
    </row>
    <row r="6660" spans="1:4" ht="33.75" x14ac:dyDescent="0.2">
      <c r="A6660" s="1058">
        <v>11533</v>
      </c>
      <c r="B6660" s="1059" t="s">
        <v>19200</v>
      </c>
      <c r="C6660" s="1060" t="s">
        <v>2352</v>
      </c>
      <c r="D6660" s="1061">
        <v>175</v>
      </c>
    </row>
    <row r="6661" spans="1:4" ht="45" x14ac:dyDescent="0.2">
      <c r="A6661" s="1058">
        <v>12934</v>
      </c>
      <c r="B6661" s="1059" t="s">
        <v>12544</v>
      </c>
      <c r="C6661" s="1060" t="s">
        <v>2352</v>
      </c>
      <c r="D6661" s="1061">
        <v>670</v>
      </c>
    </row>
    <row r="6662" spans="1:4" x14ac:dyDescent="0.2">
      <c r="A6662" s="1058">
        <v>13687</v>
      </c>
      <c r="B6662" s="1062"/>
      <c r="C6662" s="1060" t="s">
        <v>2352</v>
      </c>
      <c r="D6662" s="1061">
        <v>2701.45</v>
      </c>
    </row>
    <row r="6663" spans="1:4" ht="33.75" x14ac:dyDescent="0.2">
      <c r="A6663" s="1062"/>
      <c r="B6663" s="1059" t="s">
        <v>24097</v>
      </c>
      <c r="C6663" s="1062"/>
      <c r="D6663" s="1062"/>
    </row>
    <row r="6664" spans="1:4" ht="45" x14ac:dyDescent="0.2">
      <c r="A6664" s="1058">
        <v>13688</v>
      </c>
      <c r="B6664" s="1059" t="s">
        <v>24098</v>
      </c>
      <c r="C6664" s="1060" t="s">
        <v>2352</v>
      </c>
      <c r="D6664" s="1061">
        <v>3166.63</v>
      </c>
    </row>
    <row r="6665" spans="1:4" ht="33.75" x14ac:dyDescent="0.2">
      <c r="A6665" s="1058">
        <v>13692</v>
      </c>
      <c r="B6665" s="1059" t="s">
        <v>24102</v>
      </c>
      <c r="C6665" s="1060" t="s">
        <v>2352</v>
      </c>
      <c r="D6665" s="1061">
        <v>4618.3900000000003</v>
      </c>
    </row>
    <row r="6666" spans="1:4" x14ac:dyDescent="0.2">
      <c r="A6666" s="1058">
        <v>4774</v>
      </c>
      <c r="B6666" s="1059" t="s">
        <v>15945</v>
      </c>
      <c r="C6666" s="1060" t="s">
        <v>3038</v>
      </c>
      <c r="D6666" s="1061">
        <v>52</v>
      </c>
    </row>
    <row r="6667" spans="1:4" x14ac:dyDescent="0.2">
      <c r="A6667" s="1058">
        <v>13611</v>
      </c>
      <c r="B6667" s="1059" t="s">
        <v>24022</v>
      </c>
      <c r="C6667" s="1060" t="s">
        <v>10995</v>
      </c>
      <c r="D6667" s="1061">
        <v>15.89</v>
      </c>
    </row>
    <row r="6668" spans="1:4" ht="22.5" x14ac:dyDescent="0.2">
      <c r="A6668" s="1058">
        <v>11645</v>
      </c>
      <c r="B6668" s="1059" t="s">
        <v>19272</v>
      </c>
      <c r="C6668" s="1060" t="s">
        <v>2352</v>
      </c>
      <c r="D6668" s="1061">
        <v>1883.91</v>
      </c>
    </row>
    <row r="6669" spans="1:4" ht="22.5" x14ac:dyDescent="0.2">
      <c r="A6669" s="1058">
        <v>12203</v>
      </c>
      <c r="B6669" s="1059" t="s">
        <v>19612</v>
      </c>
      <c r="C6669" s="1060" t="s">
        <v>24235</v>
      </c>
      <c r="D6669" s="1061">
        <v>308.98</v>
      </c>
    </row>
    <row r="6670" spans="1:4" ht="33.75" x14ac:dyDescent="0.2">
      <c r="A6670" s="1058">
        <v>11066</v>
      </c>
      <c r="B6670" s="1059" t="s">
        <v>11257</v>
      </c>
      <c r="C6670" s="1060" t="s">
        <v>2352</v>
      </c>
      <c r="D6670" s="1061">
        <v>1942.5</v>
      </c>
    </row>
    <row r="6671" spans="1:4" ht="22.5" x14ac:dyDescent="0.2">
      <c r="A6671" s="1058">
        <v>11065</v>
      </c>
      <c r="B6671" s="1059" t="s">
        <v>11256</v>
      </c>
      <c r="C6671" s="1060" t="s">
        <v>2352</v>
      </c>
      <c r="D6671" s="1061">
        <v>479.15</v>
      </c>
    </row>
    <row r="6672" spans="1:4" x14ac:dyDescent="0.2">
      <c r="A6672" s="1058">
        <v>11177</v>
      </c>
      <c r="B6672" s="1059" t="s">
        <v>18978</v>
      </c>
      <c r="C6672" s="1060" t="s">
        <v>2352</v>
      </c>
      <c r="D6672" s="1061">
        <v>1751.85</v>
      </c>
    </row>
    <row r="6673" spans="1:4" ht="22.5" x14ac:dyDescent="0.2">
      <c r="A6673" s="1058">
        <v>13676</v>
      </c>
      <c r="B6673" s="1059" t="s">
        <v>24086</v>
      </c>
      <c r="C6673" s="1060" t="s">
        <v>2352</v>
      </c>
      <c r="D6673" s="1061">
        <v>67.069999999999993</v>
      </c>
    </row>
    <row r="6674" spans="1:4" ht="22.5" x14ac:dyDescent="0.2">
      <c r="A6674" s="1058">
        <v>8254</v>
      </c>
      <c r="B6674" s="1059" t="s">
        <v>17421</v>
      </c>
      <c r="C6674" s="1060" t="s">
        <v>2352</v>
      </c>
      <c r="D6674" s="1061">
        <v>1547.6</v>
      </c>
    </row>
    <row r="6675" spans="1:4" ht="33.75" x14ac:dyDescent="0.2">
      <c r="A6675" s="1058">
        <v>8253</v>
      </c>
      <c r="B6675" s="1059" t="s">
        <v>17420</v>
      </c>
      <c r="C6675" s="1060" t="s">
        <v>2352</v>
      </c>
      <c r="D6675" s="1061">
        <v>3849.8</v>
      </c>
    </row>
    <row r="6676" spans="1:4" x14ac:dyDescent="0.2">
      <c r="A6676" s="1058">
        <v>9982</v>
      </c>
      <c r="B6676" s="1059" t="s">
        <v>18300</v>
      </c>
      <c r="C6676" s="1060" t="s">
        <v>2352</v>
      </c>
      <c r="D6676" s="1061">
        <v>19.29</v>
      </c>
    </row>
    <row r="6677" spans="1:4" x14ac:dyDescent="0.2">
      <c r="A6677" s="1058">
        <v>12464</v>
      </c>
      <c r="B6677" s="1059" t="s">
        <v>19761</v>
      </c>
      <c r="C6677" s="1060" t="s">
        <v>2352</v>
      </c>
      <c r="D6677" s="1061">
        <v>215.61</v>
      </c>
    </row>
    <row r="6678" spans="1:4" x14ac:dyDescent="0.2">
      <c r="A6678" s="1058">
        <v>6642</v>
      </c>
      <c r="B6678" s="1059" t="s">
        <v>16774</v>
      </c>
      <c r="C6678" s="1060" t="s">
        <v>2352</v>
      </c>
      <c r="D6678" s="1061">
        <v>886.36</v>
      </c>
    </row>
    <row r="6679" spans="1:4" ht="22.5" x14ac:dyDescent="0.2">
      <c r="A6679" s="1058">
        <v>13644</v>
      </c>
      <c r="B6679" s="1059" t="s">
        <v>24055</v>
      </c>
      <c r="C6679" s="1060" t="s">
        <v>2352</v>
      </c>
      <c r="D6679" s="1061">
        <v>1044.5899999999999</v>
      </c>
    </row>
    <row r="6680" spans="1:4" ht="22.5" x14ac:dyDescent="0.2">
      <c r="A6680" s="1058">
        <v>8257</v>
      </c>
      <c r="B6680" s="1059" t="s">
        <v>17424</v>
      </c>
      <c r="C6680" s="1060" t="s">
        <v>2352</v>
      </c>
      <c r="D6680" s="1061">
        <v>1459.98</v>
      </c>
    </row>
    <row r="6681" spans="1:4" x14ac:dyDescent="0.2">
      <c r="A6681" s="1058">
        <v>13552</v>
      </c>
      <c r="B6681" s="1059" t="s">
        <v>22457</v>
      </c>
      <c r="C6681" s="1060" t="s">
        <v>2974</v>
      </c>
      <c r="D6681" s="1061">
        <v>0.25</v>
      </c>
    </row>
    <row r="6682" spans="1:4" ht="33.75" x14ac:dyDescent="0.2">
      <c r="A6682" s="1058">
        <v>9644</v>
      </c>
      <c r="B6682" s="1059" t="s">
        <v>10623</v>
      </c>
      <c r="C6682" s="1060" t="s">
        <v>2352</v>
      </c>
      <c r="D6682" s="1061">
        <v>7125.52</v>
      </c>
    </row>
    <row r="6683" spans="1:4" x14ac:dyDescent="0.2">
      <c r="A6683" s="1058">
        <v>9372</v>
      </c>
      <c r="B6683" s="1059" t="s">
        <v>17979</v>
      </c>
      <c r="C6683" s="1060" t="s">
        <v>2974</v>
      </c>
      <c r="D6683" s="1061">
        <v>38.299999999999997</v>
      </c>
    </row>
    <row r="6684" spans="1:4" ht="45" x14ac:dyDescent="0.2">
      <c r="A6684" s="1058">
        <v>7066</v>
      </c>
      <c r="B6684" s="1059" t="s">
        <v>9499</v>
      </c>
      <c r="C6684" s="1060" t="s">
        <v>24235</v>
      </c>
      <c r="D6684" s="1061">
        <v>593.04</v>
      </c>
    </row>
    <row r="6685" spans="1:4" x14ac:dyDescent="0.2">
      <c r="A6685" s="1058">
        <v>9635</v>
      </c>
      <c r="B6685" s="1059" t="s">
        <v>18160</v>
      </c>
      <c r="C6685" s="1060" t="s">
        <v>2352</v>
      </c>
      <c r="D6685" s="1061">
        <v>13.06</v>
      </c>
    </row>
    <row r="6686" spans="1:4" x14ac:dyDescent="0.2">
      <c r="A6686" s="1058">
        <v>11922</v>
      </c>
      <c r="B6686" s="1059" t="s">
        <v>19443</v>
      </c>
      <c r="C6686" s="1060" t="s">
        <v>2352</v>
      </c>
      <c r="D6686" s="1061">
        <v>13.21</v>
      </c>
    </row>
    <row r="6687" spans="1:4" x14ac:dyDescent="0.2">
      <c r="A6687" s="1058">
        <v>9953</v>
      </c>
      <c r="B6687" s="1059" t="s">
        <v>10812</v>
      </c>
      <c r="C6687" s="1060" t="s">
        <v>2974</v>
      </c>
      <c r="D6687" s="1061">
        <v>15.53</v>
      </c>
    </row>
    <row r="6688" spans="1:4" x14ac:dyDescent="0.2">
      <c r="A6688" s="1058">
        <v>12443</v>
      </c>
      <c r="B6688" s="1059" t="s">
        <v>19748</v>
      </c>
      <c r="C6688" s="1060" t="s">
        <v>2352</v>
      </c>
      <c r="D6688" s="1061">
        <v>57.3</v>
      </c>
    </row>
    <row r="6689" spans="1:4" ht="22.5" x14ac:dyDescent="0.2">
      <c r="A6689" s="1058">
        <v>12454</v>
      </c>
      <c r="B6689" s="1059" t="s">
        <v>19753</v>
      </c>
      <c r="C6689" s="1060" t="s">
        <v>2352</v>
      </c>
      <c r="D6689" s="1061">
        <v>37.53</v>
      </c>
    </row>
    <row r="6690" spans="1:4" ht="22.5" x14ac:dyDescent="0.2">
      <c r="A6690" s="1058">
        <v>13718</v>
      </c>
      <c r="B6690" s="1059" t="s">
        <v>24258</v>
      </c>
      <c r="C6690" s="1060" t="s">
        <v>2352</v>
      </c>
      <c r="D6690" s="1061">
        <v>1521.95</v>
      </c>
    </row>
    <row r="6691" spans="1:4" ht="45" x14ac:dyDescent="0.2">
      <c r="A6691" s="1058">
        <v>11064</v>
      </c>
      <c r="B6691" s="1059" t="s">
        <v>11255</v>
      </c>
      <c r="C6691" s="1060" t="s">
        <v>2352</v>
      </c>
      <c r="D6691" s="1061">
        <v>21084.98</v>
      </c>
    </row>
    <row r="6692" spans="1:4" x14ac:dyDescent="0.2">
      <c r="A6692" s="1058">
        <v>12440</v>
      </c>
      <c r="B6692" s="1059" t="s">
        <v>12044</v>
      </c>
      <c r="C6692" s="1060" t="s">
        <v>3038</v>
      </c>
      <c r="D6692" s="1061">
        <v>32.130000000000003</v>
      </c>
    </row>
    <row r="6693" spans="1:4" ht="22.5" x14ac:dyDescent="0.2">
      <c r="A6693" s="1058">
        <v>8979</v>
      </c>
      <c r="B6693" s="1059" t="s">
        <v>17748</v>
      </c>
      <c r="C6693" s="1060" t="s">
        <v>2352</v>
      </c>
      <c r="D6693" s="1061">
        <v>607.94000000000005</v>
      </c>
    </row>
    <row r="6694" spans="1:4" ht="22.5" x14ac:dyDescent="0.2">
      <c r="A6694" s="1058">
        <v>7065</v>
      </c>
      <c r="B6694" s="1059" t="s">
        <v>16989</v>
      </c>
      <c r="C6694" s="1060" t="s">
        <v>2352</v>
      </c>
      <c r="D6694" s="1061">
        <v>556.33000000000004</v>
      </c>
    </row>
    <row r="6695" spans="1:4" ht="45" x14ac:dyDescent="0.2">
      <c r="A6695" s="1058">
        <v>10601</v>
      </c>
      <c r="B6695" s="1059" t="s">
        <v>18677</v>
      </c>
      <c r="C6695" s="1060" t="s">
        <v>2352</v>
      </c>
      <c r="D6695" s="1061">
        <v>5265.13</v>
      </c>
    </row>
    <row r="6696" spans="1:4" ht="45" x14ac:dyDescent="0.2">
      <c r="A6696" s="1058">
        <v>10602</v>
      </c>
      <c r="B6696" s="1059" t="s">
        <v>18678</v>
      </c>
      <c r="C6696" s="1060" t="s">
        <v>2352</v>
      </c>
      <c r="D6696" s="1061">
        <v>6350.65</v>
      </c>
    </row>
    <row r="6697" spans="1:4" ht="45" x14ac:dyDescent="0.2">
      <c r="A6697" s="1058">
        <v>10605</v>
      </c>
      <c r="B6697" s="1059" t="s">
        <v>18681</v>
      </c>
      <c r="C6697" s="1060" t="s">
        <v>2352</v>
      </c>
      <c r="D6697" s="1061">
        <v>6812.18</v>
      </c>
    </row>
    <row r="6698" spans="1:4" ht="45" x14ac:dyDescent="0.2">
      <c r="A6698" s="1058">
        <v>10607</v>
      </c>
      <c r="B6698" s="1059" t="s">
        <v>18683</v>
      </c>
      <c r="C6698" s="1060" t="s">
        <v>2352</v>
      </c>
      <c r="D6698" s="1061">
        <v>7470.31</v>
      </c>
    </row>
    <row r="6699" spans="1:4" ht="45" x14ac:dyDescent="0.2">
      <c r="A6699" s="1058">
        <v>10612</v>
      </c>
      <c r="B6699" s="1059" t="s">
        <v>18688</v>
      </c>
      <c r="C6699" s="1060" t="s">
        <v>2352</v>
      </c>
      <c r="D6699" s="1061">
        <v>8513.1</v>
      </c>
    </row>
    <row r="6700" spans="1:4" x14ac:dyDescent="0.2">
      <c r="A6700" s="1058">
        <v>9556</v>
      </c>
      <c r="B6700" s="1059" t="s">
        <v>18105</v>
      </c>
      <c r="C6700" s="1060" t="s">
        <v>2352</v>
      </c>
      <c r="D6700" s="1061">
        <v>6812.48</v>
      </c>
    </row>
    <row r="6701" spans="1:4" ht="33.75" x14ac:dyDescent="0.2">
      <c r="A6701" s="1058">
        <v>9999</v>
      </c>
      <c r="B6701" s="1059" t="s">
        <v>18305</v>
      </c>
      <c r="C6701" s="1060" t="s">
        <v>2352</v>
      </c>
      <c r="D6701" s="1061">
        <v>9549.24</v>
      </c>
    </row>
    <row r="6702" spans="1:4" ht="22.5" x14ac:dyDescent="0.2">
      <c r="A6702" s="1058">
        <v>9574</v>
      </c>
      <c r="B6702" s="1059" t="s">
        <v>18115</v>
      </c>
      <c r="C6702" s="1060" t="s">
        <v>2352</v>
      </c>
      <c r="D6702" s="1061">
        <v>11833.5</v>
      </c>
    </row>
    <row r="6703" spans="1:4" x14ac:dyDescent="0.2">
      <c r="A6703" s="1058">
        <v>10564</v>
      </c>
      <c r="B6703" s="1059" t="s">
        <v>18644</v>
      </c>
      <c r="C6703" s="1060" t="s">
        <v>2721</v>
      </c>
      <c r="D6703" s="1061">
        <v>31.29</v>
      </c>
    </row>
    <row r="6704" spans="1:4" x14ac:dyDescent="0.2">
      <c r="A6704" s="1058">
        <v>10569</v>
      </c>
      <c r="B6704" s="1059" t="s">
        <v>18649</v>
      </c>
      <c r="C6704" s="1060" t="s">
        <v>2397</v>
      </c>
      <c r="D6704" s="1061">
        <v>125.14</v>
      </c>
    </row>
    <row r="6705" spans="1:4" x14ac:dyDescent="0.2">
      <c r="A6705" s="1058">
        <v>7568</v>
      </c>
      <c r="B6705" s="1059" t="s">
        <v>17191</v>
      </c>
      <c r="C6705" s="1060" t="s">
        <v>24235</v>
      </c>
      <c r="D6705" s="1061">
        <v>41.71</v>
      </c>
    </row>
    <row r="6706" spans="1:4" x14ac:dyDescent="0.2">
      <c r="A6706" s="1058">
        <v>13465</v>
      </c>
      <c r="B6706" s="1059" t="s">
        <v>21662</v>
      </c>
      <c r="C6706" s="1060" t="s">
        <v>24235</v>
      </c>
      <c r="D6706" s="1061">
        <v>151.1</v>
      </c>
    </row>
    <row r="6707" spans="1:4" x14ac:dyDescent="0.2">
      <c r="A6707" s="1058">
        <v>11178</v>
      </c>
      <c r="B6707" s="1059" t="s">
        <v>18979</v>
      </c>
      <c r="C6707" s="1060" t="s">
        <v>2352</v>
      </c>
      <c r="D6707" s="1061">
        <v>199.17</v>
      </c>
    </row>
    <row r="6708" spans="1:4" x14ac:dyDescent="0.2">
      <c r="A6708" s="1058">
        <v>6495</v>
      </c>
      <c r="B6708" s="1059" t="s">
        <v>16701</v>
      </c>
      <c r="C6708" s="1060" t="s">
        <v>2352</v>
      </c>
      <c r="D6708" s="1061">
        <v>4.4800000000000004</v>
      </c>
    </row>
    <row r="6709" spans="1:4" x14ac:dyDescent="0.2">
      <c r="A6709" s="1058">
        <v>6496</v>
      </c>
      <c r="B6709" s="1059" t="s">
        <v>16702</v>
      </c>
      <c r="C6709" s="1060" t="s">
        <v>2352</v>
      </c>
      <c r="D6709" s="1061">
        <v>4.07</v>
      </c>
    </row>
    <row r="6710" spans="1:4" x14ac:dyDescent="0.2">
      <c r="A6710" s="1058">
        <v>6498</v>
      </c>
      <c r="B6710" s="1059" t="s">
        <v>16704</v>
      </c>
      <c r="C6710" s="1060" t="s">
        <v>2352</v>
      </c>
      <c r="D6710" s="1061">
        <v>3.08</v>
      </c>
    </row>
    <row r="6711" spans="1:4" x14ac:dyDescent="0.2">
      <c r="A6711" s="1058">
        <v>6497</v>
      </c>
      <c r="B6711" s="1059" t="s">
        <v>16703</v>
      </c>
      <c r="C6711" s="1060" t="s">
        <v>2352</v>
      </c>
      <c r="D6711" s="1061">
        <v>3.39</v>
      </c>
    </row>
    <row r="6712" spans="1:4" x14ac:dyDescent="0.2">
      <c r="A6712" s="1058">
        <v>6627</v>
      </c>
      <c r="B6712" s="1059" t="s">
        <v>16765</v>
      </c>
      <c r="C6712" s="1060" t="s">
        <v>2352</v>
      </c>
      <c r="D6712" s="1061">
        <v>4163.82</v>
      </c>
    </row>
    <row r="6713" spans="1:4" ht="45" x14ac:dyDescent="0.2">
      <c r="A6713" s="1058">
        <v>12891</v>
      </c>
      <c r="B6713" s="1059" t="s">
        <v>19992</v>
      </c>
      <c r="C6713" s="1060" t="s">
        <v>2352</v>
      </c>
      <c r="D6713" s="1061">
        <v>169242.88</v>
      </c>
    </row>
    <row r="6714" spans="1:4" ht="45" x14ac:dyDescent="0.2">
      <c r="A6714" s="1058">
        <v>13554</v>
      </c>
      <c r="B6714" s="1059" t="s">
        <v>22459</v>
      </c>
      <c r="C6714" s="1060" t="s">
        <v>2352</v>
      </c>
      <c r="D6714" s="1061">
        <v>17908.97</v>
      </c>
    </row>
    <row r="6715" spans="1:4" ht="22.5" x14ac:dyDescent="0.2">
      <c r="A6715" s="1058">
        <v>8251</v>
      </c>
      <c r="B6715" s="1059" t="s">
        <v>9835</v>
      </c>
      <c r="C6715" s="1060" t="s">
        <v>2352</v>
      </c>
      <c r="D6715" s="1061">
        <v>7111.75</v>
      </c>
    </row>
    <row r="6716" spans="1:4" ht="22.5" x14ac:dyDescent="0.2">
      <c r="A6716" s="1058">
        <v>8252</v>
      </c>
      <c r="B6716" s="1059" t="s">
        <v>9836</v>
      </c>
      <c r="C6716" s="1060" t="s">
        <v>2352</v>
      </c>
      <c r="D6716" s="1061">
        <v>14452.91</v>
      </c>
    </row>
    <row r="6717" spans="1:4" x14ac:dyDescent="0.2">
      <c r="A6717" s="1058">
        <v>13643</v>
      </c>
      <c r="B6717" s="1059" t="s">
        <v>24054</v>
      </c>
      <c r="C6717" s="1060" t="s">
        <v>2352</v>
      </c>
      <c r="D6717" s="1061">
        <v>3066.67</v>
      </c>
    </row>
    <row r="6718" spans="1:4" ht="22.5" x14ac:dyDescent="0.2">
      <c r="A6718" s="1058">
        <v>4870</v>
      </c>
      <c r="B6718" s="1059" t="s">
        <v>16018</v>
      </c>
      <c r="C6718" s="1060" t="s">
        <v>2352</v>
      </c>
      <c r="D6718" s="1061">
        <v>8863.61</v>
      </c>
    </row>
    <row r="6719" spans="1:4" ht="22.5" x14ac:dyDescent="0.2">
      <c r="A6719" s="1058">
        <v>9531</v>
      </c>
      <c r="B6719" s="1059" t="s">
        <v>18089</v>
      </c>
      <c r="C6719" s="1060" t="s">
        <v>2352</v>
      </c>
      <c r="D6719" s="1061">
        <v>3039.7</v>
      </c>
    </row>
    <row r="6720" spans="1:4" ht="22.5" x14ac:dyDescent="0.2">
      <c r="A6720" s="1058">
        <v>13249</v>
      </c>
      <c r="B6720" s="1059" t="s">
        <v>12711</v>
      </c>
      <c r="C6720" s="1060" t="s">
        <v>2352</v>
      </c>
      <c r="D6720" s="1061">
        <v>115.12</v>
      </c>
    </row>
    <row r="6721" spans="1:4" x14ac:dyDescent="0.2">
      <c r="A6721" s="1058">
        <v>12442</v>
      </c>
      <c r="B6721" s="1059" t="s">
        <v>12045</v>
      </c>
      <c r="C6721" s="1060" t="s">
        <v>2352</v>
      </c>
      <c r="D6721" s="1061">
        <v>3.65</v>
      </c>
    </row>
    <row r="6722" spans="1:4" x14ac:dyDescent="0.2">
      <c r="A6722" s="1058">
        <v>6628</v>
      </c>
      <c r="B6722" s="1059" t="s">
        <v>16766</v>
      </c>
      <c r="C6722" s="1060" t="s">
        <v>2352</v>
      </c>
      <c r="D6722" s="1061">
        <v>93.86</v>
      </c>
    </row>
    <row r="6723" spans="1:4" x14ac:dyDescent="0.2">
      <c r="A6723" s="1058">
        <v>11428</v>
      </c>
      <c r="B6723" s="1059" t="s">
        <v>19128</v>
      </c>
      <c r="C6723" s="1060" t="s">
        <v>2352</v>
      </c>
      <c r="D6723" s="1061">
        <v>7.64</v>
      </c>
    </row>
    <row r="6724" spans="1:4" x14ac:dyDescent="0.2">
      <c r="A6724" s="1058">
        <v>4400</v>
      </c>
      <c r="B6724" s="1059" t="s">
        <v>15741</v>
      </c>
      <c r="C6724" s="1060" t="s">
        <v>15742</v>
      </c>
      <c r="D6724" s="1061">
        <v>11648.13</v>
      </c>
    </row>
    <row r="6725" spans="1:4" ht="22.5" x14ac:dyDescent="0.2">
      <c r="A6725" s="1058">
        <v>11305</v>
      </c>
      <c r="B6725" s="1059" t="s">
        <v>19068</v>
      </c>
      <c r="C6725" s="1060" t="s">
        <v>12556</v>
      </c>
      <c r="D6725" s="1061">
        <v>23209.279999999999</v>
      </c>
    </row>
    <row r="6726" spans="1:4" ht="22.5" x14ac:dyDescent="0.2">
      <c r="A6726" s="1058">
        <v>10961</v>
      </c>
      <c r="B6726" s="1059" t="s">
        <v>18885</v>
      </c>
      <c r="C6726" s="1060" t="s">
        <v>12556</v>
      </c>
      <c r="D6726" s="1061">
        <v>43653.03</v>
      </c>
    </row>
    <row r="6727" spans="1:4" x14ac:dyDescent="0.2">
      <c r="A6727" s="1058">
        <v>3800</v>
      </c>
      <c r="B6727" s="1059" t="s">
        <v>15328</v>
      </c>
      <c r="C6727" s="1060" t="s">
        <v>3038</v>
      </c>
      <c r="D6727" s="1061">
        <v>2.65</v>
      </c>
    </row>
    <row r="6728" spans="1:4" x14ac:dyDescent="0.2">
      <c r="A6728" s="1058">
        <v>10948</v>
      </c>
      <c r="B6728" s="1059" t="s">
        <v>18876</v>
      </c>
      <c r="C6728" s="1060" t="s">
        <v>3038</v>
      </c>
      <c r="D6728" s="1061">
        <v>2.57</v>
      </c>
    </row>
    <row r="6729" spans="1:4" x14ac:dyDescent="0.2">
      <c r="A6729" s="1058">
        <v>10947</v>
      </c>
      <c r="B6729" s="1059" t="s">
        <v>18875</v>
      </c>
      <c r="C6729" s="1060" t="s">
        <v>3038</v>
      </c>
      <c r="D6729" s="1061">
        <v>2.4300000000000002</v>
      </c>
    </row>
    <row r="6730" spans="1:4" x14ac:dyDescent="0.2">
      <c r="A6730" s="1058">
        <v>10949</v>
      </c>
      <c r="B6730" s="1059" t="s">
        <v>18877</v>
      </c>
      <c r="C6730" s="1060" t="s">
        <v>3038</v>
      </c>
      <c r="D6730" s="1061">
        <v>2.57</v>
      </c>
    </row>
    <row r="6731" spans="1:4" x14ac:dyDescent="0.2">
      <c r="A6731" s="1058">
        <v>9557</v>
      </c>
      <c r="B6731" s="1059" t="s">
        <v>18106</v>
      </c>
      <c r="C6731" s="1060" t="s">
        <v>3038</v>
      </c>
      <c r="D6731" s="1061">
        <v>2.4700000000000002</v>
      </c>
    </row>
    <row r="6732" spans="1:4" x14ac:dyDescent="0.2">
      <c r="A6732" s="1058">
        <v>140</v>
      </c>
      <c r="B6732" s="1059" t="s">
        <v>12833</v>
      </c>
      <c r="C6732" s="1060" t="s">
        <v>30784</v>
      </c>
      <c r="D6732" s="1061">
        <v>135.94999999999999</v>
      </c>
    </row>
    <row r="6733" spans="1:4" x14ac:dyDescent="0.2">
      <c r="A6733" s="1058">
        <v>3478</v>
      </c>
      <c r="B6733" s="1059" t="s">
        <v>15104</v>
      </c>
      <c r="C6733" s="1060" t="s">
        <v>3038</v>
      </c>
      <c r="D6733" s="1061">
        <v>11.83</v>
      </c>
    </row>
    <row r="6734" spans="1:4" x14ac:dyDescent="0.2">
      <c r="A6734" s="1058">
        <v>10950</v>
      </c>
      <c r="B6734" s="1059" t="s">
        <v>18878</v>
      </c>
      <c r="C6734" s="1060" t="s">
        <v>3038</v>
      </c>
      <c r="D6734" s="1061">
        <v>1.98</v>
      </c>
    </row>
    <row r="6735" spans="1:4" x14ac:dyDescent="0.2">
      <c r="A6735" s="1058">
        <v>10955</v>
      </c>
      <c r="B6735" s="1059" t="s">
        <v>11206</v>
      </c>
      <c r="C6735" s="1060" t="s">
        <v>24235</v>
      </c>
      <c r="D6735" s="1061">
        <v>0.44</v>
      </c>
    </row>
    <row r="6736" spans="1:4" ht="22.5" x14ac:dyDescent="0.2">
      <c r="A6736" s="1058">
        <v>10304</v>
      </c>
      <c r="B6736" s="1059" t="s">
        <v>18446</v>
      </c>
      <c r="C6736" s="1060" t="s">
        <v>10995</v>
      </c>
      <c r="D6736" s="1061">
        <v>0.28999999999999998</v>
      </c>
    </row>
    <row r="6737" spans="1:4" x14ac:dyDescent="0.2">
      <c r="A6737" s="1058">
        <v>10303</v>
      </c>
      <c r="B6737" s="1059" t="s">
        <v>18445</v>
      </c>
      <c r="C6737" s="1060" t="s">
        <v>30784</v>
      </c>
      <c r="D6737" s="1061">
        <v>41.43</v>
      </c>
    </row>
    <row r="6738" spans="1:4" x14ac:dyDescent="0.2">
      <c r="A6738" s="1058">
        <v>4405</v>
      </c>
      <c r="B6738" s="1059" t="s">
        <v>15746</v>
      </c>
      <c r="C6738" s="1060" t="s">
        <v>15744</v>
      </c>
      <c r="D6738" s="1061">
        <v>11.09</v>
      </c>
    </row>
    <row r="6739" spans="1:4" x14ac:dyDescent="0.2">
      <c r="A6739" s="1058">
        <v>9062</v>
      </c>
      <c r="B6739" s="1059" t="s">
        <v>17795</v>
      </c>
      <c r="C6739" s="1060" t="s">
        <v>3038</v>
      </c>
      <c r="D6739" s="1061">
        <v>3.92</v>
      </c>
    </row>
    <row r="6740" spans="1:4" x14ac:dyDescent="0.2">
      <c r="A6740" s="1058">
        <v>10951</v>
      </c>
      <c r="B6740" s="1059" t="s">
        <v>18879</v>
      </c>
      <c r="C6740" s="1060" t="s">
        <v>3038</v>
      </c>
      <c r="D6740" s="1061">
        <v>1.03</v>
      </c>
    </row>
    <row r="6741" spans="1:4" x14ac:dyDescent="0.2">
      <c r="A6741" s="1058">
        <v>4399</v>
      </c>
      <c r="B6741" s="1059" t="s">
        <v>15740</v>
      </c>
      <c r="C6741" s="1060" t="s">
        <v>6741</v>
      </c>
      <c r="D6741" s="1061">
        <v>3954.29</v>
      </c>
    </row>
    <row r="6742" spans="1:4" x14ac:dyDescent="0.2">
      <c r="A6742" s="1058">
        <v>9188</v>
      </c>
      <c r="B6742" s="1059" t="s">
        <v>10311</v>
      </c>
      <c r="C6742" s="1060" t="s">
        <v>2352</v>
      </c>
      <c r="D6742" s="1061">
        <v>321.8</v>
      </c>
    </row>
    <row r="6743" spans="1:4" x14ac:dyDescent="0.2">
      <c r="A6743" s="1058">
        <v>11723</v>
      </c>
      <c r="B6743" s="1059" t="s">
        <v>19323</v>
      </c>
      <c r="C6743" s="1060" t="s">
        <v>10995</v>
      </c>
      <c r="D6743" s="1061">
        <v>75.97</v>
      </c>
    </row>
    <row r="6744" spans="1:4" x14ac:dyDescent="0.2">
      <c r="A6744" s="1058">
        <v>10952</v>
      </c>
      <c r="B6744" s="1059" t="s">
        <v>18880</v>
      </c>
      <c r="C6744" s="1060" t="s">
        <v>10995</v>
      </c>
      <c r="D6744" s="1061">
        <v>227.17</v>
      </c>
    </row>
    <row r="6745" spans="1:4" ht="22.5" x14ac:dyDescent="0.2">
      <c r="A6745" s="1058">
        <v>11304</v>
      </c>
      <c r="B6745" s="1059" t="s">
        <v>19067</v>
      </c>
      <c r="C6745" s="1060" t="s">
        <v>30744</v>
      </c>
      <c r="D6745" s="1061">
        <v>8670.9500000000007</v>
      </c>
    </row>
    <row r="6746" spans="1:4" x14ac:dyDescent="0.2">
      <c r="A6746" s="1058">
        <v>8761</v>
      </c>
      <c r="B6746" s="1059" t="s">
        <v>17647</v>
      </c>
      <c r="C6746" s="1060" t="s">
        <v>2352</v>
      </c>
      <c r="D6746" s="1061">
        <v>15.25</v>
      </c>
    </row>
    <row r="6747" spans="1:4" x14ac:dyDescent="0.2">
      <c r="A6747" s="1058">
        <v>7082</v>
      </c>
      <c r="B6747" s="1059" t="s">
        <v>16997</v>
      </c>
      <c r="C6747" s="1060" t="s">
        <v>2352</v>
      </c>
      <c r="D6747" s="1061">
        <v>3.82</v>
      </c>
    </row>
    <row r="6748" spans="1:4" x14ac:dyDescent="0.2">
      <c r="A6748" s="1058">
        <v>1061</v>
      </c>
      <c r="B6748" s="1059" t="s">
        <v>13497</v>
      </c>
      <c r="C6748" s="1060" t="s">
        <v>24235</v>
      </c>
      <c r="D6748" s="1061">
        <v>6.78</v>
      </c>
    </row>
    <row r="6749" spans="1:4" x14ac:dyDescent="0.2">
      <c r="A6749" s="1058">
        <v>1060</v>
      </c>
      <c r="B6749" s="1059" t="s">
        <v>13496</v>
      </c>
      <c r="C6749" s="1060" t="s">
        <v>24235</v>
      </c>
      <c r="D6749" s="1061">
        <v>7.49</v>
      </c>
    </row>
    <row r="6750" spans="1:4" x14ac:dyDescent="0.2">
      <c r="A6750" s="1058">
        <v>11005</v>
      </c>
      <c r="B6750" s="1059" t="s">
        <v>18915</v>
      </c>
      <c r="C6750" s="1060" t="s">
        <v>24235</v>
      </c>
      <c r="D6750" s="1061">
        <v>9.5</v>
      </c>
    </row>
    <row r="6751" spans="1:4" x14ac:dyDescent="0.2">
      <c r="A6751" s="1058">
        <v>3789</v>
      </c>
      <c r="B6751" s="1059" t="s">
        <v>15325</v>
      </c>
      <c r="C6751" s="1060" t="s">
        <v>24235</v>
      </c>
      <c r="D6751" s="1061">
        <v>6.78</v>
      </c>
    </row>
    <row r="6752" spans="1:4" x14ac:dyDescent="0.2">
      <c r="A6752" s="1058">
        <v>10307</v>
      </c>
      <c r="B6752" s="1059" t="s">
        <v>18449</v>
      </c>
      <c r="C6752" s="1060" t="s">
        <v>24235</v>
      </c>
      <c r="D6752" s="1061">
        <v>11.83</v>
      </c>
    </row>
    <row r="6753" spans="1:4" ht="45" x14ac:dyDescent="0.2">
      <c r="A6753" s="1058">
        <v>10073</v>
      </c>
      <c r="B6753" s="1059" t="s">
        <v>18336</v>
      </c>
      <c r="C6753" s="1060" t="s">
        <v>24235</v>
      </c>
      <c r="D6753" s="1061">
        <v>66.62</v>
      </c>
    </row>
    <row r="6754" spans="1:4" x14ac:dyDescent="0.2">
      <c r="A6754" s="1058">
        <v>10261</v>
      </c>
      <c r="B6754" s="1059" t="s">
        <v>10954</v>
      </c>
      <c r="C6754" s="1060" t="s">
        <v>24235</v>
      </c>
      <c r="D6754" s="1061">
        <v>30.02</v>
      </c>
    </row>
    <row r="6755" spans="1:4" x14ac:dyDescent="0.2">
      <c r="A6755" s="1058">
        <v>11666</v>
      </c>
      <c r="B6755" s="1059" t="s">
        <v>11577</v>
      </c>
      <c r="C6755" s="1060" t="s">
        <v>24235</v>
      </c>
      <c r="D6755" s="1061">
        <v>11.41</v>
      </c>
    </row>
    <row r="6756" spans="1:4" x14ac:dyDescent="0.2">
      <c r="A6756" s="1058">
        <v>1100</v>
      </c>
      <c r="B6756" s="1059" t="s">
        <v>13528</v>
      </c>
      <c r="C6756" s="1060" t="s">
        <v>10995</v>
      </c>
      <c r="D6756" s="1061">
        <v>72.55</v>
      </c>
    </row>
    <row r="6757" spans="1:4" x14ac:dyDescent="0.2">
      <c r="A6757" s="1058">
        <v>9558</v>
      </c>
      <c r="B6757" s="1059" t="s">
        <v>18107</v>
      </c>
      <c r="C6757" s="1060" t="s">
        <v>10995</v>
      </c>
      <c r="D6757" s="1061">
        <v>79.400000000000006</v>
      </c>
    </row>
    <row r="6758" spans="1:4" x14ac:dyDescent="0.2">
      <c r="A6758" s="1058">
        <v>4395</v>
      </c>
      <c r="B6758" s="1059" t="s">
        <v>15736</v>
      </c>
      <c r="C6758" s="1060" t="s">
        <v>6741</v>
      </c>
      <c r="D6758" s="1061">
        <v>49273.04</v>
      </c>
    </row>
    <row r="6759" spans="1:4" x14ac:dyDescent="0.2">
      <c r="A6759" s="1058">
        <v>7144</v>
      </c>
      <c r="B6759" s="1059" t="s">
        <v>9539</v>
      </c>
      <c r="C6759" s="1060" t="s">
        <v>2974</v>
      </c>
      <c r="D6759" s="1061">
        <v>6.87</v>
      </c>
    </row>
    <row r="6760" spans="1:4" ht="45" x14ac:dyDescent="0.2">
      <c r="A6760" s="1058">
        <v>11549</v>
      </c>
      <c r="B6760" s="1059" t="s">
        <v>19213</v>
      </c>
      <c r="C6760" s="1060" t="s">
        <v>12556</v>
      </c>
      <c r="D6760" s="1061">
        <v>10106.469999999999</v>
      </c>
    </row>
    <row r="6761" spans="1:4" ht="22.5" x14ac:dyDescent="0.2">
      <c r="A6761" s="1058">
        <v>10960</v>
      </c>
      <c r="B6761" s="1059" t="s">
        <v>18884</v>
      </c>
      <c r="C6761" s="1060" t="s">
        <v>12556</v>
      </c>
      <c r="D6761" s="1061">
        <v>14175.09</v>
      </c>
    </row>
    <row r="6762" spans="1:4" ht="33.75" x14ac:dyDescent="0.2">
      <c r="A6762" s="1058">
        <v>9822</v>
      </c>
      <c r="B6762" s="1059" t="s">
        <v>10716</v>
      </c>
      <c r="C6762" s="1060" t="s">
        <v>6741</v>
      </c>
      <c r="D6762" s="1061">
        <v>14565.52</v>
      </c>
    </row>
    <row r="6763" spans="1:4" ht="22.5" x14ac:dyDescent="0.2">
      <c r="A6763" s="1058">
        <v>11303</v>
      </c>
      <c r="B6763" s="1059" t="s">
        <v>19066</v>
      </c>
      <c r="C6763" s="1060" t="s">
        <v>12556</v>
      </c>
      <c r="D6763" s="1061">
        <v>7994.18</v>
      </c>
    </row>
    <row r="6764" spans="1:4" ht="22.5" x14ac:dyDescent="0.2">
      <c r="A6764" s="1058">
        <v>10305</v>
      </c>
      <c r="B6764" s="1059" t="s">
        <v>18447</v>
      </c>
      <c r="C6764" s="1060" t="s">
        <v>2352</v>
      </c>
      <c r="D6764" s="1061">
        <v>991.64</v>
      </c>
    </row>
    <row r="6765" spans="1:4" ht="22.5" x14ac:dyDescent="0.2">
      <c r="A6765" s="1058">
        <v>10306</v>
      </c>
      <c r="B6765" s="1059" t="s">
        <v>18448</v>
      </c>
      <c r="C6765" s="1060" t="s">
        <v>2352</v>
      </c>
      <c r="D6765" s="1061">
        <v>493.91</v>
      </c>
    </row>
    <row r="6766" spans="1:4" x14ac:dyDescent="0.2">
      <c r="A6766" s="1058">
        <v>9013</v>
      </c>
      <c r="B6766" s="1059" t="s">
        <v>17766</v>
      </c>
      <c r="C6766" s="1060" t="s">
        <v>2352</v>
      </c>
      <c r="D6766" s="1061">
        <v>12.98</v>
      </c>
    </row>
    <row r="6767" spans="1:4" x14ac:dyDescent="0.2">
      <c r="A6767" s="1058">
        <v>11974</v>
      </c>
      <c r="B6767" s="1059" t="s">
        <v>19481</v>
      </c>
      <c r="C6767" s="1060" t="s">
        <v>2352</v>
      </c>
      <c r="D6767" s="1061">
        <v>11.58</v>
      </c>
    </row>
    <row r="6768" spans="1:4" x14ac:dyDescent="0.2">
      <c r="A6768" s="1058">
        <v>9420</v>
      </c>
      <c r="B6768" s="1059" t="s">
        <v>18011</v>
      </c>
      <c r="C6768" s="1060" t="s">
        <v>2352</v>
      </c>
      <c r="D6768" s="1061">
        <v>12.98</v>
      </c>
    </row>
    <row r="6769" spans="1:4" x14ac:dyDescent="0.2">
      <c r="A6769" s="1058">
        <v>12627</v>
      </c>
      <c r="B6769" s="1059" t="s">
        <v>19861</v>
      </c>
      <c r="C6769" s="1060" t="s">
        <v>2352</v>
      </c>
      <c r="D6769" s="1061">
        <v>25.96</v>
      </c>
    </row>
    <row r="6770" spans="1:4" x14ac:dyDescent="0.2">
      <c r="A6770" s="1058">
        <v>7092</v>
      </c>
      <c r="B6770" s="1059" t="s">
        <v>17008</v>
      </c>
      <c r="C6770" s="1060" t="s">
        <v>2352</v>
      </c>
      <c r="D6770" s="1061">
        <v>34.020000000000003</v>
      </c>
    </row>
    <row r="6771" spans="1:4" x14ac:dyDescent="0.2">
      <c r="A6771" s="1058">
        <v>7091</v>
      </c>
      <c r="B6771" s="1059" t="s">
        <v>17007</v>
      </c>
      <c r="C6771" s="1060" t="s">
        <v>2352</v>
      </c>
      <c r="D6771" s="1061">
        <v>88.55</v>
      </c>
    </row>
    <row r="6772" spans="1:4" x14ac:dyDescent="0.2">
      <c r="A6772" s="1058">
        <v>11552</v>
      </c>
      <c r="B6772" s="1059" t="s">
        <v>19216</v>
      </c>
      <c r="C6772" s="1060" t="s">
        <v>2352</v>
      </c>
      <c r="D6772" s="1061">
        <v>68.150000000000006</v>
      </c>
    </row>
    <row r="6773" spans="1:4" x14ac:dyDescent="0.2">
      <c r="A6773" s="1058">
        <v>10169</v>
      </c>
      <c r="B6773" s="1059" t="s">
        <v>18374</v>
      </c>
      <c r="C6773" s="1060" t="s">
        <v>2352</v>
      </c>
      <c r="D6773" s="1061">
        <v>102.17</v>
      </c>
    </row>
    <row r="6774" spans="1:4" x14ac:dyDescent="0.2">
      <c r="A6774" s="1058">
        <v>7152</v>
      </c>
      <c r="B6774" s="1059" t="s">
        <v>17052</v>
      </c>
      <c r="C6774" s="1060" t="s">
        <v>2352</v>
      </c>
      <c r="D6774" s="1061">
        <v>10.24</v>
      </c>
    </row>
    <row r="6775" spans="1:4" x14ac:dyDescent="0.2">
      <c r="A6775" s="1058">
        <v>7308</v>
      </c>
      <c r="B6775" s="1059" t="s">
        <v>17111</v>
      </c>
      <c r="C6775" s="1060" t="s">
        <v>2352</v>
      </c>
      <c r="D6775" s="1061">
        <v>21.78</v>
      </c>
    </row>
    <row r="6776" spans="1:4" x14ac:dyDescent="0.2">
      <c r="A6776" s="1058">
        <v>9411</v>
      </c>
      <c r="B6776" s="1059" t="s">
        <v>18002</v>
      </c>
      <c r="C6776" s="1060" t="s">
        <v>2352</v>
      </c>
      <c r="D6776" s="1061">
        <v>29.98</v>
      </c>
    </row>
    <row r="6777" spans="1:4" x14ac:dyDescent="0.2">
      <c r="A6777" s="1058">
        <v>11991</v>
      </c>
      <c r="B6777" s="1059" t="s">
        <v>19493</v>
      </c>
      <c r="C6777" s="1060" t="s">
        <v>2352</v>
      </c>
      <c r="D6777" s="1061">
        <v>19.61</v>
      </c>
    </row>
    <row r="6778" spans="1:4" x14ac:dyDescent="0.2">
      <c r="A6778" s="1058">
        <v>9174</v>
      </c>
      <c r="B6778" s="1059" t="s">
        <v>17876</v>
      </c>
      <c r="C6778" s="1060" t="s">
        <v>2352</v>
      </c>
      <c r="D6778" s="1061">
        <v>53.12</v>
      </c>
    </row>
    <row r="6779" spans="1:4" x14ac:dyDescent="0.2">
      <c r="A6779" s="1058">
        <v>9607</v>
      </c>
      <c r="B6779" s="1059" t="s">
        <v>18135</v>
      </c>
      <c r="C6779" s="1060" t="s">
        <v>2352</v>
      </c>
      <c r="D6779" s="1061">
        <v>53.12</v>
      </c>
    </row>
    <row r="6780" spans="1:4" x14ac:dyDescent="0.2">
      <c r="A6780" s="1058">
        <v>12629</v>
      </c>
      <c r="B6780" s="1059" t="s">
        <v>19863</v>
      </c>
      <c r="C6780" s="1060" t="s">
        <v>2352</v>
      </c>
      <c r="D6780" s="1061">
        <v>64.95</v>
      </c>
    </row>
    <row r="6781" spans="1:4" x14ac:dyDescent="0.2">
      <c r="A6781" s="1058">
        <v>199</v>
      </c>
      <c r="B6781" s="1059" t="s">
        <v>12876</v>
      </c>
      <c r="C6781" s="1060" t="s">
        <v>2352</v>
      </c>
      <c r="D6781" s="1061">
        <v>28</v>
      </c>
    </row>
    <row r="6782" spans="1:4" x14ac:dyDescent="0.2">
      <c r="A6782" s="1058">
        <v>10293</v>
      </c>
      <c r="B6782" s="1059" t="s">
        <v>18435</v>
      </c>
      <c r="C6782" s="1060" t="s">
        <v>2352</v>
      </c>
      <c r="D6782" s="1061">
        <v>29.98</v>
      </c>
    </row>
    <row r="6783" spans="1:4" x14ac:dyDescent="0.2">
      <c r="A6783" s="1058">
        <v>226</v>
      </c>
      <c r="B6783" s="1059" t="s">
        <v>12895</v>
      </c>
      <c r="C6783" s="1060" t="s">
        <v>2352</v>
      </c>
      <c r="D6783" s="1061">
        <v>34.020000000000003</v>
      </c>
    </row>
    <row r="6784" spans="1:4" x14ac:dyDescent="0.2">
      <c r="A6784" s="1058">
        <v>10298</v>
      </c>
      <c r="B6784" s="1059" t="s">
        <v>18440</v>
      </c>
      <c r="C6784" s="1060" t="s">
        <v>2352</v>
      </c>
      <c r="D6784" s="1061">
        <v>4.79</v>
      </c>
    </row>
    <row r="6785" spans="1:4" x14ac:dyDescent="0.2">
      <c r="A6785" s="1058">
        <v>9183</v>
      </c>
      <c r="B6785" s="1059" t="s">
        <v>17884</v>
      </c>
      <c r="C6785" s="1060" t="s">
        <v>2352</v>
      </c>
      <c r="D6785" s="1061">
        <v>34.020000000000003</v>
      </c>
    </row>
    <row r="6786" spans="1:4" x14ac:dyDescent="0.2">
      <c r="A6786" s="1058">
        <v>4521</v>
      </c>
      <c r="B6786" s="1059" t="s">
        <v>15813</v>
      </c>
      <c r="C6786" s="1060" t="s">
        <v>15812</v>
      </c>
      <c r="D6786" s="1061">
        <v>21.78</v>
      </c>
    </row>
    <row r="6787" spans="1:4" x14ac:dyDescent="0.2">
      <c r="A6787" s="1058">
        <v>7093</v>
      </c>
      <c r="B6787" s="1059" t="s">
        <v>17009</v>
      </c>
      <c r="C6787" s="1060" t="s">
        <v>2352</v>
      </c>
      <c r="D6787" s="1061">
        <v>4.79</v>
      </c>
    </row>
    <row r="6788" spans="1:4" x14ac:dyDescent="0.2">
      <c r="A6788" s="1058">
        <v>7087</v>
      </c>
      <c r="B6788" s="1059" t="s">
        <v>17002</v>
      </c>
      <c r="C6788" s="1060" t="s">
        <v>2352</v>
      </c>
      <c r="D6788" s="1061">
        <v>8.85</v>
      </c>
    </row>
    <row r="6789" spans="1:4" x14ac:dyDescent="0.2">
      <c r="A6789" s="1058">
        <v>7101</v>
      </c>
      <c r="B6789" s="1059" t="s">
        <v>17017</v>
      </c>
      <c r="C6789" s="1060" t="s">
        <v>2352</v>
      </c>
      <c r="D6789" s="1061">
        <v>517.65</v>
      </c>
    </row>
    <row r="6790" spans="1:4" x14ac:dyDescent="0.2">
      <c r="A6790" s="1058">
        <v>10292</v>
      </c>
      <c r="B6790" s="1059" t="s">
        <v>18434</v>
      </c>
      <c r="C6790" s="1060" t="s">
        <v>2352</v>
      </c>
      <c r="D6790" s="1061">
        <v>29.98</v>
      </c>
    </row>
    <row r="6791" spans="1:4" x14ac:dyDescent="0.2">
      <c r="A6791" s="1058">
        <v>10289</v>
      </c>
      <c r="B6791" s="1059" t="s">
        <v>18431</v>
      </c>
      <c r="C6791" s="1060" t="s">
        <v>2352</v>
      </c>
      <c r="D6791" s="1061">
        <v>29.98</v>
      </c>
    </row>
    <row r="6792" spans="1:4" x14ac:dyDescent="0.2">
      <c r="A6792" s="1058">
        <v>7146</v>
      </c>
      <c r="B6792" s="1059" t="s">
        <v>17046</v>
      </c>
      <c r="C6792" s="1060" t="s">
        <v>2352</v>
      </c>
      <c r="D6792" s="1061">
        <v>29.98</v>
      </c>
    </row>
    <row r="6793" spans="1:4" x14ac:dyDescent="0.2">
      <c r="A6793" s="1058">
        <v>12090</v>
      </c>
      <c r="B6793" s="1059" t="s">
        <v>19561</v>
      </c>
      <c r="C6793" s="1060" t="s">
        <v>2352</v>
      </c>
      <c r="D6793" s="1061">
        <v>62.87</v>
      </c>
    </row>
    <row r="6794" spans="1:4" x14ac:dyDescent="0.2">
      <c r="A6794" s="1058">
        <v>9412</v>
      </c>
      <c r="B6794" s="1059" t="s">
        <v>18003</v>
      </c>
      <c r="C6794" s="1060" t="s">
        <v>2352</v>
      </c>
      <c r="D6794" s="1061">
        <v>29.98</v>
      </c>
    </row>
    <row r="6795" spans="1:4" x14ac:dyDescent="0.2">
      <c r="A6795" s="1058">
        <v>10290</v>
      </c>
      <c r="B6795" s="1059" t="s">
        <v>18432</v>
      </c>
      <c r="C6795" s="1060" t="s">
        <v>2352</v>
      </c>
      <c r="D6795" s="1061">
        <v>29.98</v>
      </c>
    </row>
    <row r="6796" spans="1:4" x14ac:dyDescent="0.2">
      <c r="A6796" s="1058">
        <v>7104</v>
      </c>
      <c r="B6796" s="1059" t="s">
        <v>17019</v>
      </c>
      <c r="C6796" s="1060" t="s">
        <v>2352</v>
      </c>
      <c r="D6796" s="1061">
        <v>29.98</v>
      </c>
    </row>
    <row r="6797" spans="1:4" x14ac:dyDescent="0.2">
      <c r="A6797" s="1058">
        <v>9182</v>
      </c>
      <c r="B6797" s="1059" t="s">
        <v>17883</v>
      </c>
      <c r="C6797" s="1060" t="s">
        <v>2352</v>
      </c>
      <c r="D6797" s="1061">
        <v>29.98</v>
      </c>
    </row>
    <row r="6798" spans="1:4" x14ac:dyDescent="0.2">
      <c r="A6798" s="1058">
        <v>10296</v>
      </c>
      <c r="B6798" s="1059" t="s">
        <v>18438</v>
      </c>
      <c r="C6798" s="1060" t="s">
        <v>2352</v>
      </c>
      <c r="D6798" s="1061">
        <v>29.98</v>
      </c>
    </row>
    <row r="6799" spans="1:4" x14ac:dyDescent="0.2">
      <c r="A6799" s="1058">
        <v>12091</v>
      </c>
      <c r="B6799" s="1059" t="s">
        <v>19562</v>
      </c>
      <c r="C6799" s="1060" t="s">
        <v>2352</v>
      </c>
      <c r="D6799" s="1061">
        <v>25.16</v>
      </c>
    </row>
    <row r="6800" spans="1:4" x14ac:dyDescent="0.2">
      <c r="A6800" s="1058">
        <v>7096</v>
      </c>
      <c r="B6800" s="1059" t="s">
        <v>17012</v>
      </c>
      <c r="C6800" s="1060" t="s">
        <v>2352</v>
      </c>
      <c r="D6800" s="1061">
        <v>29.98</v>
      </c>
    </row>
    <row r="6801" spans="1:4" x14ac:dyDescent="0.2">
      <c r="A6801" s="1058">
        <v>12087</v>
      </c>
      <c r="B6801" s="1059" t="s">
        <v>19558</v>
      </c>
      <c r="C6801" s="1060" t="s">
        <v>2352</v>
      </c>
      <c r="D6801" s="1061">
        <v>11.17</v>
      </c>
    </row>
    <row r="6802" spans="1:4" x14ac:dyDescent="0.2">
      <c r="A6802" s="1058">
        <v>9176</v>
      </c>
      <c r="B6802" s="1059" t="s">
        <v>17878</v>
      </c>
      <c r="C6802" s="1060" t="s">
        <v>2352</v>
      </c>
      <c r="D6802" s="1061">
        <v>29.98</v>
      </c>
    </row>
    <row r="6803" spans="1:4" x14ac:dyDescent="0.2">
      <c r="A6803" s="1058">
        <v>4520</v>
      </c>
      <c r="B6803" s="1059" t="s">
        <v>15811</v>
      </c>
      <c r="C6803" s="1060" t="s">
        <v>15812</v>
      </c>
      <c r="D6803" s="1061">
        <v>1.21</v>
      </c>
    </row>
    <row r="6804" spans="1:4" x14ac:dyDescent="0.2">
      <c r="A6804" s="1058">
        <v>10285</v>
      </c>
      <c r="B6804" s="1059" t="s">
        <v>18428</v>
      </c>
      <c r="C6804" s="1060" t="s">
        <v>2352</v>
      </c>
      <c r="D6804" s="1061">
        <v>8.85</v>
      </c>
    </row>
    <row r="6805" spans="1:4" x14ac:dyDescent="0.2">
      <c r="A6805" s="1058">
        <v>7083</v>
      </c>
      <c r="B6805" s="1059" t="s">
        <v>16998</v>
      </c>
      <c r="C6805" s="1060" t="s">
        <v>2352</v>
      </c>
      <c r="D6805" s="1061">
        <v>6.15</v>
      </c>
    </row>
    <row r="6806" spans="1:4" x14ac:dyDescent="0.2">
      <c r="A6806" s="1058">
        <v>12621</v>
      </c>
      <c r="B6806" s="1059" t="s">
        <v>19855</v>
      </c>
      <c r="C6806" s="1060" t="s">
        <v>2352</v>
      </c>
      <c r="D6806" s="1061">
        <v>51.95</v>
      </c>
    </row>
    <row r="6807" spans="1:4" x14ac:dyDescent="0.2">
      <c r="A6807" s="1058">
        <v>10294</v>
      </c>
      <c r="B6807" s="1059" t="s">
        <v>18436</v>
      </c>
      <c r="C6807" s="1060" t="s">
        <v>2352</v>
      </c>
      <c r="D6807" s="1061">
        <v>29.98</v>
      </c>
    </row>
    <row r="6808" spans="1:4" x14ac:dyDescent="0.2">
      <c r="A6808" s="1058">
        <v>8963</v>
      </c>
      <c r="B6808" s="1059" t="s">
        <v>17735</v>
      </c>
      <c r="C6808" s="1060" t="s">
        <v>2352</v>
      </c>
      <c r="D6808" s="1061">
        <v>4.5199999999999996</v>
      </c>
    </row>
    <row r="6809" spans="1:4" x14ac:dyDescent="0.2">
      <c r="A6809" s="1058">
        <v>12623</v>
      </c>
      <c r="B6809" s="1059" t="s">
        <v>19857</v>
      </c>
      <c r="C6809" s="1060" t="s">
        <v>2352</v>
      </c>
      <c r="D6809" s="1061">
        <v>39.01</v>
      </c>
    </row>
    <row r="6810" spans="1:4" x14ac:dyDescent="0.2">
      <c r="A6810" s="1058">
        <v>9002</v>
      </c>
      <c r="B6810" s="1059" t="s">
        <v>17756</v>
      </c>
      <c r="C6810" s="1060" t="s">
        <v>2352</v>
      </c>
      <c r="D6810" s="1061">
        <v>6.03</v>
      </c>
    </row>
    <row r="6811" spans="1:4" x14ac:dyDescent="0.2">
      <c r="A6811" s="1058">
        <v>9011</v>
      </c>
      <c r="B6811" s="1059" t="s">
        <v>17764</v>
      </c>
      <c r="C6811" s="1060" t="s">
        <v>2352</v>
      </c>
      <c r="D6811" s="1061">
        <v>29.98</v>
      </c>
    </row>
    <row r="6812" spans="1:4" x14ac:dyDescent="0.2">
      <c r="A6812" s="1058">
        <v>9178</v>
      </c>
      <c r="B6812" s="1059" t="s">
        <v>17880</v>
      </c>
      <c r="C6812" s="1060" t="s">
        <v>2352</v>
      </c>
      <c r="D6812" s="1061">
        <v>95</v>
      </c>
    </row>
    <row r="6813" spans="1:4" x14ac:dyDescent="0.2">
      <c r="A6813" s="1058">
        <v>7086</v>
      </c>
      <c r="B6813" s="1059" t="s">
        <v>17001</v>
      </c>
      <c r="C6813" s="1060" t="s">
        <v>2352</v>
      </c>
      <c r="D6813" s="1061">
        <v>8.85</v>
      </c>
    </row>
    <row r="6814" spans="1:4" x14ac:dyDescent="0.2">
      <c r="A6814" s="1058">
        <v>7095</v>
      </c>
      <c r="B6814" s="1059" t="s">
        <v>17011</v>
      </c>
      <c r="C6814" s="1060" t="s">
        <v>2352</v>
      </c>
      <c r="D6814" s="1061">
        <v>35.409999999999997</v>
      </c>
    </row>
    <row r="6815" spans="1:4" x14ac:dyDescent="0.2">
      <c r="A6815" s="1058">
        <v>9184</v>
      </c>
      <c r="B6815" s="1059" t="s">
        <v>17885</v>
      </c>
      <c r="C6815" s="1060" t="s">
        <v>2352</v>
      </c>
      <c r="D6815" s="1061">
        <v>88.55</v>
      </c>
    </row>
    <row r="6816" spans="1:4" x14ac:dyDescent="0.2">
      <c r="A6816" s="1058">
        <v>12088</v>
      </c>
      <c r="B6816" s="1059" t="s">
        <v>19559</v>
      </c>
      <c r="C6816" s="1060" t="s">
        <v>2352</v>
      </c>
      <c r="D6816" s="1061">
        <v>6.98</v>
      </c>
    </row>
    <row r="6817" spans="1:4" x14ac:dyDescent="0.2">
      <c r="A6817" s="1058">
        <v>12622</v>
      </c>
      <c r="B6817" s="1059" t="s">
        <v>19856</v>
      </c>
      <c r="C6817" s="1060" t="s">
        <v>2352</v>
      </c>
      <c r="D6817" s="1061">
        <v>25.96</v>
      </c>
    </row>
    <row r="6818" spans="1:4" x14ac:dyDescent="0.2">
      <c r="A6818" s="1058">
        <v>7097</v>
      </c>
      <c r="B6818" s="1059" t="s">
        <v>17013</v>
      </c>
      <c r="C6818" s="1060" t="s">
        <v>2352</v>
      </c>
      <c r="D6818" s="1061">
        <v>28</v>
      </c>
    </row>
    <row r="6819" spans="1:4" x14ac:dyDescent="0.2">
      <c r="A6819" s="1058">
        <v>8638</v>
      </c>
      <c r="B6819" s="1059" t="s">
        <v>17589</v>
      </c>
      <c r="C6819" s="1060" t="s">
        <v>2352</v>
      </c>
      <c r="D6819" s="1061">
        <v>191.61</v>
      </c>
    </row>
    <row r="6820" spans="1:4" x14ac:dyDescent="0.2">
      <c r="A6820" s="1058">
        <v>12624</v>
      </c>
      <c r="B6820" s="1059" t="s">
        <v>19858</v>
      </c>
      <c r="C6820" s="1060" t="s">
        <v>2352</v>
      </c>
      <c r="D6820" s="1061">
        <v>46.79</v>
      </c>
    </row>
    <row r="6821" spans="1:4" x14ac:dyDescent="0.2">
      <c r="A6821" s="1058">
        <v>11995</v>
      </c>
      <c r="B6821" s="1059" t="s">
        <v>19497</v>
      </c>
      <c r="C6821" s="1060" t="s">
        <v>2352</v>
      </c>
      <c r="D6821" s="1061">
        <v>27.03</v>
      </c>
    </row>
    <row r="6822" spans="1:4" x14ac:dyDescent="0.2">
      <c r="A6822" s="1058">
        <v>7173</v>
      </c>
      <c r="B6822" s="1059" t="s">
        <v>17057</v>
      </c>
      <c r="C6822" s="1060" t="s">
        <v>2352</v>
      </c>
      <c r="D6822" s="1061">
        <v>354.17</v>
      </c>
    </row>
    <row r="6823" spans="1:4" x14ac:dyDescent="0.2">
      <c r="A6823" s="1058">
        <v>9637</v>
      </c>
      <c r="B6823" s="1059" t="s">
        <v>18162</v>
      </c>
      <c r="C6823" s="1060" t="s">
        <v>2352</v>
      </c>
      <c r="D6823" s="1061">
        <v>40.880000000000003</v>
      </c>
    </row>
    <row r="6824" spans="1:4" x14ac:dyDescent="0.2">
      <c r="A6824" s="1058">
        <v>9413</v>
      </c>
      <c r="B6824" s="1059" t="s">
        <v>18004</v>
      </c>
      <c r="C6824" s="1060" t="s">
        <v>2352</v>
      </c>
      <c r="D6824" s="1061">
        <v>29.98</v>
      </c>
    </row>
    <row r="6825" spans="1:4" x14ac:dyDescent="0.2">
      <c r="A6825" s="1058">
        <v>7148</v>
      </c>
      <c r="B6825" s="1059" t="s">
        <v>17048</v>
      </c>
      <c r="C6825" s="1060" t="s">
        <v>2352</v>
      </c>
      <c r="D6825" s="1061">
        <v>29.98</v>
      </c>
    </row>
    <row r="6826" spans="1:4" x14ac:dyDescent="0.2">
      <c r="A6826" s="1058">
        <v>9636</v>
      </c>
      <c r="B6826" s="1059" t="s">
        <v>18161</v>
      </c>
      <c r="C6826" s="1060" t="s">
        <v>2352</v>
      </c>
      <c r="D6826" s="1061">
        <v>47.69</v>
      </c>
    </row>
    <row r="6827" spans="1:4" x14ac:dyDescent="0.2">
      <c r="A6827" s="1058">
        <v>12625</v>
      </c>
      <c r="B6827" s="1059" t="s">
        <v>19859</v>
      </c>
      <c r="C6827" s="1060" t="s">
        <v>2352</v>
      </c>
      <c r="D6827" s="1061">
        <v>4.58</v>
      </c>
    </row>
    <row r="6828" spans="1:4" x14ac:dyDescent="0.2">
      <c r="A6828" s="1058">
        <v>2680</v>
      </c>
      <c r="B6828" s="1059" t="s">
        <v>14735</v>
      </c>
      <c r="C6828" s="1060" t="s">
        <v>2352</v>
      </c>
      <c r="D6828" s="1061">
        <v>75</v>
      </c>
    </row>
    <row r="6829" spans="1:4" x14ac:dyDescent="0.2">
      <c r="A6829" s="1058">
        <v>1099</v>
      </c>
      <c r="B6829" s="1059" t="s">
        <v>13527</v>
      </c>
      <c r="C6829" s="1060" t="s">
        <v>2352</v>
      </c>
      <c r="D6829" s="1061">
        <v>1.69</v>
      </c>
    </row>
    <row r="6830" spans="1:4" x14ac:dyDescent="0.2">
      <c r="A6830" s="1058">
        <v>2681</v>
      </c>
      <c r="B6830" s="1059" t="s">
        <v>14736</v>
      </c>
      <c r="C6830" s="1060" t="s">
        <v>2352</v>
      </c>
      <c r="D6830" s="1061">
        <v>2.74</v>
      </c>
    </row>
    <row r="6831" spans="1:4" x14ac:dyDescent="0.2">
      <c r="A6831" s="1058">
        <v>2678</v>
      </c>
      <c r="B6831" s="1059" t="s">
        <v>14733</v>
      </c>
      <c r="C6831" s="1060" t="s">
        <v>2352</v>
      </c>
      <c r="D6831" s="1061">
        <v>2.0699999999999998</v>
      </c>
    </row>
    <row r="6832" spans="1:4" x14ac:dyDescent="0.2">
      <c r="A6832" s="1058">
        <v>2679</v>
      </c>
      <c r="B6832" s="1059" t="s">
        <v>14734</v>
      </c>
      <c r="C6832" s="1060" t="s">
        <v>2352</v>
      </c>
      <c r="D6832" s="1061">
        <v>4.79</v>
      </c>
    </row>
    <row r="6833" spans="1:4" x14ac:dyDescent="0.2">
      <c r="A6833" s="1058">
        <v>7427</v>
      </c>
      <c r="B6833" s="1059" t="s">
        <v>17147</v>
      </c>
      <c r="C6833" s="1060" t="s">
        <v>2352</v>
      </c>
      <c r="D6833" s="1061">
        <v>12.23</v>
      </c>
    </row>
    <row r="6834" spans="1:4" x14ac:dyDescent="0.2">
      <c r="A6834" s="1058">
        <v>9608</v>
      </c>
      <c r="B6834" s="1059" t="s">
        <v>18136</v>
      </c>
      <c r="C6834" s="1060" t="s">
        <v>2352</v>
      </c>
      <c r="D6834" s="1061">
        <v>149.87</v>
      </c>
    </row>
    <row r="6835" spans="1:4" x14ac:dyDescent="0.2">
      <c r="A6835" s="1058">
        <v>7099</v>
      </c>
      <c r="B6835" s="1059" t="s">
        <v>17015</v>
      </c>
      <c r="C6835" s="1060" t="s">
        <v>2352</v>
      </c>
      <c r="D6835" s="1061">
        <v>28</v>
      </c>
    </row>
    <row r="6836" spans="1:4" x14ac:dyDescent="0.2">
      <c r="A6836" s="1058">
        <v>7100</v>
      </c>
      <c r="B6836" s="1059" t="s">
        <v>17016</v>
      </c>
      <c r="C6836" s="1060" t="s">
        <v>2352</v>
      </c>
      <c r="D6836" s="1061">
        <v>28</v>
      </c>
    </row>
    <row r="6837" spans="1:4" x14ac:dyDescent="0.2">
      <c r="A6837" s="1058">
        <v>9414</v>
      </c>
      <c r="B6837" s="1059" t="s">
        <v>18005</v>
      </c>
      <c r="C6837" s="1060" t="s">
        <v>2352</v>
      </c>
      <c r="D6837" s="1061">
        <v>28</v>
      </c>
    </row>
    <row r="6838" spans="1:4" x14ac:dyDescent="0.2">
      <c r="A6838" s="1058">
        <v>12089</v>
      </c>
      <c r="B6838" s="1059" t="s">
        <v>19560</v>
      </c>
      <c r="C6838" s="1060" t="s">
        <v>2352</v>
      </c>
      <c r="D6838" s="1061">
        <v>8.4</v>
      </c>
    </row>
    <row r="6839" spans="1:4" x14ac:dyDescent="0.2">
      <c r="A6839" s="1058">
        <v>10302</v>
      </c>
      <c r="B6839" s="1059" t="s">
        <v>18444</v>
      </c>
      <c r="C6839" s="1060" t="s">
        <v>2352</v>
      </c>
      <c r="D6839" s="1061">
        <v>10.9</v>
      </c>
    </row>
    <row r="6840" spans="1:4" x14ac:dyDescent="0.2">
      <c r="A6840" s="1058">
        <v>10300</v>
      </c>
      <c r="B6840" s="1059" t="s">
        <v>18442</v>
      </c>
      <c r="C6840" s="1060" t="s">
        <v>2352</v>
      </c>
      <c r="D6840" s="1061">
        <v>10.9</v>
      </c>
    </row>
    <row r="6841" spans="1:4" x14ac:dyDescent="0.2">
      <c r="A6841" s="1058">
        <v>10301</v>
      </c>
      <c r="B6841" s="1059" t="s">
        <v>18443</v>
      </c>
      <c r="C6841" s="1060" t="s">
        <v>2352</v>
      </c>
      <c r="D6841" s="1061">
        <v>10.9</v>
      </c>
    </row>
    <row r="6842" spans="1:4" x14ac:dyDescent="0.2">
      <c r="A6842" s="1058">
        <v>10287</v>
      </c>
      <c r="B6842" s="1059" t="s">
        <v>18429</v>
      </c>
      <c r="C6842" s="1060" t="s">
        <v>2352</v>
      </c>
      <c r="D6842" s="1061">
        <v>531.28</v>
      </c>
    </row>
    <row r="6843" spans="1:4" x14ac:dyDescent="0.2">
      <c r="A6843" s="1058">
        <v>10291</v>
      </c>
      <c r="B6843" s="1059" t="s">
        <v>18433</v>
      </c>
      <c r="C6843" s="1060" t="s">
        <v>2352</v>
      </c>
      <c r="D6843" s="1061">
        <v>2.74</v>
      </c>
    </row>
    <row r="6844" spans="1:4" x14ac:dyDescent="0.2">
      <c r="A6844" s="1058">
        <v>11996</v>
      </c>
      <c r="B6844" s="1059" t="s">
        <v>19498</v>
      </c>
      <c r="C6844" s="1060" t="s">
        <v>2352</v>
      </c>
      <c r="D6844" s="1061">
        <v>19.61</v>
      </c>
    </row>
    <row r="6845" spans="1:4" x14ac:dyDescent="0.2">
      <c r="A6845" s="1058">
        <v>9245</v>
      </c>
      <c r="B6845" s="1059" t="s">
        <v>17923</v>
      </c>
      <c r="C6845" s="1060" t="s">
        <v>2352</v>
      </c>
      <c r="D6845" s="1061">
        <v>517.65</v>
      </c>
    </row>
    <row r="6846" spans="1:4" x14ac:dyDescent="0.2">
      <c r="A6846" s="1058">
        <v>7425</v>
      </c>
      <c r="B6846" s="1059" t="s">
        <v>17145</v>
      </c>
      <c r="C6846" s="1060" t="s">
        <v>2352</v>
      </c>
      <c r="D6846" s="1061">
        <v>4.79</v>
      </c>
    </row>
    <row r="6847" spans="1:4" x14ac:dyDescent="0.2">
      <c r="A6847" s="1058">
        <v>12626</v>
      </c>
      <c r="B6847" s="1059" t="s">
        <v>19860</v>
      </c>
      <c r="C6847" s="1060" t="s">
        <v>24235</v>
      </c>
      <c r="D6847" s="1061">
        <v>4.58</v>
      </c>
    </row>
    <row r="6848" spans="1:4" x14ac:dyDescent="0.2">
      <c r="A6848" s="1058">
        <v>7085</v>
      </c>
      <c r="B6848" s="1059" t="s">
        <v>17000</v>
      </c>
      <c r="C6848" s="1060" t="s">
        <v>2352</v>
      </c>
      <c r="D6848" s="1061">
        <v>24.53</v>
      </c>
    </row>
    <row r="6849" spans="1:4" x14ac:dyDescent="0.2">
      <c r="A6849" s="1058">
        <v>7149</v>
      </c>
      <c r="B6849" s="1059" t="s">
        <v>17049</v>
      </c>
      <c r="C6849" s="1060" t="s">
        <v>2352</v>
      </c>
      <c r="D6849" s="1061">
        <v>5.35</v>
      </c>
    </row>
    <row r="6850" spans="1:4" x14ac:dyDescent="0.2">
      <c r="A6850" s="1058">
        <v>7147</v>
      </c>
      <c r="B6850" s="1059" t="s">
        <v>17047</v>
      </c>
      <c r="C6850" s="1060" t="s">
        <v>2352</v>
      </c>
      <c r="D6850" s="1061">
        <v>39.51</v>
      </c>
    </row>
    <row r="6851" spans="1:4" x14ac:dyDescent="0.2">
      <c r="A6851" s="1058">
        <v>11973</v>
      </c>
      <c r="B6851" s="1059" t="s">
        <v>19480</v>
      </c>
      <c r="C6851" s="1060" t="s">
        <v>2352</v>
      </c>
      <c r="D6851" s="1061">
        <v>47.69</v>
      </c>
    </row>
    <row r="6852" spans="1:4" x14ac:dyDescent="0.2">
      <c r="A6852" s="1058">
        <v>12210</v>
      </c>
      <c r="B6852" s="1059" t="s">
        <v>19617</v>
      </c>
      <c r="C6852" s="1060" t="s">
        <v>15812</v>
      </c>
      <c r="D6852" s="1061">
        <v>1.26</v>
      </c>
    </row>
    <row r="6853" spans="1:4" x14ac:dyDescent="0.2">
      <c r="A6853" s="1058">
        <v>11994</v>
      </c>
      <c r="B6853" s="1059" t="s">
        <v>19496</v>
      </c>
      <c r="C6853" s="1060" t="s">
        <v>2352</v>
      </c>
      <c r="D6853" s="1061">
        <v>19.61</v>
      </c>
    </row>
    <row r="6854" spans="1:4" x14ac:dyDescent="0.2">
      <c r="A6854" s="1058">
        <v>12092</v>
      </c>
      <c r="B6854" s="1059" t="s">
        <v>19563</v>
      </c>
      <c r="C6854" s="1060" t="s">
        <v>2352</v>
      </c>
      <c r="D6854" s="1061">
        <v>48.92</v>
      </c>
    </row>
    <row r="6855" spans="1:4" x14ac:dyDescent="0.2">
      <c r="A6855" s="1058">
        <v>9244</v>
      </c>
      <c r="B6855" s="1059" t="s">
        <v>17922</v>
      </c>
      <c r="C6855" s="1060" t="s">
        <v>2352</v>
      </c>
      <c r="D6855" s="1061">
        <v>75</v>
      </c>
    </row>
    <row r="6856" spans="1:4" x14ac:dyDescent="0.2">
      <c r="A6856" s="1058">
        <v>9180</v>
      </c>
      <c r="B6856" s="1059" t="s">
        <v>17881</v>
      </c>
      <c r="C6856" s="1060" t="s">
        <v>2352</v>
      </c>
      <c r="D6856" s="1061">
        <v>29.98</v>
      </c>
    </row>
    <row r="6857" spans="1:4" x14ac:dyDescent="0.2">
      <c r="A6857" s="1058">
        <v>8420</v>
      </c>
      <c r="B6857" s="1059" t="s">
        <v>17503</v>
      </c>
      <c r="C6857" s="1060" t="s">
        <v>2352</v>
      </c>
      <c r="D6857" s="1061">
        <v>29.98</v>
      </c>
    </row>
    <row r="6858" spans="1:4" x14ac:dyDescent="0.2">
      <c r="A6858" s="1058">
        <v>10288</v>
      </c>
      <c r="B6858" s="1059" t="s">
        <v>18430</v>
      </c>
      <c r="C6858" s="1060" t="s">
        <v>2352</v>
      </c>
      <c r="D6858" s="1061">
        <v>29.98</v>
      </c>
    </row>
    <row r="6859" spans="1:4" x14ac:dyDescent="0.2">
      <c r="A6859" s="1058">
        <v>9604</v>
      </c>
      <c r="B6859" s="1059" t="s">
        <v>18133</v>
      </c>
      <c r="C6859" s="1060" t="s">
        <v>2352</v>
      </c>
      <c r="D6859" s="1061">
        <v>65.39</v>
      </c>
    </row>
    <row r="6860" spans="1:4" x14ac:dyDescent="0.2">
      <c r="A6860" s="1058">
        <v>9603</v>
      </c>
      <c r="B6860" s="1059" t="s">
        <v>18132</v>
      </c>
      <c r="C6860" s="1060" t="s">
        <v>2352</v>
      </c>
      <c r="D6860" s="1061">
        <v>65.39</v>
      </c>
    </row>
    <row r="6861" spans="1:4" x14ac:dyDescent="0.2">
      <c r="A6861" s="1058">
        <v>12628</v>
      </c>
      <c r="B6861" s="1059" t="s">
        <v>19862</v>
      </c>
      <c r="C6861" s="1060" t="s">
        <v>2352</v>
      </c>
      <c r="D6861" s="1061">
        <v>4.58</v>
      </c>
    </row>
    <row r="6862" spans="1:4" x14ac:dyDescent="0.2">
      <c r="A6862" s="1058">
        <v>11993</v>
      </c>
      <c r="B6862" s="1059" t="s">
        <v>19495</v>
      </c>
      <c r="C6862" s="1060" t="s">
        <v>2352</v>
      </c>
      <c r="D6862" s="1061">
        <v>19.61</v>
      </c>
    </row>
    <row r="6863" spans="1:4" x14ac:dyDescent="0.2">
      <c r="A6863" s="1058">
        <v>3476</v>
      </c>
      <c r="B6863" s="1059" t="s">
        <v>15102</v>
      </c>
      <c r="C6863" s="1060" t="s">
        <v>2352</v>
      </c>
      <c r="D6863" s="1061">
        <v>1.34</v>
      </c>
    </row>
    <row r="6864" spans="1:4" x14ac:dyDescent="0.2">
      <c r="A6864" s="1058">
        <v>3477</v>
      </c>
      <c r="B6864" s="1059" t="s">
        <v>15103</v>
      </c>
      <c r="C6864" s="1060" t="s">
        <v>2352</v>
      </c>
      <c r="D6864" s="1061">
        <v>10.75</v>
      </c>
    </row>
    <row r="6865" spans="1:4" x14ac:dyDescent="0.2">
      <c r="A6865" s="1058">
        <v>7426</v>
      </c>
      <c r="B6865" s="1059" t="s">
        <v>17146</v>
      </c>
      <c r="C6865" s="1060" t="s">
        <v>2352</v>
      </c>
      <c r="D6865" s="1061">
        <v>29.98</v>
      </c>
    </row>
    <row r="6866" spans="1:4" x14ac:dyDescent="0.2">
      <c r="A6866" s="1058">
        <v>7098</v>
      </c>
      <c r="B6866" s="1059" t="s">
        <v>17014</v>
      </c>
      <c r="C6866" s="1060" t="s">
        <v>2352</v>
      </c>
      <c r="D6866" s="1061">
        <v>53.12</v>
      </c>
    </row>
    <row r="6867" spans="1:4" x14ac:dyDescent="0.2">
      <c r="A6867" s="1058">
        <v>11990</v>
      </c>
      <c r="B6867" s="1059" t="s">
        <v>19492</v>
      </c>
      <c r="C6867" s="1060" t="s">
        <v>2352</v>
      </c>
      <c r="D6867" s="1061">
        <v>19.61</v>
      </c>
    </row>
    <row r="6868" spans="1:4" x14ac:dyDescent="0.2">
      <c r="A6868" s="1058">
        <v>10286</v>
      </c>
      <c r="B6868" s="1059" t="s">
        <v>17010</v>
      </c>
      <c r="C6868" s="1060" t="s">
        <v>2352</v>
      </c>
      <c r="D6868" s="1061">
        <v>29.98</v>
      </c>
    </row>
    <row r="6869" spans="1:4" x14ac:dyDescent="0.2">
      <c r="A6869" s="1058">
        <v>9415</v>
      </c>
      <c r="B6869" s="1059" t="s">
        <v>18006</v>
      </c>
      <c r="C6869" s="1060" t="s">
        <v>2352</v>
      </c>
      <c r="D6869" s="1061">
        <v>19.61</v>
      </c>
    </row>
    <row r="6870" spans="1:4" x14ac:dyDescent="0.2">
      <c r="A6870" s="1058">
        <v>9687</v>
      </c>
      <c r="B6870" s="1059" t="s">
        <v>18177</v>
      </c>
      <c r="C6870" s="1060" t="s">
        <v>2352</v>
      </c>
      <c r="D6870" s="1061">
        <v>326.95</v>
      </c>
    </row>
    <row r="6871" spans="1:4" x14ac:dyDescent="0.2">
      <c r="A6871" s="1058">
        <v>9688</v>
      </c>
      <c r="B6871" s="1059" t="s">
        <v>18178</v>
      </c>
      <c r="C6871" s="1060" t="s">
        <v>2352</v>
      </c>
      <c r="D6871" s="1061">
        <v>667.53</v>
      </c>
    </row>
    <row r="6872" spans="1:4" x14ac:dyDescent="0.2">
      <c r="A6872" s="1058">
        <v>4523</v>
      </c>
      <c r="B6872" s="1059" t="s">
        <v>15815</v>
      </c>
      <c r="C6872" s="1060" t="s">
        <v>2352</v>
      </c>
      <c r="D6872" s="1061">
        <v>74.92</v>
      </c>
    </row>
    <row r="6873" spans="1:4" x14ac:dyDescent="0.2">
      <c r="A6873" s="1058">
        <v>9010</v>
      </c>
      <c r="B6873" s="1059" t="s">
        <v>17763</v>
      </c>
      <c r="C6873" s="1060" t="s">
        <v>2352</v>
      </c>
      <c r="D6873" s="1061">
        <v>115.77</v>
      </c>
    </row>
    <row r="6874" spans="1:4" x14ac:dyDescent="0.2">
      <c r="A6874" s="1058">
        <v>10295</v>
      </c>
      <c r="B6874" s="1059" t="s">
        <v>18437</v>
      </c>
      <c r="C6874" s="1060" t="s">
        <v>2352</v>
      </c>
      <c r="D6874" s="1061">
        <v>381.44</v>
      </c>
    </row>
    <row r="6875" spans="1:4" x14ac:dyDescent="0.2">
      <c r="A6875" s="1058">
        <v>7478</v>
      </c>
      <c r="B6875" s="1059" t="s">
        <v>17161</v>
      </c>
      <c r="C6875" s="1060" t="s">
        <v>2352</v>
      </c>
      <c r="D6875" s="1061">
        <v>245.2</v>
      </c>
    </row>
    <row r="6876" spans="1:4" x14ac:dyDescent="0.2">
      <c r="A6876" s="1058">
        <v>8960</v>
      </c>
      <c r="B6876" s="1059" t="s">
        <v>17733</v>
      </c>
      <c r="C6876" s="1060" t="s">
        <v>2352</v>
      </c>
      <c r="D6876" s="1061">
        <v>395.09</v>
      </c>
    </row>
    <row r="6877" spans="1:4" x14ac:dyDescent="0.2">
      <c r="A6877" s="1058">
        <v>9580</v>
      </c>
      <c r="B6877" s="1059" t="s">
        <v>18118</v>
      </c>
      <c r="C6877" s="1060" t="s">
        <v>2352</v>
      </c>
      <c r="D6877" s="1061">
        <v>340.59</v>
      </c>
    </row>
    <row r="6878" spans="1:4" x14ac:dyDescent="0.2">
      <c r="A6878" s="1058">
        <v>8421</v>
      </c>
      <c r="B6878" s="1059" t="s">
        <v>17504</v>
      </c>
      <c r="C6878" s="1060" t="s">
        <v>2352</v>
      </c>
      <c r="D6878" s="1061">
        <v>544.89</v>
      </c>
    </row>
    <row r="6879" spans="1:4" x14ac:dyDescent="0.2">
      <c r="A6879" s="1058">
        <v>8422</v>
      </c>
      <c r="B6879" s="1059" t="s">
        <v>17505</v>
      </c>
      <c r="C6879" s="1060" t="s">
        <v>2352</v>
      </c>
      <c r="D6879" s="1061">
        <v>749.25</v>
      </c>
    </row>
    <row r="6880" spans="1:4" x14ac:dyDescent="0.2">
      <c r="A6880" s="1058">
        <v>8423</v>
      </c>
      <c r="B6880" s="1059" t="s">
        <v>17506</v>
      </c>
      <c r="C6880" s="1060" t="s">
        <v>2352</v>
      </c>
      <c r="D6880" s="1061">
        <v>1089.8699999999999</v>
      </c>
    </row>
    <row r="6881" spans="1:4" x14ac:dyDescent="0.2">
      <c r="A6881" s="1058">
        <v>8961</v>
      </c>
      <c r="B6881" s="1059" t="s">
        <v>17734</v>
      </c>
      <c r="C6881" s="1060" t="s">
        <v>2352</v>
      </c>
      <c r="D6881" s="1061">
        <v>803.73</v>
      </c>
    </row>
    <row r="6882" spans="1:4" x14ac:dyDescent="0.2">
      <c r="A6882" s="1058">
        <v>11550</v>
      </c>
      <c r="B6882" s="1059" t="s">
        <v>19214</v>
      </c>
      <c r="C6882" s="1060" t="s">
        <v>2352</v>
      </c>
      <c r="D6882" s="1061">
        <v>599.41</v>
      </c>
    </row>
    <row r="6883" spans="1:4" x14ac:dyDescent="0.2">
      <c r="A6883" s="1058">
        <v>7405</v>
      </c>
      <c r="B6883" s="1059" t="s">
        <v>17141</v>
      </c>
      <c r="C6883" s="1060" t="s">
        <v>2352</v>
      </c>
      <c r="D6883" s="1061">
        <v>340.59</v>
      </c>
    </row>
    <row r="6884" spans="1:4" x14ac:dyDescent="0.2">
      <c r="A6884" s="1058">
        <v>11975</v>
      </c>
      <c r="B6884" s="1059" t="s">
        <v>19482</v>
      </c>
      <c r="C6884" s="1060" t="s">
        <v>2352</v>
      </c>
      <c r="D6884" s="1061">
        <v>463.19</v>
      </c>
    </row>
    <row r="6885" spans="1:4" x14ac:dyDescent="0.2">
      <c r="A6885" s="1058">
        <v>10297</v>
      </c>
      <c r="B6885" s="1059" t="s">
        <v>18439</v>
      </c>
      <c r="C6885" s="1060" t="s">
        <v>2352</v>
      </c>
      <c r="D6885" s="1061">
        <v>88.55</v>
      </c>
    </row>
    <row r="6886" spans="1:4" x14ac:dyDescent="0.2">
      <c r="A6886" s="1058">
        <v>9131</v>
      </c>
      <c r="B6886" s="1059" t="s">
        <v>17844</v>
      </c>
      <c r="C6886" s="1060" t="s">
        <v>2352</v>
      </c>
      <c r="D6886" s="1061">
        <v>110</v>
      </c>
    </row>
    <row r="6887" spans="1:4" x14ac:dyDescent="0.2">
      <c r="A6887" s="1058">
        <v>9605</v>
      </c>
      <c r="B6887" s="1059" t="s">
        <v>18134</v>
      </c>
      <c r="C6887" s="1060" t="s">
        <v>2352</v>
      </c>
      <c r="D6887" s="1061">
        <v>95</v>
      </c>
    </row>
    <row r="6888" spans="1:4" x14ac:dyDescent="0.2">
      <c r="A6888" s="1058">
        <v>9181</v>
      </c>
      <c r="B6888" s="1059" t="s">
        <v>17882</v>
      </c>
      <c r="C6888" s="1060" t="s">
        <v>2352</v>
      </c>
      <c r="D6888" s="1061">
        <v>29.98</v>
      </c>
    </row>
    <row r="6889" spans="1:4" x14ac:dyDescent="0.2">
      <c r="A6889" s="1058">
        <v>11992</v>
      </c>
      <c r="B6889" s="1059" t="s">
        <v>19494</v>
      </c>
      <c r="C6889" s="1060" t="s">
        <v>2352</v>
      </c>
      <c r="D6889" s="1061">
        <v>19.61</v>
      </c>
    </row>
    <row r="6890" spans="1:4" x14ac:dyDescent="0.2">
      <c r="A6890" s="1058">
        <v>7151</v>
      </c>
      <c r="B6890" s="1059" t="s">
        <v>17051</v>
      </c>
      <c r="C6890" s="1060" t="s">
        <v>2352</v>
      </c>
      <c r="D6890" s="1061">
        <v>29.98</v>
      </c>
    </row>
    <row r="6891" spans="1:4" x14ac:dyDescent="0.2">
      <c r="A6891" s="1058">
        <v>11989</v>
      </c>
      <c r="B6891" s="1059" t="s">
        <v>19491</v>
      </c>
      <c r="C6891" s="1060" t="s">
        <v>2352</v>
      </c>
      <c r="D6891" s="1061">
        <v>19.61</v>
      </c>
    </row>
    <row r="6892" spans="1:4" x14ac:dyDescent="0.2">
      <c r="A6892" s="1058">
        <v>7154</v>
      </c>
      <c r="B6892" s="1059" t="s">
        <v>17054</v>
      </c>
      <c r="C6892" s="1060" t="s">
        <v>2352</v>
      </c>
      <c r="D6892" s="1061">
        <v>163.47999999999999</v>
      </c>
    </row>
    <row r="6893" spans="1:4" x14ac:dyDescent="0.2">
      <c r="A6893" s="1058">
        <v>7172</v>
      </c>
      <c r="B6893" s="1059" t="s">
        <v>17056</v>
      </c>
      <c r="C6893" s="1060" t="s">
        <v>2352</v>
      </c>
      <c r="D6893" s="1061">
        <v>21.78</v>
      </c>
    </row>
    <row r="6894" spans="1:4" x14ac:dyDescent="0.2">
      <c r="A6894" s="1058">
        <v>7084</v>
      </c>
      <c r="B6894" s="1059" t="s">
        <v>16999</v>
      </c>
      <c r="C6894" s="1060" t="s">
        <v>2352</v>
      </c>
      <c r="D6894" s="1061">
        <v>6.15</v>
      </c>
    </row>
    <row r="6895" spans="1:4" x14ac:dyDescent="0.2">
      <c r="A6895" s="1058">
        <v>7150</v>
      </c>
      <c r="B6895" s="1059" t="s">
        <v>17050</v>
      </c>
      <c r="C6895" s="1060" t="s">
        <v>2352</v>
      </c>
      <c r="D6895" s="1061">
        <v>6.15</v>
      </c>
    </row>
    <row r="6896" spans="1:4" x14ac:dyDescent="0.2">
      <c r="A6896" s="1058">
        <v>9012</v>
      </c>
      <c r="B6896" s="1059" t="s">
        <v>17765</v>
      </c>
      <c r="C6896" s="1060" t="s">
        <v>2352</v>
      </c>
      <c r="D6896" s="1061">
        <v>74.92</v>
      </c>
    </row>
    <row r="6897" spans="1:4" x14ac:dyDescent="0.2">
      <c r="A6897" s="1058">
        <v>9416</v>
      </c>
      <c r="B6897" s="1059" t="s">
        <v>18007</v>
      </c>
      <c r="C6897" s="1060" t="s">
        <v>2352</v>
      </c>
      <c r="D6897" s="1061">
        <v>29.98</v>
      </c>
    </row>
    <row r="6898" spans="1:4" x14ac:dyDescent="0.2">
      <c r="A6898" s="1058">
        <v>7153</v>
      </c>
      <c r="B6898" s="1059" t="s">
        <v>17053</v>
      </c>
      <c r="C6898" s="1060" t="s">
        <v>2352</v>
      </c>
      <c r="D6898" s="1061">
        <v>29.98</v>
      </c>
    </row>
    <row r="6899" spans="1:4" x14ac:dyDescent="0.2">
      <c r="A6899" s="1058">
        <v>9417</v>
      </c>
      <c r="B6899" s="1059" t="s">
        <v>18008</v>
      </c>
      <c r="C6899" s="1060" t="s">
        <v>2352</v>
      </c>
      <c r="D6899" s="1061">
        <v>28</v>
      </c>
    </row>
    <row r="6900" spans="1:4" x14ac:dyDescent="0.2">
      <c r="A6900" s="1058">
        <v>9177</v>
      </c>
      <c r="B6900" s="1059" t="s">
        <v>17879</v>
      </c>
      <c r="C6900" s="1060" t="s">
        <v>2352</v>
      </c>
      <c r="D6900" s="1061">
        <v>29.98</v>
      </c>
    </row>
    <row r="6901" spans="1:4" x14ac:dyDescent="0.2">
      <c r="A6901" s="1058">
        <v>10299</v>
      </c>
      <c r="B6901" s="1059" t="s">
        <v>18441</v>
      </c>
      <c r="C6901" s="1060" t="s">
        <v>2352</v>
      </c>
      <c r="D6901" s="1061">
        <v>78.95</v>
      </c>
    </row>
    <row r="6902" spans="1:4" x14ac:dyDescent="0.2">
      <c r="A6902" s="1058">
        <v>9418</v>
      </c>
      <c r="B6902" s="1059" t="s">
        <v>18009</v>
      </c>
      <c r="C6902" s="1060" t="s">
        <v>2352</v>
      </c>
      <c r="D6902" s="1061">
        <v>29.98</v>
      </c>
    </row>
    <row r="6903" spans="1:4" x14ac:dyDescent="0.2">
      <c r="A6903" s="1058">
        <v>11553</v>
      </c>
      <c r="B6903" s="1059" t="s">
        <v>19217</v>
      </c>
      <c r="C6903" s="1060" t="s">
        <v>2352</v>
      </c>
      <c r="D6903" s="1061">
        <v>61.31</v>
      </c>
    </row>
    <row r="6904" spans="1:4" x14ac:dyDescent="0.2">
      <c r="A6904" s="1058">
        <v>11972</v>
      </c>
      <c r="B6904" s="1059" t="s">
        <v>19479</v>
      </c>
      <c r="C6904" s="1060" t="s">
        <v>2352</v>
      </c>
      <c r="D6904" s="1061">
        <v>5.46</v>
      </c>
    </row>
    <row r="6905" spans="1:4" x14ac:dyDescent="0.2">
      <c r="A6905" s="1058">
        <v>9419</v>
      </c>
      <c r="B6905" s="1059" t="s">
        <v>18010</v>
      </c>
      <c r="C6905" s="1060" t="s">
        <v>2352</v>
      </c>
      <c r="D6905" s="1061">
        <v>29.98</v>
      </c>
    </row>
    <row r="6906" spans="1:4" x14ac:dyDescent="0.2">
      <c r="A6906" s="1058">
        <v>9175</v>
      </c>
      <c r="B6906" s="1059" t="s">
        <v>17877</v>
      </c>
      <c r="C6906" s="1060" t="s">
        <v>2352</v>
      </c>
      <c r="D6906" s="1061">
        <v>95</v>
      </c>
    </row>
    <row r="6907" spans="1:4" x14ac:dyDescent="0.2">
      <c r="A6907" s="1058">
        <v>4522</v>
      </c>
      <c r="B6907" s="1059" t="s">
        <v>15814</v>
      </c>
      <c r="C6907" s="1060" t="s">
        <v>15812</v>
      </c>
      <c r="D6907" s="1061">
        <v>2.6</v>
      </c>
    </row>
    <row r="6908" spans="1:4" x14ac:dyDescent="0.2">
      <c r="A6908" s="1058">
        <v>9132</v>
      </c>
      <c r="B6908" s="1059" t="s">
        <v>17845</v>
      </c>
      <c r="C6908" s="1060" t="s">
        <v>2352</v>
      </c>
      <c r="D6908" s="1061">
        <v>5.35</v>
      </c>
    </row>
    <row r="6909" spans="1:4" x14ac:dyDescent="0.2">
      <c r="A6909" s="1058">
        <v>9003</v>
      </c>
      <c r="B6909" s="1059" t="s">
        <v>17757</v>
      </c>
      <c r="C6909" s="1060" t="s">
        <v>2352</v>
      </c>
      <c r="D6909" s="1061">
        <v>53.12</v>
      </c>
    </row>
    <row r="6910" spans="1:4" x14ac:dyDescent="0.2">
      <c r="A6910" s="1058">
        <v>10417</v>
      </c>
      <c r="B6910" s="1059" t="s">
        <v>18516</v>
      </c>
      <c r="C6910" s="1060" t="s">
        <v>2352</v>
      </c>
      <c r="D6910" s="1061">
        <v>265.66000000000003</v>
      </c>
    </row>
    <row r="6911" spans="1:4" x14ac:dyDescent="0.2">
      <c r="A6911" s="1058">
        <v>4524</v>
      </c>
      <c r="B6911" s="1059" t="s">
        <v>15816</v>
      </c>
      <c r="C6911" s="1060" t="s">
        <v>15817</v>
      </c>
      <c r="D6911" s="1061">
        <v>129.41999999999999</v>
      </c>
    </row>
    <row r="6912" spans="1:4" x14ac:dyDescent="0.2">
      <c r="A6912" s="1058">
        <v>10958</v>
      </c>
      <c r="B6912" s="1059" t="s">
        <v>11207</v>
      </c>
      <c r="C6912" s="1060" t="s">
        <v>24235</v>
      </c>
      <c r="D6912" s="1061">
        <v>1.08</v>
      </c>
    </row>
    <row r="6913" spans="1:4" x14ac:dyDescent="0.2">
      <c r="A6913" s="1058">
        <v>11551</v>
      </c>
      <c r="B6913" s="1059" t="s">
        <v>19215</v>
      </c>
      <c r="C6913" s="1060" t="s">
        <v>2352</v>
      </c>
      <c r="D6913" s="1061">
        <v>606.66999999999996</v>
      </c>
    </row>
    <row r="6914" spans="1:4" x14ac:dyDescent="0.2">
      <c r="A6914" s="1058">
        <v>9559</v>
      </c>
      <c r="B6914" s="1059" t="s">
        <v>18108</v>
      </c>
      <c r="C6914" s="1060" t="s">
        <v>3038</v>
      </c>
      <c r="D6914" s="1061">
        <v>0.19</v>
      </c>
    </row>
    <row r="6915" spans="1:4" x14ac:dyDescent="0.2">
      <c r="A6915" s="1058">
        <v>4396</v>
      </c>
      <c r="B6915" s="1059" t="s">
        <v>15737</v>
      </c>
      <c r="C6915" s="1060" t="s">
        <v>12500</v>
      </c>
      <c r="D6915" s="1061">
        <v>4270.7</v>
      </c>
    </row>
    <row r="6916" spans="1:4" ht="22.5" x14ac:dyDescent="0.2">
      <c r="A6916" s="1058">
        <v>12982</v>
      </c>
      <c r="B6916" s="1059" t="s">
        <v>20056</v>
      </c>
      <c r="C6916" s="1060" t="s">
        <v>10995</v>
      </c>
      <c r="D6916" s="1061">
        <v>2.4500000000000002</v>
      </c>
    </row>
    <row r="6917" spans="1:4" ht="22.5" x14ac:dyDescent="0.2">
      <c r="A6917" s="1058">
        <v>9186</v>
      </c>
      <c r="B6917" s="1059" t="s">
        <v>17886</v>
      </c>
      <c r="C6917" s="1060" t="s">
        <v>2352</v>
      </c>
      <c r="D6917" s="1061">
        <v>311.08999999999997</v>
      </c>
    </row>
    <row r="6918" spans="1:4" ht="22.5" x14ac:dyDescent="0.2">
      <c r="A6918" s="1058">
        <v>4401</v>
      </c>
      <c r="B6918" s="1059" t="s">
        <v>15743</v>
      </c>
      <c r="C6918" s="1060" t="s">
        <v>15744</v>
      </c>
      <c r="D6918" s="1061">
        <v>4413.79</v>
      </c>
    </row>
    <row r="6919" spans="1:4" ht="22.5" x14ac:dyDescent="0.2">
      <c r="A6919" s="1058">
        <v>10956</v>
      </c>
      <c r="B6919" s="1059" t="s">
        <v>11205</v>
      </c>
      <c r="C6919" s="1060" t="s">
        <v>3039</v>
      </c>
      <c r="D6919" s="1061">
        <v>2.83</v>
      </c>
    </row>
    <row r="6920" spans="1:4" x14ac:dyDescent="0.2">
      <c r="A6920" s="1058">
        <v>9560</v>
      </c>
      <c r="B6920" s="1059" t="s">
        <v>18109</v>
      </c>
      <c r="C6920" s="1060" t="s">
        <v>3038</v>
      </c>
      <c r="D6920" s="1061">
        <v>13.3</v>
      </c>
    </row>
    <row r="6921" spans="1:4" x14ac:dyDescent="0.2">
      <c r="A6921" s="1058">
        <v>4398</v>
      </c>
      <c r="B6921" s="1059" t="s">
        <v>15739</v>
      </c>
      <c r="C6921" s="1060" t="s">
        <v>12503</v>
      </c>
      <c r="D6921" s="1061">
        <v>4270.7</v>
      </c>
    </row>
    <row r="6922" spans="1:4" x14ac:dyDescent="0.2">
      <c r="A6922" s="1058">
        <v>10946</v>
      </c>
      <c r="B6922" s="1059" t="s">
        <v>18874</v>
      </c>
      <c r="C6922" s="1060" t="s">
        <v>3038</v>
      </c>
      <c r="D6922" s="1061">
        <v>1.53</v>
      </c>
    </row>
    <row r="6923" spans="1:4" x14ac:dyDescent="0.2">
      <c r="A6923" s="1058">
        <v>10957</v>
      </c>
      <c r="B6923" s="1059" t="s">
        <v>18882</v>
      </c>
      <c r="C6923" s="1060" t="s">
        <v>24235</v>
      </c>
      <c r="D6923" s="1061">
        <v>1.78</v>
      </c>
    </row>
    <row r="6924" spans="1:4" x14ac:dyDescent="0.2">
      <c r="A6924" s="1058">
        <v>2208</v>
      </c>
      <c r="B6924" s="1059" t="s">
        <v>14367</v>
      </c>
      <c r="C6924" s="1060" t="s">
        <v>30784</v>
      </c>
      <c r="D6924" s="1061">
        <v>42.85</v>
      </c>
    </row>
    <row r="6925" spans="1:4" ht="22.5" x14ac:dyDescent="0.2">
      <c r="A6925" s="1058">
        <v>10953</v>
      </c>
      <c r="B6925" s="1059" t="s">
        <v>18881</v>
      </c>
      <c r="C6925" s="1060" t="s">
        <v>3039</v>
      </c>
      <c r="D6925" s="1061">
        <v>22.61</v>
      </c>
    </row>
    <row r="6926" spans="1:4" ht="22.5" x14ac:dyDescent="0.2">
      <c r="A6926" s="1058">
        <v>4397</v>
      </c>
      <c r="B6926" s="1059" t="s">
        <v>15738</v>
      </c>
      <c r="C6926" s="1060" t="s">
        <v>6741</v>
      </c>
      <c r="D6926" s="1061">
        <v>19771.36</v>
      </c>
    </row>
    <row r="6927" spans="1:4" x14ac:dyDescent="0.2">
      <c r="A6927" s="1058">
        <v>1610</v>
      </c>
      <c r="B6927" s="1059" t="s">
        <v>13898</v>
      </c>
      <c r="C6927" s="1060" t="s">
        <v>2974</v>
      </c>
      <c r="D6927" s="1061">
        <v>20.190000000000001</v>
      </c>
    </row>
    <row r="6928" spans="1:4" x14ac:dyDescent="0.2">
      <c r="A6928" s="1058">
        <v>1701</v>
      </c>
      <c r="B6928" s="1059" t="s">
        <v>13973</v>
      </c>
      <c r="C6928" s="1060" t="s">
        <v>2352</v>
      </c>
      <c r="D6928" s="1061">
        <v>0.85</v>
      </c>
    </row>
    <row r="6929" spans="1:4" x14ac:dyDescent="0.2">
      <c r="A6929" s="1058">
        <v>11394</v>
      </c>
      <c r="B6929" s="1059" t="s">
        <v>13973</v>
      </c>
      <c r="C6929" s="1060" t="s">
        <v>19097</v>
      </c>
      <c r="D6929" s="1061">
        <v>850.02</v>
      </c>
    </row>
    <row r="6930" spans="1:4" x14ac:dyDescent="0.2">
      <c r="A6930" s="1058">
        <v>9387</v>
      </c>
      <c r="B6930" s="1059" t="s">
        <v>17987</v>
      </c>
      <c r="C6930" s="1060" t="s">
        <v>2352</v>
      </c>
      <c r="D6930" s="1061">
        <v>0.78</v>
      </c>
    </row>
    <row r="6931" spans="1:4" x14ac:dyDescent="0.2">
      <c r="A6931" s="1058">
        <v>1712</v>
      </c>
      <c r="B6931" s="1059" t="s">
        <v>13981</v>
      </c>
      <c r="C6931" s="1060" t="s">
        <v>24235</v>
      </c>
      <c r="D6931" s="1061">
        <v>27.86</v>
      </c>
    </row>
    <row r="6932" spans="1:4" x14ac:dyDescent="0.2">
      <c r="A6932" s="1058">
        <v>9258</v>
      </c>
      <c r="B6932" s="1059" t="s">
        <v>17932</v>
      </c>
      <c r="C6932" s="1060" t="s">
        <v>24235</v>
      </c>
      <c r="D6932" s="1061">
        <v>30.87</v>
      </c>
    </row>
    <row r="6933" spans="1:4" x14ac:dyDescent="0.2">
      <c r="A6933" s="1058">
        <v>4715</v>
      </c>
      <c r="B6933" s="1059" t="s">
        <v>15909</v>
      </c>
      <c r="C6933" s="1060" t="s">
        <v>24235</v>
      </c>
      <c r="D6933" s="1061">
        <v>28.07</v>
      </c>
    </row>
    <row r="6934" spans="1:4" x14ac:dyDescent="0.2">
      <c r="A6934" s="1058">
        <v>7282</v>
      </c>
      <c r="B6934" s="1059" t="s">
        <v>17090</v>
      </c>
      <c r="C6934" s="1060" t="s">
        <v>24235</v>
      </c>
      <c r="D6934" s="1061">
        <v>62.02</v>
      </c>
    </row>
    <row r="6935" spans="1:4" x14ac:dyDescent="0.2">
      <c r="A6935" s="1058">
        <v>1717</v>
      </c>
      <c r="B6935" s="1059" t="s">
        <v>13984</v>
      </c>
      <c r="C6935" s="1060" t="s">
        <v>24235</v>
      </c>
      <c r="D6935" s="1061">
        <v>137.31</v>
      </c>
    </row>
    <row r="6936" spans="1:4" x14ac:dyDescent="0.2">
      <c r="A6936" s="1058">
        <v>3343</v>
      </c>
      <c r="B6936" s="1059" t="s">
        <v>15055</v>
      </c>
      <c r="C6936" s="1060" t="s">
        <v>24235</v>
      </c>
      <c r="D6936" s="1061">
        <v>15.96</v>
      </c>
    </row>
    <row r="6937" spans="1:4" x14ac:dyDescent="0.2">
      <c r="A6937" s="1058">
        <v>1719</v>
      </c>
      <c r="B6937" s="1059" t="s">
        <v>13985</v>
      </c>
      <c r="C6937" s="1060" t="s">
        <v>24235</v>
      </c>
      <c r="D6937" s="1061">
        <v>57.71</v>
      </c>
    </row>
    <row r="6938" spans="1:4" x14ac:dyDescent="0.2">
      <c r="A6938" s="1058">
        <v>1720</v>
      </c>
      <c r="B6938" s="1059" t="s">
        <v>13986</v>
      </c>
      <c r="C6938" s="1060" t="s">
        <v>24235</v>
      </c>
      <c r="D6938" s="1061">
        <v>111.93</v>
      </c>
    </row>
    <row r="6939" spans="1:4" x14ac:dyDescent="0.2">
      <c r="A6939" s="1058">
        <v>1721</v>
      </c>
      <c r="B6939" s="1059" t="s">
        <v>13987</v>
      </c>
      <c r="C6939" s="1060" t="s">
        <v>24235</v>
      </c>
      <c r="D6939" s="1061">
        <v>111.93</v>
      </c>
    </row>
    <row r="6940" spans="1:4" x14ac:dyDescent="0.2">
      <c r="A6940" s="1058">
        <v>1722</v>
      </c>
      <c r="B6940" s="1059" t="s">
        <v>13988</v>
      </c>
      <c r="C6940" s="1060" t="s">
        <v>24235</v>
      </c>
      <c r="D6940" s="1061">
        <v>28.07</v>
      </c>
    </row>
    <row r="6941" spans="1:4" x14ac:dyDescent="0.2">
      <c r="A6941" s="1058">
        <v>1724</v>
      </c>
      <c r="B6941" s="1059" t="s">
        <v>13989</v>
      </c>
      <c r="C6941" s="1060" t="s">
        <v>24235</v>
      </c>
      <c r="D6941" s="1061">
        <v>88.62</v>
      </c>
    </row>
    <row r="6942" spans="1:4" x14ac:dyDescent="0.2">
      <c r="A6942" s="1058">
        <v>10766</v>
      </c>
      <c r="B6942" s="1059" t="s">
        <v>18783</v>
      </c>
      <c r="C6942" s="1060" t="s">
        <v>24235</v>
      </c>
      <c r="D6942" s="1061">
        <v>26</v>
      </c>
    </row>
    <row r="6943" spans="1:4" x14ac:dyDescent="0.2">
      <c r="A6943" s="1058">
        <v>2874</v>
      </c>
      <c r="B6943" s="1059" t="s">
        <v>14802</v>
      </c>
      <c r="C6943" s="1060" t="s">
        <v>3038</v>
      </c>
      <c r="D6943" s="1061">
        <v>18.600000000000001</v>
      </c>
    </row>
    <row r="6944" spans="1:4" x14ac:dyDescent="0.2">
      <c r="A6944" s="1058">
        <v>2728</v>
      </c>
      <c r="B6944" s="1059" t="s">
        <v>14764</v>
      </c>
      <c r="C6944" s="1060" t="s">
        <v>3038</v>
      </c>
      <c r="D6944" s="1061">
        <v>15.3</v>
      </c>
    </row>
    <row r="6945" spans="1:4" x14ac:dyDescent="0.2">
      <c r="A6945" s="1058">
        <v>2615</v>
      </c>
      <c r="B6945" s="1059" t="s">
        <v>14688</v>
      </c>
      <c r="C6945" s="1060" t="s">
        <v>3038</v>
      </c>
      <c r="D6945" s="1061">
        <v>15.3</v>
      </c>
    </row>
    <row r="6946" spans="1:4" x14ac:dyDescent="0.2">
      <c r="A6946" s="1058">
        <v>2564</v>
      </c>
      <c r="B6946" s="1059" t="s">
        <v>14654</v>
      </c>
      <c r="C6946" s="1060" t="s">
        <v>3038</v>
      </c>
      <c r="D6946" s="1061">
        <v>15.38</v>
      </c>
    </row>
    <row r="6947" spans="1:4" x14ac:dyDescent="0.2">
      <c r="A6947" s="1058">
        <v>2563</v>
      </c>
      <c r="B6947" s="1059" t="s">
        <v>14653</v>
      </c>
      <c r="C6947" s="1060" t="s">
        <v>3038</v>
      </c>
      <c r="D6947" s="1061">
        <v>15.45</v>
      </c>
    </row>
    <row r="6948" spans="1:4" x14ac:dyDescent="0.2">
      <c r="A6948" s="1058">
        <v>11535</v>
      </c>
      <c r="B6948" s="1059" t="s">
        <v>19202</v>
      </c>
      <c r="C6948" s="1060" t="s">
        <v>3038</v>
      </c>
      <c r="D6948" s="1061">
        <v>5.65</v>
      </c>
    </row>
    <row r="6949" spans="1:4" x14ac:dyDescent="0.2">
      <c r="A6949" s="1058">
        <v>11899</v>
      </c>
      <c r="B6949" s="1059" t="s">
        <v>19427</v>
      </c>
      <c r="C6949" s="1060" t="s">
        <v>2352</v>
      </c>
      <c r="D6949" s="1061">
        <v>0.25</v>
      </c>
    </row>
    <row r="6950" spans="1:4" ht="33.75" x14ac:dyDescent="0.2">
      <c r="A6950" s="1058">
        <v>12831</v>
      </c>
      <c r="B6950" s="1059" t="s">
        <v>19968</v>
      </c>
      <c r="C6950" s="1060" t="s">
        <v>2352</v>
      </c>
      <c r="D6950" s="1061">
        <v>209.16</v>
      </c>
    </row>
    <row r="6951" spans="1:4" ht="33.75" x14ac:dyDescent="0.2">
      <c r="A6951" s="1058">
        <v>12830</v>
      </c>
      <c r="B6951" s="1059" t="s">
        <v>19967</v>
      </c>
      <c r="C6951" s="1060" t="s">
        <v>2352</v>
      </c>
      <c r="D6951" s="1061">
        <v>1434</v>
      </c>
    </row>
    <row r="6952" spans="1:4" ht="22.5" x14ac:dyDescent="0.2">
      <c r="A6952" s="1058">
        <v>9838</v>
      </c>
      <c r="B6952" s="1059" t="s">
        <v>10722</v>
      </c>
      <c r="C6952" s="1060" t="s">
        <v>2352</v>
      </c>
      <c r="D6952" s="1061">
        <v>605.04999999999995</v>
      </c>
    </row>
    <row r="6953" spans="1:4" x14ac:dyDescent="0.2">
      <c r="A6953" s="1058">
        <v>11216</v>
      </c>
      <c r="B6953" s="1059" t="s">
        <v>19000</v>
      </c>
      <c r="C6953" s="1060" t="s">
        <v>2352</v>
      </c>
      <c r="D6953" s="1061">
        <v>10.4</v>
      </c>
    </row>
    <row r="6954" spans="1:4" x14ac:dyDescent="0.2">
      <c r="A6954" s="1058">
        <v>241</v>
      </c>
      <c r="B6954" s="1059" t="s">
        <v>12906</v>
      </c>
      <c r="C6954" s="1060" t="s">
        <v>2352</v>
      </c>
      <c r="D6954" s="1061">
        <v>4.13</v>
      </c>
    </row>
    <row r="6955" spans="1:4" ht="22.5" x14ac:dyDescent="0.2">
      <c r="A6955" s="1058">
        <v>9917</v>
      </c>
      <c r="B6955" s="1059" t="s">
        <v>10823</v>
      </c>
      <c r="C6955" s="1060" t="s">
        <v>2352</v>
      </c>
      <c r="D6955" s="1061">
        <v>645.35</v>
      </c>
    </row>
    <row r="6956" spans="1:4" x14ac:dyDescent="0.2">
      <c r="A6956" s="1058">
        <v>7889</v>
      </c>
      <c r="B6956" s="1059" t="s">
        <v>17271</v>
      </c>
      <c r="C6956" s="1060" t="s">
        <v>2352</v>
      </c>
      <c r="D6956" s="1061">
        <v>78.650000000000006</v>
      </c>
    </row>
    <row r="6957" spans="1:4" x14ac:dyDescent="0.2">
      <c r="A6957" s="1058">
        <v>11727</v>
      </c>
      <c r="B6957" s="1059" t="s">
        <v>19327</v>
      </c>
      <c r="C6957" s="1060" t="s">
        <v>19328</v>
      </c>
      <c r="D6957" s="1061">
        <v>887.27</v>
      </c>
    </row>
    <row r="6958" spans="1:4" x14ac:dyDescent="0.2">
      <c r="A6958" s="1058">
        <v>10352</v>
      </c>
      <c r="B6958" s="1059" t="s">
        <v>18475</v>
      </c>
      <c r="C6958" s="1060" t="s">
        <v>2352</v>
      </c>
      <c r="D6958" s="1061">
        <v>0.34</v>
      </c>
    </row>
    <row r="6959" spans="1:4" x14ac:dyDescent="0.2">
      <c r="A6959" s="1058">
        <v>9907</v>
      </c>
      <c r="B6959" s="1059" t="s">
        <v>10786</v>
      </c>
      <c r="C6959" s="1060" t="s">
        <v>24235</v>
      </c>
      <c r="D6959" s="1061">
        <v>320.16000000000003</v>
      </c>
    </row>
    <row r="6960" spans="1:4" ht="22.5" x14ac:dyDescent="0.2">
      <c r="A6960" s="1058">
        <v>13565</v>
      </c>
      <c r="B6960" s="1059" t="s">
        <v>22468</v>
      </c>
      <c r="C6960" s="1060" t="s">
        <v>2352</v>
      </c>
      <c r="D6960" s="1061">
        <v>165.32</v>
      </c>
    </row>
    <row r="6961" spans="1:4" ht="22.5" x14ac:dyDescent="0.2">
      <c r="A6961" s="1058">
        <v>13858</v>
      </c>
      <c r="B6961" s="1059" t="s">
        <v>31129</v>
      </c>
      <c r="C6961" s="1060" t="s">
        <v>24235</v>
      </c>
      <c r="D6961" s="1061">
        <v>10.8</v>
      </c>
    </row>
    <row r="6962" spans="1:4" x14ac:dyDescent="0.2">
      <c r="A6962" s="1058">
        <v>1327</v>
      </c>
      <c r="B6962" s="1059" t="s">
        <v>13705</v>
      </c>
      <c r="C6962" s="1060" t="s">
        <v>24235</v>
      </c>
      <c r="D6962" s="1061">
        <v>1.77</v>
      </c>
    </row>
    <row r="6963" spans="1:4" x14ac:dyDescent="0.2">
      <c r="A6963" s="1058">
        <v>2858</v>
      </c>
      <c r="B6963" s="1059" t="s">
        <v>14793</v>
      </c>
      <c r="C6963" s="1060" t="s">
        <v>24235</v>
      </c>
      <c r="D6963" s="1061">
        <v>1.77</v>
      </c>
    </row>
    <row r="6964" spans="1:4" x14ac:dyDescent="0.2">
      <c r="A6964" s="1058">
        <v>4727</v>
      </c>
      <c r="B6964" s="1059" t="s">
        <v>15921</v>
      </c>
      <c r="C6964" s="1060" t="s">
        <v>6231</v>
      </c>
      <c r="D6964" s="1061">
        <v>6</v>
      </c>
    </row>
    <row r="6965" spans="1:4" x14ac:dyDescent="0.2">
      <c r="A6965" s="1058">
        <v>6881</v>
      </c>
      <c r="B6965" s="1059" t="s">
        <v>16892</v>
      </c>
      <c r="C6965" s="1060" t="s">
        <v>2974</v>
      </c>
      <c r="D6965" s="1061">
        <v>2.21</v>
      </c>
    </row>
    <row r="6966" spans="1:4" x14ac:dyDescent="0.2">
      <c r="A6966" s="1058">
        <v>4687</v>
      </c>
      <c r="B6966" s="1059" t="s">
        <v>15890</v>
      </c>
      <c r="C6966" s="1060" t="s">
        <v>2974</v>
      </c>
      <c r="D6966" s="1061">
        <v>1.36</v>
      </c>
    </row>
    <row r="6967" spans="1:4" ht="33.75" x14ac:dyDescent="0.2">
      <c r="A6967" s="1058">
        <v>7899</v>
      </c>
      <c r="B6967" s="1059" t="s">
        <v>17280</v>
      </c>
      <c r="C6967" s="1060" t="s">
        <v>2974</v>
      </c>
      <c r="D6967" s="1061">
        <v>0.99</v>
      </c>
    </row>
    <row r="6968" spans="1:4" x14ac:dyDescent="0.2">
      <c r="A6968" s="1058">
        <v>7373</v>
      </c>
      <c r="B6968" s="1059" t="s">
        <v>9614</v>
      </c>
      <c r="C6968" s="1060" t="s">
        <v>2352</v>
      </c>
      <c r="D6968" s="1061">
        <v>154.84</v>
      </c>
    </row>
    <row r="6969" spans="1:4" x14ac:dyDescent="0.2">
      <c r="A6969" s="1058">
        <v>7372</v>
      </c>
      <c r="B6969" s="1059" t="s">
        <v>9613</v>
      </c>
      <c r="C6969" s="1060" t="s">
        <v>2352</v>
      </c>
      <c r="D6969" s="1061">
        <v>169.38</v>
      </c>
    </row>
    <row r="6970" spans="1:4" x14ac:dyDescent="0.2">
      <c r="A6970" s="1058">
        <v>13808</v>
      </c>
      <c r="B6970" s="1059" t="s">
        <v>31130</v>
      </c>
      <c r="C6970" s="1060" t="s">
        <v>2974</v>
      </c>
      <c r="D6970" s="1061">
        <v>8.09</v>
      </c>
    </row>
    <row r="6971" spans="1:4" x14ac:dyDescent="0.2">
      <c r="A6971" s="1058">
        <v>10722</v>
      </c>
      <c r="B6971" s="1059" t="s">
        <v>18755</v>
      </c>
      <c r="C6971" s="1060" t="s">
        <v>24235</v>
      </c>
      <c r="D6971" s="1061">
        <v>15.08</v>
      </c>
    </row>
    <row r="6972" spans="1:4" x14ac:dyDescent="0.2">
      <c r="A6972" s="1058">
        <v>436</v>
      </c>
      <c r="B6972" s="1059" t="s">
        <v>13039</v>
      </c>
      <c r="C6972" s="1060" t="s">
        <v>2352</v>
      </c>
      <c r="D6972" s="1061">
        <v>142</v>
      </c>
    </row>
    <row r="6973" spans="1:4" x14ac:dyDescent="0.2">
      <c r="A6973" s="1058">
        <v>435</v>
      </c>
      <c r="B6973" s="1059" t="s">
        <v>13038</v>
      </c>
      <c r="C6973" s="1060" t="s">
        <v>2352</v>
      </c>
      <c r="D6973" s="1061">
        <v>54.9</v>
      </c>
    </row>
    <row r="6974" spans="1:4" x14ac:dyDescent="0.2">
      <c r="A6974" s="1058">
        <v>9496</v>
      </c>
      <c r="B6974" s="1059" t="s">
        <v>18057</v>
      </c>
      <c r="C6974" s="1060" t="s">
        <v>24235</v>
      </c>
      <c r="D6974" s="1061">
        <v>203.99</v>
      </c>
    </row>
    <row r="6975" spans="1:4" x14ac:dyDescent="0.2">
      <c r="A6975" s="1058">
        <v>12686</v>
      </c>
      <c r="B6975" s="1059" t="s">
        <v>19891</v>
      </c>
      <c r="C6975" s="1060" t="s">
        <v>24235</v>
      </c>
      <c r="D6975" s="1061">
        <v>363.27</v>
      </c>
    </row>
    <row r="6976" spans="1:4" x14ac:dyDescent="0.2">
      <c r="A6976" s="1058">
        <v>2711</v>
      </c>
      <c r="B6976" s="1059" t="s">
        <v>14757</v>
      </c>
      <c r="C6976" s="1060" t="s">
        <v>24235</v>
      </c>
      <c r="D6976" s="1061">
        <v>1557.3</v>
      </c>
    </row>
    <row r="6977" spans="1:4" x14ac:dyDescent="0.2">
      <c r="A6977" s="1058">
        <v>2712</v>
      </c>
      <c r="B6977" s="1059" t="s">
        <v>14758</v>
      </c>
      <c r="C6977" s="1060" t="s">
        <v>24235</v>
      </c>
      <c r="D6977" s="1061">
        <v>1589.9</v>
      </c>
    </row>
    <row r="6978" spans="1:4" x14ac:dyDescent="0.2">
      <c r="A6978" s="1058">
        <v>2714</v>
      </c>
      <c r="B6978" s="1059" t="s">
        <v>14759</v>
      </c>
      <c r="C6978" s="1060" t="s">
        <v>24235</v>
      </c>
      <c r="D6978" s="1061">
        <v>4123.51</v>
      </c>
    </row>
    <row r="6979" spans="1:4" x14ac:dyDescent="0.2">
      <c r="A6979" s="1058">
        <v>12904</v>
      </c>
      <c r="B6979" s="1059" t="s">
        <v>19998</v>
      </c>
      <c r="C6979" s="1060" t="s">
        <v>24235</v>
      </c>
      <c r="D6979" s="1061">
        <v>3128.56</v>
      </c>
    </row>
    <row r="6980" spans="1:4" x14ac:dyDescent="0.2">
      <c r="A6980" s="1058">
        <v>13716</v>
      </c>
      <c r="B6980" s="1059" t="s">
        <v>24264</v>
      </c>
      <c r="C6980" s="1060" t="s">
        <v>24235</v>
      </c>
      <c r="D6980" s="1061">
        <v>300.10000000000002</v>
      </c>
    </row>
    <row r="6981" spans="1:4" x14ac:dyDescent="0.2">
      <c r="A6981" s="1058">
        <v>13513</v>
      </c>
      <c r="B6981" s="1059" t="s">
        <v>22431</v>
      </c>
      <c r="C6981" s="1060" t="s">
        <v>24235</v>
      </c>
      <c r="D6981" s="1061">
        <v>388.76</v>
      </c>
    </row>
    <row r="6982" spans="1:4" ht="22.5" x14ac:dyDescent="0.2">
      <c r="A6982" s="1058">
        <v>9497</v>
      </c>
      <c r="B6982" s="1059" t="s">
        <v>10540</v>
      </c>
      <c r="C6982" s="1060" t="s">
        <v>24235</v>
      </c>
      <c r="D6982" s="1061">
        <v>339.97</v>
      </c>
    </row>
    <row r="6983" spans="1:4" x14ac:dyDescent="0.2">
      <c r="A6983" s="1058">
        <v>852</v>
      </c>
      <c r="B6983" s="1059" t="s">
        <v>21482</v>
      </c>
      <c r="C6983" s="1060" t="s">
        <v>24235</v>
      </c>
      <c r="D6983" s="1061">
        <v>652.05999999999995</v>
      </c>
    </row>
    <row r="6984" spans="1:4" x14ac:dyDescent="0.2">
      <c r="A6984" s="1058">
        <v>13514</v>
      </c>
      <c r="B6984" s="1059" t="s">
        <v>21823</v>
      </c>
      <c r="C6984" s="1060" t="s">
        <v>2974</v>
      </c>
      <c r="D6984" s="1061">
        <v>39.729999999999997</v>
      </c>
    </row>
    <row r="6985" spans="1:4" x14ac:dyDescent="0.2">
      <c r="A6985" s="1058">
        <v>13518</v>
      </c>
      <c r="B6985" s="1059" t="s">
        <v>21826</v>
      </c>
      <c r="C6985" s="1060" t="s">
        <v>2974</v>
      </c>
      <c r="D6985" s="1061">
        <v>16.72</v>
      </c>
    </row>
    <row r="6986" spans="1:4" ht="22.5" x14ac:dyDescent="0.2">
      <c r="A6986" s="1058">
        <v>2235</v>
      </c>
      <c r="B6986" s="1059" t="s">
        <v>14387</v>
      </c>
      <c r="C6986" s="1060" t="s">
        <v>24235</v>
      </c>
      <c r="D6986" s="1061">
        <v>126.09</v>
      </c>
    </row>
    <row r="6987" spans="1:4" ht="22.5" x14ac:dyDescent="0.2">
      <c r="A6987" s="1058">
        <v>141</v>
      </c>
      <c r="B6987" s="1059" t="s">
        <v>12834</v>
      </c>
      <c r="C6987" s="1060" t="s">
        <v>2352</v>
      </c>
      <c r="D6987" s="1061">
        <v>94.29</v>
      </c>
    </row>
    <row r="6988" spans="1:4" ht="22.5" x14ac:dyDescent="0.2">
      <c r="A6988" s="1058">
        <v>142</v>
      </c>
      <c r="B6988" s="1059" t="s">
        <v>12835</v>
      </c>
      <c r="C6988" s="1060" t="s">
        <v>2352</v>
      </c>
      <c r="D6988" s="1061">
        <v>182.39</v>
      </c>
    </row>
    <row r="6989" spans="1:4" ht="22.5" x14ac:dyDescent="0.2">
      <c r="A6989" s="1058">
        <v>143</v>
      </c>
      <c r="B6989" s="1059" t="s">
        <v>12836</v>
      </c>
      <c r="C6989" s="1060" t="s">
        <v>2352</v>
      </c>
      <c r="D6989" s="1061">
        <v>173.91</v>
      </c>
    </row>
    <row r="6990" spans="1:4" ht="22.5" x14ac:dyDescent="0.2">
      <c r="A6990" s="1058">
        <v>8487</v>
      </c>
      <c r="B6990" s="1059" t="s">
        <v>12836</v>
      </c>
      <c r="C6990" s="1060" t="s">
        <v>2352</v>
      </c>
      <c r="D6990" s="1061">
        <v>173.91</v>
      </c>
    </row>
    <row r="6991" spans="1:4" ht="22.5" x14ac:dyDescent="0.2">
      <c r="A6991" s="1058">
        <v>144</v>
      </c>
      <c r="B6991" s="1059" t="s">
        <v>12837</v>
      </c>
      <c r="C6991" s="1060" t="s">
        <v>2352</v>
      </c>
      <c r="D6991" s="1061">
        <v>220.23</v>
      </c>
    </row>
    <row r="6992" spans="1:4" x14ac:dyDescent="0.2">
      <c r="A6992" s="1058">
        <v>169</v>
      </c>
      <c r="B6992" s="1059" t="s">
        <v>12857</v>
      </c>
      <c r="C6992" s="1060" t="s">
        <v>2352</v>
      </c>
      <c r="D6992" s="1061">
        <v>48.32</v>
      </c>
    </row>
    <row r="6993" spans="1:4" x14ac:dyDescent="0.2">
      <c r="A6993" s="1058">
        <v>170</v>
      </c>
      <c r="B6993" s="1059" t="s">
        <v>12858</v>
      </c>
      <c r="C6993" s="1060" t="s">
        <v>2352</v>
      </c>
      <c r="D6993" s="1061">
        <v>58.83</v>
      </c>
    </row>
    <row r="6994" spans="1:4" x14ac:dyDescent="0.2">
      <c r="A6994" s="1058">
        <v>171</v>
      </c>
      <c r="B6994" s="1059" t="s">
        <v>12859</v>
      </c>
      <c r="C6994" s="1060" t="s">
        <v>2352</v>
      </c>
      <c r="D6994" s="1061">
        <v>91.93</v>
      </c>
    </row>
    <row r="6995" spans="1:4" x14ac:dyDescent="0.2">
      <c r="A6995" s="1058">
        <v>172</v>
      </c>
      <c r="B6995" s="1059" t="s">
        <v>12860</v>
      </c>
      <c r="C6995" s="1060" t="s">
        <v>2352</v>
      </c>
      <c r="D6995" s="1061">
        <v>25.39</v>
      </c>
    </row>
    <row r="6996" spans="1:4" x14ac:dyDescent="0.2">
      <c r="A6996" s="1058">
        <v>173</v>
      </c>
      <c r="B6996" s="1059" t="s">
        <v>12861</v>
      </c>
      <c r="C6996" s="1060" t="s">
        <v>2352</v>
      </c>
      <c r="D6996" s="1061">
        <v>120.63</v>
      </c>
    </row>
    <row r="6997" spans="1:4" x14ac:dyDescent="0.2">
      <c r="A6997" s="1058">
        <v>174</v>
      </c>
      <c r="B6997" s="1059" t="s">
        <v>12862</v>
      </c>
      <c r="C6997" s="1060" t="s">
        <v>2352</v>
      </c>
      <c r="D6997" s="1061">
        <v>241.26</v>
      </c>
    </row>
    <row r="6998" spans="1:4" x14ac:dyDescent="0.2">
      <c r="A6998" s="1058">
        <v>175</v>
      </c>
      <c r="B6998" s="1059" t="s">
        <v>12863</v>
      </c>
      <c r="C6998" s="1060" t="s">
        <v>2352</v>
      </c>
      <c r="D6998" s="1061">
        <v>33.619999999999997</v>
      </c>
    </row>
    <row r="6999" spans="1:4" x14ac:dyDescent="0.2">
      <c r="A6999" s="1058">
        <v>176</v>
      </c>
      <c r="B6999" s="1059" t="s">
        <v>12864</v>
      </c>
      <c r="C6999" s="1060" t="s">
        <v>2352</v>
      </c>
      <c r="D6999" s="1061">
        <v>162.24</v>
      </c>
    </row>
    <row r="7000" spans="1:4" x14ac:dyDescent="0.2">
      <c r="A7000" s="1058">
        <v>177</v>
      </c>
      <c r="B7000" s="1059" t="s">
        <v>12865</v>
      </c>
      <c r="C7000" s="1060" t="s">
        <v>2352</v>
      </c>
      <c r="D7000" s="1061">
        <v>324.48</v>
      </c>
    </row>
    <row r="7001" spans="1:4" x14ac:dyDescent="0.2">
      <c r="A7001" s="1058">
        <v>178</v>
      </c>
      <c r="B7001" s="1059" t="s">
        <v>12866</v>
      </c>
      <c r="C7001" s="1060" t="s">
        <v>2352</v>
      </c>
      <c r="D7001" s="1061">
        <v>47.29</v>
      </c>
    </row>
    <row r="7002" spans="1:4" x14ac:dyDescent="0.2">
      <c r="A7002" s="1058">
        <v>179</v>
      </c>
      <c r="B7002" s="1059" t="s">
        <v>12867</v>
      </c>
      <c r="C7002" s="1060" t="s">
        <v>2352</v>
      </c>
      <c r="D7002" s="1061">
        <v>220.23</v>
      </c>
    </row>
    <row r="7003" spans="1:4" x14ac:dyDescent="0.2">
      <c r="A7003" s="1058">
        <v>180</v>
      </c>
      <c r="B7003" s="1059" t="s">
        <v>12868</v>
      </c>
      <c r="C7003" s="1060" t="s">
        <v>2352</v>
      </c>
      <c r="D7003" s="1061">
        <v>458.86</v>
      </c>
    </row>
    <row r="7004" spans="1:4" x14ac:dyDescent="0.2">
      <c r="A7004" s="1058">
        <v>12783</v>
      </c>
      <c r="B7004" s="1059" t="s">
        <v>19936</v>
      </c>
      <c r="C7004" s="1060" t="s">
        <v>2352</v>
      </c>
      <c r="D7004" s="1061">
        <v>172.9</v>
      </c>
    </row>
    <row r="7005" spans="1:4" ht="22.5" x14ac:dyDescent="0.2">
      <c r="A7005" s="1058">
        <v>4842</v>
      </c>
      <c r="B7005" s="1059" t="s">
        <v>15994</v>
      </c>
      <c r="C7005" s="1060" t="s">
        <v>2352</v>
      </c>
      <c r="D7005" s="1061">
        <v>37.369999999999997</v>
      </c>
    </row>
    <row r="7006" spans="1:4" ht="22.5" x14ac:dyDescent="0.2">
      <c r="A7006" s="1058">
        <v>4843</v>
      </c>
      <c r="B7006" s="1059" t="s">
        <v>15995</v>
      </c>
      <c r="C7006" s="1060" t="s">
        <v>2352</v>
      </c>
      <c r="D7006" s="1061">
        <v>55.18</v>
      </c>
    </row>
    <row r="7007" spans="1:4" ht="22.5" x14ac:dyDescent="0.2">
      <c r="A7007" s="1058">
        <v>4844</v>
      </c>
      <c r="B7007" s="1059" t="s">
        <v>15996</v>
      </c>
      <c r="C7007" s="1060" t="s">
        <v>2352</v>
      </c>
      <c r="D7007" s="1061">
        <v>96.37</v>
      </c>
    </row>
    <row r="7008" spans="1:4" x14ac:dyDescent="0.2">
      <c r="A7008" s="1058">
        <v>12785</v>
      </c>
      <c r="B7008" s="1059" t="s">
        <v>19938</v>
      </c>
      <c r="C7008" s="1060" t="s">
        <v>2352</v>
      </c>
      <c r="D7008" s="1061">
        <v>9.1999999999999993</v>
      </c>
    </row>
    <row r="7009" spans="1:4" x14ac:dyDescent="0.2">
      <c r="A7009" s="1058">
        <v>251</v>
      </c>
      <c r="B7009" s="1059" t="s">
        <v>12911</v>
      </c>
      <c r="C7009" s="1060" t="s">
        <v>2352</v>
      </c>
      <c r="D7009" s="1061">
        <v>175</v>
      </c>
    </row>
    <row r="7010" spans="1:4" x14ac:dyDescent="0.2">
      <c r="A7010" s="1058">
        <v>252</v>
      </c>
      <c r="B7010" s="1059" t="s">
        <v>12912</v>
      </c>
      <c r="C7010" s="1060" t="s">
        <v>2352</v>
      </c>
      <c r="D7010" s="1061">
        <v>200</v>
      </c>
    </row>
    <row r="7011" spans="1:4" ht="45" x14ac:dyDescent="0.2">
      <c r="A7011" s="1058">
        <v>12942</v>
      </c>
      <c r="B7011" s="1059" t="s">
        <v>20022</v>
      </c>
      <c r="C7011" s="1060" t="s">
        <v>2352</v>
      </c>
      <c r="D7011" s="1061">
        <v>540</v>
      </c>
    </row>
    <row r="7012" spans="1:4" ht="45" x14ac:dyDescent="0.2">
      <c r="A7012" s="1058">
        <v>12945</v>
      </c>
      <c r="B7012" s="1059" t="s">
        <v>20025</v>
      </c>
      <c r="C7012" s="1060" t="s">
        <v>2352</v>
      </c>
      <c r="D7012" s="1061">
        <v>988.31</v>
      </c>
    </row>
    <row r="7013" spans="1:4" ht="45" x14ac:dyDescent="0.2">
      <c r="A7013" s="1058">
        <v>12947</v>
      </c>
      <c r="B7013" s="1059" t="s">
        <v>20027</v>
      </c>
      <c r="C7013" s="1060" t="s">
        <v>2352</v>
      </c>
      <c r="D7013" s="1061">
        <v>840</v>
      </c>
    </row>
    <row r="7014" spans="1:4" ht="33.75" x14ac:dyDescent="0.2">
      <c r="A7014" s="1058">
        <v>12946</v>
      </c>
      <c r="B7014" s="1059" t="s">
        <v>20026</v>
      </c>
      <c r="C7014" s="1060" t="s">
        <v>2352</v>
      </c>
      <c r="D7014" s="1061">
        <v>840</v>
      </c>
    </row>
    <row r="7015" spans="1:4" ht="33.75" x14ac:dyDescent="0.2">
      <c r="A7015" s="1058">
        <v>12954</v>
      </c>
      <c r="B7015" s="1059" t="s">
        <v>20033</v>
      </c>
      <c r="C7015" s="1060" t="s">
        <v>2352</v>
      </c>
      <c r="D7015" s="1061">
        <v>775</v>
      </c>
    </row>
    <row r="7016" spans="1:4" ht="22.5" x14ac:dyDescent="0.2">
      <c r="A7016" s="1058">
        <v>12949</v>
      </c>
      <c r="B7016" s="1059" t="s">
        <v>20029</v>
      </c>
      <c r="C7016" s="1060" t="s">
        <v>2352</v>
      </c>
      <c r="D7016" s="1061">
        <v>270</v>
      </c>
    </row>
    <row r="7017" spans="1:4" ht="22.5" x14ac:dyDescent="0.2">
      <c r="A7017" s="1058">
        <v>12952</v>
      </c>
      <c r="B7017" s="1059" t="s">
        <v>20031</v>
      </c>
      <c r="C7017" s="1060" t="s">
        <v>2352</v>
      </c>
      <c r="D7017" s="1061">
        <v>415</v>
      </c>
    </row>
    <row r="7018" spans="1:4" ht="22.5" x14ac:dyDescent="0.2">
      <c r="A7018" s="1058">
        <v>12953</v>
      </c>
      <c r="B7018" s="1059" t="s">
        <v>20032</v>
      </c>
      <c r="C7018" s="1060" t="s">
        <v>2352</v>
      </c>
      <c r="D7018" s="1061">
        <v>760</v>
      </c>
    </row>
    <row r="7019" spans="1:4" ht="22.5" x14ac:dyDescent="0.2">
      <c r="A7019" s="1058">
        <v>12951</v>
      </c>
      <c r="B7019" s="1059" t="s">
        <v>20030</v>
      </c>
      <c r="C7019" s="1060" t="s">
        <v>2352</v>
      </c>
      <c r="D7019" s="1061">
        <v>470</v>
      </c>
    </row>
    <row r="7020" spans="1:4" x14ac:dyDescent="0.2">
      <c r="A7020" s="1058">
        <v>13435</v>
      </c>
      <c r="B7020" s="1059" t="s">
        <v>21649</v>
      </c>
      <c r="C7020" s="1060" t="s">
        <v>2352</v>
      </c>
      <c r="D7020" s="1061">
        <v>3.06</v>
      </c>
    </row>
    <row r="7021" spans="1:4" x14ac:dyDescent="0.2">
      <c r="A7021" s="1058">
        <v>2923</v>
      </c>
      <c r="B7021" s="1059" t="s">
        <v>21495</v>
      </c>
      <c r="C7021" s="1060" t="s">
        <v>2352</v>
      </c>
      <c r="D7021" s="1061">
        <v>2.57</v>
      </c>
    </row>
    <row r="7022" spans="1:4" x14ac:dyDescent="0.2">
      <c r="A7022" s="1058">
        <v>13433</v>
      </c>
      <c r="B7022" s="1059" t="s">
        <v>21647</v>
      </c>
      <c r="C7022" s="1060" t="s">
        <v>2352</v>
      </c>
      <c r="D7022" s="1061">
        <v>2.73</v>
      </c>
    </row>
    <row r="7023" spans="1:4" x14ac:dyDescent="0.2">
      <c r="A7023" s="1058">
        <v>13436</v>
      </c>
      <c r="B7023" s="1059" t="s">
        <v>21650</v>
      </c>
      <c r="C7023" s="1060" t="s">
        <v>2352</v>
      </c>
      <c r="D7023" s="1061">
        <v>3.97</v>
      </c>
    </row>
    <row r="7024" spans="1:4" x14ac:dyDescent="0.2">
      <c r="A7024" s="1058">
        <v>2924</v>
      </c>
      <c r="B7024" s="1059" t="s">
        <v>21496</v>
      </c>
      <c r="C7024" s="1060" t="s">
        <v>2352</v>
      </c>
      <c r="D7024" s="1061">
        <v>3.29</v>
      </c>
    </row>
    <row r="7025" spans="1:4" x14ac:dyDescent="0.2">
      <c r="A7025" s="1058">
        <v>13434</v>
      </c>
      <c r="B7025" s="1059" t="s">
        <v>21648</v>
      </c>
      <c r="C7025" s="1060" t="s">
        <v>2352</v>
      </c>
      <c r="D7025" s="1061">
        <v>3.58</v>
      </c>
    </row>
    <row r="7026" spans="1:4" x14ac:dyDescent="0.2">
      <c r="A7026" s="1058">
        <v>281</v>
      </c>
      <c r="B7026" s="1059" t="s">
        <v>21479</v>
      </c>
      <c r="C7026" s="1060" t="s">
        <v>2352</v>
      </c>
      <c r="D7026" s="1061">
        <v>3.48</v>
      </c>
    </row>
    <row r="7027" spans="1:4" x14ac:dyDescent="0.2">
      <c r="A7027" s="1058">
        <v>279</v>
      </c>
      <c r="B7027" s="1059" t="s">
        <v>12929</v>
      </c>
      <c r="C7027" s="1060" t="s">
        <v>2352</v>
      </c>
      <c r="D7027" s="1061">
        <v>2.0699999999999998</v>
      </c>
    </row>
    <row r="7028" spans="1:4" ht="22.5" x14ac:dyDescent="0.2">
      <c r="A7028" s="1058">
        <v>9481</v>
      </c>
      <c r="B7028" s="1059" t="s">
        <v>18047</v>
      </c>
      <c r="C7028" s="1060" t="s">
        <v>2352</v>
      </c>
      <c r="D7028" s="1061">
        <v>12.5</v>
      </c>
    </row>
    <row r="7029" spans="1:4" x14ac:dyDescent="0.2">
      <c r="A7029" s="1058">
        <v>498</v>
      </c>
      <c r="B7029" s="1059" t="s">
        <v>13090</v>
      </c>
      <c r="C7029" s="1060" t="s">
        <v>2974</v>
      </c>
      <c r="D7029" s="1061">
        <v>15.4</v>
      </c>
    </row>
    <row r="7030" spans="1:4" x14ac:dyDescent="0.2">
      <c r="A7030" s="1058">
        <v>499</v>
      </c>
      <c r="B7030" s="1059" t="s">
        <v>13091</v>
      </c>
      <c r="C7030" s="1060" t="s">
        <v>2974</v>
      </c>
      <c r="D7030" s="1061">
        <v>18.82</v>
      </c>
    </row>
    <row r="7031" spans="1:4" x14ac:dyDescent="0.2">
      <c r="A7031" s="1058">
        <v>2510</v>
      </c>
      <c r="B7031" s="1059" t="s">
        <v>14627</v>
      </c>
      <c r="C7031" s="1060" t="s">
        <v>2974</v>
      </c>
      <c r="D7031" s="1061">
        <v>24.61</v>
      </c>
    </row>
    <row r="7032" spans="1:4" x14ac:dyDescent="0.2">
      <c r="A7032" s="1058">
        <v>10431</v>
      </c>
      <c r="B7032" s="1059" t="s">
        <v>18527</v>
      </c>
      <c r="C7032" s="1060" t="s">
        <v>2974</v>
      </c>
      <c r="D7032" s="1061">
        <v>51.65</v>
      </c>
    </row>
    <row r="7033" spans="1:4" x14ac:dyDescent="0.2">
      <c r="A7033" s="1058">
        <v>10432</v>
      </c>
      <c r="B7033" s="1059" t="s">
        <v>18528</v>
      </c>
      <c r="C7033" s="1060" t="s">
        <v>2974</v>
      </c>
      <c r="D7033" s="1061">
        <v>96.54</v>
      </c>
    </row>
    <row r="7034" spans="1:4" x14ac:dyDescent="0.2">
      <c r="A7034" s="1058">
        <v>2653</v>
      </c>
      <c r="B7034" s="1059" t="s">
        <v>14720</v>
      </c>
      <c r="C7034" s="1060" t="s">
        <v>2974</v>
      </c>
      <c r="D7034" s="1061">
        <v>26.4</v>
      </c>
    </row>
    <row r="7035" spans="1:4" x14ac:dyDescent="0.2">
      <c r="A7035" s="1058">
        <v>617</v>
      </c>
      <c r="B7035" s="1059" t="s">
        <v>13167</v>
      </c>
      <c r="C7035" s="1060" t="s">
        <v>2352</v>
      </c>
      <c r="D7035" s="1061">
        <v>21.12</v>
      </c>
    </row>
    <row r="7036" spans="1:4" x14ac:dyDescent="0.2">
      <c r="A7036" s="1058">
        <v>619</v>
      </c>
      <c r="B7036" s="1059" t="s">
        <v>13169</v>
      </c>
      <c r="C7036" s="1060" t="s">
        <v>2352</v>
      </c>
      <c r="D7036" s="1061">
        <v>15.79</v>
      </c>
    </row>
    <row r="7037" spans="1:4" x14ac:dyDescent="0.2">
      <c r="A7037" s="1058">
        <v>12316</v>
      </c>
      <c r="B7037" s="1059" t="s">
        <v>11972</v>
      </c>
      <c r="C7037" s="1060" t="s">
        <v>2352</v>
      </c>
      <c r="D7037" s="1061">
        <v>11.27</v>
      </c>
    </row>
    <row r="7038" spans="1:4" x14ac:dyDescent="0.2">
      <c r="A7038" s="1058">
        <v>13726</v>
      </c>
      <c r="B7038" s="1059" t="s">
        <v>24574</v>
      </c>
      <c r="C7038" s="1060" t="s">
        <v>2352</v>
      </c>
      <c r="D7038" s="1061">
        <v>28</v>
      </c>
    </row>
    <row r="7039" spans="1:4" x14ac:dyDescent="0.2">
      <c r="A7039" s="1058">
        <v>618</v>
      </c>
      <c r="B7039" s="1059" t="s">
        <v>13168</v>
      </c>
      <c r="C7039" s="1060" t="s">
        <v>2352</v>
      </c>
      <c r="D7039" s="1061">
        <v>1.3</v>
      </c>
    </row>
    <row r="7040" spans="1:4" x14ac:dyDescent="0.2">
      <c r="A7040" s="1058">
        <v>11639</v>
      </c>
      <c r="B7040" s="1059" t="s">
        <v>19271</v>
      </c>
      <c r="C7040" s="1060" t="s">
        <v>2352</v>
      </c>
      <c r="D7040" s="1061">
        <v>8.34</v>
      </c>
    </row>
    <row r="7041" spans="1:4" ht="22.5" x14ac:dyDescent="0.2">
      <c r="A7041" s="1058">
        <v>9230</v>
      </c>
      <c r="B7041" s="1059" t="s">
        <v>17913</v>
      </c>
      <c r="C7041" s="1060" t="s">
        <v>2352</v>
      </c>
      <c r="D7041" s="1061">
        <v>5749.98</v>
      </c>
    </row>
    <row r="7042" spans="1:4" ht="33.75" x14ac:dyDescent="0.2">
      <c r="A7042" s="1058">
        <v>1779</v>
      </c>
      <c r="B7042" s="1059" t="s">
        <v>14032</v>
      </c>
      <c r="C7042" s="1060" t="s">
        <v>24235</v>
      </c>
      <c r="D7042" s="1061">
        <v>159.65</v>
      </c>
    </row>
    <row r="7043" spans="1:4" x14ac:dyDescent="0.2">
      <c r="A7043" s="1058">
        <v>12189</v>
      </c>
      <c r="B7043" s="1059" t="s">
        <v>19607</v>
      </c>
      <c r="C7043" s="1060" t="s">
        <v>2352</v>
      </c>
      <c r="D7043" s="1061">
        <v>15.63</v>
      </c>
    </row>
    <row r="7044" spans="1:4" x14ac:dyDescent="0.2">
      <c r="A7044" s="1058">
        <v>2444</v>
      </c>
      <c r="B7044" s="1059" t="s">
        <v>14568</v>
      </c>
      <c r="C7044" s="1060" t="s">
        <v>2974</v>
      </c>
      <c r="D7044" s="1061">
        <v>14.12</v>
      </c>
    </row>
    <row r="7045" spans="1:4" x14ac:dyDescent="0.2">
      <c r="A7045" s="1058">
        <v>471</v>
      </c>
      <c r="B7045" s="1059" t="s">
        <v>13070</v>
      </c>
      <c r="C7045" s="1060" t="s">
        <v>2352</v>
      </c>
      <c r="D7045" s="1061">
        <v>162.33000000000001</v>
      </c>
    </row>
    <row r="7046" spans="1:4" x14ac:dyDescent="0.2">
      <c r="A7046" s="1058">
        <v>713</v>
      </c>
      <c r="B7046" s="1059" t="s">
        <v>13229</v>
      </c>
      <c r="C7046" s="1060" t="s">
        <v>2352</v>
      </c>
      <c r="D7046" s="1061">
        <v>153.5</v>
      </c>
    </row>
    <row r="7047" spans="1:4" x14ac:dyDescent="0.2">
      <c r="A7047" s="1058">
        <v>3541</v>
      </c>
      <c r="B7047" s="1059" t="s">
        <v>15137</v>
      </c>
      <c r="C7047" s="1060" t="s">
        <v>30787</v>
      </c>
      <c r="D7047" s="1061">
        <v>153.5</v>
      </c>
    </row>
    <row r="7048" spans="1:4" x14ac:dyDescent="0.2">
      <c r="A7048" s="1058">
        <v>3542</v>
      </c>
      <c r="B7048" s="1059" t="s">
        <v>15138</v>
      </c>
      <c r="C7048" s="1060" t="s">
        <v>30787</v>
      </c>
      <c r="D7048" s="1061">
        <v>128</v>
      </c>
    </row>
    <row r="7049" spans="1:4" x14ac:dyDescent="0.2">
      <c r="A7049" s="1058">
        <v>3248</v>
      </c>
      <c r="B7049" s="1059" t="s">
        <v>15015</v>
      </c>
      <c r="C7049" s="1060" t="s">
        <v>30787</v>
      </c>
      <c r="D7049" s="1061">
        <v>264</v>
      </c>
    </row>
    <row r="7050" spans="1:4" x14ac:dyDescent="0.2">
      <c r="A7050" s="1058">
        <v>711</v>
      </c>
      <c r="B7050" s="1059" t="s">
        <v>13227</v>
      </c>
      <c r="C7050" s="1060" t="s">
        <v>2352</v>
      </c>
      <c r="D7050" s="1061">
        <v>181</v>
      </c>
    </row>
    <row r="7051" spans="1:4" x14ac:dyDescent="0.2">
      <c r="A7051" s="1058">
        <v>712</v>
      </c>
      <c r="B7051" s="1059" t="s">
        <v>13228</v>
      </c>
      <c r="C7051" s="1060" t="s">
        <v>2352</v>
      </c>
      <c r="D7051" s="1061">
        <v>168.96</v>
      </c>
    </row>
    <row r="7052" spans="1:4" x14ac:dyDescent="0.2">
      <c r="A7052" s="1058">
        <v>714</v>
      </c>
      <c r="B7052" s="1059" t="s">
        <v>13230</v>
      </c>
      <c r="C7052" s="1060" t="s">
        <v>2352</v>
      </c>
      <c r="D7052" s="1061">
        <v>128</v>
      </c>
    </row>
    <row r="7053" spans="1:4" x14ac:dyDescent="0.2">
      <c r="A7053" s="1058">
        <v>4807</v>
      </c>
      <c r="B7053" s="1059" t="s">
        <v>15975</v>
      </c>
      <c r="C7053" s="1060" t="s">
        <v>2352</v>
      </c>
      <c r="D7053" s="1061">
        <v>88.33</v>
      </c>
    </row>
    <row r="7054" spans="1:4" ht="22.5" x14ac:dyDescent="0.2">
      <c r="A7054" s="1058">
        <v>10360</v>
      </c>
      <c r="B7054" s="1059" t="s">
        <v>18482</v>
      </c>
      <c r="C7054" s="1060" t="s">
        <v>2352</v>
      </c>
      <c r="D7054" s="1061">
        <v>44.17</v>
      </c>
    </row>
    <row r="7055" spans="1:4" x14ac:dyDescent="0.2">
      <c r="A7055" s="1058">
        <v>1075</v>
      </c>
      <c r="B7055" s="1059" t="s">
        <v>13507</v>
      </c>
      <c r="C7055" s="1060" t="s">
        <v>2352</v>
      </c>
      <c r="D7055" s="1061">
        <v>110.48</v>
      </c>
    </row>
    <row r="7056" spans="1:4" x14ac:dyDescent="0.2">
      <c r="A7056" s="1058">
        <v>4282</v>
      </c>
      <c r="B7056" s="1059" t="s">
        <v>15672</v>
      </c>
      <c r="C7056" s="1060" t="s">
        <v>2352</v>
      </c>
      <c r="D7056" s="1061">
        <v>66.27</v>
      </c>
    </row>
    <row r="7057" spans="1:4" ht="22.5" x14ac:dyDescent="0.2">
      <c r="A7057" s="1058">
        <v>1281</v>
      </c>
      <c r="B7057" s="1059" t="s">
        <v>13676</v>
      </c>
      <c r="C7057" s="1060" t="s">
        <v>2352</v>
      </c>
      <c r="D7057" s="1061">
        <v>278.32</v>
      </c>
    </row>
    <row r="7058" spans="1:4" ht="22.5" x14ac:dyDescent="0.2">
      <c r="A7058" s="1058">
        <v>1282</v>
      </c>
      <c r="B7058" s="1059" t="s">
        <v>13677</v>
      </c>
      <c r="C7058" s="1060" t="s">
        <v>2352</v>
      </c>
      <c r="D7058" s="1061">
        <v>335.78</v>
      </c>
    </row>
    <row r="7059" spans="1:4" ht="22.5" x14ac:dyDescent="0.2">
      <c r="A7059" s="1058">
        <v>1283</v>
      </c>
      <c r="B7059" s="1059" t="s">
        <v>13678</v>
      </c>
      <c r="C7059" s="1060" t="s">
        <v>2352</v>
      </c>
      <c r="D7059" s="1061">
        <v>369.1</v>
      </c>
    </row>
    <row r="7060" spans="1:4" ht="22.5" x14ac:dyDescent="0.2">
      <c r="A7060" s="1058">
        <v>10487</v>
      </c>
      <c r="B7060" s="1059" t="s">
        <v>18578</v>
      </c>
      <c r="C7060" s="1060" t="s">
        <v>2352</v>
      </c>
      <c r="D7060" s="1061">
        <v>27.84</v>
      </c>
    </row>
    <row r="7061" spans="1:4" ht="22.5" x14ac:dyDescent="0.2">
      <c r="A7061" s="1058">
        <v>4558</v>
      </c>
      <c r="B7061" s="1059" t="s">
        <v>15829</v>
      </c>
      <c r="C7061" s="1060" t="s">
        <v>2352</v>
      </c>
      <c r="D7061" s="1061">
        <v>30.68</v>
      </c>
    </row>
    <row r="7062" spans="1:4" ht="22.5" x14ac:dyDescent="0.2">
      <c r="A7062" s="1058">
        <v>4559</v>
      </c>
      <c r="B7062" s="1059" t="s">
        <v>15830</v>
      </c>
      <c r="C7062" s="1060" t="s">
        <v>2352</v>
      </c>
      <c r="D7062" s="1061">
        <v>39.520000000000003</v>
      </c>
    </row>
    <row r="7063" spans="1:4" ht="22.5" x14ac:dyDescent="0.2">
      <c r="A7063" s="1058">
        <v>4554</v>
      </c>
      <c r="B7063" s="1059" t="s">
        <v>15827</v>
      </c>
      <c r="C7063" s="1060" t="s">
        <v>2352</v>
      </c>
      <c r="D7063" s="1061">
        <v>40.79</v>
      </c>
    </row>
    <row r="7064" spans="1:4" ht="22.5" x14ac:dyDescent="0.2">
      <c r="A7064" s="1058">
        <v>4553</v>
      </c>
      <c r="B7064" s="1059" t="s">
        <v>15826</v>
      </c>
      <c r="C7064" s="1060" t="s">
        <v>2352</v>
      </c>
      <c r="D7064" s="1061">
        <v>40.79</v>
      </c>
    </row>
    <row r="7065" spans="1:4" ht="22.5" x14ac:dyDescent="0.2">
      <c r="A7065" s="1058">
        <v>2970</v>
      </c>
      <c r="B7065" s="1059" t="s">
        <v>14865</v>
      </c>
      <c r="C7065" s="1060" t="s">
        <v>2352</v>
      </c>
      <c r="D7065" s="1061">
        <v>34.880000000000003</v>
      </c>
    </row>
    <row r="7066" spans="1:4" ht="22.5" x14ac:dyDescent="0.2">
      <c r="A7066" s="1058">
        <v>4557</v>
      </c>
      <c r="B7066" s="1059" t="s">
        <v>15828</v>
      </c>
      <c r="C7066" s="1060" t="s">
        <v>2352</v>
      </c>
      <c r="D7066" s="1061">
        <v>24.45</v>
      </c>
    </row>
    <row r="7067" spans="1:4" ht="22.5" x14ac:dyDescent="0.2">
      <c r="A7067" s="1058">
        <v>2754</v>
      </c>
      <c r="B7067" s="1059" t="s">
        <v>14776</v>
      </c>
      <c r="C7067" s="1060" t="s">
        <v>2974</v>
      </c>
      <c r="D7067" s="1061">
        <v>12.22</v>
      </c>
    </row>
    <row r="7068" spans="1:4" ht="22.5" x14ac:dyDescent="0.2">
      <c r="A7068" s="1058">
        <v>4909</v>
      </c>
      <c r="B7068" s="1059" t="s">
        <v>16047</v>
      </c>
      <c r="C7068" s="1060" t="s">
        <v>2352</v>
      </c>
      <c r="D7068" s="1061">
        <v>40.5</v>
      </c>
    </row>
    <row r="7069" spans="1:4" ht="22.5" x14ac:dyDescent="0.2">
      <c r="A7069" s="1058">
        <v>4694</v>
      </c>
      <c r="B7069" s="1059" t="s">
        <v>15897</v>
      </c>
      <c r="C7069" s="1060" t="s">
        <v>24235</v>
      </c>
      <c r="D7069" s="1061">
        <v>220</v>
      </c>
    </row>
    <row r="7070" spans="1:4" ht="22.5" x14ac:dyDescent="0.2">
      <c r="A7070" s="1058">
        <v>3511</v>
      </c>
      <c r="B7070" s="1059" t="s">
        <v>15120</v>
      </c>
      <c r="C7070" s="1060" t="s">
        <v>24235</v>
      </c>
      <c r="D7070" s="1061">
        <v>250</v>
      </c>
    </row>
    <row r="7071" spans="1:4" ht="22.5" x14ac:dyDescent="0.2">
      <c r="A7071" s="1058">
        <v>4695</v>
      </c>
      <c r="B7071" s="1059" t="s">
        <v>7884</v>
      </c>
      <c r="C7071" s="1060" t="s">
        <v>24235</v>
      </c>
      <c r="D7071" s="1061">
        <v>210</v>
      </c>
    </row>
    <row r="7072" spans="1:4" ht="22.5" x14ac:dyDescent="0.2">
      <c r="A7072" s="1058">
        <v>931</v>
      </c>
      <c r="B7072" s="1059" t="s">
        <v>13411</v>
      </c>
      <c r="C7072" s="1060" t="s">
        <v>24235</v>
      </c>
      <c r="D7072" s="1061">
        <v>240</v>
      </c>
    </row>
    <row r="7073" spans="1:4" ht="45" x14ac:dyDescent="0.2">
      <c r="A7073" s="1058">
        <v>13719</v>
      </c>
      <c r="B7073" s="1059" t="s">
        <v>24259</v>
      </c>
      <c r="C7073" s="1060" t="s">
        <v>24235</v>
      </c>
      <c r="D7073" s="1061">
        <v>300</v>
      </c>
    </row>
    <row r="7074" spans="1:4" ht="45" x14ac:dyDescent="0.2">
      <c r="A7074" s="1058">
        <v>13725</v>
      </c>
      <c r="B7074" s="1059" t="s">
        <v>24261</v>
      </c>
      <c r="C7074" s="1060" t="s">
        <v>24235</v>
      </c>
      <c r="D7074" s="1061">
        <v>266.8</v>
      </c>
    </row>
    <row r="7075" spans="1:4" x14ac:dyDescent="0.2">
      <c r="A7075" s="1058">
        <v>13062</v>
      </c>
      <c r="B7075" s="1062"/>
      <c r="C7075" s="1060" t="s">
        <v>24235</v>
      </c>
      <c r="D7075" s="1061">
        <v>111.26</v>
      </c>
    </row>
    <row r="7076" spans="1:4" ht="45" x14ac:dyDescent="0.2">
      <c r="A7076" s="1062"/>
      <c r="B7076" s="1059" t="s">
        <v>31131</v>
      </c>
      <c r="C7076" s="1062"/>
      <c r="D7076" s="1062"/>
    </row>
    <row r="7077" spans="1:4" ht="22.5" x14ac:dyDescent="0.2">
      <c r="A7077" s="1058">
        <v>10483</v>
      </c>
      <c r="B7077" s="1059" t="s">
        <v>18574</v>
      </c>
      <c r="C7077" s="1060" t="s">
        <v>2352</v>
      </c>
      <c r="D7077" s="1061">
        <v>5060</v>
      </c>
    </row>
    <row r="7078" spans="1:4" ht="22.5" x14ac:dyDescent="0.2">
      <c r="A7078" s="1058">
        <v>10484</v>
      </c>
      <c r="B7078" s="1059" t="s">
        <v>18575</v>
      </c>
      <c r="C7078" s="1060" t="s">
        <v>2352</v>
      </c>
      <c r="D7078" s="1061">
        <v>3077.8</v>
      </c>
    </row>
    <row r="7079" spans="1:4" ht="22.5" x14ac:dyDescent="0.2">
      <c r="A7079" s="1058">
        <v>10485</v>
      </c>
      <c r="B7079" s="1059" t="s">
        <v>18576</v>
      </c>
      <c r="C7079" s="1060" t="s">
        <v>2352</v>
      </c>
      <c r="D7079" s="1061">
        <v>2199</v>
      </c>
    </row>
    <row r="7080" spans="1:4" x14ac:dyDescent="0.2">
      <c r="A7080" s="1058">
        <v>9155</v>
      </c>
      <c r="B7080" s="1059" t="s">
        <v>17864</v>
      </c>
      <c r="C7080" s="1060" t="s">
        <v>2352</v>
      </c>
      <c r="D7080" s="1061">
        <v>228.72</v>
      </c>
    </row>
    <row r="7081" spans="1:4" x14ac:dyDescent="0.2">
      <c r="A7081" s="1058">
        <v>9154</v>
      </c>
      <c r="B7081" s="1059" t="s">
        <v>17863</v>
      </c>
      <c r="C7081" s="1060" t="s">
        <v>2352</v>
      </c>
      <c r="D7081" s="1061">
        <v>274.45999999999998</v>
      </c>
    </row>
    <row r="7082" spans="1:4" x14ac:dyDescent="0.2">
      <c r="A7082" s="1058">
        <v>9095</v>
      </c>
      <c r="B7082" s="1059" t="s">
        <v>17819</v>
      </c>
      <c r="C7082" s="1060" t="s">
        <v>2974</v>
      </c>
      <c r="D7082" s="1061">
        <v>48.03</v>
      </c>
    </row>
    <row r="7083" spans="1:4" ht="22.5" x14ac:dyDescent="0.2">
      <c r="A7083" s="1058">
        <v>12784</v>
      </c>
      <c r="B7083" s="1059" t="s">
        <v>19937</v>
      </c>
      <c r="C7083" s="1060" t="s">
        <v>2352</v>
      </c>
      <c r="D7083" s="1061">
        <v>474</v>
      </c>
    </row>
    <row r="7084" spans="1:4" ht="22.5" x14ac:dyDescent="0.2">
      <c r="A7084" s="1058">
        <v>9243</v>
      </c>
      <c r="B7084" s="1059" t="s">
        <v>17921</v>
      </c>
      <c r="C7084" s="1060" t="s">
        <v>2352</v>
      </c>
      <c r="D7084" s="1061">
        <v>740.25</v>
      </c>
    </row>
    <row r="7085" spans="1:4" x14ac:dyDescent="0.2">
      <c r="A7085" s="1058">
        <v>1023</v>
      </c>
      <c r="B7085" s="1059" t="s">
        <v>13468</v>
      </c>
      <c r="C7085" s="1060" t="s">
        <v>2352</v>
      </c>
      <c r="D7085" s="1061">
        <v>413</v>
      </c>
    </row>
    <row r="7086" spans="1:4" x14ac:dyDescent="0.2">
      <c r="A7086" s="1058">
        <v>1024</v>
      </c>
      <c r="B7086" s="1059" t="s">
        <v>13469</v>
      </c>
      <c r="C7086" s="1060" t="s">
        <v>2352</v>
      </c>
      <c r="D7086" s="1061">
        <v>413</v>
      </c>
    </row>
    <row r="7087" spans="1:4" x14ac:dyDescent="0.2">
      <c r="A7087" s="1058">
        <v>1025</v>
      </c>
      <c r="B7087" s="1059" t="s">
        <v>13470</v>
      </c>
      <c r="C7087" s="1060" t="s">
        <v>2352</v>
      </c>
      <c r="D7087" s="1061">
        <v>571</v>
      </c>
    </row>
    <row r="7088" spans="1:4" x14ac:dyDescent="0.2">
      <c r="A7088" s="1058">
        <v>1026</v>
      </c>
      <c r="B7088" s="1059" t="s">
        <v>13471</v>
      </c>
      <c r="C7088" s="1060" t="s">
        <v>2352</v>
      </c>
      <c r="D7088" s="1061">
        <v>2196</v>
      </c>
    </row>
    <row r="7089" spans="1:4" x14ac:dyDescent="0.2">
      <c r="A7089" s="1058">
        <v>1027</v>
      </c>
      <c r="B7089" s="1059" t="s">
        <v>13472</v>
      </c>
      <c r="C7089" s="1060" t="s">
        <v>2352</v>
      </c>
      <c r="D7089" s="1061">
        <v>2196</v>
      </c>
    </row>
    <row r="7090" spans="1:4" x14ac:dyDescent="0.2">
      <c r="A7090" s="1058">
        <v>1029</v>
      </c>
      <c r="B7090" s="1059" t="s">
        <v>13473</v>
      </c>
      <c r="C7090" s="1060" t="s">
        <v>2352</v>
      </c>
      <c r="D7090" s="1061">
        <v>1525.95</v>
      </c>
    </row>
    <row r="7091" spans="1:4" x14ac:dyDescent="0.2">
      <c r="A7091" s="1058">
        <v>1285</v>
      </c>
      <c r="B7091" s="1059" t="s">
        <v>13679</v>
      </c>
      <c r="C7091" s="1060" t="s">
        <v>24235</v>
      </c>
      <c r="D7091" s="1061">
        <v>50.88</v>
      </c>
    </row>
    <row r="7092" spans="1:4" ht="22.5" x14ac:dyDescent="0.2">
      <c r="A7092" s="1058">
        <v>10340</v>
      </c>
      <c r="B7092" s="1059" t="s">
        <v>18465</v>
      </c>
      <c r="C7092" s="1060" t="s">
        <v>2723</v>
      </c>
      <c r="D7092" s="1061">
        <v>71.73</v>
      </c>
    </row>
    <row r="7093" spans="1:4" ht="33.75" x14ac:dyDescent="0.2">
      <c r="A7093" s="1058">
        <v>11949</v>
      </c>
      <c r="B7093" s="1059" t="s">
        <v>19467</v>
      </c>
      <c r="C7093" s="1060" t="s">
        <v>2723</v>
      </c>
      <c r="D7093" s="1061">
        <v>142.47999999999999</v>
      </c>
    </row>
    <row r="7094" spans="1:4" ht="22.5" x14ac:dyDescent="0.2">
      <c r="A7094" s="1058">
        <v>3329</v>
      </c>
      <c r="B7094" s="1059" t="s">
        <v>31132</v>
      </c>
      <c r="C7094" s="1060" t="s">
        <v>2723</v>
      </c>
      <c r="D7094" s="1061">
        <v>31.74</v>
      </c>
    </row>
    <row r="7095" spans="1:4" ht="22.5" x14ac:dyDescent="0.2">
      <c r="A7095" s="1058">
        <v>1286</v>
      </c>
      <c r="B7095" s="1059" t="s">
        <v>13680</v>
      </c>
      <c r="C7095" s="1060" t="s">
        <v>2723</v>
      </c>
      <c r="D7095" s="1061">
        <v>41.8</v>
      </c>
    </row>
    <row r="7096" spans="1:4" ht="22.5" x14ac:dyDescent="0.2">
      <c r="A7096" s="1058">
        <v>7534</v>
      </c>
      <c r="B7096" s="1059" t="s">
        <v>17180</v>
      </c>
      <c r="C7096" s="1060" t="s">
        <v>2723</v>
      </c>
      <c r="D7096" s="1061">
        <v>63.46</v>
      </c>
    </row>
    <row r="7097" spans="1:4" ht="22.5" x14ac:dyDescent="0.2">
      <c r="A7097" s="1058">
        <v>10149</v>
      </c>
      <c r="B7097" s="1059" t="s">
        <v>18371</v>
      </c>
      <c r="C7097" s="1060" t="s">
        <v>2723</v>
      </c>
      <c r="D7097" s="1061">
        <v>72.87</v>
      </c>
    </row>
    <row r="7098" spans="1:4" ht="22.5" x14ac:dyDescent="0.2">
      <c r="A7098" s="1058">
        <v>9805</v>
      </c>
      <c r="B7098" s="1059" t="s">
        <v>18252</v>
      </c>
      <c r="C7098" s="1060" t="s">
        <v>2723</v>
      </c>
      <c r="D7098" s="1061">
        <v>97.81</v>
      </c>
    </row>
    <row r="7099" spans="1:4" ht="22.5" x14ac:dyDescent="0.2">
      <c r="A7099" s="1058">
        <v>11948</v>
      </c>
      <c r="B7099" s="1059" t="s">
        <v>19466</v>
      </c>
      <c r="C7099" s="1060" t="s">
        <v>2723</v>
      </c>
      <c r="D7099" s="1061">
        <v>136.13999999999999</v>
      </c>
    </row>
    <row r="7100" spans="1:4" x14ac:dyDescent="0.2">
      <c r="A7100" s="1058">
        <v>10906</v>
      </c>
      <c r="B7100" s="1059" t="s">
        <v>18857</v>
      </c>
      <c r="C7100" s="1060" t="s">
        <v>2352</v>
      </c>
      <c r="D7100" s="1061">
        <v>74.92</v>
      </c>
    </row>
    <row r="7101" spans="1:4" x14ac:dyDescent="0.2">
      <c r="A7101" s="1058">
        <v>10905</v>
      </c>
      <c r="B7101" s="1059" t="s">
        <v>18856</v>
      </c>
      <c r="C7101" s="1060" t="s">
        <v>24235</v>
      </c>
      <c r="D7101" s="1061">
        <v>154.83000000000001</v>
      </c>
    </row>
    <row r="7102" spans="1:4" x14ac:dyDescent="0.2">
      <c r="A7102" s="1058">
        <v>13527</v>
      </c>
      <c r="B7102" s="1059" t="s">
        <v>22435</v>
      </c>
      <c r="C7102" s="1060" t="s">
        <v>30744</v>
      </c>
      <c r="D7102" s="1061">
        <v>18.61</v>
      </c>
    </row>
    <row r="7103" spans="1:4" x14ac:dyDescent="0.2">
      <c r="A7103" s="1058">
        <v>1611</v>
      </c>
      <c r="B7103" s="1059" t="s">
        <v>13899</v>
      </c>
      <c r="C7103" s="1060" t="s">
        <v>2974</v>
      </c>
      <c r="D7103" s="1061">
        <v>14.6</v>
      </c>
    </row>
    <row r="7104" spans="1:4" x14ac:dyDescent="0.2">
      <c r="A7104" s="1058">
        <v>1280</v>
      </c>
      <c r="B7104" s="1059" t="s">
        <v>13675</v>
      </c>
      <c r="C7104" s="1060" t="s">
        <v>24235</v>
      </c>
      <c r="D7104" s="1061">
        <v>32</v>
      </c>
    </row>
    <row r="7105" spans="1:4" x14ac:dyDescent="0.2">
      <c r="A7105" s="1058">
        <v>1279</v>
      </c>
      <c r="B7105" s="1059" t="s">
        <v>13674</v>
      </c>
      <c r="C7105" s="1060" t="s">
        <v>24235</v>
      </c>
      <c r="D7105" s="1061">
        <v>32</v>
      </c>
    </row>
    <row r="7106" spans="1:4" x14ac:dyDescent="0.2">
      <c r="A7106" s="1058">
        <v>12556</v>
      </c>
      <c r="B7106" s="1059" t="s">
        <v>19830</v>
      </c>
      <c r="C7106" s="1060" t="s">
        <v>24235</v>
      </c>
      <c r="D7106" s="1061">
        <v>315.44</v>
      </c>
    </row>
    <row r="7107" spans="1:4" ht="22.5" x14ac:dyDescent="0.2">
      <c r="A7107" s="1058">
        <v>1294</v>
      </c>
      <c r="B7107" s="1059" t="s">
        <v>31133</v>
      </c>
      <c r="C7107" s="1060" t="s">
        <v>24235</v>
      </c>
      <c r="D7107" s="1061">
        <v>51.34</v>
      </c>
    </row>
    <row r="7108" spans="1:4" ht="22.5" x14ac:dyDescent="0.2">
      <c r="A7108" s="1058">
        <v>12401</v>
      </c>
      <c r="B7108" s="1059" t="s">
        <v>31134</v>
      </c>
      <c r="C7108" s="1060" t="s">
        <v>24235</v>
      </c>
      <c r="D7108" s="1061">
        <v>68.64</v>
      </c>
    </row>
    <row r="7109" spans="1:4" ht="22.5" x14ac:dyDescent="0.2">
      <c r="A7109" s="1058">
        <v>12399</v>
      </c>
      <c r="B7109" s="1059" t="s">
        <v>31135</v>
      </c>
      <c r="C7109" s="1060" t="s">
        <v>24235</v>
      </c>
      <c r="D7109" s="1061">
        <v>44.42</v>
      </c>
    </row>
    <row r="7110" spans="1:4" ht="22.5" x14ac:dyDescent="0.2">
      <c r="A7110" s="1058">
        <v>9396</v>
      </c>
      <c r="B7110" s="1059" t="s">
        <v>31136</v>
      </c>
      <c r="C7110" s="1060" t="s">
        <v>24235</v>
      </c>
      <c r="D7110" s="1061">
        <v>50.9</v>
      </c>
    </row>
    <row r="7111" spans="1:4" ht="33.75" x14ac:dyDescent="0.2">
      <c r="A7111" s="1058">
        <v>12403</v>
      </c>
      <c r="B7111" s="1059" t="s">
        <v>31137</v>
      </c>
      <c r="C7111" s="1060" t="s">
        <v>24235</v>
      </c>
      <c r="D7111" s="1061">
        <v>45.77</v>
      </c>
    </row>
    <row r="7112" spans="1:4" ht="33.75" x14ac:dyDescent="0.2">
      <c r="A7112" s="1058">
        <v>10080</v>
      </c>
      <c r="B7112" s="1059" t="s">
        <v>31138</v>
      </c>
      <c r="C7112" s="1060" t="s">
        <v>24235</v>
      </c>
      <c r="D7112" s="1061">
        <v>39.43</v>
      </c>
    </row>
    <row r="7113" spans="1:4" ht="33.75" x14ac:dyDescent="0.2">
      <c r="A7113" s="1058">
        <v>12397</v>
      </c>
      <c r="B7113" s="1059" t="s">
        <v>31139</v>
      </c>
      <c r="C7113" s="1060" t="s">
        <v>24235</v>
      </c>
      <c r="D7113" s="1061">
        <v>47.32</v>
      </c>
    </row>
    <row r="7114" spans="1:4" ht="33.75" x14ac:dyDescent="0.2">
      <c r="A7114" s="1058">
        <v>9395</v>
      </c>
      <c r="B7114" s="1059" t="s">
        <v>31140</v>
      </c>
      <c r="C7114" s="1060" t="s">
        <v>24235</v>
      </c>
      <c r="D7114" s="1061">
        <v>49.4</v>
      </c>
    </row>
    <row r="7115" spans="1:4" ht="22.5" x14ac:dyDescent="0.2">
      <c r="A7115" s="1058">
        <v>9394</v>
      </c>
      <c r="B7115" s="1059" t="s">
        <v>31141</v>
      </c>
      <c r="C7115" s="1060" t="s">
        <v>24235</v>
      </c>
      <c r="D7115" s="1061">
        <v>38.78</v>
      </c>
    </row>
    <row r="7116" spans="1:4" ht="22.5" x14ac:dyDescent="0.2">
      <c r="A7116" s="1058">
        <v>12400</v>
      </c>
      <c r="B7116" s="1059" t="s">
        <v>31142</v>
      </c>
      <c r="C7116" s="1060" t="s">
        <v>24235</v>
      </c>
      <c r="D7116" s="1061">
        <v>43</v>
      </c>
    </row>
    <row r="7117" spans="1:4" ht="33.75" x14ac:dyDescent="0.2">
      <c r="A7117" s="1058">
        <v>1290</v>
      </c>
      <c r="B7117" s="1059" t="s">
        <v>31143</v>
      </c>
      <c r="C7117" s="1060" t="s">
        <v>2352</v>
      </c>
      <c r="D7117" s="1061">
        <v>2.88</v>
      </c>
    </row>
    <row r="7118" spans="1:4" ht="33.75" x14ac:dyDescent="0.2">
      <c r="A7118" s="1058">
        <v>1291</v>
      </c>
      <c r="B7118" s="1059" t="s">
        <v>31144</v>
      </c>
      <c r="C7118" s="1060" t="s">
        <v>2352</v>
      </c>
      <c r="D7118" s="1061">
        <v>1.9</v>
      </c>
    </row>
    <row r="7119" spans="1:4" ht="33.75" x14ac:dyDescent="0.2">
      <c r="A7119" s="1058">
        <v>1292</v>
      </c>
      <c r="B7119" s="1059" t="s">
        <v>31145</v>
      </c>
      <c r="C7119" s="1060" t="s">
        <v>2352</v>
      </c>
      <c r="D7119" s="1061">
        <v>2.4</v>
      </c>
    </row>
    <row r="7120" spans="1:4" ht="33.75" x14ac:dyDescent="0.2">
      <c r="A7120" s="1058">
        <v>12402</v>
      </c>
      <c r="B7120" s="1059" t="s">
        <v>31146</v>
      </c>
      <c r="C7120" s="1060" t="s">
        <v>24235</v>
      </c>
      <c r="D7120" s="1061">
        <v>47.53</v>
      </c>
    </row>
    <row r="7121" spans="1:4" ht="33.75" x14ac:dyDescent="0.2">
      <c r="A7121" s="1058">
        <v>12398</v>
      </c>
      <c r="B7121" s="1059" t="s">
        <v>31147</v>
      </c>
      <c r="C7121" s="1060" t="s">
        <v>24235</v>
      </c>
      <c r="D7121" s="1061">
        <v>34.04</v>
      </c>
    </row>
    <row r="7122" spans="1:4" ht="33.75" x14ac:dyDescent="0.2">
      <c r="A7122" s="1058">
        <v>10081</v>
      </c>
      <c r="B7122" s="1059" t="s">
        <v>31148</v>
      </c>
      <c r="C7122" s="1060" t="s">
        <v>24235</v>
      </c>
      <c r="D7122" s="1061">
        <v>45.8</v>
      </c>
    </row>
    <row r="7123" spans="1:4" ht="22.5" x14ac:dyDescent="0.2">
      <c r="A7123" s="1058">
        <v>6897</v>
      </c>
      <c r="B7123" s="1059" t="s">
        <v>16899</v>
      </c>
      <c r="C7123" s="1060" t="s">
        <v>24235</v>
      </c>
      <c r="D7123" s="1061">
        <v>52.16</v>
      </c>
    </row>
    <row r="7124" spans="1:4" ht="22.5" x14ac:dyDescent="0.2">
      <c r="A7124" s="1058">
        <v>4689</v>
      </c>
      <c r="B7124" s="1059" t="s">
        <v>15892</v>
      </c>
      <c r="C7124" s="1060" t="s">
        <v>24235</v>
      </c>
      <c r="D7124" s="1061">
        <v>52.16</v>
      </c>
    </row>
    <row r="7125" spans="1:4" ht="22.5" x14ac:dyDescent="0.2">
      <c r="A7125" s="1058">
        <v>9758</v>
      </c>
      <c r="B7125" s="1059" t="s">
        <v>18226</v>
      </c>
      <c r="C7125" s="1060" t="s">
        <v>24235</v>
      </c>
      <c r="D7125" s="1061">
        <v>48.69</v>
      </c>
    </row>
    <row r="7126" spans="1:4" ht="22.5" x14ac:dyDescent="0.2">
      <c r="A7126" s="1058">
        <v>9759</v>
      </c>
      <c r="B7126" s="1059" t="s">
        <v>18227</v>
      </c>
      <c r="C7126" s="1060" t="s">
        <v>24235</v>
      </c>
      <c r="D7126" s="1061">
        <v>49.57</v>
      </c>
    </row>
    <row r="7127" spans="1:4" ht="22.5" x14ac:dyDescent="0.2">
      <c r="A7127" s="1058">
        <v>4311</v>
      </c>
      <c r="B7127" s="1059" t="s">
        <v>15690</v>
      </c>
      <c r="C7127" s="1060" t="s">
        <v>24235</v>
      </c>
      <c r="D7127" s="1061">
        <v>86.76</v>
      </c>
    </row>
    <row r="7128" spans="1:4" x14ac:dyDescent="0.2">
      <c r="A7128" s="1058">
        <v>8498</v>
      </c>
      <c r="B7128" s="1059" t="s">
        <v>17521</v>
      </c>
      <c r="C7128" s="1060" t="s">
        <v>2352</v>
      </c>
      <c r="D7128" s="1061">
        <v>581.34</v>
      </c>
    </row>
    <row r="7129" spans="1:4" x14ac:dyDescent="0.2">
      <c r="A7129" s="1058">
        <v>8636</v>
      </c>
      <c r="B7129" s="1059" t="s">
        <v>17587</v>
      </c>
      <c r="C7129" s="1060" t="s">
        <v>2352</v>
      </c>
      <c r="D7129" s="1061">
        <v>1294.1300000000001</v>
      </c>
    </row>
    <row r="7130" spans="1:4" x14ac:dyDescent="0.2">
      <c r="A7130" s="1058">
        <v>8956</v>
      </c>
      <c r="B7130" s="1059" t="s">
        <v>17730</v>
      </c>
      <c r="C7130" s="1060" t="s">
        <v>2352</v>
      </c>
      <c r="D7130" s="1061">
        <v>1092.6500000000001</v>
      </c>
    </row>
    <row r="7131" spans="1:4" x14ac:dyDescent="0.2">
      <c r="A7131" s="1058">
        <v>8637</v>
      </c>
      <c r="B7131" s="1059" t="s">
        <v>17588</v>
      </c>
      <c r="C7131" s="1060" t="s">
        <v>2352</v>
      </c>
      <c r="D7131" s="1061">
        <v>1552.96</v>
      </c>
    </row>
    <row r="7132" spans="1:4" x14ac:dyDescent="0.2">
      <c r="A7132" s="1058">
        <v>4645</v>
      </c>
      <c r="B7132" s="1059" t="s">
        <v>15865</v>
      </c>
      <c r="C7132" s="1060" t="s">
        <v>2352</v>
      </c>
      <c r="D7132" s="1061">
        <v>1097.8599999999999</v>
      </c>
    </row>
    <row r="7133" spans="1:4" x14ac:dyDescent="0.2">
      <c r="A7133" s="1058">
        <v>4646</v>
      </c>
      <c r="B7133" s="1059" t="s">
        <v>15866</v>
      </c>
      <c r="C7133" s="1060" t="s">
        <v>2352</v>
      </c>
      <c r="D7133" s="1061">
        <v>2070.63</v>
      </c>
    </row>
    <row r="7134" spans="1:4" x14ac:dyDescent="0.2">
      <c r="A7134" s="1058">
        <v>3230</v>
      </c>
      <c r="B7134" s="1059" t="s">
        <v>15002</v>
      </c>
      <c r="C7134" s="1060" t="s">
        <v>30787</v>
      </c>
      <c r="D7134" s="1061">
        <v>2847.12</v>
      </c>
    </row>
    <row r="7135" spans="1:4" x14ac:dyDescent="0.2">
      <c r="A7135" s="1058">
        <v>11206</v>
      </c>
      <c r="B7135" s="1059" t="s">
        <v>18995</v>
      </c>
      <c r="C7135" s="1060" t="s">
        <v>30787</v>
      </c>
      <c r="D7135" s="1061">
        <v>5435.39</v>
      </c>
    </row>
    <row r="7136" spans="1:4" x14ac:dyDescent="0.2">
      <c r="A7136" s="1058">
        <v>2560</v>
      </c>
      <c r="B7136" s="1059" t="s">
        <v>14650</v>
      </c>
      <c r="C7136" s="1060" t="s">
        <v>2352</v>
      </c>
      <c r="D7136" s="1061">
        <v>1811.79</v>
      </c>
    </row>
    <row r="7137" spans="1:4" x14ac:dyDescent="0.2">
      <c r="A7137" s="1058">
        <v>3847</v>
      </c>
      <c r="B7137" s="1059" t="s">
        <v>15360</v>
      </c>
      <c r="C7137" s="1060" t="s">
        <v>2352</v>
      </c>
      <c r="D7137" s="1061">
        <v>2135.3200000000002</v>
      </c>
    </row>
    <row r="7138" spans="1:4" x14ac:dyDescent="0.2">
      <c r="A7138" s="1058">
        <v>2612</v>
      </c>
      <c r="B7138" s="1059" t="s">
        <v>14685</v>
      </c>
      <c r="C7138" s="1060" t="s">
        <v>2352</v>
      </c>
      <c r="D7138" s="1061">
        <v>2329.4699999999998</v>
      </c>
    </row>
    <row r="7139" spans="1:4" x14ac:dyDescent="0.2">
      <c r="A7139" s="1058">
        <v>4647</v>
      </c>
      <c r="B7139" s="1059" t="s">
        <v>15867</v>
      </c>
      <c r="C7139" s="1060" t="s">
        <v>2352</v>
      </c>
      <c r="D7139" s="1061">
        <v>2588.2800000000002</v>
      </c>
    </row>
    <row r="7140" spans="1:4" x14ac:dyDescent="0.2">
      <c r="A7140" s="1058">
        <v>4649</v>
      </c>
      <c r="B7140" s="1059" t="s">
        <v>15869</v>
      </c>
      <c r="C7140" s="1060" t="s">
        <v>30787</v>
      </c>
      <c r="D7140" s="1061">
        <v>3882.41</v>
      </c>
    </row>
    <row r="7141" spans="1:4" x14ac:dyDescent="0.2">
      <c r="A7141" s="1058">
        <v>3848</v>
      </c>
      <c r="B7141" s="1059" t="s">
        <v>15361</v>
      </c>
      <c r="C7141" s="1060" t="s">
        <v>2352</v>
      </c>
      <c r="D7141" s="1061">
        <v>5823.61</v>
      </c>
    </row>
    <row r="7142" spans="1:4" x14ac:dyDescent="0.2">
      <c r="A7142" s="1058">
        <v>3167</v>
      </c>
      <c r="B7142" s="1059" t="s">
        <v>14975</v>
      </c>
      <c r="C7142" s="1060" t="s">
        <v>30787</v>
      </c>
      <c r="D7142" s="1061">
        <v>2222.5500000000002</v>
      </c>
    </row>
    <row r="7143" spans="1:4" ht="22.5" x14ac:dyDescent="0.2">
      <c r="A7143" s="1058">
        <v>2590</v>
      </c>
      <c r="B7143" s="1059" t="s">
        <v>14667</v>
      </c>
      <c r="C7143" s="1060" t="s">
        <v>2352</v>
      </c>
      <c r="D7143" s="1061">
        <v>2221.4899999999998</v>
      </c>
    </row>
    <row r="7144" spans="1:4" x14ac:dyDescent="0.2">
      <c r="A7144" s="1058">
        <v>1855</v>
      </c>
      <c r="B7144" s="1059" t="s">
        <v>14077</v>
      </c>
      <c r="C7144" s="1060" t="s">
        <v>2352</v>
      </c>
      <c r="D7144" s="1061">
        <v>6664.8</v>
      </c>
    </row>
    <row r="7145" spans="1:4" x14ac:dyDescent="0.2">
      <c r="A7145" s="1058">
        <v>9227</v>
      </c>
      <c r="B7145" s="1059" t="s">
        <v>17910</v>
      </c>
      <c r="C7145" s="1060" t="s">
        <v>2352</v>
      </c>
      <c r="D7145" s="1061">
        <v>647.05999999999995</v>
      </c>
    </row>
    <row r="7146" spans="1:4" x14ac:dyDescent="0.2">
      <c r="A7146" s="1058">
        <v>11655</v>
      </c>
      <c r="B7146" s="1059" t="s">
        <v>19276</v>
      </c>
      <c r="C7146" s="1060" t="s">
        <v>2352</v>
      </c>
      <c r="D7146" s="1061">
        <v>438.72</v>
      </c>
    </row>
    <row r="7147" spans="1:4" x14ac:dyDescent="0.2">
      <c r="A7147" s="1058">
        <v>8785</v>
      </c>
      <c r="B7147" s="1059" t="s">
        <v>17654</v>
      </c>
      <c r="C7147" s="1060" t="s">
        <v>2352</v>
      </c>
      <c r="D7147" s="1061">
        <v>994.64</v>
      </c>
    </row>
    <row r="7148" spans="1:4" x14ac:dyDescent="0.2">
      <c r="A7148" s="1058">
        <v>1857</v>
      </c>
      <c r="B7148" s="1059" t="s">
        <v>14079</v>
      </c>
      <c r="C7148" s="1060" t="s">
        <v>2352</v>
      </c>
      <c r="D7148" s="1061">
        <v>647.05999999999995</v>
      </c>
    </row>
    <row r="7149" spans="1:4" x14ac:dyDescent="0.2">
      <c r="A7149" s="1058">
        <v>7862</v>
      </c>
      <c r="B7149" s="1059" t="s">
        <v>17256</v>
      </c>
      <c r="C7149" s="1060" t="s">
        <v>2352</v>
      </c>
      <c r="D7149" s="1061">
        <v>711.77</v>
      </c>
    </row>
    <row r="7150" spans="1:4" x14ac:dyDescent="0.2">
      <c r="A7150" s="1058">
        <v>1858</v>
      </c>
      <c r="B7150" s="1059" t="s">
        <v>14080</v>
      </c>
      <c r="C7150" s="1060" t="s">
        <v>2352</v>
      </c>
      <c r="D7150" s="1061">
        <v>635.70000000000005</v>
      </c>
    </row>
    <row r="7151" spans="1:4" x14ac:dyDescent="0.2">
      <c r="A7151" s="1058">
        <v>1859</v>
      </c>
      <c r="B7151" s="1059" t="s">
        <v>14081</v>
      </c>
      <c r="C7151" s="1060" t="s">
        <v>2352</v>
      </c>
      <c r="D7151" s="1061">
        <v>780</v>
      </c>
    </row>
    <row r="7152" spans="1:4" x14ac:dyDescent="0.2">
      <c r="A7152" s="1058">
        <v>6883</v>
      </c>
      <c r="B7152" s="1059" t="s">
        <v>16893</v>
      </c>
      <c r="C7152" s="1060" t="s">
        <v>2352</v>
      </c>
      <c r="D7152" s="1061">
        <v>1065.69</v>
      </c>
    </row>
    <row r="7153" spans="1:4" x14ac:dyDescent="0.2">
      <c r="A7153" s="1058">
        <v>1860</v>
      </c>
      <c r="B7153" s="1059" t="s">
        <v>14082</v>
      </c>
      <c r="C7153" s="1060" t="s">
        <v>2352</v>
      </c>
      <c r="D7153" s="1061">
        <v>1146</v>
      </c>
    </row>
    <row r="7154" spans="1:4" x14ac:dyDescent="0.2">
      <c r="A7154" s="1058">
        <v>1861</v>
      </c>
      <c r="B7154" s="1059" t="s">
        <v>14083</v>
      </c>
      <c r="C7154" s="1060" t="s">
        <v>2352</v>
      </c>
      <c r="D7154" s="1061">
        <v>939.58</v>
      </c>
    </row>
    <row r="7155" spans="1:4" x14ac:dyDescent="0.2">
      <c r="A7155" s="1058">
        <v>1862</v>
      </c>
      <c r="B7155" s="1059" t="s">
        <v>14084</v>
      </c>
      <c r="C7155" s="1060" t="s">
        <v>2352</v>
      </c>
      <c r="D7155" s="1061">
        <v>1136.72</v>
      </c>
    </row>
    <row r="7156" spans="1:4" x14ac:dyDescent="0.2">
      <c r="A7156" s="1058">
        <v>1863</v>
      </c>
      <c r="B7156" s="1059" t="s">
        <v>14085</v>
      </c>
      <c r="C7156" s="1060" t="s">
        <v>2352</v>
      </c>
      <c r="D7156" s="1061">
        <v>1488.26</v>
      </c>
    </row>
    <row r="7157" spans="1:4" x14ac:dyDescent="0.2">
      <c r="A7157" s="1058">
        <v>3233</v>
      </c>
      <c r="B7157" s="1059" t="s">
        <v>15004</v>
      </c>
      <c r="C7157" s="1060" t="s">
        <v>30787</v>
      </c>
      <c r="D7157" s="1061">
        <v>837.72</v>
      </c>
    </row>
    <row r="7158" spans="1:4" x14ac:dyDescent="0.2">
      <c r="A7158" s="1058">
        <v>1865</v>
      </c>
      <c r="B7158" s="1059" t="s">
        <v>14086</v>
      </c>
      <c r="C7158" s="1060" t="s">
        <v>2352</v>
      </c>
      <c r="D7158" s="1061">
        <v>1490</v>
      </c>
    </row>
    <row r="7159" spans="1:4" x14ac:dyDescent="0.2">
      <c r="A7159" s="1058">
        <v>3232</v>
      </c>
      <c r="B7159" s="1059" t="s">
        <v>15003</v>
      </c>
      <c r="C7159" s="1060" t="s">
        <v>30787</v>
      </c>
      <c r="D7159" s="1061">
        <v>1304.1600000000001</v>
      </c>
    </row>
    <row r="7160" spans="1:4" x14ac:dyDescent="0.2">
      <c r="A7160" s="1058">
        <v>1866</v>
      </c>
      <c r="B7160" s="1059" t="s">
        <v>14087</v>
      </c>
      <c r="C7160" s="1060" t="s">
        <v>2352</v>
      </c>
      <c r="D7160" s="1061">
        <v>1207.79</v>
      </c>
    </row>
    <row r="7161" spans="1:4" x14ac:dyDescent="0.2">
      <c r="A7161" s="1058">
        <v>1867</v>
      </c>
      <c r="B7161" s="1059" t="s">
        <v>14088</v>
      </c>
      <c r="C7161" s="1060" t="s">
        <v>2352</v>
      </c>
      <c r="D7161" s="1061">
        <v>1876.49</v>
      </c>
    </row>
    <row r="7162" spans="1:4" x14ac:dyDescent="0.2">
      <c r="A7162" s="1058">
        <v>4648</v>
      </c>
      <c r="B7162" s="1059" t="s">
        <v>15868</v>
      </c>
      <c r="C7162" s="1060" t="s">
        <v>30787</v>
      </c>
      <c r="D7162" s="1061">
        <v>5153.63</v>
      </c>
    </row>
    <row r="7163" spans="1:4" x14ac:dyDescent="0.2">
      <c r="A7163" s="1058">
        <v>1868</v>
      </c>
      <c r="B7163" s="1059" t="s">
        <v>14089</v>
      </c>
      <c r="C7163" s="1060" t="s">
        <v>2352</v>
      </c>
      <c r="D7163" s="1061">
        <v>1245.3599999999999</v>
      </c>
    </row>
    <row r="7164" spans="1:4" x14ac:dyDescent="0.2">
      <c r="A7164" s="1058">
        <v>1869</v>
      </c>
      <c r="B7164" s="1059" t="s">
        <v>14090</v>
      </c>
      <c r="C7164" s="1060" t="s">
        <v>2352</v>
      </c>
      <c r="D7164" s="1061">
        <v>1378.28</v>
      </c>
    </row>
    <row r="7165" spans="1:4" x14ac:dyDescent="0.2">
      <c r="A7165" s="1058">
        <v>1870</v>
      </c>
      <c r="B7165" s="1059" t="s">
        <v>14091</v>
      </c>
      <c r="C7165" s="1060" t="s">
        <v>2352</v>
      </c>
      <c r="D7165" s="1061">
        <v>2329.4699999999998</v>
      </c>
    </row>
    <row r="7166" spans="1:4" x14ac:dyDescent="0.2">
      <c r="A7166" s="1058">
        <v>1856</v>
      </c>
      <c r="B7166" s="1059" t="s">
        <v>14078</v>
      </c>
      <c r="C7166" s="1060" t="s">
        <v>2352</v>
      </c>
      <c r="D7166" s="1061">
        <v>4262.7299999999996</v>
      </c>
    </row>
    <row r="7167" spans="1:4" x14ac:dyDescent="0.2">
      <c r="A7167" s="1058">
        <v>2584</v>
      </c>
      <c r="B7167" s="1059" t="s">
        <v>14664</v>
      </c>
      <c r="C7167" s="1060" t="s">
        <v>2352</v>
      </c>
      <c r="D7167" s="1061">
        <v>7117.75</v>
      </c>
    </row>
    <row r="7168" spans="1:4" x14ac:dyDescent="0.2">
      <c r="A7168" s="1058">
        <v>7892</v>
      </c>
      <c r="B7168" s="1059" t="s">
        <v>17274</v>
      </c>
      <c r="C7168" s="1060" t="s">
        <v>2352</v>
      </c>
      <c r="D7168" s="1061">
        <v>7625.23</v>
      </c>
    </row>
    <row r="7169" spans="1:4" x14ac:dyDescent="0.2">
      <c r="A7169" s="1058">
        <v>2288</v>
      </c>
      <c r="B7169" s="1059" t="s">
        <v>14428</v>
      </c>
      <c r="C7169" s="1060" t="s">
        <v>2974</v>
      </c>
      <c r="D7169" s="1061">
        <v>87.28</v>
      </c>
    </row>
    <row r="7170" spans="1:4" x14ac:dyDescent="0.2">
      <c r="A7170" s="1058">
        <v>2289</v>
      </c>
      <c r="B7170" s="1059" t="s">
        <v>14429</v>
      </c>
      <c r="C7170" s="1060" t="s">
        <v>2974</v>
      </c>
      <c r="D7170" s="1061">
        <v>168.89</v>
      </c>
    </row>
    <row r="7171" spans="1:4" x14ac:dyDescent="0.2">
      <c r="A7171" s="1058">
        <v>2290</v>
      </c>
      <c r="B7171" s="1059" t="s">
        <v>14430</v>
      </c>
      <c r="C7171" s="1060" t="s">
        <v>2974</v>
      </c>
      <c r="D7171" s="1061">
        <v>281.01</v>
      </c>
    </row>
    <row r="7172" spans="1:4" x14ac:dyDescent="0.2">
      <c r="A7172" s="1058">
        <v>2291</v>
      </c>
      <c r="B7172" s="1059" t="s">
        <v>14431</v>
      </c>
      <c r="C7172" s="1060" t="s">
        <v>2974</v>
      </c>
      <c r="D7172" s="1061">
        <v>329.26</v>
      </c>
    </row>
    <row r="7173" spans="1:4" x14ac:dyDescent="0.2">
      <c r="A7173" s="1058">
        <v>2292</v>
      </c>
      <c r="B7173" s="1059" t="s">
        <v>14432</v>
      </c>
      <c r="C7173" s="1060" t="s">
        <v>2974</v>
      </c>
      <c r="D7173" s="1061">
        <v>491.76</v>
      </c>
    </row>
    <row r="7174" spans="1:4" x14ac:dyDescent="0.2">
      <c r="A7174" s="1062"/>
      <c r="B7174" s="1059" t="s">
        <v>14433</v>
      </c>
      <c r="C7174" s="1060" t="s">
        <v>2974</v>
      </c>
      <c r="D7174" s="1061">
        <v>92.25</v>
      </c>
    </row>
    <row r="7175" spans="1:4" x14ac:dyDescent="0.2">
      <c r="A7175" s="1058">
        <v>2293</v>
      </c>
      <c r="B7175" s="1062"/>
      <c r="C7175" s="1062"/>
      <c r="D7175" s="1062"/>
    </row>
    <row r="7176" spans="1:4" x14ac:dyDescent="0.2">
      <c r="A7176" s="1058">
        <v>2294</v>
      </c>
      <c r="B7176" s="1059" t="s">
        <v>14434</v>
      </c>
      <c r="C7176" s="1060" t="s">
        <v>2974</v>
      </c>
      <c r="D7176" s="1061">
        <v>146.53</v>
      </c>
    </row>
    <row r="7177" spans="1:4" x14ac:dyDescent="0.2">
      <c r="A7177" s="1058">
        <v>2295</v>
      </c>
      <c r="B7177" s="1059" t="s">
        <v>14435</v>
      </c>
      <c r="C7177" s="1060" t="s">
        <v>2974</v>
      </c>
      <c r="D7177" s="1061">
        <v>273.2</v>
      </c>
    </row>
    <row r="7178" spans="1:4" x14ac:dyDescent="0.2">
      <c r="A7178" s="1058">
        <v>2296</v>
      </c>
      <c r="B7178" s="1059" t="s">
        <v>14436</v>
      </c>
      <c r="C7178" s="1060" t="s">
        <v>2974</v>
      </c>
      <c r="D7178" s="1061">
        <v>361.9</v>
      </c>
    </row>
    <row r="7179" spans="1:4" x14ac:dyDescent="0.2">
      <c r="A7179" s="1058">
        <v>2297</v>
      </c>
      <c r="B7179" s="1059" t="s">
        <v>14437</v>
      </c>
      <c r="C7179" s="1060" t="s">
        <v>2974</v>
      </c>
      <c r="D7179" s="1061">
        <v>530.79</v>
      </c>
    </row>
    <row r="7180" spans="1:4" x14ac:dyDescent="0.2">
      <c r="A7180" s="1058">
        <v>13427</v>
      </c>
      <c r="B7180" s="1059" t="s">
        <v>21642</v>
      </c>
      <c r="C7180" s="1060" t="s">
        <v>2974</v>
      </c>
      <c r="D7180" s="1061">
        <v>364.17</v>
      </c>
    </row>
    <row r="7181" spans="1:4" x14ac:dyDescent="0.2">
      <c r="A7181" s="1058">
        <v>13428</v>
      </c>
      <c r="B7181" s="1059" t="s">
        <v>21643</v>
      </c>
      <c r="C7181" s="1060" t="s">
        <v>2974</v>
      </c>
      <c r="D7181" s="1061">
        <v>539.12</v>
      </c>
    </row>
    <row r="7182" spans="1:4" x14ac:dyDescent="0.2">
      <c r="A7182" s="1058">
        <v>2298</v>
      </c>
      <c r="B7182" s="1059" t="s">
        <v>14438</v>
      </c>
      <c r="C7182" s="1060" t="s">
        <v>2974</v>
      </c>
      <c r="D7182" s="1061">
        <v>23.62</v>
      </c>
    </row>
    <row r="7183" spans="1:4" x14ac:dyDescent="0.2">
      <c r="A7183" s="1058">
        <v>2301</v>
      </c>
      <c r="B7183" s="1059" t="s">
        <v>14441</v>
      </c>
      <c r="C7183" s="1060" t="s">
        <v>2974</v>
      </c>
      <c r="D7183" s="1061">
        <v>27.72</v>
      </c>
    </row>
    <row r="7184" spans="1:4" x14ac:dyDescent="0.2">
      <c r="A7184" s="1058">
        <v>2302</v>
      </c>
      <c r="B7184" s="1059" t="s">
        <v>14442</v>
      </c>
      <c r="C7184" s="1060" t="s">
        <v>2974</v>
      </c>
      <c r="D7184" s="1061">
        <v>38</v>
      </c>
    </row>
    <row r="7185" spans="1:4" x14ac:dyDescent="0.2">
      <c r="A7185" s="1058">
        <v>2303</v>
      </c>
      <c r="B7185" s="1059" t="s">
        <v>14443</v>
      </c>
      <c r="C7185" s="1060" t="s">
        <v>2974</v>
      </c>
      <c r="D7185" s="1061">
        <v>44.9</v>
      </c>
    </row>
    <row r="7186" spans="1:4" x14ac:dyDescent="0.2">
      <c r="A7186" s="1058">
        <v>2299</v>
      </c>
      <c r="B7186" s="1059" t="s">
        <v>14439</v>
      </c>
      <c r="C7186" s="1060" t="s">
        <v>2974</v>
      </c>
      <c r="D7186" s="1061">
        <v>23.62</v>
      </c>
    </row>
    <row r="7187" spans="1:4" x14ac:dyDescent="0.2">
      <c r="A7187" s="1058">
        <v>2300</v>
      </c>
      <c r="B7187" s="1059" t="s">
        <v>14440</v>
      </c>
      <c r="C7187" s="1060" t="s">
        <v>2974</v>
      </c>
      <c r="D7187" s="1061">
        <v>30.81</v>
      </c>
    </row>
    <row r="7188" spans="1:4" x14ac:dyDescent="0.2">
      <c r="A7188" s="1058">
        <v>7594</v>
      </c>
      <c r="B7188" s="1059" t="s">
        <v>17196</v>
      </c>
      <c r="C7188" s="1060" t="s">
        <v>2352</v>
      </c>
      <c r="D7188" s="1061">
        <v>5</v>
      </c>
    </row>
    <row r="7189" spans="1:4" x14ac:dyDescent="0.2">
      <c r="A7189" s="1058">
        <v>8031</v>
      </c>
      <c r="B7189" s="1059" t="s">
        <v>17345</v>
      </c>
      <c r="C7189" s="1060" t="s">
        <v>2352</v>
      </c>
      <c r="D7189" s="1061">
        <v>15.59</v>
      </c>
    </row>
    <row r="7190" spans="1:4" x14ac:dyDescent="0.2">
      <c r="A7190" s="1058">
        <v>162</v>
      </c>
      <c r="B7190" s="1059" t="s">
        <v>12850</v>
      </c>
      <c r="C7190" s="1060" t="s">
        <v>2352</v>
      </c>
      <c r="D7190" s="1061">
        <v>1.99</v>
      </c>
    </row>
    <row r="7191" spans="1:4" x14ac:dyDescent="0.2">
      <c r="A7191" s="1058">
        <v>163</v>
      </c>
      <c r="B7191" s="1059" t="s">
        <v>12851</v>
      </c>
      <c r="C7191" s="1060" t="s">
        <v>2352</v>
      </c>
      <c r="D7191" s="1061">
        <v>2.06</v>
      </c>
    </row>
    <row r="7192" spans="1:4" x14ac:dyDescent="0.2">
      <c r="A7192" s="1058">
        <v>164</v>
      </c>
      <c r="B7192" s="1059" t="s">
        <v>12852</v>
      </c>
      <c r="C7192" s="1060" t="s">
        <v>2352</v>
      </c>
      <c r="D7192" s="1061">
        <v>2.91</v>
      </c>
    </row>
    <row r="7193" spans="1:4" x14ac:dyDescent="0.2">
      <c r="A7193" s="1058">
        <v>165</v>
      </c>
      <c r="B7193" s="1059" t="s">
        <v>12853</v>
      </c>
      <c r="C7193" s="1060" t="s">
        <v>2352</v>
      </c>
      <c r="D7193" s="1061">
        <v>3.65</v>
      </c>
    </row>
    <row r="7194" spans="1:4" x14ac:dyDescent="0.2">
      <c r="A7194" s="1058">
        <v>166</v>
      </c>
      <c r="B7194" s="1059" t="s">
        <v>12854</v>
      </c>
      <c r="C7194" s="1060" t="s">
        <v>2352</v>
      </c>
      <c r="D7194" s="1061">
        <v>12.97</v>
      </c>
    </row>
    <row r="7195" spans="1:4" x14ac:dyDescent="0.2">
      <c r="A7195" s="1058">
        <v>9694</v>
      </c>
      <c r="B7195" s="1059" t="s">
        <v>18182</v>
      </c>
      <c r="C7195" s="1060" t="s">
        <v>2352</v>
      </c>
      <c r="D7195" s="1061">
        <v>1.99</v>
      </c>
    </row>
    <row r="7196" spans="1:4" x14ac:dyDescent="0.2">
      <c r="A7196" s="1058">
        <v>9695</v>
      </c>
      <c r="B7196" s="1059" t="s">
        <v>18183</v>
      </c>
      <c r="C7196" s="1060" t="s">
        <v>2352</v>
      </c>
      <c r="D7196" s="1061">
        <v>1.84</v>
      </c>
    </row>
    <row r="7197" spans="1:4" x14ac:dyDescent="0.2">
      <c r="A7197" s="1058">
        <v>161</v>
      </c>
      <c r="B7197" s="1059" t="s">
        <v>12849</v>
      </c>
      <c r="C7197" s="1060" t="s">
        <v>2352</v>
      </c>
      <c r="D7197" s="1061">
        <v>3.33</v>
      </c>
    </row>
    <row r="7198" spans="1:4" x14ac:dyDescent="0.2">
      <c r="A7198" s="1058">
        <v>9696</v>
      </c>
      <c r="B7198" s="1059" t="s">
        <v>18184</v>
      </c>
      <c r="C7198" s="1060" t="s">
        <v>2352</v>
      </c>
      <c r="D7198" s="1061">
        <v>3.31</v>
      </c>
    </row>
    <row r="7199" spans="1:4" x14ac:dyDescent="0.2">
      <c r="A7199" s="1058">
        <v>9697</v>
      </c>
      <c r="B7199" s="1059" t="s">
        <v>18185</v>
      </c>
      <c r="C7199" s="1060" t="s">
        <v>2352</v>
      </c>
      <c r="D7199" s="1061">
        <v>15.33</v>
      </c>
    </row>
    <row r="7200" spans="1:4" x14ac:dyDescent="0.2">
      <c r="A7200" s="1058">
        <v>5164</v>
      </c>
      <c r="B7200" s="1059" t="s">
        <v>16258</v>
      </c>
      <c r="C7200" s="1060" t="s">
        <v>2352</v>
      </c>
      <c r="D7200" s="1061">
        <v>11.87</v>
      </c>
    </row>
    <row r="7201" spans="1:4" x14ac:dyDescent="0.2">
      <c r="A7201" s="1058">
        <v>5165</v>
      </c>
      <c r="B7201" s="1059" t="s">
        <v>16259</v>
      </c>
      <c r="C7201" s="1060" t="s">
        <v>2352</v>
      </c>
      <c r="D7201" s="1061">
        <v>20.79</v>
      </c>
    </row>
    <row r="7202" spans="1:4" x14ac:dyDescent="0.2">
      <c r="A7202" s="1058">
        <v>5166</v>
      </c>
      <c r="B7202" s="1059" t="s">
        <v>16260</v>
      </c>
      <c r="C7202" s="1060" t="s">
        <v>2352</v>
      </c>
      <c r="D7202" s="1061">
        <v>39.26</v>
      </c>
    </row>
    <row r="7203" spans="1:4" x14ac:dyDescent="0.2">
      <c r="A7203" s="1058">
        <v>5167</v>
      </c>
      <c r="B7203" s="1059" t="s">
        <v>16261</v>
      </c>
      <c r="C7203" s="1060" t="s">
        <v>2352</v>
      </c>
      <c r="D7203" s="1061">
        <v>124.81</v>
      </c>
    </row>
    <row r="7204" spans="1:4" x14ac:dyDescent="0.2">
      <c r="A7204" s="1058">
        <v>5168</v>
      </c>
      <c r="B7204" s="1059" t="s">
        <v>16262</v>
      </c>
      <c r="C7204" s="1060" t="s">
        <v>2352</v>
      </c>
      <c r="D7204" s="1061">
        <v>191.71</v>
      </c>
    </row>
    <row r="7205" spans="1:4" x14ac:dyDescent="0.2">
      <c r="A7205" s="1058">
        <v>5169</v>
      </c>
      <c r="B7205" s="1059" t="s">
        <v>16263</v>
      </c>
      <c r="C7205" s="1060" t="s">
        <v>2352</v>
      </c>
      <c r="D7205" s="1061">
        <v>0.65</v>
      </c>
    </row>
    <row r="7206" spans="1:4" x14ac:dyDescent="0.2">
      <c r="A7206" s="1058">
        <v>5170</v>
      </c>
      <c r="B7206" s="1059" t="s">
        <v>16264</v>
      </c>
      <c r="C7206" s="1060" t="s">
        <v>2352</v>
      </c>
      <c r="D7206" s="1061">
        <v>2.91</v>
      </c>
    </row>
    <row r="7207" spans="1:4" x14ac:dyDescent="0.2">
      <c r="A7207" s="1058">
        <v>5171</v>
      </c>
      <c r="B7207" s="1059" t="s">
        <v>16265</v>
      </c>
      <c r="C7207" s="1060" t="s">
        <v>2352</v>
      </c>
      <c r="D7207" s="1061">
        <v>1.19</v>
      </c>
    </row>
    <row r="7208" spans="1:4" ht="22.5" x14ac:dyDescent="0.2">
      <c r="A7208" s="1058">
        <v>167</v>
      </c>
      <c r="B7208" s="1059" t="s">
        <v>12855</v>
      </c>
      <c r="C7208" s="1060" t="s">
        <v>2352</v>
      </c>
      <c r="D7208" s="1061">
        <v>9.5399999999999991</v>
      </c>
    </row>
    <row r="7209" spans="1:4" x14ac:dyDescent="0.2">
      <c r="A7209" s="1058">
        <v>168</v>
      </c>
      <c r="B7209" s="1059" t="s">
        <v>12856</v>
      </c>
      <c r="C7209" s="1060" t="s">
        <v>2352</v>
      </c>
      <c r="D7209" s="1061">
        <v>17.52</v>
      </c>
    </row>
    <row r="7210" spans="1:4" x14ac:dyDescent="0.2">
      <c r="A7210" s="1058">
        <v>11393</v>
      </c>
      <c r="B7210" s="1059" t="s">
        <v>19096</v>
      </c>
      <c r="C7210" s="1060" t="s">
        <v>2352</v>
      </c>
      <c r="D7210" s="1061">
        <v>2.57</v>
      </c>
    </row>
    <row r="7211" spans="1:4" ht="22.5" x14ac:dyDescent="0.2">
      <c r="A7211" s="1058">
        <v>4997</v>
      </c>
      <c r="B7211" s="1059" t="s">
        <v>16121</v>
      </c>
      <c r="C7211" s="1060" t="s">
        <v>2352</v>
      </c>
      <c r="D7211" s="1061">
        <v>38.61</v>
      </c>
    </row>
    <row r="7212" spans="1:4" x14ac:dyDescent="0.2">
      <c r="A7212" s="1058">
        <v>7593</v>
      </c>
      <c r="B7212" s="1059" t="s">
        <v>17195</v>
      </c>
      <c r="C7212" s="1060" t="s">
        <v>2352</v>
      </c>
      <c r="D7212" s="1061">
        <v>89.87</v>
      </c>
    </row>
    <row r="7213" spans="1:4" x14ac:dyDescent="0.2">
      <c r="A7213" s="1058">
        <v>9470</v>
      </c>
      <c r="B7213" s="1059" t="s">
        <v>17195</v>
      </c>
      <c r="C7213" s="1060" t="s">
        <v>2352</v>
      </c>
      <c r="D7213" s="1061">
        <v>71.39</v>
      </c>
    </row>
    <row r="7214" spans="1:4" x14ac:dyDescent="0.2">
      <c r="A7214" s="1058">
        <v>4998</v>
      </c>
      <c r="B7214" s="1059" t="s">
        <v>16122</v>
      </c>
      <c r="C7214" s="1060" t="s">
        <v>2352</v>
      </c>
      <c r="D7214" s="1061">
        <v>14.2</v>
      </c>
    </row>
    <row r="7215" spans="1:4" x14ac:dyDescent="0.2">
      <c r="A7215" s="1058">
        <v>9471</v>
      </c>
      <c r="B7215" s="1059" t="s">
        <v>18040</v>
      </c>
      <c r="C7215" s="1060" t="s">
        <v>2352</v>
      </c>
      <c r="D7215" s="1061">
        <v>12.1</v>
      </c>
    </row>
    <row r="7216" spans="1:4" x14ac:dyDescent="0.2">
      <c r="A7216" s="1058">
        <v>4999</v>
      </c>
      <c r="B7216" s="1059" t="s">
        <v>16123</v>
      </c>
      <c r="C7216" s="1060" t="s">
        <v>2352</v>
      </c>
      <c r="D7216" s="1061">
        <v>19.87</v>
      </c>
    </row>
    <row r="7217" spans="1:4" x14ac:dyDescent="0.2">
      <c r="A7217" s="1058">
        <v>9472</v>
      </c>
      <c r="B7217" s="1059" t="s">
        <v>18041</v>
      </c>
      <c r="C7217" s="1060" t="s">
        <v>2352</v>
      </c>
      <c r="D7217" s="1061">
        <v>12.4</v>
      </c>
    </row>
    <row r="7218" spans="1:4" ht="22.5" x14ac:dyDescent="0.2">
      <c r="A7218" s="1058">
        <v>495</v>
      </c>
      <c r="B7218" s="1059" t="s">
        <v>13089</v>
      </c>
      <c r="C7218" s="1060" t="s">
        <v>2974</v>
      </c>
      <c r="D7218" s="1061">
        <v>65.900000000000006</v>
      </c>
    </row>
    <row r="7219" spans="1:4" x14ac:dyDescent="0.2">
      <c r="A7219" s="1058">
        <v>10741</v>
      </c>
      <c r="B7219" s="1059" t="s">
        <v>18765</v>
      </c>
      <c r="C7219" s="1060" t="s">
        <v>2352</v>
      </c>
      <c r="D7219" s="1061">
        <v>3.35</v>
      </c>
    </row>
    <row r="7220" spans="1:4" x14ac:dyDescent="0.2">
      <c r="A7220" s="1058">
        <v>5000</v>
      </c>
      <c r="B7220" s="1059" t="s">
        <v>16124</v>
      </c>
      <c r="C7220" s="1060" t="s">
        <v>2352</v>
      </c>
      <c r="D7220" s="1061">
        <v>16</v>
      </c>
    </row>
    <row r="7221" spans="1:4" x14ac:dyDescent="0.2">
      <c r="A7221" s="1058">
        <v>9473</v>
      </c>
      <c r="B7221" s="1059" t="s">
        <v>18042</v>
      </c>
      <c r="C7221" s="1060" t="s">
        <v>2352</v>
      </c>
      <c r="D7221" s="1061">
        <v>49.38</v>
      </c>
    </row>
    <row r="7222" spans="1:4" x14ac:dyDescent="0.2">
      <c r="A7222" s="1058">
        <v>1703</v>
      </c>
      <c r="B7222" s="1059" t="s">
        <v>13975</v>
      </c>
      <c r="C7222" s="1060" t="s">
        <v>3038</v>
      </c>
      <c r="D7222" s="1061">
        <v>62.68</v>
      </c>
    </row>
    <row r="7223" spans="1:4" x14ac:dyDescent="0.2">
      <c r="A7223" s="1058">
        <v>6509</v>
      </c>
      <c r="B7223" s="1059" t="s">
        <v>16714</v>
      </c>
      <c r="C7223" s="1060" t="s">
        <v>2352</v>
      </c>
      <c r="D7223" s="1061">
        <v>14.14</v>
      </c>
    </row>
    <row r="7224" spans="1:4" x14ac:dyDescent="0.2">
      <c r="A7224" s="1058">
        <v>6510</v>
      </c>
      <c r="B7224" s="1059" t="s">
        <v>16715</v>
      </c>
      <c r="C7224" s="1060" t="s">
        <v>2352</v>
      </c>
      <c r="D7224" s="1061">
        <v>29.74</v>
      </c>
    </row>
    <row r="7225" spans="1:4" x14ac:dyDescent="0.2">
      <c r="A7225" s="1058">
        <v>6511</v>
      </c>
      <c r="B7225" s="1059" t="s">
        <v>16716</v>
      </c>
      <c r="C7225" s="1060" t="s">
        <v>2352</v>
      </c>
      <c r="D7225" s="1061">
        <v>36.47</v>
      </c>
    </row>
    <row r="7226" spans="1:4" x14ac:dyDescent="0.2">
      <c r="A7226" s="1058">
        <v>6506</v>
      </c>
      <c r="B7226" s="1059" t="s">
        <v>16711</v>
      </c>
      <c r="C7226" s="1060" t="s">
        <v>2352</v>
      </c>
      <c r="D7226" s="1061">
        <v>6.84</v>
      </c>
    </row>
    <row r="7227" spans="1:4" x14ac:dyDescent="0.2">
      <c r="A7227" s="1058">
        <v>6507</v>
      </c>
      <c r="B7227" s="1059" t="s">
        <v>16712</v>
      </c>
      <c r="C7227" s="1060" t="s">
        <v>2352</v>
      </c>
      <c r="D7227" s="1061">
        <v>7.81</v>
      </c>
    </row>
    <row r="7228" spans="1:4" x14ac:dyDescent="0.2">
      <c r="A7228" s="1058">
        <v>6508</v>
      </c>
      <c r="B7228" s="1059" t="s">
        <v>16713</v>
      </c>
      <c r="C7228" s="1060" t="s">
        <v>2352</v>
      </c>
      <c r="D7228" s="1061">
        <v>11.52</v>
      </c>
    </row>
    <row r="7229" spans="1:4" ht="22.5" x14ac:dyDescent="0.2">
      <c r="A7229" s="1058">
        <v>9958</v>
      </c>
      <c r="B7229" s="1059" t="s">
        <v>18295</v>
      </c>
      <c r="C7229" s="1060" t="s">
        <v>2974</v>
      </c>
      <c r="D7229" s="1061">
        <v>36.58</v>
      </c>
    </row>
    <row r="7230" spans="1:4" x14ac:dyDescent="0.2">
      <c r="A7230" s="1058">
        <v>4325</v>
      </c>
      <c r="B7230" s="1059" t="s">
        <v>15694</v>
      </c>
      <c r="C7230" s="1060" t="s">
        <v>2352</v>
      </c>
      <c r="D7230" s="1061">
        <v>108.78</v>
      </c>
    </row>
    <row r="7231" spans="1:4" x14ac:dyDescent="0.2">
      <c r="A7231" s="1058">
        <v>4372</v>
      </c>
      <c r="B7231" s="1059" t="s">
        <v>15716</v>
      </c>
      <c r="C7231" s="1060" t="s">
        <v>2352</v>
      </c>
      <c r="D7231" s="1061">
        <v>32.4</v>
      </c>
    </row>
    <row r="7232" spans="1:4" ht="22.5" x14ac:dyDescent="0.2">
      <c r="A7232" s="1058">
        <v>230</v>
      </c>
      <c r="B7232" s="1059" t="s">
        <v>12899</v>
      </c>
      <c r="C7232" s="1060" t="s">
        <v>2352</v>
      </c>
      <c r="D7232" s="1061">
        <v>8.6300000000000008</v>
      </c>
    </row>
    <row r="7233" spans="1:4" ht="22.5" x14ac:dyDescent="0.2">
      <c r="A7233" s="1058">
        <v>2073</v>
      </c>
      <c r="B7233" s="1059" t="s">
        <v>14256</v>
      </c>
      <c r="C7233" s="1060" t="s">
        <v>2352</v>
      </c>
      <c r="D7233" s="1061">
        <v>32.4</v>
      </c>
    </row>
    <row r="7234" spans="1:4" ht="33.75" x14ac:dyDescent="0.2">
      <c r="A7234" s="1058">
        <v>9262</v>
      </c>
      <c r="B7234" s="1059" t="s">
        <v>17933</v>
      </c>
      <c r="C7234" s="1060" t="s">
        <v>2352</v>
      </c>
      <c r="D7234" s="1061">
        <v>994.47</v>
      </c>
    </row>
    <row r="7235" spans="1:4" x14ac:dyDescent="0.2">
      <c r="A7235" s="1058">
        <v>288</v>
      </c>
      <c r="B7235" s="1059" t="s">
        <v>12930</v>
      </c>
      <c r="C7235" s="1060" t="s">
        <v>2352</v>
      </c>
      <c r="D7235" s="1061">
        <v>3.47</v>
      </c>
    </row>
    <row r="7236" spans="1:4" x14ac:dyDescent="0.2">
      <c r="A7236" s="1058">
        <v>3399</v>
      </c>
      <c r="B7236" s="1059" t="s">
        <v>7501</v>
      </c>
      <c r="C7236" s="1060" t="s">
        <v>2352</v>
      </c>
      <c r="D7236" s="1061">
        <v>3.84</v>
      </c>
    </row>
    <row r="7237" spans="1:4" x14ac:dyDescent="0.2">
      <c r="A7237" s="1058">
        <v>449</v>
      </c>
      <c r="B7237" s="1059" t="s">
        <v>13050</v>
      </c>
      <c r="C7237" s="1060" t="s">
        <v>2352</v>
      </c>
      <c r="D7237" s="1061">
        <v>39.9</v>
      </c>
    </row>
    <row r="7238" spans="1:4" x14ac:dyDescent="0.2">
      <c r="A7238" s="1058">
        <v>4506</v>
      </c>
      <c r="B7238" s="1059" t="s">
        <v>15804</v>
      </c>
      <c r="C7238" s="1060" t="s">
        <v>2352</v>
      </c>
      <c r="D7238" s="1061">
        <v>12.46</v>
      </c>
    </row>
    <row r="7239" spans="1:4" x14ac:dyDescent="0.2">
      <c r="A7239" s="1058">
        <v>607</v>
      </c>
      <c r="B7239" s="1059" t="s">
        <v>13160</v>
      </c>
      <c r="C7239" s="1060" t="s">
        <v>2352</v>
      </c>
      <c r="D7239" s="1061">
        <v>6.52</v>
      </c>
    </row>
    <row r="7240" spans="1:4" ht="22.5" x14ac:dyDescent="0.2">
      <c r="A7240" s="1058">
        <v>899</v>
      </c>
      <c r="B7240" s="1059" t="s">
        <v>13384</v>
      </c>
      <c r="C7240" s="1060" t="s">
        <v>2352</v>
      </c>
      <c r="D7240" s="1061">
        <v>3.6</v>
      </c>
    </row>
    <row r="7241" spans="1:4" ht="22.5" x14ac:dyDescent="0.2">
      <c r="A7241" s="1058">
        <v>3578</v>
      </c>
      <c r="B7241" s="1059" t="s">
        <v>15158</v>
      </c>
      <c r="C7241" s="1060" t="s">
        <v>2352</v>
      </c>
      <c r="D7241" s="1061">
        <v>4.76</v>
      </c>
    </row>
    <row r="7242" spans="1:4" x14ac:dyDescent="0.2">
      <c r="A7242" s="1058">
        <v>3649</v>
      </c>
      <c r="B7242" s="1059" t="s">
        <v>15214</v>
      </c>
      <c r="C7242" s="1060" t="s">
        <v>2974</v>
      </c>
      <c r="D7242" s="1061">
        <v>0.33</v>
      </c>
    </row>
    <row r="7243" spans="1:4" x14ac:dyDescent="0.2">
      <c r="A7243" s="1058">
        <v>1582</v>
      </c>
      <c r="B7243" s="1059" t="s">
        <v>13874</v>
      </c>
      <c r="C7243" s="1060" t="s">
        <v>2974</v>
      </c>
      <c r="D7243" s="1061">
        <v>9.2200000000000006</v>
      </c>
    </row>
    <row r="7244" spans="1:4" x14ac:dyDescent="0.2">
      <c r="A7244" s="1058">
        <v>3400</v>
      </c>
      <c r="B7244" s="1059" t="s">
        <v>7502</v>
      </c>
      <c r="C7244" s="1060" t="s">
        <v>2352</v>
      </c>
      <c r="D7244" s="1061">
        <v>6.54</v>
      </c>
    </row>
    <row r="7245" spans="1:4" x14ac:dyDescent="0.2">
      <c r="A7245" s="1058">
        <v>3398</v>
      </c>
      <c r="B7245" s="1059" t="s">
        <v>15079</v>
      </c>
      <c r="C7245" s="1060" t="s">
        <v>2352</v>
      </c>
      <c r="D7245" s="1061">
        <v>8.1999999999999993</v>
      </c>
    </row>
    <row r="7246" spans="1:4" ht="45" x14ac:dyDescent="0.2">
      <c r="A7246" s="1058">
        <v>13056</v>
      </c>
      <c r="B7246" s="1059" t="s">
        <v>12563</v>
      </c>
      <c r="C7246" s="1060" t="s">
        <v>2352</v>
      </c>
      <c r="D7246" s="1061">
        <v>99.09</v>
      </c>
    </row>
    <row r="7247" spans="1:4" ht="22.5" x14ac:dyDescent="0.2">
      <c r="A7247" s="1058">
        <v>7073</v>
      </c>
      <c r="B7247" s="1059" t="s">
        <v>16993</v>
      </c>
      <c r="C7247" s="1060" t="s">
        <v>2352</v>
      </c>
      <c r="D7247" s="1061">
        <v>66.22</v>
      </c>
    </row>
    <row r="7248" spans="1:4" ht="22.5" x14ac:dyDescent="0.2">
      <c r="A7248" s="1058">
        <v>13133</v>
      </c>
      <c r="B7248" s="1059" t="s">
        <v>20145</v>
      </c>
      <c r="C7248" s="1060" t="s">
        <v>2352</v>
      </c>
      <c r="D7248" s="1061">
        <v>39.9</v>
      </c>
    </row>
    <row r="7249" spans="1:4" ht="22.5" x14ac:dyDescent="0.2">
      <c r="A7249" s="1058">
        <v>2012</v>
      </c>
      <c r="B7249" s="1059" t="s">
        <v>14207</v>
      </c>
      <c r="C7249" s="1060" t="s">
        <v>2352</v>
      </c>
      <c r="D7249" s="1061">
        <v>8.7799999999999994</v>
      </c>
    </row>
    <row r="7250" spans="1:4" ht="22.5" x14ac:dyDescent="0.2">
      <c r="A7250" s="1058">
        <v>2904</v>
      </c>
      <c r="B7250" s="1059" t="s">
        <v>14818</v>
      </c>
      <c r="C7250" s="1060" t="s">
        <v>2352</v>
      </c>
      <c r="D7250" s="1061">
        <v>36.950000000000003</v>
      </c>
    </row>
    <row r="7251" spans="1:4" ht="22.5" x14ac:dyDescent="0.2">
      <c r="A7251" s="1058">
        <v>2905</v>
      </c>
      <c r="B7251" s="1059" t="s">
        <v>14819</v>
      </c>
      <c r="C7251" s="1060" t="s">
        <v>2352</v>
      </c>
      <c r="D7251" s="1061">
        <v>14.35</v>
      </c>
    </row>
    <row r="7252" spans="1:4" ht="22.5" x14ac:dyDescent="0.2">
      <c r="A7252" s="1058">
        <v>2906</v>
      </c>
      <c r="B7252" s="1059" t="s">
        <v>14820</v>
      </c>
      <c r="C7252" s="1060" t="s">
        <v>2352</v>
      </c>
      <c r="D7252" s="1061">
        <v>35.99</v>
      </c>
    </row>
    <row r="7253" spans="1:4" ht="22.5" x14ac:dyDescent="0.2">
      <c r="A7253" s="1058">
        <v>2623</v>
      </c>
      <c r="B7253" s="1059" t="s">
        <v>14696</v>
      </c>
      <c r="C7253" s="1060" t="s">
        <v>2352</v>
      </c>
      <c r="D7253" s="1061">
        <v>10.220000000000001</v>
      </c>
    </row>
    <row r="7254" spans="1:4" x14ac:dyDescent="0.2">
      <c r="A7254" s="1058">
        <v>12176</v>
      </c>
      <c r="B7254" s="1059" t="s">
        <v>11910</v>
      </c>
      <c r="C7254" s="1060" t="s">
        <v>2352</v>
      </c>
      <c r="D7254" s="1061">
        <v>1030.9100000000001</v>
      </c>
    </row>
    <row r="7255" spans="1:4" ht="22.5" x14ac:dyDescent="0.2">
      <c r="A7255" s="1058">
        <v>9280</v>
      </c>
      <c r="B7255" s="1059" t="s">
        <v>17940</v>
      </c>
      <c r="C7255" s="1060" t="s">
        <v>2352</v>
      </c>
      <c r="D7255" s="1061">
        <v>59.16</v>
      </c>
    </row>
    <row r="7256" spans="1:4" ht="22.5" x14ac:dyDescent="0.2">
      <c r="A7256" s="1058">
        <v>2249</v>
      </c>
      <c r="B7256" s="1059" t="s">
        <v>14395</v>
      </c>
      <c r="C7256" s="1060" t="s">
        <v>2352</v>
      </c>
      <c r="D7256" s="1061">
        <v>63.19</v>
      </c>
    </row>
    <row r="7257" spans="1:4" x14ac:dyDescent="0.2">
      <c r="A7257" s="1058">
        <v>2255</v>
      </c>
      <c r="B7257" s="1059" t="s">
        <v>14398</v>
      </c>
      <c r="C7257" s="1060" t="s">
        <v>2352</v>
      </c>
      <c r="D7257" s="1061">
        <v>39.61</v>
      </c>
    </row>
    <row r="7258" spans="1:4" ht="22.5" x14ac:dyDescent="0.2">
      <c r="A7258" s="1058">
        <v>3349</v>
      </c>
      <c r="B7258" s="1059" t="s">
        <v>15060</v>
      </c>
      <c r="C7258" s="1060" t="s">
        <v>30787</v>
      </c>
      <c r="D7258" s="1061">
        <v>69.180000000000007</v>
      </c>
    </row>
    <row r="7259" spans="1:4" x14ac:dyDescent="0.2">
      <c r="A7259" s="1058">
        <v>2252</v>
      </c>
      <c r="B7259" s="1059" t="s">
        <v>14397</v>
      </c>
      <c r="C7259" s="1060" t="s">
        <v>2352</v>
      </c>
      <c r="D7259" s="1061">
        <v>25.96</v>
      </c>
    </row>
    <row r="7260" spans="1:4" x14ac:dyDescent="0.2">
      <c r="A7260" s="1058">
        <v>2251</v>
      </c>
      <c r="B7260" s="1059" t="s">
        <v>5599</v>
      </c>
      <c r="C7260" s="1060" t="s">
        <v>2352</v>
      </c>
      <c r="D7260" s="1061">
        <v>15.14</v>
      </c>
    </row>
    <row r="7261" spans="1:4" x14ac:dyDescent="0.2">
      <c r="A7261" s="1058">
        <v>2250</v>
      </c>
      <c r="B7261" s="1059" t="s">
        <v>14396</v>
      </c>
      <c r="C7261" s="1060" t="s">
        <v>2352</v>
      </c>
      <c r="D7261" s="1061">
        <v>16.36</v>
      </c>
    </row>
    <row r="7262" spans="1:4" ht="22.5" x14ac:dyDescent="0.2">
      <c r="A7262" s="1058">
        <v>5801</v>
      </c>
      <c r="B7262" s="1059" t="s">
        <v>16502</v>
      </c>
      <c r="C7262" s="1060" t="s">
        <v>2352</v>
      </c>
      <c r="D7262" s="1061">
        <v>104.88</v>
      </c>
    </row>
    <row r="7263" spans="1:4" x14ac:dyDescent="0.2">
      <c r="A7263" s="1058">
        <v>2260</v>
      </c>
      <c r="B7263" s="1059" t="s">
        <v>14402</v>
      </c>
      <c r="C7263" s="1060" t="s">
        <v>2352</v>
      </c>
      <c r="D7263" s="1061">
        <v>2.13</v>
      </c>
    </row>
    <row r="7264" spans="1:4" x14ac:dyDescent="0.2">
      <c r="A7264" s="1058">
        <v>2261</v>
      </c>
      <c r="B7264" s="1059" t="s">
        <v>14403</v>
      </c>
      <c r="C7264" s="1060" t="s">
        <v>2352</v>
      </c>
      <c r="D7264" s="1061">
        <v>7.11</v>
      </c>
    </row>
    <row r="7265" spans="1:4" x14ac:dyDescent="0.2">
      <c r="A7265" s="1058">
        <v>2893</v>
      </c>
      <c r="B7265" s="1059" t="s">
        <v>14814</v>
      </c>
      <c r="C7265" s="1060" t="s">
        <v>2352</v>
      </c>
      <c r="D7265" s="1061">
        <v>27.77</v>
      </c>
    </row>
    <row r="7266" spans="1:4" x14ac:dyDescent="0.2">
      <c r="A7266" s="1058">
        <v>2259</v>
      </c>
      <c r="B7266" s="1059" t="s">
        <v>14401</v>
      </c>
      <c r="C7266" s="1060" t="s">
        <v>2352</v>
      </c>
      <c r="D7266" s="1061">
        <v>2.16</v>
      </c>
    </row>
    <row r="7267" spans="1:4" ht="22.5" x14ac:dyDescent="0.2">
      <c r="A7267" s="1058">
        <v>2304</v>
      </c>
      <c r="B7267" s="1059" t="s">
        <v>14444</v>
      </c>
      <c r="C7267" s="1060" t="s">
        <v>2352</v>
      </c>
      <c r="D7267" s="1061">
        <v>5.82</v>
      </c>
    </row>
    <row r="7268" spans="1:4" ht="22.5" x14ac:dyDescent="0.2">
      <c r="A7268" s="1058">
        <v>2305</v>
      </c>
      <c r="B7268" s="1059" t="s">
        <v>7128</v>
      </c>
      <c r="C7268" s="1060" t="s">
        <v>2352</v>
      </c>
      <c r="D7268" s="1061">
        <v>9.1300000000000008</v>
      </c>
    </row>
    <row r="7269" spans="1:4" x14ac:dyDescent="0.2">
      <c r="A7269" s="1058">
        <v>1330</v>
      </c>
      <c r="B7269" s="1059" t="s">
        <v>13707</v>
      </c>
      <c r="C7269" s="1060" t="s">
        <v>2352</v>
      </c>
      <c r="D7269" s="1061">
        <v>7.54</v>
      </c>
    </row>
    <row r="7270" spans="1:4" ht="22.5" x14ac:dyDescent="0.2">
      <c r="A7270" s="1058">
        <v>6653</v>
      </c>
      <c r="B7270" s="1059" t="s">
        <v>16781</v>
      </c>
      <c r="C7270" s="1060" t="s">
        <v>2352</v>
      </c>
      <c r="D7270" s="1061">
        <v>7.74</v>
      </c>
    </row>
    <row r="7271" spans="1:4" ht="22.5" x14ac:dyDescent="0.2">
      <c r="A7271" s="1058">
        <v>9591</v>
      </c>
      <c r="B7271" s="1059" t="s">
        <v>18123</v>
      </c>
      <c r="C7271" s="1060" t="s">
        <v>2352</v>
      </c>
      <c r="D7271" s="1061">
        <v>6</v>
      </c>
    </row>
    <row r="7272" spans="1:4" ht="22.5" x14ac:dyDescent="0.2">
      <c r="A7272" s="1058">
        <v>2306</v>
      </c>
      <c r="B7272" s="1059" t="s">
        <v>14445</v>
      </c>
      <c r="C7272" s="1060" t="s">
        <v>2352</v>
      </c>
      <c r="D7272" s="1061">
        <v>25.96</v>
      </c>
    </row>
    <row r="7273" spans="1:4" ht="22.5" x14ac:dyDescent="0.2">
      <c r="A7273" s="1058">
        <v>2913</v>
      </c>
      <c r="B7273" s="1059" t="s">
        <v>14826</v>
      </c>
      <c r="C7273" s="1060" t="s">
        <v>2352</v>
      </c>
      <c r="D7273" s="1061">
        <v>12.9</v>
      </c>
    </row>
    <row r="7274" spans="1:4" ht="22.5" x14ac:dyDescent="0.2">
      <c r="A7274" s="1058">
        <v>2907</v>
      </c>
      <c r="B7274" s="1059" t="s">
        <v>14821</v>
      </c>
      <c r="C7274" s="1060" t="s">
        <v>2352</v>
      </c>
      <c r="D7274" s="1061">
        <v>2.89</v>
      </c>
    </row>
    <row r="7275" spans="1:4" ht="22.5" x14ac:dyDescent="0.2">
      <c r="A7275" s="1058">
        <v>2908</v>
      </c>
      <c r="B7275" s="1059" t="s">
        <v>14822</v>
      </c>
      <c r="C7275" s="1060" t="s">
        <v>2352</v>
      </c>
      <c r="D7275" s="1061">
        <v>6.87</v>
      </c>
    </row>
    <row r="7276" spans="1:4" x14ac:dyDescent="0.2">
      <c r="A7276" s="1058">
        <v>2909</v>
      </c>
      <c r="B7276" s="1059" t="s">
        <v>14823</v>
      </c>
      <c r="C7276" s="1060" t="s">
        <v>2352</v>
      </c>
      <c r="D7276" s="1061">
        <v>2.89</v>
      </c>
    </row>
    <row r="7277" spans="1:4" ht="22.5" x14ac:dyDescent="0.2">
      <c r="A7277" s="1058">
        <v>2910</v>
      </c>
      <c r="B7277" s="1059" t="s">
        <v>7102</v>
      </c>
      <c r="C7277" s="1060" t="s">
        <v>2352</v>
      </c>
      <c r="D7277" s="1061">
        <v>14.22</v>
      </c>
    </row>
    <row r="7278" spans="1:4" ht="22.5" x14ac:dyDescent="0.2">
      <c r="A7278" s="1058">
        <v>2911</v>
      </c>
      <c r="B7278" s="1059" t="s">
        <v>14824</v>
      </c>
      <c r="C7278" s="1060" t="s">
        <v>2352</v>
      </c>
      <c r="D7278" s="1061">
        <v>3.65</v>
      </c>
    </row>
    <row r="7279" spans="1:4" ht="22.5" x14ac:dyDescent="0.2">
      <c r="A7279" s="1058">
        <v>2912</v>
      </c>
      <c r="B7279" s="1059" t="s">
        <v>14825</v>
      </c>
      <c r="C7279" s="1060" t="s">
        <v>2352</v>
      </c>
      <c r="D7279" s="1061">
        <v>3.18</v>
      </c>
    </row>
    <row r="7280" spans="1:4" x14ac:dyDescent="0.2">
      <c r="A7280" s="1058">
        <v>2415</v>
      </c>
      <c r="B7280" s="1059" t="s">
        <v>14547</v>
      </c>
      <c r="C7280" s="1060" t="s">
        <v>2352</v>
      </c>
      <c r="D7280" s="1061">
        <v>2.57</v>
      </c>
    </row>
    <row r="7281" spans="1:4" ht="22.5" x14ac:dyDescent="0.2">
      <c r="A7281" s="1058">
        <v>6801</v>
      </c>
      <c r="B7281" s="1059" t="s">
        <v>16868</v>
      </c>
      <c r="C7281" s="1060" t="s">
        <v>2352</v>
      </c>
      <c r="D7281" s="1061">
        <v>3999</v>
      </c>
    </row>
    <row r="7282" spans="1:4" x14ac:dyDescent="0.2">
      <c r="A7282" s="1058">
        <v>4952</v>
      </c>
      <c r="B7282" s="1059" t="s">
        <v>16081</v>
      </c>
      <c r="C7282" s="1060" t="s">
        <v>2352</v>
      </c>
      <c r="D7282" s="1061">
        <v>406.5</v>
      </c>
    </row>
    <row r="7283" spans="1:4" x14ac:dyDescent="0.2">
      <c r="A7283" s="1058">
        <v>4950</v>
      </c>
      <c r="B7283" s="1059" t="s">
        <v>16079</v>
      </c>
      <c r="C7283" s="1060" t="s">
        <v>2352</v>
      </c>
      <c r="D7283" s="1061">
        <v>203.77</v>
      </c>
    </row>
    <row r="7284" spans="1:4" x14ac:dyDescent="0.2">
      <c r="A7284" s="1058">
        <v>4951</v>
      </c>
      <c r="B7284" s="1059" t="s">
        <v>16080</v>
      </c>
      <c r="C7284" s="1060" t="s">
        <v>2352</v>
      </c>
      <c r="D7284" s="1061">
        <v>233.39</v>
      </c>
    </row>
    <row r="7285" spans="1:4" ht="22.5" x14ac:dyDescent="0.2">
      <c r="A7285" s="1058">
        <v>10356</v>
      </c>
      <c r="B7285" s="1059" t="s">
        <v>18478</v>
      </c>
      <c r="C7285" s="1060" t="s">
        <v>2352</v>
      </c>
      <c r="D7285" s="1061">
        <v>1240.51</v>
      </c>
    </row>
    <row r="7286" spans="1:4" ht="22.5" x14ac:dyDescent="0.2">
      <c r="A7286" s="1058">
        <v>2574</v>
      </c>
      <c r="B7286" s="1059" t="s">
        <v>14661</v>
      </c>
      <c r="C7286" s="1060" t="s">
        <v>2352</v>
      </c>
      <c r="D7286" s="1061">
        <v>104.78</v>
      </c>
    </row>
    <row r="7287" spans="1:4" ht="22.5" x14ac:dyDescent="0.2">
      <c r="A7287" s="1058">
        <v>3348</v>
      </c>
      <c r="B7287" s="1059" t="s">
        <v>15059</v>
      </c>
      <c r="C7287" s="1060" t="s">
        <v>30787</v>
      </c>
      <c r="D7287" s="1061">
        <v>15.72</v>
      </c>
    </row>
    <row r="7288" spans="1:4" ht="22.5" x14ac:dyDescent="0.2">
      <c r="A7288" s="1058">
        <v>3352</v>
      </c>
      <c r="B7288" s="1059" t="s">
        <v>15062</v>
      </c>
      <c r="C7288" s="1060" t="s">
        <v>30787</v>
      </c>
      <c r="D7288" s="1061">
        <v>30.3</v>
      </c>
    </row>
    <row r="7289" spans="1:4" ht="22.5" x14ac:dyDescent="0.2">
      <c r="A7289" s="1058">
        <v>3771</v>
      </c>
      <c r="B7289" s="1059" t="s">
        <v>15319</v>
      </c>
      <c r="C7289" s="1060" t="s">
        <v>2352</v>
      </c>
      <c r="D7289" s="1061">
        <v>44.02</v>
      </c>
    </row>
    <row r="7290" spans="1:4" ht="22.5" x14ac:dyDescent="0.2">
      <c r="A7290" s="1058">
        <v>477</v>
      </c>
      <c r="B7290" s="1059" t="s">
        <v>5798</v>
      </c>
      <c r="C7290" s="1060" t="s">
        <v>2352</v>
      </c>
      <c r="D7290" s="1061">
        <v>37.96</v>
      </c>
    </row>
    <row r="7291" spans="1:4" ht="22.5" x14ac:dyDescent="0.2">
      <c r="A7291" s="1058">
        <v>478</v>
      </c>
      <c r="B7291" s="1059" t="s">
        <v>13074</v>
      </c>
      <c r="C7291" s="1060" t="s">
        <v>2352</v>
      </c>
      <c r="D7291" s="1061">
        <v>49.38</v>
      </c>
    </row>
    <row r="7292" spans="1:4" ht="22.5" x14ac:dyDescent="0.2">
      <c r="A7292" s="1058">
        <v>479</v>
      </c>
      <c r="B7292" s="1059" t="s">
        <v>5802</v>
      </c>
      <c r="C7292" s="1060" t="s">
        <v>2352</v>
      </c>
      <c r="D7292" s="1061">
        <v>51.32</v>
      </c>
    </row>
    <row r="7293" spans="1:4" ht="22.5" x14ac:dyDescent="0.2">
      <c r="A7293" s="1058">
        <v>480</v>
      </c>
      <c r="B7293" s="1059" t="s">
        <v>13075</v>
      </c>
      <c r="C7293" s="1060" t="s">
        <v>2352</v>
      </c>
      <c r="D7293" s="1061">
        <v>63.29</v>
      </c>
    </row>
    <row r="7294" spans="1:4" ht="22.5" x14ac:dyDescent="0.2">
      <c r="A7294" s="1058">
        <v>476</v>
      </c>
      <c r="B7294" s="1059" t="s">
        <v>13073</v>
      </c>
      <c r="C7294" s="1060" t="s">
        <v>2352</v>
      </c>
      <c r="D7294" s="1061">
        <v>35.08</v>
      </c>
    </row>
    <row r="7295" spans="1:4" ht="22.5" x14ac:dyDescent="0.2">
      <c r="A7295" s="1058">
        <v>475</v>
      </c>
      <c r="B7295" s="1059" t="s">
        <v>13072</v>
      </c>
      <c r="C7295" s="1060" t="s">
        <v>2352</v>
      </c>
      <c r="D7295" s="1061">
        <v>22.29</v>
      </c>
    </row>
    <row r="7296" spans="1:4" ht="22.5" x14ac:dyDescent="0.2">
      <c r="A7296" s="1058">
        <v>9693</v>
      </c>
      <c r="B7296" s="1059" t="s">
        <v>18181</v>
      </c>
      <c r="C7296" s="1060" t="s">
        <v>2352</v>
      </c>
      <c r="D7296" s="1061">
        <v>16.3</v>
      </c>
    </row>
    <row r="7297" spans="1:4" ht="22.5" x14ac:dyDescent="0.2">
      <c r="A7297" s="1058">
        <v>2943</v>
      </c>
      <c r="B7297" s="1059" t="s">
        <v>5796</v>
      </c>
      <c r="C7297" s="1060" t="s">
        <v>2352</v>
      </c>
      <c r="D7297" s="1061">
        <v>16.3</v>
      </c>
    </row>
    <row r="7298" spans="1:4" ht="33.75" x14ac:dyDescent="0.2">
      <c r="A7298" s="1058">
        <v>2944</v>
      </c>
      <c r="B7298" s="1059" t="s">
        <v>14846</v>
      </c>
      <c r="C7298" s="1060" t="s">
        <v>2352</v>
      </c>
      <c r="D7298" s="1061">
        <v>19.38</v>
      </c>
    </row>
    <row r="7299" spans="1:4" ht="33.75" x14ac:dyDescent="0.2">
      <c r="A7299" s="1058">
        <v>7612</v>
      </c>
      <c r="B7299" s="1059" t="s">
        <v>9686</v>
      </c>
      <c r="C7299" s="1060" t="s">
        <v>2352</v>
      </c>
      <c r="D7299" s="1061">
        <v>23.33</v>
      </c>
    </row>
    <row r="7300" spans="1:4" x14ac:dyDescent="0.2">
      <c r="A7300" s="1058">
        <v>4787</v>
      </c>
      <c r="B7300" s="1059" t="s">
        <v>15957</v>
      </c>
      <c r="C7300" s="1060" t="s">
        <v>2974</v>
      </c>
      <c r="D7300" s="1061">
        <v>83.96</v>
      </c>
    </row>
    <row r="7301" spans="1:4" x14ac:dyDescent="0.2">
      <c r="A7301" s="1058">
        <v>4409</v>
      </c>
      <c r="B7301" s="1059" t="s">
        <v>15749</v>
      </c>
      <c r="C7301" s="1060" t="s">
        <v>2352</v>
      </c>
      <c r="D7301" s="1061">
        <v>102</v>
      </c>
    </row>
    <row r="7302" spans="1:4" x14ac:dyDescent="0.2">
      <c r="A7302" s="1058">
        <v>4407</v>
      </c>
      <c r="B7302" s="1059" t="s">
        <v>15747</v>
      </c>
      <c r="C7302" s="1060" t="s">
        <v>2352</v>
      </c>
      <c r="D7302" s="1061">
        <v>196.9</v>
      </c>
    </row>
    <row r="7303" spans="1:4" x14ac:dyDescent="0.2">
      <c r="A7303" s="1058">
        <v>4408</v>
      </c>
      <c r="B7303" s="1059" t="s">
        <v>15748</v>
      </c>
      <c r="C7303" s="1060" t="s">
        <v>2352</v>
      </c>
      <c r="D7303" s="1061">
        <v>320.47000000000003</v>
      </c>
    </row>
    <row r="7304" spans="1:4" x14ac:dyDescent="0.2">
      <c r="A7304" s="1058">
        <v>7535</v>
      </c>
      <c r="B7304" s="1059" t="s">
        <v>17181</v>
      </c>
      <c r="C7304" s="1060" t="s">
        <v>2352</v>
      </c>
      <c r="D7304" s="1061">
        <v>5.16</v>
      </c>
    </row>
    <row r="7305" spans="1:4" ht="33.75" x14ac:dyDescent="0.2">
      <c r="A7305" s="1058">
        <v>12878</v>
      </c>
      <c r="B7305" s="1059" t="s">
        <v>19986</v>
      </c>
      <c r="C7305" s="1060" t="s">
        <v>2352</v>
      </c>
      <c r="D7305" s="1061">
        <v>1727.12</v>
      </c>
    </row>
    <row r="7306" spans="1:4" ht="22.5" x14ac:dyDescent="0.2">
      <c r="A7306" s="1058">
        <v>10969</v>
      </c>
      <c r="B7306" s="1059" t="s">
        <v>18892</v>
      </c>
      <c r="C7306" s="1060" t="s">
        <v>2352</v>
      </c>
      <c r="D7306" s="1061">
        <v>109.89</v>
      </c>
    </row>
    <row r="7307" spans="1:4" ht="22.5" x14ac:dyDescent="0.2">
      <c r="A7307" s="1058">
        <v>10170</v>
      </c>
      <c r="B7307" s="1059" t="s">
        <v>10921</v>
      </c>
      <c r="C7307" s="1060" t="s">
        <v>2352</v>
      </c>
      <c r="D7307" s="1061">
        <v>845.92</v>
      </c>
    </row>
    <row r="7308" spans="1:4" ht="22.5" x14ac:dyDescent="0.2">
      <c r="A7308" s="1058">
        <v>11710</v>
      </c>
      <c r="B7308" s="1059" t="s">
        <v>11580</v>
      </c>
      <c r="C7308" s="1060" t="s">
        <v>2352</v>
      </c>
      <c r="D7308" s="1061">
        <v>1008.15</v>
      </c>
    </row>
    <row r="7309" spans="1:4" ht="22.5" x14ac:dyDescent="0.2">
      <c r="A7309" s="1058">
        <v>11711</v>
      </c>
      <c r="B7309" s="1059" t="s">
        <v>11581</v>
      </c>
      <c r="C7309" s="1060" t="s">
        <v>2352</v>
      </c>
      <c r="D7309" s="1061">
        <v>1034.81</v>
      </c>
    </row>
    <row r="7310" spans="1:4" ht="22.5" x14ac:dyDescent="0.2">
      <c r="A7310" s="1058">
        <v>11713</v>
      </c>
      <c r="B7310" s="1059" t="s">
        <v>19314</v>
      </c>
      <c r="C7310" s="1060" t="s">
        <v>2352</v>
      </c>
      <c r="D7310" s="1061">
        <v>1076.23</v>
      </c>
    </row>
    <row r="7311" spans="1:4" ht="22.5" x14ac:dyDescent="0.2">
      <c r="A7311" s="1058">
        <v>11712</v>
      </c>
      <c r="B7311" s="1059" t="s">
        <v>11582</v>
      </c>
      <c r="C7311" s="1060" t="s">
        <v>2352</v>
      </c>
      <c r="D7311" s="1061">
        <v>786.03</v>
      </c>
    </row>
    <row r="7312" spans="1:4" ht="22.5" x14ac:dyDescent="0.2">
      <c r="A7312" s="1058">
        <v>11771</v>
      </c>
      <c r="B7312" s="1059" t="s">
        <v>11591</v>
      </c>
      <c r="C7312" s="1060" t="s">
        <v>2974</v>
      </c>
      <c r="D7312" s="1061">
        <v>860.93</v>
      </c>
    </row>
    <row r="7313" spans="1:4" x14ac:dyDescent="0.2">
      <c r="A7313" s="1058">
        <v>4788</v>
      </c>
      <c r="B7313" s="1059" t="s">
        <v>15958</v>
      </c>
      <c r="C7313" s="1060" t="s">
        <v>2352</v>
      </c>
      <c r="D7313" s="1061">
        <v>89.16</v>
      </c>
    </row>
    <row r="7314" spans="1:4" x14ac:dyDescent="0.2">
      <c r="A7314" s="1058">
        <v>1076</v>
      </c>
      <c r="B7314" s="1059" t="s">
        <v>13508</v>
      </c>
      <c r="C7314" s="1060" t="s">
        <v>2352</v>
      </c>
      <c r="D7314" s="1061">
        <v>3.18</v>
      </c>
    </row>
    <row r="7315" spans="1:4" x14ac:dyDescent="0.2">
      <c r="A7315" s="1058">
        <v>1822</v>
      </c>
      <c r="B7315" s="1059" t="s">
        <v>14056</v>
      </c>
      <c r="C7315" s="1060" t="s">
        <v>2352</v>
      </c>
      <c r="D7315" s="1061">
        <v>2.11</v>
      </c>
    </row>
    <row r="7316" spans="1:4" ht="22.5" x14ac:dyDescent="0.2">
      <c r="A7316" s="1058">
        <v>4410</v>
      </c>
      <c r="B7316" s="1059" t="s">
        <v>15750</v>
      </c>
      <c r="C7316" s="1060" t="s">
        <v>2352</v>
      </c>
      <c r="D7316" s="1061">
        <v>197.45</v>
      </c>
    </row>
    <row r="7317" spans="1:4" ht="22.5" x14ac:dyDescent="0.2">
      <c r="A7317" s="1058">
        <v>4412</v>
      </c>
      <c r="B7317" s="1059" t="s">
        <v>15752</v>
      </c>
      <c r="C7317" s="1060" t="s">
        <v>2352</v>
      </c>
      <c r="D7317" s="1061">
        <v>109.87</v>
      </c>
    </row>
    <row r="7318" spans="1:4" ht="22.5" x14ac:dyDescent="0.2">
      <c r="A7318" s="1058">
        <v>4411</v>
      </c>
      <c r="B7318" s="1059" t="s">
        <v>15751</v>
      </c>
      <c r="C7318" s="1060" t="s">
        <v>2352</v>
      </c>
      <c r="D7318" s="1061">
        <v>109.87</v>
      </c>
    </row>
    <row r="7319" spans="1:4" x14ac:dyDescent="0.2">
      <c r="A7319" s="1058">
        <v>13637</v>
      </c>
      <c r="B7319" s="1059" t="s">
        <v>24048</v>
      </c>
      <c r="C7319" s="1060" t="s">
        <v>2352</v>
      </c>
      <c r="D7319" s="1061">
        <v>68.67</v>
      </c>
    </row>
    <row r="7320" spans="1:4" x14ac:dyDescent="0.2">
      <c r="A7320" s="1058">
        <v>474</v>
      </c>
      <c r="B7320" s="1059" t="s">
        <v>13071</v>
      </c>
      <c r="C7320" s="1060" t="s">
        <v>2352</v>
      </c>
      <c r="D7320" s="1061">
        <v>11.54</v>
      </c>
    </row>
    <row r="7321" spans="1:4" ht="22.5" x14ac:dyDescent="0.2">
      <c r="A7321" s="1058">
        <v>1906</v>
      </c>
      <c r="B7321" s="1059" t="s">
        <v>14116</v>
      </c>
      <c r="C7321" s="1060" t="s">
        <v>2352</v>
      </c>
      <c r="D7321" s="1061">
        <v>21.87</v>
      </c>
    </row>
    <row r="7322" spans="1:4" ht="22.5" x14ac:dyDescent="0.2">
      <c r="A7322" s="1058">
        <v>1905</v>
      </c>
      <c r="B7322" s="1059" t="s">
        <v>14115</v>
      </c>
      <c r="C7322" s="1060" t="s">
        <v>2352</v>
      </c>
      <c r="D7322" s="1061">
        <v>5.82</v>
      </c>
    </row>
    <row r="7323" spans="1:4" ht="22.5" x14ac:dyDescent="0.2">
      <c r="A7323" s="1058">
        <v>1907</v>
      </c>
      <c r="B7323" s="1059" t="s">
        <v>14117</v>
      </c>
      <c r="C7323" s="1060" t="s">
        <v>2352</v>
      </c>
      <c r="D7323" s="1061">
        <v>14.85</v>
      </c>
    </row>
    <row r="7324" spans="1:4" ht="22.5" x14ac:dyDescent="0.2">
      <c r="A7324" s="1058">
        <v>2942</v>
      </c>
      <c r="B7324" s="1059" t="s">
        <v>14845</v>
      </c>
      <c r="C7324" s="1060" t="s">
        <v>2352</v>
      </c>
      <c r="D7324" s="1061">
        <v>10.84</v>
      </c>
    </row>
    <row r="7325" spans="1:4" ht="22.5" x14ac:dyDescent="0.2">
      <c r="A7325" s="1058">
        <v>2715</v>
      </c>
      <c r="B7325" s="1059" t="s">
        <v>14760</v>
      </c>
      <c r="C7325" s="1060" t="s">
        <v>24235</v>
      </c>
      <c r="D7325" s="1061">
        <v>120</v>
      </c>
    </row>
    <row r="7326" spans="1:4" x14ac:dyDescent="0.2">
      <c r="A7326" s="1058">
        <v>1835</v>
      </c>
      <c r="B7326" s="1059" t="s">
        <v>14067</v>
      </c>
      <c r="C7326" s="1060" t="s">
        <v>2352</v>
      </c>
      <c r="D7326" s="1061">
        <v>63.86</v>
      </c>
    </row>
    <row r="7327" spans="1:4" x14ac:dyDescent="0.2">
      <c r="A7327" s="1058">
        <v>4896</v>
      </c>
      <c r="B7327" s="1059" t="s">
        <v>16036</v>
      </c>
      <c r="C7327" s="1060" t="s">
        <v>2352</v>
      </c>
      <c r="D7327" s="1061">
        <v>66.83</v>
      </c>
    </row>
    <row r="7328" spans="1:4" x14ac:dyDescent="0.2">
      <c r="A7328" s="1058">
        <v>1836</v>
      </c>
      <c r="B7328" s="1059" t="s">
        <v>14068</v>
      </c>
      <c r="C7328" s="1060" t="s">
        <v>2352</v>
      </c>
      <c r="D7328" s="1061">
        <v>107.9</v>
      </c>
    </row>
    <row r="7329" spans="1:4" x14ac:dyDescent="0.2">
      <c r="A7329" s="1058">
        <v>1837</v>
      </c>
      <c r="B7329" s="1059" t="s">
        <v>14069</v>
      </c>
      <c r="C7329" s="1060" t="s">
        <v>24235</v>
      </c>
      <c r="D7329" s="1061">
        <v>49.19</v>
      </c>
    </row>
    <row r="7330" spans="1:4" x14ac:dyDescent="0.2">
      <c r="A7330" s="1058">
        <v>13035</v>
      </c>
      <c r="B7330" s="1059" t="s">
        <v>12554</v>
      </c>
      <c r="C7330" s="1060" t="s">
        <v>2352</v>
      </c>
      <c r="D7330" s="1061">
        <v>7.89</v>
      </c>
    </row>
    <row r="7331" spans="1:4" x14ac:dyDescent="0.2">
      <c r="A7331" s="1058">
        <v>13034</v>
      </c>
      <c r="B7331" s="1059" t="s">
        <v>12553</v>
      </c>
      <c r="C7331" s="1060" t="s">
        <v>2352</v>
      </c>
      <c r="D7331" s="1061">
        <v>9.9499999999999993</v>
      </c>
    </row>
    <row r="7332" spans="1:4" x14ac:dyDescent="0.2">
      <c r="A7332" s="1058">
        <v>13033</v>
      </c>
      <c r="B7332" s="1059" t="s">
        <v>12552</v>
      </c>
      <c r="C7332" s="1060" t="s">
        <v>2352</v>
      </c>
      <c r="D7332" s="1061">
        <v>10.89</v>
      </c>
    </row>
    <row r="7333" spans="1:4" x14ac:dyDescent="0.2">
      <c r="A7333" s="1058">
        <v>13711</v>
      </c>
      <c r="B7333" s="1059" t="s">
        <v>24120</v>
      </c>
      <c r="C7333" s="1060" t="s">
        <v>2974</v>
      </c>
      <c r="D7333" s="1061">
        <v>9.39</v>
      </c>
    </row>
    <row r="7334" spans="1:4" x14ac:dyDescent="0.2">
      <c r="A7334" s="1058">
        <v>2695</v>
      </c>
      <c r="B7334" s="1059" t="s">
        <v>14745</v>
      </c>
      <c r="C7334" s="1060" t="s">
        <v>2974</v>
      </c>
      <c r="D7334" s="1061">
        <v>4.9000000000000004</v>
      </c>
    </row>
    <row r="7335" spans="1:4" x14ac:dyDescent="0.2">
      <c r="A7335" s="1058">
        <v>9333</v>
      </c>
      <c r="B7335" s="1059" t="s">
        <v>10417</v>
      </c>
      <c r="C7335" s="1060" t="s">
        <v>24235</v>
      </c>
      <c r="D7335" s="1061">
        <v>339.81</v>
      </c>
    </row>
    <row r="7336" spans="1:4" x14ac:dyDescent="0.2">
      <c r="A7336" s="1058">
        <v>9028</v>
      </c>
      <c r="B7336" s="1059" t="s">
        <v>10211</v>
      </c>
      <c r="C7336" s="1060" t="s">
        <v>24235</v>
      </c>
      <c r="D7336" s="1061">
        <v>51.72</v>
      </c>
    </row>
    <row r="7337" spans="1:4" ht="22.5" x14ac:dyDescent="0.2">
      <c r="A7337" s="1058">
        <v>4949</v>
      </c>
      <c r="B7337" s="1059" t="s">
        <v>16078</v>
      </c>
      <c r="C7337" s="1060" t="s">
        <v>24235</v>
      </c>
      <c r="D7337" s="1061">
        <v>132.9</v>
      </c>
    </row>
    <row r="7338" spans="1:4" ht="33.75" x14ac:dyDescent="0.2">
      <c r="A7338" s="1058">
        <v>1019</v>
      </c>
      <c r="B7338" s="1059" t="s">
        <v>13465</v>
      </c>
      <c r="C7338" s="1060" t="s">
        <v>24235</v>
      </c>
      <c r="D7338" s="1061">
        <v>67.290000000000006</v>
      </c>
    </row>
    <row r="7339" spans="1:4" ht="22.5" x14ac:dyDescent="0.2">
      <c r="A7339" s="1058">
        <v>13710</v>
      </c>
      <c r="B7339" s="1059" t="s">
        <v>24119</v>
      </c>
      <c r="C7339" s="1060" t="s">
        <v>24235</v>
      </c>
      <c r="D7339" s="1061">
        <v>59.89</v>
      </c>
    </row>
    <row r="7340" spans="1:4" x14ac:dyDescent="0.2">
      <c r="A7340" s="1058">
        <v>5161</v>
      </c>
      <c r="B7340" s="1059" t="s">
        <v>16255</v>
      </c>
      <c r="C7340" s="1060" t="s">
        <v>2352</v>
      </c>
      <c r="D7340" s="1061">
        <v>4.88</v>
      </c>
    </row>
    <row r="7341" spans="1:4" x14ac:dyDescent="0.2">
      <c r="A7341" s="1058">
        <v>5162</v>
      </c>
      <c r="B7341" s="1059" t="s">
        <v>16256</v>
      </c>
      <c r="C7341" s="1060" t="s">
        <v>2352</v>
      </c>
      <c r="D7341" s="1061">
        <v>4.6100000000000003</v>
      </c>
    </row>
    <row r="7342" spans="1:4" x14ac:dyDescent="0.2">
      <c r="A7342" s="1058">
        <v>5163</v>
      </c>
      <c r="B7342" s="1059" t="s">
        <v>16257</v>
      </c>
      <c r="C7342" s="1060" t="s">
        <v>2352</v>
      </c>
      <c r="D7342" s="1061">
        <v>9.56</v>
      </c>
    </row>
    <row r="7343" spans="1:4" x14ac:dyDescent="0.2">
      <c r="A7343" s="1058">
        <v>12243</v>
      </c>
      <c r="B7343" s="1059" t="s">
        <v>19634</v>
      </c>
      <c r="C7343" s="1060" t="s">
        <v>2352</v>
      </c>
      <c r="D7343" s="1061">
        <v>690.16</v>
      </c>
    </row>
    <row r="7344" spans="1:4" x14ac:dyDescent="0.2">
      <c r="A7344" s="1058">
        <v>11663</v>
      </c>
      <c r="B7344" s="1059" t="s">
        <v>19281</v>
      </c>
      <c r="C7344" s="1060" t="s">
        <v>2352</v>
      </c>
      <c r="D7344" s="1061">
        <v>18330.919999999998</v>
      </c>
    </row>
    <row r="7345" spans="1:4" x14ac:dyDescent="0.2">
      <c r="A7345" s="1058">
        <v>11660</v>
      </c>
      <c r="B7345" s="1059" t="s">
        <v>19278</v>
      </c>
      <c r="C7345" s="1060" t="s">
        <v>2352</v>
      </c>
      <c r="D7345" s="1061">
        <v>23627.23</v>
      </c>
    </row>
    <row r="7346" spans="1:4" ht="22.5" x14ac:dyDescent="0.2">
      <c r="A7346" s="1058">
        <v>6566</v>
      </c>
      <c r="B7346" s="1059" t="s">
        <v>16747</v>
      </c>
      <c r="C7346" s="1060" t="s">
        <v>2974</v>
      </c>
      <c r="D7346" s="1061">
        <v>115.4</v>
      </c>
    </row>
    <row r="7347" spans="1:4" ht="22.5" x14ac:dyDescent="0.2">
      <c r="A7347" s="1058">
        <v>6568</v>
      </c>
      <c r="B7347" s="1059" t="s">
        <v>16749</v>
      </c>
      <c r="C7347" s="1060" t="s">
        <v>2974</v>
      </c>
      <c r="D7347" s="1061">
        <v>170.75</v>
      </c>
    </row>
    <row r="7348" spans="1:4" ht="22.5" x14ac:dyDescent="0.2">
      <c r="A7348" s="1058">
        <v>6595</v>
      </c>
      <c r="B7348" s="1059" t="s">
        <v>16756</v>
      </c>
      <c r="C7348" s="1060" t="s">
        <v>2974</v>
      </c>
      <c r="D7348" s="1061">
        <v>5.72</v>
      </c>
    </row>
    <row r="7349" spans="1:4" ht="22.5" x14ac:dyDescent="0.2">
      <c r="A7349" s="1058">
        <v>6596</v>
      </c>
      <c r="B7349" s="1059" t="s">
        <v>16757</v>
      </c>
      <c r="C7349" s="1060" t="s">
        <v>2974</v>
      </c>
      <c r="D7349" s="1061">
        <v>8.1</v>
      </c>
    </row>
    <row r="7350" spans="1:4" ht="22.5" x14ac:dyDescent="0.2">
      <c r="A7350" s="1058">
        <v>6527</v>
      </c>
      <c r="B7350" s="1059" t="s">
        <v>16720</v>
      </c>
      <c r="C7350" s="1060" t="s">
        <v>2974</v>
      </c>
      <c r="D7350" s="1061">
        <v>11.85</v>
      </c>
    </row>
    <row r="7351" spans="1:4" ht="22.5" x14ac:dyDescent="0.2">
      <c r="A7351" s="1058">
        <v>6505</v>
      </c>
      <c r="B7351" s="1059" t="s">
        <v>16710</v>
      </c>
      <c r="C7351" s="1060" t="s">
        <v>2974</v>
      </c>
      <c r="D7351" s="1061">
        <v>18.5</v>
      </c>
    </row>
    <row r="7352" spans="1:4" ht="22.5" x14ac:dyDescent="0.2">
      <c r="A7352" s="1058">
        <v>6528</v>
      </c>
      <c r="B7352" s="1059" t="s">
        <v>16721</v>
      </c>
      <c r="C7352" s="1060" t="s">
        <v>2974</v>
      </c>
      <c r="D7352" s="1061">
        <v>23.97</v>
      </c>
    </row>
    <row r="7353" spans="1:4" ht="22.5" x14ac:dyDescent="0.2">
      <c r="A7353" s="1058">
        <v>6529</v>
      </c>
      <c r="B7353" s="1059" t="s">
        <v>16722</v>
      </c>
      <c r="C7353" s="1060" t="s">
        <v>2974</v>
      </c>
      <c r="D7353" s="1061">
        <v>32.950000000000003</v>
      </c>
    </row>
    <row r="7354" spans="1:4" x14ac:dyDescent="0.2">
      <c r="A7354" s="1058">
        <v>11661</v>
      </c>
      <c r="B7354" s="1059" t="s">
        <v>19279</v>
      </c>
      <c r="C7354" s="1060" t="s">
        <v>2352</v>
      </c>
      <c r="D7354" s="1061">
        <v>26313.8</v>
      </c>
    </row>
    <row r="7355" spans="1:4" x14ac:dyDescent="0.2">
      <c r="A7355" s="1058">
        <v>11659</v>
      </c>
      <c r="B7355" s="1059" t="s">
        <v>19277</v>
      </c>
      <c r="C7355" s="1060" t="s">
        <v>2974</v>
      </c>
      <c r="D7355" s="1061">
        <v>3324.04</v>
      </c>
    </row>
    <row r="7356" spans="1:4" x14ac:dyDescent="0.2">
      <c r="A7356" s="1058">
        <v>5807</v>
      </c>
      <c r="B7356" s="1059" t="s">
        <v>16503</v>
      </c>
      <c r="C7356" s="1060" t="s">
        <v>2974</v>
      </c>
      <c r="D7356" s="1061">
        <v>6.2</v>
      </c>
    </row>
    <row r="7357" spans="1:4" x14ac:dyDescent="0.2">
      <c r="A7357" s="1058">
        <v>5809</v>
      </c>
      <c r="B7357" s="1059" t="s">
        <v>16504</v>
      </c>
      <c r="C7357" s="1060" t="s">
        <v>2974</v>
      </c>
      <c r="D7357" s="1061">
        <v>12.24</v>
      </c>
    </row>
    <row r="7358" spans="1:4" x14ac:dyDescent="0.2">
      <c r="A7358" s="1058">
        <v>5810</v>
      </c>
      <c r="B7358" s="1059" t="s">
        <v>16505</v>
      </c>
      <c r="C7358" s="1060" t="s">
        <v>2974</v>
      </c>
      <c r="D7358" s="1061">
        <v>31.81</v>
      </c>
    </row>
    <row r="7359" spans="1:4" x14ac:dyDescent="0.2">
      <c r="A7359" s="1058">
        <v>5812</v>
      </c>
      <c r="B7359" s="1059" t="s">
        <v>16506</v>
      </c>
      <c r="C7359" s="1060" t="s">
        <v>2974</v>
      </c>
      <c r="D7359" s="1061">
        <v>71.14</v>
      </c>
    </row>
    <row r="7360" spans="1:4" x14ac:dyDescent="0.2">
      <c r="A7360" s="1058">
        <v>5814</v>
      </c>
      <c r="B7360" s="1059" t="s">
        <v>16507</v>
      </c>
      <c r="C7360" s="1060" t="s">
        <v>2974</v>
      </c>
      <c r="D7360" s="1061">
        <v>149.32</v>
      </c>
    </row>
    <row r="7361" spans="1:4" x14ac:dyDescent="0.2">
      <c r="A7361" s="1058">
        <v>9228</v>
      </c>
      <c r="B7361" s="1059" t="s">
        <v>17911</v>
      </c>
      <c r="C7361" s="1060" t="s">
        <v>2974</v>
      </c>
      <c r="D7361" s="1061">
        <v>320.52</v>
      </c>
    </row>
    <row r="7362" spans="1:4" ht="22.5" x14ac:dyDescent="0.2">
      <c r="A7362" s="1058">
        <v>12489</v>
      </c>
      <c r="B7362" s="1059" t="s">
        <v>19780</v>
      </c>
      <c r="C7362" s="1060" t="s">
        <v>2974</v>
      </c>
      <c r="D7362" s="1061">
        <v>616.1</v>
      </c>
    </row>
    <row r="7363" spans="1:4" ht="22.5" x14ac:dyDescent="0.2">
      <c r="A7363" s="1058">
        <v>12458</v>
      </c>
      <c r="B7363" s="1059" t="s">
        <v>19756</v>
      </c>
      <c r="C7363" s="1060" t="s">
        <v>2974</v>
      </c>
      <c r="D7363" s="1061">
        <v>927.93</v>
      </c>
    </row>
    <row r="7364" spans="1:4" ht="22.5" x14ac:dyDescent="0.2">
      <c r="A7364" s="1058">
        <v>9909</v>
      </c>
      <c r="B7364" s="1059" t="s">
        <v>18284</v>
      </c>
      <c r="C7364" s="1060" t="s">
        <v>2974</v>
      </c>
      <c r="D7364" s="1061">
        <v>854.14</v>
      </c>
    </row>
    <row r="7365" spans="1:4" x14ac:dyDescent="0.2">
      <c r="A7365" s="1058">
        <v>9530</v>
      </c>
      <c r="B7365" s="1059" t="s">
        <v>18088</v>
      </c>
      <c r="C7365" s="1060" t="s">
        <v>2974</v>
      </c>
      <c r="D7365" s="1061">
        <v>11.64</v>
      </c>
    </row>
    <row r="7366" spans="1:4" x14ac:dyDescent="0.2">
      <c r="A7366" s="1058">
        <v>5891</v>
      </c>
      <c r="B7366" s="1059" t="s">
        <v>16559</v>
      </c>
      <c r="C7366" s="1060" t="s">
        <v>2352</v>
      </c>
      <c r="D7366" s="1061">
        <v>6.49</v>
      </c>
    </row>
    <row r="7367" spans="1:4" ht="22.5" x14ac:dyDescent="0.2">
      <c r="A7367" s="1058">
        <v>9078</v>
      </c>
      <c r="B7367" s="1059" t="s">
        <v>17806</v>
      </c>
      <c r="C7367" s="1060" t="s">
        <v>2352</v>
      </c>
      <c r="D7367" s="1061">
        <v>20.49</v>
      </c>
    </row>
    <row r="7368" spans="1:4" ht="22.5" x14ac:dyDescent="0.2">
      <c r="A7368" s="1058">
        <v>9077</v>
      </c>
      <c r="B7368" s="1059" t="s">
        <v>17805</v>
      </c>
      <c r="C7368" s="1060" t="s">
        <v>2352</v>
      </c>
      <c r="D7368" s="1061">
        <v>23.89</v>
      </c>
    </row>
    <row r="7369" spans="1:4" x14ac:dyDescent="0.2">
      <c r="A7369" s="1058">
        <v>5150</v>
      </c>
      <c r="B7369" s="1059" t="s">
        <v>16246</v>
      </c>
      <c r="C7369" s="1060" t="s">
        <v>2352</v>
      </c>
      <c r="D7369" s="1061">
        <v>33.19</v>
      </c>
    </row>
    <row r="7370" spans="1:4" x14ac:dyDescent="0.2">
      <c r="A7370" s="1058">
        <v>5151</v>
      </c>
      <c r="B7370" s="1059" t="s">
        <v>16247</v>
      </c>
      <c r="C7370" s="1060" t="s">
        <v>2352</v>
      </c>
      <c r="D7370" s="1061">
        <v>75.25</v>
      </c>
    </row>
    <row r="7371" spans="1:4" x14ac:dyDescent="0.2">
      <c r="A7371" s="1058">
        <v>5152</v>
      </c>
      <c r="B7371" s="1059" t="s">
        <v>16248</v>
      </c>
      <c r="C7371" s="1060" t="s">
        <v>2352</v>
      </c>
      <c r="D7371" s="1061">
        <v>144.1</v>
      </c>
    </row>
    <row r="7372" spans="1:4" x14ac:dyDescent="0.2">
      <c r="A7372" s="1058">
        <v>5153</v>
      </c>
      <c r="B7372" s="1059" t="s">
        <v>16249</v>
      </c>
      <c r="C7372" s="1060" t="s">
        <v>2352</v>
      </c>
      <c r="D7372" s="1061">
        <v>47.28</v>
      </c>
    </row>
    <row r="7373" spans="1:4" x14ac:dyDescent="0.2">
      <c r="A7373" s="1058">
        <v>5154</v>
      </c>
      <c r="B7373" s="1059" t="s">
        <v>16250</v>
      </c>
      <c r="C7373" s="1060" t="s">
        <v>2352</v>
      </c>
      <c r="D7373" s="1061">
        <v>103.48</v>
      </c>
    </row>
    <row r="7374" spans="1:4" x14ac:dyDescent="0.2">
      <c r="A7374" s="1058">
        <v>5155</v>
      </c>
      <c r="B7374" s="1059" t="s">
        <v>16251</v>
      </c>
      <c r="C7374" s="1060" t="s">
        <v>2352</v>
      </c>
      <c r="D7374" s="1061">
        <v>161.49</v>
      </c>
    </row>
    <row r="7375" spans="1:4" x14ac:dyDescent="0.2">
      <c r="A7375" s="1058">
        <v>5156</v>
      </c>
      <c r="B7375" s="1059" t="s">
        <v>16252</v>
      </c>
      <c r="C7375" s="1060" t="s">
        <v>2352</v>
      </c>
      <c r="D7375" s="1061">
        <v>23.3</v>
      </c>
    </row>
    <row r="7376" spans="1:4" x14ac:dyDescent="0.2">
      <c r="A7376" s="1058">
        <v>5157</v>
      </c>
      <c r="B7376" s="1059" t="s">
        <v>16253</v>
      </c>
      <c r="C7376" s="1060" t="s">
        <v>2352</v>
      </c>
      <c r="D7376" s="1061">
        <v>52.23</v>
      </c>
    </row>
    <row r="7377" spans="1:4" x14ac:dyDescent="0.2">
      <c r="A7377" s="1058">
        <v>5158</v>
      </c>
      <c r="B7377" s="1059" t="s">
        <v>16254</v>
      </c>
      <c r="C7377" s="1060" t="s">
        <v>2352</v>
      </c>
      <c r="D7377" s="1061">
        <v>89.31</v>
      </c>
    </row>
    <row r="7378" spans="1:4" x14ac:dyDescent="0.2">
      <c r="A7378" s="1058">
        <v>8001</v>
      </c>
      <c r="B7378" s="1059" t="s">
        <v>17319</v>
      </c>
      <c r="C7378" s="1060" t="s">
        <v>4527</v>
      </c>
      <c r="D7378" s="1061">
        <v>14.32</v>
      </c>
    </row>
    <row r="7379" spans="1:4" x14ac:dyDescent="0.2">
      <c r="A7379" s="1058">
        <v>8003</v>
      </c>
      <c r="B7379" s="1059" t="s">
        <v>17321</v>
      </c>
      <c r="C7379" s="1060" t="s">
        <v>4527</v>
      </c>
      <c r="D7379" s="1061">
        <v>30.38</v>
      </c>
    </row>
    <row r="7380" spans="1:4" x14ac:dyDescent="0.2">
      <c r="A7380" s="1058">
        <v>8002</v>
      </c>
      <c r="B7380" s="1059" t="s">
        <v>17320</v>
      </c>
      <c r="C7380" s="1060" t="s">
        <v>4527</v>
      </c>
      <c r="D7380" s="1061">
        <v>62.96</v>
      </c>
    </row>
    <row r="7381" spans="1:4" ht="22.5" x14ac:dyDescent="0.2">
      <c r="A7381" s="1058">
        <v>9569</v>
      </c>
      <c r="B7381" s="1059" t="s">
        <v>18111</v>
      </c>
      <c r="C7381" s="1060" t="s">
        <v>2352</v>
      </c>
      <c r="D7381" s="1061">
        <v>3.04</v>
      </c>
    </row>
    <row r="7382" spans="1:4" ht="22.5" x14ac:dyDescent="0.2">
      <c r="A7382" s="1058">
        <v>9521</v>
      </c>
      <c r="B7382" s="1059" t="s">
        <v>18080</v>
      </c>
      <c r="C7382" s="1060" t="s">
        <v>2352</v>
      </c>
      <c r="D7382" s="1061">
        <v>3.73</v>
      </c>
    </row>
    <row r="7383" spans="1:4" ht="22.5" x14ac:dyDescent="0.2">
      <c r="A7383" s="1058">
        <v>9522</v>
      </c>
      <c r="B7383" s="1059" t="s">
        <v>18081</v>
      </c>
      <c r="C7383" s="1060" t="s">
        <v>2352</v>
      </c>
      <c r="D7383" s="1061">
        <v>5.65</v>
      </c>
    </row>
    <row r="7384" spans="1:4" ht="22.5" x14ac:dyDescent="0.2">
      <c r="A7384" s="1058">
        <v>9274</v>
      </c>
      <c r="B7384" s="1059" t="s">
        <v>10371</v>
      </c>
      <c r="C7384" s="1060" t="s">
        <v>2352</v>
      </c>
      <c r="D7384" s="1061">
        <v>134.71</v>
      </c>
    </row>
    <row r="7385" spans="1:4" x14ac:dyDescent="0.2">
      <c r="A7385" s="1058">
        <v>9275</v>
      </c>
      <c r="B7385" s="1062"/>
      <c r="C7385" s="1060" t="s">
        <v>2352</v>
      </c>
      <c r="D7385" s="1061">
        <v>269.42</v>
      </c>
    </row>
    <row r="7386" spans="1:4" ht="22.5" x14ac:dyDescent="0.2">
      <c r="A7386" s="1062"/>
      <c r="B7386" s="1059" t="s">
        <v>10370</v>
      </c>
      <c r="C7386" s="1062"/>
      <c r="D7386" s="1062"/>
    </row>
    <row r="7387" spans="1:4" x14ac:dyDescent="0.2">
      <c r="A7387" s="1058">
        <v>5210</v>
      </c>
      <c r="B7387" s="1059" t="s">
        <v>16300</v>
      </c>
      <c r="C7387" s="1060" t="s">
        <v>2352</v>
      </c>
      <c r="D7387" s="1061">
        <v>9.17</v>
      </c>
    </row>
    <row r="7388" spans="1:4" x14ac:dyDescent="0.2">
      <c r="A7388" s="1058">
        <v>5211</v>
      </c>
      <c r="B7388" s="1059" t="s">
        <v>16301</v>
      </c>
      <c r="C7388" s="1060" t="s">
        <v>2352</v>
      </c>
      <c r="D7388" s="1061">
        <v>23.89</v>
      </c>
    </row>
    <row r="7389" spans="1:4" x14ac:dyDescent="0.2">
      <c r="A7389" s="1058">
        <v>5212</v>
      </c>
      <c r="B7389" s="1059" t="s">
        <v>16302</v>
      </c>
      <c r="C7389" s="1060" t="s">
        <v>2352</v>
      </c>
      <c r="D7389" s="1061">
        <v>36.58</v>
      </c>
    </row>
    <row r="7390" spans="1:4" x14ac:dyDescent="0.2">
      <c r="A7390" s="1058">
        <v>9519</v>
      </c>
      <c r="B7390" s="1059" t="s">
        <v>18078</v>
      </c>
      <c r="C7390" s="1060" t="s">
        <v>2352</v>
      </c>
      <c r="D7390" s="1061">
        <v>4.2699999999999996</v>
      </c>
    </row>
    <row r="7391" spans="1:4" x14ac:dyDescent="0.2">
      <c r="A7391" s="1058">
        <v>9520</v>
      </c>
      <c r="B7391" s="1059" t="s">
        <v>18079</v>
      </c>
      <c r="C7391" s="1060" t="s">
        <v>2352</v>
      </c>
      <c r="D7391" s="1061">
        <v>6.07</v>
      </c>
    </row>
    <row r="7392" spans="1:4" ht="22.5" x14ac:dyDescent="0.2">
      <c r="A7392" s="1058">
        <v>9273</v>
      </c>
      <c r="B7392" s="1059" t="s">
        <v>17939</v>
      </c>
      <c r="C7392" s="1060" t="s">
        <v>2352</v>
      </c>
      <c r="D7392" s="1061">
        <v>68.03</v>
      </c>
    </row>
    <row r="7393" spans="1:4" ht="22.5" x14ac:dyDescent="0.2">
      <c r="A7393" s="1058">
        <v>9272</v>
      </c>
      <c r="B7393" s="1059" t="s">
        <v>10376</v>
      </c>
      <c r="C7393" s="1060" t="s">
        <v>2352</v>
      </c>
      <c r="D7393" s="1061">
        <v>2120.62</v>
      </c>
    </row>
    <row r="7394" spans="1:4" x14ac:dyDescent="0.2">
      <c r="A7394" s="1058">
        <v>5253</v>
      </c>
      <c r="B7394" s="1059" t="s">
        <v>16319</v>
      </c>
      <c r="C7394" s="1060" t="s">
        <v>2352</v>
      </c>
      <c r="D7394" s="1061">
        <v>13.15</v>
      </c>
    </row>
    <row r="7395" spans="1:4" x14ac:dyDescent="0.2">
      <c r="A7395" s="1058">
        <v>5254</v>
      </c>
      <c r="B7395" s="1059" t="s">
        <v>16320</v>
      </c>
      <c r="C7395" s="1060" t="s">
        <v>2352</v>
      </c>
      <c r="D7395" s="1061">
        <v>86.9</v>
      </c>
    </row>
    <row r="7396" spans="1:4" x14ac:dyDescent="0.2">
      <c r="A7396" s="1058">
        <v>5255</v>
      </c>
      <c r="B7396" s="1059" t="s">
        <v>16321</v>
      </c>
      <c r="C7396" s="1060" t="s">
        <v>2352</v>
      </c>
      <c r="D7396" s="1061">
        <v>62.7</v>
      </c>
    </row>
    <row r="7397" spans="1:4" x14ac:dyDescent="0.2">
      <c r="A7397" s="1058">
        <v>7475</v>
      </c>
      <c r="B7397" s="1059" t="s">
        <v>17159</v>
      </c>
      <c r="C7397" s="1060" t="s">
        <v>2352</v>
      </c>
      <c r="D7397" s="1061">
        <v>152.4</v>
      </c>
    </row>
    <row r="7398" spans="1:4" x14ac:dyDescent="0.2">
      <c r="A7398" s="1058">
        <v>5329</v>
      </c>
      <c r="B7398" s="1059" t="s">
        <v>16336</v>
      </c>
      <c r="C7398" s="1060" t="s">
        <v>2352</v>
      </c>
      <c r="D7398" s="1061">
        <v>32.78</v>
      </c>
    </row>
    <row r="7399" spans="1:4" x14ac:dyDescent="0.2">
      <c r="A7399" s="1058">
        <v>5330</v>
      </c>
      <c r="B7399" s="1059" t="s">
        <v>16337</v>
      </c>
      <c r="C7399" s="1060" t="s">
        <v>2352</v>
      </c>
      <c r="D7399" s="1061">
        <v>63.38</v>
      </c>
    </row>
    <row r="7400" spans="1:4" x14ac:dyDescent="0.2">
      <c r="A7400" s="1058">
        <v>5331</v>
      </c>
      <c r="B7400" s="1059" t="s">
        <v>16338</v>
      </c>
      <c r="C7400" s="1060" t="s">
        <v>2352</v>
      </c>
      <c r="D7400" s="1061">
        <v>154.19</v>
      </c>
    </row>
    <row r="7401" spans="1:4" x14ac:dyDescent="0.2">
      <c r="A7401" s="1058">
        <v>5341</v>
      </c>
      <c r="B7401" s="1059" t="s">
        <v>16344</v>
      </c>
      <c r="C7401" s="1060" t="s">
        <v>2352</v>
      </c>
      <c r="D7401" s="1061">
        <v>33.33</v>
      </c>
    </row>
    <row r="7402" spans="1:4" x14ac:dyDescent="0.2">
      <c r="A7402" s="1058">
        <v>5342</v>
      </c>
      <c r="B7402" s="1059" t="s">
        <v>16345</v>
      </c>
      <c r="C7402" s="1060" t="s">
        <v>2352</v>
      </c>
      <c r="D7402" s="1061">
        <v>82.26</v>
      </c>
    </row>
    <row r="7403" spans="1:4" x14ac:dyDescent="0.2">
      <c r="A7403" s="1058">
        <v>5343</v>
      </c>
      <c r="B7403" s="1059" t="s">
        <v>16346</v>
      </c>
      <c r="C7403" s="1060" t="s">
        <v>2352</v>
      </c>
      <c r="D7403" s="1061">
        <v>152.69</v>
      </c>
    </row>
    <row r="7404" spans="1:4" x14ac:dyDescent="0.2">
      <c r="A7404" s="1058">
        <v>8004</v>
      </c>
      <c r="B7404" s="1059" t="s">
        <v>17322</v>
      </c>
      <c r="C7404" s="1060" t="s">
        <v>4527</v>
      </c>
      <c r="D7404" s="1061">
        <v>61.59</v>
      </c>
    </row>
    <row r="7405" spans="1:4" x14ac:dyDescent="0.2">
      <c r="A7405" s="1058">
        <v>8005</v>
      </c>
      <c r="B7405" s="1059" t="s">
        <v>17323</v>
      </c>
      <c r="C7405" s="1060" t="s">
        <v>4527</v>
      </c>
      <c r="D7405" s="1061">
        <v>107.49</v>
      </c>
    </row>
    <row r="7406" spans="1:4" ht="22.5" x14ac:dyDescent="0.2">
      <c r="A7406" s="1058">
        <v>9513</v>
      </c>
      <c r="B7406" s="1059" t="s">
        <v>18072</v>
      </c>
      <c r="C7406" s="1060" t="s">
        <v>2352</v>
      </c>
      <c r="D7406" s="1061">
        <v>6.14</v>
      </c>
    </row>
    <row r="7407" spans="1:4" ht="22.5" x14ac:dyDescent="0.2">
      <c r="A7407" s="1058">
        <v>9514</v>
      </c>
      <c r="B7407" s="1059" t="s">
        <v>18073</v>
      </c>
      <c r="C7407" s="1060" t="s">
        <v>2352</v>
      </c>
      <c r="D7407" s="1061">
        <v>22.53</v>
      </c>
    </row>
    <row r="7408" spans="1:4" ht="22.5" x14ac:dyDescent="0.2">
      <c r="A7408" s="1058">
        <v>9515</v>
      </c>
      <c r="B7408" s="1059" t="s">
        <v>18074</v>
      </c>
      <c r="C7408" s="1060" t="s">
        <v>2352</v>
      </c>
      <c r="D7408" s="1061">
        <v>24.62</v>
      </c>
    </row>
    <row r="7409" spans="1:4" x14ac:dyDescent="0.2">
      <c r="A7409" s="1058">
        <v>8375</v>
      </c>
      <c r="B7409" s="1059" t="s">
        <v>17481</v>
      </c>
      <c r="C7409" s="1060" t="s">
        <v>2352</v>
      </c>
      <c r="D7409" s="1061">
        <v>65.91</v>
      </c>
    </row>
    <row r="7410" spans="1:4" x14ac:dyDescent="0.2">
      <c r="A7410" s="1058">
        <v>5367</v>
      </c>
      <c r="B7410" s="1059" t="s">
        <v>16355</v>
      </c>
      <c r="C7410" s="1060" t="s">
        <v>2352</v>
      </c>
      <c r="D7410" s="1061">
        <v>41.77</v>
      </c>
    </row>
    <row r="7411" spans="1:4" x14ac:dyDescent="0.2">
      <c r="A7411" s="1058">
        <v>5368</v>
      </c>
      <c r="B7411" s="1059" t="s">
        <v>16356</v>
      </c>
      <c r="C7411" s="1060" t="s">
        <v>2352</v>
      </c>
      <c r="D7411" s="1061">
        <v>98.61</v>
      </c>
    </row>
    <row r="7412" spans="1:4" x14ac:dyDescent="0.2">
      <c r="A7412" s="1058">
        <v>5369</v>
      </c>
      <c r="B7412" s="1059" t="s">
        <v>16357</v>
      </c>
      <c r="C7412" s="1060" t="s">
        <v>2352</v>
      </c>
      <c r="D7412" s="1061">
        <v>186.32</v>
      </c>
    </row>
    <row r="7413" spans="1:4" ht="22.5" x14ac:dyDescent="0.2">
      <c r="A7413" s="1058">
        <v>9903</v>
      </c>
      <c r="B7413" s="1059" t="s">
        <v>10784</v>
      </c>
      <c r="C7413" s="1060" t="s">
        <v>2352</v>
      </c>
      <c r="D7413" s="1061">
        <v>175.04</v>
      </c>
    </row>
    <row r="7414" spans="1:4" ht="22.5" x14ac:dyDescent="0.2">
      <c r="A7414" s="1058">
        <v>9516</v>
      </c>
      <c r="B7414" s="1059" t="s">
        <v>18075</v>
      </c>
      <c r="C7414" s="1060" t="s">
        <v>2352</v>
      </c>
      <c r="D7414" s="1061">
        <v>10.76</v>
      </c>
    </row>
    <row r="7415" spans="1:4" ht="22.5" x14ac:dyDescent="0.2">
      <c r="A7415" s="1058">
        <v>9517</v>
      </c>
      <c r="B7415" s="1059" t="s">
        <v>18076</v>
      </c>
      <c r="C7415" s="1060" t="s">
        <v>2352</v>
      </c>
      <c r="D7415" s="1061">
        <v>16.55</v>
      </c>
    </row>
    <row r="7416" spans="1:4" ht="22.5" x14ac:dyDescent="0.2">
      <c r="A7416" s="1058">
        <v>9518</v>
      </c>
      <c r="B7416" s="1059" t="s">
        <v>18077</v>
      </c>
      <c r="C7416" s="1060" t="s">
        <v>2352</v>
      </c>
      <c r="D7416" s="1061">
        <v>30.38</v>
      </c>
    </row>
    <row r="7417" spans="1:4" x14ac:dyDescent="0.2">
      <c r="A7417" s="1058">
        <v>8370</v>
      </c>
      <c r="B7417" s="1059" t="s">
        <v>17476</v>
      </c>
      <c r="C7417" s="1060" t="s">
        <v>4527</v>
      </c>
      <c r="D7417" s="1061">
        <v>95.93</v>
      </c>
    </row>
    <row r="7418" spans="1:4" x14ac:dyDescent="0.2">
      <c r="A7418" s="1058">
        <v>8006</v>
      </c>
      <c r="B7418" s="1059" t="s">
        <v>17324</v>
      </c>
      <c r="C7418" s="1060" t="s">
        <v>4527</v>
      </c>
      <c r="D7418" s="1061">
        <v>71.069999999999993</v>
      </c>
    </row>
    <row r="7419" spans="1:4" x14ac:dyDescent="0.2">
      <c r="A7419" s="1058">
        <v>8007</v>
      </c>
      <c r="B7419" s="1059" t="s">
        <v>17325</v>
      </c>
      <c r="C7419" s="1060" t="s">
        <v>4527</v>
      </c>
      <c r="D7419" s="1061">
        <v>89</v>
      </c>
    </row>
    <row r="7420" spans="1:4" x14ac:dyDescent="0.2">
      <c r="A7420" s="1058">
        <v>5399</v>
      </c>
      <c r="B7420" s="1059" t="s">
        <v>16364</v>
      </c>
      <c r="C7420" s="1060" t="s">
        <v>2352</v>
      </c>
      <c r="D7420" s="1061">
        <v>141.78</v>
      </c>
    </row>
    <row r="7421" spans="1:4" x14ac:dyDescent="0.2">
      <c r="A7421" s="1058">
        <v>5400</v>
      </c>
      <c r="B7421" s="1059" t="s">
        <v>16365</v>
      </c>
      <c r="C7421" s="1060" t="s">
        <v>2352</v>
      </c>
      <c r="D7421" s="1061">
        <v>224.57</v>
      </c>
    </row>
    <row r="7422" spans="1:4" x14ac:dyDescent="0.2">
      <c r="A7422" s="1058">
        <v>5401</v>
      </c>
      <c r="B7422" s="1059" t="s">
        <v>16366</v>
      </c>
      <c r="C7422" s="1060" t="s">
        <v>2352</v>
      </c>
      <c r="D7422" s="1061">
        <v>116.67</v>
      </c>
    </row>
    <row r="7423" spans="1:4" x14ac:dyDescent="0.2">
      <c r="A7423" s="1058">
        <v>5402</v>
      </c>
      <c r="B7423" s="1059" t="s">
        <v>16367</v>
      </c>
      <c r="C7423" s="1060" t="s">
        <v>2352</v>
      </c>
      <c r="D7423" s="1061">
        <v>184.62</v>
      </c>
    </row>
    <row r="7424" spans="1:4" x14ac:dyDescent="0.2">
      <c r="A7424" s="1058">
        <v>5534</v>
      </c>
      <c r="B7424" s="1059" t="s">
        <v>16409</v>
      </c>
      <c r="C7424" s="1060" t="s">
        <v>2352</v>
      </c>
      <c r="D7424" s="1061">
        <v>59.04</v>
      </c>
    </row>
    <row r="7425" spans="1:4" x14ac:dyDescent="0.2">
      <c r="A7425" s="1058">
        <v>5535</v>
      </c>
      <c r="B7425" s="1059" t="s">
        <v>16410</v>
      </c>
      <c r="C7425" s="1060" t="s">
        <v>2352</v>
      </c>
      <c r="D7425" s="1061">
        <v>130.29</v>
      </c>
    </row>
    <row r="7426" spans="1:4" x14ac:dyDescent="0.2">
      <c r="A7426" s="1058">
        <v>5536</v>
      </c>
      <c r="B7426" s="1059" t="s">
        <v>16411</v>
      </c>
      <c r="C7426" s="1060" t="s">
        <v>2352</v>
      </c>
      <c r="D7426" s="1061">
        <v>232.41</v>
      </c>
    </row>
    <row r="7427" spans="1:4" x14ac:dyDescent="0.2">
      <c r="A7427" s="1058">
        <v>5537</v>
      </c>
      <c r="B7427" s="1059" t="s">
        <v>16412</v>
      </c>
      <c r="C7427" s="1060" t="s">
        <v>2352</v>
      </c>
      <c r="D7427" s="1061">
        <v>423.32</v>
      </c>
    </row>
    <row r="7428" spans="1:4" x14ac:dyDescent="0.2">
      <c r="A7428" s="1058">
        <v>5538</v>
      </c>
      <c r="B7428" s="1059" t="s">
        <v>16413</v>
      </c>
      <c r="C7428" s="1060" t="s">
        <v>2352</v>
      </c>
      <c r="D7428" s="1061">
        <v>581.01</v>
      </c>
    </row>
    <row r="7429" spans="1:4" x14ac:dyDescent="0.2">
      <c r="A7429" s="1058">
        <v>5539</v>
      </c>
      <c r="B7429" s="1059" t="s">
        <v>16414</v>
      </c>
      <c r="C7429" s="1060" t="s">
        <v>2352</v>
      </c>
      <c r="D7429" s="1061">
        <v>16.850000000000001</v>
      </c>
    </row>
    <row r="7430" spans="1:4" x14ac:dyDescent="0.2">
      <c r="A7430" s="1058">
        <v>5540</v>
      </c>
      <c r="B7430" s="1059" t="s">
        <v>16415</v>
      </c>
      <c r="C7430" s="1060" t="s">
        <v>2352</v>
      </c>
      <c r="D7430" s="1061">
        <v>36.81</v>
      </c>
    </row>
    <row r="7431" spans="1:4" x14ac:dyDescent="0.2">
      <c r="A7431" s="1058">
        <v>5541</v>
      </c>
      <c r="B7431" s="1059" t="s">
        <v>16416</v>
      </c>
      <c r="C7431" s="1060" t="s">
        <v>2352</v>
      </c>
      <c r="D7431" s="1061">
        <v>58.58</v>
      </c>
    </row>
    <row r="7432" spans="1:4" x14ac:dyDescent="0.2">
      <c r="A7432" s="1058">
        <v>9509</v>
      </c>
      <c r="B7432" s="1059" t="s">
        <v>18068</v>
      </c>
      <c r="C7432" s="1060" t="s">
        <v>2352</v>
      </c>
      <c r="D7432" s="1061">
        <v>5.68</v>
      </c>
    </row>
    <row r="7433" spans="1:4" x14ac:dyDescent="0.2">
      <c r="A7433" s="1058">
        <v>8374</v>
      </c>
      <c r="B7433" s="1059" t="s">
        <v>17480</v>
      </c>
      <c r="C7433" s="1060" t="s">
        <v>2352</v>
      </c>
      <c r="D7433" s="1061">
        <v>19.309999999999999</v>
      </c>
    </row>
    <row r="7434" spans="1:4" x14ac:dyDescent="0.2">
      <c r="A7434" s="1058">
        <v>9510</v>
      </c>
      <c r="B7434" s="1059" t="s">
        <v>18069</v>
      </c>
      <c r="C7434" s="1060" t="s">
        <v>2352</v>
      </c>
      <c r="D7434" s="1061">
        <v>39.72</v>
      </c>
    </row>
    <row r="7435" spans="1:4" ht="22.5" x14ac:dyDescent="0.2">
      <c r="A7435" s="1058">
        <v>9902</v>
      </c>
      <c r="B7435" s="1059" t="s">
        <v>10782</v>
      </c>
      <c r="C7435" s="1060" t="s">
        <v>2352</v>
      </c>
      <c r="D7435" s="1061">
        <v>39.75</v>
      </c>
    </row>
    <row r="7436" spans="1:4" x14ac:dyDescent="0.2">
      <c r="A7436" s="1058">
        <v>10979</v>
      </c>
      <c r="B7436" s="1059" t="s">
        <v>11216</v>
      </c>
      <c r="C7436" s="1060" t="s">
        <v>2352</v>
      </c>
      <c r="D7436" s="1061">
        <v>64.19</v>
      </c>
    </row>
    <row r="7437" spans="1:4" x14ac:dyDescent="0.2">
      <c r="A7437" s="1058">
        <v>10981</v>
      </c>
      <c r="B7437" s="1059" t="s">
        <v>11218</v>
      </c>
      <c r="C7437" s="1060" t="s">
        <v>2352</v>
      </c>
      <c r="D7437" s="1061">
        <v>7.05</v>
      </c>
    </row>
    <row r="7438" spans="1:4" x14ac:dyDescent="0.2">
      <c r="A7438" s="1058">
        <v>10980</v>
      </c>
      <c r="B7438" s="1059" t="s">
        <v>11217</v>
      </c>
      <c r="C7438" s="1060" t="s">
        <v>2352</v>
      </c>
      <c r="D7438" s="1061">
        <v>14.44</v>
      </c>
    </row>
    <row r="7439" spans="1:4" ht="22.5" x14ac:dyDescent="0.2">
      <c r="A7439" s="1058">
        <v>9512</v>
      </c>
      <c r="B7439" s="1059" t="s">
        <v>18071</v>
      </c>
      <c r="C7439" s="1060" t="s">
        <v>2352</v>
      </c>
      <c r="D7439" s="1061">
        <v>5.43</v>
      </c>
    </row>
    <row r="7440" spans="1:4" ht="22.5" x14ac:dyDescent="0.2">
      <c r="A7440" s="1058">
        <v>9511</v>
      </c>
      <c r="B7440" s="1059" t="s">
        <v>18070</v>
      </c>
      <c r="C7440" s="1060" t="s">
        <v>2352</v>
      </c>
      <c r="D7440" s="1061">
        <v>11.57</v>
      </c>
    </row>
    <row r="7441" spans="1:4" x14ac:dyDescent="0.2">
      <c r="A7441" s="1058">
        <v>5548</v>
      </c>
      <c r="B7441" s="1059" t="s">
        <v>16418</v>
      </c>
      <c r="C7441" s="1060" t="s">
        <v>2352</v>
      </c>
      <c r="D7441" s="1061">
        <v>18.579999999999998</v>
      </c>
    </row>
    <row r="7442" spans="1:4" x14ac:dyDescent="0.2">
      <c r="A7442" s="1058">
        <v>5549</v>
      </c>
      <c r="B7442" s="1059" t="s">
        <v>16419</v>
      </c>
      <c r="C7442" s="1060" t="s">
        <v>2352</v>
      </c>
      <c r="D7442" s="1061">
        <v>35.83</v>
      </c>
    </row>
    <row r="7443" spans="1:4" x14ac:dyDescent="0.2">
      <c r="A7443" s="1058">
        <v>5550</v>
      </c>
      <c r="B7443" s="1059" t="s">
        <v>16420</v>
      </c>
      <c r="C7443" s="1060" t="s">
        <v>2352</v>
      </c>
      <c r="D7443" s="1061">
        <v>50.85</v>
      </c>
    </row>
    <row r="7444" spans="1:4" x14ac:dyDescent="0.2">
      <c r="A7444" s="1058">
        <v>5555</v>
      </c>
      <c r="B7444" s="1059" t="s">
        <v>16422</v>
      </c>
      <c r="C7444" s="1060" t="s">
        <v>2352</v>
      </c>
      <c r="D7444" s="1061">
        <v>21.57</v>
      </c>
    </row>
    <row r="7445" spans="1:4" x14ac:dyDescent="0.2">
      <c r="A7445" s="1058">
        <v>5556</v>
      </c>
      <c r="B7445" s="1059" t="s">
        <v>16423</v>
      </c>
      <c r="C7445" s="1060" t="s">
        <v>2352</v>
      </c>
      <c r="D7445" s="1061">
        <v>33.049999999999997</v>
      </c>
    </row>
    <row r="7446" spans="1:4" x14ac:dyDescent="0.2">
      <c r="A7446" s="1058">
        <v>5557</v>
      </c>
      <c r="B7446" s="1059" t="s">
        <v>16424</v>
      </c>
      <c r="C7446" s="1060" t="s">
        <v>2352</v>
      </c>
      <c r="D7446" s="1061">
        <v>72.489999999999995</v>
      </c>
    </row>
    <row r="7447" spans="1:4" x14ac:dyDescent="0.2">
      <c r="A7447" s="1058">
        <v>5558</v>
      </c>
      <c r="B7447" s="1059" t="s">
        <v>16425</v>
      </c>
      <c r="C7447" s="1060" t="s">
        <v>2352</v>
      </c>
      <c r="D7447" s="1061">
        <v>38.01</v>
      </c>
    </row>
    <row r="7448" spans="1:4" x14ac:dyDescent="0.2">
      <c r="A7448" s="1058">
        <v>10357</v>
      </c>
      <c r="B7448" s="1059" t="s">
        <v>18479</v>
      </c>
      <c r="C7448" s="1060" t="s">
        <v>2352</v>
      </c>
      <c r="D7448" s="1061">
        <v>12.84</v>
      </c>
    </row>
    <row r="7449" spans="1:4" x14ac:dyDescent="0.2">
      <c r="A7449" s="1058">
        <v>10358</v>
      </c>
      <c r="B7449" s="1059" t="s">
        <v>18480</v>
      </c>
      <c r="C7449" s="1060" t="s">
        <v>2352</v>
      </c>
      <c r="D7449" s="1061">
        <v>20.39</v>
      </c>
    </row>
    <row r="7450" spans="1:4" x14ac:dyDescent="0.2">
      <c r="A7450" s="1058">
        <v>10359</v>
      </c>
      <c r="B7450" s="1059" t="s">
        <v>18481</v>
      </c>
      <c r="C7450" s="1060" t="s">
        <v>2352</v>
      </c>
      <c r="D7450" s="1061">
        <v>28.16</v>
      </c>
    </row>
    <row r="7451" spans="1:4" x14ac:dyDescent="0.2">
      <c r="A7451" s="1058">
        <v>8013</v>
      </c>
      <c r="B7451" s="1059" t="s">
        <v>17330</v>
      </c>
      <c r="C7451" s="1060" t="s">
        <v>4527</v>
      </c>
      <c r="D7451" s="1061">
        <v>37.26</v>
      </c>
    </row>
    <row r="7452" spans="1:4" x14ac:dyDescent="0.2">
      <c r="A7452" s="1058">
        <v>8014</v>
      </c>
      <c r="B7452" s="1059" t="s">
        <v>17331</v>
      </c>
      <c r="C7452" s="1060" t="s">
        <v>4527</v>
      </c>
      <c r="D7452" s="1061">
        <v>49.64</v>
      </c>
    </row>
    <row r="7453" spans="1:4" x14ac:dyDescent="0.2">
      <c r="A7453" s="1058">
        <v>8427</v>
      </c>
      <c r="B7453" s="1059" t="s">
        <v>17507</v>
      </c>
      <c r="C7453" s="1060" t="s">
        <v>2352</v>
      </c>
      <c r="D7453" s="1061">
        <v>75.44</v>
      </c>
    </row>
    <row r="7454" spans="1:4" x14ac:dyDescent="0.2">
      <c r="A7454" s="1058">
        <v>8011</v>
      </c>
      <c r="B7454" s="1059" t="s">
        <v>17329</v>
      </c>
      <c r="C7454" s="1060" t="s">
        <v>4527</v>
      </c>
      <c r="D7454" s="1061">
        <v>63.48</v>
      </c>
    </row>
    <row r="7455" spans="1:4" x14ac:dyDescent="0.2">
      <c r="A7455" s="1058">
        <v>8010</v>
      </c>
      <c r="B7455" s="1059" t="s">
        <v>17328</v>
      </c>
      <c r="C7455" s="1060" t="s">
        <v>4527</v>
      </c>
      <c r="D7455" s="1061">
        <v>58.85</v>
      </c>
    </row>
    <row r="7456" spans="1:4" ht="22.5" x14ac:dyDescent="0.2">
      <c r="A7456" s="1058">
        <v>9271</v>
      </c>
      <c r="B7456" s="1059" t="s">
        <v>17938</v>
      </c>
      <c r="C7456" s="1060" t="s">
        <v>2352</v>
      </c>
      <c r="D7456" s="1061">
        <v>608.14</v>
      </c>
    </row>
    <row r="7457" spans="1:4" x14ac:dyDescent="0.2">
      <c r="A7457" s="1058">
        <v>5665</v>
      </c>
      <c r="B7457" s="1059" t="s">
        <v>16459</v>
      </c>
      <c r="C7457" s="1060" t="s">
        <v>2352</v>
      </c>
      <c r="D7457" s="1061">
        <v>28.08</v>
      </c>
    </row>
    <row r="7458" spans="1:4" x14ac:dyDescent="0.2">
      <c r="A7458" s="1058">
        <v>5666</v>
      </c>
      <c r="B7458" s="1059" t="s">
        <v>16460</v>
      </c>
      <c r="C7458" s="1060" t="s">
        <v>2352</v>
      </c>
      <c r="D7458" s="1061">
        <v>61.4</v>
      </c>
    </row>
    <row r="7459" spans="1:4" x14ac:dyDescent="0.2">
      <c r="A7459" s="1058">
        <v>5667</v>
      </c>
      <c r="B7459" s="1059" t="s">
        <v>16461</v>
      </c>
      <c r="C7459" s="1060" t="s">
        <v>2352</v>
      </c>
      <c r="D7459" s="1061">
        <v>130.1</v>
      </c>
    </row>
    <row r="7460" spans="1:4" x14ac:dyDescent="0.2">
      <c r="A7460" s="1058">
        <v>5668</v>
      </c>
      <c r="B7460" s="1059" t="s">
        <v>16462</v>
      </c>
      <c r="C7460" s="1060" t="s">
        <v>2352</v>
      </c>
      <c r="D7460" s="1061">
        <v>50.39</v>
      </c>
    </row>
    <row r="7461" spans="1:4" x14ac:dyDescent="0.2">
      <c r="A7461" s="1058">
        <v>5669</v>
      </c>
      <c r="B7461" s="1059" t="s">
        <v>16463</v>
      </c>
      <c r="C7461" s="1060" t="s">
        <v>2352</v>
      </c>
      <c r="D7461" s="1061">
        <v>103.38</v>
      </c>
    </row>
    <row r="7462" spans="1:4" x14ac:dyDescent="0.2">
      <c r="A7462" s="1058">
        <v>5670</v>
      </c>
      <c r="B7462" s="1059" t="s">
        <v>16464</v>
      </c>
      <c r="C7462" s="1060" t="s">
        <v>2352</v>
      </c>
      <c r="D7462" s="1061">
        <v>87.36</v>
      </c>
    </row>
    <row r="7463" spans="1:4" x14ac:dyDescent="0.2">
      <c r="A7463" s="1058">
        <v>9503</v>
      </c>
      <c r="B7463" s="1059" t="s">
        <v>18062</v>
      </c>
      <c r="C7463" s="1060" t="s">
        <v>2352</v>
      </c>
      <c r="D7463" s="1061">
        <v>8.7200000000000006</v>
      </c>
    </row>
    <row r="7464" spans="1:4" x14ac:dyDescent="0.2">
      <c r="A7464" s="1058">
        <v>9504</v>
      </c>
      <c r="B7464" s="1059" t="s">
        <v>18063</v>
      </c>
      <c r="C7464" s="1060" t="s">
        <v>2352</v>
      </c>
      <c r="D7464" s="1061">
        <v>16.82</v>
      </c>
    </row>
    <row r="7465" spans="1:4" x14ac:dyDescent="0.2">
      <c r="A7465" s="1058">
        <v>9505</v>
      </c>
      <c r="B7465" s="1059" t="s">
        <v>18064</v>
      </c>
      <c r="C7465" s="1060" t="s">
        <v>2352</v>
      </c>
      <c r="D7465" s="1061">
        <v>41.27</v>
      </c>
    </row>
    <row r="7466" spans="1:4" ht="22.5" x14ac:dyDescent="0.2">
      <c r="A7466" s="1058">
        <v>9904</v>
      </c>
      <c r="B7466" s="1059" t="s">
        <v>10783</v>
      </c>
      <c r="C7466" s="1060" t="s">
        <v>2352</v>
      </c>
      <c r="D7466" s="1061">
        <v>518.85</v>
      </c>
    </row>
    <row r="7467" spans="1:4" ht="22.5" x14ac:dyDescent="0.2">
      <c r="A7467" s="1058">
        <v>9506</v>
      </c>
      <c r="B7467" s="1059" t="s">
        <v>18065</v>
      </c>
      <c r="C7467" s="1060" t="s">
        <v>2352</v>
      </c>
      <c r="D7467" s="1061">
        <v>29.23</v>
      </c>
    </row>
    <row r="7468" spans="1:4" ht="22.5" x14ac:dyDescent="0.2">
      <c r="A7468" s="1058">
        <v>9508</v>
      </c>
      <c r="B7468" s="1059" t="s">
        <v>18067</v>
      </c>
      <c r="C7468" s="1060" t="s">
        <v>2352</v>
      </c>
      <c r="D7468" s="1061">
        <v>10.1</v>
      </c>
    </row>
    <row r="7469" spans="1:4" ht="22.5" x14ac:dyDescent="0.2">
      <c r="A7469" s="1058">
        <v>9525</v>
      </c>
      <c r="B7469" s="1059" t="s">
        <v>18084</v>
      </c>
      <c r="C7469" s="1060" t="s">
        <v>2352</v>
      </c>
      <c r="D7469" s="1061">
        <v>14.59</v>
      </c>
    </row>
    <row r="7470" spans="1:4" ht="22.5" x14ac:dyDescent="0.2">
      <c r="A7470" s="1058">
        <v>9507</v>
      </c>
      <c r="B7470" s="1059" t="s">
        <v>18066</v>
      </c>
      <c r="C7470" s="1060" t="s">
        <v>2352</v>
      </c>
      <c r="D7470" s="1061">
        <v>12.18</v>
      </c>
    </row>
    <row r="7471" spans="1:4" x14ac:dyDescent="0.2">
      <c r="A7471" s="1058">
        <v>8008</v>
      </c>
      <c r="B7471" s="1059" t="s">
        <v>17326</v>
      </c>
      <c r="C7471" s="1060" t="s">
        <v>4527</v>
      </c>
      <c r="D7471" s="1061">
        <v>29.52</v>
      </c>
    </row>
    <row r="7472" spans="1:4" x14ac:dyDescent="0.2">
      <c r="A7472" s="1058">
        <v>8009</v>
      </c>
      <c r="B7472" s="1059" t="s">
        <v>17327</v>
      </c>
      <c r="C7472" s="1060" t="s">
        <v>4527</v>
      </c>
      <c r="D7472" s="1061">
        <v>32.299999999999997</v>
      </c>
    </row>
    <row r="7473" spans="1:4" x14ac:dyDescent="0.2">
      <c r="A7473" s="1058">
        <v>5821</v>
      </c>
      <c r="B7473" s="1059" t="s">
        <v>16508</v>
      </c>
      <c r="C7473" s="1060" t="s">
        <v>2974</v>
      </c>
      <c r="D7473" s="1061">
        <v>52.72</v>
      </c>
    </row>
    <row r="7474" spans="1:4" x14ac:dyDescent="0.2">
      <c r="A7474" s="1058">
        <v>5822</v>
      </c>
      <c r="B7474" s="1059" t="s">
        <v>16509</v>
      </c>
      <c r="C7474" s="1060" t="s">
        <v>2974</v>
      </c>
      <c r="D7474" s="1061">
        <v>141.88</v>
      </c>
    </row>
    <row r="7475" spans="1:4" x14ac:dyDescent="0.2">
      <c r="A7475" s="1058">
        <v>5823</v>
      </c>
      <c r="B7475" s="1059" t="s">
        <v>16510</v>
      </c>
      <c r="C7475" s="1060" t="s">
        <v>2974</v>
      </c>
      <c r="D7475" s="1061">
        <v>240.46</v>
      </c>
    </row>
    <row r="7476" spans="1:4" x14ac:dyDescent="0.2">
      <c r="A7476" s="1058">
        <v>5824</v>
      </c>
      <c r="B7476" s="1059" t="s">
        <v>16511</v>
      </c>
      <c r="C7476" s="1060" t="s">
        <v>2974</v>
      </c>
      <c r="D7476" s="1061">
        <v>366.06</v>
      </c>
    </row>
    <row r="7477" spans="1:4" x14ac:dyDescent="0.2">
      <c r="A7477" s="1058">
        <v>5825</v>
      </c>
      <c r="B7477" s="1059" t="s">
        <v>16512</v>
      </c>
      <c r="C7477" s="1060" t="s">
        <v>2974</v>
      </c>
      <c r="D7477" s="1061">
        <v>519.80999999999995</v>
      </c>
    </row>
    <row r="7478" spans="1:4" x14ac:dyDescent="0.2">
      <c r="A7478" s="1058">
        <v>5826</v>
      </c>
      <c r="B7478" s="1059" t="s">
        <v>16513</v>
      </c>
      <c r="C7478" s="1060" t="s">
        <v>2974</v>
      </c>
      <c r="D7478" s="1061">
        <v>18.72</v>
      </c>
    </row>
    <row r="7479" spans="1:4" x14ac:dyDescent="0.2">
      <c r="A7479" s="1058">
        <v>5827</v>
      </c>
      <c r="B7479" s="1059" t="s">
        <v>16514</v>
      </c>
      <c r="C7479" s="1060" t="s">
        <v>2974</v>
      </c>
      <c r="D7479" s="1061">
        <v>38.869999999999997</v>
      </c>
    </row>
    <row r="7480" spans="1:4" x14ac:dyDescent="0.2">
      <c r="A7480" s="1058">
        <v>5828</v>
      </c>
      <c r="B7480" s="1059" t="s">
        <v>16515</v>
      </c>
      <c r="C7480" s="1060" t="s">
        <v>2974</v>
      </c>
      <c r="D7480" s="1061">
        <v>63.19</v>
      </c>
    </row>
    <row r="7481" spans="1:4" x14ac:dyDescent="0.2">
      <c r="A7481" s="1058">
        <v>5829</v>
      </c>
      <c r="B7481" s="1059" t="s">
        <v>16516</v>
      </c>
      <c r="C7481" s="1060" t="s">
        <v>2974</v>
      </c>
      <c r="D7481" s="1061">
        <v>23.1</v>
      </c>
    </row>
    <row r="7482" spans="1:4" x14ac:dyDescent="0.2">
      <c r="A7482" s="1058">
        <v>5830</v>
      </c>
      <c r="B7482" s="1059" t="s">
        <v>16517</v>
      </c>
      <c r="C7482" s="1060" t="s">
        <v>2974</v>
      </c>
      <c r="D7482" s="1061">
        <v>45.37</v>
      </c>
    </row>
    <row r="7483" spans="1:4" x14ac:dyDescent="0.2">
      <c r="A7483" s="1058">
        <v>5831</v>
      </c>
      <c r="B7483" s="1059" t="s">
        <v>16518</v>
      </c>
      <c r="C7483" s="1060" t="s">
        <v>2974</v>
      </c>
      <c r="D7483" s="1061">
        <v>75.8</v>
      </c>
    </row>
    <row r="7484" spans="1:4" x14ac:dyDescent="0.2">
      <c r="A7484" s="1058">
        <v>5832</v>
      </c>
      <c r="B7484" s="1059" t="s">
        <v>16519</v>
      </c>
      <c r="C7484" s="1060" t="s">
        <v>2974</v>
      </c>
      <c r="D7484" s="1061">
        <v>28.4</v>
      </c>
    </row>
    <row r="7485" spans="1:4" x14ac:dyDescent="0.2">
      <c r="A7485" s="1058">
        <v>5833</v>
      </c>
      <c r="B7485" s="1059" t="s">
        <v>16520</v>
      </c>
      <c r="C7485" s="1060" t="s">
        <v>2974</v>
      </c>
      <c r="D7485" s="1061">
        <v>57.25</v>
      </c>
    </row>
    <row r="7486" spans="1:4" x14ac:dyDescent="0.2">
      <c r="A7486" s="1058">
        <v>5834</v>
      </c>
      <c r="B7486" s="1059" t="s">
        <v>16521</v>
      </c>
      <c r="C7486" s="1060" t="s">
        <v>2974</v>
      </c>
      <c r="D7486" s="1061">
        <v>94.78</v>
      </c>
    </row>
    <row r="7487" spans="1:4" x14ac:dyDescent="0.2">
      <c r="A7487" s="1058">
        <v>8368</v>
      </c>
      <c r="B7487" s="1059" t="s">
        <v>17474</v>
      </c>
      <c r="C7487" s="1060" t="s">
        <v>4527</v>
      </c>
      <c r="D7487" s="1061">
        <v>121.87</v>
      </c>
    </row>
    <row r="7488" spans="1:4" ht="22.5" x14ac:dyDescent="0.2">
      <c r="A7488" s="1058">
        <v>7999</v>
      </c>
      <c r="B7488" s="1059" t="s">
        <v>17317</v>
      </c>
      <c r="C7488" s="1060" t="s">
        <v>4527</v>
      </c>
      <c r="D7488" s="1061">
        <v>129.22999999999999</v>
      </c>
    </row>
    <row r="7489" spans="1:4" ht="22.5" x14ac:dyDescent="0.2">
      <c r="A7489" s="1058">
        <v>8000</v>
      </c>
      <c r="B7489" s="1059" t="s">
        <v>17318</v>
      </c>
      <c r="C7489" s="1060" t="s">
        <v>4527</v>
      </c>
      <c r="D7489" s="1061">
        <v>249.38</v>
      </c>
    </row>
    <row r="7490" spans="1:4" ht="22.5" x14ac:dyDescent="0.2">
      <c r="A7490" s="1058">
        <v>9905</v>
      </c>
      <c r="B7490" s="1059" t="s">
        <v>18283</v>
      </c>
      <c r="C7490" s="1060" t="s">
        <v>2974</v>
      </c>
      <c r="D7490" s="1061">
        <v>68.150000000000006</v>
      </c>
    </row>
    <row r="7491" spans="1:4" ht="22.5" x14ac:dyDescent="0.2">
      <c r="A7491" s="1058">
        <v>7608</v>
      </c>
      <c r="B7491" s="1059" t="s">
        <v>17199</v>
      </c>
      <c r="C7491" s="1060" t="s">
        <v>2974</v>
      </c>
      <c r="D7491" s="1061">
        <v>68.83</v>
      </c>
    </row>
    <row r="7492" spans="1:4" ht="22.5" x14ac:dyDescent="0.2">
      <c r="A7492" s="1058">
        <v>8369</v>
      </c>
      <c r="B7492" s="1059" t="s">
        <v>17475</v>
      </c>
      <c r="C7492" s="1060" t="s">
        <v>2974</v>
      </c>
      <c r="D7492" s="1061">
        <v>13.88</v>
      </c>
    </row>
    <row r="7493" spans="1:4" ht="22.5" x14ac:dyDescent="0.2">
      <c r="A7493" s="1058">
        <v>9501</v>
      </c>
      <c r="B7493" s="1059" t="s">
        <v>18060</v>
      </c>
      <c r="C7493" s="1060" t="s">
        <v>2974</v>
      </c>
      <c r="D7493" s="1061">
        <v>13.06</v>
      </c>
    </row>
    <row r="7494" spans="1:4" ht="22.5" x14ac:dyDescent="0.2">
      <c r="A7494" s="1058">
        <v>10978</v>
      </c>
      <c r="B7494" s="1059" t="s">
        <v>18896</v>
      </c>
      <c r="C7494" s="1060" t="s">
        <v>2974</v>
      </c>
      <c r="D7494" s="1061">
        <v>54.84</v>
      </c>
    </row>
    <row r="7495" spans="1:4" ht="22.5" x14ac:dyDescent="0.2">
      <c r="A7495" s="1058">
        <v>9502</v>
      </c>
      <c r="B7495" s="1059" t="s">
        <v>18061</v>
      </c>
      <c r="C7495" s="1060" t="s">
        <v>2974</v>
      </c>
      <c r="D7495" s="1061">
        <v>40.520000000000003</v>
      </c>
    </row>
    <row r="7496" spans="1:4" ht="22.5" x14ac:dyDescent="0.2">
      <c r="A7496" s="1058">
        <v>5885</v>
      </c>
      <c r="B7496" s="1059" t="s">
        <v>16553</v>
      </c>
      <c r="C7496" s="1060" t="s">
        <v>2974</v>
      </c>
      <c r="D7496" s="1061">
        <v>39.11</v>
      </c>
    </row>
    <row r="7497" spans="1:4" ht="22.5" x14ac:dyDescent="0.2">
      <c r="A7497" s="1058">
        <v>5886</v>
      </c>
      <c r="B7497" s="1059" t="s">
        <v>16554</v>
      </c>
      <c r="C7497" s="1060" t="s">
        <v>2974</v>
      </c>
      <c r="D7497" s="1061">
        <v>75.290000000000006</v>
      </c>
    </row>
    <row r="7498" spans="1:4" ht="22.5" x14ac:dyDescent="0.2">
      <c r="A7498" s="1058">
        <v>5887</v>
      </c>
      <c r="B7498" s="1059" t="s">
        <v>16555</v>
      </c>
      <c r="C7498" s="1060" t="s">
        <v>2974</v>
      </c>
      <c r="D7498" s="1061">
        <v>84.34</v>
      </c>
    </row>
    <row r="7499" spans="1:4" ht="22.5" x14ac:dyDescent="0.2">
      <c r="A7499" s="1058">
        <v>5888</v>
      </c>
      <c r="B7499" s="1059" t="s">
        <v>16556</v>
      </c>
      <c r="C7499" s="1060" t="s">
        <v>2974</v>
      </c>
      <c r="D7499" s="1061">
        <v>126.61</v>
      </c>
    </row>
    <row r="7500" spans="1:4" ht="22.5" x14ac:dyDescent="0.2">
      <c r="A7500" s="1058">
        <v>5889</v>
      </c>
      <c r="B7500" s="1059" t="s">
        <v>16557</v>
      </c>
      <c r="C7500" s="1060" t="s">
        <v>2974</v>
      </c>
      <c r="D7500" s="1061">
        <v>215.89</v>
      </c>
    </row>
    <row r="7501" spans="1:4" ht="22.5" x14ac:dyDescent="0.2">
      <c r="A7501" s="1058">
        <v>5890</v>
      </c>
      <c r="B7501" s="1059" t="s">
        <v>16558</v>
      </c>
      <c r="C7501" s="1060" t="s">
        <v>2974</v>
      </c>
      <c r="D7501" s="1061">
        <v>348.7</v>
      </c>
    </row>
    <row r="7502" spans="1:4" ht="22.5" x14ac:dyDescent="0.2">
      <c r="A7502" s="1058">
        <v>6466</v>
      </c>
      <c r="B7502" s="1059" t="s">
        <v>16674</v>
      </c>
      <c r="C7502" s="1060" t="s">
        <v>2974</v>
      </c>
      <c r="D7502" s="1061">
        <v>559.37</v>
      </c>
    </row>
    <row r="7503" spans="1:4" ht="22.5" x14ac:dyDescent="0.2">
      <c r="A7503" s="1058">
        <v>9270</v>
      </c>
      <c r="B7503" s="1059" t="s">
        <v>17937</v>
      </c>
      <c r="C7503" s="1060" t="s">
        <v>2352</v>
      </c>
      <c r="D7503" s="1061">
        <v>380.99</v>
      </c>
    </row>
    <row r="7504" spans="1:4" ht="22.5" x14ac:dyDescent="0.2">
      <c r="A7504" s="1058">
        <v>84</v>
      </c>
      <c r="B7504" s="1059" t="s">
        <v>12784</v>
      </c>
      <c r="C7504" s="1060" t="s">
        <v>2352</v>
      </c>
      <c r="D7504" s="1061">
        <v>0.85</v>
      </c>
    </row>
    <row r="7505" spans="1:4" ht="22.5" x14ac:dyDescent="0.2">
      <c r="A7505" s="1058">
        <v>85</v>
      </c>
      <c r="B7505" s="1059" t="s">
        <v>12785</v>
      </c>
      <c r="C7505" s="1060" t="s">
        <v>2352</v>
      </c>
      <c r="D7505" s="1061">
        <v>1.05</v>
      </c>
    </row>
    <row r="7506" spans="1:4" ht="22.5" x14ac:dyDescent="0.2">
      <c r="A7506" s="1058">
        <v>95</v>
      </c>
      <c r="B7506" s="1059" t="s">
        <v>12795</v>
      </c>
      <c r="C7506" s="1060" t="s">
        <v>2352</v>
      </c>
      <c r="D7506" s="1061">
        <v>2.17</v>
      </c>
    </row>
    <row r="7507" spans="1:4" ht="22.5" x14ac:dyDescent="0.2">
      <c r="A7507" s="1058">
        <v>86</v>
      </c>
      <c r="B7507" s="1059" t="s">
        <v>12786</v>
      </c>
      <c r="C7507" s="1060" t="s">
        <v>2352</v>
      </c>
      <c r="D7507" s="1061">
        <v>2.17</v>
      </c>
    </row>
    <row r="7508" spans="1:4" ht="22.5" x14ac:dyDescent="0.2">
      <c r="A7508" s="1058">
        <v>87</v>
      </c>
      <c r="B7508" s="1059" t="s">
        <v>12787</v>
      </c>
      <c r="C7508" s="1060" t="s">
        <v>2352</v>
      </c>
      <c r="D7508" s="1061">
        <v>4.1399999999999997</v>
      </c>
    </row>
    <row r="7509" spans="1:4" ht="22.5" x14ac:dyDescent="0.2">
      <c r="A7509" s="1058">
        <v>88</v>
      </c>
      <c r="B7509" s="1059" t="s">
        <v>12788</v>
      </c>
      <c r="C7509" s="1060" t="s">
        <v>2352</v>
      </c>
      <c r="D7509" s="1061">
        <v>8.4</v>
      </c>
    </row>
    <row r="7510" spans="1:4" ht="22.5" x14ac:dyDescent="0.2">
      <c r="A7510" s="1058">
        <v>89</v>
      </c>
      <c r="B7510" s="1059" t="s">
        <v>12789</v>
      </c>
      <c r="C7510" s="1060" t="s">
        <v>2352</v>
      </c>
      <c r="D7510" s="1061">
        <v>9.68</v>
      </c>
    </row>
    <row r="7511" spans="1:4" ht="22.5" x14ac:dyDescent="0.2">
      <c r="A7511" s="1058">
        <v>90</v>
      </c>
      <c r="B7511" s="1059" t="s">
        <v>12790</v>
      </c>
      <c r="C7511" s="1060" t="s">
        <v>2352</v>
      </c>
      <c r="D7511" s="1061">
        <v>5.27</v>
      </c>
    </row>
    <row r="7512" spans="1:4" ht="22.5" x14ac:dyDescent="0.2">
      <c r="A7512" s="1058">
        <v>91</v>
      </c>
      <c r="B7512" s="1059" t="s">
        <v>12791</v>
      </c>
      <c r="C7512" s="1060" t="s">
        <v>2352</v>
      </c>
      <c r="D7512" s="1061">
        <v>14.31</v>
      </c>
    </row>
    <row r="7513" spans="1:4" ht="22.5" x14ac:dyDescent="0.2">
      <c r="A7513" s="1058">
        <v>92</v>
      </c>
      <c r="B7513" s="1059" t="s">
        <v>12792</v>
      </c>
      <c r="C7513" s="1060" t="s">
        <v>2352</v>
      </c>
      <c r="D7513" s="1061">
        <v>20.81</v>
      </c>
    </row>
    <row r="7514" spans="1:4" ht="22.5" x14ac:dyDescent="0.2">
      <c r="A7514" s="1058">
        <v>93</v>
      </c>
      <c r="B7514" s="1059" t="s">
        <v>12793</v>
      </c>
      <c r="C7514" s="1060" t="s">
        <v>2352</v>
      </c>
      <c r="D7514" s="1061">
        <v>34.159999999999997</v>
      </c>
    </row>
    <row r="7515" spans="1:4" ht="22.5" x14ac:dyDescent="0.2">
      <c r="A7515" s="1058">
        <v>94</v>
      </c>
      <c r="B7515" s="1059" t="s">
        <v>12794</v>
      </c>
      <c r="C7515" s="1060" t="s">
        <v>2352</v>
      </c>
      <c r="D7515" s="1061">
        <v>54.39</v>
      </c>
    </row>
    <row r="7516" spans="1:4" x14ac:dyDescent="0.2">
      <c r="A7516" s="1058">
        <v>8371</v>
      </c>
      <c r="B7516" s="1059" t="s">
        <v>17477</v>
      </c>
      <c r="C7516" s="1060" t="s">
        <v>2352</v>
      </c>
      <c r="D7516" s="1061">
        <v>37.26</v>
      </c>
    </row>
    <row r="7517" spans="1:4" ht="22.5" x14ac:dyDescent="0.2">
      <c r="A7517" s="1058">
        <v>97</v>
      </c>
      <c r="B7517" s="1059" t="s">
        <v>12796</v>
      </c>
      <c r="C7517" s="1060" t="s">
        <v>2352</v>
      </c>
      <c r="D7517" s="1061">
        <v>21</v>
      </c>
    </row>
    <row r="7518" spans="1:4" ht="22.5" x14ac:dyDescent="0.2">
      <c r="A7518" s="1058">
        <v>98</v>
      </c>
      <c r="B7518" s="1059" t="s">
        <v>12797</v>
      </c>
      <c r="C7518" s="1060" t="s">
        <v>2352</v>
      </c>
      <c r="D7518" s="1061">
        <v>23.43</v>
      </c>
    </row>
    <row r="7519" spans="1:4" ht="22.5" x14ac:dyDescent="0.2">
      <c r="A7519" s="1058">
        <v>99</v>
      </c>
      <c r="B7519" s="1059" t="s">
        <v>12798</v>
      </c>
      <c r="C7519" s="1060" t="s">
        <v>2352</v>
      </c>
      <c r="D7519" s="1061">
        <v>34.65</v>
      </c>
    </row>
    <row r="7520" spans="1:4" ht="22.5" x14ac:dyDescent="0.2">
      <c r="A7520" s="1058">
        <v>100</v>
      </c>
      <c r="B7520" s="1059" t="s">
        <v>12799</v>
      </c>
      <c r="C7520" s="1060" t="s">
        <v>2352</v>
      </c>
      <c r="D7520" s="1061">
        <v>39.700000000000003</v>
      </c>
    </row>
    <row r="7521" spans="1:4" ht="22.5" x14ac:dyDescent="0.2">
      <c r="A7521" s="1058">
        <v>101</v>
      </c>
      <c r="B7521" s="1059" t="s">
        <v>12800</v>
      </c>
      <c r="C7521" s="1060" t="s">
        <v>2352</v>
      </c>
      <c r="D7521" s="1061">
        <v>67.900000000000006</v>
      </c>
    </row>
    <row r="7522" spans="1:4" ht="22.5" x14ac:dyDescent="0.2">
      <c r="A7522" s="1058">
        <v>102</v>
      </c>
      <c r="B7522" s="1059" t="s">
        <v>12801</v>
      </c>
      <c r="C7522" s="1060" t="s">
        <v>2352</v>
      </c>
      <c r="D7522" s="1061">
        <v>263.58</v>
      </c>
    </row>
    <row r="7523" spans="1:4" ht="22.5" x14ac:dyDescent="0.2">
      <c r="A7523" s="1058">
        <v>103</v>
      </c>
      <c r="B7523" s="1059" t="s">
        <v>12802</v>
      </c>
      <c r="C7523" s="1060" t="s">
        <v>2352</v>
      </c>
      <c r="D7523" s="1061">
        <v>308.58999999999997</v>
      </c>
    </row>
    <row r="7524" spans="1:4" ht="22.5" x14ac:dyDescent="0.2">
      <c r="A7524" s="1058">
        <v>104</v>
      </c>
      <c r="B7524" s="1059" t="s">
        <v>12803</v>
      </c>
      <c r="C7524" s="1060" t="s">
        <v>2352</v>
      </c>
      <c r="D7524" s="1061">
        <v>441.76</v>
      </c>
    </row>
    <row r="7525" spans="1:4" x14ac:dyDescent="0.2">
      <c r="A7525" s="1058">
        <v>8372</v>
      </c>
      <c r="B7525" s="1059" t="s">
        <v>17478</v>
      </c>
      <c r="C7525" s="1060" t="s">
        <v>2352</v>
      </c>
      <c r="D7525" s="1061">
        <v>28.05</v>
      </c>
    </row>
    <row r="7526" spans="1:4" ht="22.5" x14ac:dyDescent="0.2">
      <c r="A7526" s="1058">
        <v>108</v>
      </c>
      <c r="B7526" s="1059" t="s">
        <v>12804</v>
      </c>
      <c r="C7526" s="1060" t="s">
        <v>2352</v>
      </c>
      <c r="D7526" s="1061">
        <v>13.33</v>
      </c>
    </row>
    <row r="7527" spans="1:4" ht="22.5" x14ac:dyDescent="0.2">
      <c r="A7527" s="1058">
        <v>109</v>
      </c>
      <c r="B7527" s="1059" t="s">
        <v>12805</v>
      </c>
      <c r="C7527" s="1060" t="s">
        <v>2352</v>
      </c>
      <c r="D7527" s="1061">
        <v>18.29</v>
      </c>
    </row>
    <row r="7528" spans="1:4" ht="22.5" x14ac:dyDescent="0.2">
      <c r="A7528" s="1058">
        <v>111</v>
      </c>
      <c r="B7528" s="1059" t="s">
        <v>12807</v>
      </c>
      <c r="C7528" s="1060" t="s">
        <v>2352</v>
      </c>
      <c r="D7528" s="1061">
        <v>41.51</v>
      </c>
    </row>
    <row r="7529" spans="1:4" ht="22.5" x14ac:dyDescent="0.2">
      <c r="A7529" s="1058">
        <v>112</v>
      </c>
      <c r="B7529" s="1059" t="s">
        <v>12808</v>
      </c>
      <c r="C7529" s="1060" t="s">
        <v>2352</v>
      </c>
      <c r="D7529" s="1061">
        <v>34.71</v>
      </c>
    </row>
    <row r="7530" spans="1:4" ht="22.5" x14ac:dyDescent="0.2">
      <c r="A7530" s="1058">
        <v>110</v>
      </c>
      <c r="B7530" s="1059" t="s">
        <v>12806</v>
      </c>
      <c r="C7530" s="1060" t="s">
        <v>2352</v>
      </c>
      <c r="D7530" s="1061">
        <v>24.49</v>
      </c>
    </row>
    <row r="7531" spans="1:4" ht="22.5" x14ac:dyDescent="0.2">
      <c r="A7531" s="1058">
        <v>113</v>
      </c>
      <c r="B7531" s="1059" t="s">
        <v>12809</v>
      </c>
      <c r="C7531" s="1060" t="s">
        <v>2352</v>
      </c>
      <c r="D7531" s="1061">
        <v>50.38</v>
      </c>
    </row>
    <row r="7532" spans="1:4" ht="22.5" x14ac:dyDescent="0.2">
      <c r="A7532" s="1058">
        <v>114</v>
      </c>
      <c r="B7532" s="1059" t="s">
        <v>12810</v>
      </c>
      <c r="C7532" s="1060" t="s">
        <v>2352</v>
      </c>
      <c r="D7532" s="1061">
        <v>11.56</v>
      </c>
    </row>
    <row r="7533" spans="1:4" ht="22.5" x14ac:dyDescent="0.2">
      <c r="A7533" s="1058">
        <v>115</v>
      </c>
      <c r="B7533" s="1059" t="s">
        <v>12811</v>
      </c>
      <c r="C7533" s="1060" t="s">
        <v>2352</v>
      </c>
      <c r="D7533" s="1061">
        <v>13.3</v>
      </c>
    </row>
    <row r="7534" spans="1:4" ht="22.5" x14ac:dyDescent="0.2">
      <c r="A7534" s="1058">
        <v>116</v>
      </c>
      <c r="B7534" s="1059" t="s">
        <v>12812</v>
      </c>
      <c r="C7534" s="1060" t="s">
        <v>2352</v>
      </c>
      <c r="D7534" s="1061">
        <v>17.27</v>
      </c>
    </row>
    <row r="7535" spans="1:4" ht="22.5" x14ac:dyDescent="0.2">
      <c r="A7535" s="1058">
        <v>117</v>
      </c>
      <c r="B7535" s="1059" t="s">
        <v>12813</v>
      </c>
      <c r="C7535" s="1060" t="s">
        <v>2352</v>
      </c>
      <c r="D7535" s="1061">
        <v>23.27</v>
      </c>
    </row>
    <row r="7536" spans="1:4" ht="22.5" x14ac:dyDescent="0.2">
      <c r="A7536" s="1058">
        <v>118</v>
      </c>
      <c r="B7536" s="1059" t="s">
        <v>12814</v>
      </c>
      <c r="C7536" s="1060" t="s">
        <v>2352</v>
      </c>
      <c r="D7536" s="1061">
        <v>28.23</v>
      </c>
    </row>
    <row r="7537" spans="1:4" ht="22.5" x14ac:dyDescent="0.2">
      <c r="A7537" s="1058">
        <v>119</v>
      </c>
      <c r="B7537" s="1059" t="s">
        <v>12815</v>
      </c>
      <c r="C7537" s="1060" t="s">
        <v>2352</v>
      </c>
      <c r="D7537" s="1061">
        <v>39.380000000000003</v>
      </c>
    </row>
    <row r="7538" spans="1:4" ht="22.5" x14ac:dyDescent="0.2">
      <c r="A7538" s="1058">
        <v>120</v>
      </c>
      <c r="B7538" s="1059" t="s">
        <v>12816</v>
      </c>
      <c r="C7538" s="1060" t="s">
        <v>2352</v>
      </c>
      <c r="D7538" s="1061">
        <v>11.56</v>
      </c>
    </row>
    <row r="7539" spans="1:4" ht="22.5" x14ac:dyDescent="0.2">
      <c r="A7539" s="1058">
        <v>121</v>
      </c>
      <c r="B7539" s="1059" t="s">
        <v>12817</v>
      </c>
      <c r="C7539" s="1060" t="s">
        <v>2352</v>
      </c>
      <c r="D7539" s="1061">
        <v>14.96</v>
      </c>
    </row>
    <row r="7540" spans="1:4" ht="22.5" x14ac:dyDescent="0.2">
      <c r="A7540" s="1058">
        <v>122</v>
      </c>
      <c r="B7540" s="1059" t="s">
        <v>12818</v>
      </c>
      <c r="C7540" s="1060" t="s">
        <v>2352</v>
      </c>
      <c r="D7540" s="1061">
        <v>22.87</v>
      </c>
    </row>
    <row r="7541" spans="1:4" ht="22.5" x14ac:dyDescent="0.2">
      <c r="A7541" s="1058">
        <v>123</v>
      </c>
      <c r="B7541" s="1059" t="s">
        <v>12819</v>
      </c>
      <c r="C7541" s="1060" t="s">
        <v>2352</v>
      </c>
      <c r="D7541" s="1061">
        <v>42.51</v>
      </c>
    </row>
    <row r="7542" spans="1:4" ht="22.5" x14ac:dyDescent="0.2">
      <c r="A7542" s="1058">
        <v>124</v>
      </c>
      <c r="B7542" s="1059" t="s">
        <v>12820</v>
      </c>
      <c r="C7542" s="1060" t="s">
        <v>2352</v>
      </c>
      <c r="D7542" s="1061">
        <v>42.67</v>
      </c>
    </row>
    <row r="7543" spans="1:4" ht="22.5" x14ac:dyDescent="0.2">
      <c r="A7543" s="1058">
        <v>125</v>
      </c>
      <c r="B7543" s="1059" t="s">
        <v>12821</v>
      </c>
      <c r="C7543" s="1060" t="s">
        <v>2352</v>
      </c>
      <c r="D7543" s="1061">
        <v>65.22</v>
      </c>
    </row>
    <row r="7544" spans="1:4" ht="22.5" x14ac:dyDescent="0.2">
      <c r="A7544" s="1058">
        <v>126</v>
      </c>
      <c r="B7544" s="1059" t="s">
        <v>12822</v>
      </c>
      <c r="C7544" s="1060" t="s">
        <v>2352</v>
      </c>
      <c r="D7544" s="1061">
        <v>208.29</v>
      </c>
    </row>
    <row r="7545" spans="1:4" ht="22.5" x14ac:dyDescent="0.2">
      <c r="A7545" s="1058">
        <v>127</v>
      </c>
      <c r="B7545" s="1059" t="s">
        <v>12823</v>
      </c>
      <c r="C7545" s="1060" t="s">
        <v>2352</v>
      </c>
      <c r="D7545" s="1061">
        <v>290.79000000000002</v>
      </c>
    </row>
    <row r="7546" spans="1:4" ht="22.5" x14ac:dyDescent="0.2">
      <c r="A7546" s="1058">
        <v>128</v>
      </c>
      <c r="B7546" s="1059" t="s">
        <v>12824</v>
      </c>
      <c r="C7546" s="1060" t="s">
        <v>2352</v>
      </c>
      <c r="D7546" s="1061">
        <v>410.42</v>
      </c>
    </row>
    <row r="7547" spans="1:4" ht="22.5" x14ac:dyDescent="0.2">
      <c r="A7547" s="1058">
        <v>129</v>
      </c>
      <c r="B7547" s="1059" t="s">
        <v>12825</v>
      </c>
      <c r="C7547" s="1060" t="s">
        <v>2352</v>
      </c>
      <c r="D7547" s="1061">
        <v>1.38</v>
      </c>
    </row>
    <row r="7548" spans="1:4" ht="22.5" x14ac:dyDescent="0.2">
      <c r="A7548" s="1058">
        <v>130</v>
      </c>
      <c r="B7548" s="1059" t="s">
        <v>12826</v>
      </c>
      <c r="C7548" s="1060" t="s">
        <v>2352</v>
      </c>
      <c r="D7548" s="1061">
        <v>0.57999999999999996</v>
      </c>
    </row>
    <row r="7549" spans="1:4" x14ac:dyDescent="0.2">
      <c r="A7549" s="1058">
        <v>335</v>
      </c>
      <c r="B7549" s="1059" t="s">
        <v>12959</v>
      </c>
      <c r="C7549" s="1060" t="s">
        <v>2352</v>
      </c>
      <c r="D7549" s="1061">
        <v>0.51</v>
      </c>
    </row>
    <row r="7550" spans="1:4" x14ac:dyDescent="0.2">
      <c r="A7550" s="1058">
        <v>336</v>
      </c>
      <c r="B7550" s="1059" t="s">
        <v>12960</v>
      </c>
      <c r="C7550" s="1060" t="s">
        <v>2352</v>
      </c>
      <c r="D7550" s="1061">
        <v>1.07</v>
      </c>
    </row>
    <row r="7551" spans="1:4" x14ac:dyDescent="0.2">
      <c r="A7551" s="1058">
        <v>337</v>
      </c>
      <c r="B7551" s="1059" t="s">
        <v>12961</v>
      </c>
      <c r="C7551" s="1060" t="s">
        <v>2352</v>
      </c>
      <c r="D7551" s="1061">
        <v>2.34</v>
      </c>
    </row>
    <row r="7552" spans="1:4" x14ac:dyDescent="0.2">
      <c r="A7552" s="1058">
        <v>338</v>
      </c>
      <c r="B7552" s="1059" t="s">
        <v>12962</v>
      </c>
      <c r="C7552" s="1060" t="s">
        <v>2352</v>
      </c>
      <c r="D7552" s="1061">
        <v>3.84</v>
      </c>
    </row>
    <row r="7553" spans="1:4" x14ac:dyDescent="0.2">
      <c r="A7553" s="1058">
        <v>339</v>
      </c>
      <c r="B7553" s="1059" t="s">
        <v>12963</v>
      </c>
      <c r="C7553" s="1060" t="s">
        <v>2352</v>
      </c>
      <c r="D7553" s="1061">
        <v>6.46</v>
      </c>
    </row>
    <row r="7554" spans="1:4" x14ac:dyDescent="0.2">
      <c r="A7554" s="1058">
        <v>340</v>
      </c>
      <c r="B7554" s="1059" t="s">
        <v>12964</v>
      </c>
      <c r="C7554" s="1060" t="s">
        <v>2352</v>
      </c>
      <c r="D7554" s="1061">
        <v>19.47</v>
      </c>
    </row>
    <row r="7555" spans="1:4" x14ac:dyDescent="0.2">
      <c r="A7555" s="1058">
        <v>341</v>
      </c>
      <c r="B7555" s="1059" t="s">
        <v>12965</v>
      </c>
      <c r="C7555" s="1060" t="s">
        <v>2352</v>
      </c>
      <c r="D7555" s="1061">
        <v>16.04</v>
      </c>
    </row>
    <row r="7556" spans="1:4" x14ac:dyDescent="0.2">
      <c r="A7556" s="1058">
        <v>342</v>
      </c>
      <c r="B7556" s="1059" t="s">
        <v>12966</v>
      </c>
      <c r="C7556" s="1060" t="s">
        <v>2352</v>
      </c>
      <c r="D7556" s="1061">
        <v>89.02</v>
      </c>
    </row>
    <row r="7557" spans="1:4" x14ac:dyDescent="0.2">
      <c r="A7557" s="1058">
        <v>322</v>
      </c>
      <c r="B7557" s="1059" t="s">
        <v>12955</v>
      </c>
      <c r="C7557" s="1060" t="s">
        <v>2352</v>
      </c>
      <c r="D7557" s="1061">
        <v>56.08</v>
      </c>
    </row>
    <row r="7558" spans="1:4" x14ac:dyDescent="0.2">
      <c r="A7558" s="1058">
        <v>354</v>
      </c>
      <c r="B7558" s="1059" t="s">
        <v>12978</v>
      </c>
      <c r="C7558" s="1060" t="s">
        <v>2352</v>
      </c>
      <c r="D7558" s="1061">
        <v>2.91</v>
      </c>
    </row>
    <row r="7559" spans="1:4" x14ac:dyDescent="0.2">
      <c r="A7559" s="1058">
        <v>355</v>
      </c>
      <c r="B7559" s="1059" t="s">
        <v>12979</v>
      </c>
      <c r="C7559" s="1060" t="s">
        <v>2352</v>
      </c>
      <c r="D7559" s="1061">
        <v>4.13</v>
      </c>
    </row>
    <row r="7560" spans="1:4" x14ac:dyDescent="0.2">
      <c r="A7560" s="1058">
        <v>356</v>
      </c>
      <c r="B7560" s="1059" t="s">
        <v>12980</v>
      </c>
      <c r="C7560" s="1060" t="s">
        <v>2352</v>
      </c>
      <c r="D7560" s="1061">
        <v>4.54</v>
      </c>
    </row>
    <row r="7561" spans="1:4" x14ac:dyDescent="0.2">
      <c r="A7561" s="1058">
        <v>357</v>
      </c>
      <c r="B7561" s="1059" t="s">
        <v>12981</v>
      </c>
      <c r="C7561" s="1060" t="s">
        <v>2352</v>
      </c>
      <c r="D7561" s="1061">
        <v>5.0599999999999996</v>
      </c>
    </row>
    <row r="7562" spans="1:4" x14ac:dyDescent="0.2">
      <c r="A7562" s="1058">
        <v>358</v>
      </c>
      <c r="B7562" s="1059" t="s">
        <v>12982</v>
      </c>
      <c r="C7562" s="1060" t="s">
        <v>2352</v>
      </c>
      <c r="D7562" s="1061">
        <v>4.97</v>
      </c>
    </row>
    <row r="7563" spans="1:4" x14ac:dyDescent="0.2">
      <c r="A7563" s="1058">
        <v>359</v>
      </c>
      <c r="B7563" s="1059" t="s">
        <v>12983</v>
      </c>
      <c r="C7563" s="1060" t="s">
        <v>2352</v>
      </c>
      <c r="D7563" s="1061">
        <v>6.31</v>
      </c>
    </row>
    <row r="7564" spans="1:4" x14ac:dyDescent="0.2">
      <c r="A7564" s="1058">
        <v>360</v>
      </c>
      <c r="B7564" s="1059" t="s">
        <v>12984</v>
      </c>
      <c r="C7564" s="1060" t="s">
        <v>2352</v>
      </c>
      <c r="D7564" s="1061">
        <v>10.75</v>
      </c>
    </row>
    <row r="7565" spans="1:4" x14ac:dyDescent="0.2">
      <c r="A7565" s="1058">
        <v>361</v>
      </c>
      <c r="B7565" s="1059" t="s">
        <v>12985</v>
      </c>
      <c r="C7565" s="1060" t="s">
        <v>2352</v>
      </c>
      <c r="D7565" s="1061">
        <v>12.98</v>
      </c>
    </row>
    <row r="7566" spans="1:4" x14ac:dyDescent="0.2">
      <c r="A7566" s="1058">
        <v>362</v>
      </c>
      <c r="B7566" s="1059" t="s">
        <v>12986</v>
      </c>
      <c r="C7566" s="1060" t="s">
        <v>2352</v>
      </c>
      <c r="D7566" s="1061">
        <v>14.03</v>
      </c>
    </row>
    <row r="7567" spans="1:4" x14ac:dyDescent="0.2">
      <c r="A7567" s="1058">
        <v>363</v>
      </c>
      <c r="B7567" s="1059" t="s">
        <v>12987</v>
      </c>
      <c r="C7567" s="1060" t="s">
        <v>2352</v>
      </c>
      <c r="D7567" s="1061">
        <v>17.09</v>
      </c>
    </row>
    <row r="7568" spans="1:4" x14ac:dyDescent="0.2">
      <c r="A7568" s="1058">
        <v>364</v>
      </c>
      <c r="B7568" s="1059" t="s">
        <v>12988</v>
      </c>
      <c r="C7568" s="1060" t="s">
        <v>2352</v>
      </c>
      <c r="D7568" s="1061">
        <v>19.98</v>
      </c>
    </row>
    <row r="7569" spans="1:4" x14ac:dyDescent="0.2">
      <c r="A7569" s="1058">
        <v>366</v>
      </c>
      <c r="B7569" s="1059" t="s">
        <v>12989</v>
      </c>
      <c r="C7569" s="1060" t="s">
        <v>2352</v>
      </c>
      <c r="D7569" s="1061">
        <v>23.75</v>
      </c>
    </row>
    <row r="7570" spans="1:4" x14ac:dyDescent="0.2">
      <c r="A7570" s="1058">
        <v>367</v>
      </c>
      <c r="B7570" s="1059" t="s">
        <v>12990</v>
      </c>
      <c r="C7570" s="1060" t="s">
        <v>2352</v>
      </c>
      <c r="D7570" s="1061">
        <v>49.92</v>
      </c>
    </row>
    <row r="7571" spans="1:4" x14ac:dyDescent="0.2">
      <c r="A7571" s="1058">
        <v>368</v>
      </c>
      <c r="B7571" s="1059" t="s">
        <v>12991</v>
      </c>
      <c r="C7571" s="1060" t="s">
        <v>2352</v>
      </c>
      <c r="D7571" s="1061">
        <v>42.18</v>
      </c>
    </row>
    <row r="7572" spans="1:4" ht="22.5" x14ac:dyDescent="0.2">
      <c r="A7572" s="1058">
        <v>353</v>
      </c>
      <c r="B7572" s="1059" t="s">
        <v>12977</v>
      </c>
      <c r="C7572" s="1060" t="s">
        <v>2352</v>
      </c>
      <c r="D7572" s="1061">
        <v>2.5</v>
      </c>
    </row>
    <row r="7573" spans="1:4" x14ac:dyDescent="0.2">
      <c r="A7573" s="1058">
        <v>369</v>
      </c>
      <c r="B7573" s="1059" t="s">
        <v>12992</v>
      </c>
      <c r="C7573" s="1060" t="s">
        <v>2352</v>
      </c>
      <c r="D7573" s="1061">
        <v>1.27</v>
      </c>
    </row>
    <row r="7574" spans="1:4" x14ac:dyDescent="0.2">
      <c r="A7574" s="1058">
        <v>370</v>
      </c>
      <c r="B7574" s="1059" t="s">
        <v>12993</v>
      </c>
      <c r="C7574" s="1060" t="s">
        <v>2352</v>
      </c>
      <c r="D7574" s="1061">
        <v>4.25</v>
      </c>
    </row>
    <row r="7575" spans="1:4" x14ac:dyDescent="0.2">
      <c r="A7575" s="1058">
        <v>371</v>
      </c>
      <c r="B7575" s="1059" t="s">
        <v>12994</v>
      </c>
      <c r="C7575" s="1060" t="s">
        <v>2352</v>
      </c>
      <c r="D7575" s="1061">
        <v>4.1900000000000004</v>
      </c>
    </row>
    <row r="7576" spans="1:4" x14ac:dyDescent="0.2">
      <c r="A7576" s="1058">
        <v>373</v>
      </c>
      <c r="B7576" s="1059" t="s">
        <v>12995</v>
      </c>
      <c r="C7576" s="1060" t="s">
        <v>2352</v>
      </c>
      <c r="D7576" s="1061">
        <v>6.46</v>
      </c>
    </row>
    <row r="7577" spans="1:4" x14ac:dyDescent="0.2">
      <c r="A7577" s="1058">
        <v>374</v>
      </c>
      <c r="B7577" s="1059" t="s">
        <v>12996</v>
      </c>
      <c r="C7577" s="1060" t="s">
        <v>2352</v>
      </c>
      <c r="D7577" s="1061">
        <v>6.67</v>
      </c>
    </row>
    <row r="7578" spans="1:4" x14ac:dyDescent="0.2">
      <c r="A7578" s="1058">
        <v>375</v>
      </c>
      <c r="B7578" s="1059" t="s">
        <v>12997</v>
      </c>
      <c r="C7578" s="1060" t="s">
        <v>2352</v>
      </c>
      <c r="D7578" s="1061">
        <v>5.18</v>
      </c>
    </row>
    <row r="7579" spans="1:4" x14ac:dyDescent="0.2">
      <c r="A7579" s="1058">
        <v>376</v>
      </c>
      <c r="B7579" s="1059" t="s">
        <v>12998</v>
      </c>
      <c r="C7579" s="1060" t="s">
        <v>2352</v>
      </c>
      <c r="D7579" s="1061">
        <v>8.9</v>
      </c>
    </row>
    <row r="7580" spans="1:4" x14ac:dyDescent="0.2">
      <c r="A7580" s="1058">
        <v>377</v>
      </c>
      <c r="B7580" s="1059" t="s">
        <v>12999</v>
      </c>
      <c r="C7580" s="1060" t="s">
        <v>2352</v>
      </c>
      <c r="D7580" s="1061">
        <v>9.2899999999999991</v>
      </c>
    </row>
    <row r="7581" spans="1:4" x14ac:dyDescent="0.2">
      <c r="A7581" s="1058">
        <v>378</v>
      </c>
      <c r="B7581" s="1059" t="s">
        <v>13000</v>
      </c>
      <c r="C7581" s="1060" t="s">
        <v>2352</v>
      </c>
      <c r="D7581" s="1061">
        <v>9.06</v>
      </c>
    </row>
    <row r="7582" spans="1:4" x14ac:dyDescent="0.2">
      <c r="A7582" s="1058">
        <v>379</v>
      </c>
      <c r="B7582" s="1059" t="s">
        <v>13001</v>
      </c>
      <c r="C7582" s="1060" t="s">
        <v>2352</v>
      </c>
      <c r="D7582" s="1061">
        <v>18.61</v>
      </c>
    </row>
    <row r="7583" spans="1:4" x14ac:dyDescent="0.2">
      <c r="A7583" s="1058">
        <v>380</v>
      </c>
      <c r="B7583" s="1059" t="s">
        <v>13002</v>
      </c>
      <c r="C7583" s="1060" t="s">
        <v>2352</v>
      </c>
      <c r="D7583" s="1061">
        <v>16.23</v>
      </c>
    </row>
    <row r="7584" spans="1:4" x14ac:dyDescent="0.2">
      <c r="A7584" s="1058">
        <v>381</v>
      </c>
      <c r="B7584" s="1059" t="s">
        <v>13003</v>
      </c>
      <c r="C7584" s="1060" t="s">
        <v>2352</v>
      </c>
      <c r="D7584" s="1061">
        <v>21.1</v>
      </c>
    </row>
    <row r="7585" spans="1:4" x14ac:dyDescent="0.2">
      <c r="A7585" s="1058">
        <v>382</v>
      </c>
      <c r="B7585" s="1059" t="s">
        <v>13004</v>
      </c>
      <c r="C7585" s="1060" t="s">
        <v>2352</v>
      </c>
      <c r="D7585" s="1061">
        <v>44.9</v>
      </c>
    </row>
    <row r="7586" spans="1:4" x14ac:dyDescent="0.2">
      <c r="A7586" s="1058">
        <v>383</v>
      </c>
      <c r="B7586" s="1059" t="s">
        <v>13005</v>
      </c>
      <c r="C7586" s="1060" t="s">
        <v>2352</v>
      </c>
      <c r="D7586" s="1061">
        <v>21.59</v>
      </c>
    </row>
    <row r="7587" spans="1:4" x14ac:dyDescent="0.2">
      <c r="A7587" s="1058">
        <v>384</v>
      </c>
      <c r="B7587" s="1059" t="s">
        <v>13006</v>
      </c>
      <c r="C7587" s="1060" t="s">
        <v>2352</v>
      </c>
      <c r="D7587" s="1061">
        <v>25.85</v>
      </c>
    </row>
    <row r="7588" spans="1:4" x14ac:dyDescent="0.2">
      <c r="A7588" s="1058">
        <v>385</v>
      </c>
      <c r="B7588" s="1059" t="s">
        <v>13007</v>
      </c>
      <c r="C7588" s="1060" t="s">
        <v>2352</v>
      </c>
      <c r="D7588" s="1061">
        <v>21.84</v>
      </c>
    </row>
    <row r="7589" spans="1:4" x14ac:dyDescent="0.2">
      <c r="A7589" s="1058">
        <v>386</v>
      </c>
      <c r="B7589" s="1059" t="s">
        <v>13008</v>
      </c>
      <c r="C7589" s="1060" t="s">
        <v>2352</v>
      </c>
      <c r="D7589" s="1061">
        <v>27.79</v>
      </c>
    </row>
    <row r="7590" spans="1:4" x14ac:dyDescent="0.2">
      <c r="A7590" s="1058">
        <v>387</v>
      </c>
      <c r="B7590" s="1059" t="s">
        <v>13009</v>
      </c>
      <c r="C7590" s="1060" t="s">
        <v>2352</v>
      </c>
      <c r="D7590" s="1061">
        <v>32.869999999999997</v>
      </c>
    </row>
    <row r="7591" spans="1:4" x14ac:dyDescent="0.2">
      <c r="A7591" s="1058">
        <v>388</v>
      </c>
      <c r="B7591" s="1059" t="s">
        <v>13010</v>
      </c>
      <c r="C7591" s="1060" t="s">
        <v>2352</v>
      </c>
      <c r="D7591" s="1061">
        <v>116.66</v>
      </c>
    </row>
    <row r="7592" spans="1:4" x14ac:dyDescent="0.2">
      <c r="A7592" s="1058">
        <v>8373</v>
      </c>
      <c r="B7592" s="1059" t="s">
        <v>17479</v>
      </c>
      <c r="C7592" s="1060" t="s">
        <v>2352</v>
      </c>
      <c r="D7592" s="1061">
        <v>31.88</v>
      </c>
    </row>
    <row r="7593" spans="1:4" x14ac:dyDescent="0.2">
      <c r="A7593" s="1058">
        <v>10999</v>
      </c>
      <c r="B7593" s="1059" t="s">
        <v>18911</v>
      </c>
      <c r="C7593" s="1060" t="s">
        <v>2352</v>
      </c>
      <c r="D7593" s="1061">
        <v>4.79</v>
      </c>
    </row>
    <row r="7594" spans="1:4" x14ac:dyDescent="0.2">
      <c r="A7594" s="1058">
        <v>523</v>
      </c>
      <c r="B7594" s="1059" t="s">
        <v>13110</v>
      </c>
      <c r="C7594" s="1060" t="s">
        <v>2352</v>
      </c>
      <c r="D7594" s="1061">
        <v>1.78</v>
      </c>
    </row>
    <row r="7595" spans="1:4" x14ac:dyDescent="0.2">
      <c r="A7595" s="1058">
        <v>527</v>
      </c>
      <c r="B7595" s="1059" t="s">
        <v>13114</v>
      </c>
      <c r="C7595" s="1060" t="s">
        <v>2352</v>
      </c>
      <c r="D7595" s="1061">
        <v>1.29</v>
      </c>
    </row>
    <row r="7596" spans="1:4" x14ac:dyDescent="0.2">
      <c r="A7596" s="1058">
        <v>528</v>
      </c>
      <c r="B7596" s="1059" t="s">
        <v>13115</v>
      </c>
      <c r="C7596" s="1060" t="s">
        <v>2352</v>
      </c>
      <c r="D7596" s="1061">
        <v>1.48</v>
      </c>
    </row>
    <row r="7597" spans="1:4" x14ac:dyDescent="0.2">
      <c r="A7597" s="1058">
        <v>529</v>
      </c>
      <c r="B7597" s="1059" t="s">
        <v>13116</v>
      </c>
      <c r="C7597" s="1060" t="s">
        <v>2352</v>
      </c>
      <c r="D7597" s="1061">
        <v>2.56</v>
      </c>
    </row>
    <row r="7598" spans="1:4" x14ac:dyDescent="0.2">
      <c r="A7598" s="1058">
        <v>530</v>
      </c>
      <c r="B7598" s="1059" t="s">
        <v>13117</v>
      </c>
      <c r="C7598" s="1060" t="s">
        <v>2352</v>
      </c>
      <c r="D7598" s="1061">
        <v>4.93</v>
      </c>
    </row>
    <row r="7599" spans="1:4" x14ac:dyDescent="0.2">
      <c r="A7599" s="1058">
        <v>531</v>
      </c>
      <c r="B7599" s="1059" t="s">
        <v>13118</v>
      </c>
      <c r="C7599" s="1060" t="s">
        <v>2352</v>
      </c>
      <c r="D7599" s="1061">
        <v>9.33</v>
      </c>
    </row>
    <row r="7600" spans="1:4" x14ac:dyDescent="0.2">
      <c r="A7600" s="1058">
        <v>532</v>
      </c>
      <c r="B7600" s="1059" t="s">
        <v>13119</v>
      </c>
      <c r="C7600" s="1060" t="s">
        <v>2352</v>
      </c>
      <c r="D7600" s="1061">
        <v>14.03</v>
      </c>
    </row>
    <row r="7601" spans="1:4" x14ac:dyDescent="0.2">
      <c r="A7601" s="1058">
        <v>533</v>
      </c>
      <c r="B7601" s="1059" t="s">
        <v>13120</v>
      </c>
      <c r="C7601" s="1060" t="s">
        <v>2352</v>
      </c>
      <c r="D7601" s="1061">
        <v>25.52</v>
      </c>
    </row>
    <row r="7602" spans="1:4" x14ac:dyDescent="0.2">
      <c r="A7602" s="1058">
        <v>534</v>
      </c>
      <c r="B7602" s="1059" t="s">
        <v>13121</v>
      </c>
      <c r="C7602" s="1060" t="s">
        <v>2352</v>
      </c>
      <c r="D7602" s="1061">
        <v>60.53</v>
      </c>
    </row>
    <row r="7603" spans="1:4" x14ac:dyDescent="0.2">
      <c r="A7603" s="1058">
        <v>535</v>
      </c>
      <c r="B7603" s="1059" t="s">
        <v>13122</v>
      </c>
      <c r="C7603" s="1060" t="s">
        <v>2352</v>
      </c>
      <c r="D7603" s="1061">
        <v>90.98</v>
      </c>
    </row>
    <row r="7604" spans="1:4" x14ac:dyDescent="0.2">
      <c r="A7604" s="1058">
        <v>4471</v>
      </c>
      <c r="B7604" s="1059" t="s">
        <v>15781</v>
      </c>
      <c r="C7604" s="1060" t="s">
        <v>2352</v>
      </c>
      <c r="D7604" s="1061">
        <v>79.599999999999994</v>
      </c>
    </row>
    <row r="7605" spans="1:4" x14ac:dyDescent="0.2">
      <c r="A7605" s="1058">
        <v>3354</v>
      </c>
      <c r="B7605" s="1059" t="s">
        <v>15063</v>
      </c>
      <c r="C7605" s="1060" t="s">
        <v>30787</v>
      </c>
      <c r="D7605" s="1061">
        <v>33.89</v>
      </c>
    </row>
    <row r="7606" spans="1:4" x14ac:dyDescent="0.2">
      <c r="A7606" s="1058">
        <v>524</v>
      </c>
      <c r="B7606" s="1059" t="s">
        <v>13111</v>
      </c>
      <c r="C7606" s="1060" t="s">
        <v>2352</v>
      </c>
      <c r="D7606" s="1061">
        <v>4.43</v>
      </c>
    </row>
    <row r="7607" spans="1:4" x14ac:dyDescent="0.2">
      <c r="A7607" s="1058">
        <v>525</v>
      </c>
      <c r="B7607" s="1059" t="s">
        <v>13112</v>
      </c>
      <c r="C7607" s="1060" t="s">
        <v>2352</v>
      </c>
      <c r="D7607" s="1061">
        <v>7.39</v>
      </c>
    </row>
    <row r="7608" spans="1:4" x14ac:dyDescent="0.2">
      <c r="A7608" s="1058">
        <v>526</v>
      </c>
      <c r="B7608" s="1059" t="s">
        <v>13113</v>
      </c>
      <c r="C7608" s="1060" t="s">
        <v>2352</v>
      </c>
      <c r="D7608" s="1061">
        <v>9.76</v>
      </c>
    </row>
    <row r="7609" spans="1:4" x14ac:dyDescent="0.2">
      <c r="A7609" s="1058">
        <v>652</v>
      </c>
      <c r="B7609" s="1059" t="s">
        <v>13195</v>
      </c>
      <c r="C7609" s="1060" t="s">
        <v>2974</v>
      </c>
      <c r="D7609" s="1061">
        <v>17.93</v>
      </c>
    </row>
    <row r="7610" spans="1:4" x14ac:dyDescent="0.2">
      <c r="A7610" s="1058">
        <v>710</v>
      </c>
      <c r="B7610" s="1059" t="s">
        <v>13226</v>
      </c>
      <c r="C7610" s="1060" t="s">
        <v>2352</v>
      </c>
      <c r="D7610" s="1061">
        <v>62.7</v>
      </c>
    </row>
    <row r="7611" spans="1:4" x14ac:dyDescent="0.2">
      <c r="A7611" s="1058">
        <v>708</v>
      </c>
      <c r="B7611" s="1059" t="s">
        <v>13224</v>
      </c>
      <c r="C7611" s="1060" t="s">
        <v>2352</v>
      </c>
      <c r="D7611" s="1061">
        <v>13.15</v>
      </c>
    </row>
    <row r="7612" spans="1:4" x14ac:dyDescent="0.2">
      <c r="A7612" s="1058">
        <v>709</v>
      </c>
      <c r="B7612" s="1059" t="s">
        <v>13225</v>
      </c>
      <c r="C7612" s="1060" t="s">
        <v>2352</v>
      </c>
      <c r="D7612" s="1061">
        <v>86.9</v>
      </c>
    </row>
    <row r="7613" spans="1:4" x14ac:dyDescent="0.2">
      <c r="A7613" s="1058">
        <v>702</v>
      </c>
      <c r="B7613" s="1059" t="s">
        <v>13218</v>
      </c>
      <c r="C7613" s="1060" t="s">
        <v>2352</v>
      </c>
      <c r="D7613" s="1061">
        <v>10.3</v>
      </c>
    </row>
    <row r="7614" spans="1:4" x14ac:dyDescent="0.2">
      <c r="A7614" s="1058">
        <v>703</v>
      </c>
      <c r="B7614" s="1059" t="s">
        <v>13219</v>
      </c>
      <c r="C7614" s="1060" t="s">
        <v>2352</v>
      </c>
      <c r="D7614" s="1061">
        <v>11.49</v>
      </c>
    </row>
    <row r="7615" spans="1:4" x14ac:dyDescent="0.2">
      <c r="A7615" s="1058">
        <v>704</v>
      </c>
      <c r="B7615" s="1059" t="s">
        <v>13220</v>
      </c>
      <c r="C7615" s="1060" t="s">
        <v>2352</v>
      </c>
      <c r="D7615" s="1061">
        <v>15.75</v>
      </c>
    </row>
    <row r="7616" spans="1:4" x14ac:dyDescent="0.2">
      <c r="A7616" s="1058">
        <v>700</v>
      </c>
      <c r="B7616" s="1059" t="s">
        <v>13216</v>
      </c>
      <c r="C7616" s="1060" t="s">
        <v>2352</v>
      </c>
      <c r="D7616" s="1061">
        <v>6.79</v>
      </c>
    </row>
    <row r="7617" spans="1:4" x14ac:dyDescent="0.2">
      <c r="A7617" s="1058">
        <v>705</v>
      </c>
      <c r="B7617" s="1059" t="s">
        <v>13221</v>
      </c>
      <c r="C7617" s="1060" t="s">
        <v>2352</v>
      </c>
      <c r="D7617" s="1061">
        <v>53.68</v>
      </c>
    </row>
    <row r="7618" spans="1:4" x14ac:dyDescent="0.2">
      <c r="A7618" s="1058">
        <v>701</v>
      </c>
      <c r="B7618" s="1059" t="s">
        <v>13217</v>
      </c>
      <c r="C7618" s="1060" t="s">
        <v>2352</v>
      </c>
      <c r="D7618" s="1061">
        <v>12.78</v>
      </c>
    </row>
    <row r="7619" spans="1:4" x14ac:dyDescent="0.2">
      <c r="A7619" s="1058">
        <v>706</v>
      </c>
      <c r="B7619" s="1059" t="s">
        <v>13222</v>
      </c>
      <c r="C7619" s="1060" t="s">
        <v>2352</v>
      </c>
      <c r="D7619" s="1061">
        <v>13.49</v>
      </c>
    </row>
    <row r="7620" spans="1:4" x14ac:dyDescent="0.2">
      <c r="A7620" s="1058">
        <v>707</v>
      </c>
      <c r="B7620" s="1059" t="s">
        <v>13223</v>
      </c>
      <c r="C7620" s="1060" t="s">
        <v>2352</v>
      </c>
      <c r="D7620" s="1061">
        <v>30.59</v>
      </c>
    </row>
    <row r="7621" spans="1:4" x14ac:dyDescent="0.2">
      <c r="A7621" s="1058">
        <v>795</v>
      </c>
      <c r="B7621" s="1059" t="s">
        <v>13309</v>
      </c>
      <c r="C7621" s="1060" t="s">
        <v>2352</v>
      </c>
      <c r="D7621" s="1061">
        <v>28.59</v>
      </c>
    </row>
    <row r="7622" spans="1:4" x14ac:dyDescent="0.2">
      <c r="A7622" s="1058">
        <v>803</v>
      </c>
      <c r="B7622" s="1059" t="s">
        <v>13317</v>
      </c>
      <c r="C7622" s="1060" t="s">
        <v>2352</v>
      </c>
      <c r="D7622" s="1061">
        <v>12.18</v>
      </c>
    </row>
    <row r="7623" spans="1:4" x14ac:dyDescent="0.2">
      <c r="A7623" s="1058">
        <v>804</v>
      </c>
      <c r="B7623" s="1059" t="s">
        <v>13318</v>
      </c>
      <c r="C7623" s="1060" t="s">
        <v>2352</v>
      </c>
      <c r="D7623" s="1061">
        <v>39.93</v>
      </c>
    </row>
    <row r="7624" spans="1:4" x14ac:dyDescent="0.2">
      <c r="A7624" s="1058">
        <v>805</v>
      </c>
      <c r="B7624" s="1059" t="s">
        <v>13319</v>
      </c>
      <c r="C7624" s="1060" t="s">
        <v>2352</v>
      </c>
      <c r="D7624" s="1061">
        <v>48.21</v>
      </c>
    </row>
    <row r="7625" spans="1:4" x14ac:dyDescent="0.2">
      <c r="A7625" s="1058">
        <v>756</v>
      </c>
      <c r="B7625" s="1059" t="s">
        <v>13270</v>
      </c>
      <c r="C7625" s="1060" t="s">
        <v>2352</v>
      </c>
      <c r="D7625" s="1061">
        <v>2.14</v>
      </c>
    </row>
    <row r="7626" spans="1:4" x14ac:dyDescent="0.2">
      <c r="A7626" s="1058">
        <v>757</v>
      </c>
      <c r="B7626" s="1059" t="s">
        <v>13271</v>
      </c>
      <c r="C7626" s="1060" t="s">
        <v>2352</v>
      </c>
      <c r="D7626" s="1061">
        <v>2.82</v>
      </c>
    </row>
    <row r="7627" spans="1:4" x14ac:dyDescent="0.2">
      <c r="A7627" s="1058">
        <v>758</v>
      </c>
      <c r="B7627" s="1059" t="s">
        <v>13272</v>
      </c>
      <c r="C7627" s="1060" t="s">
        <v>2352</v>
      </c>
      <c r="D7627" s="1061">
        <v>4.63</v>
      </c>
    </row>
    <row r="7628" spans="1:4" x14ac:dyDescent="0.2">
      <c r="A7628" s="1058">
        <v>759</v>
      </c>
      <c r="B7628" s="1059" t="s">
        <v>13273</v>
      </c>
      <c r="C7628" s="1060" t="s">
        <v>2352</v>
      </c>
      <c r="D7628" s="1061">
        <v>7.58</v>
      </c>
    </row>
    <row r="7629" spans="1:4" x14ac:dyDescent="0.2">
      <c r="A7629" s="1058">
        <v>760</v>
      </c>
      <c r="B7629" s="1059" t="s">
        <v>13274</v>
      </c>
      <c r="C7629" s="1060" t="s">
        <v>2352</v>
      </c>
      <c r="D7629" s="1061">
        <v>14.7</v>
      </c>
    </row>
    <row r="7630" spans="1:4" x14ac:dyDescent="0.2">
      <c r="A7630" s="1058">
        <v>761</v>
      </c>
      <c r="B7630" s="1059" t="s">
        <v>13275</v>
      </c>
      <c r="C7630" s="1060" t="s">
        <v>2352</v>
      </c>
      <c r="D7630" s="1061">
        <v>25.33</v>
      </c>
    </row>
    <row r="7631" spans="1:4" x14ac:dyDescent="0.2">
      <c r="A7631" s="1058">
        <v>762</v>
      </c>
      <c r="B7631" s="1059" t="s">
        <v>13276</v>
      </c>
      <c r="C7631" s="1060" t="s">
        <v>2352</v>
      </c>
      <c r="D7631" s="1061">
        <v>37.619999999999997</v>
      </c>
    </row>
    <row r="7632" spans="1:4" x14ac:dyDescent="0.2">
      <c r="A7632" s="1058">
        <v>763</v>
      </c>
      <c r="B7632" s="1059" t="s">
        <v>13277</v>
      </c>
      <c r="C7632" s="1060" t="s">
        <v>2352</v>
      </c>
      <c r="D7632" s="1061">
        <v>65.75</v>
      </c>
    </row>
    <row r="7633" spans="1:4" x14ac:dyDescent="0.2">
      <c r="A7633" s="1058">
        <v>764</v>
      </c>
      <c r="B7633" s="1059" t="s">
        <v>13278</v>
      </c>
      <c r="C7633" s="1060" t="s">
        <v>2352</v>
      </c>
      <c r="D7633" s="1061">
        <v>162.28</v>
      </c>
    </row>
    <row r="7634" spans="1:4" x14ac:dyDescent="0.2">
      <c r="A7634" s="1058">
        <v>793</v>
      </c>
      <c r="B7634" s="1059" t="s">
        <v>13307</v>
      </c>
      <c r="C7634" s="1060" t="s">
        <v>2352</v>
      </c>
      <c r="D7634" s="1061">
        <v>32.299999999999997</v>
      </c>
    </row>
    <row r="7635" spans="1:4" x14ac:dyDescent="0.2">
      <c r="A7635" s="1058">
        <v>798</v>
      </c>
      <c r="B7635" s="1059" t="s">
        <v>13312</v>
      </c>
      <c r="C7635" s="1060" t="s">
        <v>2352</v>
      </c>
      <c r="D7635" s="1061">
        <v>4.6500000000000004</v>
      </c>
    </row>
    <row r="7636" spans="1:4" x14ac:dyDescent="0.2">
      <c r="A7636" s="1058">
        <v>799</v>
      </c>
      <c r="B7636" s="1059" t="s">
        <v>13313</v>
      </c>
      <c r="C7636" s="1060" t="s">
        <v>2352</v>
      </c>
      <c r="D7636" s="1061">
        <v>10.57</v>
      </c>
    </row>
    <row r="7637" spans="1:4" x14ac:dyDescent="0.2">
      <c r="A7637" s="1058">
        <v>800</v>
      </c>
      <c r="B7637" s="1059" t="s">
        <v>13314</v>
      </c>
      <c r="C7637" s="1060" t="s">
        <v>2352</v>
      </c>
      <c r="D7637" s="1061">
        <v>20.67</v>
      </c>
    </row>
    <row r="7638" spans="1:4" x14ac:dyDescent="0.2">
      <c r="A7638" s="1058">
        <v>801</v>
      </c>
      <c r="B7638" s="1059" t="s">
        <v>13315</v>
      </c>
      <c r="C7638" s="1060" t="s">
        <v>2352</v>
      </c>
      <c r="D7638" s="1061">
        <v>23.78</v>
      </c>
    </row>
    <row r="7639" spans="1:4" x14ac:dyDescent="0.2">
      <c r="A7639" s="1058">
        <v>806</v>
      </c>
      <c r="B7639" s="1059" t="s">
        <v>13320</v>
      </c>
      <c r="C7639" s="1060" t="s">
        <v>2352</v>
      </c>
      <c r="D7639" s="1061">
        <v>5.57</v>
      </c>
    </row>
    <row r="7640" spans="1:4" x14ac:dyDescent="0.2">
      <c r="A7640" s="1058">
        <v>807</v>
      </c>
      <c r="B7640" s="1059" t="s">
        <v>13321</v>
      </c>
      <c r="C7640" s="1060" t="s">
        <v>2352</v>
      </c>
      <c r="D7640" s="1061">
        <v>11.66</v>
      </c>
    </row>
    <row r="7641" spans="1:4" x14ac:dyDescent="0.2">
      <c r="A7641" s="1058">
        <v>808</v>
      </c>
      <c r="B7641" s="1059" t="s">
        <v>13322</v>
      </c>
      <c r="C7641" s="1060" t="s">
        <v>2352</v>
      </c>
      <c r="D7641" s="1061">
        <v>34.32</v>
      </c>
    </row>
    <row r="7642" spans="1:4" x14ac:dyDescent="0.2">
      <c r="A7642" s="1058">
        <v>809</v>
      </c>
      <c r="B7642" s="1059" t="s">
        <v>13323</v>
      </c>
      <c r="C7642" s="1060" t="s">
        <v>2352</v>
      </c>
      <c r="D7642" s="1061">
        <v>50.04</v>
      </c>
    </row>
    <row r="7643" spans="1:4" x14ac:dyDescent="0.2">
      <c r="A7643" s="1058">
        <v>794</v>
      </c>
      <c r="B7643" s="1059" t="s">
        <v>13308</v>
      </c>
      <c r="C7643" s="1060" t="s">
        <v>2352</v>
      </c>
      <c r="D7643" s="1061">
        <v>108.79</v>
      </c>
    </row>
    <row r="7644" spans="1:4" x14ac:dyDescent="0.2">
      <c r="A7644" s="1058">
        <v>7391</v>
      </c>
      <c r="B7644" s="1059" t="s">
        <v>17136</v>
      </c>
      <c r="C7644" s="1060" t="s">
        <v>2352</v>
      </c>
      <c r="D7644" s="1061">
        <v>380.58</v>
      </c>
    </row>
    <row r="7645" spans="1:4" x14ac:dyDescent="0.2">
      <c r="A7645" s="1058">
        <v>775</v>
      </c>
      <c r="B7645" s="1059" t="s">
        <v>13289</v>
      </c>
      <c r="C7645" s="1060" t="s">
        <v>2352</v>
      </c>
      <c r="D7645" s="1061">
        <v>4.99</v>
      </c>
    </row>
    <row r="7646" spans="1:4" x14ac:dyDescent="0.2">
      <c r="A7646" s="1058">
        <v>776</v>
      </c>
      <c r="B7646" s="1059" t="s">
        <v>13290</v>
      </c>
      <c r="C7646" s="1060" t="s">
        <v>2352</v>
      </c>
      <c r="D7646" s="1061">
        <v>6.32</v>
      </c>
    </row>
    <row r="7647" spans="1:4" x14ac:dyDescent="0.2">
      <c r="A7647" s="1058">
        <v>777</v>
      </c>
      <c r="B7647" s="1059" t="s">
        <v>13291</v>
      </c>
      <c r="C7647" s="1060" t="s">
        <v>2352</v>
      </c>
      <c r="D7647" s="1061">
        <v>9.8800000000000008</v>
      </c>
    </row>
    <row r="7648" spans="1:4" x14ac:dyDescent="0.2">
      <c r="A7648" s="1058">
        <v>778</v>
      </c>
      <c r="B7648" s="1059" t="s">
        <v>13292</v>
      </c>
      <c r="C7648" s="1060" t="s">
        <v>2352</v>
      </c>
      <c r="D7648" s="1061">
        <v>24.03</v>
      </c>
    </row>
    <row r="7649" spans="1:4" x14ac:dyDescent="0.2">
      <c r="A7649" s="1058">
        <v>779</v>
      </c>
      <c r="B7649" s="1059" t="s">
        <v>13293</v>
      </c>
      <c r="C7649" s="1060" t="s">
        <v>2352</v>
      </c>
      <c r="D7649" s="1061">
        <v>31.79</v>
      </c>
    </row>
    <row r="7650" spans="1:4" x14ac:dyDescent="0.2">
      <c r="A7650" s="1058">
        <v>780</v>
      </c>
      <c r="B7650" s="1059" t="s">
        <v>13294</v>
      </c>
      <c r="C7650" s="1060" t="s">
        <v>2352</v>
      </c>
      <c r="D7650" s="1061">
        <v>20</v>
      </c>
    </row>
    <row r="7651" spans="1:4" x14ac:dyDescent="0.2">
      <c r="A7651" s="1058">
        <v>781</v>
      </c>
      <c r="B7651" s="1059" t="s">
        <v>13295</v>
      </c>
      <c r="C7651" s="1060" t="s">
        <v>2352</v>
      </c>
      <c r="D7651" s="1061">
        <v>45.36</v>
      </c>
    </row>
    <row r="7652" spans="1:4" x14ac:dyDescent="0.2">
      <c r="A7652" s="1058">
        <v>782</v>
      </c>
      <c r="B7652" s="1059" t="s">
        <v>13296</v>
      </c>
      <c r="C7652" s="1060" t="s">
        <v>2352</v>
      </c>
      <c r="D7652" s="1061">
        <v>25.96</v>
      </c>
    </row>
    <row r="7653" spans="1:4" x14ac:dyDescent="0.2">
      <c r="A7653" s="1058">
        <v>783</v>
      </c>
      <c r="B7653" s="1059" t="s">
        <v>13297</v>
      </c>
      <c r="C7653" s="1060" t="s">
        <v>2352</v>
      </c>
      <c r="D7653" s="1061">
        <v>60.66</v>
      </c>
    </row>
    <row r="7654" spans="1:4" x14ac:dyDescent="0.2">
      <c r="A7654" s="1058">
        <v>784</v>
      </c>
      <c r="B7654" s="1059" t="s">
        <v>13298</v>
      </c>
      <c r="C7654" s="1060" t="s">
        <v>2352</v>
      </c>
      <c r="D7654" s="1061">
        <v>2.84</v>
      </c>
    </row>
    <row r="7655" spans="1:4" x14ac:dyDescent="0.2">
      <c r="A7655" s="1058">
        <v>785</v>
      </c>
      <c r="B7655" s="1059" t="s">
        <v>13299</v>
      </c>
      <c r="C7655" s="1060" t="s">
        <v>2352</v>
      </c>
      <c r="D7655" s="1061">
        <v>3.67</v>
      </c>
    </row>
    <row r="7656" spans="1:4" x14ac:dyDescent="0.2">
      <c r="A7656" s="1058">
        <v>786</v>
      </c>
      <c r="B7656" s="1059" t="s">
        <v>13300</v>
      </c>
      <c r="C7656" s="1060" t="s">
        <v>2352</v>
      </c>
      <c r="D7656" s="1061">
        <v>8.33</v>
      </c>
    </row>
    <row r="7657" spans="1:4" x14ac:dyDescent="0.2">
      <c r="A7657" s="1058">
        <v>787</v>
      </c>
      <c r="B7657" s="1059" t="s">
        <v>13301</v>
      </c>
      <c r="C7657" s="1060" t="s">
        <v>2352</v>
      </c>
      <c r="D7657" s="1061">
        <v>14.8</v>
      </c>
    </row>
    <row r="7658" spans="1:4" x14ac:dyDescent="0.2">
      <c r="A7658" s="1058">
        <v>788</v>
      </c>
      <c r="B7658" s="1059" t="s">
        <v>13302</v>
      </c>
      <c r="C7658" s="1060" t="s">
        <v>2352</v>
      </c>
      <c r="D7658" s="1061">
        <v>18.04</v>
      </c>
    </row>
    <row r="7659" spans="1:4" x14ac:dyDescent="0.2">
      <c r="A7659" s="1058">
        <v>789</v>
      </c>
      <c r="B7659" s="1059" t="s">
        <v>13303</v>
      </c>
      <c r="C7659" s="1060" t="s">
        <v>2352</v>
      </c>
      <c r="D7659" s="1061">
        <v>44.6</v>
      </c>
    </row>
    <row r="7660" spans="1:4" x14ac:dyDescent="0.2">
      <c r="A7660" s="1058">
        <v>790</v>
      </c>
      <c r="B7660" s="1059" t="s">
        <v>13304</v>
      </c>
      <c r="C7660" s="1060" t="s">
        <v>2352</v>
      </c>
      <c r="D7660" s="1061">
        <v>63.41</v>
      </c>
    </row>
    <row r="7661" spans="1:4" x14ac:dyDescent="0.2">
      <c r="A7661" s="1058">
        <v>791</v>
      </c>
      <c r="B7661" s="1059" t="s">
        <v>13305</v>
      </c>
      <c r="C7661" s="1060" t="s">
        <v>2352</v>
      </c>
      <c r="D7661" s="1061">
        <v>91.12</v>
      </c>
    </row>
    <row r="7662" spans="1:4" x14ac:dyDescent="0.2">
      <c r="A7662" s="1058">
        <v>792</v>
      </c>
      <c r="B7662" s="1059" t="s">
        <v>13306</v>
      </c>
      <c r="C7662" s="1060" t="s">
        <v>2352</v>
      </c>
      <c r="D7662" s="1061">
        <v>215.11</v>
      </c>
    </row>
    <row r="7663" spans="1:4" ht="22.5" x14ac:dyDescent="0.2">
      <c r="A7663" s="1058">
        <v>796</v>
      </c>
      <c r="B7663" s="1059" t="s">
        <v>13310</v>
      </c>
      <c r="C7663" s="1060" t="s">
        <v>2352</v>
      </c>
      <c r="D7663" s="1061">
        <v>30.93</v>
      </c>
    </row>
    <row r="7664" spans="1:4" ht="22.5" x14ac:dyDescent="0.2">
      <c r="A7664" s="1058">
        <v>797</v>
      </c>
      <c r="B7664" s="1059" t="s">
        <v>13311</v>
      </c>
      <c r="C7664" s="1060" t="s">
        <v>2352</v>
      </c>
      <c r="D7664" s="1061">
        <v>47.27</v>
      </c>
    </row>
    <row r="7665" spans="1:4" x14ac:dyDescent="0.2">
      <c r="A7665" s="1058">
        <v>981</v>
      </c>
      <c r="B7665" s="1059" t="s">
        <v>13437</v>
      </c>
      <c r="C7665" s="1060" t="s">
        <v>2974</v>
      </c>
      <c r="D7665" s="1061">
        <v>0.28999999999999998</v>
      </c>
    </row>
    <row r="7666" spans="1:4" x14ac:dyDescent="0.2">
      <c r="A7666" s="1058">
        <v>980</v>
      </c>
      <c r="B7666" s="1059" t="s">
        <v>13436</v>
      </c>
      <c r="C7666" s="1060" t="s">
        <v>2974</v>
      </c>
      <c r="D7666" s="1061">
        <v>0.28999999999999998</v>
      </c>
    </row>
    <row r="7667" spans="1:4" x14ac:dyDescent="0.2">
      <c r="A7667" s="1058">
        <v>11831</v>
      </c>
      <c r="B7667" s="1059" t="s">
        <v>19376</v>
      </c>
      <c r="C7667" s="1060" t="s">
        <v>2352</v>
      </c>
      <c r="D7667" s="1061">
        <v>14.45</v>
      </c>
    </row>
    <row r="7668" spans="1:4" x14ac:dyDescent="0.2">
      <c r="A7668" s="1058">
        <v>1000</v>
      </c>
      <c r="B7668" s="1059" t="s">
        <v>13451</v>
      </c>
      <c r="C7668" s="1060" t="s">
        <v>2352</v>
      </c>
      <c r="D7668" s="1061">
        <v>6.3</v>
      </c>
    </row>
    <row r="7669" spans="1:4" x14ac:dyDescent="0.2">
      <c r="A7669" s="1058">
        <v>1001</v>
      </c>
      <c r="B7669" s="1059" t="s">
        <v>13452</v>
      </c>
      <c r="C7669" s="1060" t="s">
        <v>2352</v>
      </c>
      <c r="D7669" s="1061">
        <v>9.07</v>
      </c>
    </row>
    <row r="7670" spans="1:4" x14ac:dyDescent="0.2">
      <c r="A7670" s="1058">
        <v>1002</v>
      </c>
      <c r="B7670" s="1059" t="s">
        <v>13453</v>
      </c>
      <c r="C7670" s="1060" t="s">
        <v>2352</v>
      </c>
      <c r="D7670" s="1061">
        <v>11.94</v>
      </c>
    </row>
    <row r="7671" spans="1:4" x14ac:dyDescent="0.2">
      <c r="A7671" s="1058">
        <v>1003</v>
      </c>
      <c r="B7671" s="1059" t="s">
        <v>13454</v>
      </c>
      <c r="C7671" s="1060" t="s">
        <v>2352</v>
      </c>
      <c r="D7671" s="1061">
        <v>10.69</v>
      </c>
    </row>
    <row r="7672" spans="1:4" x14ac:dyDescent="0.2">
      <c r="A7672" s="1058">
        <v>1004</v>
      </c>
      <c r="B7672" s="1059" t="s">
        <v>13455</v>
      </c>
      <c r="C7672" s="1060" t="s">
        <v>2352</v>
      </c>
      <c r="D7672" s="1061">
        <v>17.7</v>
      </c>
    </row>
    <row r="7673" spans="1:4" x14ac:dyDescent="0.2">
      <c r="A7673" s="1058">
        <v>1005</v>
      </c>
      <c r="B7673" s="1059" t="s">
        <v>13456</v>
      </c>
      <c r="C7673" s="1060" t="s">
        <v>2352</v>
      </c>
      <c r="D7673" s="1061">
        <v>130.27000000000001</v>
      </c>
    </row>
    <row r="7674" spans="1:4" x14ac:dyDescent="0.2">
      <c r="A7674" s="1058">
        <v>1006</v>
      </c>
      <c r="B7674" s="1059" t="s">
        <v>13457</v>
      </c>
      <c r="C7674" s="1060" t="s">
        <v>2352</v>
      </c>
      <c r="D7674" s="1061">
        <v>22.38</v>
      </c>
    </row>
    <row r="7675" spans="1:4" x14ac:dyDescent="0.2">
      <c r="A7675" s="1058">
        <v>1007</v>
      </c>
      <c r="B7675" s="1059" t="s">
        <v>13458</v>
      </c>
      <c r="C7675" s="1060" t="s">
        <v>2352</v>
      </c>
      <c r="D7675" s="1061">
        <v>147.31</v>
      </c>
    </row>
    <row r="7676" spans="1:4" x14ac:dyDescent="0.2">
      <c r="A7676" s="1058">
        <v>1008</v>
      </c>
      <c r="B7676" s="1059" t="s">
        <v>13459</v>
      </c>
      <c r="C7676" s="1060" t="s">
        <v>2352</v>
      </c>
      <c r="D7676" s="1061">
        <v>395.12</v>
      </c>
    </row>
    <row r="7677" spans="1:4" x14ac:dyDescent="0.2">
      <c r="A7677" s="1058">
        <v>1166</v>
      </c>
      <c r="B7677" s="1059" t="s">
        <v>13567</v>
      </c>
      <c r="C7677" s="1060" t="s">
        <v>2352</v>
      </c>
      <c r="D7677" s="1061">
        <v>4.59</v>
      </c>
    </row>
    <row r="7678" spans="1:4" x14ac:dyDescent="0.2">
      <c r="A7678" s="1058">
        <v>1167</v>
      </c>
      <c r="B7678" s="1059" t="s">
        <v>13568</v>
      </c>
      <c r="C7678" s="1060" t="s">
        <v>2352</v>
      </c>
      <c r="D7678" s="1061">
        <v>5.8</v>
      </c>
    </row>
    <row r="7679" spans="1:4" x14ac:dyDescent="0.2">
      <c r="A7679" s="1058">
        <v>1168</v>
      </c>
      <c r="B7679" s="1059" t="s">
        <v>13569</v>
      </c>
      <c r="C7679" s="1060" t="s">
        <v>2352</v>
      </c>
      <c r="D7679" s="1061">
        <v>14.68</v>
      </c>
    </row>
    <row r="7680" spans="1:4" x14ac:dyDescent="0.2">
      <c r="A7680" s="1058">
        <v>1169</v>
      </c>
      <c r="B7680" s="1059" t="s">
        <v>13570</v>
      </c>
      <c r="C7680" s="1060" t="s">
        <v>2352</v>
      </c>
      <c r="D7680" s="1061">
        <v>14.17</v>
      </c>
    </row>
    <row r="7681" spans="1:4" x14ac:dyDescent="0.2">
      <c r="A7681" s="1058">
        <v>1170</v>
      </c>
      <c r="B7681" s="1059" t="s">
        <v>13571</v>
      </c>
      <c r="C7681" s="1060" t="s">
        <v>2352</v>
      </c>
      <c r="D7681" s="1061">
        <v>24.86</v>
      </c>
    </row>
    <row r="7682" spans="1:4" x14ac:dyDescent="0.2">
      <c r="A7682" s="1058">
        <v>1171</v>
      </c>
      <c r="B7682" s="1059" t="s">
        <v>13572</v>
      </c>
      <c r="C7682" s="1060" t="s">
        <v>2352</v>
      </c>
      <c r="D7682" s="1061">
        <v>33.979999999999997</v>
      </c>
    </row>
    <row r="7683" spans="1:4" x14ac:dyDescent="0.2">
      <c r="A7683" s="1058">
        <v>1172</v>
      </c>
      <c r="B7683" s="1059" t="s">
        <v>13573</v>
      </c>
      <c r="C7683" s="1060" t="s">
        <v>2352</v>
      </c>
      <c r="D7683" s="1061">
        <v>17.54</v>
      </c>
    </row>
    <row r="7684" spans="1:4" x14ac:dyDescent="0.2">
      <c r="A7684" s="1058">
        <v>1173</v>
      </c>
      <c r="B7684" s="1059" t="s">
        <v>13574</v>
      </c>
      <c r="C7684" s="1060" t="s">
        <v>2352</v>
      </c>
      <c r="D7684" s="1061">
        <v>102.66</v>
      </c>
    </row>
    <row r="7685" spans="1:4" x14ac:dyDescent="0.2">
      <c r="A7685" s="1058">
        <v>1174</v>
      </c>
      <c r="B7685" s="1059" t="s">
        <v>13575</v>
      </c>
      <c r="C7685" s="1060" t="s">
        <v>2352</v>
      </c>
      <c r="D7685" s="1061">
        <v>82.86</v>
      </c>
    </row>
    <row r="7686" spans="1:4" x14ac:dyDescent="0.2">
      <c r="A7686" s="1058">
        <v>1175</v>
      </c>
      <c r="B7686" s="1059" t="s">
        <v>13576</v>
      </c>
      <c r="C7686" s="1060" t="s">
        <v>2352</v>
      </c>
      <c r="D7686" s="1061">
        <v>1.06</v>
      </c>
    </row>
    <row r="7687" spans="1:4" x14ac:dyDescent="0.2">
      <c r="A7687" s="1058">
        <v>1176</v>
      </c>
      <c r="B7687" s="1059" t="s">
        <v>13577</v>
      </c>
      <c r="C7687" s="1060" t="s">
        <v>2352</v>
      </c>
      <c r="D7687" s="1061">
        <v>1.78</v>
      </c>
    </row>
    <row r="7688" spans="1:4" x14ac:dyDescent="0.2">
      <c r="A7688" s="1058">
        <v>1177</v>
      </c>
      <c r="B7688" s="1059" t="s">
        <v>13578</v>
      </c>
      <c r="C7688" s="1060" t="s">
        <v>2352</v>
      </c>
      <c r="D7688" s="1061">
        <v>5.17</v>
      </c>
    </row>
    <row r="7689" spans="1:4" x14ac:dyDescent="0.2">
      <c r="A7689" s="1058">
        <v>1178</v>
      </c>
      <c r="B7689" s="1059" t="s">
        <v>13579</v>
      </c>
      <c r="C7689" s="1060" t="s">
        <v>2352</v>
      </c>
      <c r="D7689" s="1061">
        <v>7.35</v>
      </c>
    </row>
    <row r="7690" spans="1:4" x14ac:dyDescent="0.2">
      <c r="A7690" s="1058">
        <v>1179</v>
      </c>
      <c r="B7690" s="1059" t="s">
        <v>13580</v>
      </c>
      <c r="C7690" s="1060" t="s">
        <v>2352</v>
      </c>
      <c r="D7690" s="1061">
        <v>8.8000000000000007</v>
      </c>
    </row>
    <row r="7691" spans="1:4" x14ac:dyDescent="0.2">
      <c r="A7691" s="1058">
        <v>1180</v>
      </c>
      <c r="B7691" s="1059" t="s">
        <v>13581</v>
      </c>
      <c r="C7691" s="1060" t="s">
        <v>2352</v>
      </c>
      <c r="D7691" s="1061">
        <v>34.1</v>
      </c>
    </row>
    <row r="7692" spans="1:4" x14ac:dyDescent="0.2">
      <c r="A7692" s="1058">
        <v>1181</v>
      </c>
      <c r="B7692" s="1059" t="s">
        <v>13582</v>
      </c>
      <c r="C7692" s="1060" t="s">
        <v>2352</v>
      </c>
      <c r="D7692" s="1061">
        <v>78.349999999999994</v>
      </c>
    </row>
    <row r="7693" spans="1:4" x14ac:dyDescent="0.2">
      <c r="A7693" s="1058">
        <v>1182</v>
      </c>
      <c r="B7693" s="1059" t="s">
        <v>13583</v>
      </c>
      <c r="C7693" s="1060" t="s">
        <v>2352</v>
      </c>
      <c r="D7693" s="1061">
        <v>92.95</v>
      </c>
    </row>
    <row r="7694" spans="1:4" x14ac:dyDescent="0.2">
      <c r="A7694" s="1058">
        <v>1183</v>
      </c>
      <c r="B7694" s="1059" t="s">
        <v>13584</v>
      </c>
      <c r="C7694" s="1060" t="s">
        <v>2352</v>
      </c>
      <c r="D7694" s="1061">
        <v>249.1</v>
      </c>
    </row>
    <row r="7695" spans="1:4" x14ac:dyDescent="0.2">
      <c r="A7695" s="1058">
        <v>10142</v>
      </c>
      <c r="B7695" s="1059" t="s">
        <v>18368</v>
      </c>
      <c r="C7695" s="1060" t="s">
        <v>2352</v>
      </c>
      <c r="D7695" s="1061">
        <v>8.4499999999999993</v>
      </c>
    </row>
    <row r="7696" spans="1:4" x14ac:dyDescent="0.2">
      <c r="A7696" s="1058">
        <v>9753</v>
      </c>
      <c r="B7696" s="1059" t="s">
        <v>18221</v>
      </c>
      <c r="C7696" s="1060" t="s">
        <v>2352</v>
      </c>
      <c r="D7696" s="1061">
        <v>24.92</v>
      </c>
    </row>
    <row r="7697" spans="1:4" x14ac:dyDescent="0.2">
      <c r="A7697" s="1058">
        <v>9754</v>
      </c>
      <c r="B7697" s="1059" t="s">
        <v>18222</v>
      </c>
      <c r="C7697" s="1060" t="s">
        <v>2352</v>
      </c>
      <c r="D7697" s="1061">
        <v>86.72</v>
      </c>
    </row>
    <row r="7698" spans="1:4" x14ac:dyDescent="0.2">
      <c r="A7698" s="1058">
        <v>1184</v>
      </c>
      <c r="B7698" s="1059" t="s">
        <v>13585</v>
      </c>
      <c r="C7698" s="1060" t="s">
        <v>2352</v>
      </c>
      <c r="D7698" s="1061">
        <v>3.38</v>
      </c>
    </row>
    <row r="7699" spans="1:4" x14ac:dyDescent="0.2">
      <c r="A7699" s="1058">
        <v>1185</v>
      </c>
      <c r="B7699" s="1059" t="s">
        <v>13586</v>
      </c>
      <c r="C7699" s="1060" t="s">
        <v>2352</v>
      </c>
      <c r="D7699" s="1061">
        <v>8.01</v>
      </c>
    </row>
    <row r="7700" spans="1:4" x14ac:dyDescent="0.2">
      <c r="A7700" s="1058">
        <v>1186</v>
      </c>
      <c r="B7700" s="1059" t="s">
        <v>13587</v>
      </c>
      <c r="C7700" s="1060" t="s">
        <v>2352</v>
      </c>
      <c r="D7700" s="1061">
        <v>8.92</v>
      </c>
    </row>
    <row r="7701" spans="1:4" x14ac:dyDescent="0.2">
      <c r="A7701" s="1058">
        <v>1187</v>
      </c>
      <c r="B7701" s="1059" t="s">
        <v>13588</v>
      </c>
      <c r="C7701" s="1060" t="s">
        <v>2352</v>
      </c>
      <c r="D7701" s="1061">
        <v>60.63</v>
      </c>
    </row>
    <row r="7702" spans="1:4" x14ac:dyDescent="0.2">
      <c r="A7702" s="1058">
        <v>1165</v>
      </c>
      <c r="B7702" s="1059" t="s">
        <v>13566</v>
      </c>
      <c r="C7702" s="1060" t="s">
        <v>2352</v>
      </c>
      <c r="D7702" s="1061">
        <v>1.1299999999999999</v>
      </c>
    </row>
    <row r="7703" spans="1:4" x14ac:dyDescent="0.2">
      <c r="A7703" s="1058">
        <v>10383</v>
      </c>
      <c r="B7703" s="1059" t="s">
        <v>18501</v>
      </c>
      <c r="C7703" s="1060" t="s">
        <v>2352</v>
      </c>
      <c r="D7703" s="1061">
        <v>55.34</v>
      </c>
    </row>
    <row r="7704" spans="1:4" x14ac:dyDescent="0.2">
      <c r="A7704" s="1058">
        <v>802</v>
      </c>
      <c r="B7704" s="1059" t="s">
        <v>13316</v>
      </c>
      <c r="C7704" s="1060" t="s">
        <v>2352</v>
      </c>
      <c r="D7704" s="1061">
        <v>59.01</v>
      </c>
    </row>
    <row r="7705" spans="1:4" x14ac:dyDescent="0.2">
      <c r="A7705" s="1058">
        <v>1224</v>
      </c>
      <c r="B7705" s="1059" t="s">
        <v>13625</v>
      </c>
      <c r="C7705" s="1060" t="s">
        <v>2352</v>
      </c>
      <c r="D7705" s="1061">
        <v>20.69</v>
      </c>
    </row>
    <row r="7706" spans="1:4" x14ac:dyDescent="0.2">
      <c r="A7706" s="1058">
        <v>1188</v>
      </c>
      <c r="B7706" s="1059" t="s">
        <v>13589</v>
      </c>
      <c r="C7706" s="1060" t="s">
        <v>2352</v>
      </c>
      <c r="D7706" s="1061">
        <v>2.02</v>
      </c>
    </row>
    <row r="7707" spans="1:4" x14ac:dyDescent="0.2">
      <c r="A7707" s="1058">
        <v>1199</v>
      </c>
      <c r="B7707" s="1059" t="s">
        <v>13600</v>
      </c>
      <c r="C7707" s="1060" t="s">
        <v>2352</v>
      </c>
      <c r="D7707" s="1061">
        <v>3.95</v>
      </c>
    </row>
    <row r="7708" spans="1:4" ht="22.5" x14ac:dyDescent="0.2">
      <c r="A7708" s="1058">
        <v>1231</v>
      </c>
      <c r="B7708" s="1059" t="s">
        <v>13632</v>
      </c>
      <c r="C7708" s="1060" t="s">
        <v>2352</v>
      </c>
      <c r="D7708" s="1061">
        <v>17.510000000000002</v>
      </c>
    </row>
    <row r="7709" spans="1:4" x14ac:dyDescent="0.2">
      <c r="A7709" s="1058">
        <v>1210</v>
      </c>
      <c r="B7709" s="1059" t="s">
        <v>13611</v>
      </c>
      <c r="C7709" s="1060" t="s">
        <v>2352</v>
      </c>
      <c r="D7709" s="1061">
        <v>15.9</v>
      </c>
    </row>
    <row r="7710" spans="1:4" x14ac:dyDescent="0.2">
      <c r="A7710" s="1058">
        <v>1209</v>
      </c>
      <c r="B7710" s="1059" t="s">
        <v>13610</v>
      </c>
      <c r="C7710" s="1060" t="s">
        <v>2352</v>
      </c>
      <c r="D7710" s="1061">
        <v>6.78</v>
      </c>
    </row>
    <row r="7711" spans="1:4" x14ac:dyDescent="0.2">
      <c r="A7711" s="1058">
        <v>1200</v>
      </c>
      <c r="B7711" s="1059" t="s">
        <v>13601</v>
      </c>
      <c r="C7711" s="1060" t="s">
        <v>2352</v>
      </c>
      <c r="D7711" s="1061">
        <v>2.91</v>
      </c>
    </row>
    <row r="7712" spans="1:4" x14ac:dyDescent="0.2">
      <c r="A7712" s="1058">
        <v>1201</v>
      </c>
      <c r="B7712" s="1059" t="s">
        <v>13602</v>
      </c>
      <c r="C7712" s="1060" t="s">
        <v>2352</v>
      </c>
      <c r="D7712" s="1061">
        <v>4.18</v>
      </c>
    </row>
    <row r="7713" spans="1:4" x14ac:dyDescent="0.2">
      <c r="A7713" s="1058">
        <v>1202</v>
      </c>
      <c r="B7713" s="1059" t="s">
        <v>13603</v>
      </c>
      <c r="C7713" s="1060" t="s">
        <v>2352</v>
      </c>
      <c r="D7713" s="1061">
        <v>7.38</v>
      </c>
    </row>
    <row r="7714" spans="1:4" x14ac:dyDescent="0.2">
      <c r="A7714" s="1058">
        <v>1203</v>
      </c>
      <c r="B7714" s="1059" t="s">
        <v>13604</v>
      </c>
      <c r="C7714" s="1060" t="s">
        <v>2352</v>
      </c>
      <c r="D7714" s="1061">
        <v>16.09</v>
      </c>
    </row>
    <row r="7715" spans="1:4" x14ac:dyDescent="0.2">
      <c r="A7715" s="1058">
        <v>1204</v>
      </c>
      <c r="B7715" s="1059" t="s">
        <v>13605</v>
      </c>
      <c r="C7715" s="1060" t="s">
        <v>2352</v>
      </c>
      <c r="D7715" s="1061">
        <v>17.21</v>
      </c>
    </row>
    <row r="7716" spans="1:4" x14ac:dyDescent="0.2">
      <c r="A7716" s="1058">
        <v>1205</v>
      </c>
      <c r="B7716" s="1059" t="s">
        <v>13606</v>
      </c>
      <c r="C7716" s="1060" t="s">
        <v>2352</v>
      </c>
      <c r="D7716" s="1061">
        <v>42.06</v>
      </c>
    </row>
    <row r="7717" spans="1:4" x14ac:dyDescent="0.2">
      <c r="A7717" s="1058">
        <v>1206</v>
      </c>
      <c r="B7717" s="1059" t="s">
        <v>13607</v>
      </c>
      <c r="C7717" s="1060" t="s">
        <v>2352</v>
      </c>
      <c r="D7717" s="1061">
        <v>24.87</v>
      </c>
    </row>
    <row r="7718" spans="1:4" x14ac:dyDescent="0.2">
      <c r="A7718" s="1058">
        <v>1207</v>
      </c>
      <c r="B7718" s="1059" t="s">
        <v>13608</v>
      </c>
      <c r="C7718" s="1060" t="s">
        <v>2352</v>
      </c>
      <c r="D7718" s="1061">
        <v>33.17</v>
      </c>
    </row>
    <row r="7719" spans="1:4" x14ac:dyDescent="0.2">
      <c r="A7719" s="1058">
        <v>1208</v>
      </c>
      <c r="B7719" s="1059" t="s">
        <v>13609</v>
      </c>
      <c r="C7719" s="1060" t="s">
        <v>2352</v>
      </c>
      <c r="D7719" s="1061">
        <v>125.47</v>
      </c>
    </row>
    <row r="7720" spans="1:4" x14ac:dyDescent="0.2">
      <c r="A7720" s="1058">
        <v>1220</v>
      </c>
      <c r="B7720" s="1059" t="s">
        <v>13621</v>
      </c>
      <c r="C7720" s="1060" t="s">
        <v>2352</v>
      </c>
      <c r="D7720" s="1061">
        <v>3.95</v>
      </c>
    </row>
    <row r="7721" spans="1:4" x14ac:dyDescent="0.2">
      <c r="A7721" s="1058">
        <v>1221</v>
      </c>
      <c r="B7721" s="1059" t="s">
        <v>13622</v>
      </c>
      <c r="C7721" s="1060" t="s">
        <v>2352</v>
      </c>
      <c r="D7721" s="1061">
        <v>2.72</v>
      </c>
    </row>
    <row r="7722" spans="1:4" x14ac:dyDescent="0.2">
      <c r="A7722" s="1058">
        <v>1222</v>
      </c>
      <c r="B7722" s="1059" t="s">
        <v>13623</v>
      </c>
      <c r="C7722" s="1060" t="s">
        <v>2352</v>
      </c>
      <c r="D7722" s="1061">
        <v>7.06</v>
      </c>
    </row>
    <row r="7723" spans="1:4" x14ac:dyDescent="0.2">
      <c r="A7723" s="1058">
        <v>1223</v>
      </c>
      <c r="B7723" s="1059" t="s">
        <v>13624</v>
      </c>
      <c r="C7723" s="1060" t="s">
        <v>2352</v>
      </c>
      <c r="D7723" s="1061">
        <v>8.98</v>
      </c>
    </row>
    <row r="7724" spans="1:4" ht="22.5" x14ac:dyDescent="0.2">
      <c r="A7724" s="1058">
        <v>4745</v>
      </c>
      <c r="B7724" s="1059" t="s">
        <v>15935</v>
      </c>
      <c r="C7724" s="1060" t="s">
        <v>2352</v>
      </c>
      <c r="D7724" s="1061">
        <v>7.29</v>
      </c>
    </row>
    <row r="7725" spans="1:4" x14ac:dyDescent="0.2">
      <c r="A7725" s="1058">
        <v>4743</v>
      </c>
      <c r="B7725" s="1059" t="s">
        <v>15933</v>
      </c>
      <c r="C7725" s="1060" t="s">
        <v>2352</v>
      </c>
      <c r="D7725" s="1061">
        <v>6.78</v>
      </c>
    </row>
    <row r="7726" spans="1:4" x14ac:dyDescent="0.2">
      <c r="A7726" s="1058">
        <v>4744</v>
      </c>
      <c r="B7726" s="1059" t="s">
        <v>15934</v>
      </c>
      <c r="C7726" s="1060" t="s">
        <v>2352</v>
      </c>
      <c r="D7726" s="1061">
        <v>8.65</v>
      </c>
    </row>
    <row r="7727" spans="1:4" x14ac:dyDescent="0.2">
      <c r="A7727" s="1058">
        <v>11000</v>
      </c>
      <c r="B7727" s="1059" t="s">
        <v>18912</v>
      </c>
      <c r="C7727" s="1060" t="s">
        <v>2352</v>
      </c>
      <c r="D7727" s="1061">
        <v>15.82</v>
      </c>
    </row>
    <row r="7728" spans="1:4" x14ac:dyDescent="0.2">
      <c r="A7728" s="1058">
        <v>1225</v>
      </c>
      <c r="B7728" s="1059" t="s">
        <v>13626</v>
      </c>
      <c r="C7728" s="1060" t="s">
        <v>2352</v>
      </c>
      <c r="D7728" s="1061">
        <v>2.36</v>
      </c>
    </row>
    <row r="7729" spans="1:4" x14ac:dyDescent="0.2">
      <c r="A7729" s="1058">
        <v>1226</v>
      </c>
      <c r="B7729" s="1059" t="s">
        <v>13627</v>
      </c>
      <c r="C7729" s="1060" t="s">
        <v>2352</v>
      </c>
      <c r="D7729" s="1061">
        <v>2.67</v>
      </c>
    </row>
    <row r="7730" spans="1:4" x14ac:dyDescent="0.2">
      <c r="A7730" s="1058">
        <v>4742</v>
      </c>
      <c r="B7730" s="1059" t="s">
        <v>15932</v>
      </c>
      <c r="C7730" s="1060" t="s">
        <v>2352</v>
      </c>
      <c r="D7730" s="1061">
        <v>3.98</v>
      </c>
    </row>
    <row r="7731" spans="1:4" x14ac:dyDescent="0.2">
      <c r="A7731" s="1058">
        <v>11003</v>
      </c>
      <c r="B7731" s="1059" t="s">
        <v>18913</v>
      </c>
      <c r="C7731" s="1060" t="s">
        <v>2352</v>
      </c>
      <c r="D7731" s="1061">
        <v>13.67</v>
      </c>
    </row>
    <row r="7732" spans="1:4" x14ac:dyDescent="0.2">
      <c r="A7732" s="1058">
        <v>1211</v>
      </c>
      <c r="B7732" s="1059" t="s">
        <v>13612</v>
      </c>
      <c r="C7732" s="1060" t="s">
        <v>2352</v>
      </c>
      <c r="D7732" s="1061">
        <v>0.63</v>
      </c>
    </row>
    <row r="7733" spans="1:4" x14ac:dyDescent="0.2">
      <c r="A7733" s="1058">
        <v>1212</v>
      </c>
      <c r="B7733" s="1059" t="s">
        <v>13613</v>
      </c>
      <c r="C7733" s="1060" t="s">
        <v>2352</v>
      </c>
      <c r="D7733" s="1061">
        <v>0.87</v>
      </c>
    </row>
    <row r="7734" spans="1:4" x14ac:dyDescent="0.2">
      <c r="A7734" s="1058">
        <v>1213</v>
      </c>
      <c r="B7734" s="1059" t="s">
        <v>13614</v>
      </c>
      <c r="C7734" s="1060" t="s">
        <v>2352</v>
      </c>
      <c r="D7734" s="1061">
        <v>2.61</v>
      </c>
    </row>
    <row r="7735" spans="1:4" x14ac:dyDescent="0.2">
      <c r="A7735" s="1058">
        <v>1214</v>
      </c>
      <c r="B7735" s="1059" t="s">
        <v>13615</v>
      </c>
      <c r="C7735" s="1060" t="s">
        <v>2352</v>
      </c>
      <c r="D7735" s="1061">
        <v>6.19</v>
      </c>
    </row>
    <row r="7736" spans="1:4" x14ac:dyDescent="0.2">
      <c r="A7736" s="1058">
        <v>1215</v>
      </c>
      <c r="B7736" s="1059" t="s">
        <v>13616</v>
      </c>
      <c r="C7736" s="1060" t="s">
        <v>2352</v>
      </c>
      <c r="D7736" s="1061">
        <v>6.69</v>
      </c>
    </row>
    <row r="7737" spans="1:4" x14ac:dyDescent="0.2">
      <c r="A7737" s="1058">
        <v>1216</v>
      </c>
      <c r="B7737" s="1059" t="s">
        <v>13617</v>
      </c>
      <c r="C7737" s="1060" t="s">
        <v>2352</v>
      </c>
      <c r="D7737" s="1061">
        <v>29.05</v>
      </c>
    </row>
    <row r="7738" spans="1:4" x14ac:dyDescent="0.2">
      <c r="A7738" s="1058">
        <v>1217</v>
      </c>
      <c r="B7738" s="1059" t="s">
        <v>13618</v>
      </c>
      <c r="C7738" s="1060" t="s">
        <v>2352</v>
      </c>
      <c r="D7738" s="1061">
        <v>109.07</v>
      </c>
    </row>
    <row r="7739" spans="1:4" x14ac:dyDescent="0.2">
      <c r="A7739" s="1058">
        <v>1218</v>
      </c>
      <c r="B7739" s="1059" t="s">
        <v>13619</v>
      </c>
      <c r="C7739" s="1060" t="s">
        <v>2352</v>
      </c>
      <c r="D7739" s="1061">
        <v>129.12</v>
      </c>
    </row>
    <row r="7740" spans="1:4" x14ac:dyDescent="0.2">
      <c r="A7740" s="1058">
        <v>1219</v>
      </c>
      <c r="B7740" s="1059" t="s">
        <v>13620</v>
      </c>
      <c r="C7740" s="1060" t="s">
        <v>2352</v>
      </c>
      <c r="D7740" s="1061">
        <v>272.39</v>
      </c>
    </row>
    <row r="7741" spans="1:4" x14ac:dyDescent="0.2">
      <c r="A7741" s="1058">
        <v>11093</v>
      </c>
      <c r="B7741" s="1059" t="s">
        <v>11278</v>
      </c>
      <c r="C7741" s="1060" t="s">
        <v>2352</v>
      </c>
      <c r="D7741" s="1061">
        <v>6.37</v>
      </c>
    </row>
    <row r="7742" spans="1:4" x14ac:dyDescent="0.2">
      <c r="A7742" s="1058">
        <v>10143</v>
      </c>
      <c r="B7742" s="1059" t="s">
        <v>18369</v>
      </c>
      <c r="C7742" s="1060" t="s">
        <v>2352</v>
      </c>
      <c r="D7742" s="1061">
        <v>5.89</v>
      </c>
    </row>
    <row r="7743" spans="1:4" x14ac:dyDescent="0.2">
      <c r="A7743" s="1058">
        <v>1227</v>
      </c>
      <c r="B7743" s="1059" t="s">
        <v>13628</v>
      </c>
      <c r="C7743" s="1060" t="s">
        <v>2352</v>
      </c>
      <c r="D7743" s="1061">
        <v>14.99</v>
      </c>
    </row>
    <row r="7744" spans="1:4" x14ac:dyDescent="0.2">
      <c r="A7744" s="1058">
        <v>1228</v>
      </c>
      <c r="B7744" s="1059" t="s">
        <v>13629</v>
      </c>
      <c r="C7744" s="1060" t="s">
        <v>2352</v>
      </c>
      <c r="D7744" s="1061">
        <v>11.75</v>
      </c>
    </row>
    <row r="7745" spans="1:4" x14ac:dyDescent="0.2">
      <c r="A7745" s="1058">
        <v>1229</v>
      </c>
      <c r="B7745" s="1059" t="s">
        <v>13630</v>
      </c>
      <c r="C7745" s="1060" t="s">
        <v>2352</v>
      </c>
      <c r="D7745" s="1061">
        <v>4.49</v>
      </c>
    </row>
    <row r="7746" spans="1:4" x14ac:dyDescent="0.2">
      <c r="A7746" s="1058">
        <v>1230</v>
      </c>
      <c r="B7746" s="1059" t="s">
        <v>13631</v>
      </c>
      <c r="C7746" s="1060" t="s">
        <v>2352</v>
      </c>
      <c r="D7746" s="1061">
        <v>5.56</v>
      </c>
    </row>
    <row r="7747" spans="1:4" x14ac:dyDescent="0.2">
      <c r="A7747" s="1058">
        <v>1232</v>
      </c>
      <c r="B7747" s="1059" t="s">
        <v>13633</v>
      </c>
      <c r="C7747" s="1060" t="s">
        <v>2352</v>
      </c>
      <c r="D7747" s="1061">
        <v>2.72</v>
      </c>
    </row>
    <row r="7748" spans="1:4" x14ac:dyDescent="0.2">
      <c r="A7748" s="1058">
        <v>1233</v>
      </c>
      <c r="B7748" s="1059" t="s">
        <v>13634</v>
      </c>
      <c r="C7748" s="1060" t="s">
        <v>2352</v>
      </c>
      <c r="D7748" s="1061">
        <v>4.6900000000000004</v>
      </c>
    </row>
    <row r="7749" spans="1:4" x14ac:dyDescent="0.2">
      <c r="A7749" s="1058">
        <v>9752</v>
      </c>
      <c r="B7749" s="1059" t="s">
        <v>18220</v>
      </c>
      <c r="C7749" s="1060" t="s">
        <v>2352</v>
      </c>
      <c r="D7749" s="1061">
        <v>21.47</v>
      </c>
    </row>
    <row r="7750" spans="1:4" x14ac:dyDescent="0.2">
      <c r="A7750" s="1058">
        <v>1245</v>
      </c>
      <c r="B7750" s="1059" t="s">
        <v>13643</v>
      </c>
      <c r="C7750" s="1060" t="s">
        <v>2352</v>
      </c>
      <c r="D7750" s="1061">
        <v>42.58</v>
      </c>
    </row>
    <row r="7751" spans="1:4" x14ac:dyDescent="0.2">
      <c r="A7751" s="1058">
        <v>1244</v>
      </c>
      <c r="B7751" s="1059" t="s">
        <v>13642</v>
      </c>
      <c r="C7751" s="1060" t="s">
        <v>2352</v>
      </c>
      <c r="D7751" s="1061">
        <v>21.1</v>
      </c>
    </row>
    <row r="7752" spans="1:4" x14ac:dyDescent="0.2">
      <c r="A7752" s="1058">
        <v>1256</v>
      </c>
      <c r="B7752" s="1059" t="s">
        <v>13654</v>
      </c>
      <c r="C7752" s="1060" t="s">
        <v>2352</v>
      </c>
      <c r="D7752" s="1061">
        <v>12.86</v>
      </c>
    </row>
    <row r="7753" spans="1:4" x14ac:dyDescent="0.2">
      <c r="A7753" s="1058">
        <v>1257</v>
      </c>
      <c r="B7753" s="1059" t="s">
        <v>13655</v>
      </c>
      <c r="C7753" s="1060" t="s">
        <v>2352</v>
      </c>
      <c r="D7753" s="1061">
        <v>23.42</v>
      </c>
    </row>
    <row r="7754" spans="1:4" x14ac:dyDescent="0.2">
      <c r="A7754" s="1058">
        <v>1258</v>
      </c>
      <c r="B7754" s="1059" t="s">
        <v>13656</v>
      </c>
      <c r="C7754" s="1060" t="s">
        <v>2352</v>
      </c>
      <c r="D7754" s="1061">
        <v>18.829999999999998</v>
      </c>
    </row>
    <row r="7755" spans="1:4" x14ac:dyDescent="0.2">
      <c r="A7755" s="1058">
        <v>1259</v>
      </c>
      <c r="B7755" s="1059" t="s">
        <v>13657</v>
      </c>
      <c r="C7755" s="1060" t="s">
        <v>2352</v>
      </c>
      <c r="D7755" s="1061">
        <v>30.02</v>
      </c>
    </row>
    <row r="7756" spans="1:4" x14ac:dyDescent="0.2">
      <c r="A7756" s="1058">
        <v>1260</v>
      </c>
      <c r="B7756" s="1059" t="s">
        <v>13658</v>
      </c>
      <c r="C7756" s="1060" t="s">
        <v>2352</v>
      </c>
      <c r="D7756" s="1061">
        <v>37.700000000000003</v>
      </c>
    </row>
    <row r="7757" spans="1:4" x14ac:dyDescent="0.2">
      <c r="A7757" s="1058">
        <v>1261</v>
      </c>
      <c r="B7757" s="1059" t="s">
        <v>13659</v>
      </c>
      <c r="C7757" s="1060" t="s">
        <v>2352</v>
      </c>
      <c r="D7757" s="1061">
        <v>5.53</v>
      </c>
    </row>
    <row r="7758" spans="1:4" x14ac:dyDescent="0.2">
      <c r="A7758" s="1058">
        <v>1262</v>
      </c>
      <c r="B7758" s="1059" t="s">
        <v>13660</v>
      </c>
      <c r="C7758" s="1060" t="s">
        <v>2352</v>
      </c>
      <c r="D7758" s="1061">
        <v>6.87</v>
      </c>
    </row>
    <row r="7759" spans="1:4" x14ac:dyDescent="0.2">
      <c r="A7759" s="1058">
        <v>1263</v>
      </c>
      <c r="B7759" s="1059" t="s">
        <v>13661</v>
      </c>
      <c r="C7759" s="1060" t="s">
        <v>2352</v>
      </c>
      <c r="D7759" s="1061">
        <v>16.690000000000001</v>
      </c>
    </row>
    <row r="7760" spans="1:4" x14ac:dyDescent="0.2">
      <c r="A7760" s="1058">
        <v>1264</v>
      </c>
      <c r="B7760" s="1059" t="s">
        <v>13662</v>
      </c>
      <c r="C7760" s="1060" t="s">
        <v>2352</v>
      </c>
      <c r="D7760" s="1061">
        <v>7.4</v>
      </c>
    </row>
    <row r="7761" spans="1:4" x14ac:dyDescent="0.2">
      <c r="A7761" s="1058">
        <v>1265</v>
      </c>
      <c r="B7761" s="1059" t="s">
        <v>13663</v>
      </c>
      <c r="C7761" s="1060" t="s">
        <v>2352</v>
      </c>
      <c r="D7761" s="1061">
        <v>44.6</v>
      </c>
    </row>
    <row r="7762" spans="1:4" x14ac:dyDescent="0.2">
      <c r="A7762" s="1058">
        <v>1273</v>
      </c>
      <c r="B7762" s="1059" t="s">
        <v>13670</v>
      </c>
      <c r="C7762" s="1060" t="s">
        <v>2352</v>
      </c>
      <c r="D7762" s="1061">
        <v>63.92</v>
      </c>
    </row>
    <row r="7763" spans="1:4" x14ac:dyDescent="0.2">
      <c r="A7763" s="1058">
        <v>1267</v>
      </c>
      <c r="B7763" s="1059" t="s">
        <v>13664</v>
      </c>
      <c r="C7763" s="1060" t="s">
        <v>2352</v>
      </c>
      <c r="D7763" s="1061">
        <v>9.56</v>
      </c>
    </row>
    <row r="7764" spans="1:4" x14ac:dyDescent="0.2">
      <c r="A7764" s="1058">
        <v>1268</v>
      </c>
      <c r="B7764" s="1059" t="s">
        <v>13665</v>
      </c>
      <c r="C7764" s="1060" t="s">
        <v>2352</v>
      </c>
      <c r="D7764" s="1061">
        <v>14.07</v>
      </c>
    </row>
    <row r="7765" spans="1:4" x14ac:dyDescent="0.2">
      <c r="A7765" s="1058">
        <v>1269</v>
      </c>
      <c r="B7765" s="1059" t="s">
        <v>13666</v>
      </c>
      <c r="C7765" s="1060" t="s">
        <v>2352</v>
      </c>
      <c r="D7765" s="1061">
        <v>17.91</v>
      </c>
    </row>
    <row r="7766" spans="1:4" x14ac:dyDescent="0.2">
      <c r="A7766" s="1058">
        <v>1270</v>
      </c>
      <c r="B7766" s="1059" t="s">
        <v>13667</v>
      </c>
      <c r="C7766" s="1060" t="s">
        <v>2352</v>
      </c>
      <c r="D7766" s="1061">
        <v>17.559999999999999</v>
      </c>
    </row>
    <row r="7767" spans="1:4" x14ac:dyDescent="0.2">
      <c r="A7767" s="1058">
        <v>1271</v>
      </c>
      <c r="B7767" s="1059" t="s">
        <v>13668</v>
      </c>
      <c r="C7767" s="1060" t="s">
        <v>2352</v>
      </c>
      <c r="D7767" s="1061">
        <v>25.32</v>
      </c>
    </row>
    <row r="7768" spans="1:4" x14ac:dyDescent="0.2">
      <c r="A7768" s="1058">
        <v>1272</v>
      </c>
      <c r="B7768" s="1059" t="s">
        <v>13669</v>
      </c>
      <c r="C7768" s="1060" t="s">
        <v>2352</v>
      </c>
      <c r="D7768" s="1061">
        <v>23.37</v>
      </c>
    </row>
    <row r="7769" spans="1:4" x14ac:dyDescent="0.2">
      <c r="A7769" s="1058">
        <v>1243</v>
      </c>
      <c r="B7769" s="1059" t="s">
        <v>13641</v>
      </c>
      <c r="C7769" s="1060" t="s">
        <v>2352</v>
      </c>
      <c r="D7769" s="1061">
        <v>3.96</v>
      </c>
    </row>
    <row r="7770" spans="1:4" x14ac:dyDescent="0.2">
      <c r="A7770" s="1058">
        <v>7058</v>
      </c>
      <c r="B7770" s="1059" t="s">
        <v>16984</v>
      </c>
      <c r="C7770" s="1060" t="s">
        <v>2352</v>
      </c>
      <c r="D7770" s="1061">
        <v>189.36</v>
      </c>
    </row>
    <row r="7771" spans="1:4" x14ac:dyDescent="0.2">
      <c r="A7771" s="1058">
        <v>1407</v>
      </c>
      <c r="B7771" s="1059" t="s">
        <v>13752</v>
      </c>
      <c r="C7771" s="1060" t="s">
        <v>2352</v>
      </c>
      <c r="D7771" s="1061">
        <v>5.0999999999999996</v>
      </c>
    </row>
    <row r="7772" spans="1:4" x14ac:dyDescent="0.2">
      <c r="A7772" s="1058">
        <v>1408</v>
      </c>
      <c r="B7772" s="1059" t="s">
        <v>13753</v>
      </c>
      <c r="C7772" s="1060" t="s">
        <v>2352</v>
      </c>
      <c r="D7772" s="1061">
        <v>15.73</v>
      </c>
    </row>
    <row r="7773" spans="1:4" x14ac:dyDescent="0.2">
      <c r="A7773" s="1058">
        <v>1409</v>
      </c>
      <c r="B7773" s="1059" t="s">
        <v>13754</v>
      </c>
      <c r="C7773" s="1060" t="s">
        <v>2352</v>
      </c>
      <c r="D7773" s="1061">
        <v>16.559999999999999</v>
      </c>
    </row>
    <row r="7774" spans="1:4" x14ac:dyDescent="0.2">
      <c r="A7774" s="1058">
        <v>1410</v>
      </c>
      <c r="B7774" s="1059" t="s">
        <v>13755</v>
      </c>
      <c r="C7774" s="1060" t="s">
        <v>2352</v>
      </c>
      <c r="D7774" s="1061">
        <v>49.9</v>
      </c>
    </row>
    <row r="7775" spans="1:4" x14ac:dyDescent="0.2">
      <c r="A7775" s="1058">
        <v>1414</v>
      </c>
      <c r="B7775" s="1059" t="s">
        <v>13759</v>
      </c>
      <c r="C7775" s="1060" t="s">
        <v>2352</v>
      </c>
      <c r="D7775" s="1061">
        <v>11.09</v>
      </c>
    </row>
    <row r="7776" spans="1:4" x14ac:dyDescent="0.2">
      <c r="A7776" s="1058">
        <v>1415</v>
      </c>
      <c r="B7776" s="1059" t="s">
        <v>13760</v>
      </c>
      <c r="C7776" s="1060" t="s">
        <v>2352</v>
      </c>
      <c r="D7776" s="1061">
        <v>12.07</v>
      </c>
    </row>
    <row r="7777" spans="1:4" x14ac:dyDescent="0.2">
      <c r="A7777" s="1058">
        <v>1416</v>
      </c>
      <c r="B7777" s="1059" t="s">
        <v>13761</v>
      </c>
      <c r="C7777" s="1060" t="s">
        <v>2352</v>
      </c>
      <c r="D7777" s="1061">
        <v>18.260000000000002</v>
      </c>
    </row>
    <row r="7778" spans="1:4" x14ac:dyDescent="0.2">
      <c r="A7778" s="1058">
        <v>8984</v>
      </c>
      <c r="B7778" s="1059" t="s">
        <v>17750</v>
      </c>
      <c r="C7778" s="1060" t="s">
        <v>2352</v>
      </c>
      <c r="D7778" s="1061">
        <v>42.75</v>
      </c>
    </row>
    <row r="7779" spans="1:4" x14ac:dyDescent="0.2">
      <c r="A7779" s="1058">
        <v>11214</v>
      </c>
      <c r="B7779" s="1059" t="s">
        <v>18999</v>
      </c>
      <c r="C7779" s="1060" t="s">
        <v>2352</v>
      </c>
      <c r="D7779" s="1061">
        <v>84.83</v>
      </c>
    </row>
    <row r="7780" spans="1:4" x14ac:dyDescent="0.2">
      <c r="A7780" s="1058">
        <v>1411</v>
      </c>
      <c r="B7780" s="1059" t="s">
        <v>13756</v>
      </c>
      <c r="C7780" s="1060" t="s">
        <v>2352</v>
      </c>
      <c r="D7780" s="1061">
        <v>9.1999999999999993</v>
      </c>
    </row>
    <row r="7781" spans="1:4" x14ac:dyDescent="0.2">
      <c r="A7781" s="1058">
        <v>1412</v>
      </c>
      <c r="B7781" s="1059" t="s">
        <v>13757</v>
      </c>
      <c r="C7781" s="1060" t="s">
        <v>2352</v>
      </c>
      <c r="D7781" s="1061">
        <v>12.18</v>
      </c>
    </row>
    <row r="7782" spans="1:4" x14ac:dyDescent="0.2">
      <c r="A7782" s="1058">
        <v>1413</v>
      </c>
      <c r="B7782" s="1059" t="s">
        <v>13758</v>
      </c>
      <c r="C7782" s="1060" t="s">
        <v>2352</v>
      </c>
      <c r="D7782" s="1061">
        <v>33.07</v>
      </c>
    </row>
    <row r="7783" spans="1:4" x14ac:dyDescent="0.2">
      <c r="A7783" s="1058">
        <v>9755</v>
      </c>
      <c r="B7783" s="1059" t="s">
        <v>18223</v>
      </c>
      <c r="C7783" s="1060" t="s">
        <v>2352</v>
      </c>
      <c r="D7783" s="1061">
        <v>27.86</v>
      </c>
    </row>
    <row r="7784" spans="1:4" x14ac:dyDescent="0.2">
      <c r="A7784" s="1058">
        <v>9756</v>
      </c>
      <c r="B7784" s="1059" t="s">
        <v>18224</v>
      </c>
      <c r="C7784" s="1060" t="s">
        <v>2352</v>
      </c>
      <c r="D7784" s="1061">
        <v>90.04</v>
      </c>
    </row>
    <row r="7785" spans="1:4" x14ac:dyDescent="0.2">
      <c r="A7785" s="1058">
        <v>1429</v>
      </c>
      <c r="B7785" s="1059" t="s">
        <v>13774</v>
      </c>
      <c r="C7785" s="1060" t="s">
        <v>2352</v>
      </c>
      <c r="D7785" s="1061">
        <v>1.84</v>
      </c>
    </row>
    <row r="7786" spans="1:4" x14ac:dyDescent="0.2">
      <c r="A7786" s="1058">
        <v>1430</v>
      </c>
      <c r="B7786" s="1059" t="s">
        <v>13775</v>
      </c>
      <c r="C7786" s="1060" t="s">
        <v>2352</v>
      </c>
      <c r="D7786" s="1061">
        <v>2.75</v>
      </c>
    </row>
    <row r="7787" spans="1:4" x14ac:dyDescent="0.2">
      <c r="A7787" s="1058">
        <v>1431</v>
      </c>
      <c r="B7787" s="1059" t="s">
        <v>13776</v>
      </c>
      <c r="C7787" s="1060" t="s">
        <v>2352</v>
      </c>
      <c r="D7787" s="1061">
        <v>4.5999999999999996</v>
      </c>
    </row>
    <row r="7788" spans="1:4" x14ac:dyDescent="0.2">
      <c r="A7788" s="1058">
        <v>1432</v>
      </c>
      <c r="B7788" s="1059" t="s">
        <v>13777</v>
      </c>
      <c r="C7788" s="1060" t="s">
        <v>2352</v>
      </c>
      <c r="D7788" s="1061">
        <v>7.99</v>
      </c>
    </row>
    <row r="7789" spans="1:4" x14ac:dyDescent="0.2">
      <c r="A7789" s="1058">
        <v>1433</v>
      </c>
      <c r="B7789" s="1059" t="s">
        <v>13778</v>
      </c>
      <c r="C7789" s="1060" t="s">
        <v>2352</v>
      </c>
      <c r="D7789" s="1061">
        <v>8.74</v>
      </c>
    </row>
    <row r="7790" spans="1:4" x14ac:dyDescent="0.2">
      <c r="A7790" s="1058">
        <v>1434</v>
      </c>
      <c r="B7790" s="1059" t="s">
        <v>13779</v>
      </c>
      <c r="C7790" s="1060" t="s">
        <v>2352</v>
      </c>
      <c r="D7790" s="1061">
        <v>17.63</v>
      </c>
    </row>
    <row r="7791" spans="1:4" x14ac:dyDescent="0.2">
      <c r="A7791" s="1058">
        <v>1435</v>
      </c>
      <c r="B7791" s="1059" t="s">
        <v>13780</v>
      </c>
      <c r="C7791" s="1060" t="s">
        <v>2352</v>
      </c>
      <c r="D7791" s="1061">
        <v>27.66</v>
      </c>
    </row>
    <row r="7792" spans="1:4" x14ac:dyDescent="0.2">
      <c r="A7792" s="1058">
        <v>1436</v>
      </c>
      <c r="B7792" s="1059" t="s">
        <v>13781</v>
      </c>
      <c r="C7792" s="1060" t="s">
        <v>2352</v>
      </c>
      <c r="D7792" s="1061">
        <v>39.78</v>
      </c>
    </row>
    <row r="7793" spans="1:4" x14ac:dyDescent="0.2">
      <c r="A7793" s="1058">
        <v>1437</v>
      </c>
      <c r="B7793" s="1059" t="s">
        <v>13782</v>
      </c>
      <c r="C7793" s="1060" t="s">
        <v>2352</v>
      </c>
      <c r="D7793" s="1061">
        <v>22.86</v>
      </c>
    </row>
    <row r="7794" spans="1:4" x14ac:dyDescent="0.2">
      <c r="A7794" s="1058">
        <v>1438</v>
      </c>
      <c r="B7794" s="1059" t="s">
        <v>13783</v>
      </c>
      <c r="C7794" s="1060" t="s">
        <v>2352</v>
      </c>
      <c r="D7794" s="1061">
        <v>1.94</v>
      </c>
    </row>
    <row r="7795" spans="1:4" x14ac:dyDescent="0.2">
      <c r="A7795" s="1058">
        <v>10998</v>
      </c>
      <c r="B7795" s="1059" t="s">
        <v>18910</v>
      </c>
      <c r="C7795" s="1060" t="s">
        <v>2352</v>
      </c>
      <c r="D7795" s="1061">
        <v>14.09</v>
      </c>
    </row>
    <row r="7796" spans="1:4" x14ac:dyDescent="0.2">
      <c r="A7796" s="1058">
        <v>1439</v>
      </c>
      <c r="B7796" s="1059" t="s">
        <v>13784</v>
      </c>
      <c r="C7796" s="1060" t="s">
        <v>2352</v>
      </c>
      <c r="D7796" s="1061">
        <v>0.77</v>
      </c>
    </row>
    <row r="7797" spans="1:4" x14ac:dyDescent="0.2">
      <c r="A7797" s="1058">
        <v>1440</v>
      </c>
      <c r="B7797" s="1059" t="s">
        <v>13785</v>
      </c>
      <c r="C7797" s="1060" t="s">
        <v>2352</v>
      </c>
      <c r="D7797" s="1061">
        <v>0.93</v>
      </c>
    </row>
    <row r="7798" spans="1:4" x14ac:dyDescent="0.2">
      <c r="A7798" s="1058">
        <v>1441</v>
      </c>
      <c r="B7798" s="1059" t="s">
        <v>13786</v>
      </c>
      <c r="C7798" s="1060" t="s">
        <v>2352</v>
      </c>
      <c r="D7798" s="1061">
        <v>2.2999999999999998</v>
      </c>
    </row>
    <row r="7799" spans="1:4" x14ac:dyDescent="0.2">
      <c r="A7799" s="1058">
        <v>1442</v>
      </c>
      <c r="B7799" s="1059" t="s">
        <v>13787</v>
      </c>
      <c r="C7799" s="1060" t="s">
        <v>2352</v>
      </c>
      <c r="D7799" s="1061">
        <v>4.67</v>
      </c>
    </row>
    <row r="7800" spans="1:4" x14ac:dyDescent="0.2">
      <c r="A7800" s="1058">
        <v>1443</v>
      </c>
      <c r="B7800" s="1059" t="s">
        <v>13788</v>
      </c>
      <c r="C7800" s="1060" t="s">
        <v>2352</v>
      </c>
      <c r="D7800" s="1061">
        <v>5.48</v>
      </c>
    </row>
    <row r="7801" spans="1:4" x14ac:dyDescent="0.2">
      <c r="A7801" s="1058">
        <v>1444</v>
      </c>
      <c r="B7801" s="1059" t="s">
        <v>13789</v>
      </c>
      <c r="C7801" s="1060" t="s">
        <v>2352</v>
      </c>
      <c r="D7801" s="1061">
        <v>14.29</v>
      </c>
    </row>
    <row r="7802" spans="1:4" x14ac:dyDescent="0.2">
      <c r="A7802" s="1058">
        <v>1445</v>
      </c>
      <c r="B7802" s="1059" t="s">
        <v>13790</v>
      </c>
      <c r="C7802" s="1060" t="s">
        <v>2352</v>
      </c>
      <c r="D7802" s="1061">
        <v>24.86</v>
      </c>
    </row>
    <row r="7803" spans="1:4" x14ac:dyDescent="0.2">
      <c r="A7803" s="1058">
        <v>1446</v>
      </c>
      <c r="B7803" s="1059" t="s">
        <v>13791</v>
      </c>
      <c r="C7803" s="1060" t="s">
        <v>2352</v>
      </c>
      <c r="D7803" s="1061">
        <v>56.89</v>
      </c>
    </row>
    <row r="7804" spans="1:4" x14ac:dyDescent="0.2">
      <c r="A7804" s="1058">
        <v>1447</v>
      </c>
      <c r="B7804" s="1059" t="s">
        <v>13792</v>
      </c>
      <c r="C7804" s="1060" t="s">
        <v>2352</v>
      </c>
      <c r="D7804" s="1061">
        <v>92.28</v>
      </c>
    </row>
    <row r="7805" spans="1:4" x14ac:dyDescent="0.2">
      <c r="A7805" s="1058">
        <v>1449</v>
      </c>
      <c r="B7805" s="1059" t="s">
        <v>13794</v>
      </c>
      <c r="C7805" s="1060" t="s">
        <v>2352</v>
      </c>
      <c r="D7805" s="1061">
        <v>10.19</v>
      </c>
    </row>
    <row r="7806" spans="1:4" x14ac:dyDescent="0.2">
      <c r="A7806" s="1058">
        <v>1541</v>
      </c>
      <c r="B7806" s="1059" t="s">
        <v>13849</v>
      </c>
      <c r="C7806" s="1060" t="s">
        <v>2352</v>
      </c>
      <c r="D7806" s="1061">
        <v>3.95</v>
      </c>
    </row>
    <row r="7807" spans="1:4" x14ac:dyDescent="0.2">
      <c r="A7807" s="1058">
        <v>1542</v>
      </c>
      <c r="B7807" s="1059" t="s">
        <v>13850</v>
      </c>
      <c r="C7807" s="1060" t="s">
        <v>2352</v>
      </c>
      <c r="D7807" s="1061">
        <v>5.16</v>
      </c>
    </row>
    <row r="7808" spans="1:4" x14ac:dyDescent="0.2">
      <c r="A7808" s="1058">
        <v>1543</v>
      </c>
      <c r="B7808" s="1059" t="s">
        <v>13851</v>
      </c>
      <c r="C7808" s="1060" t="s">
        <v>2352</v>
      </c>
      <c r="D7808" s="1061">
        <v>1.53</v>
      </c>
    </row>
    <row r="7809" spans="1:4" x14ac:dyDescent="0.2">
      <c r="A7809" s="1058">
        <v>1544</v>
      </c>
      <c r="B7809" s="1059" t="s">
        <v>13852</v>
      </c>
      <c r="C7809" s="1060" t="s">
        <v>2352</v>
      </c>
      <c r="D7809" s="1061">
        <v>4.3899999999999997</v>
      </c>
    </row>
    <row r="7810" spans="1:4" x14ac:dyDescent="0.2">
      <c r="A7810" s="1058">
        <v>1545</v>
      </c>
      <c r="B7810" s="1059" t="s">
        <v>13853</v>
      </c>
      <c r="C7810" s="1060" t="s">
        <v>2352</v>
      </c>
      <c r="D7810" s="1061">
        <v>5.33</v>
      </c>
    </row>
    <row r="7811" spans="1:4" x14ac:dyDescent="0.2">
      <c r="A7811" s="1058">
        <v>1546</v>
      </c>
      <c r="B7811" s="1059" t="s">
        <v>13854</v>
      </c>
      <c r="C7811" s="1060" t="s">
        <v>2352</v>
      </c>
      <c r="D7811" s="1061">
        <v>13.74</v>
      </c>
    </row>
    <row r="7812" spans="1:4" x14ac:dyDescent="0.2">
      <c r="A7812" s="1058">
        <v>1547</v>
      </c>
      <c r="B7812" s="1059" t="s">
        <v>13855</v>
      </c>
      <c r="C7812" s="1060" t="s">
        <v>2352</v>
      </c>
      <c r="D7812" s="1061">
        <v>27.07</v>
      </c>
    </row>
    <row r="7813" spans="1:4" x14ac:dyDescent="0.2">
      <c r="A7813" s="1058">
        <v>1549</v>
      </c>
      <c r="B7813" s="1059" t="s">
        <v>13856</v>
      </c>
      <c r="C7813" s="1060" t="s">
        <v>2352</v>
      </c>
      <c r="D7813" s="1061">
        <v>64.89</v>
      </c>
    </row>
    <row r="7814" spans="1:4" x14ac:dyDescent="0.2">
      <c r="A7814" s="1058">
        <v>1550</v>
      </c>
      <c r="B7814" s="1059" t="s">
        <v>13857</v>
      </c>
      <c r="C7814" s="1060" t="s">
        <v>2352</v>
      </c>
      <c r="D7814" s="1061">
        <v>64.89</v>
      </c>
    </row>
    <row r="7815" spans="1:4" x14ac:dyDescent="0.2">
      <c r="A7815" s="1058">
        <v>1551</v>
      </c>
      <c r="B7815" s="1059" t="s">
        <v>13858</v>
      </c>
      <c r="C7815" s="1060" t="s">
        <v>2352</v>
      </c>
      <c r="D7815" s="1061">
        <v>62.68</v>
      </c>
    </row>
    <row r="7816" spans="1:4" x14ac:dyDescent="0.2">
      <c r="A7816" s="1058">
        <v>1428</v>
      </c>
      <c r="B7816" s="1059" t="s">
        <v>13773</v>
      </c>
      <c r="C7816" s="1060" t="s">
        <v>2352</v>
      </c>
      <c r="D7816" s="1061">
        <v>1.44</v>
      </c>
    </row>
    <row r="7817" spans="1:4" x14ac:dyDescent="0.2">
      <c r="A7817" s="1058">
        <v>1553</v>
      </c>
      <c r="B7817" s="1059" t="s">
        <v>13860</v>
      </c>
      <c r="C7817" s="1060" t="s">
        <v>2352</v>
      </c>
      <c r="D7817" s="1061">
        <v>3.12</v>
      </c>
    </row>
    <row r="7818" spans="1:4" x14ac:dyDescent="0.2">
      <c r="A7818" s="1058">
        <v>1554</v>
      </c>
      <c r="B7818" s="1059" t="s">
        <v>13861</v>
      </c>
      <c r="C7818" s="1060" t="s">
        <v>2352</v>
      </c>
      <c r="D7818" s="1061">
        <v>5.9</v>
      </c>
    </row>
    <row r="7819" spans="1:4" x14ac:dyDescent="0.2">
      <c r="A7819" s="1058">
        <v>1555</v>
      </c>
      <c r="B7819" s="1059" t="s">
        <v>13862</v>
      </c>
      <c r="C7819" s="1060" t="s">
        <v>2352</v>
      </c>
      <c r="D7819" s="1061">
        <v>6.85</v>
      </c>
    </row>
    <row r="7820" spans="1:4" x14ac:dyDescent="0.2">
      <c r="A7820" s="1058">
        <v>1552</v>
      </c>
      <c r="B7820" s="1059" t="s">
        <v>13859</v>
      </c>
      <c r="C7820" s="1060" t="s">
        <v>2352</v>
      </c>
      <c r="D7820" s="1061">
        <v>23.5</v>
      </c>
    </row>
    <row r="7821" spans="1:4" x14ac:dyDescent="0.2">
      <c r="A7821" s="1058">
        <v>8021</v>
      </c>
      <c r="B7821" s="1059" t="s">
        <v>17335</v>
      </c>
      <c r="C7821" s="1060" t="s">
        <v>2352</v>
      </c>
      <c r="D7821" s="1061">
        <v>84.83</v>
      </c>
    </row>
    <row r="7822" spans="1:4" x14ac:dyDescent="0.2">
      <c r="A7822" s="1058">
        <v>1639</v>
      </c>
      <c r="B7822" s="1059" t="s">
        <v>13918</v>
      </c>
      <c r="C7822" s="1060" t="s">
        <v>2352</v>
      </c>
      <c r="D7822" s="1061">
        <v>1.21</v>
      </c>
    </row>
    <row r="7823" spans="1:4" x14ac:dyDescent="0.2">
      <c r="A7823" s="1058">
        <v>1640</v>
      </c>
      <c r="B7823" s="1059" t="s">
        <v>13919</v>
      </c>
      <c r="C7823" s="1060" t="s">
        <v>2352</v>
      </c>
      <c r="D7823" s="1061">
        <v>1.74</v>
      </c>
    </row>
    <row r="7824" spans="1:4" x14ac:dyDescent="0.2">
      <c r="A7824" s="1058">
        <v>1641</v>
      </c>
      <c r="B7824" s="1059" t="s">
        <v>13920</v>
      </c>
      <c r="C7824" s="1060" t="s">
        <v>2352</v>
      </c>
      <c r="D7824" s="1061">
        <v>3.47</v>
      </c>
    </row>
    <row r="7825" spans="1:4" x14ac:dyDescent="0.2">
      <c r="A7825" s="1058">
        <v>1642</v>
      </c>
      <c r="B7825" s="1059" t="s">
        <v>13921</v>
      </c>
      <c r="C7825" s="1060" t="s">
        <v>2352</v>
      </c>
      <c r="D7825" s="1061">
        <v>7.2</v>
      </c>
    </row>
    <row r="7826" spans="1:4" x14ac:dyDescent="0.2">
      <c r="A7826" s="1058">
        <v>1643</v>
      </c>
      <c r="B7826" s="1059" t="s">
        <v>13922</v>
      </c>
      <c r="C7826" s="1060" t="s">
        <v>2352</v>
      </c>
      <c r="D7826" s="1061">
        <v>10.94</v>
      </c>
    </row>
    <row r="7827" spans="1:4" x14ac:dyDescent="0.2">
      <c r="A7827" s="1058">
        <v>1644</v>
      </c>
      <c r="B7827" s="1059" t="s">
        <v>13923</v>
      </c>
      <c r="C7827" s="1060" t="s">
        <v>2352</v>
      </c>
      <c r="D7827" s="1061">
        <v>15.54</v>
      </c>
    </row>
    <row r="7828" spans="1:4" x14ac:dyDescent="0.2">
      <c r="A7828" s="1058">
        <v>1645</v>
      </c>
      <c r="B7828" s="1059" t="s">
        <v>13924</v>
      </c>
      <c r="C7828" s="1060" t="s">
        <v>2352</v>
      </c>
      <c r="D7828" s="1061">
        <v>22.99</v>
      </c>
    </row>
    <row r="7829" spans="1:4" x14ac:dyDescent="0.2">
      <c r="A7829" s="1058">
        <v>1646</v>
      </c>
      <c r="B7829" s="1059" t="s">
        <v>13925</v>
      </c>
      <c r="C7829" s="1060" t="s">
        <v>2352</v>
      </c>
      <c r="D7829" s="1061">
        <v>29.3</v>
      </c>
    </row>
    <row r="7830" spans="1:4" x14ac:dyDescent="0.2">
      <c r="A7830" s="1058">
        <v>1647</v>
      </c>
      <c r="B7830" s="1059" t="s">
        <v>13926</v>
      </c>
      <c r="C7830" s="1060" t="s">
        <v>2352</v>
      </c>
      <c r="D7830" s="1061">
        <v>98.62</v>
      </c>
    </row>
    <row r="7831" spans="1:4" x14ac:dyDescent="0.2">
      <c r="A7831" s="1058">
        <v>1784</v>
      </c>
      <c r="B7831" s="1059" t="s">
        <v>14037</v>
      </c>
      <c r="C7831" s="1060" t="s">
        <v>2352</v>
      </c>
      <c r="D7831" s="1061">
        <v>0.65</v>
      </c>
    </row>
    <row r="7832" spans="1:4" x14ac:dyDescent="0.2">
      <c r="A7832" s="1058">
        <v>4717</v>
      </c>
      <c r="B7832" s="1059" t="s">
        <v>15910</v>
      </c>
      <c r="C7832" s="1060" t="s">
        <v>2352</v>
      </c>
      <c r="D7832" s="1061">
        <v>0.98</v>
      </c>
    </row>
    <row r="7833" spans="1:4" x14ac:dyDescent="0.2">
      <c r="A7833" s="1058">
        <v>1785</v>
      </c>
      <c r="B7833" s="1059" t="s">
        <v>14038</v>
      </c>
      <c r="C7833" s="1060" t="s">
        <v>2352</v>
      </c>
      <c r="D7833" s="1061">
        <v>2.76</v>
      </c>
    </row>
    <row r="7834" spans="1:4" x14ac:dyDescent="0.2">
      <c r="A7834" s="1058">
        <v>1786</v>
      </c>
      <c r="B7834" s="1059" t="s">
        <v>14039</v>
      </c>
      <c r="C7834" s="1060" t="s">
        <v>2352</v>
      </c>
      <c r="D7834" s="1061">
        <v>3.33</v>
      </c>
    </row>
    <row r="7835" spans="1:4" x14ac:dyDescent="0.2">
      <c r="A7835" s="1058">
        <v>1787</v>
      </c>
      <c r="B7835" s="1059" t="s">
        <v>14040</v>
      </c>
      <c r="C7835" s="1060" t="s">
        <v>2352</v>
      </c>
      <c r="D7835" s="1061">
        <v>5.89</v>
      </c>
    </row>
    <row r="7836" spans="1:4" x14ac:dyDescent="0.2">
      <c r="A7836" s="1058">
        <v>1788</v>
      </c>
      <c r="B7836" s="1059" t="s">
        <v>14041</v>
      </c>
      <c r="C7836" s="1060" t="s">
        <v>2352</v>
      </c>
      <c r="D7836" s="1061">
        <v>9.5399999999999991</v>
      </c>
    </row>
    <row r="7837" spans="1:4" ht="22.5" x14ac:dyDescent="0.2">
      <c r="A7837" s="1058">
        <v>11629</v>
      </c>
      <c r="B7837" s="1059" t="s">
        <v>19263</v>
      </c>
      <c r="C7837" s="1060" t="s">
        <v>2352</v>
      </c>
      <c r="D7837" s="1061">
        <v>138.96</v>
      </c>
    </row>
    <row r="7838" spans="1:4" ht="22.5" x14ac:dyDescent="0.2">
      <c r="A7838" s="1058">
        <v>11628</v>
      </c>
      <c r="B7838" s="1059" t="s">
        <v>19262</v>
      </c>
      <c r="C7838" s="1060" t="s">
        <v>2352</v>
      </c>
      <c r="D7838" s="1061">
        <v>138.96</v>
      </c>
    </row>
    <row r="7839" spans="1:4" x14ac:dyDescent="0.2">
      <c r="A7839" s="1058">
        <v>1936</v>
      </c>
      <c r="B7839" s="1059" t="s">
        <v>14145</v>
      </c>
      <c r="C7839" s="1060" t="s">
        <v>2352</v>
      </c>
      <c r="D7839" s="1061">
        <v>7.3</v>
      </c>
    </row>
    <row r="7840" spans="1:4" x14ac:dyDescent="0.2">
      <c r="A7840" s="1058">
        <v>1937</v>
      </c>
      <c r="B7840" s="1059" t="s">
        <v>14146</v>
      </c>
      <c r="C7840" s="1060" t="s">
        <v>2352</v>
      </c>
      <c r="D7840" s="1061">
        <v>7.49</v>
      </c>
    </row>
    <row r="7841" spans="1:4" x14ac:dyDescent="0.2">
      <c r="A7841" s="1058">
        <v>1938</v>
      </c>
      <c r="B7841" s="1059" t="s">
        <v>14147</v>
      </c>
      <c r="C7841" s="1060" t="s">
        <v>2352</v>
      </c>
      <c r="D7841" s="1061">
        <v>6.2</v>
      </c>
    </row>
    <row r="7842" spans="1:4" x14ac:dyDescent="0.2">
      <c r="A7842" s="1058">
        <v>2036</v>
      </c>
      <c r="B7842" s="1059" t="s">
        <v>14225</v>
      </c>
      <c r="C7842" s="1060" t="s">
        <v>10995</v>
      </c>
      <c r="D7842" s="1061">
        <v>59.46</v>
      </c>
    </row>
    <row r="7843" spans="1:4" ht="22.5" x14ac:dyDescent="0.2">
      <c r="A7843" s="1058">
        <v>2065</v>
      </c>
      <c r="B7843" s="1059" t="s">
        <v>14250</v>
      </c>
      <c r="C7843" s="1060" t="s">
        <v>2352</v>
      </c>
      <c r="D7843" s="1061">
        <v>10.99</v>
      </c>
    </row>
    <row r="7844" spans="1:4" x14ac:dyDescent="0.2">
      <c r="A7844" s="1058">
        <v>10745</v>
      </c>
      <c r="B7844" s="1059" t="s">
        <v>18768</v>
      </c>
      <c r="C7844" s="1060" t="s">
        <v>2352</v>
      </c>
      <c r="D7844" s="1061">
        <v>18.41</v>
      </c>
    </row>
    <row r="7845" spans="1:4" x14ac:dyDescent="0.2">
      <c r="A7845" s="1058">
        <v>2099</v>
      </c>
      <c r="B7845" s="1059" t="s">
        <v>14271</v>
      </c>
      <c r="C7845" s="1060" t="s">
        <v>2352</v>
      </c>
      <c r="D7845" s="1061">
        <v>3.66</v>
      </c>
    </row>
    <row r="7846" spans="1:4" x14ac:dyDescent="0.2">
      <c r="A7846" s="1058">
        <v>2100</v>
      </c>
      <c r="B7846" s="1059" t="s">
        <v>14272</v>
      </c>
      <c r="C7846" s="1060" t="s">
        <v>2352</v>
      </c>
      <c r="D7846" s="1061">
        <v>3.67</v>
      </c>
    </row>
    <row r="7847" spans="1:4" x14ac:dyDescent="0.2">
      <c r="A7847" s="1058">
        <v>2101</v>
      </c>
      <c r="B7847" s="1059" t="s">
        <v>14273</v>
      </c>
      <c r="C7847" s="1060" t="s">
        <v>2352</v>
      </c>
      <c r="D7847" s="1061">
        <v>26.38</v>
      </c>
    </row>
    <row r="7848" spans="1:4" x14ac:dyDescent="0.2">
      <c r="A7848" s="1058">
        <v>2102</v>
      </c>
      <c r="B7848" s="1059" t="s">
        <v>14274</v>
      </c>
      <c r="C7848" s="1060" t="s">
        <v>2352</v>
      </c>
      <c r="D7848" s="1061">
        <v>29.67</v>
      </c>
    </row>
    <row r="7849" spans="1:4" x14ac:dyDescent="0.2">
      <c r="A7849" s="1058">
        <v>2103</v>
      </c>
      <c r="B7849" s="1059" t="s">
        <v>14275</v>
      </c>
      <c r="C7849" s="1060" t="s">
        <v>2352</v>
      </c>
      <c r="D7849" s="1061">
        <v>64.53</v>
      </c>
    </row>
    <row r="7850" spans="1:4" x14ac:dyDescent="0.2">
      <c r="A7850" s="1058">
        <v>2104</v>
      </c>
      <c r="B7850" s="1059" t="s">
        <v>14276</v>
      </c>
      <c r="C7850" s="1060" t="s">
        <v>2352</v>
      </c>
      <c r="D7850" s="1061">
        <v>72.05</v>
      </c>
    </row>
    <row r="7851" spans="1:4" x14ac:dyDescent="0.2">
      <c r="A7851" s="1058">
        <v>2105</v>
      </c>
      <c r="B7851" s="1059" t="s">
        <v>14277</v>
      </c>
      <c r="C7851" s="1060" t="s">
        <v>2352</v>
      </c>
      <c r="D7851" s="1061">
        <v>120.66</v>
      </c>
    </row>
    <row r="7852" spans="1:4" x14ac:dyDescent="0.2">
      <c r="A7852" s="1058">
        <v>2106</v>
      </c>
      <c r="B7852" s="1059" t="s">
        <v>14278</v>
      </c>
      <c r="C7852" s="1060" t="s">
        <v>2352</v>
      </c>
      <c r="D7852" s="1061">
        <v>158.43</v>
      </c>
    </row>
    <row r="7853" spans="1:4" ht="22.5" x14ac:dyDescent="0.2">
      <c r="A7853" s="1058">
        <v>2107</v>
      </c>
      <c r="B7853" s="1059" t="s">
        <v>14279</v>
      </c>
      <c r="C7853" s="1060" t="s">
        <v>2352</v>
      </c>
      <c r="D7853" s="1061">
        <v>11.66</v>
      </c>
    </row>
    <row r="7854" spans="1:4" ht="22.5" x14ac:dyDescent="0.2">
      <c r="A7854" s="1058">
        <v>2108</v>
      </c>
      <c r="B7854" s="1059" t="s">
        <v>14280</v>
      </c>
      <c r="C7854" s="1060" t="s">
        <v>2352</v>
      </c>
      <c r="D7854" s="1061">
        <v>13.12</v>
      </c>
    </row>
    <row r="7855" spans="1:4" x14ac:dyDescent="0.2">
      <c r="A7855" s="1058">
        <v>2109</v>
      </c>
      <c r="B7855" s="1059" t="s">
        <v>14281</v>
      </c>
      <c r="C7855" s="1060" t="s">
        <v>2352</v>
      </c>
      <c r="D7855" s="1061">
        <v>1.1299999999999999</v>
      </c>
    </row>
    <row r="7856" spans="1:4" x14ac:dyDescent="0.2">
      <c r="A7856" s="1058">
        <v>2110</v>
      </c>
      <c r="B7856" s="1059" t="s">
        <v>14282</v>
      </c>
      <c r="C7856" s="1060" t="s">
        <v>2352</v>
      </c>
      <c r="D7856" s="1061">
        <v>1.48</v>
      </c>
    </row>
    <row r="7857" spans="1:4" x14ac:dyDescent="0.2">
      <c r="A7857" s="1058">
        <v>2111</v>
      </c>
      <c r="B7857" s="1059" t="s">
        <v>14283</v>
      </c>
      <c r="C7857" s="1060" t="s">
        <v>2352</v>
      </c>
      <c r="D7857" s="1061">
        <v>4.93</v>
      </c>
    </row>
    <row r="7858" spans="1:4" x14ac:dyDescent="0.2">
      <c r="A7858" s="1058">
        <v>2112</v>
      </c>
      <c r="B7858" s="1059" t="s">
        <v>14284</v>
      </c>
      <c r="C7858" s="1060" t="s">
        <v>2352</v>
      </c>
      <c r="D7858" s="1061">
        <v>10.78</v>
      </c>
    </row>
    <row r="7859" spans="1:4" x14ac:dyDescent="0.2">
      <c r="A7859" s="1058">
        <v>2113</v>
      </c>
      <c r="B7859" s="1059" t="s">
        <v>14285</v>
      </c>
      <c r="C7859" s="1060" t="s">
        <v>2352</v>
      </c>
      <c r="D7859" s="1061">
        <v>12.05</v>
      </c>
    </row>
    <row r="7860" spans="1:4" x14ac:dyDescent="0.2">
      <c r="A7860" s="1058">
        <v>2114</v>
      </c>
      <c r="B7860" s="1059" t="s">
        <v>14286</v>
      </c>
      <c r="C7860" s="1060" t="s">
        <v>2352</v>
      </c>
      <c r="D7860" s="1061">
        <v>35.92</v>
      </c>
    </row>
    <row r="7861" spans="1:4" x14ac:dyDescent="0.2">
      <c r="A7861" s="1058">
        <v>2115</v>
      </c>
      <c r="B7861" s="1059" t="s">
        <v>14287</v>
      </c>
      <c r="C7861" s="1060" t="s">
        <v>2352</v>
      </c>
      <c r="D7861" s="1061">
        <v>71.849999999999994</v>
      </c>
    </row>
    <row r="7862" spans="1:4" x14ac:dyDescent="0.2">
      <c r="A7862" s="1058">
        <v>2116</v>
      </c>
      <c r="B7862" s="1059" t="s">
        <v>14288</v>
      </c>
      <c r="C7862" s="1060" t="s">
        <v>2352</v>
      </c>
      <c r="D7862" s="1061">
        <v>117.84</v>
      </c>
    </row>
    <row r="7863" spans="1:4" x14ac:dyDescent="0.2">
      <c r="A7863" s="1058">
        <v>2117</v>
      </c>
      <c r="B7863" s="1059" t="s">
        <v>14289</v>
      </c>
      <c r="C7863" s="1060" t="s">
        <v>2352</v>
      </c>
      <c r="D7863" s="1061">
        <v>199.85</v>
      </c>
    </row>
    <row r="7864" spans="1:4" x14ac:dyDescent="0.2">
      <c r="A7864" s="1058">
        <v>10141</v>
      </c>
      <c r="B7864" s="1059" t="s">
        <v>18367</v>
      </c>
      <c r="C7864" s="1060" t="s">
        <v>2352</v>
      </c>
      <c r="D7864" s="1061">
        <v>8.15</v>
      </c>
    </row>
    <row r="7865" spans="1:4" x14ac:dyDescent="0.2">
      <c r="A7865" s="1058">
        <v>2166</v>
      </c>
      <c r="B7865" s="1059" t="s">
        <v>14335</v>
      </c>
      <c r="C7865" s="1060" t="s">
        <v>2352</v>
      </c>
      <c r="D7865" s="1061">
        <v>49.01</v>
      </c>
    </row>
    <row r="7866" spans="1:4" x14ac:dyDescent="0.2">
      <c r="A7866" s="1058">
        <v>2150</v>
      </c>
      <c r="B7866" s="1059" t="s">
        <v>14320</v>
      </c>
      <c r="C7866" s="1060" t="s">
        <v>2352</v>
      </c>
      <c r="D7866" s="1061">
        <v>7.87</v>
      </c>
    </row>
    <row r="7867" spans="1:4" x14ac:dyDescent="0.2">
      <c r="A7867" s="1058">
        <v>2151</v>
      </c>
      <c r="B7867" s="1059" t="s">
        <v>14321</v>
      </c>
      <c r="C7867" s="1060" t="s">
        <v>2352</v>
      </c>
      <c r="D7867" s="1061">
        <v>26.92</v>
      </c>
    </row>
    <row r="7868" spans="1:4" x14ac:dyDescent="0.2">
      <c r="A7868" s="1058">
        <v>2127</v>
      </c>
      <c r="B7868" s="1059" t="s">
        <v>14299</v>
      </c>
      <c r="C7868" s="1060" t="s">
        <v>2352</v>
      </c>
      <c r="D7868" s="1061">
        <v>11.47</v>
      </c>
    </row>
    <row r="7869" spans="1:4" x14ac:dyDescent="0.2">
      <c r="A7869" s="1058">
        <v>2152</v>
      </c>
      <c r="B7869" s="1059" t="s">
        <v>14322</v>
      </c>
      <c r="C7869" s="1060" t="s">
        <v>2352</v>
      </c>
      <c r="D7869" s="1061">
        <v>3.89</v>
      </c>
    </row>
    <row r="7870" spans="1:4" x14ac:dyDescent="0.2">
      <c r="A7870" s="1058">
        <v>2153</v>
      </c>
      <c r="B7870" s="1059" t="s">
        <v>14323</v>
      </c>
      <c r="C7870" s="1060" t="s">
        <v>2352</v>
      </c>
      <c r="D7870" s="1061">
        <v>7.31</v>
      </c>
    </row>
    <row r="7871" spans="1:4" x14ac:dyDescent="0.2">
      <c r="A7871" s="1058">
        <v>2572</v>
      </c>
      <c r="B7871" s="1059" t="s">
        <v>14660</v>
      </c>
      <c r="C7871" s="1060" t="s">
        <v>2352</v>
      </c>
      <c r="D7871" s="1061">
        <v>4.5999999999999996</v>
      </c>
    </row>
    <row r="7872" spans="1:4" x14ac:dyDescent="0.2">
      <c r="A7872" s="1058">
        <v>2154</v>
      </c>
      <c r="B7872" s="1059" t="s">
        <v>14324</v>
      </c>
      <c r="C7872" s="1060" t="s">
        <v>2352</v>
      </c>
      <c r="D7872" s="1061">
        <v>11.99</v>
      </c>
    </row>
    <row r="7873" spans="1:4" x14ac:dyDescent="0.2">
      <c r="A7873" s="1058">
        <v>2155</v>
      </c>
      <c r="B7873" s="1059" t="s">
        <v>14325</v>
      </c>
      <c r="C7873" s="1060" t="s">
        <v>2352</v>
      </c>
      <c r="D7873" s="1061">
        <v>12.83</v>
      </c>
    </row>
    <row r="7874" spans="1:4" x14ac:dyDescent="0.2">
      <c r="A7874" s="1058">
        <v>2156</v>
      </c>
      <c r="B7874" s="1059" t="s">
        <v>14326</v>
      </c>
      <c r="C7874" s="1060" t="s">
        <v>2352</v>
      </c>
      <c r="D7874" s="1061">
        <v>10.66</v>
      </c>
    </row>
    <row r="7875" spans="1:4" x14ac:dyDescent="0.2">
      <c r="A7875" s="1058">
        <v>2157</v>
      </c>
      <c r="B7875" s="1059" t="s">
        <v>14327</v>
      </c>
      <c r="C7875" s="1060" t="s">
        <v>2352</v>
      </c>
      <c r="D7875" s="1061">
        <v>17.39</v>
      </c>
    </row>
    <row r="7876" spans="1:4" x14ac:dyDescent="0.2">
      <c r="A7876" s="1058">
        <v>2158</v>
      </c>
      <c r="B7876" s="1059" t="s">
        <v>14328</v>
      </c>
      <c r="C7876" s="1060" t="s">
        <v>2352</v>
      </c>
      <c r="D7876" s="1061">
        <v>21.33</v>
      </c>
    </row>
    <row r="7877" spans="1:4" x14ac:dyDescent="0.2">
      <c r="A7877" s="1058">
        <v>2159</v>
      </c>
      <c r="B7877" s="1059" t="s">
        <v>14329</v>
      </c>
      <c r="C7877" s="1060" t="s">
        <v>2352</v>
      </c>
      <c r="D7877" s="1061">
        <v>59.22</v>
      </c>
    </row>
    <row r="7878" spans="1:4" x14ac:dyDescent="0.2">
      <c r="A7878" s="1058">
        <v>2160</v>
      </c>
      <c r="B7878" s="1059" t="s">
        <v>14330</v>
      </c>
      <c r="C7878" s="1060" t="s">
        <v>2352</v>
      </c>
      <c r="D7878" s="1061">
        <v>114.89</v>
      </c>
    </row>
    <row r="7879" spans="1:4" x14ac:dyDescent="0.2">
      <c r="A7879" s="1058">
        <v>2161</v>
      </c>
      <c r="B7879" s="1059" t="s">
        <v>14331</v>
      </c>
      <c r="C7879" s="1060" t="s">
        <v>2352</v>
      </c>
      <c r="D7879" s="1061">
        <v>91.98</v>
      </c>
    </row>
    <row r="7880" spans="1:4" x14ac:dyDescent="0.2">
      <c r="A7880" s="1058">
        <v>2162</v>
      </c>
      <c r="B7880" s="1059" t="s">
        <v>14332</v>
      </c>
      <c r="C7880" s="1060" t="s">
        <v>2352</v>
      </c>
      <c r="D7880" s="1061">
        <v>50.39</v>
      </c>
    </row>
    <row r="7881" spans="1:4" x14ac:dyDescent="0.2">
      <c r="A7881" s="1058">
        <v>2163</v>
      </c>
      <c r="B7881" s="1059" t="s">
        <v>14333</v>
      </c>
      <c r="C7881" s="1060" t="s">
        <v>2352</v>
      </c>
      <c r="D7881" s="1061">
        <v>186.62</v>
      </c>
    </row>
    <row r="7882" spans="1:4" x14ac:dyDescent="0.2">
      <c r="A7882" s="1058">
        <v>2164</v>
      </c>
      <c r="B7882" s="1059" t="s">
        <v>14334</v>
      </c>
      <c r="C7882" s="1060" t="s">
        <v>2352</v>
      </c>
      <c r="D7882" s="1061">
        <v>259.14999999999998</v>
      </c>
    </row>
    <row r="7883" spans="1:4" x14ac:dyDescent="0.2">
      <c r="A7883" s="1058">
        <v>2140</v>
      </c>
      <c r="B7883" s="1059" t="s">
        <v>14312</v>
      </c>
      <c r="C7883" s="1060" t="s">
        <v>2352</v>
      </c>
      <c r="D7883" s="1061">
        <v>32.47</v>
      </c>
    </row>
    <row r="7884" spans="1:4" x14ac:dyDescent="0.2">
      <c r="A7884" s="1058">
        <v>2138</v>
      </c>
      <c r="B7884" s="1059" t="s">
        <v>14310</v>
      </c>
      <c r="C7884" s="1060" t="s">
        <v>2352</v>
      </c>
      <c r="D7884" s="1061">
        <v>56.88</v>
      </c>
    </row>
    <row r="7885" spans="1:4" x14ac:dyDescent="0.2">
      <c r="A7885" s="1058">
        <v>7059</v>
      </c>
      <c r="B7885" s="1059" t="s">
        <v>16985</v>
      </c>
      <c r="C7885" s="1060" t="s">
        <v>2352</v>
      </c>
      <c r="D7885" s="1061">
        <v>3.49</v>
      </c>
    </row>
    <row r="7886" spans="1:4" x14ac:dyDescent="0.2">
      <c r="A7886" s="1058">
        <v>2141</v>
      </c>
      <c r="B7886" s="1059" t="s">
        <v>14313</v>
      </c>
      <c r="C7886" s="1060" t="s">
        <v>2352</v>
      </c>
      <c r="D7886" s="1061">
        <v>7.66</v>
      </c>
    </row>
    <row r="7887" spans="1:4" x14ac:dyDescent="0.2">
      <c r="A7887" s="1058">
        <v>2142</v>
      </c>
      <c r="B7887" s="1059" t="s">
        <v>14314</v>
      </c>
      <c r="C7887" s="1060" t="s">
        <v>2352</v>
      </c>
      <c r="D7887" s="1061">
        <v>15.02</v>
      </c>
    </row>
    <row r="7888" spans="1:4" x14ac:dyDescent="0.2">
      <c r="A7888" s="1058">
        <v>2143</v>
      </c>
      <c r="B7888" s="1059" t="s">
        <v>14315</v>
      </c>
      <c r="C7888" s="1060" t="s">
        <v>2352</v>
      </c>
      <c r="D7888" s="1061">
        <v>15.3</v>
      </c>
    </row>
    <row r="7889" spans="1:4" x14ac:dyDescent="0.2">
      <c r="A7889" s="1058">
        <v>2144</v>
      </c>
      <c r="B7889" s="1059" t="s">
        <v>14316</v>
      </c>
      <c r="C7889" s="1060" t="s">
        <v>2352</v>
      </c>
      <c r="D7889" s="1061">
        <v>16.48</v>
      </c>
    </row>
    <row r="7890" spans="1:4" x14ac:dyDescent="0.2">
      <c r="A7890" s="1058">
        <v>2145</v>
      </c>
      <c r="B7890" s="1059" t="s">
        <v>14317</v>
      </c>
      <c r="C7890" s="1060" t="s">
        <v>2352</v>
      </c>
      <c r="D7890" s="1061">
        <v>17.239999999999998</v>
      </c>
    </row>
    <row r="7891" spans="1:4" x14ac:dyDescent="0.2">
      <c r="A7891" s="1058">
        <v>2146</v>
      </c>
      <c r="B7891" s="1059" t="s">
        <v>14318</v>
      </c>
      <c r="C7891" s="1060" t="s">
        <v>2352</v>
      </c>
      <c r="D7891" s="1061">
        <v>17.25</v>
      </c>
    </row>
    <row r="7892" spans="1:4" x14ac:dyDescent="0.2">
      <c r="A7892" s="1058">
        <v>8983</v>
      </c>
      <c r="B7892" s="1059" t="s">
        <v>17749</v>
      </c>
      <c r="C7892" s="1060" t="s">
        <v>2352</v>
      </c>
      <c r="D7892" s="1061">
        <v>91.9</v>
      </c>
    </row>
    <row r="7893" spans="1:4" x14ac:dyDescent="0.2">
      <c r="A7893" s="1058">
        <v>2147</v>
      </c>
      <c r="B7893" s="1059" t="s">
        <v>14319</v>
      </c>
      <c r="C7893" s="1060" t="s">
        <v>2352</v>
      </c>
      <c r="D7893" s="1061">
        <v>50.01</v>
      </c>
    </row>
    <row r="7894" spans="1:4" x14ac:dyDescent="0.2">
      <c r="A7894" s="1058">
        <v>2139</v>
      </c>
      <c r="B7894" s="1059" t="s">
        <v>14311</v>
      </c>
      <c r="C7894" s="1060" t="s">
        <v>2352</v>
      </c>
      <c r="D7894" s="1061">
        <v>136.33000000000001</v>
      </c>
    </row>
    <row r="7895" spans="1:4" x14ac:dyDescent="0.2">
      <c r="A7895" s="1058">
        <v>3778</v>
      </c>
      <c r="B7895" s="1059" t="s">
        <v>15320</v>
      </c>
      <c r="C7895" s="1060" t="s">
        <v>2352</v>
      </c>
      <c r="D7895" s="1061">
        <v>10.49</v>
      </c>
    </row>
    <row r="7896" spans="1:4" x14ac:dyDescent="0.2">
      <c r="A7896" s="1058">
        <v>11043</v>
      </c>
      <c r="B7896" s="1059" t="s">
        <v>18918</v>
      </c>
      <c r="C7896" s="1060" t="s">
        <v>2352</v>
      </c>
      <c r="D7896" s="1061">
        <v>18.989999999999998</v>
      </c>
    </row>
    <row r="7897" spans="1:4" x14ac:dyDescent="0.2">
      <c r="A7897" s="1058">
        <v>2207</v>
      </c>
      <c r="B7897" s="1059" t="s">
        <v>14366</v>
      </c>
      <c r="C7897" s="1060" t="s">
        <v>2352</v>
      </c>
      <c r="D7897" s="1061">
        <v>5.83</v>
      </c>
    </row>
    <row r="7898" spans="1:4" x14ac:dyDescent="0.2">
      <c r="A7898" s="1058">
        <v>3770</v>
      </c>
      <c r="B7898" s="1059" t="s">
        <v>15318</v>
      </c>
      <c r="C7898" s="1060" t="s">
        <v>2352</v>
      </c>
      <c r="D7898" s="1061">
        <v>13.49</v>
      </c>
    </row>
    <row r="7899" spans="1:4" x14ac:dyDescent="0.2">
      <c r="A7899" s="1058">
        <v>2347</v>
      </c>
      <c r="B7899" s="1059" t="s">
        <v>14484</v>
      </c>
      <c r="C7899" s="1060" t="s">
        <v>2974</v>
      </c>
      <c r="D7899" s="1061">
        <v>5.7</v>
      </c>
    </row>
    <row r="7900" spans="1:4" x14ac:dyDescent="0.2">
      <c r="A7900" s="1058">
        <v>2334</v>
      </c>
      <c r="B7900" s="1059" t="s">
        <v>14471</v>
      </c>
      <c r="C7900" s="1060" t="s">
        <v>2974</v>
      </c>
      <c r="D7900" s="1061">
        <v>9.6999999999999993</v>
      </c>
    </row>
    <row r="7901" spans="1:4" x14ac:dyDescent="0.2">
      <c r="A7901" s="1058">
        <v>2335</v>
      </c>
      <c r="B7901" s="1059" t="s">
        <v>14472</v>
      </c>
      <c r="C7901" s="1060" t="s">
        <v>2974</v>
      </c>
      <c r="D7901" s="1061">
        <v>14</v>
      </c>
    </row>
    <row r="7902" spans="1:4" x14ac:dyDescent="0.2">
      <c r="A7902" s="1058">
        <v>2336</v>
      </c>
      <c r="B7902" s="1059" t="s">
        <v>14473</v>
      </c>
      <c r="C7902" s="1060" t="s">
        <v>2974</v>
      </c>
      <c r="D7902" s="1061">
        <v>15.8</v>
      </c>
    </row>
    <row r="7903" spans="1:4" x14ac:dyDescent="0.2">
      <c r="A7903" s="1058">
        <v>2337</v>
      </c>
      <c r="B7903" s="1059" t="s">
        <v>14474</v>
      </c>
      <c r="C7903" s="1060" t="s">
        <v>2974</v>
      </c>
      <c r="D7903" s="1061">
        <v>40.42</v>
      </c>
    </row>
    <row r="7904" spans="1:4" x14ac:dyDescent="0.2">
      <c r="A7904" s="1058">
        <v>8819</v>
      </c>
      <c r="B7904" s="1059" t="s">
        <v>17668</v>
      </c>
      <c r="C7904" s="1060" t="s">
        <v>2974</v>
      </c>
      <c r="D7904" s="1061">
        <v>73.319999999999993</v>
      </c>
    </row>
    <row r="7905" spans="1:4" x14ac:dyDescent="0.2">
      <c r="A7905" s="1058">
        <v>2325</v>
      </c>
      <c r="B7905" s="1059" t="s">
        <v>14462</v>
      </c>
      <c r="C7905" s="1060" t="s">
        <v>2974</v>
      </c>
      <c r="D7905" s="1061">
        <v>23.18</v>
      </c>
    </row>
    <row r="7906" spans="1:4" x14ac:dyDescent="0.2">
      <c r="A7906" s="1058">
        <v>2326</v>
      </c>
      <c r="B7906" s="1059" t="s">
        <v>14463</v>
      </c>
      <c r="C7906" s="1060" t="s">
        <v>2974</v>
      </c>
      <c r="D7906" s="1061">
        <v>39.04</v>
      </c>
    </row>
    <row r="7907" spans="1:4" x14ac:dyDescent="0.2">
      <c r="A7907" s="1058">
        <v>2327</v>
      </c>
      <c r="B7907" s="1059" t="s">
        <v>14464</v>
      </c>
      <c r="C7907" s="1060" t="s">
        <v>2974</v>
      </c>
      <c r="D7907" s="1061">
        <v>31.38</v>
      </c>
    </row>
    <row r="7908" spans="1:4" x14ac:dyDescent="0.2">
      <c r="A7908" s="1058">
        <v>2328</v>
      </c>
      <c r="B7908" s="1059" t="s">
        <v>14465</v>
      </c>
      <c r="C7908" s="1060" t="s">
        <v>2974</v>
      </c>
      <c r="D7908" s="1061">
        <v>8.43</v>
      </c>
    </row>
    <row r="7909" spans="1:4" x14ac:dyDescent="0.2">
      <c r="A7909" s="1058">
        <v>2329</v>
      </c>
      <c r="B7909" s="1059" t="s">
        <v>14466</v>
      </c>
      <c r="C7909" s="1060" t="s">
        <v>2974</v>
      </c>
      <c r="D7909" s="1061">
        <v>55.33</v>
      </c>
    </row>
    <row r="7910" spans="1:4" x14ac:dyDescent="0.2">
      <c r="A7910" s="1058">
        <v>2330</v>
      </c>
      <c r="B7910" s="1059" t="s">
        <v>14467</v>
      </c>
      <c r="C7910" s="1060" t="s">
        <v>2974</v>
      </c>
      <c r="D7910" s="1061">
        <v>86.19</v>
      </c>
    </row>
    <row r="7911" spans="1:4" x14ac:dyDescent="0.2">
      <c r="A7911" s="1058">
        <v>2331</v>
      </c>
      <c r="B7911" s="1059" t="s">
        <v>14468</v>
      </c>
      <c r="C7911" s="1060" t="s">
        <v>2974</v>
      </c>
      <c r="D7911" s="1061">
        <v>111.47</v>
      </c>
    </row>
    <row r="7912" spans="1:4" x14ac:dyDescent="0.2">
      <c r="A7912" s="1058">
        <v>2332</v>
      </c>
      <c r="B7912" s="1059" t="s">
        <v>14469</v>
      </c>
      <c r="C7912" s="1060" t="s">
        <v>2974</v>
      </c>
      <c r="D7912" s="1061">
        <v>11.94</v>
      </c>
    </row>
    <row r="7913" spans="1:4" x14ac:dyDescent="0.2">
      <c r="A7913" s="1058">
        <v>2333</v>
      </c>
      <c r="B7913" s="1059" t="s">
        <v>14470</v>
      </c>
      <c r="C7913" s="1060" t="s">
        <v>2974</v>
      </c>
      <c r="D7913" s="1061">
        <v>134.57</v>
      </c>
    </row>
    <row r="7914" spans="1:4" ht="22.5" x14ac:dyDescent="0.2">
      <c r="A7914" s="1058">
        <v>9698</v>
      </c>
      <c r="B7914" s="1059" t="s">
        <v>18186</v>
      </c>
      <c r="C7914" s="1060" t="s">
        <v>2974</v>
      </c>
      <c r="D7914" s="1061">
        <v>13.62</v>
      </c>
    </row>
    <row r="7915" spans="1:4" ht="22.5" x14ac:dyDescent="0.2">
      <c r="A7915" s="1058">
        <v>9699</v>
      </c>
      <c r="B7915" s="1059" t="s">
        <v>18187</v>
      </c>
      <c r="C7915" s="1060" t="s">
        <v>2974</v>
      </c>
      <c r="D7915" s="1061">
        <v>16.98</v>
      </c>
    </row>
    <row r="7916" spans="1:4" ht="22.5" x14ac:dyDescent="0.2">
      <c r="A7916" s="1058">
        <v>9684</v>
      </c>
      <c r="B7916" s="1059" t="s">
        <v>18174</v>
      </c>
      <c r="C7916" s="1060" t="s">
        <v>2974</v>
      </c>
      <c r="D7916" s="1061">
        <v>22.26</v>
      </c>
    </row>
    <row r="7917" spans="1:4" ht="22.5" x14ac:dyDescent="0.2">
      <c r="A7917" s="1058">
        <v>9685</v>
      </c>
      <c r="B7917" s="1059" t="s">
        <v>18175</v>
      </c>
      <c r="C7917" s="1060" t="s">
        <v>2974</v>
      </c>
      <c r="D7917" s="1061">
        <v>38.99</v>
      </c>
    </row>
    <row r="7918" spans="1:4" ht="22.5" x14ac:dyDescent="0.2">
      <c r="A7918" s="1058">
        <v>9700</v>
      </c>
      <c r="B7918" s="1059" t="s">
        <v>18188</v>
      </c>
      <c r="C7918" s="1060" t="s">
        <v>2974</v>
      </c>
      <c r="D7918" s="1061">
        <v>79.25</v>
      </c>
    </row>
    <row r="7919" spans="1:4" x14ac:dyDescent="0.2">
      <c r="A7919" s="1058">
        <v>2338</v>
      </c>
      <c r="B7919" s="1059" t="s">
        <v>14475</v>
      </c>
      <c r="C7919" s="1060" t="s">
        <v>2974</v>
      </c>
      <c r="D7919" s="1061">
        <v>3.45</v>
      </c>
    </row>
    <row r="7920" spans="1:4" x14ac:dyDescent="0.2">
      <c r="A7920" s="1058">
        <v>2339</v>
      </c>
      <c r="B7920" s="1059" t="s">
        <v>14476</v>
      </c>
      <c r="C7920" s="1060" t="s">
        <v>2974</v>
      </c>
      <c r="D7920" s="1061">
        <v>4.43</v>
      </c>
    </row>
    <row r="7921" spans="1:4" x14ac:dyDescent="0.2">
      <c r="A7921" s="1058">
        <v>2340</v>
      </c>
      <c r="B7921" s="1059" t="s">
        <v>14477</v>
      </c>
      <c r="C7921" s="1060" t="s">
        <v>2974</v>
      </c>
      <c r="D7921" s="1061">
        <v>9.9499999999999993</v>
      </c>
    </row>
    <row r="7922" spans="1:4" x14ac:dyDescent="0.2">
      <c r="A7922" s="1058">
        <v>2341</v>
      </c>
      <c r="B7922" s="1059" t="s">
        <v>14478</v>
      </c>
      <c r="C7922" s="1060" t="s">
        <v>2974</v>
      </c>
      <c r="D7922" s="1061">
        <v>14.48</v>
      </c>
    </row>
    <row r="7923" spans="1:4" x14ac:dyDescent="0.2">
      <c r="A7923" s="1058">
        <v>2342</v>
      </c>
      <c r="B7923" s="1059" t="s">
        <v>14479</v>
      </c>
      <c r="C7923" s="1060" t="s">
        <v>2974</v>
      </c>
      <c r="D7923" s="1061">
        <v>16.59</v>
      </c>
    </row>
    <row r="7924" spans="1:4" x14ac:dyDescent="0.2">
      <c r="A7924" s="1058">
        <v>2343</v>
      </c>
      <c r="B7924" s="1059" t="s">
        <v>14480</v>
      </c>
      <c r="C7924" s="1060" t="s">
        <v>2974</v>
      </c>
      <c r="D7924" s="1061">
        <v>27.99</v>
      </c>
    </row>
    <row r="7925" spans="1:4" x14ac:dyDescent="0.2">
      <c r="A7925" s="1058">
        <v>2344</v>
      </c>
      <c r="B7925" s="1059" t="s">
        <v>14481</v>
      </c>
      <c r="C7925" s="1060" t="s">
        <v>2974</v>
      </c>
      <c r="D7925" s="1061">
        <v>46.88</v>
      </c>
    </row>
    <row r="7926" spans="1:4" x14ac:dyDescent="0.2">
      <c r="A7926" s="1058">
        <v>2345</v>
      </c>
      <c r="B7926" s="1059" t="s">
        <v>14482</v>
      </c>
      <c r="C7926" s="1060" t="s">
        <v>2974</v>
      </c>
      <c r="D7926" s="1061">
        <v>58.58</v>
      </c>
    </row>
    <row r="7927" spans="1:4" x14ac:dyDescent="0.2">
      <c r="A7927" s="1058">
        <v>2346</v>
      </c>
      <c r="B7927" s="1059" t="s">
        <v>14483</v>
      </c>
      <c r="C7927" s="1060" t="s">
        <v>2974</v>
      </c>
      <c r="D7927" s="1061">
        <v>93.98</v>
      </c>
    </row>
    <row r="7928" spans="1:4" x14ac:dyDescent="0.2">
      <c r="A7928" s="1058">
        <v>2360</v>
      </c>
      <c r="B7928" s="1059" t="s">
        <v>14495</v>
      </c>
      <c r="C7928" s="1060" t="s">
        <v>2352</v>
      </c>
      <c r="D7928" s="1061">
        <v>7.53</v>
      </c>
    </row>
    <row r="7929" spans="1:4" x14ac:dyDescent="0.2">
      <c r="A7929" s="1058">
        <v>2361</v>
      </c>
      <c r="B7929" s="1059" t="s">
        <v>14496</v>
      </c>
      <c r="C7929" s="1060" t="s">
        <v>2352</v>
      </c>
      <c r="D7929" s="1061">
        <v>13.54</v>
      </c>
    </row>
    <row r="7930" spans="1:4" x14ac:dyDescent="0.2">
      <c r="A7930" s="1058">
        <v>2362</v>
      </c>
      <c r="B7930" s="1059" t="s">
        <v>14497</v>
      </c>
      <c r="C7930" s="1060" t="s">
        <v>2352</v>
      </c>
      <c r="D7930" s="1061">
        <v>24.8</v>
      </c>
    </row>
    <row r="7931" spans="1:4" x14ac:dyDescent="0.2">
      <c r="A7931" s="1058">
        <v>2363</v>
      </c>
      <c r="B7931" s="1059" t="s">
        <v>14498</v>
      </c>
      <c r="C7931" s="1060" t="s">
        <v>2352</v>
      </c>
      <c r="D7931" s="1061">
        <v>40.880000000000003</v>
      </c>
    </row>
    <row r="7932" spans="1:4" x14ac:dyDescent="0.2">
      <c r="A7932" s="1058">
        <v>2364</v>
      </c>
      <c r="B7932" s="1059" t="s">
        <v>14499</v>
      </c>
      <c r="C7932" s="1060" t="s">
        <v>2352</v>
      </c>
      <c r="D7932" s="1061">
        <v>45.37</v>
      </c>
    </row>
    <row r="7933" spans="1:4" x14ac:dyDescent="0.2">
      <c r="A7933" s="1058">
        <v>2365</v>
      </c>
      <c r="B7933" s="1059" t="s">
        <v>14500</v>
      </c>
      <c r="C7933" s="1060" t="s">
        <v>2352</v>
      </c>
      <c r="D7933" s="1061">
        <v>102.22</v>
      </c>
    </row>
    <row r="7934" spans="1:4" x14ac:dyDescent="0.2">
      <c r="A7934" s="1058">
        <v>2366</v>
      </c>
      <c r="B7934" s="1059" t="s">
        <v>14501</v>
      </c>
      <c r="C7934" s="1060" t="s">
        <v>2352</v>
      </c>
      <c r="D7934" s="1061">
        <v>210.2</v>
      </c>
    </row>
    <row r="7935" spans="1:4" x14ac:dyDescent="0.2">
      <c r="A7935" s="1058">
        <v>2367</v>
      </c>
      <c r="B7935" s="1059" t="s">
        <v>14502</v>
      </c>
      <c r="C7935" s="1060" t="s">
        <v>2352</v>
      </c>
      <c r="D7935" s="1061">
        <v>266.19</v>
      </c>
    </row>
    <row r="7936" spans="1:4" x14ac:dyDescent="0.2">
      <c r="A7936" s="1058">
        <v>2368</v>
      </c>
      <c r="B7936" s="1059" t="s">
        <v>14503</v>
      </c>
      <c r="C7936" s="1060" t="s">
        <v>2352</v>
      </c>
      <c r="D7936" s="1061">
        <v>372.79</v>
      </c>
    </row>
    <row r="7937" spans="1:4" x14ac:dyDescent="0.2">
      <c r="A7937" s="1058">
        <v>2369</v>
      </c>
      <c r="B7937" s="1059" t="s">
        <v>14504</v>
      </c>
      <c r="C7937" s="1060" t="s">
        <v>2352</v>
      </c>
      <c r="D7937" s="1061">
        <v>8.8699999999999992</v>
      </c>
    </row>
    <row r="7938" spans="1:4" x14ac:dyDescent="0.2">
      <c r="A7938" s="1058">
        <v>2370</v>
      </c>
      <c r="B7938" s="1059" t="s">
        <v>14505</v>
      </c>
      <c r="C7938" s="1060" t="s">
        <v>2352</v>
      </c>
      <c r="D7938" s="1061">
        <v>10.62</v>
      </c>
    </row>
    <row r="7939" spans="1:4" x14ac:dyDescent="0.2">
      <c r="A7939" s="1058">
        <v>2371</v>
      </c>
      <c r="B7939" s="1059" t="s">
        <v>14506</v>
      </c>
      <c r="C7939" s="1060" t="s">
        <v>2352</v>
      </c>
      <c r="D7939" s="1061">
        <v>17.43</v>
      </c>
    </row>
    <row r="7940" spans="1:4" x14ac:dyDescent="0.2">
      <c r="A7940" s="1058">
        <v>2372</v>
      </c>
      <c r="B7940" s="1059" t="s">
        <v>14507</v>
      </c>
      <c r="C7940" s="1060" t="s">
        <v>2352</v>
      </c>
      <c r="D7940" s="1061">
        <v>33.96</v>
      </c>
    </row>
    <row r="7941" spans="1:4" x14ac:dyDescent="0.2">
      <c r="A7941" s="1058">
        <v>2373</v>
      </c>
      <c r="B7941" s="1059" t="s">
        <v>14508</v>
      </c>
      <c r="C7941" s="1060" t="s">
        <v>2352</v>
      </c>
      <c r="D7941" s="1061">
        <v>36.770000000000003</v>
      </c>
    </row>
    <row r="7942" spans="1:4" x14ac:dyDescent="0.2">
      <c r="A7942" s="1058">
        <v>2374</v>
      </c>
      <c r="B7942" s="1059" t="s">
        <v>14509</v>
      </c>
      <c r="C7942" s="1060" t="s">
        <v>2352</v>
      </c>
      <c r="D7942" s="1061">
        <v>92.56</v>
      </c>
    </row>
    <row r="7943" spans="1:4" x14ac:dyDescent="0.2">
      <c r="A7943" s="1058">
        <v>2375</v>
      </c>
      <c r="B7943" s="1059" t="s">
        <v>14510</v>
      </c>
      <c r="C7943" s="1060" t="s">
        <v>2352</v>
      </c>
      <c r="D7943" s="1061">
        <v>186.77</v>
      </c>
    </row>
    <row r="7944" spans="1:4" x14ac:dyDescent="0.2">
      <c r="A7944" s="1058">
        <v>2376</v>
      </c>
      <c r="B7944" s="1059" t="s">
        <v>14511</v>
      </c>
      <c r="C7944" s="1060" t="s">
        <v>2352</v>
      </c>
      <c r="D7944" s="1061">
        <v>287.18</v>
      </c>
    </row>
    <row r="7945" spans="1:4" x14ac:dyDescent="0.2">
      <c r="A7945" s="1058">
        <v>2377</v>
      </c>
      <c r="B7945" s="1059" t="s">
        <v>14512</v>
      </c>
      <c r="C7945" s="1060" t="s">
        <v>2352</v>
      </c>
      <c r="D7945" s="1061">
        <v>530.74</v>
      </c>
    </row>
    <row r="7946" spans="1:4" ht="22.5" x14ac:dyDescent="0.2">
      <c r="A7946" s="1058">
        <v>6455</v>
      </c>
      <c r="B7946" s="1059" t="s">
        <v>16663</v>
      </c>
      <c r="C7946" s="1060" t="s">
        <v>2352</v>
      </c>
      <c r="D7946" s="1061">
        <v>43.89</v>
      </c>
    </row>
    <row r="7947" spans="1:4" ht="22.5" x14ac:dyDescent="0.2">
      <c r="A7947" s="1058">
        <v>6456</v>
      </c>
      <c r="B7947" s="1059" t="s">
        <v>16664</v>
      </c>
      <c r="C7947" s="1060" t="s">
        <v>2352</v>
      </c>
      <c r="D7947" s="1061">
        <v>161.82</v>
      </c>
    </row>
    <row r="7948" spans="1:4" ht="22.5" x14ac:dyDescent="0.2">
      <c r="A7948" s="1058">
        <v>6457</v>
      </c>
      <c r="B7948" s="1059" t="s">
        <v>16665</v>
      </c>
      <c r="C7948" s="1060" t="s">
        <v>2352</v>
      </c>
      <c r="D7948" s="1061">
        <v>312.12</v>
      </c>
    </row>
    <row r="7949" spans="1:4" ht="22.5" x14ac:dyDescent="0.2">
      <c r="A7949" s="1058">
        <v>6458</v>
      </c>
      <c r="B7949" s="1059" t="s">
        <v>16666</v>
      </c>
      <c r="C7949" s="1060" t="s">
        <v>2352</v>
      </c>
      <c r="D7949" s="1061">
        <v>738.16</v>
      </c>
    </row>
    <row r="7950" spans="1:4" ht="22.5" x14ac:dyDescent="0.2">
      <c r="A7950" s="1058">
        <v>6459</v>
      </c>
      <c r="B7950" s="1059" t="s">
        <v>16667</v>
      </c>
      <c r="C7950" s="1060" t="s">
        <v>2352</v>
      </c>
      <c r="D7950" s="1061">
        <v>1591.64</v>
      </c>
    </row>
    <row r="7951" spans="1:4" ht="22.5" x14ac:dyDescent="0.2">
      <c r="A7951" s="1058">
        <v>6460</v>
      </c>
      <c r="B7951" s="1059" t="s">
        <v>16668</v>
      </c>
      <c r="C7951" s="1060" t="s">
        <v>2352</v>
      </c>
      <c r="D7951" s="1061">
        <v>63.69</v>
      </c>
    </row>
    <row r="7952" spans="1:4" ht="22.5" x14ac:dyDescent="0.2">
      <c r="A7952" s="1058">
        <v>6451</v>
      </c>
      <c r="B7952" s="1059" t="s">
        <v>16659</v>
      </c>
      <c r="C7952" s="1060" t="s">
        <v>2352</v>
      </c>
      <c r="D7952" s="1061">
        <v>232.36</v>
      </c>
    </row>
    <row r="7953" spans="1:4" ht="22.5" x14ac:dyDescent="0.2">
      <c r="A7953" s="1058">
        <v>6452</v>
      </c>
      <c r="B7953" s="1059" t="s">
        <v>16660</v>
      </c>
      <c r="C7953" s="1060" t="s">
        <v>2352</v>
      </c>
      <c r="D7953" s="1061">
        <v>339.56</v>
      </c>
    </row>
    <row r="7954" spans="1:4" ht="22.5" x14ac:dyDescent="0.2">
      <c r="A7954" s="1058">
        <v>6453</v>
      </c>
      <c r="B7954" s="1059" t="s">
        <v>16661</v>
      </c>
      <c r="C7954" s="1060" t="s">
        <v>2352</v>
      </c>
      <c r="D7954" s="1061">
        <v>646.96</v>
      </c>
    </row>
    <row r="7955" spans="1:4" ht="22.5" x14ac:dyDescent="0.2">
      <c r="A7955" s="1058">
        <v>6454</v>
      </c>
      <c r="B7955" s="1059" t="s">
        <v>16662</v>
      </c>
      <c r="C7955" s="1060" t="s">
        <v>2352</v>
      </c>
      <c r="D7955" s="1061">
        <v>1452.63</v>
      </c>
    </row>
    <row r="7956" spans="1:4" x14ac:dyDescent="0.2">
      <c r="A7956" s="1058">
        <v>6468</v>
      </c>
      <c r="B7956" s="1059" t="s">
        <v>16675</v>
      </c>
      <c r="C7956" s="1060" t="s">
        <v>2352</v>
      </c>
      <c r="D7956" s="1061">
        <v>124.16</v>
      </c>
    </row>
    <row r="7957" spans="1:4" ht="22.5" x14ac:dyDescent="0.2">
      <c r="A7957" s="1058">
        <v>5659</v>
      </c>
      <c r="B7957" s="1059" t="s">
        <v>16457</v>
      </c>
      <c r="C7957" s="1060" t="s">
        <v>2352</v>
      </c>
      <c r="D7957" s="1061">
        <v>35.270000000000003</v>
      </c>
    </row>
    <row r="7958" spans="1:4" ht="22.5" x14ac:dyDescent="0.2">
      <c r="A7958" s="1058">
        <v>6444</v>
      </c>
      <c r="B7958" s="1059" t="s">
        <v>16652</v>
      </c>
      <c r="C7958" s="1060" t="s">
        <v>2352</v>
      </c>
      <c r="D7958" s="1061">
        <v>27.05</v>
      </c>
    </row>
    <row r="7959" spans="1:4" ht="22.5" x14ac:dyDescent="0.2">
      <c r="A7959" s="1058">
        <v>6445</v>
      </c>
      <c r="B7959" s="1059" t="s">
        <v>16653</v>
      </c>
      <c r="C7959" s="1060" t="s">
        <v>2352</v>
      </c>
      <c r="D7959" s="1061">
        <v>169.15</v>
      </c>
    </row>
    <row r="7960" spans="1:4" ht="22.5" x14ac:dyDescent="0.2">
      <c r="A7960" s="1058">
        <v>6461</v>
      </c>
      <c r="B7960" s="1059" t="s">
        <v>16669</v>
      </c>
      <c r="C7960" s="1060" t="s">
        <v>2352</v>
      </c>
      <c r="D7960" s="1061">
        <v>72.44</v>
      </c>
    </row>
    <row r="7961" spans="1:4" ht="22.5" x14ac:dyDescent="0.2">
      <c r="A7961" s="1058">
        <v>6462</v>
      </c>
      <c r="B7961" s="1059" t="s">
        <v>16670</v>
      </c>
      <c r="C7961" s="1060" t="s">
        <v>2352</v>
      </c>
      <c r="D7961" s="1061">
        <v>160.76</v>
      </c>
    </row>
    <row r="7962" spans="1:4" ht="22.5" x14ac:dyDescent="0.2">
      <c r="A7962" s="1058">
        <v>6463</v>
      </c>
      <c r="B7962" s="1059" t="s">
        <v>16671</v>
      </c>
      <c r="C7962" s="1060" t="s">
        <v>2352</v>
      </c>
      <c r="D7962" s="1061">
        <v>230.21</v>
      </c>
    </row>
    <row r="7963" spans="1:4" ht="22.5" x14ac:dyDescent="0.2">
      <c r="A7963" s="1058">
        <v>6464</v>
      </c>
      <c r="B7963" s="1059" t="s">
        <v>16672</v>
      </c>
      <c r="C7963" s="1060" t="s">
        <v>2352</v>
      </c>
      <c r="D7963" s="1061">
        <v>1769.61</v>
      </c>
    </row>
    <row r="7964" spans="1:4" ht="22.5" x14ac:dyDescent="0.2">
      <c r="A7964" s="1058">
        <v>6465</v>
      </c>
      <c r="B7964" s="1059" t="s">
        <v>16673</v>
      </c>
      <c r="C7964" s="1060" t="s">
        <v>2352</v>
      </c>
      <c r="D7964" s="1061">
        <v>1368.26</v>
      </c>
    </row>
    <row r="7965" spans="1:4" ht="22.5" x14ac:dyDescent="0.2">
      <c r="A7965" s="1058">
        <v>6469</v>
      </c>
      <c r="B7965" s="1059" t="s">
        <v>16676</v>
      </c>
      <c r="C7965" s="1060" t="s">
        <v>2352</v>
      </c>
      <c r="D7965" s="1061">
        <v>672.44</v>
      </c>
    </row>
    <row r="7966" spans="1:4" ht="22.5" x14ac:dyDescent="0.2">
      <c r="A7966" s="1058">
        <v>8355</v>
      </c>
      <c r="B7966" s="1059" t="s">
        <v>17468</v>
      </c>
      <c r="C7966" s="1060" t="s">
        <v>2352</v>
      </c>
      <c r="D7966" s="1061">
        <v>1339.02</v>
      </c>
    </row>
    <row r="7967" spans="1:4" ht="22.5" x14ac:dyDescent="0.2">
      <c r="A7967" s="1058">
        <v>8356</v>
      </c>
      <c r="B7967" s="1059" t="s">
        <v>17469</v>
      </c>
      <c r="C7967" s="1060" t="s">
        <v>2352</v>
      </c>
      <c r="D7967" s="1061">
        <v>957.01</v>
      </c>
    </row>
    <row r="7968" spans="1:4" ht="22.5" x14ac:dyDescent="0.2">
      <c r="A7968" s="1058">
        <v>6446</v>
      </c>
      <c r="B7968" s="1059" t="s">
        <v>16654</v>
      </c>
      <c r="C7968" s="1060" t="s">
        <v>2352</v>
      </c>
      <c r="D7968" s="1061">
        <v>525.85</v>
      </c>
    </row>
    <row r="7969" spans="1:4" ht="22.5" x14ac:dyDescent="0.2">
      <c r="A7969" s="1058">
        <v>6447</v>
      </c>
      <c r="B7969" s="1059" t="s">
        <v>16655</v>
      </c>
      <c r="C7969" s="1060" t="s">
        <v>2352</v>
      </c>
      <c r="D7969" s="1061">
        <v>1008.79</v>
      </c>
    </row>
    <row r="7970" spans="1:4" ht="22.5" x14ac:dyDescent="0.2">
      <c r="A7970" s="1058">
        <v>6448</v>
      </c>
      <c r="B7970" s="1059" t="s">
        <v>16656</v>
      </c>
      <c r="C7970" s="1060" t="s">
        <v>2352</v>
      </c>
      <c r="D7970" s="1061">
        <v>735.49</v>
      </c>
    </row>
    <row r="7971" spans="1:4" ht="22.5" x14ac:dyDescent="0.2">
      <c r="A7971" s="1058">
        <v>6449</v>
      </c>
      <c r="B7971" s="1059" t="s">
        <v>16657</v>
      </c>
      <c r="C7971" s="1060" t="s">
        <v>2352</v>
      </c>
      <c r="D7971" s="1061">
        <v>1766.71</v>
      </c>
    </row>
    <row r="7972" spans="1:4" ht="22.5" x14ac:dyDescent="0.2">
      <c r="A7972" s="1058">
        <v>6450</v>
      </c>
      <c r="B7972" s="1059" t="s">
        <v>16658</v>
      </c>
      <c r="C7972" s="1060" t="s">
        <v>2352</v>
      </c>
      <c r="D7972" s="1061">
        <v>2264.4899999999998</v>
      </c>
    </row>
    <row r="7973" spans="1:4" x14ac:dyDescent="0.2">
      <c r="A7973" s="1058">
        <v>158</v>
      </c>
      <c r="B7973" s="1059" t="s">
        <v>12846</v>
      </c>
      <c r="C7973" s="1060" t="s">
        <v>2352</v>
      </c>
      <c r="D7973" s="1061">
        <v>14</v>
      </c>
    </row>
    <row r="7974" spans="1:4" x14ac:dyDescent="0.2">
      <c r="A7974" s="1058">
        <v>10492</v>
      </c>
      <c r="B7974" s="1059" t="s">
        <v>18583</v>
      </c>
      <c r="C7974" s="1060" t="s">
        <v>2352</v>
      </c>
      <c r="D7974" s="1061">
        <v>140</v>
      </c>
    </row>
    <row r="7975" spans="1:4" x14ac:dyDescent="0.2">
      <c r="A7975" s="1058">
        <v>2378</v>
      </c>
      <c r="B7975" s="1059" t="s">
        <v>14513</v>
      </c>
      <c r="C7975" s="1060" t="s">
        <v>2352</v>
      </c>
      <c r="D7975" s="1061">
        <v>4</v>
      </c>
    </row>
    <row r="7976" spans="1:4" x14ac:dyDescent="0.2">
      <c r="A7976" s="1058">
        <v>12510</v>
      </c>
      <c r="B7976" s="1059" t="s">
        <v>31149</v>
      </c>
      <c r="C7976" s="1060" t="s">
        <v>24235</v>
      </c>
      <c r="D7976" s="1061">
        <v>42</v>
      </c>
    </row>
    <row r="7977" spans="1:4" x14ac:dyDescent="0.2">
      <c r="A7977" s="1058">
        <v>13664</v>
      </c>
      <c r="B7977" s="1059" t="s">
        <v>24075</v>
      </c>
      <c r="C7977" s="1060" t="s">
        <v>30787</v>
      </c>
      <c r="D7977" s="1061">
        <v>11.28</v>
      </c>
    </row>
    <row r="7978" spans="1:4" ht="22.5" x14ac:dyDescent="0.2">
      <c r="A7978" s="1058">
        <v>11392</v>
      </c>
      <c r="B7978" s="1059" t="s">
        <v>19095</v>
      </c>
      <c r="C7978" s="1060" t="s">
        <v>24235</v>
      </c>
      <c r="D7978" s="1061">
        <v>127.91</v>
      </c>
    </row>
    <row r="7979" spans="1:4" ht="22.5" x14ac:dyDescent="0.2">
      <c r="A7979" s="1058">
        <v>12649</v>
      </c>
      <c r="B7979" s="1059" t="s">
        <v>19868</v>
      </c>
      <c r="C7979" s="1060" t="s">
        <v>2352</v>
      </c>
      <c r="D7979" s="1061">
        <v>160.88999999999999</v>
      </c>
    </row>
    <row r="7980" spans="1:4" ht="22.5" x14ac:dyDescent="0.2">
      <c r="A7980" s="1058">
        <v>13204</v>
      </c>
      <c r="B7980" s="1059" t="s">
        <v>20192</v>
      </c>
      <c r="C7980" s="1060" t="s">
        <v>30787</v>
      </c>
      <c r="D7980" s="1061">
        <v>106.91</v>
      </c>
    </row>
    <row r="7981" spans="1:4" ht="33.75" x14ac:dyDescent="0.2">
      <c r="A7981" s="1058">
        <v>13430</v>
      </c>
      <c r="B7981" s="1059" t="s">
        <v>21645</v>
      </c>
      <c r="C7981" s="1060" t="s">
        <v>2352</v>
      </c>
      <c r="D7981" s="1061">
        <v>231.96</v>
      </c>
    </row>
    <row r="7982" spans="1:4" ht="22.5" x14ac:dyDescent="0.2">
      <c r="A7982" s="1058">
        <v>13665</v>
      </c>
      <c r="B7982" s="1059" t="s">
        <v>24076</v>
      </c>
      <c r="C7982" s="1060" t="s">
        <v>30787</v>
      </c>
      <c r="D7982" s="1061">
        <v>31.57</v>
      </c>
    </row>
    <row r="7983" spans="1:4" ht="33.75" x14ac:dyDescent="0.2">
      <c r="A7983" s="1058">
        <v>13431</v>
      </c>
      <c r="B7983" s="1059" t="s">
        <v>21646</v>
      </c>
      <c r="C7983" s="1060" t="s">
        <v>2352</v>
      </c>
      <c r="D7983" s="1061">
        <v>181.42</v>
      </c>
    </row>
    <row r="7984" spans="1:4" ht="45" x14ac:dyDescent="0.2">
      <c r="A7984" s="1058">
        <v>12654</v>
      </c>
      <c r="B7984" s="1059" t="s">
        <v>19873</v>
      </c>
      <c r="C7984" s="1060" t="s">
        <v>2352</v>
      </c>
      <c r="D7984" s="1061">
        <v>1365.76</v>
      </c>
    </row>
    <row r="7985" spans="1:4" x14ac:dyDescent="0.2">
      <c r="A7985" s="1058">
        <v>653</v>
      </c>
      <c r="B7985" s="1059" t="s">
        <v>13196</v>
      </c>
      <c r="C7985" s="1060" t="s">
        <v>2352</v>
      </c>
      <c r="D7985" s="1061">
        <v>48.3</v>
      </c>
    </row>
    <row r="7986" spans="1:4" ht="33.75" x14ac:dyDescent="0.2">
      <c r="A7986" s="1058">
        <v>13708</v>
      </c>
      <c r="B7986" s="1059" t="s">
        <v>24117</v>
      </c>
      <c r="C7986" s="1060" t="s">
        <v>2352</v>
      </c>
      <c r="D7986" s="1061">
        <v>6759.9</v>
      </c>
    </row>
    <row r="7987" spans="1:4" ht="33.75" x14ac:dyDescent="0.2">
      <c r="A7987" s="1058">
        <v>13709</v>
      </c>
      <c r="B7987" s="1059" t="s">
        <v>24118</v>
      </c>
      <c r="C7987" s="1060" t="s">
        <v>2352</v>
      </c>
      <c r="D7987" s="1061">
        <v>5069.9399999999996</v>
      </c>
    </row>
    <row r="7988" spans="1:4" ht="33.75" x14ac:dyDescent="0.2">
      <c r="A7988" s="1058">
        <v>13275</v>
      </c>
      <c r="B7988" s="1059" t="s">
        <v>12725</v>
      </c>
      <c r="C7988" s="1060" t="s">
        <v>2352</v>
      </c>
      <c r="D7988" s="1061">
        <v>9597.82</v>
      </c>
    </row>
    <row r="7989" spans="1:4" ht="45" x14ac:dyDescent="0.2">
      <c r="A7989" s="1058">
        <v>12653</v>
      </c>
      <c r="B7989" s="1059" t="s">
        <v>19872</v>
      </c>
      <c r="C7989" s="1060" t="s">
        <v>2352</v>
      </c>
      <c r="D7989" s="1061">
        <v>3698.14</v>
      </c>
    </row>
    <row r="7990" spans="1:4" x14ac:dyDescent="0.2">
      <c r="A7990" s="1058">
        <v>9736</v>
      </c>
      <c r="B7990" s="1059" t="s">
        <v>18215</v>
      </c>
      <c r="C7990" s="1060" t="s">
        <v>2974</v>
      </c>
      <c r="D7990" s="1061">
        <v>6529.08</v>
      </c>
    </row>
    <row r="7991" spans="1:4" ht="22.5" x14ac:dyDescent="0.2">
      <c r="A7991" s="1058">
        <v>9610</v>
      </c>
      <c r="B7991" s="1059" t="s">
        <v>18137</v>
      </c>
      <c r="C7991" s="1060" t="s">
        <v>2974</v>
      </c>
      <c r="D7991" s="1061">
        <v>371.17</v>
      </c>
    </row>
    <row r="7992" spans="1:4" ht="22.5" x14ac:dyDescent="0.2">
      <c r="A7992" s="1058">
        <v>9613</v>
      </c>
      <c r="B7992" s="1059" t="s">
        <v>18137</v>
      </c>
      <c r="C7992" s="1060" t="s">
        <v>2974</v>
      </c>
      <c r="D7992" s="1061">
        <v>371.17</v>
      </c>
    </row>
    <row r="7993" spans="1:4" x14ac:dyDescent="0.2">
      <c r="A7993" s="1058">
        <v>8408</v>
      </c>
      <c r="B7993" s="1059" t="s">
        <v>17500</v>
      </c>
      <c r="C7993" s="1060" t="s">
        <v>2352</v>
      </c>
      <c r="D7993" s="1061">
        <v>17.98</v>
      </c>
    </row>
    <row r="7994" spans="1:4" x14ac:dyDescent="0.2">
      <c r="A7994" s="1058">
        <v>976</v>
      </c>
      <c r="B7994" s="1059" t="s">
        <v>13432</v>
      </c>
      <c r="C7994" s="1060" t="s">
        <v>2974</v>
      </c>
      <c r="D7994" s="1061">
        <v>6.98</v>
      </c>
    </row>
    <row r="7995" spans="1:4" x14ac:dyDescent="0.2">
      <c r="A7995" s="1058">
        <v>12514</v>
      </c>
      <c r="B7995" s="1059" t="s">
        <v>19796</v>
      </c>
      <c r="C7995" s="1060" t="s">
        <v>2974</v>
      </c>
      <c r="D7995" s="1061">
        <v>19.7</v>
      </c>
    </row>
    <row r="7996" spans="1:4" x14ac:dyDescent="0.2">
      <c r="A7996" s="1058">
        <v>12515</v>
      </c>
      <c r="B7996" s="1059" t="s">
        <v>19797</v>
      </c>
      <c r="C7996" s="1060" t="s">
        <v>2974</v>
      </c>
      <c r="D7996" s="1061">
        <v>36.880000000000003</v>
      </c>
    </row>
    <row r="7997" spans="1:4" ht="22.5" x14ac:dyDescent="0.2">
      <c r="A7997" s="1058">
        <v>9206</v>
      </c>
      <c r="B7997" s="1059" t="s">
        <v>17901</v>
      </c>
      <c r="C7997" s="1060" t="s">
        <v>2397</v>
      </c>
      <c r="D7997" s="1061">
        <v>131.13999999999999</v>
      </c>
    </row>
    <row r="7998" spans="1:4" x14ac:dyDescent="0.2">
      <c r="A7998" s="1058">
        <v>11440</v>
      </c>
      <c r="B7998" s="1059" t="s">
        <v>19140</v>
      </c>
      <c r="C7998" s="1060" t="s">
        <v>2352</v>
      </c>
      <c r="D7998" s="1061">
        <v>18.899999999999999</v>
      </c>
    </row>
    <row r="7999" spans="1:4" x14ac:dyDescent="0.2">
      <c r="A7999" s="1058">
        <v>11439</v>
      </c>
      <c r="B7999" s="1059" t="s">
        <v>19139</v>
      </c>
      <c r="C7999" s="1060" t="s">
        <v>2352</v>
      </c>
      <c r="D7999" s="1061">
        <v>27.9</v>
      </c>
    </row>
    <row r="8000" spans="1:4" ht="33.75" x14ac:dyDescent="0.2">
      <c r="A8000" s="1058">
        <v>12648</v>
      </c>
      <c r="B8000" s="1059" t="s">
        <v>19867</v>
      </c>
      <c r="C8000" s="1060" t="s">
        <v>2352</v>
      </c>
      <c r="D8000" s="1061">
        <v>1138.18</v>
      </c>
    </row>
    <row r="8001" spans="1:4" ht="33.75" x14ac:dyDescent="0.2">
      <c r="A8001" s="1058">
        <v>12646</v>
      </c>
      <c r="B8001" s="1059" t="s">
        <v>19865</v>
      </c>
      <c r="C8001" s="1060" t="s">
        <v>2352</v>
      </c>
      <c r="D8001" s="1061">
        <v>2180.96</v>
      </c>
    </row>
    <row r="8002" spans="1:4" ht="33.75" x14ac:dyDescent="0.2">
      <c r="A8002" s="1058">
        <v>12647</v>
      </c>
      <c r="B8002" s="1059" t="s">
        <v>19866</v>
      </c>
      <c r="C8002" s="1060" t="s">
        <v>2352</v>
      </c>
      <c r="D8002" s="1061">
        <v>2049.87</v>
      </c>
    </row>
    <row r="8003" spans="1:4" ht="45" x14ac:dyDescent="0.2">
      <c r="A8003" s="1058">
        <v>9631</v>
      </c>
      <c r="B8003" s="1059" t="s">
        <v>18156</v>
      </c>
      <c r="C8003" s="1060" t="s">
        <v>2352</v>
      </c>
      <c r="D8003" s="1061">
        <v>4850.59</v>
      </c>
    </row>
    <row r="8004" spans="1:4" ht="45" x14ac:dyDescent="0.2">
      <c r="A8004" s="1058">
        <v>9632</v>
      </c>
      <c r="B8004" s="1059" t="s">
        <v>18157</v>
      </c>
      <c r="C8004" s="1060" t="s">
        <v>2352</v>
      </c>
      <c r="D8004" s="1061">
        <v>2530.7600000000002</v>
      </c>
    </row>
    <row r="8005" spans="1:4" ht="45" x14ac:dyDescent="0.2">
      <c r="A8005" s="1058">
        <v>9626</v>
      </c>
      <c r="B8005" s="1059" t="s">
        <v>18152</v>
      </c>
      <c r="C8005" s="1060" t="s">
        <v>2352</v>
      </c>
      <c r="D8005" s="1061">
        <v>2952.57</v>
      </c>
    </row>
    <row r="8006" spans="1:4" ht="33.75" x14ac:dyDescent="0.2">
      <c r="A8006" s="1058">
        <v>11144</v>
      </c>
      <c r="B8006" s="1059" t="s">
        <v>11316</v>
      </c>
      <c r="C8006" s="1060" t="s">
        <v>2352</v>
      </c>
      <c r="D8006" s="1061">
        <v>149.52000000000001</v>
      </c>
    </row>
    <row r="8007" spans="1:4" ht="33.75" x14ac:dyDescent="0.2">
      <c r="A8007" s="1058">
        <v>9625</v>
      </c>
      <c r="B8007" s="1059" t="s">
        <v>18151</v>
      </c>
      <c r="C8007" s="1060" t="s">
        <v>2352</v>
      </c>
      <c r="D8007" s="1061">
        <v>1370.83</v>
      </c>
    </row>
    <row r="8008" spans="1:4" ht="33.75" x14ac:dyDescent="0.2">
      <c r="A8008" s="1058">
        <v>9624</v>
      </c>
      <c r="B8008" s="1059" t="s">
        <v>18150</v>
      </c>
      <c r="C8008" s="1060" t="s">
        <v>2352</v>
      </c>
      <c r="D8008" s="1061">
        <v>1476.27</v>
      </c>
    </row>
    <row r="8009" spans="1:4" x14ac:dyDescent="0.2">
      <c r="A8009" s="1058">
        <v>9092</v>
      </c>
      <c r="B8009" s="1059" t="s">
        <v>17817</v>
      </c>
      <c r="C8009" s="1060" t="s">
        <v>2352</v>
      </c>
      <c r="D8009" s="1061">
        <v>1433.21</v>
      </c>
    </row>
    <row r="8010" spans="1:4" x14ac:dyDescent="0.2">
      <c r="A8010" s="1058">
        <v>8099</v>
      </c>
      <c r="B8010" s="1059" t="s">
        <v>17393</v>
      </c>
      <c r="C8010" s="1060" t="s">
        <v>2352</v>
      </c>
      <c r="D8010" s="1061">
        <v>1223.22</v>
      </c>
    </row>
    <row r="8011" spans="1:4" x14ac:dyDescent="0.2">
      <c r="A8011" s="1058">
        <v>12677</v>
      </c>
      <c r="B8011" s="1059" t="s">
        <v>19885</v>
      </c>
      <c r="C8011" s="1060" t="s">
        <v>2352</v>
      </c>
      <c r="D8011" s="1061">
        <v>1859.16</v>
      </c>
    </row>
    <row r="8012" spans="1:4" x14ac:dyDescent="0.2">
      <c r="A8012" s="1058">
        <v>11260</v>
      </c>
      <c r="B8012" s="1059" t="s">
        <v>19031</v>
      </c>
      <c r="C8012" s="1060" t="s">
        <v>2352</v>
      </c>
      <c r="D8012" s="1061">
        <v>2017.84</v>
      </c>
    </row>
    <row r="8013" spans="1:4" x14ac:dyDescent="0.2">
      <c r="A8013" s="1058">
        <v>11259</v>
      </c>
      <c r="B8013" s="1059" t="s">
        <v>19030</v>
      </c>
      <c r="C8013" s="1060" t="s">
        <v>2352</v>
      </c>
      <c r="D8013" s="1061">
        <v>2279.36</v>
      </c>
    </row>
    <row r="8014" spans="1:4" ht="22.5" x14ac:dyDescent="0.2">
      <c r="A8014" s="1058">
        <v>13669</v>
      </c>
      <c r="B8014" s="1059" t="s">
        <v>24080</v>
      </c>
      <c r="C8014" s="1060" t="s">
        <v>30787</v>
      </c>
      <c r="D8014" s="1061">
        <v>1404.31</v>
      </c>
    </row>
    <row r="8015" spans="1:4" x14ac:dyDescent="0.2">
      <c r="A8015" s="1058">
        <v>11424</v>
      </c>
      <c r="B8015" s="1059" t="s">
        <v>19125</v>
      </c>
      <c r="C8015" s="1060" t="s">
        <v>24235</v>
      </c>
      <c r="D8015" s="1061">
        <v>126.84</v>
      </c>
    </row>
    <row r="8016" spans="1:4" x14ac:dyDescent="0.2">
      <c r="A8016" s="1058">
        <v>1769</v>
      </c>
      <c r="B8016" s="1059" t="s">
        <v>14022</v>
      </c>
      <c r="C8016" s="1060" t="s">
        <v>2352</v>
      </c>
      <c r="D8016" s="1061">
        <v>25.54</v>
      </c>
    </row>
    <row r="8017" spans="1:4" x14ac:dyDescent="0.2">
      <c r="A8017" s="1058">
        <v>1770</v>
      </c>
      <c r="B8017" s="1059" t="s">
        <v>14023</v>
      </c>
      <c r="C8017" s="1060" t="s">
        <v>2352</v>
      </c>
      <c r="D8017" s="1061">
        <v>49.5</v>
      </c>
    </row>
    <row r="8018" spans="1:4" x14ac:dyDescent="0.2">
      <c r="A8018" s="1058">
        <v>13570</v>
      </c>
      <c r="B8018" s="1059" t="s">
        <v>22473</v>
      </c>
      <c r="C8018" s="1060" t="s">
        <v>30787</v>
      </c>
      <c r="D8018" s="1061">
        <v>13.4</v>
      </c>
    </row>
    <row r="8019" spans="1:4" x14ac:dyDescent="0.2">
      <c r="A8019" s="1058">
        <v>4286</v>
      </c>
      <c r="B8019" s="1059" t="s">
        <v>15676</v>
      </c>
      <c r="C8019" s="1060" t="s">
        <v>2352</v>
      </c>
      <c r="D8019" s="1061">
        <v>508.89</v>
      </c>
    </row>
    <row r="8020" spans="1:4" x14ac:dyDescent="0.2">
      <c r="A8020" s="1058">
        <v>1771</v>
      </c>
      <c r="B8020" s="1059" t="s">
        <v>14024</v>
      </c>
      <c r="C8020" s="1060" t="s">
        <v>2352</v>
      </c>
      <c r="D8020" s="1061">
        <v>1190.6300000000001</v>
      </c>
    </row>
    <row r="8021" spans="1:4" ht="22.5" x14ac:dyDescent="0.2">
      <c r="A8021" s="1058">
        <v>7303</v>
      </c>
      <c r="B8021" s="1059" t="s">
        <v>17106</v>
      </c>
      <c r="C8021" s="1060" t="s">
        <v>2352</v>
      </c>
      <c r="D8021" s="1061">
        <v>158.71</v>
      </c>
    </row>
    <row r="8022" spans="1:4" x14ac:dyDescent="0.2">
      <c r="A8022" s="1058">
        <v>7870</v>
      </c>
      <c r="B8022" s="1059" t="s">
        <v>17264</v>
      </c>
      <c r="C8022" s="1060" t="s">
        <v>2352</v>
      </c>
      <c r="D8022" s="1061">
        <v>10599.95</v>
      </c>
    </row>
    <row r="8023" spans="1:4" ht="33.75" x14ac:dyDescent="0.2">
      <c r="A8023" s="1058">
        <v>4809</v>
      </c>
      <c r="B8023" s="1059" t="s">
        <v>15977</v>
      </c>
      <c r="C8023" s="1060" t="s">
        <v>2352</v>
      </c>
      <c r="D8023" s="1061">
        <v>475.8</v>
      </c>
    </row>
    <row r="8024" spans="1:4" x14ac:dyDescent="0.2">
      <c r="A8024" s="1058">
        <v>11084</v>
      </c>
      <c r="B8024" s="1059" t="s">
        <v>11265</v>
      </c>
      <c r="C8024" s="1060" t="s">
        <v>30787</v>
      </c>
      <c r="D8024" s="1061">
        <v>76.84</v>
      </c>
    </row>
    <row r="8025" spans="1:4" x14ac:dyDescent="0.2">
      <c r="A8025" s="1058">
        <v>12423</v>
      </c>
      <c r="B8025" s="1059" t="s">
        <v>19738</v>
      </c>
      <c r="C8025" s="1060" t="s">
        <v>30787</v>
      </c>
      <c r="D8025" s="1061">
        <v>13.95</v>
      </c>
    </row>
    <row r="8026" spans="1:4" x14ac:dyDescent="0.2">
      <c r="A8026" s="1058">
        <v>1776</v>
      </c>
      <c r="B8026" s="1059" t="s">
        <v>14029</v>
      </c>
      <c r="C8026" s="1060" t="s">
        <v>24235</v>
      </c>
      <c r="D8026" s="1061">
        <v>258.27</v>
      </c>
    </row>
    <row r="8027" spans="1:4" x14ac:dyDescent="0.2">
      <c r="A8027" s="1058">
        <v>11083</v>
      </c>
      <c r="B8027" s="1059" t="s">
        <v>11266</v>
      </c>
      <c r="C8027" s="1060" t="s">
        <v>30787</v>
      </c>
      <c r="D8027" s="1061">
        <v>76.84</v>
      </c>
    </row>
    <row r="8028" spans="1:4" ht="45" x14ac:dyDescent="0.2">
      <c r="A8028" s="1058">
        <v>13459</v>
      </c>
      <c r="B8028" s="1059" t="s">
        <v>21658</v>
      </c>
      <c r="C8028" s="1060" t="s">
        <v>2352</v>
      </c>
      <c r="D8028" s="1061">
        <v>252.04</v>
      </c>
    </row>
    <row r="8029" spans="1:4" ht="45" x14ac:dyDescent="0.2">
      <c r="A8029" s="1058">
        <v>13461</v>
      </c>
      <c r="B8029" s="1059" t="s">
        <v>21660</v>
      </c>
      <c r="C8029" s="1060" t="s">
        <v>2352</v>
      </c>
      <c r="D8029" s="1061">
        <v>197.79</v>
      </c>
    </row>
    <row r="8030" spans="1:4" ht="45" x14ac:dyDescent="0.2">
      <c r="A8030" s="1058">
        <v>13460</v>
      </c>
      <c r="B8030" s="1059" t="s">
        <v>21659</v>
      </c>
      <c r="C8030" s="1060" t="s">
        <v>2352</v>
      </c>
      <c r="D8030" s="1061">
        <v>210.02</v>
      </c>
    </row>
    <row r="8031" spans="1:4" ht="45" x14ac:dyDescent="0.2">
      <c r="A8031" s="1058">
        <v>13462</v>
      </c>
      <c r="B8031" s="1059" t="s">
        <v>21395</v>
      </c>
      <c r="C8031" s="1060" t="s">
        <v>2352</v>
      </c>
      <c r="D8031" s="1061">
        <v>197.79</v>
      </c>
    </row>
    <row r="8032" spans="1:4" ht="45" x14ac:dyDescent="0.2">
      <c r="A8032" s="1058">
        <v>13463</v>
      </c>
      <c r="B8032" s="1059" t="s">
        <v>21661</v>
      </c>
      <c r="C8032" s="1060" t="s">
        <v>2352</v>
      </c>
      <c r="D8032" s="1061">
        <v>197.79</v>
      </c>
    </row>
    <row r="8033" spans="1:4" x14ac:dyDescent="0.2">
      <c r="A8033" s="1058">
        <v>3356</v>
      </c>
      <c r="B8033" s="1059" t="s">
        <v>7471</v>
      </c>
      <c r="C8033" s="1060" t="s">
        <v>30787</v>
      </c>
      <c r="D8033" s="1061">
        <v>43.15</v>
      </c>
    </row>
    <row r="8034" spans="1:4" ht="22.5" x14ac:dyDescent="0.2">
      <c r="A8034" s="1058">
        <v>10693</v>
      </c>
      <c r="B8034" s="1059" t="s">
        <v>18733</v>
      </c>
      <c r="C8034" s="1060" t="s">
        <v>2352</v>
      </c>
      <c r="D8034" s="1061">
        <v>81.94</v>
      </c>
    </row>
    <row r="8035" spans="1:4" ht="45" x14ac:dyDescent="0.2">
      <c r="A8035" s="1058">
        <v>13295</v>
      </c>
      <c r="B8035" s="1059" t="s">
        <v>12737</v>
      </c>
      <c r="C8035" s="1060" t="s">
        <v>2352</v>
      </c>
      <c r="D8035" s="1061">
        <v>725.62</v>
      </c>
    </row>
    <row r="8036" spans="1:4" ht="33.75" x14ac:dyDescent="0.2">
      <c r="A8036" s="1058">
        <v>9468</v>
      </c>
      <c r="B8036" s="1059" t="s">
        <v>10515</v>
      </c>
      <c r="C8036" s="1060" t="s">
        <v>2352</v>
      </c>
      <c r="D8036" s="1061">
        <v>367.52</v>
      </c>
    </row>
    <row r="8037" spans="1:4" x14ac:dyDescent="0.2">
      <c r="A8037" s="1058">
        <v>11143</v>
      </c>
      <c r="B8037" s="1059" t="s">
        <v>11314</v>
      </c>
      <c r="C8037" s="1060" t="s">
        <v>2352</v>
      </c>
      <c r="D8037" s="1061">
        <v>17.940000000000001</v>
      </c>
    </row>
    <row r="8038" spans="1:4" ht="33.75" x14ac:dyDescent="0.2">
      <c r="A8038" s="1058">
        <v>9286</v>
      </c>
      <c r="B8038" s="1059" t="s">
        <v>17944</v>
      </c>
      <c r="C8038" s="1060" t="s">
        <v>2352</v>
      </c>
      <c r="D8038" s="1061">
        <v>830.77</v>
      </c>
    </row>
    <row r="8039" spans="1:4" x14ac:dyDescent="0.2">
      <c r="A8039" s="1058">
        <v>12206</v>
      </c>
      <c r="B8039" s="1059" t="s">
        <v>19614</v>
      </c>
      <c r="C8039" s="1060" t="s">
        <v>2352</v>
      </c>
      <c r="D8039" s="1061">
        <v>511.96</v>
      </c>
    </row>
    <row r="8040" spans="1:4" x14ac:dyDescent="0.2">
      <c r="A8040" s="1058">
        <v>4283</v>
      </c>
      <c r="B8040" s="1059" t="s">
        <v>15673</v>
      </c>
      <c r="C8040" s="1060" t="s">
        <v>2352</v>
      </c>
      <c r="D8040" s="1061">
        <v>460.75</v>
      </c>
    </row>
    <row r="8041" spans="1:4" x14ac:dyDescent="0.2">
      <c r="A8041" s="1058">
        <v>2743</v>
      </c>
      <c r="B8041" s="1059" t="s">
        <v>14770</v>
      </c>
      <c r="C8041" s="1060" t="s">
        <v>2352</v>
      </c>
      <c r="D8041" s="1061">
        <v>831.18</v>
      </c>
    </row>
    <row r="8042" spans="1:4" ht="33.75" x14ac:dyDescent="0.2">
      <c r="A8042" s="1058">
        <v>13329</v>
      </c>
      <c r="B8042" s="1059" t="s">
        <v>21241</v>
      </c>
      <c r="C8042" s="1060" t="s">
        <v>2352</v>
      </c>
      <c r="D8042" s="1061">
        <v>188.49</v>
      </c>
    </row>
    <row r="8043" spans="1:4" ht="22.5" x14ac:dyDescent="0.2">
      <c r="A8043" s="1058">
        <v>13670</v>
      </c>
      <c r="B8043" s="1059" t="s">
        <v>24081</v>
      </c>
      <c r="C8043" s="1060" t="s">
        <v>30787</v>
      </c>
      <c r="D8043" s="1061">
        <v>422.8</v>
      </c>
    </row>
    <row r="8044" spans="1:4" ht="22.5" x14ac:dyDescent="0.2">
      <c r="A8044" s="1058">
        <v>7407</v>
      </c>
      <c r="B8044" s="1059" t="s">
        <v>9626</v>
      </c>
      <c r="C8044" s="1060" t="s">
        <v>24235</v>
      </c>
      <c r="D8044" s="1061">
        <v>1347.87</v>
      </c>
    </row>
    <row r="8045" spans="1:4" ht="33.75" x14ac:dyDescent="0.2">
      <c r="A8045" s="1058">
        <v>9617</v>
      </c>
      <c r="B8045" s="1059" t="s">
        <v>18143</v>
      </c>
      <c r="C8045" s="1060" t="s">
        <v>2352</v>
      </c>
      <c r="D8045" s="1061">
        <v>42.17</v>
      </c>
    </row>
    <row r="8046" spans="1:4" ht="33.75" x14ac:dyDescent="0.2">
      <c r="A8046" s="1058">
        <v>9618</v>
      </c>
      <c r="B8046" s="1059" t="s">
        <v>18144</v>
      </c>
      <c r="C8046" s="1060" t="s">
        <v>2352</v>
      </c>
      <c r="D8046" s="1061">
        <v>52.75</v>
      </c>
    </row>
    <row r="8047" spans="1:4" ht="33.75" x14ac:dyDescent="0.2">
      <c r="A8047" s="1058">
        <v>9614</v>
      </c>
      <c r="B8047" s="1059" t="s">
        <v>18140</v>
      </c>
      <c r="C8047" s="1060" t="s">
        <v>2352</v>
      </c>
      <c r="D8047" s="1061">
        <v>42.17</v>
      </c>
    </row>
    <row r="8048" spans="1:4" ht="33.75" x14ac:dyDescent="0.2">
      <c r="A8048" s="1058">
        <v>9616</v>
      </c>
      <c r="B8048" s="1059" t="s">
        <v>18142</v>
      </c>
      <c r="C8048" s="1060" t="s">
        <v>2352</v>
      </c>
      <c r="D8048" s="1061">
        <v>42.17</v>
      </c>
    </row>
    <row r="8049" spans="1:4" ht="33.75" x14ac:dyDescent="0.2">
      <c r="A8049" s="1058">
        <v>9621</v>
      </c>
      <c r="B8049" s="1059" t="s">
        <v>18147</v>
      </c>
      <c r="C8049" s="1060" t="s">
        <v>2352</v>
      </c>
      <c r="D8049" s="1061">
        <v>885.8</v>
      </c>
    </row>
    <row r="8050" spans="1:4" ht="33.75" x14ac:dyDescent="0.2">
      <c r="A8050" s="1058">
        <v>9619</v>
      </c>
      <c r="B8050" s="1059" t="s">
        <v>18145</v>
      </c>
      <c r="C8050" s="1060" t="s">
        <v>2352</v>
      </c>
      <c r="D8050" s="1061">
        <v>1054.47</v>
      </c>
    </row>
    <row r="8051" spans="1:4" ht="33.75" x14ac:dyDescent="0.2">
      <c r="A8051" s="1058">
        <v>9622</v>
      </c>
      <c r="B8051" s="1059" t="s">
        <v>18148</v>
      </c>
      <c r="C8051" s="1060" t="s">
        <v>2352</v>
      </c>
      <c r="D8051" s="1061">
        <v>421.74</v>
      </c>
    </row>
    <row r="8052" spans="1:4" ht="33.75" x14ac:dyDescent="0.2">
      <c r="A8052" s="1058">
        <v>9620</v>
      </c>
      <c r="B8052" s="1059" t="s">
        <v>18146</v>
      </c>
      <c r="C8052" s="1060" t="s">
        <v>2352</v>
      </c>
      <c r="D8052" s="1061">
        <v>759.24</v>
      </c>
    </row>
    <row r="8053" spans="1:4" ht="33.75" x14ac:dyDescent="0.2">
      <c r="A8053" s="1058">
        <v>9615</v>
      </c>
      <c r="B8053" s="1059" t="s">
        <v>18141</v>
      </c>
      <c r="C8053" s="1060" t="s">
        <v>2352</v>
      </c>
      <c r="D8053" s="1061">
        <v>210.91</v>
      </c>
    </row>
    <row r="8054" spans="1:4" ht="33.75" x14ac:dyDescent="0.2">
      <c r="A8054" s="1058">
        <v>9784</v>
      </c>
      <c r="B8054" s="1059" t="s">
        <v>18235</v>
      </c>
      <c r="C8054" s="1060" t="s">
        <v>2352</v>
      </c>
      <c r="D8054" s="1061">
        <v>7662.33</v>
      </c>
    </row>
    <row r="8055" spans="1:4" ht="33.75" x14ac:dyDescent="0.2">
      <c r="A8055" s="1058">
        <v>9666</v>
      </c>
      <c r="B8055" s="1059" t="s">
        <v>18167</v>
      </c>
      <c r="C8055" s="1060" t="s">
        <v>2352</v>
      </c>
      <c r="D8055" s="1061">
        <v>6411.04</v>
      </c>
    </row>
    <row r="8056" spans="1:4" ht="22.5" x14ac:dyDescent="0.2">
      <c r="A8056" s="1058">
        <v>12224</v>
      </c>
      <c r="B8056" s="1059" t="s">
        <v>19624</v>
      </c>
      <c r="C8056" s="1060" t="s">
        <v>30787</v>
      </c>
      <c r="D8056" s="1061">
        <v>27.72</v>
      </c>
    </row>
    <row r="8057" spans="1:4" x14ac:dyDescent="0.2">
      <c r="A8057" s="1058">
        <v>11926</v>
      </c>
      <c r="B8057" s="1059" t="s">
        <v>19447</v>
      </c>
      <c r="C8057" s="1060" t="s">
        <v>30787</v>
      </c>
      <c r="D8057" s="1061">
        <v>27.72</v>
      </c>
    </row>
    <row r="8058" spans="1:4" x14ac:dyDescent="0.2">
      <c r="A8058" s="1058">
        <v>12721</v>
      </c>
      <c r="B8058" s="1059" t="s">
        <v>19901</v>
      </c>
      <c r="C8058" s="1060" t="s">
        <v>30787</v>
      </c>
      <c r="D8058" s="1061">
        <v>16.68</v>
      </c>
    </row>
    <row r="8059" spans="1:4" x14ac:dyDescent="0.2">
      <c r="A8059" s="1058">
        <v>12421</v>
      </c>
      <c r="B8059" s="1059" t="s">
        <v>19736</v>
      </c>
      <c r="C8059" s="1060" t="s">
        <v>30787</v>
      </c>
      <c r="D8059" s="1061">
        <v>27.9</v>
      </c>
    </row>
    <row r="8060" spans="1:4" ht="22.5" x14ac:dyDescent="0.2">
      <c r="A8060" s="1058">
        <v>12422</v>
      </c>
      <c r="B8060" s="1059" t="s">
        <v>19737</v>
      </c>
      <c r="C8060" s="1060" t="s">
        <v>30787</v>
      </c>
      <c r="D8060" s="1061">
        <v>27.9</v>
      </c>
    </row>
    <row r="8061" spans="1:4" ht="22.5" x14ac:dyDescent="0.2">
      <c r="A8061" s="1058">
        <v>11476</v>
      </c>
      <c r="B8061" s="1059" t="s">
        <v>19172</v>
      </c>
      <c r="C8061" s="1060" t="s">
        <v>30787</v>
      </c>
      <c r="D8061" s="1061">
        <v>43.67</v>
      </c>
    </row>
    <row r="8062" spans="1:4" ht="22.5" x14ac:dyDescent="0.2">
      <c r="A8062" s="1058">
        <v>11475</v>
      </c>
      <c r="B8062" s="1059" t="s">
        <v>19171</v>
      </c>
      <c r="C8062" s="1060" t="s">
        <v>30787</v>
      </c>
      <c r="D8062" s="1061">
        <v>27.07</v>
      </c>
    </row>
    <row r="8063" spans="1:4" ht="22.5" x14ac:dyDescent="0.2">
      <c r="A8063" s="1058">
        <v>13294</v>
      </c>
      <c r="B8063" s="1059" t="s">
        <v>12736</v>
      </c>
      <c r="C8063" s="1060" t="s">
        <v>30787</v>
      </c>
      <c r="D8063" s="1061">
        <v>84.35</v>
      </c>
    </row>
    <row r="8064" spans="1:4" ht="22.5" x14ac:dyDescent="0.2">
      <c r="A8064" s="1058">
        <v>13293</v>
      </c>
      <c r="B8064" s="1059" t="s">
        <v>12735</v>
      </c>
      <c r="C8064" s="1060" t="s">
        <v>2352</v>
      </c>
      <c r="D8064" s="1061">
        <v>43.15</v>
      </c>
    </row>
    <row r="8065" spans="1:4" ht="22.5" x14ac:dyDescent="0.2">
      <c r="A8065" s="1058">
        <v>11477</v>
      </c>
      <c r="B8065" s="1059" t="s">
        <v>19173</v>
      </c>
      <c r="C8065" s="1060" t="s">
        <v>30787</v>
      </c>
      <c r="D8065" s="1061">
        <v>166.41</v>
      </c>
    </row>
    <row r="8066" spans="1:4" ht="33.75" x14ac:dyDescent="0.2">
      <c r="A8066" s="1058">
        <v>13464</v>
      </c>
      <c r="B8066" s="1059" t="s">
        <v>21397</v>
      </c>
      <c r="C8066" s="1060" t="s">
        <v>24235</v>
      </c>
      <c r="D8066" s="1061">
        <v>700.1</v>
      </c>
    </row>
    <row r="8067" spans="1:4" ht="33.75" x14ac:dyDescent="0.2">
      <c r="A8067" s="1058">
        <v>13162</v>
      </c>
      <c r="B8067" s="1059" t="s">
        <v>12646</v>
      </c>
      <c r="C8067" s="1060" t="s">
        <v>2723</v>
      </c>
      <c r="D8067" s="1061">
        <v>1534.83</v>
      </c>
    </row>
    <row r="8068" spans="1:4" x14ac:dyDescent="0.2">
      <c r="A8068" s="1058">
        <v>12722</v>
      </c>
      <c r="B8068" s="1059" t="s">
        <v>19902</v>
      </c>
      <c r="C8068" s="1060" t="s">
        <v>30787</v>
      </c>
      <c r="D8068" s="1061">
        <v>11.9</v>
      </c>
    </row>
    <row r="8069" spans="1:4" x14ac:dyDescent="0.2">
      <c r="A8069" s="1058">
        <v>4284</v>
      </c>
      <c r="B8069" s="1059" t="s">
        <v>15674</v>
      </c>
      <c r="C8069" s="1060" t="s">
        <v>2352</v>
      </c>
      <c r="D8069" s="1061">
        <v>535</v>
      </c>
    </row>
    <row r="8070" spans="1:4" x14ac:dyDescent="0.2">
      <c r="A8070" s="1058">
        <v>1777</v>
      </c>
      <c r="B8070" s="1059" t="s">
        <v>14030</v>
      </c>
      <c r="C8070" s="1060" t="s">
        <v>2352</v>
      </c>
      <c r="D8070" s="1061">
        <v>1168.1600000000001</v>
      </c>
    </row>
    <row r="8071" spans="1:4" ht="22.5" x14ac:dyDescent="0.2">
      <c r="A8071" s="1058">
        <v>11927</v>
      </c>
      <c r="B8071" s="1059" t="s">
        <v>19448</v>
      </c>
      <c r="C8071" s="1060" t="s">
        <v>2352</v>
      </c>
      <c r="D8071" s="1061">
        <v>17.39</v>
      </c>
    </row>
    <row r="8072" spans="1:4" x14ac:dyDescent="0.2">
      <c r="A8072" s="1058">
        <v>1780</v>
      </c>
      <c r="B8072" s="1059" t="s">
        <v>14033</v>
      </c>
      <c r="C8072" s="1060" t="s">
        <v>2352</v>
      </c>
      <c r="D8072" s="1061">
        <v>1347.87</v>
      </c>
    </row>
    <row r="8073" spans="1:4" ht="22.5" x14ac:dyDescent="0.2">
      <c r="A8073" s="1058">
        <v>13667</v>
      </c>
      <c r="B8073" s="1059" t="s">
        <v>24078</v>
      </c>
      <c r="C8073" s="1060" t="s">
        <v>30787</v>
      </c>
      <c r="D8073" s="1061">
        <v>412.73</v>
      </c>
    </row>
    <row r="8074" spans="1:4" ht="22.5" x14ac:dyDescent="0.2">
      <c r="A8074" s="1058">
        <v>13666</v>
      </c>
      <c r="B8074" s="1059" t="s">
        <v>24077</v>
      </c>
      <c r="C8074" s="1060" t="s">
        <v>30787</v>
      </c>
      <c r="D8074" s="1061">
        <v>481.58</v>
      </c>
    </row>
    <row r="8075" spans="1:4" x14ac:dyDescent="0.2">
      <c r="A8075" s="1058">
        <v>4285</v>
      </c>
      <c r="B8075" s="1059" t="s">
        <v>15675</v>
      </c>
      <c r="C8075" s="1060" t="s">
        <v>2352</v>
      </c>
      <c r="D8075" s="1061">
        <v>508.89</v>
      </c>
    </row>
    <row r="8076" spans="1:4" x14ac:dyDescent="0.2">
      <c r="A8076" s="1058">
        <v>1781</v>
      </c>
      <c r="B8076" s="1059" t="s">
        <v>14034</v>
      </c>
      <c r="C8076" s="1060" t="s">
        <v>2352</v>
      </c>
      <c r="D8076" s="1061">
        <v>1010.95</v>
      </c>
    </row>
    <row r="8077" spans="1:4" x14ac:dyDescent="0.2">
      <c r="A8077" s="1058">
        <v>3157</v>
      </c>
      <c r="B8077" s="1059" t="s">
        <v>14970</v>
      </c>
      <c r="C8077" s="1060" t="s">
        <v>10995</v>
      </c>
      <c r="D8077" s="1061">
        <v>12.7</v>
      </c>
    </row>
    <row r="8078" spans="1:4" ht="33.75" x14ac:dyDescent="0.2">
      <c r="A8078" s="1058">
        <v>9630</v>
      </c>
      <c r="B8078" s="1059" t="s">
        <v>18155</v>
      </c>
      <c r="C8078" s="1060" t="s">
        <v>2352</v>
      </c>
      <c r="D8078" s="1061">
        <v>1898.01</v>
      </c>
    </row>
    <row r="8079" spans="1:4" ht="22.5" x14ac:dyDescent="0.2">
      <c r="A8079" s="1058">
        <v>12379</v>
      </c>
      <c r="B8079" s="1059" t="s">
        <v>12001</v>
      </c>
      <c r="C8079" s="1060" t="s">
        <v>2352</v>
      </c>
      <c r="D8079" s="1061">
        <v>14.94</v>
      </c>
    </row>
    <row r="8080" spans="1:4" ht="22.5" x14ac:dyDescent="0.2">
      <c r="A8080" s="1058">
        <v>8599</v>
      </c>
      <c r="B8080" s="1059" t="s">
        <v>17565</v>
      </c>
      <c r="C8080" s="1060" t="s">
        <v>2352</v>
      </c>
      <c r="D8080" s="1061">
        <v>480.7</v>
      </c>
    </row>
    <row r="8081" spans="1:4" x14ac:dyDescent="0.2">
      <c r="A8081" s="1058">
        <v>12405</v>
      </c>
      <c r="B8081" s="1059" t="s">
        <v>12009</v>
      </c>
      <c r="C8081" s="1060" t="s">
        <v>2352</v>
      </c>
      <c r="D8081" s="1061">
        <v>33.15</v>
      </c>
    </row>
    <row r="8082" spans="1:4" x14ac:dyDescent="0.2">
      <c r="A8082" s="1058">
        <v>6722</v>
      </c>
      <c r="B8082" s="1059" t="s">
        <v>16808</v>
      </c>
      <c r="C8082" s="1060" t="s">
        <v>24235</v>
      </c>
      <c r="D8082" s="1061">
        <v>72.790000000000006</v>
      </c>
    </row>
    <row r="8083" spans="1:4" x14ac:dyDescent="0.2">
      <c r="A8083" s="1058">
        <v>6721</v>
      </c>
      <c r="B8083" s="1059" t="s">
        <v>16807</v>
      </c>
      <c r="C8083" s="1060" t="s">
        <v>24235</v>
      </c>
      <c r="D8083" s="1061">
        <v>67.36</v>
      </c>
    </row>
    <row r="8084" spans="1:4" x14ac:dyDescent="0.2">
      <c r="A8084" s="1058">
        <v>6725</v>
      </c>
      <c r="B8084" s="1059" t="s">
        <v>16811</v>
      </c>
      <c r="C8084" s="1060" t="s">
        <v>2352</v>
      </c>
      <c r="D8084" s="1061">
        <v>53.99</v>
      </c>
    </row>
    <row r="8085" spans="1:4" x14ac:dyDescent="0.2">
      <c r="A8085" s="1058">
        <v>6726</v>
      </c>
      <c r="B8085" s="1059" t="s">
        <v>16812</v>
      </c>
      <c r="C8085" s="1060" t="s">
        <v>2352</v>
      </c>
      <c r="D8085" s="1061">
        <v>48.53</v>
      </c>
    </row>
    <row r="8086" spans="1:4" ht="22.5" x14ac:dyDescent="0.2">
      <c r="A8086" s="1058">
        <v>6723</v>
      </c>
      <c r="B8086" s="1059" t="s">
        <v>16809</v>
      </c>
      <c r="C8086" s="1060" t="s">
        <v>2352</v>
      </c>
      <c r="D8086" s="1061">
        <v>129.37</v>
      </c>
    </row>
    <row r="8087" spans="1:4" x14ac:dyDescent="0.2">
      <c r="A8087" s="1058">
        <v>11801</v>
      </c>
      <c r="B8087" s="1059" t="s">
        <v>19357</v>
      </c>
      <c r="C8087" s="1060" t="s">
        <v>2352</v>
      </c>
      <c r="D8087" s="1061">
        <v>40.270000000000003</v>
      </c>
    </row>
    <row r="8088" spans="1:4" ht="22.5" x14ac:dyDescent="0.2">
      <c r="A8088" s="1058">
        <v>6724</v>
      </c>
      <c r="B8088" s="1059" t="s">
        <v>16810</v>
      </c>
      <c r="C8088" s="1060" t="s">
        <v>2352</v>
      </c>
      <c r="D8088" s="1061">
        <v>121.32</v>
      </c>
    </row>
    <row r="8089" spans="1:4" ht="22.5" x14ac:dyDescent="0.2">
      <c r="A8089" s="1058">
        <v>6890</v>
      </c>
      <c r="B8089" s="1059" t="s">
        <v>9244</v>
      </c>
      <c r="C8089" s="1060" t="s">
        <v>2352</v>
      </c>
      <c r="D8089" s="1061">
        <v>34.380000000000003</v>
      </c>
    </row>
    <row r="8090" spans="1:4" ht="22.5" x14ac:dyDescent="0.2">
      <c r="A8090" s="1058">
        <v>6892</v>
      </c>
      <c r="B8090" s="1059" t="s">
        <v>9248</v>
      </c>
      <c r="C8090" s="1060" t="s">
        <v>2352</v>
      </c>
      <c r="D8090" s="1061">
        <v>3.32</v>
      </c>
    </row>
    <row r="8091" spans="1:4" ht="22.5" x14ac:dyDescent="0.2">
      <c r="A8091" s="1058">
        <v>6896</v>
      </c>
      <c r="B8091" s="1059" t="s">
        <v>16898</v>
      </c>
      <c r="C8091" s="1060" t="s">
        <v>2352</v>
      </c>
      <c r="D8091" s="1061">
        <v>80.19</v>
      </c>
    </row>
    <row r="8092" spans="1:4" ht="22.5" x14ac:dyDescent="0.2">
      <c r="A8092" s="1058">
        <v>11110</v>
      </c>
      <c r="B8092" s="1059" t="s">
        <v>11294</v>
      </c>
      <c r="C8092" s="1060" t="s">
        <v>2352</v>
      </c>
      <c r="D8092" s="1061">
        <v>83.43</v>
      </c>
    </row>
    <row r="8093" spans="1:4" ht="22.5" x14ac:dyDescent="0.2">
      <c r="A8093" s="1058">
        <v>6895</v>
      </c>
      <c r="B8093" s="1059" t="s">
        <v>9246</v>
      </c>
      <c r="C8093" s="1060" t="s">
        <v>2352</v>
      </c>
      <c r="D8093" s="1061">
        <v>110</v>
      </c>
    </row>
    <row r="8094" spans="1:4" ht="22.5" x14ac:dyDescent="0.2">
      <c r="A8094" s="1058">
        <v>6891</v>
      </c>
      <c r="B8094" s="1059" t="s">
        <v>9245</v>
      </c>
      <c r="C8094" s="1060" t="s">
        <v>2352</v>
      </c>
      <c r="D8094" s="1061">
        <v>252.15</v>
      </c>
    </row>
    <row r="8095" spans="1:4" ht="22.5" x14ac:dyDescent="0.2">
      <c r="A8095" s="1058">
        <v>6889</v>
      </c>
      <c r="B8095" s="1059" t="s">
        <v>9243</v>
      </c>
      <c r="C8095" s="1060" t="s">
        <v>2352</v>
      </c>
      <c r="D8095" s="1061">
        <v>20.69</v>
      </c>
    </row>
    <row r="8096" spans="1:4" x14ac:dyDescent="0.2">
      <c r="A8096" s="1058">
        <v>6733</v>
      </c>
      <c r="B8096" s="1059" t="s">
        <v>16819</v>
      </c>
      <c r="C8096" s="1060" t="s">
        <v>2352</v>
      </c>
      <c r="D8096" s="1061">
        <v>808.77</v>
      </c>
    </row>
    <row r="8097" spans="1:4" x14ac:dyDescent="0.2">
      <c r="A8097" s="1058">
        <v>6730</v>
      </c>
      <c r="B8097" s="1059" t="s">
        <v>16816</v>
      </c>
      <c r="C8097" s="1060" t="s">
        <v>2352</v>
      </c>
      <c r="D8097" s="1061">
        <v>539.11</v>
      </c>
    </row>
    <row r="8098" spans="1:4" x14ac:dyDescent="0.2">
      <c r="A8098" s="1058">
        <v>6731</v>
      </c>
      <c r="B8098" s="1059" t="s">
        <v>16817</v>
      </c>
      <c r="C8098" s="1060" t="s">
        <v>2352</v>
      </c>
      <c r="D8098" s="1061">
        <v>593.07000000000005</v>
      </c>
    </row>
    <row r="8099" spans="1:4" x14ac:dyDescent="0.2">
      <c r="A8099" s="1058">
        <v>6732</v>
      </c>
      <c r="B8099" s="1059" t="s">
        <v>16818</v>
      </c>
      <c r="C8099" s="1060" t="s">
        <v>2352</v>
      </c>
      <c r="D8099" s="1061">
        <v>673.89</v>
      </c>
    </row>
    <row r="8100" spans="1:4" x14ac:dyDescent="0.2">
      <c r="A8100" s="1058">
        <v>6737</v>
      </c>
      <c r="B8100" s="1059" t="s">
        <v>16823</v>
      </c>
      <c r="C8100" s="1060" t="s">
        <v>2352</v>
      </c>
      <c r="D8100" s="1061">
        <v>808.77</v>
      </c>
    </row>
    <row r="8101" spans="1:4" x14ac:dyDescent="0.2">
      <c r="A8101" s="1058">
        <v>6734</v>
      </c>
      <c r="B8101" s="1059" t="s">
        <v>16820</v>
      </c>
      <c r="C8101" s="1060" t="s">
        <v>2352</v>
      </c>
      <c r="D8101" s="1061">
        <v>754.8</v>
      </c>
    </row>
    <row r="8102" spans="1:4" x14ac:dyDescent="0.2">
      <c r="A8102" s="1058">
        <v>6735</v>
      </c>
      <c r="B8102" s="1059" t="s">
        <v>16821</v>
      </c>
      <c r="C8102" s="1060" t="s">
        <v>2352</v>
      </c>
      <c r="D8102" s="1061">
        <v>808.77</v>
      </c>
    </row>
    <row r="8103" spans="1:4" x14ac:dyDescent="0.2">
      <c r="A8103" s="1058">
        <v>6736</v>
      </c>
      <c r="B8103" s="1059" t="s">
        <v>16822</v>
      </c>
      <c r="C8103" s="1060" t="s">
        <v>2352</v>
      </c>
      <c r="D8103" s="1061">
        <v>889.63</v>
      </c>
    </row>
    <row r="8104" spans="1:4" x14ac:dyDescent="0.2">
      <c r="A8104" s="1058">
        <v>6961</v>
      </c>
      <c r="B8104" s="1059" t="s">
        <v>16940</v>
      </c>
      <c r="C8104" s="1060" t="s">
        <v>2352</v>
      </c>
      <c r="D8104" s="1061">
        <v>808.77</v>
      </c>
    </row>
    <row r="8105" spans="1:4" x14ac:dyDescent="0.2">
      <c r="A8105" s="1058">
        <v>6960</v>
      </c>
      <c r="B8105" s="1059" t="s">
        <v>16939</v>
      </c>
      <c r="C8105" s="1060" t="s">
        <v>2352</v>
      </c>
      <c r="D8105" s="1061">
        <v>673.89</v>
      </c>
    </row>
    <row r="8106" spans="1:4" x14ac:dyDescent="0.2">
      <c r="A8106" s="1058">
        <v>6729</v>
      </c>
      <c r="B8106" s="1059" t="s">
        <v>16815</v>
      </c>
      <c r="C8106" s="1060" t="s">
        <v>2352</v>
      </c>
      <c r="D8106" s="1061">
        <v>1347.87</v>
      </c>
    </row>
    <row r="8107" spans="1:4" x14ac:dyDescent="0.2">
      <c r="A8107" s="1058">
        <v>6727</v>
      </c>
      <c r="B8107" s="1059" t="s">
        <v>16813</v>
      </c>
      <c r="C8107" s="1060" t="s">
        <v>2352</v>
      </c>
      <c r="D8107" s="1061">
        <v>673.89</v>
      </c>
    </row>
    <row r="8108" spans="1:4" x14ac:dyDescent="0.2">
      <c r="A8108" s="1058">
        <v>6728</v>
      </c>
      <c r="B8108" s="1059" t="s">
        <v>16814</v>
      </c>
      <c r="C8108" s="1060" t="s">
        <v>2352</v>
      </c>
      <c r="D8108" s="1061">
        <v>943.46</v>
      </c>
    </row>
    <row r="8109" spans="1:4" ht="22.5" x14ac:dyDescent="0.2">
      <c r="A8109" s="1058">
        <v>8103</v>
      </c>
      <c r="B8109" s="1059" t="s">
        <v>17395</v>
      </c>
      <c r="C8109" s="1060" t="s">
        <v>2352</v>
      </c>
      <c r="D8109" s="1061">
        <v>3706.64</v>
      </c>
    </row>
    <row r="8110" spans="1:4" x14ac:dyDescent="0.2">
      <c r="A8110" s="1058">
        <v>2929</v>
      </c>
      <c r="B8110" s="1062"/>
      <c r="C8110" s="1060" t="s">
        <v>2352</v>
      </c>
      <c r="D8110" s="1061">
        <v>247.35</v>
      </c>
    </row>
    <row r="8111" spans="1:4" ht="22.5" x14ac:dyDescent="0.2">
      <c r="A8111" s="1062"/>
      <c r="B8111" s="1059" t="s">
        <v>14837</v>
      </c>
      <c r="C8111" s="1062"/>
      <c r="D8111" s="1062"/>
    </row>
    <row r="8112" spans="1:4" ht="22.5" x14ac:dyDescent="0.2">
      <c r="A8112" s="1058">
        <v>2928</v>
      </c>
      <c r="B8112" s="1059" t="s">
        <v>14836</v>
      </c>
      <c r="C8112" s="1060" t="s">
        <v>2352</v>
      </c>
      <c r="D8112" s="1061">
        <v>74.98</v>
      </c>
    </row>
    <row r="8113" spans="1:4" ht="22.5" x14ac:dyDescent="0.2">
      <c r="A8113" s="1058">
        <v>2927</v>
      </c>
      <c r="B8113" s="1059" t="s">
        <v>7140</v>
      </c>
      <c r="C8113" s="1060" t="s">
        <v>2352</v>
      </c>
      <c r="D8113" s="1061">
        <v>18.920000000000002</v>
      </c>
    </row>
    <row r="8114" spans="1:4" ht="22.5" x14ac:dyDescent="0.2">
      <c r="A8114" s="1058">
        <v>2185</v>
      </c>
      <c r="B8114" s="1059" t="s">
        <v>14354</v>
      </c>
      <c r="C8114" s="1060" t="s">
        <v>2974</v>
      </c>
      <c r="D8114" s="1061">
        <v>3.21</v>
      </c>
    </row>
    <row r="8115" spans="1:4" ht="22.5" x14ac:dyDescent="0.2">
      <c r="A8115" s="1058">
        <v>12462</v>
      </c>
      <c r="B8115" s="1059" t="s">
        <v>19760</v>
      </c>
      <c r="C8115" s="1060" t="s">
        <v>24235</v>
      </c>
      <c r="D8115" s="1061">
        <v>34.729999999999997</v>
      </c>
    </row>
    <row r="8116" spans="1:4" x14ac:dyDescent="0.2">
      <c r="A8116" s="1058">
        <v>9611</v>
      </c>
      <c r="B8116" s="1059" t="s">
        <v>18138</v>
      </c>
      <c r="C8116" s="1060" t="s">
        <v>2352</v>
      </c>
      <c r="D8116" s="1061">
        <v>379.59</v>
      </c>
    </row>
    <row r="8117" spans="1:4" ht="45" x14ac:dyDescent="0.2">
      <c r="A8117" s="1058">
        <v>9633</v>
      </c>
      <c r="B8117" s="1059" t="s">
        <v>18158</v>
      </c>
      <c r="C8117" s="1060" t="s">
        <v>2352</v>
      </c>
      <c r="D8117" s="1061">
        <v>10544.76</v>
      </c>
    </row>
    <row r="8118" spans="1:4" ht="33.75" x14ac:dyDescent="0.2">
      <c r="A8118" s="1058">
        <v>9623</v>
      </c>
      <c r="B8118" s="1059" t="s">
        <v>18149</v>
      </c>
      <c r="C8118" s="1060" t="s">
        <v>2352</v>
      </c>
      <c r="D8118" s="1061">
        <v>5483.28</v>
      </c>
    </row>
    <row r="8119" spans="1:4" ht="22.5" x14ac:dyDescent="0.2">
      <c r="A8119" s="1058">
        <v>10320</v>
      </c>
      <c r="B8119" s="1059" t="s">
        <v>18455</v>
      </c>
      <c r="C8119" s="1060" t="s">
        <v>2352</v>
      </c>
      <c r="D8119" s="1061">
        <v>143.18</v>
      </c>
    </row>
    <row r="8120" spans="1:4" x14ac:dyDescent="0.2">
      <c r="A8120" s="1058">
        <v>10710</v>
      </c>
      <c r="B8120" s="1059" t="s">
        <v>18747</v>
      </c>
      <c r="C8120" s="1060" t="s">
        <v>2834</v>
      </c>
      <c r="D8120" s="1061">
        <v>5.38</v>
      </c>
    </row>
    <row r="8121" spans="1:4" ht="45" x14ac:dyDescent="0.2">
      <c r="A8121" s="1058">
        <v>11335</v>
      </c>
      <c r="B8121" s="1059" t="s">
        <v>19072</v>
      </c>
      <c r="C8121" s="1060" t="s">
        <v>2352</v>
      </c>
      <c r="D8121" s="1061">
        <v>1039.28</v>
      </c>
    </row>
    <row r="8122" spans="1:4" ht="33.75" x14ac:dyDescent="0.2">
      <c r="A8122" s="1058">
        <v>13331</v>
      </c>
      <c r="B8122" s="1059" t="s">
        <v>21246</v>
      </c>
      <c r="C8122" s="1060" t="s">
        <v>2352</v>
      </c>
      <c r="D8122" s="1061">
        <v>6869.8</v>
      </c>
    </row>
    <row r="8123" spans="1:4" x14ac:dyDescent="0.2">
      <c r="A8123" s="1058">
        <v>11977</v>
      </c>
      <c r="B8123" s="1059" t="s">
        <v>19483</v>
      </c>
      <c r="C8123" s="1060" t="s">
        <v>2352</v>
      </c>
      <c r="D8123" s="1061">
        <v>12.58</v>
      </c>
    </row>
    <row r="8124" spans="1:4" x14ac:dyDescent="0.2">
      <c r="A8124" s="1058">
        <v>10708</v>
      </c>
      <c r="B8124" s="1059" t="s">
        <v>18745</v>
      </c>
      <c r="C8124" s="1060" t="s">
        <v>2834</v>
      </c>
      <c r="D8124" s="1061">
        <v>5.38</v>
      </c>
    </row>
    <row r="8125" spans="1:4" ht="45" x14ac:dyDescent="0.2">
      <c r="A8125" s="1058">
        <v>10828</v>
      </c>
      <c r="B8125" s="1059" t="s">
        <v>11167</v>
      </c>
      <c r="C8125" s="1060" t="s">
        <v>2352</v>
      </c>
      <c r="D8125" s="1061">
        <v>8692.2099999999991</v>
      </c>
    </row>
    <row r="8126" spans="1:4" x14ac:dyDescent="0.2">
      <c r="A8126" s="1058">
        <v>10681</v>
      </c>
      <c r="B8126" s="1059" t="s">
        <v>18725</v>
      </c>
      <c r="C8126" s="1060" t="s">
        <v>2352</v>
      </c>
      <c r="D8126" s="1061">
        <v>22.09</v>
      </c>
    </row>
    <row r="8127" spans="1:4" ht="22.5" x14ac:dyDescent="0.2">
      <c r="A8127" s="1058">
        <v>10927</v>
      </c>
      <c r="B8127" s="1059" t="s">
        <v>18863</v>
      </c>
      <c r="C8127" s="1060" t="s">
        <v>2352</v>
      </c>
      <c r="D8127" s="1061">
        <v>471.83</v>
      </c>
    </row>
    <row r="8128" spans="1:4" ht="22.5" x14ac:dyDescent="0.2">
      <c r="A8128" s="1058">
        <v>10709</v>
      </c>
      <c r="B8128" s="1059" t="s">
        <v>18746</v>
      </c>
      <c r="C8128" s="1060" t="s">
        <v>2834</v>
      </c>
      <c r="D8128" s="1061">
        <v>5.38</v>
      </c>
    </row>
    <row r="8129" spans="1:4" x14ac:dyDescent="0.2">
      <c r="A8129" s="1058">
        <v>10959</v>
      </c>
      <c r="B8129" s="1059" t="s">
        <v>18883</v>
      </c>
      <c r="C8129" s="1060" t="s">
        <v>2723</v>
      </c>
      <c r="D8129" s="1061">
        <v>1.24</v>
      </c>
    </row>
    <row r="8130" spans="1:4" x14ac:dyDescent="0.2">
      <c r="A8130" s="1058">
        <v>10711</v>
      </c>
      <c r="B8130" s="1059" t="s">
        <v>18748</v>
      </c>
      <c r="C8130" s="1060" t="s">
        <v>2834</v>
      </c>
      <c r="D8130" s="1061">
        <v>5.38</v>
      </c>
    </row>
    <row r="8131" spans="1:4" ht="22.5" x14ac:dyDescent="0.2">
      <c r="A8131" s="1058">
        <v>10685</v>
      </c>
      <c r="B8131" s="1059" t="s">
        <v>18727</v>
      </c>
      <c r="C8131" s="1060" t="s">
        <v>2352</v>
      </c>
      <c r="D8131" s="1061">
        <v>40655.25</v>
      </c>
    </row>
    <row r="8132" spans="1:4" x14ac:dyDescent="0.2">
      <c r="A8132" s="1058">
        <v>10925</v>
      </c>
      <c r="B8132" s="1059" t="s">
        <v>18862</v>
      </c>
      <c r="C8132" s="1060" t="s">
        <v>2974</v>
      </c>
      <c r="D8132" s="1061">
        <v>235.67</v>
      </c>
    </row>
    <row r="8133" spans="1:4" x14ac:dyDescent="0.2">
      <c r="A8133" s="1058">
        <v>10661</v>
      </c>
      <c r="B8133" s="1059" t="s">
        <v>18721</v>
      </c>
      <c r="C8133" s="1060" t="s">
        <v>2352</v>
      </c>
      <c r="D8133" s="1061">
        <v>9.07</v>
      </c>
    </row>
    <row r="8134" spans="1:4" ht="22.5" x14ac:dyDescent="0.2">
      <c r="A8134" s="1058">
        <v>10627</v>
      </c>
      <c r="B8134" s="1059" t="s">
        <v>18701</v>
      </c>
      <c r="C8134" s="1060" t="s">
        <v>2352</v>
      </c>
      <c r="D8134" s="1061">
        <v>2.86</v>
      </c>
    </row>
    <row r="8135" spans="1:4" ht="22.5" x14ac:dyDescent="0.2">
      <c r="A8135" s="1058">
        <v>10625</v>
      </c>
      <c r="B8135" s="1059" t="s">
        <v>18699</v>
      </c>
      <c r="C8135" s="1060" t="s">
        <v>2352</v>
      </c>
      <c r="D8135" s="1061">
        <v>2.4700000000000002</v>
      </c>
    </row>
    <row r="8136" spans="1:4" ht="22.5" x14ac:dyDescent="0.2">
      <c r="A8136" s="1058">
        <v>10626</v>
      </c>
      <c r="B8136" s="1059" t="s">
        <v>18700</v>
      </c>
      <c r="C8136" s="1060" t="s">
        <v>2352</v>
      </c>
      <c r="D8136" s="1061">
        <v>2.4700000000000002</v>
      </c>
    </row>
    <row r="8137" spans="1:4" x14ac:dyDescent="0.2">
      <c r="A8137" s="1058">
        <v>10662</v>
      </c>
      <c r="B8137" s="1059" t="s">
        <v>18722</v>
      </c>
      <c r="C8137" s="1060" t="s">
        <v>2352</v>
      </c>
      <c r="D8137" s="1061">
        <v>26.9</v>
      </c>
    </row>
    <row r="8138" spans="1:4" x14ac:dyDescent="0.2">
      <c r="A8138" s="1058">
        <v>11470</v>
      </c>
      <c r="B8138" s="1059" t="s">
        <v>19167</v>
      </c>
      <c r="C8138" s="1060" t="s">
        <v>2352</v>
      </c>
      <c r="D8138" s="1061">
        <v>3.6</v>
      </c>
    </row>
    <row r="8139" spans="1:4" x14ac:dyDescent="0.2">
      <c r="A8139" s="1058">
        <v>11431</v>
      </c>
      <c r="B8139" s="1059" t="s">
        <v>19131</v>
      </c>
      <c r="C8139" s="1060" t="s">
        <v>2352</v>
      </c>
      <c r="D8139" s="1061">
        <v>19.899999999999999</v>
      </c>
    </row>
    <row r="8140" spans="1:4" ht="33.75" x14ac:dyDescent="0.2">
      <c r="A8140" s="1058">
        <v>10630</v>
      </c>
      <c r="B8140" s="1059" t="s">
        <v>18703</v>
      </c>
      <c r="C8140" s="1060" t="s">
        <v>2352</v>
      </c>
      <c r="D8140" s="1061">
        <v>22.96</v>
      </c>
    </row>
    <row r="8141" spans="1:4" ht="22.5" x14ac:dyDescent="0.2">
      <c r="A8141" s="1058">
        <v>10629</v>
      </c>
      <c r="B8141" s="1059" t="s">
        <v>18702</v>
      </c>
      <c r="C8141" s="1060" t="s">
        <v>2352</v>
      </c>
      <c r="D8141" s="1061">
        <v>13.18</v>
      </c>
    </row>
    <row r="8142" spans="1:4" x14ac:dyDescent="0.2">
      <c r="A8142" s="1058">
        <v>10705</v>
      </c>
      <c r="B8142" s="1059" t="s">
        <v>18742</v>
      </c>
      <c r="C8142" s="1060" t="s">
        <v>2834</v>
      </c>
      <c r="D8142" s="1061">
        <v>5.38</v>
      </c>
    </row>
    <row r="8143" spans="1:4" ht="22.5" x14ac:dyDescent="0.2">
      <c r="A8143" s="1058">
        <v>10840</v>
      </c>
      <c r="B8143" s="1059" t="s">
        <v>18829</v>
      </c>
      <c r="C8143" s="1060" t="s">
        <v>2352</v>
      </c>
      <c r="D8143" s="1061">
        <v>1145.21</v>
      </c>
    </row>
    <row r="8144" spans="1:4" ht="22.5" x14ac:dyDescent="0.2">
      <c r="A8144" s="1058">
        <v>10842</v>
      </c>
      <c r="B8144" s="1059" t="s">
        <v>18831</v>
      </c>
      <c r="C8144" s="1060" t="s">
        <v>2352</v>
      </c>
      <c r="D8144" s="1061">
        <v>687.14</v>
      </c>
    </row>
    <row r="8145" spans="1:4" ht="22.5" x14ac:dyDescent="0.2">
      <c r="A8145" s="1058">
        <v>10843</v>
      </c>
      <c r="B8145" s="1059" t="s">
        <v>18832</v>
      </c>
      <c r="C8145" s="1060" t="s">
        <v>2352</v>
      </c>
      <c r="D8145" s="1061">
        <v>458.09</v>
      </c>
    </row>
    <row r="8146" spans="1:4" ht="33.75" x14ac:dyDescent="0.2">
      <c r="A8146" s="1058">
        <v>10841</v>
      </c>
      <c r="B8146" s="1059" t="s">
        <v>18830</v>
      </c>
      <c r="C8146" s="1060" t="s">
        <v>2352</v>
      </c>
      <c r="D8146" s="1061">
        <v>572.61</v>
      </c>
    </row>
    <row r="8147" spans="1:4" ht="33.75" x14ac:dyDescent="0.2">
      <c r="A8147" s="1058">
        <v>10834</v>
      </c>
      <c r="B8147" s="1059" t="s">
        <v>18827</v>
      </c>
      <c r="C8147" s="1060" t="s">
        <v>2352</v>
      </c>
      <c r="D8147" s="1061">
        <v>3826.52</v>
      </c>
    </row>
    <row r="8148" spans="1:4" ht="33.75" x14ac:dyDescent="0.2">
      <c r="A8148" s="1058">
        <v>10838</v>
      </c>
      <c r="B8148" s="1059" t="s">
        <v>18827</v>
      </c>
      <c r="C8148" s="1060" t="s">
        <v>2352</v>
      </c>
      <c r="D8148" s="1061">
        <v>3110.65</v>
      </c>
    </row>
    <row r="8149" spans="1:4" ht="33.75" x14ac:dyDescent="0.2">
      <c r="A8149" s="1058">
        <v>10839</v>
      </c>
      <c r="B8149" s="1059" t="s">
        <v>18828</v>
      </c>
      <c r="C8149" s="1060" t="s">
        <v>2352</v>
      </c>
      <c r="D8149" s="1061">
        <v>4847.07</v>
      </c>
    </row>
    <row r="8150" spans="1:4" ht="22.5" x14ac:dyDescent="0.2">
      <c r="A8150" s="1058">
        <v>10833</v>
      </c>
      <c r="B8150" s="1059" t="s">
        <v>18826</v>
      </c>
      <c r="C8150" s="1060" t="s">
        <v>2352</v>
      </c>
      <c r="D8150" s="1061">
        <v>2414.23</v>
      </c>
    </row>
    <row r="8151" spans="1:4" ht="22.5" x14ac:dyDescent="0.2">
      <c r="A8151" s="1058">
        <v>10832</v>
      </c>
      <c r="B8151" s="1059" t="s">
        <v>18825</v>
      </c>
      <c r="C8151" s="1060" t="s">
        <v>2352</v>
      </c>
      <c r="D8151" s="1061">
        <v>4828.43</v>
      </c>
    </row>
    <row r="8152" spans="1:4" x14ac:dyDescent="0.2">
      <c r="A8152" s="1058">
        <v>10844</v>
      </c>
      <c r="B8152" s="1062"/>
      <c r="C8152" s="1060" t="s">
        <v>2352</v>
      </c>
      <c r="D8152" s="1061">
        <v>2738.35</v>
      </c>
    </row>
    <row r="8153" spans="1:4" ht="22.5" x14ac:dyDescent="0.2">
      <c r="A8153" s="1062"/>
      <c r="B8153" s="1059" t="s">
        <v>18833</v>
      </c>
      <c r="C8153" s="1062"/>
      <c r="D8153" s="1062"/>
    </row>
    <row r="8154" spans="1:4" ht="22.5" x14ac:dyDescent="0.2">
      <c r="A8154" s="1058">
        <v>10845</v>
      </c>
      <c r="B8154" s="1059" t="s">
        <v>18834</v>
      </c>
      <c r="C8154" s="1060" t="s">
        <v>2352</v>
      </c>
      <c r="D8154" s="1061">
        <v>1210.71</v>
      </c>
    </row>
    <row r="8155" spans="1:4" x14ac:dyDescent="0.2">
      <c r="A8155" s="1058">
        <v>12584</v>
      </c>
      <c r="B8155" s="1059" t="s">
        <v>19833</v>
      </c>
      <c r="C8155" s="1060" t="s">
        <v>24235</v>
      </c>
      <c r="D8155" s="1061">
        <v>224.55</v>
      </c>
    </row>
    <row r="8156" spans="1:4" ht="22.5" x14ac:dyDescent="0.2">
      <c r="A8156" s="1058">
        <v>13333</v>
      </c>
      <c r="B8156" s="1059" t="s">
        <v>21248</v>
      </c>
      <c r="C8156" s="1060" t="s">
        <v>2352</v>
      </c>
      <c r="D8156" s="1061">
        <v>717.8</v>
      </c>
    </row>
    <row r="8157" spans="1:4" ht="22.5" x14ac:dyDescent="0.2">
      <c r="A8157" s="1058">
        <v>13332</v>
      </c>
      <c r="B8157" s="1059" t="s">
        <v>21247</v>
      </c>
      <c r="C8157" s="1060" t="s">
        <v>2352</v>
      </c>
      <c r="D8157" s="1061">
        <v>773.03</v>
      </c>
    </row>
    <row r="8158" spans="1:4" ht="33.75" x14ac:dyDescent="0.2">
      <c r="A8158" s="1058">
        <v>10830</v>
      </c>
      <c r="B8158" s="1059" t="s">
        <v>11166</v>
      </c>
      <c r="C8158" s="1060" t="s">
        <v>2352</v>
      </c>
      <c r="D8158" s="1061">
        <v>1448.71</v>
      </c>
    </row>
    <row r="8159" spans="1:4" ht="22.5" x14ac:dyDescent="0.2">
      <c r="A8159" s="1058">
        <v>10706</v>
      </c>
      <c r="B8159" s="1059" t="s">
        <v>18743</v>
      </c>
      <c r="C8159" s="1060" t="s">
        <v>2834</v>
      </c>
      <c r="D8159" s="1061">
        <v>5.38</v>
      </c>
    </row>
    <row r="8160" spans="1:4" x14ac:dyDescent="0.2">
      <c r="A8160" s="1058">
        <v>6743</v>
      </c>
      <c r="B8160" s="1059" t="s">
        <v>16825</v>
      </c>
      <c r="C8160" s="1060" t="s">
        <v>24235</v>
      </c>
      <c r="D8160" s="1061">
        <v>68.73</v>
      </c>
    </row>
    <row r="8161" spans="1:4" ht="33.75" x14ac:dyDescent="0.2">
      <c r="A8161" s="1058">
        <v>13134</v>
      </c>
      <c r="B8161" s="1059" t="s">
        <v>20146</v>
      </c>
      <c r="C8161" s="1060" t="s">
        <v>2352</v>
      </c>
      <c r="D8161" s="1061">
        <v>973.42</v>
      </c>
    </row>
    <row r="8162" spans="1:4" x14ac:dyDescent="0.2">
      <c r="A8162" s="1058">
        <v>10688</v>
      </c>
      <c r="B8162" s="1059" t="s">
        <v>18729</v>
      </c>
      <c r="C8162" s="1060" t="s">
        <v>2352</v>
      </c>
      <c r="D8162" s="1061">
        <v>3522.68</v>
      </c>
    </row>
    <row r="8163" spans="1:4" ht="22.5" x14ac:dyDescent="0.2">
      <c r="A8163" s="1058">
        <v>10689</v>
      </c>
      <c r="B8163" s="1059" t="s">
        <v>21209</v>
      </c>
      <c r="C8163" s="1060" t="s">
        <v>2352</v>
      </c>
      <c r="D8163" s="1061">
        <v>5908.44</v>
      </c>
    </row>
    <row r="8164" spans="1:4" x14ac:dyDescent="0.2">
      <c r="A8164" s="1058">
        <v>10690</v>
      </c>
      <c r="B8164" s="1059" t="s">
        <v>18730</v>
      </c>
      <c r="C8164" s="1060" t="s">
        <v>2352</v>
      </c>
      <c r="D8164" s="1061">
        <v>6400.36</v>
      </c>
    </row>
    <row r="8165" spans="1:4" x14ac:dyDescent="0.2">
      <c r="A8165" s="1058">
        <v>11560</v>
      </c>
      <c r="B8165" s="1059" t="s">
        <v>19220</v>
      </c>
      <c r="C8165" s="1060" t="s">
        <v>2352</v>
      </c>
      <c r="D8165" s="1061">
        <v>8316.51</v>
      </c>
    </row>
    <row r="8166" spans="1:4" ht="45" x14ac:dyDescent="0.2">
      <c r="A8166" s="1058">
        <v>10025</v>
      </c>
      <c r="B8166" s="1059" t="s">
        <v>10828</v>
      </c>
      <c r="C8166" s="1060" t="s">
        <v>2352</v>
      </c>
      <c r="D8166" s="1061">
        <v>481126.17</v>
      </c>
    </row>
    <row r="8167" spans="1:4" ht="22.5" x14ac:dyDescent="0.2">
      <c r="A8167" s="1058">
        <v>12142</v>
      </c>
      <c r="B8167" s="1059" t="s">
        <v>11870</v>
      </c>
      <c r="C8167" s="1060" t="s">
        <v>2352</v>
      </c>
      <c r="D8167" s="1061">
        <v>13386.89</v>
      </c>
    </row>
    <row r="8168" spans="1:4" x14ac:dyDescent="0.2">
      <c r="A8168" s="1058">
        <v>9448</v>
      </c>
      <c r="B8168" s="1059" t="s">
        <v>18025</v>
      </c>
      <c r="C8168" s="1060" t="s">
        <v>2352</v>
      </c>
      <c r="D8168" s="1061">
        <v>77.81</v>
      </c>
    </row>
    <row r="8169" spans="1:4" x14ac:dyDescent="0.2">
      <c r="A8169" s="1058">
        <v>10707</v>
      </c>
      <c r="B8169" s="1059" t="s">
        <v>18744</v>
      </c>
      <c r="C8169" s="1060" t="s">
        <v>2834</v>
      </c>
      <c r="D8169" s="1061">
        <v>5.38</v>
      </c>
    </row>
    <row r="8170" spans="1:4" ht="22.5" x14ac:dyDescent="0.2">
      <c r="A8170" s="1058">
        <v>13470</v>
      </c>
      <c r="B8170" s="1059" t="s">
        <v>21409</v>
      </c>
      <c r="C8170" s="1060" t="s">
        <v>24235</v>
      </c>
      <c r="D8170" s="1061">
        <v>284.73</v>
      </c>
    </row>
    <row r="8171" spans="1:4" ht="33.75" x14ac:dyDescent="0.2">
      <c r="A8171" s="1058">
        <v>10831</v>
      </c>
      <c r="B8171" s="1059" t="s">
        <v>18824</v>
      </c>
      <c r="C8171" s="1060" t="s">
        <v>2352</v>
      </c>
      <c r="D8171" s="1061">
        <v>629.88</v>
      </c>
    </row>
    <row r="8172" spans="1:4" ht="22.5" x14ac:dyDescent="0.2">
      <c r="A8172" s="1058">
        <v>10636</v>
      </c>
      <c r="B8172" s="1059" t="s">
        <v>18709</v>
      </c>
      <c r="C8172" s="1060" t="s">
        <v>2352</v>
      </c>
      <c r="D8172" s="1061">
        <v>14.25</v>
      </c>
    </row>
    <row r="8173" spans="1:4" ht="33.75" x14ac:dyDescent="0.2">
      <c r="A8173" s="1058">
        <v>13530</v>
      </c>
      <c r="B8173" s="1059" t="s">
        <v>22436</v>
      </c>
      <c r="C8173" s="1060" t="s">
        <v>2352</v>
      </c>
      <c r="D8173" s="1061">
        <v>178.28</v>
      </c>
    </row>
    <row r="8174" spans="1:4" ht="33.75" x14ac:dyDescent="0.2">
      <c r="A8174" s="1058">
        <v>11957</v>
      </c>
      <c r="B8174" s="1059" t="s">
        <v>19471</v>
      </c>
      <c r="C8174" s="1060" t="s">
        <v>2352</v>
      </c>
      <c r="D8174" s="1061">
        <v>371.64</v>
      </c>
    </row>
    <row r="8175" spans="1:4" ht="22.5" x14ac:dyDescent="0.2">
      <c r="A8175" s="1058">
        <v>10644</v>
      </c>
      <c r="B8175" s="1059" t="s">
        <v>18716</v>
      </c>
      <c r="C8175" s="1060" t="s">
        <v>2352</v>
      </c>
      <c r="D8175" s="1061">
        <v>20.149999999999999</v>
      </c>
    </row>
    <row r="8176" spans="1:4" ht="22.5" x14ac:dyDescent="0.2">
      <c r="A8176" s="1058">
        <v>10977</v>
      </c>
      <c r="B8176" s="1059" t="s">
        <v>11213</v>
      </c>
      <c r="C8176" s="1060" t="s">
        <v>2352</v>
      </c>
      <c r="D8176" s="1061">
        <v>4754</v>
      </c>
    </row>
    <row r="8177" spans="1:4" ht="33.75" x14ac:dyDescent="0.2">
      <c r="A8177" s="1058">
        <v>10829</v>
      </c>
      <c r="B8177" s="1059" t="s">
        <v>18823</v>
      </c>
      <c r="C8177" s="1060" t="s">
        <v>2352</v>
      </c>
      <c r="D8177" s="1061">
        <v>2645.44</v>
      </c>
    </row>
    <row r="8178" spans="1:4" x14ac:dyDescent="0.2">
      <c r="A8178" s="1058">
        <v>2937</v>
      </c>
      <c r="B8178" s="1059" t="s">
        <v>14841</v>
      </c>
      <c r="C8178" s="1060" t="s">
        <v>10995</v>
      </c>
      <c r="D8178" s="1061">
        <v>38.76</v>
      </c>
    </row>
    <row r="8179" spans="1:4" x14ac:dyDescent="0.2">
      <c r="A8179" s="1058">
        <v>2215</v>
      </c>
      <c r="B8179" s="1059" t="s">
        <v>14371</v>
      </c>
      <c r="C8179" s="1060" t="s">
        <v>10995</v>
      </c>
      <c r="D8179" s="1061">
        <v>9.4</v>
      </c>
    </row>
    <row r="8180" spans="1:4" x14ac:dyDescent="0.2">
      <c r="A8180" s="1058">
        <v>2216</v>
      </c>
      <c r="B8180" s="1059" t="s">
        <v>14372</v>
      </c>
      <c r="C8180" s="1060" t="s">
        <v>10995</v>
      </c>
      <c r="D8180" s="1061">
        <v>13.22</v>
      </c>
    </row>
    <row r="8181" spans="1:4" ht="22.5" x14ac:dyDescent="0.2">
      <c r="A8181" s="1058">
        <v>4913</v>
      </c>
      <c r="B8181" s="1059" t="s">
        <v>16049</v>
      </c>
      <c r="C8181" s="1060" t="s">
        <v>10995</v>
      </c>
      <c r="D8181" s="1061">
        <v>91.76</v>
      </c>
    </row>
    <row r="8182" spans="1:4" x14ac:dyDescent="0.2">
      <c r="A8182" s="1058">
        <v>11269</v>
      </c>
      <c r="B8182" s="1059" t="s">
        <v>19038</v>
      </c>
      <c r="C8182" s="1060" t="s">
        <v>10995</v>
      </c>
      <c r="D8182" s="1061">
        <v>13.22</v>
      </c>
    </row>
    <row r="8183" spans="1:4" ht="22.5" x14ac:dyDescent="0.2">
      <c r="A8183" s="1058">
        <v>2936</v>
      </c>
      <c r="B8183" s="1059" t="s">
        <v>14840</v>
      </c>
      <c r="C8183" s="1060" t="s">
        <v>10995</v>
      </c>
      <c r="D8183" s="1061">
        <v>51.95</v>
      </c>
    </row>
    <row r="8184" spans="1:4" x14ac:dyDescent="0.2">
      <c r="A8184" s="1058">
        <v>11911</v>
      </c>
      <c r="B8184" s="1059" t="s">
        <v>19437</v>
      </c>
      <c r="C8184" s="1060" t="s">
        <v>3038</v>
      </c>
      <c r="D8184" s="1061">
        <v>1115.04</v>
      </c>
    </row>
    <row r="8185" spans="1:4" x14ac:dyDescent="0.2">
      <c r="A8185" s="1058">
        <v>11912</v>
      </c>
      <c r="B8185" s="1059" t="s">
        <v>19438</v>
      </c>
      <c r="C8185" s="1060" t="s">
        <v>3038</v>
      </c>
      <c r="D8185" s="1061">
        <v>176.4</v>
      </c>
    </row>
    <row r="8186" spans="1:4" x14ac:dyDescent="0.2">
      <c r="A8186" s="1058">
        <v>2224</v>
      </c>
      <c r="B8186" s="1059" t="s">
        <v>14378</v>
      </c>
      <c r="C8186" s="1060" t="s">
        <v>10995</v>
      </c>
      <c r="D8186" s="1061">
        <v>38.76</v>
      </c>
    </row>
    <row r="8187" spans="1:4" x14ac:dyDescent="0.2">
      <c r="A8187" s="1058">
        <v>4289</v>
      </c>
      <c r="B8187" s="1059" t="s">
        <v>15679</v>
      </c>
      <c r="C8187" s="1060" t="s">
        <v>10995</v>
      </c>
      <c r="D8187" s="1061">
        <v>25.79</v>
      </c>
    </row>
    <row r="8188" spans="1:4" x14ac:dyDescent="0.2">
      <c r="A8188" s="1058">
        <v>1603</v>
      </c>
      <c r="B8188" s="1059" t="s">
        <v>13892</v>
      </c>
      <c r="C8188" s="1060" t="s">
        <v>10995</v>
      </c>
      <c r="D8188" s="1061">
        <v>32.58</v>
      </c>
    </row>
    <row r="8189" spans="1:4" ht="22.5" x14ac:dyDescent="0.2">
      <c r="A8189" s="1058">
        <v>4287</v>
      </c>
      <c r="B8189" s="1059" t="s">
        <v>15677</v>
      </c>
      <c r="C8189" s="1060" t="s">
        <v>10995</v>
      </c>
      <c r="D8189" s="1061">
        <v>66.23</v>
      </c>
    </row>
    <row r="8190" spans="1:4" x14ac:dyDescent="0.2">
      <c r="A8190" s="1058">
        <v>3027</v>
      </c>
      <c r="B8190" s="1059" t="s">
        <v>14885</v>
      </c>
      <c r="C8190" s="1060" t="s">
        <v>10995</v>
      </c>
      <c r="D8190" s="1061">
        <v>77.010000000000005</v>
      </c>
    </row>
    <row r="8191" spans="1:4" x14ac:dyDescent="0.2">
      <c r="A8191" s="1058">
        <v>3099</v>
      </c>
      <c r="B8191" s="1059" t="s">
        <v>14930</v>
      </c>
      <c r="C8191" s="1060" t="s">
        <v>3038</v>
      </c>
      <c r="D8191" s="1061">
        <v>252.81</v>
      </c>
    </row>
    <row r="8192" spans="1:4" x14ac:dyDescent="0.2">
      <c r="A8192" s="1058">
        <v>12444</v>
      </c>
      <c r="B8192" s="1059" t="s">
        <v>19749</v>
      </c>
      <c r="C8192" s="1060" t="s">
        <v>10995</v>
      </c>
      <c r="D8192" s="1061">
        <v>34.380000000000003</v>
      </c>
    </row>
    <row r="8193" spans="1:4" x14ac:dyDescent="0.2">
      <c r="A8193" s="1058">
        <v>4291</v>
      </c>
      <c r="B8193" s="1059" t="s">
        <v>15681</v>
      </c>
      <c r="C8193" s="1060" t="s">
        <v>10995</v>
      </c>
      <c r="D8193" s="1061">
        <v>31.73</v>
      </c>
    </row>
    <row r="8194" spans="1:4" ht="22.5" x14ac:dyDescent="0.2">
      <c r="A8194" s="1058">
        <v>2699</v>
      </c>
      <c r="B8194" s="1059" t="s">
        <v>14749</v>
      </c>
      <c r="C8194" s="1060" t="s">
        <v>10995</v>
      </c>
      <c r="D8194" s="1061">
        <v>80.430000000000007</v>
      </c>
    </row>
    <row r="8195" spans="1:4" x14ac:dyDescent="0.2">
      <c r="A8195" s="1058">
        <v>3028</v>
      </c>
      <c r="B8195" s="1059" t="s">
        <v>14886</v>
      </c>
      <c r="C8195" s="1060" t="s">
        <v>10995</v>
      </c>
      <c r="D8195" s="1061">
        <v>60.47</v>
      </c>
    </row>
    <row r="8196" spans="1:4" ht="33.75" x14ac:dyDescent="0.2">
      <c r="A8196" s="1058">
        <v>12445</v>
      </c>
      <c r="B8196" s="1059" t="s">
        <v>19750</v>
      </c>
      <c r="C8196" s="1060" t="s">
        <v>10995</v>
      </c>
      <c r="D8196" s="1061">
        <v>51.14</v>
      </c>
    </row>
    <row r="8197" spans="1:4" x14ac:dyDescent="0.2">
      <c r="A8197" s="1058">
        <v>12446</v>
      </c>
      <c r="B8197" s="1062"/>
      <c r="C8197" s="1060" t="s">
        <v>10995</v>
      </c>
      <c r="D8197" s="1061">
        <v>56.44</v>
      </c>
    </row>
    <row r="8198" spans="1:4" ht="33.75" x14ac:dyDescent="0.2">
      <c r="A8198" s="1062"/>
      <c r="B8198" s="1059" t="s">
        <v>19751</v>
      </c>
      <c r="C8198" s="1062"/>
      <c r="D8198" s="1062"/>
    </row>
    <row r="8199" spans="1:4" ht="22.5" x14ac:dyDescent="0.2">
      <c r="A8199" s="1058">
        <v>4914</v>
      </c>
      <c r="B8199" s="1059" t="s">
        <v>16050</v>
      </c>
      <c r="C8199" s="1060" t="s">
        <v>10995</v>
      </c>
      <c r="D8199" s="1061">
        <v>72.77</v>
      </c>
    </row>
    <row r="8200" spans="1:4" x14ac:dyDescent="0.2">
      <c r="A8200" s="1058">
        <v>2223</v>
      </c>
      <c r="B8200" s="1059" t="s">
        <v>14377</v>
      </c>
      <c r="C8200" s="1060" t="s">
        <v>10995</v>
      </c>
      <c r="D8200" s="1061">
        <v>33.130000000000003</v>
      </c>
    </row>
    <row r="8201" spans="1:4" ht="22.5" x14ac:dyDescent="0.2">
      <c r="A8201" s="1058">
        <v>3218</v>
      </c>
      <c r="B8201" s="1059" t="s">
        <v>14997</v>
      </c>
      <c r="C8201" s="1060" t="s">
        <v>10995</v>
      </c>
      <c r="D8201" s="1061">
        <v>76.650000000000006</v>
      </c>
    </row>
    <row r="8202" spans="1:4" x14ac:dyDescent="0.2">
      <c r="A8202" s="1058">
        <v>2921</v>
      </c>
      <c r="B8202" s="1059" t="s">
        <v>14834</v>
      </c>
      <c r="C8202" s="1060" t="s">
        <v>10995</v>
      </c>
      <c r="D8202" s="1061">
        <v>52.37</v>
      </c>
    </row>
    <row r="8203" spans="1:4" x14ac:dyDescent="0.2">
      <c r="A8203" s="1058">
        <v>2226</v>
      </c>
      <c r="B8203" s="1059" t="s">
        <v>14379</v>
      </c>
      <c r="C8203" s="1060" t="s">
        <v>10995</v>
      </c>
      <c r="D8203" s="1061">
        <v>24.24</v>
      </c>
    </row>
    <row r="8204" spans="1:4" x14ac:dyDescent="0.2">
      <c r="A8204" s="1058">
        <v>2698</v>
      </c>
      <c r="B8204" s="1059" t="s">
        <v>14748</v>
      </c>
      <c r="C8204" s="1060" t="s">
        <v>10995</v>
      </c>
      <c r="D8204" s="1061">
        <v>33.03</v>
      </c>
    </row>
    <row r="8205" spans="1:4" x14ac:dyDescent="0.2">
      <c r="A8205" s="1058">
        <v>1602</v>
      </c>
      <c r="B8205" s="1059" t="s">
        <v>13891</v>
      </c>
      <c r="C8205" s="1060" t="s">
        <v>10995</v>
      </c>
      <c r="D8205" s="1061">
        <v>6.72</v>
      </c>
    </row>
    <row r="8206" spans="1:4" ht="22.5" x14ac:dyDescent="0.2">
      <c r="A8206" s="1058">
        <v>3219</v>
      </c>
      <c r="B8206" s="1059" t="s">
        <v>14998</v>
      </c>
      <c r="C8206" s="1060" t="s">
        <v>10995</v>
      </c>
      <c r="D8206" s="1061">
        <v>8</v>
      </c>
    </row>
    <row r="8207" spans="1:4" x14ac:dyDescent="0.2">
      <c r="A8207" s="1058">
        <v>8678</v>
      </c>
      <c r="B8207" s="1059" t="s">
        <v>17618</v>
      </c>
      <c r="C8207" s="1060" t="s">
        <v>3038</v>
      </c>
      <c r="D8207" s="1061">
        <v>18.87</v>
      </c>
    </row>
    <row r="8208" spans="1:4" x14ac:dyDescent="0.2">
      <c r="A8208" s="1058">
        <v>1605</v>
      </c>
      <c r="B8208" s="1059" t="s">
        <v>13894</v>
      </c>
      <c r="C8208" s="1060" t="s">
        <v>10995</v>
      </c>
      <c r="D8208" s="1061">
        <v>2.16</v>
      </c>
    </row>
    <row r="8209" spans="1:4" x14ac:dyDescent="0.2">
      <c r="A8209" s="1058">
        <v>3144</v>
      </c>
      <c r="B8209" s="1059" t="s">
        <v>14964</v>
      </c>
      <c r="C8209" s="1060" t="s">
        <v>10995</v>
      </c>
      <c r="D8209" s="1061">
        <v>15.39</v>
      </c>
    </row>
    <row r="8210" spans="1:4" x14ac:dyDescent="0.2">
      <c r="A8210" s="1058">
        <v>256</v>
      </c>
      <c r="B8210" s="1059" t="s">
        <v>12914</v>
      </c>
      <c r="C8210" s="1060" t="s">
        <v>3038</v>
      </c>
      <c r="D8210" s="1061">
        <v>1.61</v>
      </c>
    </row>
    <row r="8211" spans="1:4" x14ac:dyDescent="0.2">
      <c r="A8211" s="1058">
        <v>3091</v>
      </c>
      <c r="B8211" s="1059" t="s">
        <v>14924</v>
      </c>
      <c r="C8211" s="1060" t="s">
        <v>3038</v>
      </c>
      <c r="D8211" s="1061">
        <v>136.16</v>
      </c>
    </row>
    <row r="8212" spans="1:4" x14ac:dyDescent="0.2">
      <c r="A8212" s="1058">
        <v>3141</v>
      </c>
      <c r="B8212" s="1059" t="s">
        <v>22420</v>
      </c>
      <c r="C8212" s="1060" t="s">
        <v>30761</v>
      </c>
      <c r="D8212" s="1061">
        <v>31.51</v>
      </c>
    </row>
    <row r="8213" spans="1:4" ht="22.5" x14ac:dyDescent="0.2">
      <c r="A8213" s="1058">
        <v>13066</v>
      </c>
      <c r="B8213" s="1059" t="s">
        <v>20086</v>
      </c>
      <c r="C8213" s="1060" t="s">
        <v>30761</v>
      </c>
      <c r="D8213" s="1061">
        <v>86.37</v>
      </c>
    </row>
    <row r="8214" spans="1:4" x14ac:dyDescent="0.2">
      <c r="A8214" s="1058">
        <v>4719</v>
      </c>
      <c r="B8214" s="1059" t="s">
        <v>15912</v>
      </c>
      <c r="C8214" s="1060" t="s">
        <v>15913</v>
      </c>
      <c r="D8214" s="1061">
        <v>2.08</v>
      </c>
    </row>
    <row r="8215" spans="1:4" ht="22.5" x14ac:dyDescent="0.2">
      <c r="A8215" s="1058">
        <v>4741</v>
      </c>
      <c r="B8215" s="1059" t="s">
        <v>15931</v>
      </c>
      <c r="C8215" s="1060" t="s">
        <v>10995</v>
      </c>
      <c r="D8215" s="1061">
        <v>25.21</v>
      </c>
    </row>
    <row r="8216" spans="1:4" x14ac:dyDescent="0.2">
      <c r="A8216" s="1058">
        <v>1733</v>
      </c>
      <c r="B8216" s="1059" t="s">
        <v>13997</v>
      </c>
      <c r="C8216" s="1060" t="s">
        <v>10995</v>
      </c>
      <c r="D8216" s="1061">
        <v>29.9</v>
      </c>
    </row>
    <row r="8217" spans="1:4" x14ac:dyDescent="0.2">
      <c r="A8217" s="1058">
        <v>1331</v>
      </c>
      <c r="B8217" s="1059" t="s">
        <v>13708</v>
      </c>
      <c r="C8217" s="1060" t="s">
        <v>10995</v>
      </c>
      <c r="D8217" s="1061">
        <v>21.93</v>
      </c>
    </row>
    <row r="8218" spans="1:4" x14ac:dyDescent="0.2">
      <c r="A8218" s="1058">
        <v>3125</v>
      </c>
      <c r="B8218" s="1059" t="s">
        <v>14952</v>
      </c>
      <c r="C8218" s="1060" t="s">
        <v>13712</v>
      </c>
      <c r="D8218" s="1061">
        <v>0.78</v>
      </c>
    </row>
    <row r="8219" spans="1:4" x14ac:dyDescent="0.2">
      <c r="A8219" s="1058">
        <v>1335</v>
      </c>
      <c r="B8219" s="1059" t="s">
        <v>13711</v>
      </c>
      <c r="C8219" s="1060" t="s">
        <v>13712</v>
      </c>
      <c r="D8219" s="1061">
        <v>2.96</v>
      </c>
    </row>
    <row r="8220" spans="1:4" x14ac:dyDescent="0.2">
      <c r="A8220" s="1058">
        <v>11414</v>
      </c>
      <c r="B8220" s="1059" t="s">
        <v>19115</v>
      </c>
      <c r="C8220" s="1060" t="s">
        <v>13712</v>
      </c>
      <c r="D8220" s="1061">
        <v>0.39</v>
      </c>
    </row>
    <row r="8221" spans="1:4" x14ac:dyDescent="0.2">
      <c r="A8221" s="1058">
        <v>1337</v>
      </c>
      <c r="B8221" s="1059" t="s">
        <v>13713</v>
      </c>
      <c r="C8221" s="1060" t="s">
        <v>13712</v>
      </c>
      <c r="D8221" s="1061">
        <v>0.45</v>
      </c>
    </row>
    <row r="8222" spans="1:4" x14ac:dyDescent="0.2">
      <c r="A8222" s="1058">
        <v>1336</v>
      </c>
      <c r="B8222" s="1059" t="s">
        <v>21484</v>
      </c>
      <c r="C8222" s="1060" t="s">
        <v>13712</v>
      </c>
      <c r="D8222" s="1061">
        <v>2.13</v>
      </c>
    </row>
    <row r="8223" spans="1:4" x14ac:dyDescent="0.2">
      <c r="A8223" s="1058">
        <v>1338</v>
      </c>
      <c r="B8223" s="1059" t="s">
        <v>13714</v>
      </c>
      <c r="C8223" s="1060" t="s">
        <v>13712</v>
      </c>
      <c r="D8223" s="1061">
        <v>0.45</v>
      </c>
    </row>
    <row r="8224" spans="1:4" x14ac:dyDescent="0.2">
      <c r="A8224" s="1058">
        <v>3531</v>
      </c>
      <c r="B8224" s="1059" t="s">
        <v>15127</v>
      </c>
      <c r="C8224" s="1060" t="s">
        <v>10995</v>
      </c>
      <c r="D8224" s="1061">
        <v>44.97</v>
      </c>
    </row>
    <row r="8225" spans="1:4" x14ac:dyDescent="0.2">
      <c r="A8225" s="1058">
        <v>7696</v>
      </c>
      <c r="B8225" s="1059" t="s">
        <v>17224</v>
      </c>
      <c r="C8225" s="1060" t="s">
        <v>3038</v>
      </c>
      <c r="D8225" s="1061">
        <v>25</v>
      </c>
    </row>
    <row r="8226" spans="1:4" x14ac:dyDescent="0.2">
      <c r="A8226" s="1058">
        <v>1604</v>
      </c>
      <c r="B8226" s="1059" t="s">
        <v>13893</v>
      </c>
      <c r="C8226" s="1060" t="s">
        <v>3038</v>
      </c>
      <c r="D8226" s="1061">
        <v>11</v>
      </c>
    </row>
    <row r="8227" spans="1:4" x14ac:dyDescent="0.2">
      <c r="A8227" s="1058">
        <v>3160</v>
      </c>
      <c r="B8227" s="1059" t="s">
        <v>14973</v>
      </c>
      <c r="C8227" s="1060" t="s">
        <v>30761</v>
      </c>
      <c r="D8227" s="1061">
        <v>12.79</v>
      </c>
    </row>
    <row r="8228" spans="1:4" x14ac:dyDescent="0.2">
      <c r="A8228" s="1058">
        <v>1606</v>
      </c>
      <c r="B8228" s="1059" t="s">
        <v>13895</v>
      </c>
      <c r="C8228" s="1060" t="s">
        <v>3038</v>
      </c>
      <c r="D8228" s="1061">
        <v>11.51</v>
      </c>
    </row>
    <row r="8229" spans="1:4" x14ac:dyDescent="0.2">
      <c r="A8229" s="1058">
        <v>1607</v>
      </c>
      <c r="B8229" s="1059" t="s">
        <v>13896</v>
      </c>
      <c r="C8229" s="1060" t="s">
        <v>3038</v>
      </c>
      <c r="D8229" s="1061">
        <v>11.02</v>
      </c>
    </row>
    <row r="8230" spans="1:4" x14ac:dyDescent="0.2">
      <c r="A8230" s="1058">
        <v>3159</v>
      </c>
      <c r="B8230" s="1059" t="s">
        <v>14972</v>
      </c>
      <c r="C8230" s="1060" t="s">
        <v>3038</v>
      </c>
      <c r="D8230" s="1061">
        <v>14.44</v>
      </c>
    </row>
    <row r="8231" spans="1:4" x14ac:dyDescent="0.2">
      <c r="A8231" s="1058">
        <v>3158</v>
      </c>
      <c r="B8231" s="1059" t="s">
        <v>14971</v>
      </c>
      <c r="C8231" s="1060" t="s">
        <v>3038</v>
      </c>
      <c r="D8231" s="1061">
        <v>14.44</v>
      </c>
    </row>
    <row r="8232" spans="1:4" x14ac:dyDescent="0.2">
      <c r="A8232" s="1058">
        <v>1612</v>
      </c>
      <c r="B8232" s="1059" t="s">
        <v>13900</v>
      </c>
      <c r="C8232" s="1060" t="s">
        <v>3038</v>
      </c>
      <c r="D8232" s="1061">
        <v>14.44</v>
      </c>
    </row>
    <row r="8233" spans="1:4" x14ac:dyDescent="0.2">
      <c r="A8233" s="1058">
        <v>3532</v>
      </c>
      <c r="B8233" s="1059" t="s">
        <v>15128</v>
      </c>
      <c r="C8233" s="1060" t="s">
        <v>10995</v>
      </c>
      <c r="D8233" s="1061">
        <v>50.14</v>
      </c>
    </row>
    <row r="8234" spans="1:4" x14ac:dyDescent="0.2">
      <c r="A8234" s="1058">
        <v>1702</v>
      </c>
      <c r="B8234" s="1059" t="s">
        <v>13974</v>
      </c>
      <c r="C8234" s="1060" t="s">
        <v>3038</v>
      </c>
      <c r="D8234" s="1061">
        <v>30.09</v>
      </c>
    </row>
    <row r="8235" spans="1:4" x14ac:dyDescent="0.2">
      <c r="A8235" s="1058">
        <v>1704</v>
      </c>
      <c r="B8235" s="1059" t="s">
        <v>13976</v>
      </c>
      <c r="C8235" s="1060" t="s">
        <v>3038</v>
      </c>
      <c r="D8235" s="1061">
        <v>39.5</v>
      </c>
    </row>
    <row r="8236" spans="1:4" x14ac:dyDescent="0.2">
      <c r="A8236" s="1058">
        <v>11923</v>
      </c>
      <c r="B8236" s="1059" t="s">
        <v>19444</v>
      </c>
      <c r="C8236" s="1060" t="s">
        <v>10995</v>
      </c>
      <c r="D8236" s="1061">
        <v>168.58</v>
      </c>
    </row>
    <row r="8237" spans="1:4" x14ac:dyDescent="0.2">
      <c r="A8237" s="1058">
        <v>1891</v>
      </c>
      <c r="B8237" s="1059" t="s">
        <v>14107</v>
      </c>
      <c r="C8237" s="1060" t="s">
        <v>10995</v>
      </c>
      <c r="D8237" s="1061">
        <v>60.48</v>
      </c>
    </row>
    <row r="8238" spans="1:4" x14ac:dyDescent="0.2">
      <c r="A8238" s="1058">
        <v>1892</v>
      </c>
      <c r="B8238" s="1059" t="s">
        <v>14108</v>
      </c>
      <c r="C8238" s="1060" t="s">
        <v>10995</v>
      </c>
      <c r="D8238" s="1061">
        <v>23.49</v>
      </c>
    </row>
    <row r="8239" spans="1:4" x14ac:dyDescent="0.2">
      <c r="A8239" s="1058">
        <v>1926</v>
      </c>
      <c r="B8239" s="1059" t="s">
        <v>14135</v>
      </c>
      <c r="C8239" s="1060" t="s">
        <v>10995</v>
      </c>
      <c r="D8239" s="1061">
        <v>16.03</v>
      </c>
    </row>
    <row r="8240" spans="1:4" x14ac:dyDescent="0.2">
      <c r="A8240" s="1058">
        <v>1972</v>
      </c>
      <c r="B8240" s="1059" t="s">
        <v>14179</v>
      </c>
      <c r="C8240" s="1060" t="s">
        <v>10995</v>
      </c>
      <c r="D8240" s="1061">
        <v>15.76</v>
      </c>
    </row>
    <row r="8241" spans="1:4" x14ac:dyDescent="0.2">
      <c r="A8241" s="1058">
        <v>4905</v>
      </c>
      <c r="B8241" s="1059" t="s">
        <v>16044</v>
      </c>
      <c r="C8241" s="1060" t="s">
        <v>10995</v>
      </c>
      <c r="D8241" s="1061">
        <v>14.24</v>
      </c>
    </row>
    <row r="8242" spans="1:4" x14ac:dyDescent="0.2">
      <c r="A8242" s="1058">
        <v>3143</v>
      </c>
      <c r="B8242" s="1059" t="s">
        <v>14963</v>
      </c>
      <c r="C8242" s="1060" t="s">
        <v>2961</v>
      </c>
      <c r="D8242" s="1061">
        <v>17.3</v>
      </c>
    </row>
    <row r="8243" spans="1:4" x14ac:dyDescent="0.2">
      <c r="A8243" s="1058">
        <v>4181</v>
      </c>
      <c r="B8243" s="1059" t="s">
        <v>15615</v>
      </c>
      <c r="C8243" s="1060" t="s">
        <v>15616</v>
      </c>
      <c r="D8243" s="1061">
        <v>37.5</v>
      </c>
    </row>
    <row r="8244" spans="1:4" x14ac:dyDescent="0.2">
      <c r="A8244" s="1058">
        <v>3307</v>
      </c>
      <c r="B8244" s="1059" t="s">
        <v>15045</v>
      </c>
      <c r="C8244" s="1060" t="s">
        <v>30761</v>
      </c>
      <c r="D8244" s="1061">
        <v>75.36</v>
      </c>
    </row>
    <row r="8245" spans="1:4" x14ac:dyDescent="0.2">
      <c r="A8245" s="1058">
        <v>8211</v>
      </c>
      <c r="B8245" s="1059" t="s">
        <v>17413</v>
      </c>
      <c r="C8245" s="1060" t="s">
        <v>4527</v>
      </c>
      <c r="D8245" s="1061">
        <v>17.75</v>
      </c>
    </row>
    <row r="8246" spans="1:4" x14ac:dyDescent="0.2">
      <c r="A8246" s="1058">
        <v>11925</v>
      </c>
      <c r="B8246" s="1059" t="s">
        <v>19446</v>
      </c>
      <c r="C8246" s="1060" t="s">
        <v>2352</v>
      </c>
      <c r="D8246" s="1061">
        <v>222.98</v>
      </c>
    </row>
    <row r="8247" spans="1:4" x14ac:dyDescent="0.2">
      <c r="A8247" s="1058">
        <v>2018</v>
      </c>
      <c r="B8247" s="1059" t="s">
        <v>14212</v>
      </c>
      <c r="C8247" s="1060" t="s">
        <v>10995</v>
      </c>
      <c r="D8247" s="1061">
        <v>18.37</v>
      </c>
    </row>
    <row r="8248" spans="1:4" ht="22.5" x14ac:dyDescent="0.2">
      <c r="A8248" s="1058">
        <v>8999</v>
      </c>
      <c r="B8248" s="1059" t="s">
        <v>23953</v>
      </c>
      <c r="C8248" s="1060" t="s">
        <v>2397</v>
      </c>
      <c r="D8248" s="1061">
        <v>44.81</v>
      </c>
    </row>
    <row r="8249" spans="1:4" x14ac:dyDescent="0.2">
      <c r="A8249" s="1058">
        <v>3085</v>
      </c>
      <c r="B8249" s="1059" t="s">
        <v>14919</v>
      </c>
      <c r="C8249" s="1060" t="s">
        <v>10995</v>
      </c>
      <c r="D8249" s="1061">
        <v>58.53</v>
      </c>
    </row>
    <row r="8250" spans="1:4" x14ac:dyDescent="0.2">
      <c r="A8250" s="1058">
        <v>2217</v>
      </c>
      <c r="B8250" s="1059" t="s">
        <v>14373</v>
      </c>
      <c r="C8250" s="1060" t="s">
        <v>10995</v>
      </c>
      <c r="D8250" s="1061">
        <v>60.45</v>
      </c>
    </row>
    <row r="8251" spans="1:4" x14ac:dyDescent="0.2">
      <c r="A8251" s="1058">
        <v>2221</v>
      </c>
      <c r="B8251" s="1059" t="s">
        <v>14375</v>
      </c>
      <c r="C8251" s="1060" t="s">
        <v>10995</v>
      </c>
      <c r="D8251" s="1061">
        <v>103.6</v>
      </c>
    </row>
    <row r="8252" spans="1:4" x14ac:dyDescent="0.2">
      <c r="A8252" s="1058">
        <v>2222</v>
      </c>
      <c r="B8252" s="1059" t="s">
        <v>14376</v>
      </c>
      <c r="C8252" s="1060" t="s">
        <v>10995</v>
      </c>
      <c r="D8252" s="1061">
        <v>24.38</v>
      </c>
    </row>
    <row r="8253" spans="1:4" x14ac:dyDescent="0.2">
      <c r="A8253" s="1058">
        <v>4480</v>
      </c>
      <c r="B8253" s="1059" t="s">
        <v>15787</v>
      </c>
      <c r="C8253" s="1060" t="s">
        <v>10995</v>
      </c>
      <c r="D8253" s="1061">
        <v>188.11</v>
      </c>
    </row>
    <row r="8254" spans="1:4" x14ac:dyDescent="0.2">
      <c r="A8254" s="1058">
        <v>2729</v>
      </c>
      <c r="B8254" s="1059" t="s">
        <v>14765</v>
      </c>
      <c r="C8254" s="1060" t="s">
        <v>3038</v>
      </c>
      <c r="D8254" s="1061">
        <v>21.86</v>
      </c>
    </row>
    <row r="8255" spans="1:4" x14ac:dyDescent="0.2">
      <c r="A8255" s="1058">
        <v>4718</v>
      </c>
      <c r="B8255" s="1059" t="s">
        <v>15911</v>
      </c>
      <c r="C8255" s="1060" t="s">
        <v>10995</v>
      </c>
      <c r="D8255" s="1061">
        <v>21.66</v>
      </c>
    </row>
    <row r="8256" spans="1:4" x14ac:dyDescent="0.2">
      <c r="A8256" s="1058">
        <v>2227</v>
      </c>
      <c r="B8256" s="1059" t="s">
        <v>14380</v>
      </c>
      <c r="C8256" s="1060" t="s">
        <v>10995</v>
      </c>
      <c r="D8256" s="1061">
        <v>32.42</v>
      </c>
    </row>
    <row r="8257" spans="1:4" x14ac:dyDescent="0.2">
      <c r="A8257" s="1058">
        <v>2228</v>
      </c>
      <c r="B8257" s="1059" t="s">
        <v>14381</v>
      </c>
      <c r="C8257" s="1060" t="s">
        <v>3038</v>
      </c>
      <c r="D8257" s="1061">
        <v>1.19</v>
      </c>
    </row>
    <row r="8258" spans="1:4" x14ac:dyDescent="0.2">
      <c r="A8258" s="1058">
        <v>2229</v>
      </c>
      <c r="B8258" s="1059" t="s">
        <v>14382</v>
      </c>
      <c r="C8258" s="1060" t="s">
        <v>10995</v>
      </c>
      <c r="D8258" s="1061">
        <v>6.04</v>
      </c>
    </row>
    <row r="8259" spans="1:4" ht="22.5" x14ac:dyDescent="0.2">
      <c r="A8259" s="1058">
        <v>3204</v>
      </c>
      <c r="B8259" s="1059" t="s">
        <v>14991</v>
      </c>
      <c r="C8259" s="1060" t="s">
        <v>10995</v>
      </c>
      <c r="D8259" s="1061">
        <v>23.5</v>
      </c>
    </row>
    <row r="8260" spans="1:4" ht="22.5" x14ac:dyDescent="0.2">
      <c r="A8260" s="1058">
        <v>2233</v>
      </c>
      <c r="B8260" s="1059" t="s">
        <v>14385</v>
      </c>
      <c r="C8260" s="1060" t="s">
        <v>10995</v>
      </c>
      <c r="D8260" s="1061">
        <v>41.51</v>
      </c>
    </row>
    <row r="8261" spans="1:4" x14ac:dyDescent="0.2">
      <c r="A8261" s="1058">
        <v>3046</v>
      </c>
      <c r="B8261" s="1059" t="s">
        <v>14893</v>
      </c>
      <c r="C8261" s="1060" t="s">
        <v>10995</v>
      </c>
      <c r="D8261" s="1061">
        <v>41.48</v>
      </c>
    </row>
    <row r="8262" spans="1:4" x14ac:dyDescent="0.2">
      <c r="A8262" s="1058">
        <v>2446</v>
      </c>
      <c r="B8262" s="1059" t="s">
        <v>14569</v>
      </c>
      <c r="C8262" s="1060" t="s">
        <v>10995</v>
      </c>
      <c r="D8262" s="1061">
        <v>30.18</v>
      </c>
    </row>
    <row r="8263" spans="1:4" x14ac:dyDescent="0.2">
      <c r="A8263" s="1058">
        <v>9444</v>
      </c>
      <c r="B8263" s="1059" t="s">
        <v>18022</v>
      </c>
      <c r="C8263" s="1060" t="s">
        <v>10995</v>
      </c>
      <c r="D8263" s="1061">
        <v>14.99</v>
      </c>
    </row>
    <row r="8264" spans="1:4" x14ac:dyDescent="0.2">
      <c r="A8264" s="1058">
        <v>2231</v>
      </c>
      <c r="B8264" s="1059" t="s">
        <v>14383</v>
      </c>
      <c r="C8264" s="1060" t="s">
        <v>10995</v>
      </c>
      <c r="D8264" s="1061">
        <v>12.21</v>
      </c>
    </row>
    <row r="8265" spans="1:4" x14ac:dyDescent="0.2">
      <c r="A8265" s="1058">
        <v>2232</v>
      </c>
      <c r="B8265" s="1059" t="s">
        <v>14384</v>
      </c>
      <c r="C8265" s="1060" t="s">
        <v>10995</v>
      </c>
      <c r="D8265" s="1061">
        <v>16.63</v>
      </c>
    </row>
    <row r="8266" spans="1:4" ht="22.5" x14ac:dyDescent="0.2">
      <c r="A8266" s="1058">
        <v>3043</v>
      </c>
      <c r="B8266" s="1059" t="s">
        <v>14891</v>
      </c>
      <c r="C8266" s="1060" t="s">
        <v>2961</v>
      </c>
      <c r="D8266" s="1061">
        <v>14.4</v>
      </c>
    </row>
    <row r="8267" spans="1:4" ht="22.5" x14ac:dyDescent="0.2">
      <c r="A8267" s="1058">
        <v>3045</v>
      </c>
      <c r="B8267" s="1059" t="s">
        <v>14892</v>
      </c>
      <c r="C8267" s="1060" t="s">
        <v>10995</v>
      </c>
      <c r="D8267" s="1061">
        <v>14.4</v>
      </c>
    </row>
    <row r="8268" spans="1:4" x14ac:dyDescent="0.2">
      <c r="A8268" s="1058">
        <v>4916</v>
      </c>
      <c r="B8268" s="1059" t="s">
        <v>16052</v>
      </c>
      <c r="C8268" s="1060" t="s">
        <v>10995</v>
      </c>
      <c r="D8268" s="1061">
        <v>26.79</v>
      </c>
    </row>
    <row r="8269" spans="1:4" x14ac:dyDescent="0.2">
      <c r="A8269" s="1058">
        <v>4915</v>
      </c>
      <c r="B8269" s="1059" t="s">
        <v>16051</v>
      </c>
      <c r="C8269" s="1060" t="s">
        <v>10995</v>
      </c>
      <c r="D8269" s="1061">
        <v>26.98</v>
      </c>
    </row>
    <row r="8270" spans="1:4" x14ac:dyDescent="0.2">
      <c r="A8270" s="1058">
        <v>1031</v>
      </c>
      <c r="B8270" s="1059" t="s">
        <v>13474</v>
      </c>
      <c r="C8270" s="1060" t="s">
        <v>10995</v>
      </c>
      <c r="D8270" s="1061">
        <v>31</v>
      </c>
    </row>
    <row r="8271" spans="1:4" x14ac:dyDescent="0.2">
      <c r="A8271" s="1058">
        <v>1032</v>
      </c>
      <c r="B8271" s="1059" t="s">
        <v>13475</v>
      </c>
      <c r="C8271" s="1060" t="s">
        <v>10995</v>
      </c>
      <c r="D8271" s="1061">
        <v>24.86</v>
      </c>
    </row>
    <row r="8272" spans="1:4" x14ac:dyDescent="0.2">
      <c r="A8272" s="1058">
        <v>1332</v>
      </c>
      <c r="B8272" s="1059" t="s">
        <v>13709</v>
      </c>
      <c r="C8272" s="1060" t="s">
        <v>10995</v>
      </c>
      <c r="D8272" s="1061">
        <v>7.23</v>
      </c>
    </row>
    <row r="8273" spans="1:4" x14ac:dyDescent="0.2">
      <c r="A8273" s="1058">
        <v>1333</v>
      </c>
      <c r="B8273" s="1059" t="s">
        <v>13710</v>
      </c>
      <c r="C8273" s="1060" t="s">
        <v>10995</v>
      </c>
      <c r="D8273" s="1061">
        <v>7.45</v>
      </c>
    </row>
    <row r="8274" spans="1:4" x14ac:dyDescent="0.2">
      <c r="A8274" s="1058">
        <v>2010</v>
      </c>
      <c r="B8274" s="1059" t="s">
        <v>14206</v>
      </c>
      <c r="C8274" s="1060" t="s">
        <v>3038</v>
      </c>
      <c r="D8274" s="1061">
        <v>7.23</v>
      </c>
    </row>
    <row r="8275" spans="1:4" x14ac:dyDescent="0.2">
      <c r="A8275" s="1058">
        <v>2922</v>
      </c>
      <c r="B8275" s="1059" t="s">
        <v>14835</v>
      </c>
      <c r="C8275" s="1060" t="s">
        <v>10995</v>
      </c>
      <c r="D8275" s="1061">
        <v>23.45</v>
      </c>
    </row>
    <row r="8276" spans="1:4" x14ac:dyDescent="0.2">
      <c r="A8276" s="1058">
        <v>4290</v>
      </c>
      <c r="B8276" s="1059" t="s">
        <v>15680</v>
      </c>
      <c r="C8276" s="1060" t="s">
        <v>10995</v>
      </c>
      <c r="D8276" s="1061">
        <v>77.66</v>
      </c>
    </row>
    <row r="8277" spans="1:4" x14ac:dyDescent="0.2">
      <c r="A8277" s="1058">
        <v>2037</v>
      </c>
      <c r="B8277" s="1059" t="s">
        <v>14226</v>
      </c>
      <c r="C8277" s="1060" t="s">
        <v>10995</v>
      </c>
      <c r="D8277" s="1061">
        <v>45.52</v>
      </c>
    </row>
    <row r="8278" spans="1:4" x14ac:dyDescent="0.2">
      <c r="A8278" s="1058">
        <v>2038</v>
      </c>
      <c r="B8278" s="1059" t="s">
        <v>14227</v>
      </c>
      <c r="C8278" s="1060" t="s">
        <v>10995</v>
      </c>
      <c r="D8278" s="1061">
        <v>15.39</v>
      </c>
    </row>
    <row r="8279" spans="1:4" x14ac:dyDescent="0.2">
      <c r="A8279" s="1058">
        <v>4288</v>
      </c>
      <c r="B8279" s="1059" t="s">
        <v>15678</v>
      </c>
      <c r="C8279" s="1060" t="s">
        <v>10995</v>
      </c>
      <c r="D8279" s="1061">
        <v>23.9</v>
      </c>
    </row>
    <row r="8280" spans="1:4" ht="22.5" x14ac:dyDescent="0.2">
      <c r="A8280" s="1058">
        <v>1736</v>
      </c>
      <c r="B8280" s="1059" t="s">
        <v>14000</v>
      </c>
      <c r="C8280" s="1060" t="s">
        <v>3038</v>
      </c>
      <c r="D8280" s="1061">
        <v>15.85</v>
      </c>
    </row>
    <row r="8281" spans="1:4" ht="22.5" x14ac:dyDescent="0.2">
      <c r="A8281" s="1058">
        <v>4714</v>
      </c>
      <c r="B8281" s="1059" t="s">
        <v>15908</v>
      </c>
      <c r="C8281" s="1060" t="s">
        <v>3038</v>
      </c>
      <c r="D8281" s="1061">
        <v>19.23</v>
      </c>
    </row>
    <row r="8282" spans="1:4" x14ac:dyDescent="0.2">
      <c r="A8282" s="1058">
        <v>1737</v>
      </c>
      <c r="B8282" s="1059" t="s">
        <v>14001</v>
      </c>
      <c r="C8282" s="1060" t="s">
        <v>3038</v>
      </c>
      <c r="D8282" s="1061">
        <v>4.7300000000000004</v>
      </c>
    </row>
    <row r="8283" spans="1:4" x14ac:dyDescent="0.2">
      <c r="A8283" s="1058">
        <v>3367</v>
      </c>
      <c r="B8283" s="1059" t="s">
        <v>15068</v>
      </c>
      <c r="C8283" s="1060" t="s">
        <v>10995</v>
      </c>
      <c r="D8283" s="1061">
        <v>8.3000000000000007</v>
      </c>
    </row>
    <row r="8284" spans="1:4" x14ac:dyDescent="0.2">
      <c r="A8284" s="1058">
        <v>2210</v>
      </c>
      <c r="B8284" s="1059" t="s">
        <v>14368</v>
      </c>
      <c r="C8284" s="1060" t="s">
        <v>10995</v>
      </c>
      <c r="D8284" s="1061">
        <v>8.5</v>
      </c>
    </row>
    <row r="8285" spans="1:4" ht="22.5" x14ac:dyDescent="0.2">
      <c r="A8285" s="1058">
        <v>12690</v>
      </c>
      <c r="B8285" s="1059" t="s">
        <v>19894</v>
      </c>
      <c r="C8285" s="1060" t="s">
        <v>10995</v>
      </c>
      <c r="D8285" s="1061">
        <v>7.6</v>
      </c>
    </row>
    <row r="8286" spans="1:4" x14ac:dyDescent="0.2">
      <c r="A8286" s="1058">
        <v>4280</v>
      </c>
      <c r="B8286" s="1059" t="s">
        <v>15671</v>
      </c>
      <c r="C8286" s="1060" t="s">
        <v>10995</v>
      </c>
      <c r="D8286" s="1061">
        <v>13.82</v>
      </c>
    </row>
    <row r="8287" spans="1:4" x14ac:dyDescent="0.2">
      <c r="A8287" s="1058">
        <v>2211</v>
      </c>
      <c r="B8287" s="1059" t="s">
        <v>14369</v>
      </c>
      <c r="C8287" s="1060" t="s">
        <v>10995</v>
      </c>
      <c r="D8287" s="1061">
        <v>7.37</v>
      </c>
    </row>
    <row r="8288" spans="1:4" x14ac:dyDescent="0.2">
      <c r="A8288" s="1058">
        <v>8968</v>
      </c>
      <c r="B8288" s="1059" t="s">
        <v>17739</v>
      </c>
      <c r="C8288" s="1060" t="s">
        <v>14954</v>
      </c>
      <c r="D8288" s="1061">
        <v>2.78</v>
      </c>
    </row>
    <row r="8289" spans="1:4" x14ac:dyDescent="0.2">
      <c r="A8289" s="1058">
        <v>3038</v>
      </c>
      <c r="B8289" s="1059" t="s">
        <v>14890</v>
      </c>
      <c r="C8289" s="1060" t="s">
        <v>10995</v>
      </c>
      <c r="D8289" s="1061">
        <v>23.74</v>
      </c>
    </row>
    <row r="8290" spans="1:4" x14ac:dyDescent="0.2">
      <c r="A8290" s="1058">
        <v>2423</v>
      </c>
      <c r="B8290" s="1059" t="s">
        <v>14553</v>
      </c>
      <c r="C8290" s="1060" t="s">
        <v>10995</v>
      </c>
      <c r="D8290" s="1061">
        <v>55.18</v>
      </c>
    </row>
    <row r="8291" spans="1:4" x14ac:dyDescent="0.2">
      <c r="A8291" s="1058">
        <v>4740</v>
      </c>
      <c r="B8291" s="1059" t="s">
        <v>15930</v>
      </c>
      <c r="C8291" s="1060" t="s">
        <v>10995</v>
      </c>
      <c r="D8291" s="1061">
        <v>12.31</v>
      </c>
    </row>
    <row r="8292" spans="1:4" x14ac:dyDescent="0.2">
      <c r="A8292" s="1058">
        <v>3435</v>
      </c>
      <c r="B8292" s="1059" t="s">
        <v>15082</v>
      </c>
      <c r="C8292" s="1060" t="s">
        <v>10995</v>
      </c>
      <c r="D8292" s="1061">
        <v>35.83</v>
      </c>
    </row>
    <row r="8293" spans="1:4" ht="22.5" x14ac:dyDescent="0.2">
      <c r="A8293" s="1058">
        <v>7942</v>
      </c>
      <c r="B8293" s="1059" t="s">
        <v>17290</v>
      </c>
      <c r="C8293" s="1060" t="s">
        <v>10995</v>
      </c>
      <c r="D8293" s="1061">
        <v>46.1</v>
      </c>
    </row>
    <row r="8294" spans="1:4" x14ac:dyDescent="0.2">
      <c r="A8294" s="1058">
        <v>2424</v>
      </c>
      <c r="B8294" s="1059" t="s">
        <v>14554</v>
      </c>
      <c r="C8294" s="1060" t="s">
        <v>10995</v>
      </c>
      <c r="D8294" s="1061">
        <v>27.01</v>
      </c>
    </row>
    <row r="8295" spans="1:4" ht="33.75" x14ac:dyDescent="0.2">
      <c r="A8295" s="1058">
        <v>3071</v>
      </c>
      <c r="B8295" s="1059" t="s">
        <v>14908</v>
      </c>
      <c r="C8295" s="1060" t="s">
        <v>10995</v>
      </c>
      <c r="D8295" s="1061">
        <v>91.67</v>
      </c>
    </row>
    <row r="8296" spans="1:4" ht="22.5" x14ac:dyDescent="0.2">
      <c r="A8296" s="1058">
        <v>3037</v>
      </c>
      <c r="B8296" s="1059" t="s">
        <v>14889</v>
      </c>
      <c r="C8296" s="1060" t="s">
        <v>10995</v>
      </c>
      <c r="D8296" s="1061">
        <v>29.14</v>
      </c>
    </row>
    <row r="8297" spans="1:4" x14ac:dyDescent="0.2">
      <c r="A8297" s="1058">
        <v>2214</v>
      </c>
      <c r="B8297" s="1059" t="s">
        <v>14370</v>
      </c>
      <c r="C8297" s="1060" t="s">
        <v>2352</v>
      </c>
      <c r="D8297" s="1061">
        <v>16.45</v>
      </c>
    </row>
    <row r="8298" spans="1:4" ht="33.75" x14ac:dyDescent="0.2">
      <c r="A8298" s="1058">
        <v>13231</v>
      </c>
      <c r="B8298" s="1059" t="s">
        <v>21211</v>
      </c>
      <c r="C8298" s="1060" t="s">
        <v>24235</v>
      </c>
      <c r="D8298" s="1061">
        <v>284.24</v>
      </c>
    </row>
    <row r="8299" spans="1:4" x14ac:dyDescent="0.2">
      <c r="A8299" s="1058">
        <v>620</v>
      </c>
      <c r="B8299" s="1059" t="s">
        <v>13170</v>
      </c>
      <c r="C8299" s="1060" t="s">
        <v>2352</v>
      </c>
      <c r="D8299" s="1061">
        <v>16.8</v>
      </c>
    </row>
    <row r="8300" spans="1:4" x14ac:dyDescent="0.2">
      <c r="A8300" s="1058">
        <v>910</v>
      </c>
      <c r="B8300" s="1059" t="s">
        <v>13393</v>
      </c>
      <c r="C8300" s="1060" t="s">
        <v>2352</v>
      </c>
      <c r="D8300" s="1061">
        <v>96.39</v>
      </c>
    </row>
    <row r="8301" spans="1:4" x14ac:dyDescent="0.2">
      <c r="A8301" s="1058">
        <v>10088</v>
      </c>
      <c r="B8301" s="1059" t="s">
        <v>10870</v>
      </c>
      <c r="C8301" s="1060" t="s">
        <v>2352</v>
      </c>
      <c r="D8301" s="1061">
        <v>503.43</v>
      </c>
    </row>
    <row r="8302" spans="1:4" ht="22.5" x14ac:dyDescent="0.2">
      <c r="A8302" s="1058">
        <v>6966</v>
      </c>
      <c r="B8302" s="1059" t="s">
        <v>9266</v>
      </c>
      <c r="C8302" s="1060" t="s">
        <v>2352</v>
      </c>
      <c r="D8302" s="1061">
        <v>238.05</v>
      </c>
    </row>
    <row r="8303" spans="1:4" ht="22.5" x14ac:dyDescent="0.2">
      <c r="A8303" s="1058">
        <v>6967</v>
      </c>
      <c r="B8303" s="1059" t="s">
        <v>9267</v>
      </c>
      <c r="C8303" s="1060" t="s">
        <v>2352</v>
      </c>
      <c r="D8303" s="1061">
        <v>197.9</v>
      </c>
    </row>
    <row r="8304" spans="1:4" ht="22.5" x14ac:dyDescent="0.2">
      <c r="A8304" s="1058">
        <v>12612</v>
      </c>
      <c r="B8304" s="1059" t="s">
        <v>19850</v>
      </c>
      <c r="C8304" s="1060" t="s">
        <v>2352</v>
      </c>
      <c r="D8304" s="1061">
        <v>264.77</v>
      </c>
    </row>
    <row r="8305" spans="1:4" x14ac:dyDescent="0.2">
      <c r="A8305" s="1058">
        <v>911</v>
      </c>
      <c r="B8305" s="1059" t="s">
        <v>13394</v>
      </c>
      <c r="C8305" s="1060" t="s">
        <v>2352</v>
      </c>
      <c r="D8305" s="1061">
        <v>180.79</v>
      </c>
    </row>
    <row r="8306" spans="1:4" x14ac:dyDescent="0.2">
      <c r="A8306" s="1058">
        <v>914</v>
      </c>
      <c r="B8306" s="1059" t="s">
        <v>13396</v>
      </c>
      <c r="C8306" s="1060" t="s">
        <v>24235</v>
      </c>
      <c r="D8306" s="1061">
        <v>181.13</v>
      </c>
    </row>
    <row r="8307" spans="1:4" x14ac:dyDescent="0.2">
      <c r="A8307" s="1062"/>
      <c r="B8307" s="1059" t="s">
        <v>13397</v>
      </c>
      <c r="C8307" s="1060" t="s">
        <v>24235</v>
      </c>
      <c r="D8307" s="1061">
        <v>496.88</v>
      </c>
    </row>
    <row r="8308" spans="1:4" x14ac:dyDescent="0.2">
      <c r="A8308" s="1058">
        <v>915</v>
      </c>
      <c r="B8308" s="1062"/>
      <c r="C8308" s="1062"/>
      <c r="D8308" s="1062"/>
    </row>
    <row r="8309" spans="1:4" x14ac:dyDescent="0.2">
      <c r="A8309" s="1058">
        <v>13334</v>
      </c>
      <c r="B8309" s="1059" t="s">
        <v>21596</v>
      </c>
      <c r="C8309" s="1060" t="s">
        <v>24235</v>
      </c>
      <c r="D8309" s="1061">
        <v>563.14</v>
      </c>
    </row>
    <row r="8310" spans="1:4" x14ac:dyDescent="0.2">
      <c r="A8310" s="1058">
        <v>13335</v>
      </c>
      <c r="B8310" s="1059" t="s">
        <v>21597</v>
      </c>
      <c r="C8310" s="1060" t="s">
        <v>2974</v>
      </c>
      <c r="D8310" s="1061">
        <v>44.45</v>
      </c>
    </row>
    <row r="8311" spans="1:4" x14ac:dyDescent="0.2">
      <c r="A8311" s="1058">
        <v>13027</v>
      </c>
      <c r="B8311" s="1059" t="s">
        <v>20072</v>
      </c>
      <c r="C8311" s="1060" t="s">
        <v>24235</v>
      </c>
      <c r="D8311" s="1061">
        <v>7171.3</v>
      </c>
    </row>
    <row r="8312" spans="1:4" ht="22.5" x14ac:dyDescent="0.2">
      <c r="A8312" s="1058">
        <v>3114</v>
      </c>
      <c r="B8312" s="1059" t="s">
        <v>14942</v>
      </c>
      <c r="C8312" s="1060" t="s">
        <v>2723</v>
      </c>
      <c r="D8312" s="1061">
        <v>361.27</v>
      </c>
    </row>
    <row r="8313" spans="1:4" ht="22.5" x14ac:dyDescent="0.2">
      <c r="A8313" s="1058">
        <v>2696</v>
      </c>
      <c r="B8313" s="1059" t="s">
        <v>14746</v>
      </c>
      <c r="C8313" s="1060" t="s">
        <v>24235</v>
      </c>
      <c r="D8313" s="1061">
        <v>361.27</v>
      </c>
    </row>
    <row r="8314" spans="1:4" ht="22.5" x14ac:dyDescent="0.2">
      <c r="A8314" s="1058">
        <v>2697</v>
      </c>
      <c r="B8314" s="1059" t="s">
        <v>14747</v>
      </c>
      <c r="C8314" s="1060" t="s">
        <v>24235</v>
      </c>
      <c r="D8314" s="1061">
        <v>636.17999999999995</v>
      </c>
    </row>
    <row r="8315" spans="1:4" ht="22.5" x14ac:dyDescent="0.2">
      <c r="A8315" s="1058">
        <v>7890</v>
      </c>
      <c r="B8315" s="1059" t="s">
        <v>17272</v>
      </c>
      <c r="C8315" s="1060" t="s">
        <v>24235</v>
      </c>
      <c r="D8315" s="1061">
        <v>447.22</v>
      </c>
    </row>
    <row r="8316" spans="1:4" ht="22.5" x14ac:dyDescent="0.2">
      <c r="A8316" s="1058">
        <v>7983</v>
      </c>
      <c r="B8316" s="1059" t="s">
        <v>17316</v>
      </c>
      <c r="C8316" s="1060" t="s">
        <v>24235</v>
      </c>
      <c r="D8316" s="1061">
        <v>883</v>
      </c>
    </row>
    <row r="8317" spans="1:4" ht="22.5" x14ac:dyDescent="0.2">
      <c r="A8317" s="1058">
        <v>4431</v>
      </c>
      <c r="B8317" s="1059" t="s">
        <v>15763</v>
      </c>
      <c r="C8317" s="1060" t="s">
        <v>2723</v>
      </c>
      <c r="D8317" s="1061">
        <v>361.27</v>
      </c>
    </row>
    <row r="8318" spans="1:4" ht="22.5" x14ac:dyDescent="0.2">
      <c r="A8318" s="1058">
        <v>2203</v>
      </c>
      <c r="B8318" s="1059" t="s">
        <v>14363</v>
      </c>
      <c r="C8318" s="1060" t="s">
        <v>2352</v>
      </c>
      <c r="D8318" s="1061">
        <v>40.270000000000003</v>
      </c>
    </row>
    <row r="8319" spans="1:4" x14ac:dyDescent="0.2">
      <c r="A8319" s="1058">
        <v>8754</v>
      </c>
      <c r="B8319" s="1059" t="s">
        <v>9981</v>
      </c>
      <c r="C8319" s="1060" t="s">
        <v>24235</v>
      </c>
      <c r="D8319" s="1061">
        <v>433.33</v>
      </c>
    </row>
    <row r="8320" spans="1:4" x14ac:dyDescent="0.2">
      <c r="A8320" s="1058">
        <v>2425</v>
      </c>
      <c r="B8320" s="1059" t="s">
        <v>14555</v>
      </c>
      <c r="C8320" s="1060" t="s">
        <v>24235</v>
      </c>
      <c r="D8320" s="1061">
        <v>144.44</v>
      </c>
    </row>
    <row r="8321" spans="1:4" ht="22.5" x14ac:dyDescent="0.2">
      <c r="A8321" s="1058">
        <v>12508</v>
      </c>
      <c r="B8321" s="1059" t="s">
        <v>19791</v>
      </c>
      <c r="C8321" s="1060" t="s">
        <v>24235</v>
      </c>
      <c r="D8321" s="1061">
        <v>770.86</v>
      </c>
    </row>
    <row r="8322" spans="1:4" ht="22.5" x14ac:dyDescent="0.2">
      <c r="A8322" s="1058">
        <v>11924</v>
      </c>
      <c r="B8322" s="1059" t="s">
        <v>19445</v>
      </c>
      <c r="C8322" s="1060" t="s">
        <v>2352</v>
      </c>
      <c r="D8322" s="1061">
        <v>4259.99</v>
      </c>
    </row>
    <row r="8323" spans="1:4" x14ac:dyDescent="0.2">
      <c r="A8323" s="1058">
        <v>2935</v>
      </c>
      <c r="B8323" s="1059" t="s">
        <v>7145</v>
      </c>
      <c r="C8323" s="1060" t="s">
        <v>24235</v>
      </c>
      <c r="D8323" s="1061">
        <v>722.22</v>
      </c>
    </row>
    <row r="8324" spans="1:4" x14ac:dyDescent="0.2">
      <c r="A8324" s="1058">
        <v>2880</v>
      </c>
      <c r="B8324" s="1059" t="s">
        <v>14807</v>
      </c>
      <c r="C8324" s="1060" t="s">
        <v>24235</v>
      </c>
      <c r="D8324" s="1061">
        <v>829.67</v>
      </c>
    </row>
    <row r="8325" spans="1:4" x14ac:dyDescent="0.2">
      <c r="A8325" s="1058">
        <v>9120</v>
      </c>
      <c r="B8325" s="1059" t="s">
        <v>17839</v>
      </c>
      <c r="C8325" s="1060" t="s">
        <v>24235</v>
      </c>
      <c r="D8325" s="1061">
        <v>202.22</v>
      </c>
    </row>
    <row r="8326" spans="1:4" x14ac:dyDescent="0.2">
      <c r="A8326" s="1058">
        <v>2426</v>
      </c>
      <c r="B8326" s="1059" t="s">
        <v>14556</v>
      </c>
      <c r="C8326" s="1060" t="s">
        <v>24235</v>
      </c>
      <c r="D8326" s="1061">
        <v>231.11</v>
      </c>
    </row>
    <row r="8327" spans="1:4" x14ac:dyDescent="0.2">
      <c r="A8327" s="1058">
        <v>2427</v>
      </c>
      <c r="B8327" s="1059" t="s">
        <v>14557</v>
      </c>
      <c r="C8327" s="1060" t="s">
        <v>24235</v>
      </c>
      <c r="D8327" s="1061">
        <v>346.66</v>
      </c>
    </row>
    <row r="8328" spans="1:4" x14ac:dyDescent="0.2">
      <c r="A8328" s="1058">
        <v>2428</v>
      </c>
      <c r="B8328" s="1059" t="s">
        <v>14558</v>
      </c>
      <c r="C8328" s="1060" t="s">
        <v>24235</v>
      </c>
      <c r="D8328" s="1061">
        <v>130</v>
      </c>
    </row>
    <row r="8329" spans="1:4" x14ac:dyDescent="0.2">
      <c r="A8329" s="1058">
        <v>2429</v>
      </c>
      <c r="B8329" s="1059" t="s">
        <v>14559</v>
      </c>
      <c r="C8329" s="1060" t="s">
        <v>24235</v>
      </c>
      <c r="D8329" s="1061">
        <v>173.33</v>
      </c>
    </row>
    <row r="8330" spans="1:4" x14ac:dyDescent="0.2">
      <c r="A8330" s="1058">
        <v>2430</v>
      </c>
      <c r="B8330" s="1059" t="s">
        <v>14560</v>
      </c>
      <c r="C8330" s="1060" t="s">
        <v>24235</v>
      </c>
      <c r="D8330" s="1061">
        <v>202.22</v>
      </c>
    </row>
    <row r="8331" spans="1:4" x14ac:dyDescent="0.2">
      <c r="A8331" s="1058">
        <v>2431</v>
      </c>
      <c r="B8331" s="1059" t="s">
        <v>14561</v>
      </c>
      <c r="C8331" s="1060" t="s">
        <v>24235</v>
      </c>
      <c r="D8331" s="1061">
        <v>245.55</v>
      </c>
    </row>
    <row r="8332" spans="1:4" x14ac:dyDescent="0.2">
      <c r="A8332" s="1058">
        <v>11156</v>
      </c>
      <c r="B8332" s="1059" t="s">
        <v>18968</v>
      </c>
      <c r="C8332" s="1060" t="s">
        <v>24235</v>
      </c>
      <c r="D8332" s="1061">
        <v>358.22</v>
      </c>
    </row>
    <row r="8333" spans="1:4" x14ac:dyDescent="0.2">
      <c r="A8333" s="1058">
        <v>3054</v>
      </c>
      <c r="B8333" s="1059" t="s">
        <v>14900</v>
      </c>
      <c r="C8333" s="1060" t="s">
        <v>24235</v>
      </c>
      <c r="D8333" s="1061">
        <v>460.85</v>
      </c>
    </row>
    <row r="8334" spans="1:4" x14ac:dyDescent="0.2">
      <c r="A8334" s="1058">
        <v>3338</v>
      </c>
      <c r="B8334" s="1059" t="s">
        <v>7462</v>
      </c>
      <c r="C8334" s="1060" t="s">
        <v>24235</v>
      </c>
      <c r="D8334" s="1061">
        <v>493.73</v>
      </c>
    </row>
    <row r="8335" spans="1:4" x14ac:dyDescent="0.2">
      <c r="A8335" s="1058">
        <v>3055</v>
      </c>
      <c r="B8335" s="1059" t="s">
        <v>10810</v>
      </c>
      <c r="C8335" s="1060" t="s">
        <v>24235</v>
      </c>
      <c r="D8335" s="1061">
        <v>493.73</v>
      </c>
    </row>
    <row r="8336" spans="1:4" x14ac:dyDescent="0.2">
      <c r="A8336" s="1058">
        <v>2433</v>
      </c>
      <c r="B8336" s="1059" t="s">
        <v>14563</v>
      </c>
      <c r="C8336" s="1060" t="s">
        <v>24235</v>
      </c>
      <c r="D8336" s="1061">
        <v>460.85</v>
      </c>
    </row>
    <row r="8337" spans="1:4" x14ac:dyDescent="0.2">
      <c r="A8337" s="1058">
        <v>8258</v>
      </c>
      <c r="B8337" s="1059" t="s">
        <v>17425</v>
      </c>
      <c r="C8337" s="1060" t="s">
        <v>24235</v>
      </c>
      <c r="D8337" s="1061">
        <v>460.85</v>
      </c>
    </row>
    <row r="8338" spans="1:4" x14ac:dyDescent="0.2">
      <c r="A8338" s="1058">
        <v>9883</v>
      </c>
      <c r="B8338" s="1059" t="s">
        <v>18277</v>
      </c>
      <c r="C8338" s="1060" t="s">
        <v>24235</v>
      </c>
      <c r="D8338" s="1061">
        <v>493.73</v>
      </c>
    </row>
    <row r="8339" spans="1:4" x14ac:dyDescent="0.2">
      <c r="A8339" s="1058">
        <v>9255</v>
      </c>
      <c r="B8339" s="1059" t="s">
        <v>17931</v>
      </c>
      <c r="C8339" s="1060" t="s">
        <v>24235</v>
      </c>
      <c r="D8339" s="1061">
        <v>272.77</v>
      </c>
    </row>
    <row r="8340" spans="1:4" x14ac:dyDescent="0.2">
      <c r="A8340" s="1058">
        <v>2432</v>
      </c>
      <c r="B8340" s="1059" t="s">
        <v>14562</v>
      </c>
      <c r="C8340" s="1060" t="s">
        <v>24235</v>
      </c>
      <c r="D8340" s="1061">
        <v>356.08</v>
      </c>
    </row>
    <row r="8341" spans="1:4" x14ac:dyDescent="0.2">
      <c r="A8341" s="1058">
        <v>11184</v>
      </c>
      <c r="B8341" s="1059" t="s">
        <v>18981</v>
      </c>
      <c r="C8341" s="1060" t="s">
        <v>24235</v>
      </c>
      <c r="D8341" s="1061">
        <v>681.47</v>
      </c>
    </row>
    <row r="8342" spans="1:4" ht="33.75" x14ac:dyDescent="0.2">
      <c r="A8342" s="1058">
        <v>12744</v>
      </c>
      <c r="B8342" s="1059" t="s">
        <v>12316</v>
      </c>
      <c r="C8342" s="1060" t="s">
        <v>24235</v>
      </c>
      <c r="D8342" s="1061">
        <v>717.37</v>
      </c>
    </row>
    <row r="8343" spans="1:4" ht="22.5" x14ac:dyDescent="0.2">
      <c r="A8343" s="1058">
        <v>9901</v>
      </c>
      <c r="B8343" s="1059" t="s">
        <v>10780</v>
      </c>
      <c r="C8343" s="1060" t="s">
        <v>24235</v>
      </c>
      <c r="D8343" s="1061">
        <v>520</v>
      </c>
    </row>
    <row r="8344" spans="1:4" ht="22.5" x14ac:dyDescent="0.2">
      <c r="A8344" s="1058">
        <v>13857</v>
      </c>
      <c r="B8344" s="1059" t="s">
        <v>31150</v>
      </c>
      <c r="C8344" s="1060" t="s">
        <v>24235</v>
      </c>
      <c r="D8344" s="1061">
        <v>470</v>
      </c>
    </row>
    <row r="8345" spans="1:4" ht="22.5" x14ac:dyDescent="0.2">
      <c r="A8345" s="1058">
        <v>13856</v>
      </c>
      <c r="B8345" s="1059" t="s">
        <v>31151</v>
      </c>
      <c r="C8345" s="1060" t="s">
        <v>24235</v>
      </c>
      <c r="D8345" s="1061">
        <v>520</v>
      </c>
    </row>
    <row r="8346" spans="1:4" x14ac:dyDescent="0.2">
      <c r="A8346" s="1058">
        <v>3110</v>
      </c>
      <c r="B8346" s="1059" t="s">
        <v>14939</v>
      </c>
      <c r="C8346" s="1060" t="s">
        <v>2352</v>
      </c>
      <c r="D8346" s="1061">
        <v>142.9</v>
      </c>
    </row>
    <row r="8347" spans="1:4" x14ac:dyDescent="0.2">
      <c r="A8347" s="1058">
        <v>3111</v>
      </c>
      <c r="B8347" s="1059" t="s">
        <v>14940</v>
      </c>
      <c r="C8347" s="1060" t="s">
        <v>2352</v>
      </c>
      <c r="D8347" s="1061">
        <v>2.25</v>
      </c>
    </row>
    <row r="8348" spans="1:4" x14ac:dyDescent="0.2">
      <c r="A8348" s="1058">
        <v>4703</v>
      </c>
      <c r="B8348" s="1059" t="s">
        <v>15902</v>
      </c>
      <c r="C8348" s="1060" t="s">
        <v>24235</v>
      </c>
      <c r="D8348" s="1061">
        <v>4279</v>
      </c>
    </row>
    <row r="8349" spans="1:4" x14ac:dyDescent="0.2">
      <c r="A8349" s="1058">
        <v>4702</v>
      </c>
      <c r="B8349" s="1059" t="s">
        <v>15901</v>
      </c>
      <c r="C8349" s="1060" t="s">
        <v>24235</v>
      </c>
      <c r="D8349" s="1061">
        <v>6875</v>
      </c>
    </row>
    <row r="8350" spans="1:4" x14ac:dyDescent="0.2">
      <c r="A8350" s="1058">
        <v>539</v>
      </c>
      <c r="B8350" s="1059" t="s">
        <v>13124</v>
      </c>
      <c r="C8350" s="1060" t="s">
        <v>24235</v>
      </c>
      <c r="D8350" s="1061">
        <v>48.97</v>
      </c>
    </row>
    <row r="8351" spans="1:4" ht="22.5" x14ac:dyDescent="0.2">
      <c r="A8351" s="1058">
        <v>10606</v>
      </c>
      <c r="B8351" s="1059" t="s">
        <v>18682</v>
      </c>
      <c r="C8351" s="1060" t="s">
        <v>3038</v>
      </c>
      <c r="D8351" s="1061">
        <v>23.28</v>
      </c>
    </row>
    <row r="8352" spans="1:4" ht="22.5" x14ac:dyDescent="0.2">
      <c r="A8352" s="1058">
        <v>7778</v>
      </c>
      <c r="B8352" s="1059" t="s">
        <v>17232</v>
      </c>
      <c r="C8352" s="1060" t="s">
        <v>2974</v>
      </c>
      <c r="D8352" s="1061">
        <v>347.92</v>
      </c>
    </row>
    <row r="8353" spans="1:4" ht="22.5" x14ac:dyDescent="0.2">
      <c r="A8353" s="1058">
        <v>11162</v>
      </c>
      <c r="B8353" s="1059" t="s">
        <v>11327</v>
      </c>
      <c r="C8353" s="1060" t="s">
        <v>24235</v>
      </c>
      <c r="D8353" s="1061">
        <v>199.26</v>
      </c>
    </row>
    <row r="8354" spans="1:4" ht="22.5" x14ac:dyDescent="0.2">
      <c r="A8354" s="1058">
        <v>11163</v>
      </c>
      <c r="B8354" s="1059" t="s">
        <v>11328</v>
      </c>
      <c r="C8354" s="1060" t="s">
        <v>24235</v>
      </c>
      <c r="D8354" s="1061">
        <v>392.49</v>
      </c>
    </row>
    <row r="8355" spans="1:4" ht="22.5" x14ac:dyDescent="0.2">
      <c r="A8355" s="1058">
        <v>11164</v>
      </c>
      <c r="B8355" s="1059" t="s">
        <v>11329</v>
      </c>
      <c r="C8355" s="1060" t="s">
        <v>24235</v>
      </c>
      <c r="D8355" s="1061">
        <v>347.21</v>
      </c>
    </row>
    <row r="8356" spans="1:4" ht="22.5" x14ac:dyDescent="0.2">
      <c r="A8356" s="1058">
        <v>9133</v>
      </c>
      <c r="B8356" s="1059" t="s">
        <v>10270</v>
      </c>
      <c r="C8356" s="1060" t="s">
        <v>2974</v>
      </c>
      <c r="D8356" s="1061">
        <v>37.770000000000003</v>
      </c>
    </row>
    <row r="8357" spans="1:4" ht="33.75" x14ac:dyDescent="0.2">
      <c r="A8357" s="1058">
        <v>9004</v>
      </c>
      <c r="B8357" s="1059" t="s">
        <v>17758</v>
      </c>
      <c r="C8357" s="1060" t="s">
        <v>2974</v>
      </c>
      <c r="D8357" s="1061">
        <v>387.58</v>
      </c>
    </row>
    <row r="8358" spans="1:4" ht="22.5" x14ac:dyDescent="0.2">
      <c r="A8358" s="1058">
        <v>4509</v>
      </c>
      <c r="B8358" s="1059" t="s">
        <v>15806</v>
      </c>
      <c r="C8358" s="1060" t="s">
        <v>24235</v>
      </c>
      <c r="D8358" s="1061">
        <v>429.4</v>
      </c>
    </row>
    <row r="8359" spans="1:4" x14ac:dyDescent="0.2">
      <c r="A8359" s="1058">
        <v>13466</v>
      </c>
      <c r="B8359" s="1062"/>
      <c r="C8359" s="1060" t="s">
        <v>24235</v>
      </c>
      <c r="D8359" s="1061">
        <v>317.79000000000002</v>
      </c>
    </row>
    <row r="8360" spans="1:4" ht="22.5" x14ac:dyDescent="0.2">
      <c r="A8360" s="1062"/>
      <c r="B8360" s="1059" t="s">
        <v>21663</v>
      </c>
      <c r="C8360" s="1062"/>
      <c r="D8360" s="1062"/>
    </row>
    <row r="8361" spans="1:4" ht="22.5" x14ac:dyDescent="0.2">
      <c r="A8361" s="1058">
        <v>13467</v>
      </c>
      <c r="B8361" s="1059" t="s">
        <v>21664</v>
      </c>
      <c r="C8361" s="1060" t="s">
        <v>24235</v>
      </c>
      <c r="D8361" s="1061">
        <v>290.77</v>
      </c>
    </row>
    <row r="8362" spans="1:4" ht="22.5" x14ac:dyDescent="0.2">
      <c r="A8362" s="1058">
        <v>11921</v>
      </c>
      <c r="B8362" s="1059" t="s">
        <v>19442</v>
      </c>
      <c r="C8362" s="1060" t="s">
        <v>24235</v>
      </c>
      <c r="D8362" s="1061">
        <v>439.51</v>
      </c>
    </row>
    <row r="8363" spans="1:4" ht="22.5" x14ac:dyDescent="0.2">
      <c r="A8363" s="1058">
        <v>1767</v>
      </c>
      <c r="B8363" s="1059" t="s">
        <v>14020</v>
      </c>
      <c r="C8363" s="1060" t="s">
        <v>24235</v>
      </c>
      <c r="D8363" s="1061">
        <v>70.05</v>
      </c>
    </row>
    <row r="8364" spans="1:4" ht="22.5" x14ac:dyDescent="0.2">
      <c r="A8364" s="1058">
        <v>1768</v>
      </c>
      <c r="B8364" s="1059" t="s">
        <v>14021</v>
      </c>
      <c r="C8364" s="1060" t="s">
        <v>24235</v>
      </c>
      <c r="D8364" s="1061">
        <v>116.51</v>
      </c>
    </row>
    <row r="8365" spans="1:4" ht="22.5" x14ac:dyDescent="0.2">
      <c r="A8365" s="1058">
        <v>9937</v>
      </c>
      <c r="B8365" s="1059" t="s">
        <v>18291</v>
      </c>
      <c r="C8365" s="1060" t="s">
        <v>24235</v>
      </c>
      <c r="D8365" s="1061">
        <v>199.66</v>
      </c>
    </row>
    <row r="8366" spans="1:4" x14ac:dyDescent="0.2">
      <c r="A8366" s="1058">
        <v>10608</v>
      </c>
      <c r="B8366" s="1059" t="s">
        <v>18684</v>
      </c>
      <c r="C8366" s="1060" t="s">
        <v>2974</v>
      </c>
      <c r="D8366" s="1061">
        <v>17.010000000000002</v>
      </c>
    </row>
    <row r="8367" spans="1:4" x14ac:dyDescent="0.2">
      <c r="A8367" s="1058">
        <v>12186</v>
      </c>
      <c r="B8367" s="1059" t="s">
        <v>11913</v>
      </c>
      <c r="C8367" s="1060" t="s">
        <v>24235</v>
      </c>
      <c r="D8367" s="1061">
        <v>5.63</v>
      </c>
    </row>
    <row r="8368" spans="1:4" x14ac:dyDescent="0.2">
      <c r="A8368" s="1058">
        <v>2758</v>
      </c>
      <c r="B8368" s="1059" t="s">
        <v>14777</v>
      </c>
      <c r="C8368" s="1060" t="s">
        <v>24235</v>
      </c>
      <c r="D8368" s="1061">
        <v>9.5399999999999991</v>
      </c>
    </row>
    <row r="8369" spans="1:4" x14ac:dyDescent="0.2">
      <c r="A8369" s="1058">
        <v>12116</v>
      </c>
      <c r="B8369" s="1059" t="s">
        <v>19570</v>
      </c>
      <c r="C8369" s="1060" t="s">
        <v>2352</v>
      </c>
      <c r="D8369" s="1061">
        <v>4.32</v>
      </c>
    </row>
    <row r="8370" spans="1:4" x14ac:dyDescent="0.2">
      <c r="A8370" s="1058">
        <v>12117</v>
      </c>
      <c r="B8370" s="1059" t="s">
        <v>19571</v>
      </c>
      <c r="C8370" s="1060" t="s">
        <v>2352</v>
      </c>
      <c r="D8370" s="1061">
        <v>0.74</v>
      </c>
    </row>
    <row r="8371" spans="1:4" x14ac:dyDescent="0.2">
      <c r="A8371" s="1058">
        <v>10394</v>
      </c>
      <c r="B8371" s="1059" t="s">
        <v>18507</v>
      </c>
      <c r="C8371" s="1060" t="s">
        <v>2352</v>
      </c>
      <c r="D8371" s="1061">
        <v>0.3</v>
      </c>
    </row>
    <row r="8372" spans="1:4" x14ac:dyDescent="0.2">
      <c r="A8372" s="1058">
        <v>10363</v>
      </c>
      <c r="B8372" s="1059" t="s">
        <v>18485</v>
      </c>
      <c r="C8372" s="1060" t="s">
        <v>2352</v>
      </c>
      <c r="D8372" s="1061">
        <v>0.37</v>
      </c>
    </row>
    <row r="8373" spans="1:4" x14ac:dyDescent="0.2">
      <c r="A8373" s="1058">
        <v>325</v>
      </c>
      <c r="B8373" s="1059" t="s">
        <v>12957</v>
      </c>
      <c r="C8373" s="1060" t="s">
        <v>2352</v>
      </c>
      <c r="D8373" s="1061">
        <v>0.67</v>
      </c>
    </row>
    <row r="8374" spans="1:4" x14ac:dyDescent="0.2">
      <c r="A8374" s="1058">
        <v>13280</v>
      </c>
      <c r="B8374" s="1059" t="s">
        <v>20227</v>
      </c>
      <c r="C8374" s="1060" t="s">
        <v>2352</v>
      </c>
      <c r="D8374" s="1061">
        <v>4.87</v>
      </c>
    </row>
    <row r="8375" spans="1:4" x14ac:dyDescent="0.2">
      <c r="A8375" s="1058">
        <v>10364</v>
      </c>
      <c r="B8375" s="1059" t="s">
        <v>18486</v>
      </c>
      <c r="C8375" s="1060" t="s">
        <v>2352</v>
      </c>
      <c r="D8375" s="1061">
        <v>0.79</v>
      </c>
    </row>
    <row r="8376" spans="1:4" x14ac:dyDescent="0.2">
      <c r="A8376" s="1058">
        <v>327</v>
      </c>
      <c r="B8376" s="1059" t="s">
        <v>12958</v>
      </c>
      <c r="C8376" s="1060" t="s">
        <v>2352</v>
      </c>
      <c r="D8376" s="1061">
        <v>1.43</v>
      </c>
    </row>
    <row r="8377" spans="1:4" x14ac:dyDescent="0.2">
      <c r="A8377" s="1058">
        <v>1996</v>
      </c>
      <c r="B8377" s="1059" t="s">
        <v>14194</v>
      </c>
      <c r="C8377" s="1060" t="s">
        <v>2974</v>
      </c>
      <c r="D8377" s="1061">
        <v>10.02</v>
      </c>
    </row>
    <row r="8378" spans="1:4" x14ac:dyDescent="0.2">
      <c r="A8378" s="1058">
        <v>13024</v>
      </c>
      <c r="B8378" s="1059" t="s">
        <v>21566</v>
      </c>
      <c r="C8378" s="1060" t="s">
        <v>2721</v>
      </c>
      <c r="D8378" s="1061">
        <v>1100</v>
      </c>
    </row>
    <row r="8379" spans="1:4" x14ac:dyDescent="0.2">
      <c r="A8379" s="1058">
        <v>5932</v>
      </c>
      <c r="B8379" s="1059" t="s">
        <v>21513</v>
      </c>
      <c r="C8379" s="1060" t="s">
        <v>2834</v>
      </c>
      <c r="D8379" s="1061">
        <v>7.18</v>
      </c>
    </row>
    <row r="8380" spans="1:4" x14ac:dyDescent="0.2">
      <c r="A8380" s="1058">
        <v>7498</v>
      </c>
      <c r="B8380" s="1059" t="s">
        <v>21533</v>
      </c>
      <c r="C8380" s="1060" t="s">
        <v>2721</v>
      </c>
      <c r="D8380" s="1061">
        <v>1435.58</v>
      </c>
    </row>
    <row r="8381" spans="1:4" x14ac:dyDescent="0.2">
      <c r="A8381" s="1058">
        <v>13172</v>
      </c>
      <c r="B8381" s="1059" t="s">
        <v>18604</v>
      </c>
      <c r="C8381" s="1060" t="s">
        <v>2834</v>
      </c>
      <c r="D8381" s="1061">
        <v>5</v>
      </c>
    </row>
    <row r="8382" spans="1:4" x14ac:dyDescent="0.2">
      <c r="A8382" s="1058">
        <v>10519</v>
      </c>
      <c r="B8382" s="1059" t="s">
        <v>18604</v>
      </c>
      <c r="C8382" s="1060" t="s">
        <v>2721</v>
      </c>
      <c r="D8382" s="1061">
        <v>1100</v>
      </c>
    </row>
    <row r="8383" spans="1:4" x14ac:dyDescent="0.2">
      <c r="A8383" s="1058">
        <v>9499</v>
      </c>
      <c r="B8383" s="1059" t="s">
        <v>18058</v>
      </c>
      <c r="C8383" s="1060" t="s">
        <v>2352</v>
      </c>
      <c r="D8383" s="1061">
        <v>46.08</v>
      </c>
    </row>
    <row r="8384" spans="1:4" x14ac:dyDescent="0.2">
      <c r="A8384" s="1058">
        <v>13026</v>
      </c>
      <c r="B8384" s="1059" t="s">
        <v>21567</v>
      </c>
      <c r="C8384" s="1060" t="s">
        <v>2721</v>
      </c>
      <c r="D8384" s="1061">
        <v>1100</v>
      </c>
    </row>
    <row r="8385" spans="1:4" x14ac:dyDescent="0.2">
      <c r="A8385" s="1058">
        <v>5139</v>
      </c>
      <c r="B8385" s="1059" t="s">
        <v>21509</v>
      </c>
      <c r="C8385" s="1060" t="s">
        <v>2834</v>
      </c>
      <c r="D8385" s="1061">
        <v>7.18</v>
      </c>
    </row>
    <row r="8386" spans="1:4" x14ac:dyDescent="0.2">
      <c r="A8386" s="1058">
        <v>7499</v>
      </c>
      <c r="B8386" s="1059" t="s">
        <v>21534</v>
      </c>
      <c r="C8386" s="1060" t="s">
        <v>2721</v>
      </c>
      <c r="D8386" s="1061">
        <v>1435.58</v>
      </c>
    </row>
    <row r="8387" spans="1:4" x14ac:dyDescent="0.2">
      <c r="A8387" s="1058">
        <v>10196</v>
      </c>
      <c r="B8387" s="1059" t="s">
        <v>15114</v>
      </c>
      <c r="C8387" s="1060" t="s">
        <v>2721</v>
      </c>
      <c r="D8387" s="1061">
        <v>3946.75</v>
      </c>
    </row>
    <row r="8388" spans="1:4" x14ac:dyDescent="0.2">
      <c r="A8388" s="1058">
        <v>5149</v>
      </c>
      <c r="B8388" s="1059" t="s">
        <v>16245</v>
      </c>
      <c r="C8388" s="1060" t="s">
        <v>2834</v>
      </c>
      <c r="D8388" s="1061">
        <v>5</v>
      </c>
    </row>
    <row r="8389" spans="1:4" x14ac:dyDescent="0.2">
      <c r="A8389" s="1058">
        <v>13023</v>
      </c>
      <c r="B8389" s="1059" t="s">
        <v>21565</v>
      </c>
      <c r="C8389" s="1060" t="s">
        <v>2721</v>
      </c>
      <c r="D8389" s="1061">
        <v>1546.88</v>
      </c>
    </row>
    <row r="8390" spans="1:4" x14ac:dyDescent="0.2">
      <c r="A8390" s="1058">
        <v>6698</v>
      </c>
      <c r="B8390" s="1059" t="s">
        <v>21522</v>
      </c>
      <c r="C8390" s="1060" t="s">
        <v>2834</v>
      </c>
      <c r="D8390" s="1061">
        <v>10.31</v>
      </c>
    </row>
    <row r="8391" spans="1:4" x14ac:dyDescent="0.2">
      <c r="A8391" s="1058">
        <v>7497</v>
      </c>
      <c r="B8391" s="1059" t="s">
        <v>21532</v>
      </c>
      <c r="C8391" s="1060" t="s">
        <v>2721</v>
      </c>
      <c r="D8391" s="1061">
        <v>2062.5100000000002</v>
      </c>
    </row>
    <row r="8392" spans="1:4" x14ac:dyDescent="0.2">
      <c r="A8392" s="1058">
        <v>10176</v>
      </c>
      <c r="B8392" s="1059" t="s">
        <v>18379</v>
      </c>
      <c r="C8392" s="1060" t="s">
        <v>2721</v>
      </c>
      <c r="D8392" s="1061">
        <v>1100</v>
      </c>
    </row>
    <row r="8393" spans="1:4" x14ac:dyDescent="0.2">
      <c r="A8393" s="1058">
        <v>10524</v>
      </c>
      <c r="B8393" s="1059" t="s">
        <v>18605</v>
      </c>
      <c r="C8393" s="1060" t="s">
        <v>2721</v>
      </c>
      <c r="D8393" s="1061">
        <v>1926.26</v>
      </c>
    </row>
    <row r="8394" spans="1:4" x14ac:dyDescent="0.2">
      <c r="A8394" s="1058">
        <v>10525</v>
      </c>
      <c r="B8394" s="1059" t="s">
        <v>18606</v>
      </c>
      <c r="C8394" s="1060" t="s">
        <v>2721</v>
      </c>
      <c r="D8394" s="1061">
        <v>2479.4</v>
      </c>
    </row>
    <row r="8395" spans="1:4" x14ac:dyDescent="0.2">
      <c r="A8395" s="1058">
        <v>11867</v>
      </c>
      <c r="B8395" s="1059" t="s">
        <v>19396</v>
      </c>
      <c r="C8395" s="1060" t="s">
        <v>12556</v>
      </c>
      <c r="D8395" s="1061">
        <v>5280</v>
      </c>
    </row>
    <row r="8396" spans="1:4" ht="22.5" x14ac:dyDescent="0.2">
      <c r="A8396" s="1058">
        <v>13019</v>
      </c>
      <c r="B8396" s="1059" t="s">
        <v>21561</v>
      </c>
      <c r="C8396" s="1060" t="s">
        <v>2721</v>
      </c>
      <c r="D8396" s="1061">
        <v>6600</v>
      </c>
    </row>
    <row r="8397" spans="1:4" x14ac:dyDescent="0.2">
      <c r="A8397" s="1058">
        <v>10333</v>
      </c>
      <c r="B8397" s="1059" t="s">
        <v>21517</v>
      </c>
      <c r="C8397" s="1060" t="s">
        <v>2721</v>
      </c>
      <c r="D8397" s="1061">
        <v>9350</v>
      </c>
    </row>
    <row r="8398" spans="1:4" x14ac:dyDescent="0.2">
      <c r="A8398" s="1058">
        <v>6681</v>
      </c>
      <c r="B8398" s="1059" t="s">
        <v>21517</v>
      </c>
      <c r="C8398" s="1060" t="s">
        <v>2834</v>
      </c>
      <c r="D8398" s="1061">
        <v>46.75</v>
      </c>
    </row>
    <row r="8399" spans="1:4" x14ac:dyDescent="0.2">
      <c r="A8399" s="1058">
        <v>3079</v>
      </c>
      <c r="B8399" s="1059" t="s">
        <v>21499</v>
      </c>
      <c r="C8399" s="1060" t="s">
        <v>2834</v>
      </c>
      <c r="D8399" s="1061">
        <v>53.76</v>
      </c>
    </row>
    <row r="8400" spans="1:4" x14ac:dyDescent="0.2">
      <c r="A8400" s="1058">
        <v>10334</v>
      </c>
      <c r="B8400" s="1059" t="s">
        <v>21499</v>
      </c>
      <c r="C8400" s="1060" t="s">
        <v>2721</v>
      </c>
      <c r="D8400" s="1061">
        <v>10752.5</v>
      </c>
    </row>
    <row r="8401" spans="1:4" x14ac:dyDescent="0.2">
      <c r="A8401" s="1058">
        <v>10335</v>
      </c>
      <c r="B8401" s="1059" t="s">
        <v>21518</v>
      </c>
      <c r="C8401" s="1060" t="s">
        <v>2721</v>
      </c>
      <c r="D8401" s="1061">
        <v>12365.38</v>
      </c>
    </row>
    <row r="8402" spans="1:4" x14ac:dyDescent="0.2">
      <c r="A8402" s="1058">
        <v>6682</v>
      </c>
      <c r="B8402" s="1059" t="s">
        <v>21518</v>
      </c>
      <c r="C8402" s="1060" t="s">
        <v>2834</v>
      </c>
      <c r="D8402" s="1061">
        <v>61.83</v>
      </c>
    </row>
    <row r="8403" spans="1:4" x14ac:dyDescent="0.2">
      <c r="A8403" s="1058">
        <v>10712</v>
      </c>
      <c r="B8403" s="1059" t="s">
        <v>18749</v>
      </c>
      <c r="C8403" s="1060" t="s">
        <v>2721</v>
      </c>
      <c r="D8403" s="1061">
        <v>9350</v>
      </c>
    </row>
    <row r="8404" spans="1:4" x14ac:dyDescent="0.2">
      <c r="A8404" s="1058">
        <v>13196</v>
      </c>
      <c r="B8404" s="1059" t="s">
        <v>21570</v>
      </c>
      <c r="C8404" s="1060" t="s">
        <v>2721</v>
      </c>
      <c r="D8404" s="1061">
        <v>18700</v>
      </c>
    </row>
    <row r="8405" spans="1:4" x14ac:dyDescent="0.2">
      <c r="A8405" s="1058">
        <v>13197</v>
      </c>
      <c r="B8405" s="1059" t="s">
        <v>21570</v>
      </c>
      <c r="C8405" s="1060" t="s">
        <v>2834</v>
      </c>
      <c r="D8405" s="1061">
        <v>93.5</v>
      </c>
    </row>
    <row r="8406" spans="1:4" x14ac:dyDescent="0.2">
      <c r="A8406" s="1058">
        <v>10727</v>
      </c>
      <c r="B8406" s="1059" t="s">
        <v>18759</v>
      </c>
      <c r="C8406" s="1060" t="s">
        <v>2721</v>
      </c>
      <c r="D8406" s="1061">
        <v>2200</v>
      </c>
    </row>
    <row r="8407" spans="1:4" ht="22.5" x14ac:dyDescent="0.2">
      <c r="A8407" s="1058">
        <v>13020</v>
      </c>
      <c r="B8407" s="1059" t="s">
        <v>21562</v>
      </c>
      <c r="C8407" s="1060" t="s">
        <v>2721</v>
      </c>
      <c r="D8407" s="1061">
        <v>6600</v>
      </c>
    </row>
    <row r="8408" spans="1:4" ht="22.5" x14ac:dyDescent="0.2">
      <c r="A8408" s="1058">
        <v>5142</v>
      </c>
      <c r="B8408" s="1059" t="s">
        <v>21510</v>
      </c>
      <c r="C8408" s="1060" t="s">
        <v>2834</v>
      </c>
      <c r="D8408" s="1061">
        <v>46.75</v>
      </c>
    </row>
    <row r="8409" spans="1:4" ht="22.5" x14ac:dyDescent="0.2">
      <c r="A8409" s="1058">
        <v>7491</v>
      </c>
      <c r="B8409" s="1059" t="s">
        <v>21527</v>
      </c>
      <c r="C8409" s="1060" t="s">
        <v>2721</v>
      </c>
      <c r="D8409" s="1061">
        <v>9350</v>
      </c>
    </row>
    <row r="8410" spans="1:4" ht="22.5" x14ac:dyDescent="0.2">
      <c r="A8410" s="1058">
        <v>13472</v>
      </c>
      <c r="B8410" s="1059" t="s">
        <v>21668</v>
      </c>
      <c r="C8410" s="1060" t="s">
        <v>2834</v>
      </c>
      <c r="D8410" s="1061">
        <v>46.75</v>
      </c>
    </row>
    <row r="8411" spans="1:4" ht="22.5" x14ac:dyDescent="0.2">
      <c r="A8411" s="1058">
        <v>13471</v>
      </c>
      <c r="B8411" s="1059" t="s">
        <v>21667</v>
      </c>
      <c r="C8411" s="1060" t="s">
        <v>2721</v>
      </c>
      <c r="D8411" s="1061">
        <v>9350</v>
      </c>
    </row>
    <row r="8412" spans="1:4" x14ac:dyDescent="0.2">
      <c r="A8412" s="1058">
        <v>10194</v>
      </c>
      <c r="B8412" s="1059" t="s">
        <v>18389</v>
      </c>
      <c r="C8412" s="1060" t="s">
        <v>2721</v>
      </c>
      <c r="D8412" s="1061">
        <v>9350</v>
      </c>
    </row>
    <row r="8413" spans="1:4" x14ac:dyDescent="0.2">
      <c r="A8413" s="1058">
        <v>10193</v>
      </c>
      <c r="B8413" s="1059" t="s">
        <v>18388</v>
      </c>
      <c r="C8413" s="1060" t="s">
        <v>2721</v>
      </c>
      <c r="D8413" s="1061">
        <v>9350</v>
      </c>
    </row>
    <row r="8414" spans="1:4" ht="22.5" x14ac:dyDescent="0.2">
      <c r="A8414" s="1058">
        <v>7492</v>
      </c>
      <c r="B8414" s="1059" t="s">
        <v>21528</v>
      </c>
      <c r="C8414" s="1060" t="s">
        <v>2721</v>
      </c>
      <c r="D8414" s="1061">
        <v>10752.5</v>
      </c>
    </row>
    <row r="8415" spans="1:4" ht="22.5" x14ac:dyDescent="0.2">
      <c r="A8415" s="1058">
        <v>5143</v>
      </c>
      <c r="B8415" s="1059" t="s">
        <v>21511</v>
      </c>
      <c r="C8415" s="1060" t="s">
        <v>2834</v>
      </c>
      <c r="D8415" s="1061">
        <v>53.76</v>
      </c>
    </row>
    <row r="8416" spans="1:4" x14ac:dyDescent="0.2">
      <c r="A8416" s="1058">
        <v>10723</v>
      </c>
      <c r="B8416" s="1059" t="s">
        <v>18756</v>
      </c>
      <c r="C8416" s="1060" t="s">
        <v>2721</v>
      </c>
      <c r="D8416" s="1061">
        <v>10702.53</v>
      </c>
    </row>
    <row r="8417" spans="1:4" x14ac:dyDescent="0.2">
      <c r="A8417" s="1058">
        <v>10724</v>
      </c>
      <c r="B8417" s="1059" t="s">
        <v>18757</v>
      </c>
      <c r="C8417" s="1060" t="s">
        <v>2721</v>
      </c>
      <c r="D8417" s="1061">
        <v>10702.53</v>
      </c>
    </row>
    <row r="8418" spans="1:4" x14ac:dyDescent="0.2">
      <c r="A8418" s="1058">
        <v>10725</v>
      </c>
      <c r="B8418" s="1059" t="s">
        <v>18758</v>
      </c>
      <c r="C8418" s="1060" t="s">
        <v>2721</v>
      </c>
      <c r="D8418" s="1061">
        <v>10702.53</v>
      </c>
    </row>
    <row r="8419" spans="1:4" ht="22.5" x14ac:dyDescent="0.2">
      <c r="A8419" s="1058">
        <v>5144</v>
      </c>
      <c r="B8419" s="1059" t="s">
        <v>21512</v>
      </c>
      <c r="C8419" s="1060" t="s">
        <v>2834</v>
      </c>
      <c r="D8419" s="1061">
        <v>61.83</v>
      </c>
    </row>
    <row r="8420" spans="1:4" ht="22.5" x14ac:dyDescent="0.2">
      <c r="A8420" s="1058">
        <v>7493</v>
      </c>
      <c r="B8420" s="1059" t="s">
        <v>21529</v>
      </c>
      <c r="C8420" s="1060" t="s">
        <v>2721</v>
      </c>
      <c r="D8420" s="1061">
        <v>12365.38</v>
      </c>
    </row>
    <row r="8421" spans="1:4" x14ac:dyDescent="0.2">
      <c r="A8421" s="1058">
        <v>10173</v>
      </c>
      <c r="B8421" s="1059" t="s">
        <v>18377</v>
      </c>
      <c r="C8421" s="1060" t="s">
        <v>2834</v>
      </c>
      <c r="D8421" s="1061">
        <v>30.45</v>
      </c>
    </row>
    <row r="8422" spans="1:4" x14ac:dyDescent="0.2">
      <c r="A8422" s="1058">
        <v>10726</v>
      </c>
      <c r="B8422" s="1059" t="s">
        <v>24570</v>
      </c>
      <c r="C8422" s="1060" t="s">
        <v>2721</v>
      </c>
      <c r="D8422" s="1061">
        <v>8882.5</v>
      </c>
    </row>
    <row r="8423" spans="1:4" x14ac:dyDescent="0.2">
      <c r="A8423" s="1058">
        <v>10175</v>
      </c>
      <c r="B8423" s="1059" t="s">
        <v>18378</v>
      </c>
      <c r="C8423" s="1060" t="s">
        <v>2834</v>
      </c>
      <c r="D8423" s="1061">
        <v>30.45</v>
      </c>
    </row>
    <row r="8424" spans="1:4" x14ac:dyDescent="0.2">
      <c r="A8424" s="1058">
        <v>13173</v>
      </c>
      <c r="B8424" s="1059" t="s">
        <v>20176</v>
      </c>
      <c r="C8424" s="1060" t="s">
        <v>2834</v>
      </c>
      <c r="D8424" s="1061">
        <v>5</v>
      </c>
    </row>
    <row r="8425" spans="1:4" x14ac:dyDescent="0.2">
      <c r="A8425" s="1058">
        <v>10454</v>
      </c>
      <c r="B8425" s="1059" t="s">
        <v>18548</v>
      </c>
      <c r="C8425" s="1060" t="s">
        <v>2834</v>
      </c>
      <c r="D8425" s="1061">
        <v>5</v>
      </c>
    </row>
    <row r="8426" spans="1:4" x14ac:dyDescent="0.2">
      <c r="A8426" s="1058">
        <v>4960</v>
      </c>
      <c r="B8426" s="1059" t="s">
        <v>16089</v>
      </c>
      <c r="C8426" s="1060" t="s">
        <v>2834</v>
      </c>
      <c r="D8426" s="1061">
        <v>6.63</v>
      </c>
    </row>
    <row r="8427" spans="1:4" x14ac:dyDescent="0.2">
      <c r="A8427" s="1058">
        <v>4959</v>
      </c>
      <c r="B8427" s="1059" t="s">
        <v>16088</v>
      </c>
      <c r="C8427" s="1060" t="s">
        <v>2834</v>
      </c>
      <c r="D8427" s="1061">
        <v>6.63</v>
      </c>
    </row>
    <row r="8428" spans="1:4" x14ac:dyDescent="0.2">
      <c r="A8428" s="1058">
        <v>47</v>
      </c>
      <c r="B8428" s="1059" t="s">
        <v>12757</v>
      </c>
      <c r="C8428" s="1060" t="s">
        <v>2834</v>
      </c>
      <c r="D8428" s="1061">
        <v>6.63</v>
      </c>
    </row>
    <row r="8429" spans="1:4" x14ac:dyDescent="0.2">
      <c r="A8429" s="1058">
        <v>13161</v>
      </c>
      <c r="B8429" s="1059" t="s">
        <v>20170</v>
      </c>
      <c r="C8429" s="1060" t="s">
        <v>2834</v>
      </c>
      <c r="D8429" s="1061">
        <v>5</v>
      </c>
    </row>
    <row r="8430" spans="1:4" x14ac:dyDescent="0.2">
      <c r="A8430" s="1058">
        <v>11868</v>
      </c>
      <c r="B8430" s="1059" t="s">
        <v>19397</v>
      </c>
      <c r="C8430" s="1060" t="s">
        <v>2834</v>
      </c>
      <c r="D8430" s="1061">
        <v>5</v>
      </c>
    </row>
    <row r="8431" spans="1:4" x14ac:dyDescent="0.2">
      <c r="A8431" s="1058">
        <v>3075</v>
      </c>
      <c r="B8431" s="1059" t="s">
        <v>14912</v>
      </c>
      <c r="C8431" s="1060" t="s">
        <v>2834</v>
      </c>
      <c r="D8431" s="1061">
        <v>5.24</v>
      </c>
    </row>
    <row r="8432" spans="1:4" x14ac:dyDescent="0.2">
      <c r="A8432" s="1058">
        <v>3073</v>
      </c>
      <c r="B8432" s="1059" t="s">
        <v>14910</v>
      </c>
      <c r="C8432" s="1060" t="s">
        <v>2834</v>
      </c>
      <c r="D8432" s="1061">
        <v>5.24</v>
      </c>
    </row>
    <row r="8433" spans="1:4" x14ac:dyDescent="0.2">
      <c r="A8433" s="1058">
        <v>10494</v>
      </c>
      <c r="B8433" s="1059" t="s">
        <v>18585</v>
      </c>
      <c r="C8433" s="1060" t="s">
        <v>2834</v>
      </c>
      <c r="D8433" s="1061">
        <v>6.63</v>
      </c>
    </row>
    <row r="8434" spans="1:4" x14ac:dyDescent="0.2">
      <c r="A8434" s="1058">
        <v>4966</v>
      </c>
      <c r="B8434" s="1059" t="s">
        <v>16095</v>
      </c>
      <c r="C8434" s="1060" t="s">
        <v>2834</v>
      </c>
      <c r="D8434" s="1061">
        <v>6.63</v>
      </c>
    </row>
    <row r="8435" spans="1:4" x14ac:dyDescent="0.2">
      <c r="A8435" s="1058">
        <v>49</v>
      </c>
      <c r="B8435" s="1059" t="s">
        <v>12758</v>
      </c>
      <c r="C8435" s="1060" t="s">
        <v>2834</v>
      </c>
      <c r="D8435" s="1061">
        <v>6.63</v>
      </c>
    </row>
    <row r="8436" spans="1:4" x14ac:dyDescent="0.2">
      <c r="A8436" s="1058">
        <v>4964</v>
      </c>
      <c r="B8436" s="1059" t="s">
        <v>16093</v>
      </c>
      <c r="C8436" s="1060" t="s">
        <v>2834</v>
      </c>
      <c r="D8436" s="1061">
        <v>6.63</v>
      </c>
    </row>
    <row r="8437" spans="1:4" x14ac:dyDescent="0.2">
      <c r="A8437" s="1058">
        <v>50</v>
      </c>
      <c r="B8437" s="1059" t="s">
        <v>12759</v>
      </c>
      <c r="C8437" s="1060" t="s">
        <v>2834</v>
      </c>
      <c r="D8437" s="1061">
        <v>6.63</v>
      </c>
    </row>
    <row r="8438" spans="1:4" x14ac:dyDescent="0.2">
      <c r="A8438" s="1058">
        <v>51</v>
      </c>
      <c r="B8438" s="1059" t="s">
        <v>12760</v>
      </c>
      <c r="C8438" s="1060" t="s">
        <v>2834</v>
      </c>
      <c r="D8438" s="1061">
        <v>6.63</v>
      </c>
    </row>
    <row r="8439" spans="1:4" x14ac:dyDescent="0.2">
      <c r="A8439" s="1058">
        <v>2730</v>
      </c>
      <c r="B8439" s="1059" t="s">
        <v>14766</v>
      </c>
      <c r="C8439" s="1060" t="s">
        <v>2834</v>
      </c>
      <c r="D8439" s="1061">
        <v>9.06</v>
      </c>
    </row>
    <row r="8440" spans="1:4" x14ac:dyDescent="0.2">
      <c r="A8440" s="1058">
        <v>4965</v>
      </c>
      <c r="B8440" s="1059" t="s">
        <v>16094</v>
      </c>
      <c r="C8440" s="1060" t="s">
        <v>2834</v>
      </c>
      <c r="D8440" s="1061">
        <v>6.63</v>
      </c>
    </row>
    <row r="8441" spans="1:4" ht="22.5" x14ac:dyDescent="0.2">
      <c r="A8441" s="1058">
        <v>6694</v>
      </c>
      <c r="B8441" s="1059" t="s">
        <v>21521</v>
      </c>
      <c r="C8441" s="1060" t="s">
        <v>2834</v>
      </c>
      <c r="D8441" s="1061">
        <v>11.81</v>
      </c>
    </row>
    <row r="8442" spans="1:4" ht="22.5" x14ac:dyDescent="0.2">
      <c r="A8442" s="1058">
        <v>6693</v>
      </c>
      <c r="B8442" s="1059" t="s">
        <v>21520</v>
      </c>
      <c r="C8442" s="1060" t="s">
        <v>2834</v>
      </c>
      <c r="D8442" s="1061">
        <v>13.58</v>
      </c>
    </row>
    <row r="8443" spans="1:4" ht="22.5" x14ac:dyDescent="0.2">
      <c r="A8443" s="1058">
        <v>6692</v>
      </c>
      <c r="B8443" s="1059" t="s">
        <v>21519</v>
      </c>
      <c r="C8443" s="1060" t="s">
        <v>2834</v>
      </c>
      <c r="D8443" s="1061">
        <v>15.62</v>
      </c>
    </row>
    <row r="8444" spans="1:4" x14ac:dyDescent="0.2">
      <c r="A8444" s="1058">
        <v>52</v>
      </c>
      <c r="B8444" s="1059" t="s">
        <v>3034</v>
      </c>
      <c r="C8444" s="1060" t="s">
        <v>2834</v>
      </c>
      <c r="D8444" s="1061">
        <v>6.63</v>
      </c>
    </row>
    <row r="8445" spans="1:4" x14ac:dyDescent="0.2">
      <c r="A8445" s="1058">
        <v>53</v>
      </c>
      <c r="B8445" s="1059" t="s">
        <v>12761</v>
      </c>
      <c r="C8445" s="1060" t="s">
        <v>2834</v>
      </c>
      <c r="D8445" s="1061">
        <v>6.63</v>
      </c>
    </row>
    <row r="8446" spans="1:4" x14ac:dyDescent="0.2">
      <c r="A8446" s="1058">
        <v>4957</v>
      </c>
      <c r="B8446" s="1059" t="s">
        <v>16086</v>
      </c>
      <c r="C8446" s="1060" t="s">
        <v>2834</v>
      </c>
      <c r="D8446" s="1061">
        <v>8.41</v>
      </c>
    </row>
    <row r="8447" spans="1:4" x14ac:dyDescent="0.2">
      <c r="A8447" s="1058">
        <v>8683</v>
      </c>
      <c r="B8447" s="1059" t="s">
        <v>17619</v>
      </c>
      <c r="C8447" s="1060" t="s">
        <v>2834</v>
      </c>
      <c r="D8447" s="1061">
        <v>11.82</v>
      </c>
    </row>
    <row r="8448" spans="1:4" x14ac:dyDescent="0.2">
      <c r="A8448" s="1058">
        <v>6671</v>
      </c>
      <c r="B8448" s="1059" t="s">
        <v>24568</v>
      </c>
      <c r="C8448" s="1060" t="s">
        <v>2834</v>
      </c>
      <c r="D8448" s="1061">
        <v>15.52</v>
      </c>
    </row>
    <row r="8449" spans="1:4" x14ac:dyDescent="0.2">
      <c r="A8449" s="1058">
        <v>54</v>
      </c>
      <c r="B8449" s="1059" t="s">
        <v>24567</v>
      </c>
      <c r="C8449" s="1060" t="s">
        <v>2834</v>
      </c>
      <c r="D8449" s="1061">
        <v>8.51</v>
      </c>
    </row>
    <row r="8450" spans="1:4" x14ac:dyDescent="0.2">
      <c r="A8450" s="1058">
        <v>3076</v>
      </c>
      <c r="B8450" s="1059" t="s">
        <v>14913</v>
      </c>
      <c r="C8450" s="1060" t="s">
        <v>2834</v>
      </c>
      <c r="D8450" s="1061">
        <v>14.69</v>
      </c>
    </row>
    <row r="8451" spans="1:4" x14ac:dyDescent="0.2">
      <c r="A8451" s="1058">
        <v>10495</v>
      </c>
      <c r="B8451" s="1059" t="s">
        <v>18586</v>
      </c>
      <c r="C8451" s="1060" t="s">
        <v>2834</v>
      </c>
      <c r="D8451" s="1061">
        <v>6.63</v>
      </c>
    </row>
    <row r="8452" spans="1:4" x14ac:dyDescent="0.2">
      <c r="A8452" s="1058">
        <v>11869</v>
      </c>
      <c r="B8452" s="1059" t="s">
        <v>19398</v>
      </c>
      <c r="C8452" s="1060" t="s">
        <v>2834</v>
      </c>
      <c r="D8452" s="1061">
        <v>18.010000000000002</v>
      </c>
    </row>
    <row r="8453" spans="1:4" x14ac:dyDescent="0.2">
      <c r="A8453" s="1058">
        <v>3081</v>
      </c>
      <c r="B8453" s="1059" t="s">
        <v>14916</v>
      </c>
      <c r="C8453" s="1060" t="s">
        <v>2834</v>
      </c>
      <c r="D8453" s="1061">
        <v>18.88</v>
      </c>
    </row>
    <row r="8454" spans="1:4" x14ac:dyDescent="0.2">
      <c r="A8454" s="1058">
        <v>10496</v>
      </c>
      <c r="B8454" s="1059" t="s">
        <v>18587</v>
      </c>
      <c r="C8454" s="1060" t="s">
        <v>2834</v>
      </c>
      <c r="D8454" s="1061">
        <v>6.63</v>
      </c>
    </row>
    <row r="8455" spans="1:4" x14ac:dyDescent="0.2">
      <c r="A8455" s="1058">
        <v>9572</v>
      </c>
      <c r="B8455" s="1059" t="s">
        <v>18114</v>
      </c>
      <c r="C8455" s="1060" t="s">
        <v>2834</v>
      </c>
      <c r="D8455" s="1061">
        <v>6.63</v>
      </c>
    </row>
    <row r="8456" spans="1:4" x14ac:dyDescent="0.2">
      <c r="A8456" s="1058">
        <v>3799</v>
      </c>
      <c r="B8456" s="1059" t="s">
        <v>15327</v>
      </c>
      <c r="C8456" s="1060" t="s">
        <v>2834</v>
      </c>
      <c r="D8456" s="1061">
        <v>6.41</v>
      </c>
    </row>
    <row r="8457" spans="1:4" x14ac:dyDescent="0.2">
      <c r="A8457" s="1058">
        <v>57</v>
      </c>
      <c r="B8457" s="1059" t="s">
        <v>12764</v>
      </c>
      <c r="C8457" s="1060" t="s">
        <v>2834</v>
      </c>
      <c r="D8457" s="1061">
        <v>9.08</v>
      </c>
    </row>
    <row r="8458" spans="1:4" x14ac:dyDescent="0.2">
      <c r="A8458" s="1058">
        <v>11966</v>
      </c>
      <c r="B8458" s="1059" t="s">
        <v>16755</v>
      </c>
      <c r="C8458" s="1060" t="s">
        <v>2834</v>
      </c>
      <c r="D8458" s="1061">
        <v>9.27</v>
      </c>
    </row>
    <row r="8459" spans="1:4" x14ac:dyDescent="0.2">
      <c r="A8459" s="1058">
        <v>10499</v>
      </c>
      <c r="B8459" s="1059" t="s">
        <v>18588</v>
      </c>
      <c r="C8459" s="1060" t="s">
        <v>2834</v>
      </c>
      <c r="D8459" s="1061">
        <v>6.63</v>
      </c>
    </row>
    <row r="8460" spans="1:4" x14ac:dyDescent="0.2">
      <c r="A8460" s="1058">
        <v>58</v>
      </c>
      <c r="B8460" s="1059" t="s">
        <v>12765</v>
      </c>
      <c r="C8460" s="1060" t="s">
        <v>2834</v>
      </c>
      <c r="D8460" s="1061">
        <v>8.73</v>
      </c>
    </row>
    <row r="8461" spans="1:4" x14ac:dyDescent="0.2">
      <c r="A8461" s="1058">
        <v>3122</v>
      </c>
      <c r="B8461" s="1059" t="s">
        <v>14950</v>
      </c>
      <c r="C8461" s="1060" t="s">
        <v>2834</v>
      </c>
      <c r="D8461" s="1061">
        <v>10.01</v>
      </c>
    </row>
    <row r="8462" spans="1:4" x14ac:dyDescent="0.2">
      <c r="A8462" s="1058">
        <v>10500</v>
      </c>
      <c r="B8462" s="1059" t="s">
        <v>18589</v>
      </c>
      <c r="C8462" s="1060" t="s">
        <v>2834</v>
      </c>
      <c r="D8462" s="1061">
        <v>6.63</v>
      </c>
    </row>
    <row r="8463" spans="1:4" x14ac:dyDescent="0.2">
      <c r="A8463" s="1058">
        <v>59</v>
      </c>
      <c r="B8463" s="1059" t="s">
        <v>12766</v>
      </c>
      <c r="C8463" s="1060" t="s">
        <v>2834</v>
      </c>
      <c r="D8463" s="1061">
        <v>6.63</v>
      </c>
    </row>
    <row r="8464" spans="1:4" x14ac:dyDescent="0.2">
      <c r="A8464" s="1058">
        <v>5007</v>
      </c>
      <c r="B8464" s="1059" t="s">
        <v>16128</v>
      </c>
      <c r="C8464" s="1060" t="s">
        <v>2834</v>
      </c>
      <c r="D8464" s="1061">
        <v>4.59</v>
      </c>
    </row>
    <row r="8465" spans="1:4" x14ac:dyDescent="0.2">
      <c r="A8465" s="1058">
        <v>8706</v>
      </c>
      <c r="B8465" s="1059" t="s">
        <v>17631</v>
      </c>
      <c r="C8465" s="1060" t="s">
        <v>2834</v>
      </c>
      <c r="D8465" s="1061">
        <v>8.41</v>
      </c>
    </row>
    <row r="8466" spans="1:4" x14ac:dyDescent="0.2">
      <c r="A8466" s="1058">
        <v>3074</v>
      </c>
      <c r="B8466" s="1059" t="s">
        <v>14911</v>
      </c>
      <c r="C8466" s="1060" t="s">
        <v>2834</v>
      </c>
      <c r="D8466" s="1061">
        <v>15.74</v>
      </c>
    </row>
    <row r="8467" spans="1:4" x14ac:dyDescent="0.2">
      <c r="A8467" s="1058">
        <v>3501</v>
      </c>
      <c r="B8467" s="1059" t="s">
        <v>15114</v>
      </c>
      <c r="C8467" s="1060" t="s">
        <v>2834</v>
      </c>
      <c r="D8467" s="1061">
        <v>17.93</v>
      </c>
    </row>
    <row r="8468" spans="1:4" x14ac:dyDescent="0.2">
      <c r="A8468" s="1058">
        <v>5147</v>
      </c>
      <c r="B8468" s="1059" t="s">
        <v>16243</v>
      </c>
      <c r="C8468" s="1060" t="s">
        <v>2834</v>
      </c>
      <c r="D8468" s="1061">
        <v>6.63</v>
      </c>
    </row>
    <row r="8469" spans="1:4" x14ac:dyDescent="0.2">
      <c r="A8469" s="1058">
        <v>12890</v>
      </c>
      <c r="B8469" s="1059" t="s">
        <v>19991</v>
      </c>
      <c r="C8469" s="1060" t="s">
        <v>2834</v>
      </c>
      <c r="D8469" s="1061">
        <v>8.41</v>
      </c>
    </row>
    <row r="8470" spans="1:4" x14ac:dyDescent="0.2">
      <c r="A8470" s="1058">
        <v>4962</v>
      </c>
      <c r="B8470" s="1059" t="s">
        <v>16091</v>
      </c>
      <c r="C8470" s="1060" t="s">
        <v>2834</v>
      </c>
      <c r="D8470" s="1061">
        <v>6.63</v>
      </c>
    </row>
    <row r="8471" spans="1:4" x14ac:dyDescent="0.2">
      <c r="A8471" s="1058">
        <v>12950</v>
      </c>
      <c r="B8471" s="1059" t="s">
        <v>24573</v>
      </c>
      <c r="C8471" s="1060" t="s">
        <v>2834</v>
      </c>
      <c r="D8471" s="1061">
        <v>6.59</v>
      </c>
    </row>
    <row r="8472" spans="1:4" x14ac:dyDescent="0.2">
      <c r="A8472" s="1058">
        <v>4956</v>
      </c>
      <c r="B8472" s="1059" t="s">
        <v>16085</v>
      </c>
      <c r="C8472" s="1060" t="s">
        <v>2834</v>
      </c>
      <c r="D8472" s="1061">
        <v>8.41</v>
      </c>
    </row>
    <row r="8473" spans="1:4" x14ac:dyDescent="0.2">
      <c r="A8473" s="1058">
        <v>65</v>
      </c>
      <c r="B8473" s="1059" t="s">
        <v>12769</v>
      </c>
      <c r="C8473" s="1060" t="s">
        <v>2834</v>
      </c>
      <c r="D8473" s="1061">
        <v>8.41</v>
      </c>
    </row>
    <row r="8474" spans="1:4" x14ac:dyDescent="0.2">
      <c r="A8474" s="1058">
        <v>4954</v>
      </c>
      <c r="B8474" s="1059" t="s">
        <v>16083</v>
      </c>
      <c r="C8474" s="1060" t="s">
        <v>2834</v>
      </c>
      <c r="D8474" s="1061">
        <v>8.41</v>
      </c>
    </row>
    <row r="8475" spans="1:4" x14ac:dyDescent="0.2">
      <c r="A8475" s="1058">
        <v>4958</v>
      </c>
      <c r="B8475" s="1059" t="s">
        <v>16087</v>
      </c>
      <c r="C8475" s="1060" t="s">
        <v>2834</v>
      </c>
      <c r="D8475" s="1061">
        <v>8.41</v>
      </c>
    </row>
    <row r="8476" spans="1:4" x14ac:dyDescent="0.2">
      <c r="A8476" s="1058">
        <v>4955</v>
      </c>
      <c r="B8476" s="1059" t="s">
        <v>16084</v>
      </c>
      <c r="C8476" s="1060" t="s">
        <v>2834</v>
      </c>
      <c r="D8476" s="1061">
        <v>8.41</v>
      </c>
    </row>
    <row r="8477" spans="1:4" x14ac:dyDescent="0.2">
      <c r="A8477" s="1058">
        <v>8796</v>
      </c>
      <c r="B8477" s="1059" t="s">
        <v>17657</v>
      </c>
      <c r="C8477" s="1060" t="s">
        <v>2834</v>
      </c>
      <c r="D8477" s="1061">
        <v>12.84</v>
      </c>
    </row>
    <row r="8478" spans="1:4" x14ac:dyDescent="0.2">
      <c r="A8478" s="1058">
        <v>13160</v>
      </c>
      <c r="B8478" s="1059" t="s">
        <v>20169</v>
      </c>
      <c r="C8478" s="1060" t="s">
        <v>2834</v>
      </c>
      <c r="D8478" s="1061">
        <v>6.63</v>
      </c>
    </row>
    <row r="8479" spans="1:4" x14ac:dyDescent="0.2">
      <c r="A8479" s="1058">
        <v>62</v>
      </c>
      <c r="B8479" s="1059" t="s">
        <v>12767</v>
      </c>
      <c r="C8479" s="1060" t="s">
        <v>2834</v>
      </c>
      <c r="D8479" s="1061">
        <v>8.35</v>
      </c>
    </row>
    <row r="8480" spans="1:4" x14ac:dyDescent="0.2">
      <c r="A8480" s="1058">
        <v>63</v>
      </c>
      <c r="B8480" s="1059" t="s">
        <v>12768</v>
      </c>
      <c r="C8480" s="1060" t="s">
        <v>2834</v>
      </c>
      <c r="D8480" s="1061">
        <v>8.35</v>
      </c>
    </row>
    <row r="8481" spans="1:4" x14ac:dyDescent="0.2">
      <c r="A8481" s="1058">
        <v>10501</v>
      </c>
      <c r="B8481" s="1059" t="s">
        <v>18590</v>
      </c>
      <c r="C8481" s="1060" t="s">
        <v>2834</v>
      </c>
      <c r="D8481" s="1061">
        <v>6.63</v>
      </c>
    </row>
    <row r="8482" spans="1:4" x14ac:dyDescent="0.2">
      <c r="A8482" s="1058">
        <v>4953</v>
      </c>
      <c r="B8482" s="1059" t="s">
        <v>16082</v>
      </c>
      <c r="C8482" s="1060" t="s">
        <v>2834</v>
      </c>
      <c r="D8482" s="1061">
        <v>8.41</v>
      </c>
    </row>
    <row r="8483" spans="1:4" x14ac:dyDescent="0.2">
      <c r="A8483" s="1058">
        <v>66</v>
      </c>
      <c r="B8483" s="1059" t="s">
        <v>2287</v>
      </c>
      <c r="C8483" s="1060" t="s">
        <v>2834</v>
      </c>
      <c r="D8483" s="1061">
        <v>6.63</v>
      </c>
    </row>
    <row r="8484" spans="1:4" x14ac:dyDescent="0.2">
      <c r="A8484" s="1058">
        <v>67</v>
      </c>
      <c r="B8484" s="1059" t="s">
        <v>12770</v>
      </c>
      <c r="C8484" s="1060" t="s">
        <v>2834</v>
      </c>
      <c r="D8484" s="1061">
        <v>6.63</v>
      </c>
    </row>
    <row r="8485" spans="1:4" x14ac:dyDescent="0.2">
      <c r="A8485" s="1058">
        <v>10502</v>
      </c>
      <c r="B8485" s="1059" t="s">
        <v>18591</v>
      </c>
      <c r="C8485" s="1060" t="s">
        <v>2834</v>
      </c>
      <c r="D8485" s="1061">
        <v>6.63</v>
      </c>
    </row>
    <row r="8486" spans="1:4" x14ac:dyDescent="0.2">
      <c r="A8486" s="1058">
        <v>6702</v>
      </c>
      <c r="B8486" s="1059" t="s">
        <v>24569</v>
      </c>
      <c r="C8486" s="1060" t="s">
        <v>2834</v>
      </c>
      <c r="D8486" s="1061">
        <v>5.09</v>
      </c>
    </row>
    <row r="8487" spans="1:4" x14ac:dyDescent="0.2">
      <c r="A8487" s="1058">
        <v>5148</v>
      </c>
      <c r="B8487" s="1059" t="s">
        <v>16244</v>
      </c>
      <c r="C8487" s="1060" t="s">
        <v>2834</v>
      </c>
      <c r="D8487" s="1061">
        <v>14.2</v>
      </c>
    </row>
    <row r="8488" spans="1:4" x14ac:dyDescent="0.2">
      <c r="A8488" s="1058">
        <v>3072</v>
      </c>
      <c r="B8488" s="1059" t="s">
        <v>14909</v>
      </c>
      <c r="C8488" s="1060" t="s">
        <v>2834</v>
      </c>
      <c r="D8488" s="1061">
        <v>25.15</v>
      </c>
    </row>
    <row r="8489" spans="1:4" x14ac:dyDescent="0.2">
      <c r="A8489" s="1058">
        <v>56</v>
      </c>
      <c r="B8489" s="1059" t="s">
        <v>12763</v>
      </c>
      <c r="C8489" s="1060" t="s">
        <v>2834</v>
      </c>
      <c r="D8489" s="1061">
        <v>6.63</v>
      </c>
    </row>
    <row r="8490" spans="1:4" x14ac:dyDescent="0.2">
      <c r="A8490" s="1058">
        <v>68</v>
      </c>
      <c r="B8490" s="1059" t="s">
        <v>2288</v>
      </c>
      <c r="C8490" s="1060" t="s">
        <v>2834</v>
      </c>
      <c r="D8490" s="1061">
        <v>5</v>
      </c>
    </row>
    <row r="8491" spans="1:4" x14ac:dyDescent="0.2">
      <c r="A8491" s="1058">
        <v>69</v>
      </c>
      <c r="B8491" s="1059" t="s">
        <v>12771</v>
      </c>
      <c r="C8491" s="1060" t="s">
        <v>2834</v>
      </c>
      <c r="D8491" s="1061">
        <v>6.63</v>
      </c>
    </row>
    <row r="8492" spans="1:4" x14ac:dyDescent="0.2">
      <c r="A8492" s="1058">
        <v>4961</v>
      </c>
      <c r="B8492" s="1059" t="s">
        <v>16090</v>
      </c>
      <c r="C8492" s="1060" t="s">
        <v>2834</v>
      </c>
      <c r="D8492" s="1061">
        <v>8.41</v>
      </c>
    </row>
    <row r="8493" spans="1:4" x14ac:dyDescent="0.2">
      <c r="A8493" s="1058">
        <v>5931</v>
      </c>
      <c r="B8493" s="1059" t="s">
        <v>16571</v>
      </c>
      <c r="C8493" s="1060" t="s">
        <v>2834</v>
      </c>
      <c r="D8493" s="1061">
        <v>15.45</v>
      </c>
    </row>
    <row r="8494" spans="1:4" x14ac:dyDescent="0.2">
      <c r="A8494" s="1058">
        <v>12960</v>
      </c>
      <c r="B8494" s="1059" t="s">
        <v>20038</v>
      </c>
      <c r="C8494" s="1060" t="s">
        <v>2834</v>
      </c>
      <c r="D8494" s="1061">
        <v>9.09</v>
      </c>
    </row>
    <row r="8495" spans="1:4" ht="22.5" x14ac:dyDescent="0.2">
      <c r="A8495" s="1058">
        <v>9802</v>
      </c>
      <c r="B8495" s="1059" t="s">
        <v>18249</v>
      </c>
      <c r="C8495" s="1060" t="s">
        <v>2834</v>
      </c>
      <c r="D8495" s="1061">
        <v>6.18</v>
      </c>
    </row>
    <row r="8496" spans="1:4" x14ac:dyDescent="0.2">
      <c r="A8496" s="1058">
        <v>5936</v>
      </c>
      <c r="B8496" s="1059" t="s">
        <v>21514</v>
      </c>
      <c r="C8496" s="1060" t="s">
        <v>2834</v>
      </c>
      <c r="D8496" s="1061">
        <v>15.45</v>
      </c>
    </row>
    <row r="8497" spans="1:4" x14ac:dyDescent="0.2">
      <c r="A8497" s="1058">
        <v>5937</v>
      </c>
      <c r="B8497" s="1059" t="s">
        <v>21515</v>
      </c>
      <c r="C8497" s="1060" t="s">
        <v>2834</v>
      </c>
      <c r="D8497" s="1061">
        <v>17.760000000000002</v>
      </c>
    </row>
    <row r="8498" spans="1:4" x14ac:dyDescent="0.2">
      <c r="A8498" s="1058">
        <v>4963</v>
      </c>
      <c r="B8498" s="1059" t="s">
        <v>16092</v>
      </c>
      <c r="C8498" s="1060" t="s">
        <v>2834</v>
      </c>
      <c r="D8498" s="1061">
        <v>6.63</v>
      </c>
    </row>
    <row r="8499" spans="1:4" x14ac:dyDescent="0.2">
      <c r="A8499" s="1058">
        <v>12889</v>
      </c>
      <c r="B8499" s="1059" t="s">
        <v>19990</v>
      </c>
      <c r="C8499" s="1060" t="s">
        <v>2834</v>
      </c>
      <c r="D8499" s="1061">
        <v>6.63</v>
      </c>
    </row>
    <row r="8500" spans="1:4" x14ac:dyDescent="0.2">
      <c r="A8500" s="1058">
        <v>4967</v>
      </c>
      <c r="B8500" s="1059" t="s">
        <v>16096</v>
      </c>
      <c r="C8500" s="1060" t="s">
        <v>2834</v>
      </c>
      <c r="D8500" s="1061">
        <v>5</v>
      </c>
    </row>
    <row r="8501" spans="1:4" x14ac:dyDescent="0.2">
      <c r="A8501" s="1058">
        <v>10734</v>
      </c>
      <c r="B8501" s="1059" t="s">
        <v>16089</v>
      </c>
      <c r="C8501" s="1060" t="s">
        <v>2721</v>
      </c>
      <c r="D8501" s="1061">
        <v>1459.35</v>
      </c>
    </row>
    <row r="8502" spans="1:4" x14ac:dyDescent="0.2">
      <c r="A8502" s="1058">
        <v>10522</v>
      </c>
      <c r="B8502" s="1059" t="s">
        <v>16088</v>
      </c>
      <c r="C8502" s="1060" t="s">
        <v>2721</v>
      </c>
      <c r="D8502" s="1061">
        <v>1459.35</v>
      </c>
    </row>
    <row r="8503" spans="1:4" x14ac:dyDescent="0.2">
      <c r="A8503" s="1058">
        <v>10518</v>
      </c>
      <c r="B8503" s="1059" t="s">
        <v>18603</v>
      </c>
      <c r="C8503" s="1060" t="s">
        <v>2721</v>
      </c>
      <c r="D8503" s="1061">
        <v>1459.35</v>
      </c>
    </row>
    <row r="8504" spans="1:4" x14ac:dyDescent="0.2">
      <c r="A8504" s="1058">
        <v>7503</v>
      </c>
      <c r="B8504" s="1059" t="s">
        <v>21535</v>
      </c>
      <c r="C8504" s="1060" t="s">
        <v>2721</v>
      </c>
      <c r="D8504" s="1061">
        <v>2362.35</v>
      </c>
    </row>
    <row r="8505" spans="1:4" x14ac:dyDescent="0.2">
      <c r="A8505" s="1058">
        <v>13022</v>
      </c>
      <c r="B8505" s="1059" t="s">
        <v>21564</v>
      </c>
      <c r="C8505" s="1060" t="s">
        <v>2721</v>
      </c>
      <c r="D8505" s="1061">
        <v>1771.07</v>
      </c>
    </row>
    <row r="8506" spans="1:4" x14ac:dyDescent="0.2">
      <c r="A8506" s="1058">
        <v>10731</v>
      </c>
      <c r="B8506" s="1059" t="s">
        <v>18762</v>
      </c>
      <c r="C8506" s="1060" t="s">
        <v>2721</v>
      </c>
      <c r="D8506" s="1061">
        <v>2600.39</v>
      </c>
    </row>
    <row r="8507" spans="1:4" x14ac:dyDescent="0.2">
      <c r="A8507" s="1058">
        <v>10730</v>
      </c>
      <c r="B8507" s="1059" t="s">
        <v>18761</v>
      </c>
      <c r="C8507" s="1060" t="s">
        <v>2721</v>
      </c>
      <c r="D8507" s="1061">
        <v>2600.39</v>
      </c>
    </row>
    <row r="8508" spans="1:4" x14ac:dyDescent="0.2">
      <c r="A8508" s="1058">
        <v>10729</v>
      </c>
      <c r="B8508" s="1059" t="s">
        <v>18760</v>
      </c>
      <c r="C8508" s="1060" t="s">
        <v>2721</v>
      </c>
      <c r="D8508" s="1061">
        <v>2600.39</v>
      </c>
    </row>
    <row r="8509" spans="1:4" ht="22.5" x14ac:dyDescent="0.2">
      <c r="A8509" s="1058">
        <v>10733</v>
      </c>
      <c r="B8509" s="1059" t="s">
        <v>24572</v>
      </c>
      <c r="C8509" s="1060" t="s">
        <v>2721</v>
      </c>
      <c r="D8509" s="1061">
        <v>3413.48</v>
      </c>
    </row>
    <row r="8510" spans="1:4" ht="22.5" x14ac:dyDescent="0.2">
      <c r="A8510" s="1058">
        <v>10732</v>
      </c>
      <c r="B8510" s="1059" t="s">
        <v>24571</v>
      </c>
      <c r="C8510" s="1060" t="s">
        <v>2721</v>
      </c>
      <c r="D8510" s="1061">
        <v>3413.48</v>
      </c>
    </row>
    <row r="8511" spans="1:4" x14ac:dyDescent="0.2">
      <c r="A8511" s="1058">
        <v>10526</v>
      </c>
      <c r="B8511" s="1059" t="s">
        <v>18607</v>
      </c>
      <c r="C8511" s="1060" t="s">
        <v>2721</v>
      </c>
      <c r="D8511" s="1061">
        <v>1459.35</v>
      </c>
    </row>
    <row r="8512" spans="1:4" x14ac:dyDescent="0.2">
      <c r="A8512" s="1058">
        <v>10527</v>
      </c>
      <c r="B8512" s="1059" t="s">
        <v>18608</v>
      </c>
      <c r="C8512" s="1060" t="s">
        <v>2721</v>
      </c>
      <c r="D8512" s="1061">
        <v>2453.0500000000002</v>
      </c>
    </row>
    <row r="8513" spans="1:4" x14ac:dyDescent="0.2">
      <c r="A8513" s="1058">
        <v>10391</v>
      </c>
      <c r="B8513" s="1059" t="s">
        <v>2287</v>
      </c>
      <c r="C8513" s="1060" t="s">
        <v>2721</v>
      </c>
      <c r="D8513" s="1061">
        <v>1459.35</v>
      </c>
    </row>
    <row r="8514" spans="1:4" x14ac:dyDescent="0.2">
      <c r="A8514" s="1058">
        <v>10515</v>
      </c>
      <c r="B8514" s="1059" t="s">
        <v>18600</v>
      </c>
      <c r="C8514" s="1060" t="s">
        <v>2721</v>
      </c>
      <c r="D8514" s="1061">
        <v>1100</v>
      </c>
    </row>
    <row r="8515" spans="1:4" x14ac:dyDescent="0.2">
      <c r="A8515" s="1058">
        <v>10523</v>
      </c>
      <c r="B8515" s="1059" t="s">
        <v>12771</v>
      </c>
      <c r="C8515" s="1060" t="s">
        <v>2721</v>
      </c>
      <c r="D8515" s="1061">
        <v>1459.35</v>
      </c>
    </row>
    <row r="8516" spans="1:4" x14ac:dyDescent="0.2">
      <c r="A8516" s="1058">
        <v>7500</v>
      </c>
      <c r="B8516" s="1059" t="s">
        <v>17170</v>
      </c>
      <c r="C8516" s="1060" t="s">
        <v>2721</v>
      </c>
      <c r="D8516" s="1061">
        <v>3089.22</v>
      </c>
    </row>
    <row r="8517" spans="1:4" x14ac:dyDescent="0.2">
      <c r="A8517" s="1058">
        <v>13021</v>
      </c>
      <c r="B8517" s="1059" t="s">
        <v>21563</v>
      </c>
      <c r="C8517" s="1060" t="s">
        <v>2721</v>
      </c>
      <c r="D8517" s="1061">
        <v>2306.08</v>
      </c>
    </row>
    <row r="8518" spans="1:4" x14ac:dyDescent="0.2">
      <c r="A8518" s="1058">
        <v>7495</v>
      </c>
      <c r="B8518" s="1059" t="s">
        <v>21530</v>
      </c>
      <c r="C8518" s="1060" t="s">
        <v>2721</v>
      </c>
      <c r="D8518" s="1061">
        <v>3089.22</v>
      </c>
    </row>
    <row r="8519" spans="1:4" x14ac:dyDescent="0.2">
      <c r="A8519" s="1058">
        <v>7496</v>
      </c>
      <c r="B8519" s="1059" t="s">
        <v>21531</v>
      </c>
      <c r="C8519" s="1060" t="s">
        <v>2721</v>
      </c>
      <c r="D8519" s="1061">
        <v>3552.61</v>
      </c>
    </row>
    <row r="8520" spans="1:4" x14ac:dyDescent="0.2">
      <c r="A8520" s="1058">
        <v>10521</v>
      </c>
      <c r="B8520" s="1059" t="s">
        <v>16096</v>
      </c>
      <c r="C8520" s="1060" t="s">
        <v>2721</v>
      </c>
      <c r="D8520" s="1061">
        <v>1100</v>
      </c>
    </row>
    <row r="8521" spans="1:4" ht="22.5" x14ac:dyDescent="0.2">
      <c r="A8521" s="1058">
        <v>9565</v>
      </c>
      <c r="B8521" s="1059" t="s">
        <v>22416</v>
      </c>
      <c r="C8521" s="1060" t="s">
        <v>2721</v>
      </c>
      <c r="D8521" s="1061">
        <v>2262.73</v>
      </c>
    </row>
    <row r="8522" spans="1:4" ht="22.5" x14ac:dyDescent="0.2">
      <c r="A8522" s="1058">
        <v>48</v>
      </c>
      <c r="B8522" s="1059" t="s">
        <v>22416</v>
      </c>
      <c r="C8522" s="1060" t="s">
        <v>2834</v>
      </c>
      <c r="D8522" s="1061">
        <v>10.29</v>
      </c>
    </row>
    <row r="8523" spans="1:4" x14ac:dyDescent="0.2">
      <c r="A8523" s="1058">
        <v>9566</v>
      </c>
      <c r="B8523" s="1059" t="s">
        <v>22424</v>
      </c>
      <c r="C8523" s="1060" t="s">
        <v>2721</v>
      </c>
      <c r="D8523" s="1061">
        <v>3773.62</v>
      </c>
    </row>
    <row r="8524" spans="1:4" x14ac:dyDescent="0.2">
      <c r="A8524" s="1058">
        <v>70</v>
      </c>
      <c r="B8524" s="1059" t="s">
        <v>22417</v>
      </c>
      <c r="C8524" s="1060" t="s">
        <v>2834</v>
      </c>
      <c r="D8524" s="1061">
        <v>17.16</v>
      </c>
    </row>
    <row r="8525" spans="1:4" x14ac:dyDescent="0.2">
      <c r="A8525" s="1058">
        <v>10453</v>
      </c>
      <c r="B8525" s="1059" t="s">
        <v>18547</v>
      </c>
      <c r="C8525" s="1060" t="s">
        <v>2834</v>
      </c>
      <c r="D8525" s="1061">
        <v>6.63</v>
      </c>
    </row>
    <row r="8526" spans="1:4" x14ac:dyDescent="0.2">
      <c r="A8526" s="1058">
        <v>12529</v>
      </c>
      <c r="B8526" s="1059" t="s">
        <v>19805</v>
      </c>
      <c r="C8526" s="1060" t="s">
        <v>2834</v>
      </c>
      <c r="D8526" s="1061">
        <v>13</v>
      </c>
    </row>
    <row r="8527" spans="1:4" x14ac:dyDescent="0.2">
      <c r="A8527" s="1058">
        <v>12528</v>
      </c>
      <c r="B8527" s="1059" t="s">
        <v>19804</v>
      </c>
      <c r="C8527" s="1060" t="s">
        <v>12556</v>
      </c>
      <c r="D8527" s="1061">
        <v>5723.24</v>
      </c>
    </row>
    <row r="8528" spans="1:4" ht="22.5" x14ac:dyDescent="0.2">
      <c r="A8528" s="1058">
        <v>7880</v>
      </c>
      <c r="B8528" s="1059" t="s">
        <v>31152</v>
      </c>
      <c r="C8528" s="1060" t="s">
        <v>2834</v>
      </c>
      <c r="D8528" s="1061">
        <v>2.33</v>
      </c>
    </row>
    <row r="8529" spans="1:4" ht="22.5" x14ac:dyDescent="0.2">
      <c r="A8529" s="1058">
        <v>7881</v>
      </c>
      <c r="B8529" s="1059" t="s">
        <v>31153</v>
      </c>
      <c r="C8529" s="1060" t="s">
        <v>2834</v>
      </c>
      <c r="D8529" s="1061">
        <v>5.79</v>
      </c>
    </row>
    <row r="8530" spans="1:4" ht="22.5" x14ac:dyDescent="0.2">
      <c r="A8530" s="1058">
        <v>4982</v>
      </c>
      <c r="B8530" s="1059" t="s">
        <v>16110</v>
      </c>
      <c r="C8530" s="1060" t="s">
        <v>31154</v>
      </c>
      <c r="D8530" s="1061">
        <v>10</v>
      </c>
    </row>
    <row r="8531" spans="1:4" ht="22.5" x14ac:dyDescent="0.2">
      <c r="A8531" s="1058">
        <v>160</v>
      </c>
      <c r="B8531" s="1059" t="s">
        <v>12848</v>
      </c>
      <c r="C8531" s="1060" t="s">
        <v>6260</v>
      </c>
      <c r="D8531" s="1061">
        <v>0.48</v>
      </c>
    </row>
    <row r="8532" spans="1:4" ht="22.5" x14ac:dyDescent="0.2">
      <c r="A8532" s="1058">
        <v>13633</v>
      </c>
      <c r="B8532" s="1059" t="s">
        <v>24044</v>
      </c>
      <c r="C8532" s="1060" t="s">
        <v>24045</v>
      </c>
      <c r="D8532" s="1061">
        <v>0.31</v>
      </c>
    </row>
    <row r="8533" spans="1:4" ht="22.5" x14ac:dyDescent="0.2">
      <c r="A8533" s="1058">
        <v>4154</v>
      </c>
      <c r="B8533" s="1059" t="s">
        <v>15593</v>
      </c>
      <c r="C8533" s="1060" t="s">
        <v>7787</v>
      </c>
      <c r="D8533" s="1061">
        <v>3.33</v>
      </c>
    </row>
    <row r="8534" spans="1:4" ht="22.5" x14ac:dyDescent="0.2">
      <c r="A8534" s="1058">
        <v>10939</v>
      </c>
      <c r="B8534" s="1059" t="s">
        <v>18873</v>
      </c>
      <c r="C8534" s="1060" t="s">
        <v>2834</v>
      </c>
      <c r="D8534" s="1061">
        <v>1.05</v>
      </c>
    </row>
    <row r="8535" spans="1:4" ht="22.5" x14ac:dyDescent="0.2">
      <c r="A8535" s="1058">
        <v>11160</v>
      </c>
      <c r="B8535" s="1059" t="s">
        <v>18969</v>
      </c>
      <c r="C8535" s="1060" t="s">
        <v>4523</v>
      </c>
      <c r="D8535" s="1061">
        <v>467.6</v>
      </c>
    </row>
    <row r="8536" spans="1:4" x14ac:dyDescent="0.2">
      <c r="A8536" s="1058">
        <v>10389</v>
      </c>
      <c r="B8536" s="1059" t="s">
        <v>18503</v>
      </c>
      <c r="C8536" s="1060" t="s">
        <v>2721</v>
      </c>
      <c r="D8536" s="1061">
        <v>467.6</v>
      </c>
    </row>
    <row r="8537" spans="1:4" x14ac:dyDescent="0.2">
      <c r="A8537" s="1058">
        <v>10390</v>
      </c>
      <c r="B8537" s="1059" t="s">
        <v>18504</v>
      </c>
      <c r="C8537" s="1060" t="s">
        <v>2721</v>
      </c>
      <c r="D8537" s="1061">
        <v>584.51</v>
      </c>
    </row>
    <row r="8538" spans="1:4" x14ac:dyDescent="0.2">
      <c r="A8538" s="1058">
        <v>6794</v>
      </c>
      <c r="B8538" s="1059" t="s">
        <v>16862</v>
      </c>
      <c r="C8538" s="1060" t="s">
        <v>2834</v>
      </c>
      <c r="D8538" s="1061">
        <v>1.52</v>
      </c>
    </row>
    <row r="8539" spans="1:4" x14ac:dyDescent="0.2">
      <c r="A8539" s="1058">
        <v>6795</v>
      </c>
      <c r="B8539" s="1059" t="s">
        <v>16863</v>
      </c>
      <c r="C8539" s="1060" t="s">
        <v>2834</v>
      </c>
      <c r="D8539" s="1061">
        <v>2.02</v>
      </c>
    </row>
    <row r="8540" spans="1:4" x14ac:dyDescent="0.2">
      <c r="A8540" s="1058">
        <v>6796</v>
      </c>
      <c r="B8540" s="1059" t="s">
        <v>16864</v>
      </c>
      <c r="C8540" s="1060" t="s">
        <v>2834</v>
      </c>
      <c r="D8540" s="1061">
        <v>5.03</v>
      </c>
    </row>
    <row r="8541" spans="1:4" x14ac:dyDescent="0.2">
      <c r="A8541" s="1058">
        <v>4299</v>
      </c>
      <c r="B8541" s="1059" t="s">
        <v>15686</v>
      </c>
      <c r="C8541" s="1060" t="s">
        <v>2721</v>
      </c>
      <c r="D8541" s="1061">
        <v>654.41999999999996</v>
      </c>
    </row>
    <row r="8542" spans="1:4" ht="22.5" x14ac:dyDescent="0.2">
      <c r="A8542" s="1058">
        <v>10491</v>
      </c>
      <c r="B8542" s="1059" t="s">
        <v>18582</v>
      </c>
      <c r="C8542" s="1060" t="s">
        <v>2721</v>
      </c>
      <c r="D8542" s="1061">
        <v>1308.8399999999999</v>
      </c>
    </row>
    <row r="8543" spans="1:4" ht="22.5" x14ac:dyDescent="0.2">
      <c r="A8543" s="1058">
        <v>4298</v>
      </c>
      <c r="B8543" s="1059" t="s">
        <v>15685</v>
      </c>
      <c r="C8543" s="1060" t="s">
        <v>2721</v>
      </c>
      <c r="D8543" s="1061">
        <v>1308.8399999999999</v>
      </c>
    </row>
    <row r="8544" spans="1:4" ht="22.5" x14ac:dyDescent="0.2">
      <c r="A8544" s="1058">
        <v>10490</v>
      </c>
      <c r="B8544" s="1059" t="s">
        <v>18581</v>
      </c>
      <c r="C8544" s="1060" t="s">
        <v>2721</v>
      </c>
      <c r="D8544" s="1061">
        <v>1090.7</v>
      </c>
    </row>
    <row r="8545" spans="1:4" ht="22.5" x14ac:dyDescent="0.2">
      <c r="A8545" s="1058">
        <v>4296</v>
      </c>
      <c r="B8545" s="1059" t="s">
        <v>15684</v>
      </c>
      <c r="C8545" s="1060" t="s">
        <v>2721</v>
      </c>
      <c r="D8545" s="1061">
        <v>1526.98</v>
      </c>
    </row>
    <row r="8546" spans="1:4" x14ac:dyDescent="0.2">
      <c r="A8546" s="1058">
        <v>10553</v>
      </c>
      <c r="B8546" s="1059" t="s">
        <v>18634</v>
      </c>
      <c r="C8546" s="1060" t="s">
        <v>2721</v>
      </c>
      <c r="D8546" s="1061">
        <v>6.5</v>
      </c>
    </row>
    <row r="8547" spans="1:4" ht="33.75" x14ac:dyDescent="0.2">
      <c r="A8547" s="1058">
        <v>7842</v>
      </c>
      <c r="B8547" s="1059" t="s">
        <v>17245</v>
      </c>
      <c r="C8547" s="1060" t="s">
        <v>17246</v>
      </c>
      <c r="D8547" s="1061">
        <v>29.09</v>
      </c>
    </row>
    <row r="8548" spans="1:4" ht="22.5" x14ac:dyDescent="0.2">
      <c r="A8548" s="1058">
        <v>7843</v>
      </c>
      <c r="B8548" s="1059" t="s">
        <v>17247</v>
      </c>
      <c r="C8548" s="1060" t="s">
        <v>17248</v>
      </c>
      <c r="D8548" s="1061">
        <v>10.49</v>
      </c>
    </row>
    <row r="8549" spans="1:4" ht="22.5" x14ac:dyDescent="0.2">
      <c r="A8549" s="1058">
        <v>6803</v>
      </c>
      <c r="B8549" s="1059" t="s">
        <v>16869</v>
      </c>
      <c r="C8549" s="1060" t="s">
        <v>6227</v>
      </c>
      <c r="D8549" s="1061">
        <v>1.05</v>
      </c>
    </row>
    <row r="8550" spans="1:4" ht="22.5" x14ac:dyDescent="0.2">
      <c r="A8550" s="1058">
        <v>6918</v>
      </c>
      <c r="B8550" s="1059" t="s">
        <v>16909</v>
      </c>
      <c r="C8550" s="1060" t="s">
        <v>3038</v>
      </c>
      <c r="D8550" s="1061">
        <v>0.28000000000000003</v>
      </c>
    </row>
    <row r="8551" spans="1:4" ht="22.5" x14ac:dyDescent="0.2">
      <c r="A8551" s="1058">
        <v>10373</v>
      </c>
      <c r="B8551" s="1059" t="s">
        <v>18495</v>
      </c>
      <c r="C8551" s="1060" t="s">
        <v>17246</v>
      </c>
      <c r="D8551" s="1061">
        <v>5.0599999999999996</v>
      </c>
    </row>
    <row r="8552" spans="1:4" ht="22.5" x14ac:dyDescent="0.2">
      <c r="A8552" s="1058">
        <v>3334</v>
      </c>
      <c r="B8552" s="1059" t="s">
        <v>7461</v>
      </c>
      <c r="C8552" s="1060" t="s">
        <v>2834</v>
      </c>
      <c r="D8552" s="1061">
        <v>7.05</v>
      </c>
    </row>
    <row r="8553" spans="1:4" x14ac:dyDescent="0.2">
      <c r="A8553" s="1058">
        <v>6874</v>
      </c>
      <c r="B8553" s="1059" t="s">
        <v>16888</v>
      </c>
      <c r="C8553" s="1060" t="s">
        <v>2834</v>
      </c>
      <c r="D8553" s="1061">
        <v>26.62</v>
      </c>
    </row>
    <row r="8554" spans="1:4" x14ac:dyDescent="0.2">
      <c r="A8554" s="1058">
        <v>11296</v>
      </c>
      <c r="B8554" s="1059" t="s">
        <v>19061</v>
      </c>
      <c r="C8554" s="1060" t="s">
        <v>2721</v>
      </c>
      <c r="D8554" s="1061">
        <v>1324.86</v>
      </c>
    </row>
    <row r="8555" spans="1:4" ht="33.75" x14ac:dyDescent="0.2">
      <c r="A8555" s="1058">
        <v>11306</v>
      </c>
      <c r="B8555" s="1059" t="s">
        <v>19069</v>
      </c>
      <c r="C8555" s="1060" t="s">
        <v>2721</v>
      </c>
      <c r="D8555" s="1061">
        <v>5050.05</v>
      </c>
    </row>
    <row r="8556" spans="1:4" ht="33.75" x14ac:dyDescent="0.2">
      <c r="A8556" s="1058">
        <v>11293</v>
      </c>
      <c r="B8556" s="1059" t="s">
        <v>19059</v>
      </c>
      <c r="C8556" s="1060" t="s">
        <v>2721</v>
      </c>
      <c r="D8556" s="1061">
        <v>11350.46</v>
      </c>
    </row>
    <row r="8557" spans="1:4" ht="33.75" x14ac:dyDescent="0.2">
      <c r="A8557" s="1058">
        <v>11294</v>
      </c>
      <c r="B8557" s="1059" t="s">
        <v>19060</v>
      </c>
      <c r="C8557" s="1060" t="s">
        <v>2721</v>
      </c>
      <c r="D8557" s="1061">
        <v>19366.21</v>
      </c>
    </row>
    <row r="8558" spans="1:4" ht="22.5" x14ac:dyDescent="0.2">
      <c r="A8558" s="1058">
        <v>11161</v>
      </c>
      <c r="B8558" s="1059" t="s">
        <v>18970</v>
      </c>
      <c r="C8558" s="1060" t="s">
        <v>2834</v>
      </c>
      <c r="D8558" s="1061">
        <v>360.44</v>
      </c>
    </row>
    <row r="8559" spans="1:4" ht="22.5" x14ac:dyDescent="0.2">
      <c r="A8559" s="1058">
        <v>3333</v>
      </c>
      <c r="B8559" s="1059" t="s">
        <v>31155</v>
      </c>
      <c r="C8559" s="1060" t="s">
        <v>2834</v>
      </c>
      <c r="D8559" s="1061">
        <v>60.95</v>
      </c>
    </row>
    <row r="8560" spans="1:4" ht="22.5" x14ac:dyDescent="0.2">
      <c r="A8560" s="1058">
        <v>9392</v>
      </c>
      <c r="B8560" s="1059" t="s">
        <v>17991</v>
      </c>
      <c r="C8560" s="1060" t="s">
        <v>2834</v>
      </c>
      <c r="D8560" s="1061">
        <v>4.8600000000000003</v>
      </c>
    </row>
    <row r="8561" spans="1:4" x14ac:dyDescent="0.2">
      <c r="A8561" s="1058">
        <v>4183</v>
      </c>
      <c r="B8561" s="1059" t="s">
        <v>15618</v>
      </c>
      <c r="C8561" s="1060" t="s">
        <v>4523</v>
      </c>
      <c r="D8561" s="1061">
        <v>4.41</v>
      </c>
    </row>
    <row r="8562" spans="1:4" x14ac:dyDescent="0.2">
      <c r="A8562" s="1058">
        <v>10777</v>
      </c>
      <c r="B8562" s="1059" t="s">
        <v>18787</v>
      </c>
      <c r="C8562" s="1060" t="s">
        <v>4523</v>
      </c>
      <c r="D8562" s="1061">
        <v>0.22</v>
      </c>
    </row>
    <row r="8563" spans="1:4" ht="22.5" x14ac:dyDescent="0.2">
      <c r="A8563" s="1058">
        <v>9446</v>
      </c>
      <c r="B8563" s="1059" t="s">
        <v>18024</v>
      </c>
      <c r="C8563" s="1060" t="s">
        <v>2834</v>
      </c>
      <c r="D8563" s="1061">
        <v>10725.71</v>
      </c>
    </row>
    <row r="8564" spans="1:4" x14ac:dyDescent="0.2">
      <c r="A8564" s="1058">
        <v>10528</v>
      </c>
      <c r="B8564" s="1059" t="s">
        <v>18609</v>
      </c>
      <c r="C8564" s="1060" t="s">
        <v>2721</v>
      </c>
      <c r="D8564" s="1061">
        <v>528.39</v>
      </c>
    </row>
    <row r="8565" spans="1:4" ht="22.5" x14ac:dyDescent="0.2">
      <c r="A8565" s="1058">
        <v>7088</v>
      </c>
      <c r="B8565" s="1059" t="s">
        <v>17003</v>
      </c>
      <c r="C8565" s="1060" t="s">
        <v>17004</v>
      </c>
      <c r="D8565" s="1061">
        <v>4.58</v>
      </c>
    </row>
    <row r="8566" spans="1:4" ht="22.5" x14ac:dyDescent="0.2">
      <c r="A8566" s="1058">
        <v>7089</v>
      </c>
      <c r="B8566" s="1059" t="s">
        <v>17005</v>
      </c>
      <c r="C8566" s="1060" t="s">
        <v>17004</v>
      </c>
      <c r="D8566" s="1061">
        <v>4.58</v>
      </c>
    </row>
    <row r="8567" spans="1:4" ht="22.5" x14ac:dyDescent="0.2">
      <c r="A8567" s="1058">
        <v>904</v>
      </c>
      <c r="B8567" s="1059" t="s">
        <v>13387</v>
      </c>
      <c r="C8567" s="1060" t="s">
        <v>4523</v>
      </c>
      <c r="D8567" s="1061">
        <v>0.43</v>
      </c>
    </row>
    <row r="8568" spans="1:4" ht="22.5" x14ac:dyDescent="0.2">
      <c r="A8568" s="1058">
        <v>7090</v>
      </c>
      <c r="B8568" s="1059" t="s">
        <v>17006</v>
      </c>
      <c r="C8568" s="1060" t="s">
        <v>17004</v>
      </c>
      <c r="D8568" s="1061">
        <v>3.17</v>
      </c>
    </row>
    <row r="8569" spans="1:4" ht="22.5" x14ac:dyDescent="0.2">
      <c r="A8569" s="1058">
        <v>7962</v>
      </c>
      <c r="B8569" s="1059" t="s">
        <v>17304</v>
      </c>
      <c r="C8569" s="1060" t="s">
        <v>2352</v>
      </c>
      <c r="D8569" s="1061">
        <v>250</v>
      </c>
    </row>
    <row r="8570" spans="1:4" ht="22.5" x14ac:dyDescent="0.2">
      <c r="A8570" s="1058">
        <v>10372</v>
      </c>
      <c r="B8570" s="1059" t="s">
        <v>18493</v>
      </c>
      <c r="C8570" s="1060" t="s">
        <v>18494</v>
      </c>
      <c r="D8570" s="1061">
        <v>0.2</v>
      </c>
    </row>
    <row r="8571" spans="1:4" ht="22.5" x14ac:dyDescent="0.2">
      <c r="A8571" s="1058">
        <v>10488</v>
      </c>
      <c r="B8571" s="1059" t="s">
        <v>18579</v>
      </c>
      <c r="C8571" s="1060" t="s">
        <v>18494</v>
      </c>
      <c r="D8571" s="1061">
        <v>0.22</v>
      </c>
    </row>
    <row r="8572" spans="1:4" x14ac:dyDescent="0.2">
      <c r="A8572" s="1058">
        <v>13632</v>
      </c>
      <c r="B8572" s="1059" t="s">
        <v>24043</v>
      </c>
      <c r="C8572" s="1060" t="s">
        <v>6260</v>
      </c>
      <c r="D8572" s="1061">
        <v>0.48</v>
      </c>
    </row>
    <row r="8573" spans="1:4" ht="22.5" x14ac:dyDescent="0.2">
      <c r="A8573" s="1058">
        <v>10172</v>
      </c>
      <c r="B8573" s="1059" t="s">
        <v>18376</v>
      </c>
      <c r="C8573" s="1060" t="s">
        <v>4523</v>
      </c>
      <c r="D8573" s="1061">
        <v>509.87</v>
      </c>
    </row>
    <row r="8574" spans="1:4" x14ac:dyDescent="0.2">
      <c r="A8574" s="1058">
        <v>13630</v>
      </c>
      <c r="B8574" s="1059" t="s">
        <v>24041</v>
      </c>
      <c r="C8574" s="1060" t="s">
        <v>4523</v>
      </c>
      <c r="D8574" s="1061">
        <v>0.63</v>
      </c>
    </row>
    <row r="8575" spans="1:4" x14ac:dyDescent="0.2">
      <c r="A8575" s="1058">
        <v>13631</v>
      </c>
      <c r="B8575" s="1059" t="s">
        <v>24042</v>
      </c>
      <c r="C8575" s="1060" t="s">
        <v>6260</v>
      </c>
      <c r="D8575" s="1061">
        <v>1.31</v>
      </c>
    </row>
    <row r="8576" spans="1:4" x14ac:dyDescent="0.2">
      <c r="A8576" s="1058">
        <v>10457</v>
      </c>
      <c r="B8576" s="1059" t="s">
        <v>18550</v>
      </c>
      <c r="C8576" s="1060" t="s">
        <v>2721</v>
      </c>
      <c r="D8576" s="1061">
        <v>569.78</v>
      </c>
    </row>
    <row r="8577" spans="1:4" x14ac:dyDescent="0.2">
      <c r="A8577" s="1058">
        <v>1880</v>
      </c>
      <c r="B8577" s="1059" t="s">
        <v>14099</v>
      </c>
      <c r="C8577" s="1060" t="s">
        <v>2974</v>
      </c>
      <c r="D8577" s="1061">
        <v>30.83</v>
      </c>
    </row>
    <row r="8578" spans="1:4" x14ac:dyDescent="0.2">
      <c r="A8578" s="1058">
        <v>10375</v>
      </c>
      <c r="B8578" s="1059" t="s">
        <v>11055</v>
      </c>
      <c r="C8578" s="1060" t="s">
        <v>2352</v>
      </c>
      <c r="D8578" s="1061">
        <v>85.4</v>
      </c>
    </row>
    <row r="8579" spans="1:4" x14ac:dyDescent="0.2">
      <c r="A8579" s="1058">
        <v>2736</v>
      </c>
      <c r="B8579" s="1059" t="s">
        <v>14768</v>
      </c>
      <c r="C8579" s="1060" t="s">
        <v>2974</v>
      </c>
      <c r="D8579" s="1061">
        <v>0.7</v>
      </c>
    </row>
    <row r="8580" spans="1:4" x14ac:dyDescent="0.2">
      <c r="A8580" s="1058">
        <v>10332</v>
      </c>
      <c r="B8580" s="1059" t="s">
        <v>18461</v>
      </c>
      <c r="C8580" s="1060" t="s">
        <v>2352</v>
      </c>
      <c r="D8580" s="1061">
        <v>4606.3</v>
      </c>
    </row>
    <row r="8581" spans="1:4" ht="22.5" x14ac:dyDescent="0.2">
      <c r="A8581" s="1058">
        <v>290</v>
      </c>
      <c r="B8581" s="1059" t="s">
        <v>23921</v>
      </c>
      <c r="C8581" s="1060" t="s">
        <v>30784</v>
      </c>
      <c r="D8581" s="1061">
        <v>37.01</v>
      </c>
    </row>
    <row r="8582" spans="1:4" x14ac:dyDescent="0.2">
      <c r="A8582" s="1058">
        <v>12320</v>
      </c>
      <c r="B8582" s="1059" t="s">
        <v>19672</v>
      </c>
      <c r="C8582" s="1060" t="s">
        <v>2352</v>
      </c>
      <c r="D8582" s="1061">
        <v>67.040000000000006</v>
      </c>
    </row>
    <row r="8583" spans="1:4" x14ac:dyDescent="0.2">
      <c r="A8583" s="1058">
        <v>12001</v>
      </c>
      <c r="B8583" s="1059" t="s">
        <v>19503</v>
      </c>
      <c r="C8583" s="1060" t="s">
        <v>2834</v>
      </c>
      <c r="D8583" s="1061">
        <v>29.22</v>
      </c>
    </row>
    <row r="8584" spans="1:4" x14ac:dyDescent="0.2">
      <c r="A8584" s="1058">
        <v>12000</v>
      </c>
      <c r="B8584" s="1059" t="s">
        <v>19502</v>
      </c>
      <c r="C8584" s="1060" t="s">
        <v>2352</v>
      </c>
      <c r="D8584" s="1061">
        <v>14</v>
      </c>
    </row>
    <row r="8585" spans="1:4" ht="22.5" x14ac:dyDescent="0.2">
      <c r="A8585" s="1058">
        <v>12002</v>
      </c>
      <c r="B8585" s="1059" t="s">
        <v>19504</v>
      </c>
      <c r="C8585" s="1060" t="s">
        <v>2352</v>
      </c>
      <c r="D8585" s="1061">
        <v>1000</v>
      </c>
    </row>
    <row r="8586" spans="1:4" ht="33.75" x14ac:dyDescent="0.2">
      <c r="A8586" s="1058">
        <v>6949</v>
      </c>
      <c r="B8586" s="1059" t="s">
        <v>16934</v>
      </c>
      <c r="C8586" s="1060" t="s">
        <v>4523</v>
      </c>
      <c r="D8586" s="1061">
        <v>1065.32</v>
      </c>
    </row>
    <row r="8587" spans="1:4" ht="33.75" x14ac:dyDescent="0.2">
      <c r="A8587" s="1058">
        <v>6952</v>
      </c>
      <c r="B8587" s="1059" t="s">
        <v>16937</v>
      </c>
      <c r="C8587" s="1060" t="s">
        <v>4523</v>
      </c>
      <c r="D8587" s="1061">
        <v>2786.77</v>
      </c>
    </row>
    <row r="8588" spans="1:4" ht="33.75" x14ac:dyDescent="0.2">
      <c r="A8588" s="1058">
        <v>6950</v>
      </c>
      <c r="B8588" s="1059" t="s">
        <v>16935</v>
      </c>
      <c r="C8588" s="1060" t="s">
        <v>4523</v>
      </c>
      <c r="D8588" s="1061">
        <v>1502.52</v>
      </c>
    </row>
    <row r="8589" spans="1:4" ht="33.75" x14ac:dyDescent="0.2">
      <c r="A8589" s="1058">
        <v>6951</v>
      </c>
      <c r="B8589" s="1059" t="s">
        <v>16936</v>
      </c>
      <c r="C8589" s="1060" t="s">
        <v>4523</v>
      </c>
      <c r="D8589" s="1061">
        <v>2076.27</v>
      </c>
    </row>
    <row r="8590" spans="1:4" ht="33.75" x14ac:dyDescent="0.2">
      <c r="A8590" s="1058">
        <v>6948</v>
      </c>
      <c r="B8590" s="1059" t="s">
        <v>16933</v>
      </c>
      <c r="C8590" s="1060" t="s">
        <v>4523</v>
      </c>
      <c r="D8590" s="1061">
        <v>628.03</v>
      </c>
    </row>
    <row r="8591" spans="1:4" ht="33.75" x14ac:dyDescent="0.2">
      <c r="A8591" s="1058">
        <v>12</v>
      </c>
      <c r="B8591" s="1059" t="s">
        <v>12740</v>
      </c>
      <c r="C8591" s="1060" t="s">
        <v>4523</v>
      </c>
      <c r="D8591" s="1061">
        <v>418.69</v>
      </c>
    </row>
    <row r="8592" spans="1:4" ht="45" x14ac:dyDescent="0.2">
      <c r="A8592" s="1058">
        <v>6953</v>
      </c>
      <c r="B8592" s="1059" t="s">
        <v>16938</v>
      </c>
      <c r="C8592" s="1060" t="s">
        <v>4523</v>
      </c>
      <c r="D8592" s="1061">
        <v>3497.08</v>
      </c>
    </row>
    <row r="8593" spans="1:4" ht="33.75" x14ac:dyDescent="0.2">
      <c r="A8593" s="1058">
        <v>6712</v>
      </c>
      <c r="B8593" s="1059" t="s">
        <v>16804</v>
      </c>
      <c r="C8593" s="1060" t="s">
        <v>4523</v>
      </c>
      <c r="D8593" s="1061">
        <v>1857.85</v>
      </c>
    </row>
    <row r="8594" spans="1:4" ht="33.75" x14ac:dyDescent="0.2">
      <c r="A8594" s="1058">
        <v>6710</v>
      </c>
      <c r="B8594" s="1059" t="s">
        <v>16802</v>
      </c>
      <c r="C8594" s="1060" t="s">
        <v>4523</v>
      </c>
      <c r="D8594" s="1061">
        <v>1001.68</v>
      </c>
    </row>
    <row r="8595" spans="1:4" ht="33.75" x14ac:dyDescent="0.2">
      <c r="A8595" s="1058">
        <v>6711</v>
      </c>
      <c r="B8595" s="1059" t="s">
        <v>16803</v>
      </c>
      <c r="C8595" s="1060" t="s">
        <v>4523</v>
      </c>
      <c r="D8595" s="1061">
        <v>1384.17</v>
      </c>
    </row>
    <row r="8596" spans="1:4" ht="33.75" x14ac:dyDescent="0.2">
      <c r="A8596" s="1058">
        <v>6709</v>
      </c>
      <c r="B8596" s="1059" t="s">
        <v>16801</v>
      </c>
      <c r="C8596" s="1060" t="s">
        <v>4523</v>
      </c>
      <c r="D8596" s="1061">
        <v>710.22</v>
      </c>
    </row>
    <row r="8597" spans="1:4" ht="33.75" x14ac:dyDescent="0.2">
      <c r="A8597" s="1058">
        <v>6713</v>
      </c>
      <c r="B8597" s="1059" t="s">
        <v>16805</v>
      </c>
      <c r="C8597" s="1060" t="s">
        <v>4523</v>
      </c>
      <c r="D8597" s="1061">
        <v>2331.38</v>
      </c>
    </row>
    <row r="8598" spans="1:4" ht="33.75" x14ac:dyDescent="0.2">
      <c r="A8598" s="1058">
        <v>6943</v>
      </c>
      <c r="B8598" s="1059" t="s">
        <v>16928</v>
      </c>
      <c r="C8598" s="1060" t="s">
        <v>2721</v>
      </c>
      <c r="D8598" s="1061">
        <v>8470</v>
      </c>
    </row>
    <row r="8599" spans="1:4" ht="33.75" x14ac:dyDescent="0.2">
      <c r="A8599" s="1058">
        <v>6946</v>
      </c>
      <c r="B8599" s="1059" t="s">
        <v>16931</v>
      </c>
      <c r="C8599" s="1060" t="s">
        <v>2721</v>
      </c>
      <c r="D8599" s="1061">
        <v>15510</v>
      </c>
    </row>
    <row r="8600" spans="1:4" ht="33.75" x14ac:dyDescent="0.2">
      <c r="A8600" s="1058">
        <v>6944</v>
      </c>
      <c r="B8600" s="1059" t="s">
        <v>16929</v>
      </c>
      <c r="C8600" s="1060" t="s">
        <v>2721</v>
      </c>
      <c r="D8600" s="1061">
        <v>10230</v>
      </c>
    </row>
    <row r="8601" spans="1:4" ht="33.75" x14ac:dyDescent="0.2">
      <c r="A8601" s="1058">
        <v>6945</v>
      </c>
      <c r="B8601" s="1059" t="s">
        <v>16930</v>
      </c>
      <c r="C8601" s="1060" t="s">
        <v>2721</v>
      </c>
      <c r="D8601" s="1061">
        <v>12540</v>
      </c>
    </row>
    <row r="8602" spans="1:4" ht="33.75" x14ac:dyDescent="0.2">
      <c r="A8602" s="1058">
        <v>6942</v>
      </c>
      <c r="B8602" s="1059" t="s">
        <v>16927</v>
      </c>
      <c r="C8602" s="1060" t="s">
        <v>2721</v>
      </c>
      <c r="D8602" s="1061">
        <v>6600</v>
      </c>
    </row>
    <row r="8603" spans="1:4" ht="45" x14ac:dyDescent="0.2">
      <c r="A8603" s="1058">
        <v>6947</v>
      </c>
      <c r="B8603" s="1059" t="s">
        <v>16932</v>
      </c>
      <c r="C8603" s="1060" t="s">
        <v>2721</v>
      </c>
      <c r="D8603" s="1061">
        <v>18480</v>
      </c>
    </row>
    <row r="8604" spans="1:4" ht="22.5" x14ac:dyDescent="0.2">
      <c r="A8604" s="1058">
        <v>13167</v>
      </c>
      <c r="B8604" s="1059" t="s">
        <v>20175</v>
      </c>
      <c r="C8604" s="1060" t="s">
        <v>2834</v>
      </c>
      <c r="D8604" s="1061">
        <v>300</v>
      </c>
    </row>
    <row r="8605" spans="1:4" ht="22.5" x14ac:dyDescent="0.2">
      <c r="A8605" s="1058">
        <v>13166</v>
      </c>
      <c r="B8605" s="1059" t="s">
        <v>20174</v>
      </c>
      <c r="C8605" s="1060" t="s">
        <v>2834</v>
      </c>
      <c r="D8605" s="1061">
        <v>300</v>
      </c>
    </row>
    <row r="8606" spans="1:4" x14ac:dyDescent="0.2">
      <c r="A8606" s="1058">
        <v>12004</v>
      </c>
      <c r="B8606" s="1059" t="s">
        <v>19506</v>
      </c>
      <c r="C8606" s="1060" t="s">
        <v>2352</v>
      </c>
      <c r="D8606" s="1061">
        <v>45</v>
      </c>
    </row>
    <row r="8607" spans="1:4" x14ac:dyDescent="0.2">
      <c r="A8607" s="1058">
        <v>12009</v>
      </c>
      <c r="B8607" s="1059" t="s">
        <v>19508</v>
      </c>
      <c r="C8607" s="1060" t="s">
        <v>2352</v>
      </c>
      <c r="D8607" s="1061">
        <v>1000</v>
      </c>
    </row>
    <row r="8608" spans="1:4" x14ac:dyDescent="0.2">
      <c r="A8608" s="1058">
        <v>12938</v>
      </c>
      <c r="B8608" s="1059" t="s">
        <v>20019</v>
      </c>
      <c r="C8608" s="1060" t="s">
        <v>2352</v>
      </c>
      <c r="D8608" s="1061">
        <v>14.93</v>
      </c>
    </row>
    <row r="8609" spans="1:4" x14ac:dyDescent="0.2">
      <c r="A8609" s="1058">
        <v>12003</v>
      </c>
      <c r="B8609" s="1059" t="s">
        <v>19505</v>
      </c>
      <c r="C8609" s="1060" t="s">
        <v>2352</v>
      </c>
      <c r="D8609" s="1061">
        <v>38</v>
      </c>
    </row>
    <row r="8610" spans="1:4" x14ac:dyDescent="0.2">
      <c r="A8610" s="1058">
        <v>12321</v>
      </c>
      <c r="B8610" s="1059" t="s">
        <v>19673</v>
      </c>
      <c r="C8610" s="1060" t="s">
        <v>2352</v>
      </c>
      <c r="D8610" s="1061">
        <v>119.7</v>
      </c>
    </row>
    <row r="8611" spans="1:4" x14ac:dyDescent="0.2">
      <c r="A8611" s="1058">
        <v>12322</v>
      </c>
      <c r="B8611" s="1059" t="s">
        <v>19674</v>
      </c>
      <c r="C8611" s="1060" t="s">
        <v>2352</v>
      </c>
      <c r="D8611" s="1061">
        <v>143.65</v>
      </c>
    </row>
    <row r="8612" spans="1:4" x14ac:dyDescent="0.2">
      <c r="A8612" s="1058">
        <v>12007</v>
      </c>
      <c r="B8612" s="1059" t="s">
        <v>19507</v>
      </c>
      <c r="C8612" s="1060" t="s">
        <v>2352</v>
      </c>
      <c r="D8612" s="1061">
        <v>842.74</v>
      </c>
    </row>
    <row r="8613" spans="1:4" x14ac:dyDescent="0.2">
      <c r="A8613" s="1058">
        <v>12323</v>
      </c>
      <c r="B8613" s="1062"/>
      <c r="C8613" s="1060" t="s">
        <v>2352</v>
      </c>
      <c r="D8613" s="1061">
        <v>718.25</v>
      </c>
    </row>
    <row r="8614" spans="1:4" ht="33.75" x14ac:dyDescent="0.2">
      <c r="A8614" s="1062"/>
      <c r="B8614" s="1059" t="s">
        <v>19675</v>
      </c>
      <c r="C8614" s="1062"/>
      <c r="D8614" s="1062"/>
    </row>
    <row r="8615" spans="1:4" ht="22.5" x14ac:dyDescent="0.2">
      <c r="A8615" s="1058">
        <v>13164</v>
      </c>
      <c r="B8615" s="1059" t="s">
        <v>20172</v>
      </c>
      <c r="C8615" s="1060" t="s">
        <v>2352</v>
      </c>
      <c r="D8615" s="1061">
        <v>210</v>
      </c>
    </row>
    <row r="8616" spans="1:4" x14ac:dyDescent="0.2">
      <c r="A8616" s="1058">
        <v>12318</v>
      </c>
      <c r="B8616" s="1059" t="s">
        <v>19671</v>
      </c>
      <c r="C8616" s="1060" t="s">
        <v>2352</v>
      </c>
      <c r="D8616" s="1061">
        <v>81.400000000000006</v>
      </c>
    </row>
    <row r="8617" spans="1:4" x14ac:dyDescent="0.2">
      <c r="A8617" s="1058">
        <v>6940</v>
      </c>
      <c r="B8617" s="1059" t="s">
        <v>16926</v>
      </c>
      <c r="C8617" s="1060" t="s">
        <v>2352</v>
      </c>
      <c r="D8617" s="1061">
        <v>235</v>
      </c>
    </row>
    <row r="8618" spans="1:4" ht="33.75" x14ac:dyDescent="0.2">
      <c r="A8618" s="1058">
        <v>12976</v>
      </c>
      <c r="B8618" s="1059" t="s">
        <v>20053</v>
      </c>
      <c r="C8618" s="1060" t="s">
        <v>2352</v>
      </c>
      <c r="D8618" s="1061">
        <v>12256.06</v>
      </c>
    </row>
    <row r="8619" spans="1:4" x14ac:dyDescent="0.2">
      <c r="A8619" s="1058">
        <v>12026</v>
      </c>
      <c r="B8619" s="1059" t="s">
        <v>19521</v>
      </c>
      <c r="C8619" s="1060" t="s">
        <v>2352</v>
      </c>
      <c r="D8619" s="1061">
        <v>15226.7</v>
      </c>
    </row>
    <row r="8620" spans="1:4" x14ac:dyDescent="0.2">
      <c r="A8620" s="1058">
        <v>13165</v>
      </c>
      <c r="B8620" s="1059" t="s">
        <v>20173</v>
      </c>
      <c r="C8620" s="1060" t="s">
        <v>2352</v>
      </c>
      <c r="D8620" s="1061">
        <v>225</v>
      </c>
    </row>
    <row r="8621" spans="1:4" ht="22.5" x14ac:dyDescent="0.2">
      <c r="A8621" s="1058">
        <v>8415</v>
      </c>
      <c r="B8621" s="1059" t="s">
        <v>17502</v>
      </c>
      <c r="C8621" s="1060" t="s">
        <v>2352</v>
      </c>
      <c r="D8621" s="1061">
        <v>620.55999999999995</v>
      </c>
    </row>
    <row r="8622" spans="1:4" x14ac:dyDescent="0.2">
      <c r="A8622" s="1058">
        <v>10565</v>
      </c>
      <c r="B8622" s="1059" t="s">
        <v>18645</v>
      </c>
      <c r="C8622" s="1060" t="s">
        <v>2352</v>
      </c>
      <c r="D8622" s="1061">
        <v>66.069999999999993</v>
      </c>
    </row>
    <row r="8623" spans="1:4" x14ac:dyDescent="0.2">
      <c r="A8623" s="1058">
        <v>4815</v>
      </c>
      <c r="B8623" s="1059" t="s">
        <v>15982</v>
      </c>
      <c r="C8623" s="1060" t="s">
        <v>2352</v>
      </c>
      <c r="D8623" s="1061">
        <v>76.739999999999995</v>
      </c>
    </row>
    <row r="8624" spans="1:4" x14ac:dyDescent="0.2">
      <c r="A8624" s="1058">
        <v>10040</v>
      </c>
      <c r="B8624" s="1059" t="s">
        <v>18322</v>
      </c>
      <c r="C8624" s="1060" t="s">
        <v>2352</v>
      </c>
      <c r="D8624" s="1061">
        <v>31.91</v>
      </c>
    </row>
    <row r="8625" spans="1:4" x14ac:dyDescent="0.2">
      <c r="A8625" s="1058">
        <v>10039</v>
      </c>
      <c r="B8625" s="1059" t="s">
        <v>18321</v>
      </c>
      <c r="C8625" s="1060" t="s">
        <v>2352</v>
      </c>
      <c r="D8625" s="1061">
        <v>86.6</v>
      </c>
    </row>
    <row r="8626" spans="1:4" x14ac:dyDescent="0.2">
      <c r="A8626" s="1058">
        <v>10041</v>
      </c>
      <c r="B8626" s="1059" t="s">
        <v>18323</v>
      </c>
      <c r="C8626" s="1060" t="s">
        <v>2352</v>
      </c>
      <c r="D8626" s="1061">
        <v>86.6</v>
      </c>
    </row>
    <row r="8627" spans="1:4" x14ac:dyDescent="0.2">
      <c r="A8627" s="1058">
        <v>10042</v>
      </c>
      <c r="B8627" s="1059" t="s">
        <v>18324</v>
      </c>
      <c r="C8627" s="1060" t="s">
        <v>2352</v>
      </c>
      <c r="D8627" s="1061">
        <v>136.76</v>
      </c>
    </row>
    <row r="8628" spans="1:4" ht="45" x14ac:dyDescent="0.2">
      <c r="A8628" s="1058">
        <v>10971</v>
      </c>
      <c r="B8628" s="1059" t="s">
        <v>18893</v>
      </c>
      <c r="C8628" s="1060" t="s">
        <v>2352</v>
      </c>
      <c r="D8628" s="1061">
        <v>5745.93</v>
      </c>
    </row>
    <row r="8629" spans="1:4" x14ac:dyDescent="0.2">
      <c r="A8629" s="1058">
        <v>11964</v>
      </c>
      <c r="B8629" s="1059" t="s">
        <v>19476</v>
      </c>
      <c r="C8629" s="1060" t="s">
        <v>4523</v>
      </c>
      <c r="D8629" s="1061">
        <v>71.459999999999994</v>
      </c>
    </row>
    <row r="8630" spans="1:4" ht="22.5" x14ac:dyDescent="0.2">
      <c r="A8630" s="1058">
        <v>6938</v>
      </c>
      <c r="B8630" s="1059" t="s">
        <v>16924</v>
      </c>
      <c r="C8630" s="1060" t="s">
        <v>2834</v>
      </c>
      <c r="D8630" s="1061">
        <v>47</v>
      </c>
    </row>
    <row r="8631" spans="1:4" ht="33.75" x14ac:dyDescent="0.2">
      <c r="A8631" s="1058">
        <v>6937</v>
      </c>
      <c r="B8631" s="1059" t="s">
        <v>16923</v>
      </c>
      <c r="C8631" s="1060" t="s">
        <v>4523</v>
      </c>
      <c r="D8631" s="1061">
        <v>1975</v>
      </c>
    </row>
    <row r="8632" spans="1:4" ht="33.75" x14ac:dyDescent="0.2">
      <c r="A8632" s="1058">
        <v>6933</v>
      </c>
      <c r="B8632" s="1059" t="s">
        <v>16919</v>
      </c>
      <c r="C8632" s="1060" t="s">
        <v>4523</v>
      </c>
      <c r="D8632" s="1061">
        <v>1050</v>
      </c>
    </row>
    <row r="8633" spans="1:4" ht="33.75" x14ac:dyDescent="0.2">
      <c r="A8633" s="1058">
        <v>6936</v>
      </c>
      <c r="B8633" s="1059" t="s">
        <v>16922</v>
      </c>
      <c r="C8633" s="1060" t="s">
        <v>4523</v>
      </c>
      <c r="D8633" s="1061">
        <v>1710</v>
      </c>
    </row>
    <row r="8634" spans="1:4" ht="33.75" x14ac:dyDescent="0.2">
      <c r="A8634" s="1058">
        <v>6934</v>
      </c>
      <c r="B8634" s="1059" t="s">
        <v>16920</v>
      </c>
      <c r="C8634" s="1060" t="s">
        <v>4523</v>
      </c>
      <c r="D8634" s="1061">
        <v>1230</v>
      </c>
    </row>
    <row r="8635" spans="1:4" ht="33.75" x14ac:dyDescent="0.2">
      <c r="A8635" s="1058">
        <v>6935</v>
      </c>
      <c r="B8635" s="1059" t="s">
        <v>16921</v>
      </c>
      <c r="C8635" s="1060" t="s">
        <v>4523</v>
      </c>
      <c r="D8635" s="1061">
        <v>1530</v>
      </c>
    </row>
    <row r="8636" spans="1:4" ht="33.75" x14ac:dyDescent="0.2">
      <c r="A8636" s="1058">
        <v>6931</v>
      </c>
      <c r="B8636" s="1059" t="s">
        <v>16918</v>
      </c>
      <c r="C8636" s="1060" t="s">
        <v>4523</v>
      </c>
      <c r="D8636" s="1061">
        <v>875</v>
      </c>
    </row>
    <row r="8637" spans="1:4" ht="45" x14ac:dyDescent="0.2">
      <c r="A8637" s="1058">
        <v>6922</v>
      </c>
      <c r="B8637" s="1059" t="s">
        <v>16910</v>
      </c>
      <c r="C8637" s="1060" t="s">
        <v>2721</v>
      </c>
      <c r="D8637" s="1061">
        <v>14375</v>
      </c>
    </row>
    <row r="8638" spans="1:4" ht="45" x14ac:dyDescent="0.2">
      <c r="A8638" s="1058">
        <v>6930</v>
      </c>
      <c r="B8638" s="1059" t="s">
        <v>16917</v>
      </c>
      <c r="C8638" s="1060" t="s">
        <v>2721</v>
      </c>
      <c r="D8638" s="1061">
        <v>31625</v>
      </c>
    </row>
    <row r="8639" spans="1:4" ht="45" x14ac:dyDescent="0.2">
      <c r="A8639" s="1058">
        <v>6929</v>
      </c>
      <c r="B8639" s="1059" t="s">
        <v>16916</v>
      </c>
      <c r="C8639" s="1060" t="s">
        <v>2721</v>
      </c>
      <c r="D8639" s="1061">
        <v>27150</v>
      </c>
    </row>
    <row r="8640" spans="1:4" ht="33.75" x14ac:dyDescent="0.2">
      <c r="A8640" s="1058">
        <v>6927</v>
      </c>
      <c r="B8640" s="1059" t="s">
        <v>16914</v>
      </c>
      <c r="C8640" s="1060" t="s">
        <v>2721</v>
      </c>
      <c r="D8640" s="1061">
        <v>19645</v>
      </c>
    </row>
    <row r="8641" spans="1:4" ht="45" x14ac:dyDescent="0.2">
      <c r="A8641" s="1058">
        <v>6928</v>
      </c>
      <c r="B8641" s="1059" t="s">
        <v>16915</v>
      </c>
      <c r="C8641" s="1060" t="s">
        <v>2721</v>
      </c>
      <c r="D8641" s="1061">
        <v>23000</v>
      </c>
    </row>
    <row r="8642" spans="1:4" ht="33.75" x14ac:dyDescent="0.2">
      <c r="A8642" s="1058">
        <v>6926</v>
      </c>
      <c r="B8642" s="1059" t="s">
        <v>16913</v>
      </c>
      <c r="C8642" s="1060" t="s">
        <v>2721</v>
      </c>
      <c r="D8642" s="1061">
        <v>17050</v>
      </c>
    </row>
    <row r="8643" spans="1:4" x14ac:dyDescent="0.2">
      <c r="A8643" s="1058">
        <v>7022</v>
      </c>
      <c r="B8643" s="1059" t="s">
        <v>16968</v>
      </c>
      <c r="C8643" s="1060" t="s">
        <v>2723</v>
      </c>
      <c r="D8643" s="1061">
        <v>10.19</v>
      </c>
    </row>
    <row r="8644" spans="1:4" x14ac:dyDescent="0.2">
      <c r="A8644" s="1058">
        <v>7015</v>
      </c>
      <c r="B8644" s="1059" t="s">
        <v>16965</v>
      </c>
      <c r="C8644" s="1060" t="s">
        <v>2723</v>
      </c>
      <c r="D8644" s="1061">
        <v>0.82</v>
      </c>
    </row>
    <row r="8645" spans="1:4" x14ac:dyDescent="0.2">
      <c r="A8645" s="1058">
        <v>7016</v>
      </c>
      <c r="B8645" s="1059" t="s">
        <v>16966</v>
      </c>
      <c r="C8645" s="1060" t="s">
        <v>2723</v>
      </c>
      <c r="D8645" s="1061">
        <v>2.79</v>
      </c>
    </row>
    <row r="8646" spans="1:4" x14ac:dyDescent="0.2">
      <c r="A8646" s="1058">
        <v>7017</v>
      </c>
      <c r="B8646" s="1059" t="s">
        <v>16967</v>
      </c>
      <c r="C8646" s="1060" t="s">
        <v>2723</v>
      </c>
      <c r="D8646" s="1061">
        <v>7.72</v>
      </c>
    </row>
    <row r="8647" spans="1:4" x14ac:dyDescent="0.2">
      <c r="A8647" s="1058">
        <v>10555</v>
      </c>
      <c r="B8647" s="1059" t="s">
        <v>18636</v>
      </c>
      <c r="C8647" s="1060" t="s">
        <v>2721</v>
      </c>
      <c r="D8647" s="1061">
        <v>180</v>
      </c>
    </row>
    <row r="8648" spans="1:4" x14ac:dyDescent="0.2">
      <c r="A8648" s="1058">
        <v>15</v>
      </c>
      <c r="B8648" s="1059" t="s">
        <v>12742</v>
      </c>
      <c r="C8648" s="1060" t="s">
        <v>12743</v>
      </c>
      <c r="D8648" s="1061">
        <v>0.51</v>
      </c>
    </row>
    <row r="8649" spans="1:4" x14ac:dyDescent="0.2">
      <c r="A8649" s="1058">
        <v>4602</v>
      </c>
      <c r="B8649" s="1059" t="s">
        <v>15833</v>
      </c>
      <c r="C8649" s="1060" t="s">
        <v>6747</v>
      </c>
      <c r="D8649" s="1061">
        <v>9.4</v>
      </c>
    </row>
    <row r="8650" spans="1:4" x14ac:dyDescent="0.2">
      <c r="A8650" s="1058">
        <v>4601</v>
      </c>
      <c r="B8650" s="1059" t="s">
        <v>15832</v>
      </c>
      <c r="C8650" s="1060" t="s">
        <v>6657</v>
      </c>
      <c r="D8650" s="1061">
        <v>9.4</v>
      </c>
    </row>
    <row r="8651" spans="1:4" ht="33.75" x14ac:dyDescent="0.2">
      <c r="A8651" s="1058">
        <v>13779</v>
      </c>
      <c r="B8651" s="1059" t="s">
        <v>31156</v>
      </c>
      <c r="C8651" s="1060" t="s">
        <v>2352</v>
      </c>
      <c r="D8651" s="1061">
        <v>600</v>
      </c>
    </row>
    <row r="8652" spans="1:4" x14ac:dyDescent="0.2">
      <c r="A8652" s="1058">
        <v>13796</v>
      </c>
      <c r="B8652" s="1062"/>
      <c r="C8652" s="1060" t="s">
        <v>2352</v>
      </c>
      <c r="D8652" s="1061">
        <v>1500</v>
      </c>
    </row>
    <row r="8653" spans="1:4" ht="33.75" x14ac:dyDescent="0.2">
      <c r="A8653" s="1062"/>
      <c r="B8653" s="1059" t="s">
        <v>31157</v>
      </c>
      <c r="C8653" s="1062"/>
      <c r="D8653" s="1062"/>
    </row>
    <row r="8654" spans="1:4" ht="33.75" x14ac:dyDescent="0.2">
      <c r="A8654" s="1058">
        <v>13809</v>
      </c>
      <c r="B8654" s="1059" t="s">
        <v>31158</v>
      </c>
      <c r="C8654" s="1060" t="s">
        <v>2352</v>
      </c>
      <c r="D8654" s="1061">
        <v>800</v>
      </c>
    </row>
    <row r="8655" spans="1:4" x14ac:dyDescent="0.2">
      <c r="A8655" s="1058">
        <v>4547</v>
      </c>
      <c r="B8655" s="1059" t="s">
        <v>6644</v>
      </c>
      <c r="C8655" s="1060" t="s">
        <v>6747</v>
      </c>
      <c r="D8655" s="1061">
        <v>9.4</v>
      </c>
    </row>
    <row r="8656" spans="1:4" x14ac:dyDescent="0.2">
      <c r="A8656" s="1058">
        <v>4548</v>
      </c>
      <c r="B8656" s="1059" t="s">
        <v>7841</v>
      </c>
      <c r="C8656" s="1060" t="s">
        <v>6747</v>
      </c>
      <c r="D8656" s="1061">
        <v>9.4</v>
      </c>
    </row>
    <row r="8657" spans="1:4" x14ac:dyDescent="0.2">
      <c r="A8657" s="1058">
        <v>4549</v>
      </c>
      <c r="B8657" s="1059" t="s">
        <v>6645</v>
      </c>
      <c r="C8657" s="1060" t="s">
        <v>6747</v>
      </c>
      <c r="D8657" s="1061">
        <v>9.4</v>
      </c>
    </row>
    <row r="8658" spans="1:4" x14ac:dyDescent="0.2">
      <c r="A8658" s="1058">
        <v>4551</v>
      </c>
      <c r="B8658" s="1059" t="s">
        <v>15825</v>
      </c>
      <c r="C8658" s="1060" t="s">
        <v>6747</v>
      </c>
      <c r="D8658" s="1061">
        <v>9.4</v>
      </c>
    </row>
    <row r="8659" spans="1:4" x14ac:dyDescent="0.2">
      <c r="A8659" s="1058">
        <v>4550</v>
      </c>
      <c r="B8659" s="1059" t="s">
        <v>7843</v>
      </c>
      <c r="C8659" s="1060" t="s">
        <v>6747</v>
      </c>
      <c r="D8659" s="1061">
        <v>9.4</v>
      </c>
    </row>
    <row r="8660" spans="1:4" x14ac:dyDescent="0.2">
      <c r="A8660" s="1058">
        <v>4543</v>
      </c>
      <c r="B8660" s="1059" t="s">
        <v>7836</v>
      </c>
      <c r="C8660" s="1060" t="s">
        <v>6747</v>
      </c>
      <c r="D8660" s="1061">
        <v>9.4</v>
      </c>
    </row>
    <row r="8661" spans="1:4" x14ac:dyDescent="0.2">
      <c r="A8661" s="1058">
        <v>4544</v>
      </c>
      <c r="B8661" s="1059" t="s">
        <v>7837</v>
      </c>
      <c r="C8661" s="1060" t="s">
        <v>6747</v>
      </c>
      <c r="D8661" s="1061">
        <v>9.4</v>
      </c>
    </row>
    <row r="8662" spans="1:4" x14ac:dyDescent="0.2">
      <c r="A8662" s="1058">
        <v>4546</v>
      </c>
      <c r="B8662" s="1059" t="s">
        <v>7839</v>
      </c>
      <c r="C8662" s="1060" t="s">
        <v>6747</v>
      </c>
      <c r="D8662" s="1061">
        <v>9.4</v>
      </c>
    </row>
    <row r="8663" spans="1:4" x14ac:dyDescent="0.2">
      <c r="A8663" s="1058">
        <v>4545</v>
      </c>
      <c r="B8663" s="1059" t="s">
        <v>7838</v>
      </c>
      <c r="C8663" s="1060" t="s">
        <v>6747</v>
      </c>
      <c r="D8663" s="1061">
        <v>9.4</v>
      </c>
    </row>
    <row r="8664" spans="1:4" x14ac:dyDescent="0.2">
      <c r="A8664" s="1058">
        <v>4552</v>
      </c>
      <c r="B8664" s="1059" t="s">
        <v>7845</v>
      </c>
      <c r="C8664" s="1060" t="s">
        <v>6747</v>
      </c>
      <c r="D8664" s="1061">
        <v>9.4</v>
      </c>
    </row>
    <row r="8665" spans="1:4" ht="33.75" x14ac:dyDescent="0.2">
      <c r="A8665" s="1058">
        <v>13199</v>
      </c>
      <c r="B8665" s="1059" t="s">
        <v>20188</v>
      </c>
      <c r="C8665" s="1060" t="s">
        <v>2352</v>
      </c>
      <c r="D8665" s="1061">
        <v>3000</v>
      </c>
    </row>
    <row r="8666" spans="1:4" x14ac:dyDescent="0.2">
      <c r="A8666" s="1058">
        <v>7023</v>
      </c>
      <c r="B8666" s="1059" t="s">
        <v>16969</v>
      </c>
      <c r="C8666" s="1060" t="s">
        <v>24235</v>
      </c>
      <c r="D8666" s="1061">
        <v>1.56</v>
      </c>
    </row>
    <row r="8667" spans="1:4" ht="33.75" x14ac:dyDescent="0.2">
      <c r="A8667" s="1058">
        <v>12844</v>
      </c>
      <c r="B8667" s="1059" t="s">
        <v>19976</v>
      </c>
      <c r="C8667" s="1060" t="s">
        <v>2352</v>
      </c>
      <c r="D8667" s="1061">
        <v>600</v>
      </c>
    </row>
    <row r="8668" spans="1:4" ht="33.75" x14ac:dyDescent="0.2">
      <c r="A8668" s="1058">
        <v>12845</v>
      </c>
      <c r="B8668" s="1059" t="s">
        <v>19977</v>
      </c>
      <c r="C8668" s="1060" t="s">
        <v>2352</v>
      </c>
      <c r="D8668" s="1061">
        <v>600</v>
      </c>
    </row>
    <row r="8669" spans="1:4" x14ac:dyDescent="0.2">
      <c r="A8669" s="1058">
        <v>55</v>
      </c>
      <c r="B8669" s="1059" t="s">
        <v>12762</v>
      </c>
      <c r="C8669" s="1060" t="s">
        <v>6747</v>
      </c>
      <c r="D8669" s="1061">
        <v>15.14</v>
      </c>
    </row>
    <row r="8670" spans="1:4" x14ac:dyDescent="0.2">
      <c r="A8670" s="1058">
        <v>8978</v>
      </c>
      <c r="B8670" s="1059" t="s">
        <v>17747</v>
      </c>
      <c r="C8670" s="1060" t="s">
        <v>30784</v>
      </c>
      <c r="D8670" s="1061">
        <v>3.77</v>
      </c>
    </row>
    <row r="8671" spans="1:4" x14ac:dyDescent="0.2">
      <c r="A8671" s="1058">
        <v>10554</v>
      </c>
      <c r="B8671" s="1059" t="s">
        <v>18635</v>
      </c>
      <c r="C8671" s="1060" t="s">
        <v>2721</v>
      </c>
      <c r="D8671" s="1061">
        <v>394.99</v>
      </c>
    </row>
    <row r="8672" spans="1:4" x14ac:dyDescent="0.2">
      <c r="A8672" s="1058">
        <v>10558</v>
      </c>
      <c r="B8672" s="1059" t="s">
        <v>18639</v>
      </c>
      <c r="C8672" s="1060" t="s">
        <v>2721</v>
      </c>
      <c r="D8672" s="1061">
        <v>89</v>
      </c>
    </row>
    <row r="8673" spans="1:4" x14ac:dyDescent="0.2">
      <c r="A8673" s="1058">
        <v>10557</v>
      </c>
      <c r="B8673" s="1059" t="s">
        <v>18638</v>
      </c>
      <c r="C8673" s="1060" t="s">
        <v>2721</v>
      </c>
      <c r="D8673" s="1061">
        <v>154.99</v>
      </c>
    </row>
    <row r="8674" spans="1:4" ht="45" x14ac:dyDescent="0.2">
      <c r="A8674" s="1058">
        <v>12779</v>
      </c>
      <c r="B8674" s="1059" t="s">
        <v>31159</v>
      </c>
      <c r="C8674" s="1060" t="s">
        <v>24235</v>
      </c>
      <c r="D8674" s="1061">
        <v>134</v>
      </c>
    </row>
    <row r="8675" spans="1:4" x14ac:dyDescent="0.2">
      <c r="A8675" s="1058">
        <v>8317</v>
      </c>
      <c r="B8675" s="1059" t="s">
        <v>17440</v>
      </c>
      <c r="C8675" s="1060" t="s">
        <v>2352</v>
      </c>
      <c r="D8675" s="1061">
        <v>6</v>
      </c>
    </row>
    <row r="8676" spans="1:4" ht="22.5" x14ac:dyDescent="0.2">
      <c r="A8676" s="1058">
        <v>10022</v>
      </c>
      <c r="B8676" s="1059" t="s">
        <v>18309</v>
      </c>
      <c r="C8676" s="1060" t="s">
        <v>24235</v>
      </c>
      <c r="D8676" s="1061">
        <v>80</v>
      </c>
    </row>
    <row r="8677" spans="1:4" ht="22.5" x14ac:dyDescent="0.2">
      <c r="A8677" s="1058">
        <v>10024</v>
      </c>
      <c r="B8677" s="1059" t="s">
        <v>18311</v>
      </c>
      <c r="C8677" s="1060" t="s">
        <v>24235</v>
      </c>
      <c r="D8677" s="1061">
        <v>80</v>
      </c>
    </row>
    <row r="8678" spans="1:4" ht="45" x14ac:dyDescent="0.2">
      <c r="A8678" s="1058">
        <v>13025</v>
      </c>
      <c r="B8678" s="1059" t="s">
        <v>20071</v>
      </c>
      <c r="C8678" s="1060" t="s">
        <v>2974</v>
      </c>
      <c r="D8678" s="1061">
        <v>150</v>
      </c>
    </row>
    <row r="8679" spans="1:4" x14ac:dyDescent="0.2">
      <c r="A8679" s="1058">
        <v>11574</v>
      </c>
      <c r="B8679" s="1059" t="s">
        <v>19225</v>
      </c>
      <c r="C8679" s="1060" t="s">
        <v>2352</v>
      </c>
      <c r="D8679" s="1061">
        <v>72.34</v>
      </c>
    </row>
    <row r="8680" spans="1:4" ht="33.75" x14ac:dyDescent="0.2">
      <c r="A8680" s="1058">
        <v>7401</v>
      </c>
      <c r="B8680" s="1059" t="s">
        <v>17137</v>
      </c>
      <c r="C8680" s="1060" t="s">
        <v>24235</v>
      </c>
      <c r="D8680" s="1061">
        <v>250</v>
      </c>
    </row>
    <row r="8681" spans="1:4" ht="33.75" x14ac:dyDescent="0.2">
      <c r="A8681" s="1058">
        <v>7324</v>
      </c>
      <c r="B8681" s="1059" t="s">
        <v>17117</v>
      </c>
      <c r="C8681" s="1060" t="s">
        <v>24235</v>
      </c>
      <c r="D8681" s="1061">
        <v>160</v>
      </c>
    </row>
    <row r="8682" spans="1:4" x14ac:dyDescent="0.2">
      <c r="A8682" s="1058">
        <v>36</v>
      </c>
      <c r="B8682" s="1059" t="s">
        <v>12751</v>
      </c>
      <c r="C8682" s="1060" t="s">
        <v>24235</v>
      </c>
      <c r="D8682" s="1061">
        <v>155</v>
      </c>
    </row>
    <row r="8683" spans="1:4" ht="45" x14ac:dyDescent="0.2">
      <c r="A8683" s="1058">
        <v>13842</v>
      </c>
      <c r="B8683" s="1059" t="s">
        <v>31160</v>
      </c>
      <c r="C8683" s="1060" t="s">
        <v>2352</v>
      </c>
      <c r="D8683" s="1061">
        <v>16000</v>
      </c>
    </row>
    <row r="8684" spans="1:4" ht="45" x14ac:dyDescent="0.2">
      <c r="A8684" s="1058">
        <v>13843</v>
      </c>
      <c r="B8684" s="1059" t="s">
        <v>31161</v>
      </c>
      <c r="C8684" s="1060" t="s">
        <v>2352</v>
      </c>
      <c r="D8684" s="1061">
        <v>17675</v>
      </c>
    </row>
    <row r="8685" spans="1:4" ht="22.5" x14ac:dyDescent="0.2">
      <c r="A8685" s="1058">
        <v>13455</v>
      </c>
      <c r="B8685" s="1059" t="s">
        <v>31162</v>
      </c>
      <c r="C8685" s="1060" t="s">
        <v>2352</v>
      </c>
      <c r="D8685" s="1061">
        <v>350</v>
      </c>
    </row>
    <row r="8686" spans="1:4" ht="45" x14ac:dyDescent="0.2">
      <c r="A8686" s="1058">
        <v>10367</v>
      </c>
      <c r="B8686" s="1059" t="s">
        <v>18489</v>
      </c>
      <c r="C8686" s="1060" t="s">
        <v>2723</v>
      </c>
      <c r="D8686" s="1061">
        <v>896.27</v>
      </c>
    </row>
    <row r="8687" spans="1:4" ht="45" x14ac:dyDescent="0.2">
      <c r="A8687" s="1058">
        <v>13812</v>
      </c>
      <c r="B8687" s="1059" t="s">
        <v>31163</v>
      </c>
      <c r="C8687" s="1060" t="s">
        <v>2723</v>
      </c>
      <c r="D8687" s="1061">
        <v>2500</v>
      </c>
    </row>
    <row r="8688" spans="1:4" ht="22.5" x14ac:dyDescent="0.2">
      <c r="A8688" s="1058">
        <v>12207</v>
      </c>
      <c r="B8688" s="1059" t="s">
        <v>11935</v>
      </c>
      <c r="C8688" s="1060" t="s">
        <v>24235</v>
      </c>
      <c r="D8688" s="1061">
        <v>1250</v>
      </c>
    </row>
    <row r="8689" spans="1:4" ht="45" x14ac:dyDescent="0.2">
      <c r="A8689" s="1058">
        <v>10493</v>
      </c>
      <c r="B8689" s="1059" t="s">
        <v>18584</v>
      </c>
      <c r="C8689" s="1060" t="s">
        <v>24235</v>
      </c>
      <c r="D8689" s="1061">
        <v>1374.52</v>
      </c>
    </row>
    <row r="8690" spans="1:4" ht="22.5" x14ac:dyDescent="0.2">
      <c r="A8690" s="1058">
        <v>11540</v>
      </c>
      <c r="B8690" s="1059" t="s">
        <v>19207</v>
      </c>
      <c r="C8690" s="1060" t="s">
        <v>2352</v>
      </c>
      <c r="D8690" s="1061">
        <v>50</v>
      </c>
    </row>
    <row r="8691" spans="1:4" ht="22.5" x14ac:dyDescent="0.2">
      <c r="A8691" s="1058">
        <v>4710</v>
      </c>
      <c r="B8691" s="1059" t="s">
        <v>15906</v>
      </c>
      <c r="C8691" s="1060" t="s">
        <v>2352</v>
      </c>
      <c r="D8691" s="1061">
        <v>40</v>
      </c>
    </row>
    <row r="8692" spans="1:4" ht="22.5" x14ac:dyDescent="0.2">
      <c r="A8692" s="1058">
        <v>4708</v>
      </c>
      <c r="B8692" s="1059" t="s">
        <v>15904</v>
      </c>
      <c r="C8692" s="1060" t="s">
        <v>2974</v>
      </c>
      <c r="D8692" s="1061">
        <v>60</v>
      </c>
    </row>
    <row r="8693" spans="1:4" x14ac:dyDescent="0.2">
      <c r="A8693" s="1058">
        <v>11538</v>
      </c>
      <c r="B8693" s="1059" t="s">
        <v>19205</v>
      </c>
      <c r="C8693" s="1060" t="s">
        <v>2974</v>
      </c>
      <c r="D8693" s="1061">
        <v>44</v>
      </c>
    </row>
    <row r="8694" spans="1:4" ht="22.5" x14ac:dyDescent="0.2">
      <c r="A8694" s="1058">
        <v>11126</v>
      </c>
      <c r="B8694" s="1059" t="s">
        <v>18951</v>
      </c>
      <c r="C8694" s="1060" t="s">
        <v>2974</v>
      </c>
      <c r="D8694" s="1061">
        <v>60</v>
      </c>
    </row>
    <row r="8695" spans="1:4" x14ac:dyDescent="0.2">
      <c r="A8695" s="1058">
        <v>11132</v>
      </c>
      <c r="B8695" s="1059" t="s">
        <v>18955</v>
      </c>
      <c r="C8695" s="1060" t="s">
        <v>2974</v>
      </c>
      <c r="D8695" s="1061">
        <v>60</v>
      </c>
    </row>
    <row r="8696" spans="1:4" ht="22.5" x14ac:dyDescent="0.2">
      <c r="A8696" s="1058">
        <v>7047</v>
      </c>
      <c r="B8696" s="1059" t="s">
        <v>16980</v>
      </c>
      <c r="C8696" s="1060" t="s">
        <v>4523</v>
      </c>
      <c r="D8696" s="1061">
        <v>1.72</v>
      </c>
    </row>
    <row r="8697" spans="1:4" x14ac:dyDescent="0.2">
      <c r="A8697" s="1058">
        <v>10697</v>
      </c>
      <c r="B8697" s="1059" t="s">
        <v>18736</v>
      </c>
      <c r="C8697" s="1060" t="s">
        <v>2974</v>
      </c>
      <c r="D8697" s="1061">
        <v>125</v>
      </c>
    </row>
    <row r="8698" spans="1:4" x14ac:dyDescent="0.2">
      <c r="A8698" s="1058">
        <v>10698</v>
      </c>
      <c r="B8698" s="1059" t="s">
        <v>18737</v>
      </c>
      <c r="C8698" s="1060" t="s">
        <v>2974</v>
      </c>
      <c r="D8698" s="1061">
        <v>120</v>
      </c>
    </row>
    <row r="8699" spans="1:4" x14ac:dyDescent="0.2">
      <c r="A8699" s="1058">
        <v>10699</v>
      </c>
      <c r="B8699" s="1059" t="s">
        <v>18738</v>
      </c>
      <c r="C8699" s="1060" t="s">
        <v>2974</v>
      </c>
      <c r="D8699" s="1061">
        <v>120</v>
      </c>
    </row>
    <row r="8700" spans="1:4" x14ac:dyDescent="0.2">
      <c r="A8700" s="1058">
        <v>10700</v>
      </c>
      <c r="B8700" s="1059" t="s">
        <v>18739</v>
      </c>
      <c r="C8700" s="1060" t="s">
        <v>2974</v>
      </c>
      <c r="D8700" s="1061">
        <v>135</v>
      </c>
    </row>
    <row r="8701" spans="1:4" ht="22.5" x14ac:dyDescent="0.2">
      <c r="A8701" s="1058">
        <v>4709</v>
      </c>
      <c r="B8701" s="1059" t="s">
        <v>15905</v>
      </c>
      <c r="C8701" s="1060" t="s">
        <v>2974</v>
      </c>
      <c r="D8701" s="1061">
        <v>60</v>
      </c>
    </row>
    <row r="8702" spans="1:4" ht="22.5" x14ac:dyDescent="0.2">
      <c r="A8702" s="1058">
        <v>11539</v>
      </c>
      <c r="B8702" s="1059" t="s">
        <v>19206</v>
      </c>
      <c r="C8702" s="1060" t="s">
        <v>2352</v>
      </c>
      <c r="D8702" s="1061">
        <v>60</v>
      </c>
    </row>
    <row r="8703" spans="1:4" ht="33.75" x14ac:dyDescent="0.2">
      <c r="A8703" s="1058">
        <v>6651</v>
      </c>
      <c r="B8703" s="1059" t="s">
        <v>16780</v>
      </c>
      <c r="C8703" s="1060" t="s">
        <v>2974</v>
      </c>
      <c r="D8703" s="1061">
        <v>30</v>
      </c>
    </row>
    <row r="8704" spans="1:4" ht="33.75" x14ac:dyDescent="0.2">
      <c r="A8704" s="1058">
        <v>6650</v>
      </c>
      <c r="B8704" s="1059" t="s">
        <v>16779</v>
      </c>
      <c r="C8704" s="1060" t="s">
        <v>2974</v>
      </c>
      <c r="D8704" s="1061">
        <v>40</v>
      </c>
    </row>
    <row r="8705" spans="1:4" ht="33.75" x14ac:dyDescent="0.2">
      <c r="A8705" s="1058">
        <v>6649</v>
      </c>
      <c r="B8705" s="1059" t="s">
        <v>16778</v>
      </c>
      <c r="C8705" s="1060" t="s">
        <v>2974</v>
      </c>
      <c r="D8705" s="1061">
        <v>40</v>
      </c>
    </row>
    <row r="8706" spans="1:4" ht="22.5" x14ac:dyDescent="0.2">
      <c r="A8706" s="1058">
        <v>6700</v>
      </c>
      <c r="B8706" s="1059" t="s">
        <v>16797</v>
      </c>
      <c r="C8706" s="1060" t="s">
        <v>2974</v>
      </c>
      <c r="D8706" s="1061">
        <v>45</v>
      </c>
    </row>
    <row r="8707" spans="1:4" x14ac:dyDescent="0.2">
      <c r="A8707" s="1058">
        <v>6652</v>
      </c>
      <c r="B8707" s="1059" t="s">
        <v>9166</v>
      </c>
      <c r="C8707" s="1060" t="s">
        <v>2352</v>
      </c>
      <c r="D8707" s="1061">
        <v>61.43</v>
      </c>
    </row>
    <row r="8708" spans="1:4" ht="22.5" x14ac:dyDescent="0.2">
      <c r="A8708" s="1058">
        <v>6646</v>
      </c>
      <c r="B8708" s="1059" t="s">
        <v>16775</v>
      </c>
      <c r="C8708" s="1060" t="s">
        <v>2352</v>
      </c>
      <c r="D8708" s="1061">
        <v>368</v>
      </c>
    </row>
    <row r="8709" spans="1:4" ht="22.5" x14ac:dyDescent="0.2">
      <c r="A8709" s="1058">
        <v>11157</v>
      </c>
      <c r="B8709" s="1059" t="s">
        <v>11324</v>
      </c>
      <c r="C8709" s="1060" t="s">
        <v>2974</v>
      </c>
      <c r="D8709" s="1061">
        <v>95.99</v>
      </c>
    </row>
    <row r="8710" spans="1:4" ht="22.5" x14ac:dyDescent="0.2">
      <c r="A8710" s="1058">
        <v>6647</v>
      </c>
      <c r="B8710" s="1059" t="s">
        <v>16776</v>
      </c>
      <c r="C8710" s="1060" t="s">
        <v>2352</v>
      </c>
      <c r="D8710" s="1061">
        <v>476.8</v>
      </c>
    </row>
    <row r="8711" spans="1:4" ht="22.5" x14ac:dyDescent="0.2">
      <c r="A8711" s="1058">
        <v>11158</v>
      </c>
      <c r="B8711" s="1059" t="s">
        <v>11325</v>
      </c>
      <c r="C8711" s="1060" t="s">
        <v>2974</v>
      </c>
      <c r="D8711" s="1061">
        <v>131.99</v>
      </c>
    </row>
    <row r="8712" spans="1:4" ht="22.5" x14ac:dyDescent="0.2">
      <c r="A8712" s="1058">
        <v>6648</v>
      </c>
      <c r="B8712" s="1059" t="s">
        <v>16777</v>
      </c>
      <c r="C8712" s="1060" t="s">
        <v>2352</v>
      </c>
      <c r="D8712" s="1061">
        <v>512</v>
      </c>
    </row>
    <row r="8713" spans="1:4" ht="22.5" x14ac:dyDescent="0.2">
      <c r="A8713" s="1058">
        <v>11159</v>
      </c>
      <c r="B8713" s="1059" t="s">
        <v>11326</v>
      </c>
      <c r="C8713" s="1060" t="s">
        <v>2974</v>
      </c>
      <c r="D8713" s="1061">
        <v>144.26</v>
      </c>
    </row>
    <row r="8714" spans="1:4" ht="22.5" x14ac:dyDescent="0.2">
      <c r="A8714" s="1058">
        <v>11181</v>
      </c>
      <c r="B8714" s="1059" t="s">
        <v>18980</v>
      </c>
      <c r="C8714" s="1060" t="s">
        <v>2974</v>
      </c>
      <c r="D8714" s="1061">
        <v>89.45</v>
      </c>
    </row>
    <row r="8715" spans="1:4" ht="22.5" x14ac:dyDescent="0.2">
      <c r="A8715" s="1058">
        <v>11001</v>
      </c>
      <c r="B8715" s="1059" t="s">
        <v>11231</v>
      </c>
      <c r="C8715" s="1060" t="s">
        <v>2974</v>
      </c>
      <c r="D8715" s="1061">
        <v>172.56</v>
      </c>
    </row>
    <row r="8716" spans="1:4" ht="22.5" x14ac:dyDescent="0.2">
      <c r="A8716" s="1058">
        <v>11125</v>
      </c>
      <c r="B8716" s="1059" t="s">
        <v>18950</v>
      </c>
      <c r="C8716" s="1060" t="s">
        <v>2974</v>
      </c>
      <c r="D8716" s="1061">
        <v>174.66</v>
      </c>
    </row>
    <row r="8717" spans="1:4" x14ac:dyDescent="0.2">
      <c r="A8717" s="1058">
        <v>9527</v>
      </c>
      <c r="B8717" s="1059" t="s">
        <v>18086</v>
      </c>
      <c r="C8717" s="1060" t="s">
        <v>2974</v>
      </c>
      <c r="D8717" s="1061">
        <v>600</v>
      </c>
    </row>
    <row r="8718" spans="1:4" x14ac:dyDescent="0.2">
      <c r="A8718" s="1058">
        <v>9526</v>
      </c>
      <c r="B8718" s="1059" t="s">
        <v>18085</v>
      </c>
      <c r="C8718" s="1060" t="s">
        <v>2974</v>
      </c>
      <c r="D8718" s="1061">
        <v>280</v>
      </c>
    </row>
    <row r="8719" spans="1:4" x14ac:dyDescent="0.2">
      <c r="A8719" s="1058">
        <v>11378</v>
      </c>
      <c r="B8719" s="1059" t="s">
        <v>19091</v>
      </c>
      <c r="C8719" s="1060" t="s">
        <v>2974</v>
      </c>
      <c r="D8719" s="1061">
        <v>30</v>
      </c>
    </row>
    <row r="8720" spans="1:4" x14ac:dyDescent="0.2">
      <c r="A8720" s="1058">
        <v>11360</v>
      </c>
      <c r="B8720" s="1059" t="s">
        <v>19085</v>
      </c>
      <c r="C8720" s="1060" t="s">
        <v>2974</v>
      </c>
      <c r="D8720" s="1061">
        <v>40</v>
      </c>
    </row>
    <row r="8721" spans="1:4" x14ac:dyDescent="0.2">
      <c r="A8721" s="1058">
        <v>11359</v>
      </c>
      <c r="B8721" s="1059" t="s">
        <v>19084</v>
      </c>
      <c r="C8721" s="1060" t="s">
        <v>2974</v>
      </c>
      <c r="D8721" s="1061">
        <v>42</v>
      </c>
    </row>
    <row r="8722" spans="1:4" x14ac:dyDescent="0.2">
      <c r="A8722" s="1058">
        <v>13011</v>
      </c>
      <c r="B8722" s="1059" t="s">
        <v>20068</v>
      </c>
      <c r="C8722" s="1060" t="s">
        <v>2974</v>
      </c>
      <c r="D8722" s="1061">
        <v>54</v>
      </c>
    </row>
    <row r="8723" spans="1:4" x14ac:dyDescent="0.2">
      <c r="A8723" s="1058">
        <v>10568</v>
      </c>
      <c r="B8723" s="1059" t="s">
        <v>18648</v>
      </c>
      <c r="C8723" s="1060" t="s">
        <v>2721</v>
      </c>
      <c r="D8723" s="1061">
        <v>26.54</v>
      </c>
    </row>
    <row r="8724" spans="1:4" x14ac:dyDescent="0.2">
      <c r="A8724" s="1058">
        <v>12185</v>
      </c>
      <c r="B8724" s="1059" t="s">
        <v>19605</v>
      </c>
      <c r="C8724" s="1060" t="s">
        <v>2974</v>
      </c>
      <c r="D8724" s="1061">
        <v>1.9</v>
      </c>
    </row>
    <row r="8725" spans="1:4" ht="22.5" x14ac:dyDescent="0.2">
      <c r="A8725" s="1058">
        <v>8552</v>
      </c>
      <c r="B8725" s="1059" t="s">
        <v>17543</v>
      </c>
      <c r="C8725" s="1060" t="s">
        <v>2352</v>
      </c>
      <c r="D8725" s="1061">
        <v>10345.32</v>
      </c>
    </row>
    <row r="8726" spans="1:4" ht="22.5" x14ac:dyDescent="0.2">
      <c r="A8726" s="1058">
        <v>8551</v>
      </c>
      <c r="B8726" s="1059" t="s">
        <v>17542</v>
      </c>
      <c r="C8726" s="1060" t="s">
        <v>2352</v>
      </c>
      <c r="D8726" s="1061">
        <v>11148.84</v>
      </c>
    </row>
    <row r="8727" spans="1:4" ht="22.5" x14ac:dyDescent="0.2">
      <c r="A8727" s="1058">
        <v>8550</v>
      </c>
      <c r="B8727" s="1059" t="s">
        <v>17541</v>
      </c>
      <c r="C8727" s="1060" t="s">
        <v>2352</v>
      </c>
      <c r="D8727" s="1061">
        <v>13458.96</v>
      </c>
    </row>
    <row r="8728" spans="1:4" x14ac:dyDescent="0.2">
      <c r="A8728" s="1058">
        <v>12184</v>
      </c>
      <c r="B8728" s="1059" t="s">
        <v>19604</v>
      </c>
      <c r="C8728" s="1060" t="s">
        <v>2352</v>
      </c>
      <c r="D8728" s="1061">
        <v>47.21</v>
      </c>
    </row>
    <row r="8729" spans="1:4" x14ac:dyDescent="0.2">
      <c r="A8729" s="1058">
        <v>7692</v>
      </c>
      <c r="B8729" s="1059" t="s">
        <v>17223</v>
      </c>
      <c r="C8729" s="1060" t="s">
        <v>2352</v>
      </c>
      <c r="D8729" s="1061">
        <v>40.18</v>
      </c>
    </row>
    <row r="8730" spans="1:4" x14ac:dyDescent="0.2">
      <c r="A8730" s="1058">
        <v>10928</v>
      </c>
      <c r="B8730" s="1059" t="s">
        <v>18864</v>
      </c>
      <c r="C8730" s="1060" t="s">
        <v>2352</v>
      </c>
      <c r="D8730" s="1061">
        <v>246.08</v>
      </c>
    </row>
    <row r="8731" spans="1:4" x14ac:dyDescent="0.2">
      <c r="A8731" s="1058">
        <v>10278</v>
      </c>
      <c r="B8731" s="1059" t="s">
        <v>10963</v>
      </c>
      <c r="C8731" s="1060" t="s">
        <v>2352</v>
      </c>
      <c r="D8731" s="1061">
        <v>678.37</v>
      </c>
    </row>
    <row r="8732" spans="1:4" ht="22.5" x14ac:dyDescent="0.2">
      <c r="A8732" s="1058">
        <v>9316</v>
      </c>
      <c r="B8732" s="1059" t="s">
        <v>10406</v>
      </c>
      <c r="C8732" s="1060" t="s">
        <v>2352</v>
      </c>
      <c r="D8732" s="1061">
        <v>947.4</v>
      </c>
    </row>
    <row r="8733" spans="1:4" ht="22.5" x14ac:dyDescent="0.2">
      <c r="A8733" s="1058">
        <v>9315</v>
      </c>
      <c r="B8733" s="1059" t="s">
        <v>10407</v>
      </c>
      <c r="C8733" s="1060" t="s">
        <v>2352</v>
      </c>
      <c r="D8733" s="1061">
        <v>1295.42</v>
      </c>
    </row>
    <row r="8734" spans="1:4" ht="45" x14ac:dyDescent="0.2">
      <c r="A8734" s="1058">
        <v>12645</v>
      </c>
      <c r="B8734" s="1059" t="s">
        <v>12246</v>
      </c>
      <c r="C8734" s="1060" t="s">
        <v>2723</v>
      </c>
      <c r="D8734" s="1061">
        <v>97.62</v>
      </c>
    </row>
    <row r="8735" spans="1:4" ht="22.5" x14ac:dyDescent="0.2">
      <c r="A8735" s="1058">
        <v>10312</v>
      </c>
      <c r="B8735" s="1059" t="s">
        <v>18452</v>
      </c>
      <c r="C8735" s="1060" t="s">
        <v>2352</v>
      </c>
      <c r="D8735" s="1061">
        <v>1807.92</v>
      </c>
    </row>
    <row r="8736" spans="1:4" ht="22.5" x14ac:dyDescent="0.2">
      <c r="A8736" s="1058">
        <v>18</v>
      </c>
      <c r="B8736" s="1059" t="s">
        <v>12745</v>
      </c>
      <c r="C8736" s="1060" t="s">
        <v>2352</v>
      </c>
      <c r="D8736" s="1061">
        <v>1998.76</v>
      </c>
    </row>
    <row r="8737" spans="1:4" ht="22.5" x14ac:dyDescent="0.2">
      <c r="A8737" s="1058">
        <v>12597</v>
      </c>
      <c r="B8737" s="1059" t="s">
        <v>19838</v>
      </c>
      <c r="C8737" s="1060" t="s">
        <v>2352</v>
      </c>
      <c r="D8737" s="1061">
        <v>2237.8000000000002</v>
      </c>
    </row>
    <row r="8738" spans="1:4" ht="22.5" x14ac:dyDescent="0.2">
      <c r="A8738" s="1058">
        <v>12598</v>
      </c>
      <c r="B8738" s="1059" t="s">
        <v>19839</v>
      </c>
      <c r="C8738" s="1060" t="s">
        <v>2352</v>
      </c>
      <c r="D8738" s="1061">
        <v>3136.74</v>
      </c>
    </row>
    <row r="8739" spans="1:4" ht="22.5" x14ac:dyDescent="0.2">
      <c r="A8739" s="1058">
        <v>10426</v>
      </c>
      <c r="B8739" s="1059" t="s">
        <v>18522</v>
      </c>
      <c r="C8739" s="1060" t="s">
        <v>2352</v>
      </c>
      <c r="D8739" s="1061">
        <v>3696.19</v>
      </c>
    </row>
    <row r="8740" spans="1:4" ht="22.5" x14ac:dyDescent="0.2">
      <c r="A8740" s="1058">
        <v>10936</v>
      </c>
      <c r="B8740" s="1059" t="s">
        <v>18871</v>
      </c>
      <c r="C8740" s="1060" t="s">
        <v>2352</v>
      </c>
      <c r="D8740" s="1061">
        <v>6360.87</v>
      </c>
    </row>
    <row r="8741" spans="1:4" ht="22.5" x14ac:dyDescent="0.2">
      <c r="A8741" s="1058">
        <v>22</v>
      </c>
      <c r="B8741" s="1059" t="s">
        <v>12748</v>
      </c>
      <c r="C8741" s="1060" t="s">
        <v>2352</v>
      </c>
      <c r="D8741" s="1061">
        <v>7154.34</v>
      </c>
    </row>
    <row r="8742" spans="1:4" ht="22.5" x14ac:dyDescent="0.2">
      <c r="A8742" s="1058">
        <v>10937</v>
      </c>
      <c r="B8742" s="1059" t="s">
        <v>18872</v>
      </c>
      <c r="C8742" s="1060" t="s">
        <v>2352</v>
      </c>
      <c r="D8742" s="1061">
        <v>7934.76</v>
      </c>
    </row>
    <row r="8743" spans="1:4" ht="22.5" x14ac:dyDescent="0.2">
      <c r="A8743" s="1058">
        <v>9980</v>
      </c>
      <c r="B8743" s="1059" t="s">
        <v>18299</v>
      </c>
      <c r="C8743" s="1060" t="s">
        <v>2352</v>
      </c>
      <c r="D8743" s="1061">
        <v>35857.08</v>
      </c>
    </row>
    <row r="8744" spans="1:4" ht="22.5" x14ac:dyDescent="0.2">
      <c r="A8744" s="1058">
        <v>9979</v>
      </c>
      <c r="B8744" s="1059" t="s">
        <v>18298</v>
      </c>
      <c r="C8744" s="1060" t="s">
        <v>2352</v>
      </c>
      <c r="D8744" s="1061">
        <v>38669.4</v>
      </c>
    </row>
    <row r="8745" spans="1:4" ht="33.75" x14ac:dyDescent="0.2">
      <c r="A8745" s="1058">
        <v>12593</v>
      </c>
      <c r="B8745" s="1059" t="s">
        <v>19834</v>
      </c>
      <c r="C8745" s="1060" t="s">
        <v>2352</v>
      </c>
      <c r="D8745" s="1061">
        <v>5544.29</v>
      </c>
    </row>
    <row r="8746" spans="1:4" ht="33.75" x14ac:dyDescent="0.2">
      <c r="A8746" s="1058">
        <v>12594</v>
      </c>
      <c r="B8746" s="1059" t="s">
        <v>19835</v>
      </c>
      <c r="C8746" s="1060" t="s">
        <v>2352</v>
      </c>
      <c r="D8746" s="1061">
        <v>6890.18</v>
      </c>
    </row>
    <row r="8747" spans="1:4" ht="33.75" x14ac:dyDescent="0.2">
      <c r="A8747" s="1058">
        <v>12595</v>
      </c>
      <c r="B8747" s="1059" t="s">
        <v>19836</v>
      </c>
      <c r="C8747" s="1060" t="s">
        <v>2352</v>
      </c>
      <c r="D8747" s="1061">
        <v>7131.24</v>
      </c>
    </row>
    <row r="8748" spans="1:4" ht="33.75" x14ac:dyDescent="0.2">
      <c r="A8748" s="1058">
        <v>12596</v>
      </c>
      <c r="B8748" s="1059" t="s">
        <v>19837</v>
      </c>
      <c r="C8748" s="1060" t="s">
        <v>2352</v>
      </c>
      <c r="D8748" s="1061">
        <v>7583.22</v>
      </c>
    </row>
    <row r="8749" spans="1:4" ht="33.75" x14ac:dyDescent="0.2">
      <c r="A8749" s="1058">
        <v>11152</v>
      </c>
      <c r="B8749" s="1059" t="s">
        <v>18964</v>
      </c>
      <c r="C8749" s="1060" t="s">
        <v>2352</v>
      </c>
      <c r="D8749" s="1061">
        <v>2500.96</v>
      </c>
    </row>
    <row r="8750" spans="1:4" ht="33.75" x14ac:dyDescent="0.2">
      <c r="A8750" s="1058">
        <v>19</v>
      </c>
      <c r="B8750" s="1059" t="s">
        <v>12746</v>
      </c>
      <c r="C8750" s="1060" t="s">
        <v>2352</v>
      </c>
      <c r="D8750" s="1061">
        <v>2689.78</v>
      </c>
    </row>
    <row r="8751" spans="1:4" ht="33.75" x14ac:dyDescent="0.2">
      <c r="A8751" s="1058">
        <v>10996</v>
      </c>
      <c r="B8751" s="1059" t="s">
        <v>18909</v>
      </c>
      <c r="C8751" s="1060" t="s">
        <v>2352</v>
      </c>
      <c r="D8751" s="1061">
        <v>3666.06</v>
      </c>
    </row>
    <row r="8752" spans="1:4" ht="33.75" x14ac:dyDescent="0.2">
      <c r="A8752" s="1058">
        <v>20</v>
      </c>
      <c r="B8752" s="1059" t="s">
        <v>12747</v>
      </c>
      <c r="C8752" s="1060" t="s">
        <v>2352</v>
      </c>
      <c r="D8752" s="1061">
        <v>3638.94</v>
      </c>
    </row>
    <row r="8753" spans="1:4" ht="33.75" x14ac:dyDescent="0.2">
      <c r="A8753" s="1058">
        <v>11153</v>
      </c>
      <c r="B8753" s="1059" t="s">
        <v>18965</v>
      </c>
      <c r="C8753" s="1060" t="s">
        <v>2352</v>
      </c>
      <c r="D8753" s="1061">
        <v>4198.3900000000003</v>
      </c>
    </row>
    <row r="8754" spans="1:4" ht="33.75" x14ac:dyDescent="0.2">
      <c r="A8754" s="1058">
        <v>11154</v>
      </c>
      <c r="B8754" s="1059" t="s">
        <v>18966</v>
      </c>
      <c r="C8754" s="1060" t="s">
        <v>2352</v>
      </c>
      <c r="D8754" s="1061">
        <v>7013.73</v>
      </c>
    </row>
    <row r="8755" spans="1:4" ht="33.75" x14ac:dyDescent="0.2">
      <c r="A8755" s="1058">
        <v>11155</v>
      </c>
      <c r="B8755" s="1059" t="s">
        <v>18967</v>
      </c>
      <c r="C8755" s="1060" t="s">
        <v>2352</v>
      </c>
      <c r="D8755" s="1061">
        <v>7857.42</v>
      </c>
    </row>
    <row r="8756" spans="1:4" ht="33.75" x14ac:dyDescent="0.2">
      <c r="A8756" s="1058">
        <v>11103</v>
      </c>
      <c r="B8756" s="1059" t="s">
        <v>18940</v>
      </c>
      <c r="C8756" s="1060" t="s">
        <v>2352</v>
      </c>
      <c r="D8756" s="1061">
        <v>8637.84</v>
      </c>
    </row>
    <row r="8757" spans="1:4" ht="33.75" x14ac:dyDescent="0.2">
      <c r="A8757" s="1058">
        <v>11151</v>
      </c>
      <c r="B8757" s="1059" t="s">
        <v>18963</v>
      </c>
      <c r="C8757" s="1060" t="s">
        <v>2352</v>
      </c>
      <c r="D8757" s="1061">
        <v>2259.9</v>
      </c>
    </row>
    <row r="8758" spans="1:4" x14ac:dyDescent="0.2">
      <c r="A8758" s="1058">
        <v>8151</v>
      </c>
      <c r="B8758" s="1059" t="s">
        <v>17405</v>
      </c>
      <c r="C8758" s="1060" t="s">
        <v>3038</v>
      </c>
      <c r="D8758" s="1061">
        <v>42.18</v>
      </c>
    </row>
    <row r="8759" spans="1:4" x14ac:dyDescent="0.2">
      <c r="A8759" s="1058">
        <v>10269</v>
      </c>
      <c r="B8759" s="1059" t="s">
        <v>18426</v>
      </c>
      <c r="C8759" s="1060" t="s">
        <v>2352</v>
      </c>
      <c r="D8759" s="1061">
        <v>80.92</v>
      </c>
    </row>
    <row r="8760" spans="1:4" x14ac:dyDescent="0.2">
      <c r="A8760" s="1058">
        <v>7699</v>
      </c>
      <c r="B8760" s="1059" t="s">
        <v>17225</v>
      </c>
      <c r="C8760" s="1060" t="s">
        <v>2352</v>
      </c>
      <c r="D8760" s="1061">
        <v>120.53</v>
      </c>
    </row>
    <row r="8761" spans="1:4" ht="22.5" x14ac:dyDescent="0.2">
      <c r="A8761" s="1058">
        <v>12178</v>
      </c>
      <c r="B8761" s="1059" t="s">
        <v>19598</v>
      </c>
      <c r="C8761" s="1060" t="s">
        <v>2352</v>
      </c>
      <c r="D8761" s="1061">
        <v>25.11</v>
      </c>
    </row>
    <row r="8762" spans="1:4" ht="22.5" x14ac:dyDescent="0.2">
      <c r="A8762" s="1058">
        <v>12179</v>
      </c>
      <c r="B8762" s="1059" t="s">
        <v>19599</v>
      </c>
      <c r="C8762" s="1060" t="s">
        <v>2352</v>
      </c>
      <c r="D8762" s="1061">
        <v>30.13</v>
      </c>
    </row>
    <row r="8763" spans="1:4" ht="45" x14ac:dyDescent="0.2">
      <c r="A8763" s="1058">
        <v>12655</v>
      </c>
      <c r="B8763" s="1059" t="s">
        <v>12247</v>
      </c>
      <c r="C8763" s="1060" t="s">
        <v>2352</v>
      </c>
      <c r="D8763" s="1061">
        <v>198.03</v>
      </c>
    </row>
    <row r="8764" spans="1:4" x14ac:dyDescent="0.2">
      <c r="A8764" s="1058">
        <v>4148</v>
      </c>
      <c r="B8764" s="1059" t="s">
        <v>15589</v>
      </c>
      <c r="C8764" s="1060" t="s">
        <v>2352</v>
      </c>
      <c r="D8764" s="1061">
        <v>903.96</v>
      </c>
    </row>
    <row r="8765" spans="1:4" x14ac:dyDescent="0.2">
      <c r="A8765" s="1058">
        <v>4149</v>
      </c>
      <c r="B8765" s="1059" t="s">
        <v>7602</v>
      </c>
      <c r="C8765" s="1060" t="s">
        <v>2352</v>
      </c>
      <c r="D8765" s="1061">
        <v>1104.8399999999999</v>
      </c>
    </row>
    <row r="8766" spans="1:4" x14ac:dyDescent="0.2">
      <c r="A8766" s="1058">
        <v>4147</v>
      </c>
      <c r="B8766" s="1059" t="s">
        <v>7601</v>
      </c>
      <c r="C8766" s="1060" t="s">
        <v>2352</v>
      </c>
      <c r="D8766" s="1061">
        <v>803.52</v>
      </c>
    </row>
    <row r="8767" spans="1:4" x14ac:dyDescent="0.2">
      <c r="A8767" s="1058">
        <v>4152</v>
      </c>
      <c r="B8767" s="1059" t="s">
        <v>15591</v>
      </c>
      <c r="C8767" s="1060" t="s">
        <v>2352</v>
      </c>
      <c r="D8767" s="1061">
        <v>803.52</v>
      </c>
    </row>
    <row r="8768" spans="1:4" ht="22.5" x14ac:dyDescent="0.2">
      <c r="A8768" s="1058">
        <v>12599</v>
      </c>
      <c r="B8768" s="1059" t="s">
        <v>19840</v>
      </c>
      <c r="C8768" s="1060" t="s">
        <v>2352</v>
      </c>
      <c r="D8768" s="1061">
        <v>703.08</v>
      </c>
    </row>
    <row r="8769" spans="1:4" ht="22.5" x14ac:dyDescent="0.2">
      <c r="A8769" s="1058">
        <v>12600</v>
      </c>
      <c r="B8769" s="1059" t="s">
        <v>19841</v>
      </c>
      <c r="C8769" s="1060" t="s">
        <v>2352</v>
      </c>
      <c r="D8769" s="1061">
        <v>703.08</v>
      </c>
    </row>
    <row r="8770" spans="1:4" ht="22.5" x14ac:dyDescent="0.2">
      <c r="A8770" s="1058">
        <v>13648</v>
      </c>
      <c r="B8770" s="1059" t="s">
        <v>24059</v>
      </c>
      <c r="C8770" s="1060" t="s">
        <v>2352</v>
      </c>
      <c r="D8770" s="1061">
        <v>451.98</v>
      </c>
    </row>
    <row r="8771" spans="1:4" x14ac:dyDescent="0.2">
      <c r="A8771" s="1058">
        <v>4132</v>
      </c>
      <c r="B8771" s="1059" t="s">
        <v>7586</v>
      </c>
      <c r="C8771" s="1060" t="s">
        <v>2352</v>
      </c>
      <c r="D8771" s="1061">
        <v>492.16</v>
      </c>
    </row>
    <row r="8772" spans="1:4" ht="22.5" x14ac:dyDescent="0.2">
      <c r="A8772" s="1058">
        <v>4133</v>
      </c>
      <c r="B8772" s="1059" t="s">
        <v>15575</v>
      </c>
      <c r="C8772" s="1060" t="s">
        <v>2352</v>
      </c>
      <c r="D8772" s="1061">
        <v>451.98</v>
      </c>
    </row>
    <row r="8773" spans="1:4" ht="22.5" x14ac:dyDescent="0.2">
      <c r="A8773" s="1058">
        <v>4134</v>
      </c>
      <c r="B8773" s="1059" t="s">
        <v>15576</v>
      </c>
      <c r="C8773" s="1060" t="s">
        <v>2352</v>
      </c>
      <c r="D8773" s="1061">
        <v>502.2</v>
      </c>
    </row>
    <row r="8774" spans="1:4" ht="22.5" x14ac:dyDescent="0.2">
      <c r="A8774" s="1058">
        <v>4137</v>
      </c>
      <c r="B8774" s="1059" t="s">
        <v>15579</v>
      </c>
      <c r="C8774" s="1060" t="s">
        <v>2352</v>
      </c>
      <c r="D8774" s="1061">
        <v>451.98</v>
      </c>
    </row>
    <row r="8775" spans="1:4" ht="22.5" x14ac:dyDescent="0.2">
      <c r="A8775" s="1058">
        <v>4138</v>
      </c>
      <c r="B8775" s="1059" t="s">
        <v>15580</v>
      </c>
      <c r="C8775" s="1060" t="s">
        <v>2352</v>
      </c>
      <c r="D8775" s="1061">
        <v>502.2</v>
      </c>
    </row>
    <row r="8776" spans="1:4" ht="22.5" x14ac:dyDescent="0.2">
      <c r="A8776" s="1058">
        <v>4141</v>
      </c>
      <c r="B8776" s="1059" t="s">
        <v>15583</v>
      </c>
      <c r="C8776" s="1060" t="s">
        <v>2352</v>
      </c>
      <c r="D8776" s="1061">
        <v>502.2</v>
      </c>
    </row>
    <row r="8777" spans="1:4" ht="22.5" x14ac:dyDescent="0.2">
      <c r="A8777" s="1058">
        <v>4142</v>
      </c>
      <c r="B8777" s="1059" t="s">
        <v>15584</v>
      </c>
      <c r="C8777" s="1060" t="s">
        <v>2352</v>
      </c>
      <c r="D8777" s="1061">
        <v>652.86</v>
      </c>
    </row>
    <row r="8778" spans="1:4" x14ac:dyDescent="0.2">
      <c r="A8778" s="1058">
        <v>4135</v>
      </c>
      <c r="B8778" s="1059" t="s">
        <v>15577</v>
      </c>
      <c r="C8778" s="1060" t="s">
        <v>2352</v>
      </c>
      <c r="D8778" s="1061">
        <v>552.41999999999996</v>
      </c>
    </row>
    <row r="8779" spans="1:4" x14ac:dyDescent="0.2">
      <c r="A8779" s="1058">
        <v>4136</v>
      </c>
      <c r="B8779" s="1059" t="s">
        <v>15578</v>
      </c>
      <c r="C8779" s="1060" t="s">
        <v>2352</v>
      </c>
      <c r="D8779" s="1061">
        <v>552.41999999999996</v>
      </c>
    </row>
    <row r="8780" spans="1:4" x14ac:dyDescent="0.2">
      <c r="A8780" s="1058">
        <v>4139</v>
      </c>
      <c r="B8780" s="1059" t="s">
        <v>15581</v>
      </c>
      <c r="C8780" s="1060" t="s">
        <v>2352</v>
      </c>
      <c r="D8780" s="1061">
        <v>602.64</v>
      </c>
    </row>
    <row r="8781" spans="1:4" ht="22.5" x14ac:dyDescent="0.2">
      <c r="A8781" s="1058">
        <v>4140</v>
      </c>
      <c r="B8781" s="1059" t="s">
        <v>15582</v>
      </c>
      <c r="C8781" s="1060" t="s">
        <v>2352</v>
      </c>
      <c r="D8781" s="1061">
        <v>622.73</v>
      </c>
    </row>
    <row r="8782" spans="1:4" ht="22.5" x14ac:dyDescent="0.2">
      <c r="A8782" s="1058">
        <v>4143</v>
      </c>
      <c r="B8782" s="1059" t="s">
        <v>15585</v>
      </c>
      <c r="C8782" s="1060" t="s">
        <v>2352</v>
      </c>
      <c r="D8782" s="1061">
        <v>662.9</v>
      </c>
    </row>
    <row r="8783" spans="1:4" x14ac:dyDescent="0.2">
      <c r="A8783" s="1058">
        <v>4271</v>
      </c>
      <c r="B8783" s="1059" t="s">
        <v>15665</v>
      </c>
      <c r="C8783" s="1060" t="s">
        <v>2352</v>
      </c>
      <c r="D8783" s="1061">
        <v>803.52</v>
      </c>
    </row>
    <row r="8784" spans="1:4" ht="22.5" x14ac:dyDescent="0.2">
      <c r="A8784" s="1058">
        <v>4144</v>
      </c>
      <c r="B8784" s="1059" t="s">
        <v>15586</v>
      </c>
      <c r="C8784" s="1060" t="s">
        <v>2352</v>
      </c>
      <c r="D8784" s="1061">
        <v>703.08</v>
      </c>
    </row>
    <row r="8785" spans="1:4" ht="22.5" x14ac:dyDescent="0.2">
      <c r="A8785" s="1058">
        <v>4145</v>
      </c>
      <c r="B8785" s="1059" t="s">
        <v>15587</v>
      </c>
      <c r="C8785" s="1060" t="s">
        <v>2352</v>
      </c>
      <c r="D8785" s="1061">
        <v>753.3</v>
      </c>
    </row>
    <row r="8786" spans="1:4" x14ac:dyDescent="0.2">
      <c r="A8786" s="1058">
        <v>4146</v>
      </c>
      <c r="B8786" s="1059" t="s">
        <v>15588</v>
      </c>
      <c r="C8786" s="1060" t="s">
        <v>2352</v>
      </c>
      <c r="D8786" s="1061">
        <v>954.18</v>
      </c>
    </row>
    <row r="8787" spans="1:4" ht="22.5" x14ac:dyDescent="0.2">
      <c r="A8787" s="1058">
        <v>4151</v>
      </c>
      <c r="B8787" s="1059" t="s">
        <v>15590</v>
      </c>
      <c r="C8787" s="1060" t="s">
        <v>2352</v>
      </c>
      <c r="D8787" s="1061">
        <v>1205.28</v>
      </c>
    </row>
    <row r="8788" spans="1:4" x14ac:dyDescent="0.2">
      <c r="A8788" s="1058">
        <v>4150</v>
      </c>
      <c r="B8788" s="1059" t="s">
        <v>7603</v>
      </c>
      <c r="C8788" s="1060" t="s">
        <v>2352</v>
      </c>
      <c r="D8788" s="1061">
        <v>954.18</v>
      </c>
    </row>
    <row r="8789" spans="1:4" ht="22.5" x14ac:dyDescent="0.2">
      <c r="A8789" s="1058">
        <v>13684</v>
      </c>
      <c r="B8789" s="1059" t="s">
        <v>24094</v>
      </c>
      <c r="C8789" s="1060" t="s">
        <v>2723</v>
      </c>
      <c r="D8789" s="1061">
        <v>180</v>
      </c>
    </row>
    <row r="8790" spans="1:4" ht="22.5" x14ac:dyDescent="0.2">
      <c r="A8790" s="1058">
        <v>11643</v>
      </c>
      <c r="B8790" s="1059" t="s">
        <v>11561</v>
      </c>
      <c r="C8790" s="1060" t="s">
        <v>2723</v>
      </c>
      <c r="D8790" s="1061">
        <v>520</v>
      </c>
    </row>
    <row r="8791" spans="1:4" x14ac:dyDescent="0.2">
      <c r="A8791" s="1058">
        <v>7583</v>
      </c>
      <c r="B8791" s="1059" t="s">
        <v>17194</v>
      </c>
      <c r="C8791" s="1060" t="s">
        <v>2974</v>
      </c>
      <c r="D8791" s="1061">
        <v>3.52</v>
      </c>
    </row>
    <row r="8792" spans="1:4" x14ac:dyDescent="0.2">
      <c r="A8792" s="1058">
        <v>8114</v>
      </c>
      <c r="B8792" s="1059" t="s">
        <v>17396</v>
      </c>
      <c r="C8792" s="1060" t="s">
        <v>2974</v>
      </c>
      <c r="D8792" s="1061">
        <v>2.8</v>
      </c>
    </row>
    <row r="8793" spans="1:4" x14ac:dyDescent="0.2">
      <c r="A8793" s="1058">
        <v>8147</v>
      </c>
      <c r="B8793" s="1059" t="s">
        <v>17404</v>
      </c>
      <c r="C8793" s="1060" t="s">
        <v>2974</v>
      </c>
      <c r="D8793" s="1061">
        <v>1.55</v>
      </c>
    </row>
    <row r="8794" spans="1:4" x14ac:dyDescent="0.2">
      <c r="A8794" s="1058">
        <v>8145</v>
      </c>
      <c r="B8794" s="1059" t="s">
        <v>17402</v>
      </c>
      <c r="C8794" s="1060" t="s">
        <v>2974</v>
      </c>
      <c r="D8794" s="1061">
        <v>1.22</v>
      </c>
    </row>
    <row r="8795" spans="1:4" x14ac:dyDescent="0.2">
      <c r="A8795" s="1058">
        <v>8535</v>
      </c>
      <c r="B8795" s="1059" t="s">
        <v>17537</v>
      </c>
      <c r="C8795" s="1060" t="s">
        <v>2974</v>
      </c>
      <c r="D8795" s="1061">
        <v>2</v>
      </c>
    </row>
    <row r="8796" spans="1:4" x14ac:dyDescent="0.2">
      <c r="A8796" s="1058">
        <v>8146</v>
      </c>
      <c r="B8796" s="1059" t="s">
        <v>17403</v>
      </c>
      <c r="C8796" s="1060" t="s">
        <v>2974</v>
      </c>
      <c r="D8796" s="1061">
        <v>1.51</v>
      </c>
    </row>
    <row r="8797" spans="1:4" x14ac:dyDescent="0.2">
      <c r="A8797" s="1058">
        <v>7579</v>
      </c>
      <c r="B8797" s="1059" t="s">
        <v>17192</v>
      </c>
      <c r="C8797" s="1060" t="s">
        <v>2974</v>
      </c>
      <c r="D8797" s="1061">
        <v>2.31</v>
      </c>
    </row>
    <row r="8798" spans="1:4" x14ac:dyDescent="0.2">
      <c r="A8798" s="1058">
        <v>7581</v>
      </c>
      <c r="B8798" s="1059" t="s">
        <v>17193</v>
      </c>
      <c r="C8798" s="1060" t="s">
        <v>2974</v>
      </c>
      <c r="D8798" s="1061">
        <v>2.58</v>
      </c>
    </row>
    <row r="8799" spans="1:4" ht="22.5" x14ac:dyDescent="0.2">
      <c r="A8799" s="1058">
        <v>12641</v>
      </c>
      <c r="B8799" s="1059" t="s">
        <v>12242</v>
      </c>
      <c r="C8799" s="1060" t="s">
        <v>2352</v>
      </c>
      <c r="D8799" s="1061">
        <v>2587.98</v>
      </c>
    </row>
    <row r="8800" spans="1:4" ht="22.5" x14ac:dyDescent="0.2">
      <c r="A8800" s="1058">
        <v>12657</v>
      </c>
      <c r="B8800" s="1059" t="s">
        <v>12248</v>
      </c>
      <c r="C8800" s="1060" t="s">
        <v>2352</v>
      </c>
      <c r="D8800" s="1061">
        <v>1001.65</v>
      </c>
    </row>
    <row r="8801" spans="1:4" x14ac:dyDescent="0.2">
      <c r="A8801" s="1058">
        <v>12182</v>
      </c>
      <c r="B8801" s="1059" t="s">
        <v>19602</v>
      </c>
      <c r="C8801" s="1060" t="s">
        <v>2974</v>
      </c>
      <c r="D8801" s="1061">
        <v>1.49</v>
      </c>
    </row>
    <row r="8802" spans="1:4" x14ac:dyDescent="0.2">
      <c r="A8802" s="1058">
        <v>12183</v>
      </c>
      <c r="B8802" s="1059" t="s">
        <v>19603</v>
      </c>
      <c r="C8802" s="1060" t="s">
        <v>2974</v>
      </c>
      <c r="D8802" s="1061">
        <v>1.51</v>
      </c>
    </row>
    <row r="8803" spans="1:4" ht="56.25" x14ac:dyDescent="0.2">
      <c r="A8803" s="1058">
        <v>12640</v>
      </c>
      <c r="B8803" s="1059" t="s">
        <v>12241</v>
      </c>
      <c r="C8803" s="1060" t="s">
        <v>2974</v>
      </c>
      <c r="D8803" s="1061">
        <v>402.01</v>
      </c>
    </row>
    <row r="8804" spans="1:4" ht="56.25" x14ac:dyDescent="0.2">
      <c r="A8804" s="1058">
        <v>12639</v>
      </c>
      <c r="B8804" s="1059" t="s">
        <v>12240</v>
      </c>
      <c r="C8804" s="1060" t="s">
        <v>2974</v>
      </c>
      <c r="D8804" s="1061">
        <v>363.2</v>
      </c>
    </row>
    <row r="8805" spans="1:4" ht="56.25" x14ac:dyDescent="0.2">
      <c r="A8805" s="1058">
        <v>12638</v>
      </c>
      <c r="B8805" s="1059" t="s">
        <v>12239</v>
      </c>
      <c r="C8805" s="1060" t="s">
        <v>2974</v>
      </c>
      <c r="D8805" s="1061">
        <v>321.61</v>
      </c>
    </row>
    <row r="8806" spans="1:4" ht="56.25" x14ac:dyDescent="0.2">
      <c r="A8806" s="1058">
        <v>12642</v>
      </c>
      <c r="B8806" s="1059" t="s">
        <v>12243</v>
      </c>
      <c r="C8806" s="1060" t="s">
        <v>2974</v>
      </c>
      <c r="D8806" s="1061">
        <v>158.03</v>
      </c>
    </row>
    <row r="8807" spans="1:4" x14ac:dyDescent="0.2">
      <c r="A8807" s="1058">
        <v>12637</v>
      </c>
      <c r="B8807" s="1062"/>
      <c r="C8807" s="1060" t="s">
        <v>2974</v>
      </c>
      <c r="D8807" s="1061">
        <v>300.82</v>
      </c>
    </row>
    <row r="8808" spans="1:4" ht="56.25" x14ac:dyDescent="0.2">
      <c r="A8808" s="1062"/>
      <c r="B8808" s="1059" t="s">
        <v>12238</v>
      </c>
      <c r="C8808" s="1062"/>
      <c r="D8808" s="1062"/>
    </row>
    <row r="8809" spans="1:4" ht="56.25" x14ac:dyDescent="0.2">
      <c r="A8809" s="1058">
        <v>12633</v>
      </c>
      <c r="B8809" s="1059" t="s">
        <v>12234</v>
      </c>
      <c r="C8809" s="1060" t="s">
        <v>2974</v>
      </c>
      <c r="D8809" s="1061">
        <v>42.11</v>
      </c>
    </row>
    <row r="8810" spans="1:4" ht="56.25" x14ac:dyDescent="0.2">
      <c r="A8810" s="1058">
        <v>12635</v>
      </c>
      <c r="B8810" s="1059" t="s">
        <v>12236</v>
      </c>
      <c r="C8810" s="1060" t="s">
        <v>2974</v>
      </c>
      <c r="D8810" s="1061">
        <v>63.34</v>
      </c>
    </row>
    <row r="8811" spans="1:4" ht="56.25" x14ac:dyDescent="0.2">
      <c r="A8811" s="1058">
        <v>12644</v>
      </c>
      <c r="B8811" s="1059" t="s">
        <v>12245</v>
      </c>
      <c r="C8811" s="1060" t="s">
        <v>2974</v>
      </c>
      <c r="D8811" s="1061">
        <v>121.99</v>
      </c>
    </row>
    <row r="8812" spans="1:4" ht="56.25" x14ac:dyDescent="0.2">
      <c r="A8812" s="1058">
        <v>12632</v>
      </c>
      <c r="B8812" s="1059" t="s">
        <v>12233</v>
      </c>
      <c r="C8812" s="1060" t="s">
        <v>2974</v>
      </c>
      <c r="D8812" s="1061">
        <v>192.69</v>
      </c>
    </row>
    <row r="8813" spans="1:4" ht="56.25" x14ac:dyDescent="0.2">
      <c r="A8813" s="1058">
        <v>12634</v>
      </c>
      <c r="B8813" s="1059" t="s">
        <v>12235</v>
      </c>
      <c r="C8813" s="1060" t="s">
        <v>2974</v>
      </c>
      <c r="D8813" s="1061">
        <v>213.48</v>
      </c>
    </row>
    <row r="8814" spans="1:4" ht="56.25" x14ac:dyDescent="0.2">
      <c r="A8814" s="1058">
        <v>12643</v>
      </c>
      <c r="B8814" s="1059" t="s">
        <v>12244</v>
      </c>
      <c r="C8814" s="1060" t="s">
        <v>2974</v>
      </c>
      <c r="D8814" s="1061">
        <v>96.9</v>
      </c>
    </row>
    <row r="8815" spans="1:4" ht="56.25" x14ac:dyDescent="0.2">
      <c r="A8815" s="1058">
        <v>12636</v>
      </c>
      <c r="B8815" s="1059" t="s">
        <v>12237</v>
      </c>
      <c r="C8815" s="1060" t="s">
        <v>2974</v>
      </c>
      <c r="D8815" s="1061">
        <v>263.39</v>
      </c>
    </row>
    <row r="8816" spans="1:4" x14ac:dyDescent="0.2">
      <c r="A8816" s="1058">
        <v>6569</v>
      </c>
      <c r="B8816" s="1059" t="s">
        <v>16750</v>
      </c>
      <c r="C8816" s="1060" t="s">
        <v>2352</v>
      </c>
      <c r="D8816" s="1061">
        <v>37437.599999999999</v>
      </c>
    </row>
    <row r="8817" spans="1:4" x14ac:dyDescent="0.2">
      <c r="A8817" s="1058">
        <v>6567</v>
      </c>
      <c r="B8817" s="1059" t="s">
        <v>16748</v>
      </c>
      <c r="C8817" s="1060" t="s">
        <v>2352</v>
      </c>
      <c r="D8817" s="1061">
        <v>40297.53</v>
      </c>
    </row>
    <row r="8818" spans="1:4" x14ac:dyDescent="0.2">
      <c r="A8818" s="1058">
        <v>6582</v>
      </c>
      <c r="B8818" s="1059" t="s">
        <v>16752</v>
      </c>
      <c r="C8818" s="1060" t="s">
        <v>2352</v>
      </c>
      <c r="D8818" s="1061">
        <v>2751.62</v>
      </c>
    </row>
    <row r="8819" spans="1:4" x14ac:dyDescent="0.2">
      <c r="A8819" s="1058">
        <v>6583</v>
      </c>
      <c r="B8819" s="1059" t="s">
        <v>16753</v>
      </c>
      <c r="C8819" s="1060" t="s">
        <v>2352</v>
      </c>
      <c r="D8819" s="1061">
        <v>2958.19</v>
      </c>
    </row>
    <row r="8820" spans="1:4" x14ac:dyDescent="0.2">
      <c r="A8820" s="1058">
        <v>6584</v>
      </c>
      <c r="B8820" s="1059" t="s">
        <v>16754</v>
      </c>
      <c r="C8820" s="1060" t="s">
        <v>2352</v>
      </c>
      <c r="D8820" s="1061">
        <v>3294.35</v>
      </c>
    </row>
    <row r="8821" spans="1:4" x14ac:dyDescent="0.2">
      <c r="A8821" s="1058">
        <v>7761</v>
      </c>
      <c r="B8821" s="1059" t="s">
        <v>17230</v>
      </c>
      <c r="C8821" s="1060" t="s">
        <v>2352</v>
      </c>
      <c r="D8821" s="1061">
        <v>4034.27</v>
      </c>
    </row>
    <row r="8822" spans="1:4" ht="33.75" x14ac:dyDescent="0.2">
      <c r="A8822" s="1058">
        <v>13613</v>
      </c>
      <c r="B8822" s="1059" t="s">
        <v>24024</v>
      </c>
      <c r="C8822" s="1060" t="s">
        <v>24235</v>
      </c>
      <c r="D8822" s="1061">
        <v>2.65</v>
      </c>
    </row>
    <row r="8823" spans="1:4" ht="22.5" x14ac:dyDescent="0.2">
      <c r="A8823" s="1058">
        <v>7325</v>
      </c>
      <c r="B8823" s="1059" t="s">
        <v>23930</v>
      </c>
      <c r="C8823" s="1060" t="s">
        <v>2723</v>
      </c>
      <c r="D8823" s="1061">
        <v>0.81</v>
      </c>
    </row>
    <row r="8824" spans="1:4" ht="22.5" x14ac:dyDescent="0.2">
      <c r="A8824" s="1058">
        <v>13610</v>
      </c>
      <c r="B8824" s="1059" t="s">
        <v>24021</v>
      </c>
      <c r="C8824" s="1060" t="s">
        <v>2352</v>
      </c>
      <c r="D8824" s="1061">
        <v>2592</v>
      </c>
    </row>
    <row r="8825" spans="1:4" ht="22.5" x14ac:dyDescent="0.2">
      <c r="A8825" s="1058">
        <v>13609</v>
      </c>
      <c r="B8825" s="1059" t="s">
        <v>24020</v>
      </c>
      <c r="C8825" s="1060" t="s">
        <v>2352</v>
      </c>
      <c r="D8825" s="1061">
        <v>1555</v>
      </c>
    </row>
    <row r="8826" spans="1:4" ht="22.5" x14ac:dyDescent="0.2">
      <c r="A8826" s="1058">
        <v>13608</v>
      </c>
      <c r="B8826" s="1059" t="s">
        <v>24019</v>
      </c>
      <c r="C8826" s="1060" t="s">
        <v>2352</v>
      </c>
      <c r="D8826" s="1061">
        <v>1037</v>
      </c>
    </row>
    <row r="8827" spans="1:4" ht="22.5" x14ac:dyDescent="0.2">
      <c r="A8827" s="1058">
        <v>13629</v>
      </c>
      <c r="B8827" s="1059" t="s">
        <v>24040</v>
      </c>
      <c r="C8827" s="1060" t="s">
        <v>2352</v>
      </c>
      <c r="D8827" s="1061">
        <v>1037</v>
      </c>
    </row>
    <row r="8828" spans="1:4" ht="33.75" x14ac:dyDescent="0.2">
      <c r="A8828" s="1058">
        <v>13628</v>
      </c>
      <c r="B8828" s="1059" t="s">
        <v>24039</v>
      </c>
      <c r="C8828" s="1060" t="s">
        <v>2352</v>
      </c>
      <c r="D8828" s="1061">
        <v>778</v>
      </c>
    </row>
    <row r="8829" spans="1:4" ht="22.5" x14ac:dyDescent="0.2">
      <c r="A8829" s="1058">
        <v>13627</v>
      </c>
      <c r="B8829" s="1059" t="s">
        <v>24038</v>
      </c>
      <c r="C8829" s="1060" t="s">
        <v>2352</v>
      </c>
      <c r="D8829" s="1061">
        <v>518</v>
      </c>
    </row>
    <row r="8830" spans="1:4" ht="22.5" x14ac:dyDescent="0.2">
      <c r="A8830" s="1058">
        <v>13617</v>
      </c>
      <c r="B8830" s="1059" t="s">
        <v>24028</v>
      </c>
      <c r="C8830" s="1060" t="s">
        <v>2352</v>
      </c>
      <c r="D8830" s="1061">
        <v>518</v>
      </c>
    </row>
    <row r="8831" spans="1:4" ht="22.5" x14ac:dyDescent="0.2">
      <c r="A8831" s="1058">
        <v>13618</v>
      </c>
      <c r="B8831" s="1059" t="s">
        <v>24029</v>
      </c>
      <c r="C8831" s="1060" t="s">
        <v>2352</v>
      </c>
      <c r="D8831" s="1061">
        <v>518</v>
      </c>
    </row>
    <row r="8832" spans="1:4" ht="22.5" x14ac:dyDescent="0.2">
      <c r="A8832" s="1058">
        <v>13616</v>
      </c>
      <c r="B8832" s="1059" t="s">
        <v>24027</v>
      </c>
      <c r="C8832" s="1060" t="s">
        <v>2352</v>
      </c>
      <c r="D8832" s="1061">
        <v>518</v>
      </c>
    </row>
    <row r="8833" spans="1:4" ht="33.75" x14ac:dyDescent="0.2">
      <c r="A8833" s="1058">
        <v>13619</v>
      </c>
      <c r="B8833" s="1059" t="s">
        <v>24030</v>
      </c>
      <c r="C8833" s="1060" t="s">
        <v>2352</v>
      </c>
      <c r="D8833" s="1061">
        <v>778</v>
      </c>
    </row>
    <row r="8834" spans="1:4" ht="33.75" x14ac:dyDescent="0.2">
      <c r="A8834" s="1058">
        <v>13623</v>
      </c>
      <c r="B8834" s="1059" t="s">
        <v>24034</v>
      </c>
      <c r="C8834" s="1060" t="s">
        <v>2352</v>
      </c>
      <c r="D8834" s="1061">
        <v>3111</v>
      </c>
    </row>
    <row r="8835" spans="1:4" ht="33.75" x14ac:dyDescent="0.2">
      <c r="A8835" s="1058">
        <v>13620</v>
      </c>
      <c r="B8835" s="1059" t="s">
        <v>24031</v>
      </c>
      <c r="C8835" s="1060" t="s">
        <v>2352</v>
      </c>
      <c r="D8835" s="1061">
        <v>1555</v>
      </c>
    </row>
    <row r="8836" spans="1:4" ht="22.5" x14ac:dyDescent="0.2">
      <c r="A8836" s="1058">
        <v>13624</v>
      </c>
      <c r="B8836" s="1059" t="s">
        <v>24035</v>
      </c>
      <c r="C8836" s="1060" t="s">
        <v>2352</v>
      </c>
      <c r="D8836" s="1061">
        <v>3629</v>
      </c>
    </row>
    <row r="8837" spans="1:4" ht="33.75" x14ac:dyDescent="0.2">
      <c r="A8837" s="1058">
        <v>13622</v>
      </c>
      <c r="B8837" s="1059" t="s">
        <v>24033</v>
      </c>
      <c r="C8837" s="1060" t="s">
        <v>2352</v>
      </c>
      <c r="D8837" s="1061">
        <v>2592</v>
      </c>
    </row>
    <row r="8838" spans="1:4" ht="22.5" x14ac:dyDescent="0.2">
      <c r="A8838" s="1058">
        <v>13600</v>
      </c>
      <c r="B8838" s="1059" t="s">
        <v>24011</v>
      </c>
      <c r="C8838" s="1060" t="s">
        <v>2352</v>
      </c>
      <c r="D8838" s="1061">
        <v>415</v>
      </c>
    </row>
    <row r="8839" spans="1:4" ht="22.5" x14ac:dyDescent="0.2">
      <c r="A8839" s="1058">
        <v>13598</v>
      </c>
      <c r="B8839" s="1059" t="s">
        <v>24009</v>
      </c>
      <c r="C8839" s="1060" t="s">
        <v>2352</v>
      </c>
      <c r="D8839" s="1061">
        <v>415</v>
      </c>
    </row>
    <row r="8840" spans="1:4" ht="22.5" x14ac:dyDescent="0.2">
      <c r="A8840" s="1058">
        <v>13599</v>
      </c>
      <c r="B8840" s="1059" t="s">
        <v>24010</v>
      </c>
      <c r="C8840" s="1060" t="s">
        <v>2352</v>
      </c>
      <c r="D8840" s="1061">
        <v>415</v>
      </c>
    </row>
    <row r="8841" spans="1:4" ht="33.75" x14ac:dyDescent="0.2">
      <c r="A8841" s="1058">
        <v>13601</v>
      </c>
      <c r="B8841" s="1059" t="s">
        <v>24012</v>
      </c>
      <c r="C8841" s="1060" t="s">
        <v>2352</v>
      </c>
      <c r="D8841" s="1061">
        <v>570</v>
      </c>
    </row>
    <row r="8842" spans="1:4" ht="33.75" x14ac:dyDescent="0.2">
      <c r="A8842" s="1058">
        <v>13603</v>
      </c>
      <c r="B8842" s="1059" t="s">
        <v>24014</v>
      </c>
      <c r="C8842" s="1060" t="s">
        <v>2352</v>
      </c>
      <c r="D8842" s="1061">
        <v>1815</v>
      </c>
    </row>
    <row r="8843" spans="1:4" ht="33.75" x14ac:dyDescent="0.2">
      <c r="A8843" s="1058">
        <v>13602</v>
      </c>
      <c r="B8843" s="1059" t="s">
        <v>24013</v>
      </c>
      <c r="C8843" s="1060" t="s">
        <v>2352</v>
      </c>
      <c r="D8843" s="1061">
        <v>1244</v>
      </c>
    </row>
    <row r="8844" spans="1:4" ht="33.75" x14ac:dyDescent="0.2">
      <c r="A8844" s="1058">
        <v>13604</v>
      </c>
      <c r="B8844" s="1059" t="s">
        <v>24015</v>
      </c>
      <c r="C8844" s="1060" t="s">
        <v>2352</v>
      </c>
      <c r="D8844" s="1061">
        <v>1555</v>
      </c>
    </row>
    <row r="8845" spans="1:4" ht="22.5" x14ac:dyDescent="0.2">
      <c r="A8845" s="1058">
        <v>13605</v>
      </c>
      <c r="B8845" s="1059" t="s">
        <v>24016</v>
      </c>
      <c r="C8845" s="1060" t="s">
        <v>2352</v>
      </c>
      <c r="D8845" s="1061">
        <v>518</v>
      </c>
    </row>
    <row r="8846" spans="1:4" x14ac:dyDescent="0.2">
      <c r="A8846" s="1058">
        <v>13607</v>
      </c>
      <c r="B8846" s="1059" t="s">
        <v>24018</v>
      </c>
      <c r="C8846" s="1060" t="s">
        <v>2352</v>
      </c>
      <c r="D8846" s="1061">
        <v>1037</v>
      </c>
    </row>
    <row r="8847" spans="1:4" ht="22.5" x14ac:dyDescent="0.2">
      <c r="A8847" s="1058">
        <v>13606</v>
      </c>
      <c r="B8847" s="1059" t="s">
        <v>24017</v>
      </c>
      <c r="C8847" s="1060" t="s">
        <v>2352</v>
      </c>
      <c r="D8847" s="1061">
        <v>778</v>
      </c>
    </row>
    <row r="8848" spans="1:4" ht="22.5" x14ac:dyDescent="0.2">
      <c r="A8848" s="1058">
        <v>13625</v>
      </c>
      <c r="B8848" s="1059" t="s">
        <v>24036</v>
      </c>
      <c r="C8848" s="1060" t="s">
        <v>2352</v>
      </c>
      <c r="D8848" s="1061">
        <v>2074</v>
      </c>
    </row>
    <row r="8849" spans="1:4" ht="22.5" x14ac:dyDescent="0.2">
      <c r="A8849" s="1058">
        <v>13626</v>
      </c>
      <c r="B8849" s="1059" t="s">
        <v>24037</v>
      </c>
      <c r="C8849" s="1060" t="s">
        <v>2352</v>
      </c>
      <c r="D8849" s="1061">
        <v>2333</v>
      </c>
    </row>
    <row r="8850" spans="1:4" ht="22.5" x14ac:dyDescent="0.2">
      <c r="A8850" s="1058">
        <v>11511</v>
      </c>
      <c r="B8850" s="1059" t="s">
        <v>23963</v>
      </c>
      <c r="C8850" s="1060" t="s">
        <v>6657</v>
      </c>
      <c r="D8850" s="1061">
        <v>4089.82</v>
      </c>
    </row>
    <row r="8851" spans="1:4" ht="22.5" x14ac:dyDescent="0.2">
      <c r="A8851" s="1058">
        <v>12329</v>
      </c>
      <c r="B8851" s="1059" t="s">
        <v>19681</v>
      </c>
      <c r="C8851" s="1060" t="s">
        <v>30787</v>
      </c>
      <c r="D8851" s="1061">
        <v>452</v>
      </c>
    </row>
    <row r="8852" spans="1:4" ht="22.5" x14ac:dyDescent="0.2">
      <c r="A8852" s="1058">
        <v>12328</v>
      </c>
      <c r="B8852" s="1059" t="s">
        <v>19680</v>
      </c>
      <c r="C8852" s="1060" t="s">
        <v>30787</v>
      </c>
      <c r="D8852" s="1061">
        <v>349</v>
      </c>
    </row>
    <row r="8853" spans="1:4" ht="22.5" x14ac:dyDescent="0.2">
      <c r="A8853" s="1058">
        <v>12330</v>
      </c>
      <c r="B8853" s="1059" t="s">
        <v>19682</v>
      </c>
      <c r="C8853" s="1060" t="s">
        <v>30787</v>
      </c>
      <c r="D8853" s="1061">
        <v>1155</v>
      </c>
    </row>
    <row r="8854" spans="1:4" ht="22.5" x14ac:dyDescent="0.2">
      <c r="A8854" s="1058">
        <v>7623</v>
      </c>
      <c r="B8854" s="1059" t="s">
        <v>17210</v>
      </c>
      <c r="C8854" s="1060" t="s">
        <v>30787</v>
      </c>
      <c r="D8854" s="1061">
        <v>316</v>
      </c>
    </row>
    <row r="8855" spans="1:4" ht="22.5" x14ac:dyDescent="0.2">
      <c r="A8855" s="1058">
        <v>7622</v>
      </c>
      <c r="B8855" s="1059" t="s">
        <v>17209</v>
      </c>
      <c r="C8855" s="1060" t="s">
        <v>30787</v>
      </c>
      <c r="D8855" s="1061">
        <v>186</v>
      </c>
    </row>
    <row r="8856" spans="1:4" ht="22.5" x14ac:dyDescent="0.2">
      <c r="A8856" s="1058">
        <v>3392</v>
      </c>
      <c r="B8856" s="1059" t="s">
        <v>15076</v>
      </c>
      <c r="C8856" s="1060" t="s">
        <v>30787</v>
      </c>
      <c r="D8856" s="1061">
        <v>502</v>
      </c>
    </row>
    <row r="8857" spans="1:4" x14ac:dyDescent="0.2">
      <c r="A8857" s="1058">
        <v>12337</v>
      </c>
      <c r="B8857" s="1059" t="s">
        <v>19689</v>
      </c>
      <c r="C8857" s="1060" t="s">
        <v>2352</v>
      </c>
      <c r="D8857" s="1061">
        <v>3377</v>
      </c>
    </row>
    <row r="8858" spans="1:4" ht="22.5" x14ac:dyDescent="0.2">
      <c r="A8858" s="1058">
        <v>4331</v>
      </c>
      <c r="B8858" s="1059" t="s">
        <v>15695</v>
      </c>
      <c r="C8858" s="1060" t="s">
        <v>2352</v>
      </c>
      <c r="D8858" s="1061">
        <v>202</v>
      </c>
    </row>
    <row r="8859" spans="1:4" ht="22.5" x14ac:dyDescent="0.2">
      <c r="A8859" s="1058">
        <v>4330</v>
      </c>
      <c r="B8859" s="1059" t="s">
        <v>7757</v>
      </c>
      <c r="C8859" s="1060" t="s">
        <v>2352</v>
      </c>
      <c r="D8859" s="1061">
        <v>202</v>
      </c>
    </row>
    <row r="8860" spans="1:4" x14ac:dyDescent="0.2">
      <c r="A8860" s="1058">
        <v>6939</v>
      </c>
      <c r="B8860" s="1059" t="s">
        <v>16925</v>
      </c>
      <c r="C8860" s="1060" t="s">
        <v>2352</v>
      </c>
      <c r="D8860" s="1061">
        <v>158</v>
      </c>
    </row>
    <row r="8861" spans="1:4" x14ac:dyDescent="0.2">
      <c r="A8861" s="1058">
        <v>10035</v>
      </c>
      <c r="B8861" s="1059" t="s">
        <v>18317</v>
      </c>
      <c r="C8861" s="1060" t="s">
        <v>2352</v>
      </c>
      <c r="D8861" s="1061">
        <v>564</v>
      </c>
    </row>
    <row r="8862" spans="1:4" x14ac:dyDescent="0.2">
      <c r="A8862" s="1058">
        <v>4327</v>
      </c>
      <c r="B8862" s="1059" t="s">
        <v>7754</v>
      </c>
      <c r="C8862" s="1060" t="s">
        <v>2352</v>
      </c>
      <c r="D8862" s="1061">
        <v>140</v>
      </c>
    </row>
    <row r="8863" spans="1:4" x14ac:dyDescent="0.2">
      <c r="A8863" s="1058">
        <v>6720</v>
      </c>
      <c r="B8863" s="1059" t="s">
        <v>16806</v>
      </c>
      <c r="C8863" s="1060" t="s">
        <v>2352</v>
      </c>
      <c r="D8863" s="1061">
        <v>259</v>
      </c>
    </row>
    <row r="8864" spans="1:4" x14ac:dyDescent="0.2">
      <c r="A8864" s="1058">
        <v>4328</v>
      </c>
      <c r="B8864" s="1059" t="s">
        <v>7755</v>
      </c>
      <c r="C8864" s="1060" t="s">
        <v>2352</v>
      </c>
      <c r="D8864" s="1061">
        <v>140</v>
      </c>
    </row>
    <row r="8865" spans="1:4" x14ac:dyDescent="0.2">
      <c r="A8865" s="1058">
        <v>4329</v>
      </c>
      <c r="B8865" s="1059" t="s">
        <v>7756</v>
      </c>
      <c r="C8865" s="1060" t="s">
        <v>2352</v>
      </c>
      <c r="D8865" s="1061">
        <v>140</v>
      </c>
    </row>
    <row r="8866" spans="1:4" x14ac:dyDescent="0.2">
      <c r="A8866" s="1058">
        <v>7825</v>
      </c>
      <c r="B8866" s="1059" t="s">
        <v>17236</v>
      </c>
      <c r="C8866" s="1060" t="s">
        <v>4523</v>
      </c>
      <c r="D8866" s="1061">
        <v>1273</v>
      </c>
    </row>
    <row r="8867" spans="1:4" ht="22.5" x14ac:dyDescent="0.2">
      <c r="A8867" s="1058">
        <v>7826</v>
      </c>
      <c r="B8867" s="1059" t="s">
        <v>17237</v>
      </c>
      <c r="C8867" s="1060" t="s">
        <v>4523</v>
      </c>
      <c r="D8867" s="1061">
        <v>1514</v>
      </c>
    </row>
    <row r="8868" spans="1:4" ht="33.75" x14ac:dyDescent="0.2">
      <c r="A8868" s="1058">
        <v>11508</v>
      </c>
      <c r="B8868" s="1059" t="s">
        <v>23962</v>
      </c>
      <c r="C8868" s="1060" t="s">
        <v>24235</v>
      </c>
      <c r="D8868" s="1061">
        <v>19.239999999999998</v>
      </c>
    </row>
    <row r="8869" spans="1:4" ht="33.75" x14ac:dyDescent="0.2">
      <c r="A8869" s="1058">
        <v>11506</v>
      </c>
      <c r="B8869" s="1059" t="s">
        <v>23960</v>
      </c>
      <c r="C8869" s="1060" t="s">
        <v>24235</v>
      </c>
      <c r="D8869" s="1061">
        <v>13.76</v>
      </c>
    </row>
    <row r="8870" spans="1:4" ht="33.75" x14ac:dyDescent="0.2">
      <c r="A8870" s="1058">
        <v>11507</v>
      </c>
      <c r="B8870" s="1059" t="s">
        <v>23961</v>
      </c>
      <c r="C8870" s="1060" t="s">
        <v>24235</v>
      </c>
      <c r="D8870" s="1061">
        <v>16.579999999999998</v>
      </c>
    </row>
    <row r="8871" spans="1:4" x14ac:dyDescent="0.2">
      <c r="A8871" s="1058">
        <v>4369</v>
      </c>
      <c r="B8871" s="1059" t="s">
        <v>7769</v>
      </c>
      <c r="C8871" s="1060" t="s">
        <v>2352</v>
      </c>
      <c r="D8871" s="1061">
        <v>51</v>
      </c>
    </row>
    <row r="8872" spans="1:4" x14ac:dyDescent="0.2">
      <c r="A8872" s="1058">
        <v>13597</v>
      </c>
      <c r="B8872" s="1059" t="s">
        <v>24008</v>
      </c>
      <c r="C8872" s="1060" t="s">
        <v>2723</v>
      </c>
      <c r="D8872" s="1061">
        <v>0.65</v>
      </c>
    </row>
    <row r="8873" spans="1:4" x14ac:dyDescent="0.2">
      <c r="A8873" s="1058">
        <v>13269</v>
      </c>
      <c r="B8873" s="1059" t="s">
        <v>20222</v>
      </c>
      <c r="C8873" s="1060" t="s">
        <v>2352</v>
      </c>
      <c r="D8873" s="1061">
        <v>1208</v>
      </c>
    </row>
    <row r="8874" spans="1:4" x14ac:dyDescent="0.2">
      <c r="A8874" s="1058">
        <v>13596</v>
      </c>
      <c r="B8874" s="1059" t="s">
        <v>24007</v>
      </c>
      <c r="C8874" s="1060" t="s">
        <v>2723</v>
      </c>
      <c r="D8874" s="1061">
        <v>0.76</v>
      </c>
    </row>
    <row r="8875" spans="1:4" x14ac:dyDescent="0.2">
      <c r="A8875" s="1058">
        <v>13595</v>
      </c>
      <c r="B8875" s="1059" t="s">
        <v>24006</v>
      </c>
      <c r="C8875" s="1060" t="s">
        <v>2723</v>
      </c>
      <c r="D8875" s="1061">
        <v>1.03</v>
      </c>
    </row>
    <row r="8876" spans="1:4" x14ac:dyDescent="0.2">
      <c r="A8876" s="1058">
        <v>13581</v>
      </c>
      <c r="B8876" s="1059" t="s">
        <v>23992</v>
      </c>
      <c r="C8876" s="1060" t="s">
        <v>24235</v>
      </c>
      <c r="D8876" s="1061">
        <v>5.41</v>
      </c>
    </row>
    <row r="8877" spans="1:4" x14ac:dyDescent="0.2">
      <c r="A8877" s="1058">
        <v>11490</v>
      </c>
      <c r="B8877" s="1059" t="s">
        <v>19176</v>
      </c>
      <c r="C8877" s="1060" t="s">
        <v>24235</v>
      </c>
      <c r="D8877" s="1061">
        <v>7.15</v>
      </c>
    </row>
    <row r="8878" spans="1:4" x14ac:dyDescent="0.2">
      <c r="A8878" s="1058">
        <v>13583</v>
      </c>
      <c r="B8878" s="1059" t="s">
        <v>23994</v>
      </c>
      <c r="C8878" s="1060" t="s">
        <v>24235</v>
      </c>
      <c r="D8878" s="1061">
        <v>3.9</v>
      </c>
    </row>
    <row r="8879" spans="1:4" x14ac:dyDescent="0.2">
      <c r="A8879" s="1058">
        <v>13582</v>
      </c>
      <c r="B8879" s="1059" t="s">
        <v>23993</v>
      </c>
      <c r="C8879" s="1060" t="s">
        <v>24235</v>
      </c>
      <c r="D8879" s="1061">
        <v>4.33</v>
      </c>
    </row>
    <row r="8880" spans="1:4" x14ac:dyDescent="0.2">
      <c r="A8880" s="1058">
        <v>12295</v>
      </c>
      <c r="B8880" s="1059" t="s">
        <v>19651</v>
      </c>
      <c r="C8880" s="1060" t="s">
        <v>6657</v>
      </c>
      <c r="D8880" s="1061">
        <v>3202.82</v>
      </c>
    </row>
    <row r="8881" spans="1:4" ht="22.5" x14ac:dyDescent="0.2">
      <c r="A8881" s="1058">
        <v>12315</v>
      </c>
      <c r="B8881" s="1059" t="s">
        <v>19669</v>
      </c>
      <c r="C8881" s="1060" t="s">
        <v>24235</v>
      </c>
      <c r="D8881" s="1061">
        <v>0.15</v>
      </c>
    </row>
    <row r="8882" spans="1:4" ht="22.5" x14ac:dyDescent="0.2">
      <c r="A8882" s="1058">
        <v>12310</v>
      </c>
      <c r="B8882" s="1059" t="s">
        <v>19664</v>
      </c>
      <c r="C8882" s="1060" t="s">
        <v>24235</v>
      </c>
      <c r="D8882" s="1061">
        <v>0.5</v>
      </c>
    </row>
    <row r="8883" spans="1:4" ht="22.5" x14ac:dyDescent="0.2">
      <c r="A8883" s="1058">
        <v>12311</v>
      </c>
      <c r="B8883" s="1059" t="s">
        <v>19665</v>
      </c>
      <c r="C8883" s="1060" t="s">
        <v>24235</v>
      </c>
      <c r="D8883" s="1061">
        <v>0.44</v>
      </c>
    </row>
    <row r="8884" spans="1:4" ht="22.5" x14ac:dyDescent="0.2">
      <c r="A8884" s="1058">
        <v>12313</v>
      </c>
      <c r="B8884" s="1059" t="s">
        <v>19667</v>
      </c>
      <c r="C8884" s="1060" t="s">
        <v>24235</v>
      </c>
      <c r="D8884" s="1061">
        <v>0.28999999999999998</v>
      </c>
    </row>
    <row r="8885" spans="1:4" ht="22.5" x14ac:dyDescent="0.2">
      <c r="A8885" s="1058">
        <v>12314</v>
      </c>
      <c r="B8885" s="1059" t="s">
        <v>19668</v>
      </c>
      <c r="C8885" s="1060" t="s">
        <v>24235</v>
      </c>
      <c r="D8885" s="1061">
        <v>0.22</v>
      </c>
    </row>
    <row r="8886" spans="1:4" ht="22.5" x14ac:dyDescent="0.2">
      <c r="A8886" s="1058">
        <v>12312</v>
      </c>
      <c r="B8886" s="1059" t="s">
        <v>19666</v>
      </c>
      <c r="C8886" s="1060" t="s">
        <v>24235</v>
      </c>
      <c r="D8886" s="1061">
        <v>0.35</v>
      </c>
    </row>
    <row r="8887" spans="1:4" ht="22.5" x14ac:dyDescent="0.2">
      <c r="A8887" s="1058">
        <v>12302</v>
      </c>
      <c r="B8887" s="1059" t="s">
        <v>19657</v>
      </c>
      <c r="C8887" s="1060" t="s">
        <v>24235</v>
      </c>
      <c r="D8887" s="1061">
        <v>7.0000000000000007E-2</v>
      </c>
    </row>
    <row r="8888" spans="1:4" ht="22.5" x14ac:dyDescent="0.2">
      <c r="A8888" s="1058">
        <v>12297</v>
      </c>
      <c r="B8888" s="1059" t="s">
        <v>19652</v>
      </c>
      <c r="C8888" s="1060" t="s">
        <v>24235</v>
      </c>
      <c r="D8888" s="1061">
        <v>0.26</v>
      </c>
    </row>
    <row r="8889" spans="1:4" ht="22.5" x14ac:dyDescent="0.2">
      <c r="A8889" s="1058">
        <v>12298</v>
      </c>
      <c r="B8889" s="1059" t="s">
        <v>19653</v>
      </c>
      <c r="C8889" s="1060" t="s">
        <v>24235</v>
      </c>
      <c r="D8889" s="1061">
        <v>0.23</v>
      </c>
    </row>
    <row r="8890" spans="1:4" ht="22.5" x14ac:dyDescent="0.2">
      <c r="A8890" s="1058">
        <v>12300</v>
      </c>
      <c r="B8890" s="1059" t="s">
        <v>19655</v>
      </c>
      <c r="C8890" s="1060" t="s">
        <v>24235</v>
      </c>
      <c r="D8890" s="1061">
        <v>0.14000000000000001</v>
      </c>
    </row>
    <row r="8891" spans="1:4" ht="22.5" x14ac:dyDescent="0.2">
      <c r="A8891" s="1058">
        <v>12301</v>
      </c>
      <c r="B8891" s="1059" t="s">
        <v>19656</v>
      </c>
      <c r="C8891" s="1060" t="s">
        <v>24235</v>
      </c>
      <c r="D8891" s="1061">
        <v>0.1</v>
      </c>
    </row>
    <row r="8892" spans="1:4" ht="22.5" x14ac:dyDescent="0.2">
      <c r="A8892" s="1058">
        <v>12299</v>
      </c>
      <c r="B8892" s="1059" t="s">
        <v>19654</v>
      </c>
      <c r="C8892" s="1060" t="s">
        <v>24235</v>
      </c>
      <c r="D8892" s="1061">
        <v>0.18</v>
      </c>
    </row>
    <row r="8893" spans="1:4" ht="22.5" x14ac:dyDescent="0.2">
      <c r="A8893" s="1058">
        <v>12309</v>
      </c>
      <c r="B8893" s="1059" t="s">
        <v>19663</v>
      </c>
      <c r="C8893" s="1060" t="s">
        <v>24235</v>
      </c>
      <c r="D8893" s="1061">
        <v>0.03</v>
      </c>
    </row>
    <row r="8894" spans="1:4" ht="22.5" x14ac:dyDescent="0.2">
      <c r="A8894" s="1058">
        <v>12303</v>
      </c>
      <c r="B8894" s="1059" t="s">
        <v>19658</v>
      </c>
      <c r="C8894" s="1060" t="s">
        <v>24235</v>
      </c>
      <c r="D8894" s="1061">
        <v>0.12</v>
      </c>
    </row>
    <row r="8895" spans="1:4" ht="22.5" x14ac:dyDescent="0.2">
      <c r="A8895" s="1058">
        <v>12304</v>
      </c>
      <c r="B8895" s="1059" t="s">
        <v>19659</v>
      </c>
      <c r="C8895" s="1060" t="s">
        <v>24235</v>
      </c>
      <c r="D8895" s="1061">
        <v>0.1</v>
      </c>
    </row>
    <row r="8896" spans="1:4" ht="22.5" x14ac:dyDescent="0.2">
      <c r="A8896" s="1058">
        <v>12306</v>
      </c>
      <c r="B8896" s="1059" t="s">
        <v>19661</v>
      </c>
      <c r="C8896" s="1060" t="s">
        <v>24235</v>
      </c>
      <c r="D8896" s="1061">
        <v>7.0000000000000007E-2</v>
      </c>
    </row>
    <row r="8897" spans="1:4" ht="22.5" x14ac:dyDescent="0.2">
      <c r="A8897" s="1058">
        <v>12307</v>
      </c>
      <c r="B8897" s="1059" t="s">
        <v>19662</v>
      </c>
      <c r="C8897" s="1060" t="s">
        <v>24235</v>
      </c>
      <c r="D8897" s="1061">
        <v>0.05</v>
      </c>
    </row>
    <row r="8898" spans="1:4" ht="22.5" x14ac:dyDescent="0.2">
      <c r="A8898" s="1058">
        <v>12305</v>
      </c>
      <c r="B8898" s="1059" t="s">
        <v>19660</v>
      </c>
      <c r="C8898" s="1060" t="s">
        <v>24235</v>
      </c>
      <c r="D8898" s="1061">
        <v>0.09</v>
      </c>
    </row>
    <row r="8899" spans="1:4" ht="22.5" x14ac:dyDescent="0.2">
      <c r="A8899" s="1058">
        <v>12333</v>
      </c>
      <c r="B8899" s="1059" t="s">
        <v>19685</v>
      </c>
      <c r="C8899" s="1060" t="s">
        <v>30787</v>
      </c>
      <c r="D8899" s="1061">
        <v>5311</v>
      </c>
    </row>
    <row r="8900" spans="1:4" ht="22.5" x14ac:dyDescent="0.2">
      <c r="A8900" s="1058">
        <v>12334</v>
      </c>
      <c r="B8900" s="1059" t="s">
        <v>19686</v>
      </c>
      <c r="C8900" s="1060" t="s">
        <v>30787</v>
      </c>
      <c r="D8900" s="1061">
        <v>5475</v>
      </c>
    </row>
    <row r="8901" spans="1:4" ht="22.5" x14ac:dyDescent="0.2">
      <c r="A8901" s="1058">
        <v>12335</v>
      </c>
      <c r="B8901" s="1059" t="s">
        <v>19687</v>
      </c>
      <c r="C8901" s="1060" t="s">
        <v>30787</v>
      </c>
      <c r="D8901" s="1061">
        <v>5920</v>
      </c>
    </row>
    <row r="8902" spans="1:4" ht="22.5" x14ac:dyDescent="0.2">
      <c r="A8902" s="1058">
        <v>12332</v>
      </c>
      <c r="B8902" s="1059" t="s">
        <v>19684</v>
      </c>
      <c r="C8902" s="1060" t="s">
        <v>30787</v>
      </c>
      <c r="D8902" s="1061">
        <v>5057</v>
      </c>
    </row>
    <row r="8903" spans="1:4" ht="22.5" x14ac:dyDescent="0.2">
      <c r="A8903" s="1058">
        <v>12336</v>
      </c>
      <c r="B8903" s="1059" t="s">
        <v>19688</v>
      </c>
      <c r="C8903" s="1060" t="s">
        <v>30787</v>
      </c>
      <c r="D8903" s="1061">
        <v>6845</v>
      </c>
    </row>
    <row r="8904" spans="1:4" ht="22.5" x14ac:dyDescent="0.2">
      <c r="A8904" s="1058">
        <v>6876</v>
      </c>
      <c r="B8904" s="1059" t="s">
        <v>16889</v>
      </c>
      <c r="C8904" s="1060" t="s">
        <v>30787</v>
      </c>
      <c r="D8904" s="1061">
        <v>2718</v>
      </c>
    </row>
    <row r="8905" spans="1:4" ht="22.5" x14ac:dyDescent="0.2">
      <c r="A8905" s="1058">
        <v>6877</v>
      </c>
      <c r="B8905" s="1059" t="s">
        <v>21524</v>
      </c>
      <c r="C8905" s="1060" t="s">
        <v>30787</v>
      </c>
      <c r="D8905" s="1061">
        <v>3298</v>
      </c>
    </row>
    <row r="8906" spans="1:4" ht="22.5" x14ac:dyDescent="0.2">
      <c r="A8906" s="1058">
        <v>6878</v>
      </c>
      <c r="B8906" s="1059" t="s">
        <v>21525</v>
      </c>
      <c r="C8906" s="1060" t="s">
        <v>30787</v>
      </c>
      <c r="D8906" s="1061">
        <v>3755</v>
      </c>
    </row>
    <row r="8907" spans="1:4" ht="22.5" x14ac:dyDescent="0.2">
      <c r="A8907" s="1058">
        <v>6879</v>
      </c>
      <c r="B8907" s="1059" t="s">
        <v>16890</v>
      </c>
      <c r="C8907" s="1060" t="s">
        <v>30787</v>
      </c>
      <c r="D8907" s="1061">
        <v>4590</v>
      </c>
    </row>
    <row r="8908" spans="1:4" ht="22.5" x14ac:dyDescent="0.2">
      <c r="A8908" s="1058">
        <v>11512</v>
      </c>
      <c r="B8908" s="1059" t="s">
        <v>19184</v>
      </c>
      <c r="C8908" s="1060" t="s">
        <v>30787</v>
      </c>
      <c r="D8908" s="1061">
        <v>2233</v>
      </c>
    </row>
    <row r="8909" spans="1:4" ht="22.5" x14ac:dyDescent="0.2">
      <c r="A8909" s="1058">
        <v>7619</v>
      </c>
      <c r="B8909" s="1059" t="s">
        <v>17206</v>
      </c>
      <c r="C8909" s="1060" t="s">
        <v>30787</v>
      </c>
      <c r="D8909" s="1061">
        <v>2589</v>
      </c>
    </row>
    <row r="8910" spans="1:4" ht="22.5" x14ac:dyDescent="0.2">
      <c r="A8910" s="1058">
        <v>7620</v>
      </c>
      <c r="B8910" s="1059" t="s">
        <v>17207</v>
      </c>
      <c r="C8910" s="1060" t="s">
        <v>30787</v>
      </c>
      <c r="D8910" s="1061">
        <v>2881</v>
      </c>
    </row>
    <row r="8911" spans="1:4" ht="22.5" x14ac:dyDescent="0.2">
      <c r="A8911" s="1058">
        <v>7621</v>
      </c>
      <c r="B8911" s="1059" t="s">
        <v>17208</v>
      </c>
      <c r="C8911" s="1060" t="s">
        <v>30787</v>
      </c>
      <c r="D8911" s="1061">
        <v>3852</v>
      </c>
    </row>
    <row r="8912" spans="1:4" ht="22.5" x14ac:dyDescent="0.2">
      <c r="A8912" s="1058">
        <v>7618</v>
      </c>
      <c r="B8912" s="1059" t="s">
        <v>17205</v>
      </c>
      <c r="C8912" s="1060" t="s">
        <v>30787</v>
      </c>
      <c r="D8912" s="1061">
        <v>2052</v>
      </c>
    </row>
    <row r="8913" spans="1:4" ht="22.5" x14ac:dyDescent="0.2">
      <c r="A8913" s="1058">
        <v>7617</v>
      </c>
      <c r="B8913" s="1059" t="s">
        <v>17204</v>
      </c>
      <c r="C8913" s="1060" t="s">
        <v>30787</v>
      </c>
      <c r="D8913" s="1061">
        <v>1561</v>
      </c>
    </row>
    <row r="8914" spans="1:4" ht="33.75" x14ac:dyDescent="0.2">
      <c r="A8914" s="1058">
        <v>7031</v>
      </c>
      <c r="B8914" s="1059" t="s">
        <v>16977</v>
      </c>
      <c r="C8914" s="1060" t="s">
        <v>2723</v>
      </c>
      <c r="D8914" s="1061">
        <v>19.170000000000002</v>
      </c>
    </row>
    <row r="8915" spans="1:4" ht="45" x14ac:dyDescent="0.2">
      <c r="A8915" s="1058">
        <v>7029</v>
      </c>
      <c r="B8915" s="1059" t="s">
        <v>16975</v>
      </c>
      <c r="C8915" s="1060" t="s">
        <v>2723</v>
      </c>
      <c r="D8915" s="1061">
        <v>17.98</v>
      </c>
    </row>
    <row r="8916" spans="1:4" ht="45" x14ac:dyDescent="0.2">
      <c r="A8916" s="1058">
        <v>7030</v>
      </c>
      <c r="B8916" s="1059" t="s">
        <v>16976</v>
      </c>
      <c r="C8916" s="1060" t="s">
        <v>2723</v>
      </c>
      <c r="D8916" s="1061">
        <v>19.170000000000002</v>
      </c>
    </row>
    <row r="8917" spans="1:4" ht="33.75" x14ac:dyDescent="0.2">
      <c r="A8917" s="1058">
        <v>7032</v>
      </c>
      <c r="B8917" s="1059" t="s">
        <v>16978</v>
      </c>
      <c r="C8917" s="1060" t="s">
        <v>2723</v>
      </c>
      <c r="D8917" s="1061">
        <v>24.38</v>
      </c>
    </row>
    <row r="8918" spans="1:4" ht="33.75" x14ac:dyDescent="0.2">
      <c r="A8918" s="1058">
        <v>7028</v>
      </c>
      <c r="B8918" s="1059" t="s">
        <v>16974</v>
      </c>
      <c r="C8918" s="1060" t="s">
        <v>2723</v>
      </c>
      <c r="D8918" s="1061">
        <v>14.84</v>
      </c>
    </row>
    <row r="8919" spans="1:4" ht="45" x14ac:dyDescent="0.2">
      <c r="A8919" s="1058">
        <v>7027</v>
      </c>
      <c r="B8919" s="1059" t="s">
        <v>16973</v>
      </c>
      <c r="C8919" s="1060" t="s">
        <v>2723</v>
      </c>
      <c r="D8919" s="1061">
        <v>9.64</v>
      </c>
    </row>
    <row r="8920" spans="1:4" x14ac:dyDescent="0.2">
      <c r="A8920" s="1058">
        <v>7033</v>
      </c>
      <c r="B8920" s="1059" t="s">
        <v>16979</v>
      </c>
      <c r="C8920" s="1060" t="s">
        <v>2723</v>
      </c>
      <c r="D8920" s="1061">
        <v>16.79</v>
      </c>
    </row>
    <row r="8921" spans="1:4" ht="22.5" x14ac:dyDescent="0.2">
      <c r="A8921" s="1058">
        <v>7024</v>
      </c>
      <c r="B8921" s="1059" t="s">
        <v>16970</v>
      </c>
      <c r="C8921" s="1060" t="s">
        <v>2352</v>
      </c>
      <c r="D8921" s="1061">
        <v>1208</v>
      </c>
    </row>
    <row r="8922" spans="1:4" x14ac:dyDescent="0.2">
      <c r="A8922" s="1058">
        <v>7026</v>
      </c>
      <c r="B8922" s="1062"/>
      <c r="C8922" s="1060" t="s">
        <v>2723</v>
      </c>
      <c r="D8922" s="1061">
        <v>16.79</v>
      </c>
    </row>
    <row r="8923" spans="1:4" ht="22.5" x14ac:dyDescent="0.2">
      <c r="A8923" s="1062"/>
      <c r="B8923" s="1059" t="s">
        <v>16972</v>
      </c>
      <c r="C8923" s="1062"/>
      <c r="D8923" s="1062"/>
    </row>
    <row r="8924" spans="1:4" ht="22.5" x14ac:dyDescent="0.2">
      <c r="A8924" s="1058">
        <v>7025</v>
      </c>
      <c r="B8924" s="1059" t="s">
        <v>16971</v>
      </c>
      <c r="C8924" s="1060" t="s">
        <v>2723</v>
      </c>
      <c r="D8924" s="1061">
        <v>13</v>
      </c>
    </row>
    <row r="8925" spans="1:4" ht="22.5" x14ac:dyDescent="0.2">
      <c r="A8925" s="1058">
        <v>12290</v>
      </c>
      <c r="B8925" s="1059" t="s">
        <v>31164</v>
      </c>
      <c r="C8925" s="1060" t="s">
        <v>24235</v>
      </c>
      <c r="D8925" s="1061">
        <v>0.32</v>
      </c>
    </row>
    <row r="8926" spans="1:4" x14ac:dyDescent="0.2">
      <c r="A8926" s="1058">
        <v>12287</v>
      </c>
      <c r="B8926" s="1059" t="s">
        <v>31165</v>
      </c>
      <c r="C8926" s="1060" t="s">
        <v>24235</v>
      </c>
      <c r="D8926" s="1061">
        <v>0.54</v>
      </c>
    </row>
    <row r="8927" spans="1:4" ht="22.5" x14ac:dyDescent="0.2">
      <c r="A8927" s="1058">
        <v>12288</v>
      </c>
      <c r="B8927" s="1059" t="s">
        <v>31166</v>
      </c>
      <c r="C8927" s="1060" t="s">
        <v>24235</v>
      </c>
      <c r="D8927" s="1061">
        <v>0.49</v>
      </c>
    </row>
    <row r="8928" spans="1:4" ht="22.5" x14ac:dyDescent="0.2">
      <c r="A8928" s="1058">
        <v>12289</v>
      </c>
      <c r="B8928" s="1059" t="s">
        <v>31167</v>
      </c>
      <c r="C8928" s="1060" t="s">
        <v>24235</v>
      </c>
      <c r="D8928" s="1061">
        <v>0.38</v>
      </c>
    </row>
    <row r="8929" spans="1:4" x14ac:dyDescent="0.2">
      <c r="A8929" s="1058">
        <v>13590</v>
      </c>
      <c r="B8929" s="1059" t="s">
        <v>24001</v>
      </c>
      <c r="C8929" s="1060" t="s">
        <v>31168</v>
      </c>
      <c r="D8929" s="1061">
        <v>4766.95</v>
      </c>
    </row>
    <row r="8930" spans="1:4" x14ac:dyDescent="0.2">
      <c r="A8930" s="1058">
        <v>13593</v>
      </c>
      <c r="B8930" s="1059" t="s">
        <v>24004</v>
      </c>
      <c r="C8930" s="1060" t="s">
        <v>31168</v>
      </c>
      <c r="D8930" s="1061">
        <v>4766.95</v>
      </c>
    </row>
    <row r="8931" spans="1:4" ht="45" x14ac:dyDescent="0.2">
      <c r="A8931" s="1058">
        <v>7357</v>
      </c>
      <c r="B8931" s="1059" t="s">
        <v>23941</v>
      </c>
      <c r="C8931" s="1060" t="s">
        <v>2723</v>
      </c>
      <c r="D8931" s="1061">
        <v>1.95</v>
      </c>
    </row>
    <row r="8932" spans="1:4" ht="45" x14ac:dyDescent="0.2">
      <c r="A8932" s="1058">
        <v>7355</v>
      </c>
      <c r="B8932" s="1059" t="s">
        <v>23940</v>
      </c>
      <c r="C8932" s="1060" t="s">
        <v>2723</v>
      </c>
      <c r="D8932" s="1061">
        <v>2.38</v>
      </c>
    </row>
    <row r="8933" spans="1:4" ht="22.5" x14ac:dyDescent="0.2">
      <c r="A8933" s="1058">
        <v>7360</v>
      </c>
      <c r="B8933" s="1059" t="s">
        <v>23944</v>
      </c>
      <c r="C8933" s="1060" t="s">
        <v>2723</v>
      </c>
      <c r="D8933" s="1061">
        <v>1.36</v>
      </c>
    </row>
    <row r="8934" spans="1:4" ht="22.5" x14ac:dyDescent="0.2">
      <c r="A8934" s="1058">
        <v>7362</v>
      </c>
      <c r="B8934" s="1059" t="s">
        <v>23945</v>
      </c>
      <c r="C8934" s="1060" t="s">
        <v>2723</v>
      </c>
      <c r="D8934" s="1061">
        <v>1.1399999999999999</v>
      </c>
    </row>
    <row r="8935" spans="1:4" x14ac:dyDescent="0.2">
      <c r="A8935" s="1058">
        <v>7366</v>
      </c>
      <c r="B8935" s="1059" t="s">
        <v>17132</v>
      </c>
      <c r="C8935" s="1060" t="s">
        <v>2723</v>
      </c>
      <c r="D8935" s="1061">
        <v>3.68</v>
      </c>
    </row>
    <row r="8936" spans="1:4" ht="45" x14ac:dyDescent="0.2">
      <c r="A8936" s="1058">
        <v>7365</v>
      </c>
      <c r="B8936" s="1059" t="s">
        <v>23948</v>
      </c>
      <c r="C8936" s="1060" t="s">
        <v>2723</v>
      </c>
      <c r="D8936" s="1061">
        <v>3.04</v>
      </c>
    </row>
    <row r="8937" spans="1:4" ht="22.5" x14ac:dyDescent="0.2">
      <c r="A8937" s="1058">
        <v>7364</v>
      </c>
      <c r="B8937" s="1059" t="s">
        <v>23947</v>
      </c>
      <c r="C8937" s="1060" t="s">
        <v>2723</v>
      </c>
      <c r="D8937" s="1061">
        <v>4.33</v>
      </c>
    </row>
    <row r="8938" spans="1:4" ht="33.75" x14ac:dyDescent="0.2">
      <c r="A8938" s="1058">
        <v>7363</v>
      </c>
      <c r="B8938" s="1059" t="s">
        <v>23946</v>
      </c>
      <c r="C8938" s="1060" t="s">
        <v>2723</v>
      </c>
      <c r="D8938" s="1061">
        <v>3.63</v>
      </c>
    </row>
    <row r="8939" spans="1:4" ht="22.5" x14ac:dyDescent="0.2">
      <c r="A8939" s="1058">
        <v>13263</v>
      </c>
      <c r="B8939" s="1059" t="s">
        <v>23984</v>
      </c>
      <c r="C8939" s="1060" t="s">
        <v>2723</v>
      </c>
      <c r="D8939" s="1061">
        <v>2.17</v>
      </c>
    </row>
    <row r="8940" spans="1:4" ht="22.5" x14ac:dyDescent="0.2">
      <c r="A8940" s="1058">
        <v>7352</v>
      </c>
      <c r="B8940" s="1059" t="s">
        <v>23939</v>
      </c>
      <c r="C8940" s="1060" t="s">
        <v>2723</v>
      </c>
      <c r="D8940" s="1061">
        <v>4.0599999999999996</v>
      </c>
    </row>
    <row r="8941" spans="1:4" ht="22.5" x14ac:dyDescent="0.2">
      <c r="A8941" s="1058">
        <v>7351</v>
      </c>
      <c r="B8941" s="1059" t="s">
        <v>23938</v>
      </c>
      <c r="C8941" s="1060" t="s">
        <v>2723</v>
      </c>
      <c r="D8941" s="1061">
        <v>1.95</v>
      </c>
    </row>
    <row r="8942" spans="1:4" ht="33.75" x14ac:dyDescent="0.2">
      <c r="A8942" s="1058">
        <v>7370</v>
      </c>
      <c r="B8942" s="1059" t="s">
        <v>23952</v>
      </c>
      <c r="C8942" s="1060" t="s">
        <v>2723</v>
      </c>
      <c r="D8942" s="1061">
        <v>0.97</v>
      </c>
    </row>
    <row r="8943" spans="1:4" ht="33.75" x14ac:dyDescent="0.2">
      <c r="A8943" s="1058">
        <v>7369</v>
      </c>
      <c r="B8943" s="1059" t="s">
        <v>23951</v>
      </c>
      <c r="C8943" s="1060" t="s">
        <v>2723</v>
      </c>
      <c r="D8943" s="1061">
        <v>1.1399999999999999</v>
      </c>
    </row>
    <row r="8944" spans="1:4" ht="22.5" x14ac:dyDescent="0.2">
      <c r="A8944" s="1058">
        <v>7347</v>
      </c>
      <c r="B8944" s="1059" t="s">
        <v>23936</v>
      </c>
      <c r="C8944" s="1060" t="s">
        <v>2723</v>
      </c>
      <c r="D8944" s="1061">
        <v>1.24</v>
      </c>
    </row>
    <row r="8945" spans="1:4" ht="22.5" x14ac:dyDescent="0.2">
      <c r="A8945" s="1058">
        <v>7346</v>
      </c>
      <c r="B8945" s="1059" t="s">
        <v>23935</v>
      </c>
      <c r="C8945" s="1060" t="s">
        <v>2723</v>
      </c>
      <c r="D8945" s="1061">
        <v>1.51</v>
      </c>
    </row>
    <row r="8946" spans="1:4" ht="22.5" x14ac:dyDescent="0.2">
      <c r="A8946" s="1058">
        <v>12275</v>
      </c>
      <c r="B8946" s="1059" t="s">
        <v>31169</v>
      </c>
      <c r="C8946" s="1060" t="s">
        <v>24235</v>
      </c>
      <c r="D8946" s="1061">
        <v>0.32</v>
      </c>
    </row>
    <row r="8947" spans="1:4" ht="22.5" x14ac:dyDescent="0.2">
      <c r="A8947" s="1058">
        <v>12272</v>
      </c>
      <c r="B8947" s="1059" t="s">
        <v>31170</v>
      </c>
      <c r="C8947" s="1060" t="s">
        <v>24235</v>
      </c>
      <c r="D8947" s="1061">
        <v>0.49</v>
      </c>
    </row>
    <row r="8948" spans="1:4" ht="22.5" x14ac:dyDescent="0.2">
      <c r="A8948" s="1058">
        <v>12273</v>
      </c>
      <c r="B8948" s="1059" t="s">
        <v>31171</v>
      </c>
      <c r="C8948" s="1060" t="s">
        <v>24235</v>
      </c>
      <c r="D8948" s="1061">
        <v>0.44</v>
      </c>
    </row>
    <row r="8949" spans="1:4" ht="22.5" x14ac:dyDescent="0.2">
      <c r="A8949" s="1058">
        <v>12274</v>
      </c>
      <c r="B8949" s="1059" t="s">
        <v>31172</v>
      </c>
      <c r="C8949" s="1060" t="s">
        <v>24235</v>
      </c>
      <c r="D8949" s="1061">
        <v>0.38</v>
      </c>
    </row>
    <row r="8950" spans="1:4" x14ac:dyDescent="0.2">
      <c r="A8950" s="1058">
        <v>13589</v>
      </c>
      <c r="B8950" s="1059" t="s">
        <v>24000</v>
      </c>
      <c r="C8950" s="1060" t="s">
        <v>31168</v>
      </c>
      <c r="D8950" s="1061">
        <v>8992.2000000000007</v>
      </c>
    </row>
    <row r="8951" spans="1:4" ht="22.5" x14ac:dyDescent="0.2">
      <c r="A8951" s="1058">
        <v>12277</v>
      </c>
      <c r="B8951" s="1059" t="s">
        <v>31173</v>
      </c>
      <c r="C8951" s="1060" t="s">
        <v>24235</v>
      </c>
      <c r="D8951" s="1061">
        <v>0.71</v>
      </c>
    </row>
    <row r="8952" spans="1:4" ht="22.5" x14ac:dyDescent="0.2">
      <c r="A8952" s="1058">
        <v>12279</v>
      </c>
      <c r="B8952" s="1059" t="s">
        <v>31174</v>
      </c>
      <c r="C8952" s="1060" t="s">
        <v>24235</v>
      </c>
      <c r="D8952" s="1061">
        <v>0.54</v>
      </c>
    </row>
    <row r="8953" spans="1:4" ht="22.5" x14ac:dyDescent="0.2">
      <c r="A8953" s="1058">
        <v>12276</v>
      </c>
      <c r="B8953" s="1059" t="s">
        <v>31175</v>
      </c>
      <c r="C8953" s="1060" t="s">
        <v>24235</v>
      </c>
      <c r="D8953" s="1061">
        <v>0.76</v>
      </c>
    </row>
    <row r="8954" spans="1:4" ht="22.5" x14ac:dyDescent="0.2">
      <c r="A8954" s="1058">
        <v>12278</v>
      </c>
      <c r="B8954" s="1059" t="s">
        <v>31176</v>
      </c>
      <c r="C8954" s="1060" t="s">
        <v>24235</v>
      </c>
      <c r="D8954" s="1061">
        <v>0.59</v>
      </c>
    </row>
    <row r="8955" spans="1:4" x14ac:dyDescent="0.2">
      <c r="A8955" s="1058">
        <v>13588</v>
      </c>
      <c r="B8955" s="1059" t="s">
        <v>23999</v>
      </c>
      <c r="C8955" s="1060" t="s">
        <v>31168</v>
      </c>
      <c r="D8955" s="1061">
        <v>4766.95</v>
      </c>
    </row>
    <row r="8956" spans="1:4" ht="22.5" x14ac:dyDescent="0.2">
      <c r="A8956" s="1058">
        <v>12282</v>
      </c>
      <c r="B8956" s="1059" t="s">
        <v>31177</v>
      </c>
      <c r="C8956" s="1060" t="s">
        <v>24235</v>
      </c>
      <c r="D8956" s="1061">
        <v>0.38</v>
      </c>
    </row>
    <row r="8957" spans="1:4" ht="22.5" x14ac:dyDescent="0.2">
      <c r="A8957" s="1058">
        <v>12280</v>
      </c>
      <c r="B8957" s="1059" t="s">
        <v>31178</v>
      </c>
      <c r="C8957" s="1060" t="s">
        <v>24235</v>
      </c>
      <c r="D8957" s="1061">
        <v>0.49</v>
      </c>
    </row>
    <row r="8958" spans="1:4" ht="22.5" x14ac:dyDescent="0.2">
      <c r="A8958" s="1058">
        <v>12281</v>
      </c>
      <c r="B8958" s="1059" t="s">
        <v>31179</v>
      </c>
      <c r="C8958" s="1060" t="s">
        <v>24235</v>
      </c>
      <c r="D8958" s="1061">
        <v>0.44</v>
      </c>
    </row>
    <row r="8959" spans="1:4" ht="22.5" x14ac:dyDescent="0.2">
      <c r="A8959" s="1058">
        <v>13811</v>
      </c>
      <c r="B8959" s="1059" t="s">
        <v>31180</v>
      </c>
      <c r="C8959" s="1060" t="s">
        <v>30744</v>
      </c>
      <c r="D8959" s="1061">
        <v>9500</v>
      </c>
    </row>
    <row r="8960" spans="1:4" ht="22.5" x14ac:dyDescent="0.2">
      <c r="A8960" s="1058">
        <v>11493</v>
      </c>
      <c r="B8960" s="1059" t="s">
        <v>19177</v>
      </c>
      <c r="C8960" s="1060" t="s">
        <v>2723</v>
      </c>
      <c r="D8960" s="1061">
        <v>6.18</v>
      </c>
    </row>
    <row r="8961" spans="1:4" ht="33.75" x14ac:dyDescent="0.2">
      <c r="A8961" s="1058">
        <v>11492</v>
      </c>
      <c r="B8961" s="1059" t="s">
        <v>23955</v>
      </c>
      <c r="C8961" s="1060" t="s">
        <v>2723</v>
      </c>
      <c r="D8961" s="1061">
        <v>7.69</v>
      </c>
    </row>
    <row r="8962" spans="1:4" ht="22.5" x14ac:dyDescent="0.2">
      <c r="A8962" s="1058">
        <v>7368</v>
      </c>
      <c r="B8962" s="1059" t="s">
        <v>23950</v>
      </c>
      <c r="C8962" s="1060" t="s">
        <v>2723</v>
      </c>
      <c r="D8962" s="1061">
        <v>1.1399999999999999</v>
      </c>
    </row>
    <row r="8963" spans="1:4" ht="22.5" x14ac:dyDescent="0.2">
      <c r="A8963" s="1058">
        <v>7367</v>
      </c>
      <c r="B8963" s="1059" t="s">
        <v>23949</v>
      </c>
      <c r="C8963" s="1060" t="s">
        <v>2723</v>
      </c>
      <c r="D8963" s="1061">
        <v>1.41</v>
      </c>
    </row>
    <row r="8964" spans="1:4" ht="33.75" x14ac:dyDescent="0.2">
      <c r="A8964" s="1058">
        <v>13614</v>
      </c>
      <c r="B8964" s="1059" t="s">
        <v>24025</v>
      </c>
      <c r="C8964" s="1060" t="s">
        <v>2352</v>
      </c>
      <c r="D8964" s="1061">
        <v>1208</v>
      </c>
    </row>
    <row r="8965" spans="1:4" ht="33.75" x14ac:dyDescent="0.2">
      <c r="A8965" s="1058">
        <v>13615</v>
      </c>
      <c r="B8965" s="1059" t="s">
        <v>24026</v>
      </c>
      <c r="C8965" s="1060" t="s">
        <v>2352</v>
      </c>
      <c r="D8965" s="1061">
        <v>1647</v>
      </c>
    </row>
    <row r="8966" spans="1:4" ht="22.5" x14ac:dyDescent="0.2">
      <c r="A8966" s="1058">
        <v>13264</v>
      </c>
      <c r="B8966" s="1059" t="s">
        <v>23985</v>
      </c>
      <c r="C8966" s="1060" t="s">
        <v>2352</v>
      </c>
      <c r="D8966" s="1061">
        <v>1625</v>
      </c>
    </row>
    <row r="8967" spans="1:4" ht="22.5" x14ac:dyDescent="0.2">
      <c r="A8967" s="1058">
        <v>13265</v>
      </c>
      <c r="B8967" s="1059" t="s">
        <v>23986</v>
      </c>
      <c r="C8967" s="1060" t="s">
        <v>2352</v>
      </c>
      <c r="D8967" s="1061">
        <v>2166</v>
      </c>
    </row>
    <row r="8968" spans="1:4" ht="22.5" x14ac:dyDescent="0.2">
      <c r="A8968" s="1058">
        <v>13266</v>
      </c>
      <c r="B8968" s="1059" t="s">
        <v>23987</v>
      </c>
      <c r="C8968" s="1060" t="s">
        <v>2352</v>
      </c>
      <c r="D8968" s="1061">
        <v>2708</v>
      </c>
    </row>
    <row r="8969" spans="1:4" x14ac:dyDescent="0.2">
      <c r="A8969" s="1058">
        <v>11495</v>
      </c>
      <c r="B8969" s="1059" t="s">
        <v>23957</v>
      </c>
      <c r="C8969" s="1060" t="s">
        <v>2723</v>
      </c>
      <c r="D8969" s="1061">
        <v>15.39</v>
      </c>
    </row>
    <row r="8970" spans="1:4" x14ac:dyDescent="0.2">
      <c r="A8970" s="1058">
        <v>11494</v>
      </c>
      <c r="B8970" s="1059" t="s">
        <v>23956</v>
      </c>
      <c r="C8970" s="1060" t="s">
        <v>2723</v>
      </c>
      <c r="D8970" s="1061">
        <v>19.29</v>
      </c>
    </row>
    <row r="8971" spans="1:4" ht="22.5" x14ac:dyDescent="0.2">
      <c r="A8971" s="1058">
        <v>7321</v>
      </c>
      <c r="B8971" s="1059" t="s">
        <v>23929</v>
      </c>
      <c r="C8971" s="1060" t="s">
        <v>2723</v>
      </c>
      <c r="D8971" s="1061">
        <v>0.76</v>
      </c>
    </row>
    <row r="8972" spans="1:4" ht="22.5" x14ac:dyDescent="0.2">
      <c r="A8972" s="1058">
        <v>7320</v>
      </c>
      <c r="B8972" s="1059" t="s">
        <v>23928</v>
      </c>
      <c r="C8972" s="1060" t="s">
        <v>2723</v>
      </c>
      <c r="D8972" s="1061">
        <v>0.81</v>
      </c>
    </row>
    <row r="8973" spans="1:4" x14ac:dyDescent="0.2">
      <c r="A8973" s="1058">
        <v>11497</v>
      </c>
      <c r="B8973" s="1059" t="s">
        <v>19179</v>
      </c>
      <c r="C8973" s="1060" t="s">
        <v>2723</v>
      </c>
      <c r="D8973" s="1061">
        <v>0.97</v>
      </c>
    </row>
    <row r="8974" spans="1:4" x14ac:dyDescent="0.2">
      <c r="A8974" s="1058">
        <v>11496</v>
      </c>
      <c r="B8974" s="1059" t="s">
        <v>19178</v>
      </c>
      <c r="C8974" s="1060" t="s">
        <v>2723</v>
      </c>
      <c r="D8974" s="1061">
        <v>1.19</v>
      </c>
    </row>
    <row r="8975" spans="1:4" x14ac:dyDescent="0.2">
      <c r="A8975" s="1058">
        <v>11498</v>
      </c>
      <c r="B8975" s="1059" t="s">
        <v>19180</v>
      </c>
      <c r="C8975" s="1060" t="s">
        <v>2723</v>
      </c>
      <c r="D8975" s="1061">
        <v>1.3</v>
      </c>
    </row>
    <row r="8976" spans="1:4" x14ac:dyDescent="0.2">
      <c r="A8976" s="1058">
        <v>11499</v>
      </c>
      <c r="B8976" s="1059" t="s">
        <v>19181</v>
      </c>
      <c r="C8976" s="1060" t="s">
        <v>2723</v>
      </c>
      <c r="D8976" s="1061">
        <v>1.63</v>
      </c>
    </row>
    <row r="8977" spans="1:4" ht="22.5" x14ac:dyDescent="0.2">
      <c r="A8977" s="1058">
        <v>13585</v>
      </c>
      <c r="B8977" s="1059" t="s">
        <v>23996</v>
      </c>
      <c r="C8977" s="1060" t="s">
        <v>2723</v>
      </c>
      <c r="D8977" s="1061">
        <v>0.3</v>
      </c>
    </row>
    <row r="8978" spans="1:4" ht="22.5" x14ac:dyDescent="0.2">
      <c r="A8978" s="1058">
        <v>13584</v>
      </c>
      <c r="B8978" s="1059" t="s">
        <v>23995</v>
      </c>
      <c r="C8978" s="1060" t="s">
        <v>2723</v>
      </c>
      <c r="D8978" s="1061">
        <v>0.25</v>
      </c>
    </row>
    <row r="8979" spans="1:4" ht="22.5" x14ac:dyDescent="0.2">
      <c r="A8979" s="1058">
        <v>13594</v>
      </c>
      <c r="B8979" s="1059" t="s">
        <v>24005</v>
      </c>
      <c r="C8979" s="1060" t="s">
        <v>2723</v>
      </c>
      <c r="D8979" s="1061">
        <v>12.18</v>
      </c>
    </row>
    <row r="8980" spans="1:4" x14ac:dyDescent="0.2">
      <c r="A8980" s="1058">
        <v>13587</v>
      </c>
      <c r="B8980" s="1059" t="s">
        <v>23998</v>
      </c>
      <c r="C8980" s="1060" t="s">
        <v>31168</v>
      </c>
      <c r="D8980" s="1061">
        <v>4766.95</v>
      </c>
    </row>
    <row r="8981" spans="1:4" ht="33.75" x14ac:dyDescent="0.2">
      <c r="A8981" s="1058">
        <v>12271</v>
      </c>
      <c r="B8981" s="1059" t="s">
        <v>23969</v>
      </c>
      <c r="C8981" s="1060" t="s">
        <v>24235</v>
      </c>
      <c r="D8981" s="1061">
        <v>0.76</v>
      </c>
    </row>
    <row r="8982" spans="1:4" ht="33.75" x14ac:dyDescent="0.2">
      <c r="A8982" s="1058">
        <v>12268</v>
      </c>
      <c r="B8982" s="1059" t="s">
        <v>23966</v>
      </c>
      <c r="C8982" s="1060" t="s">
        <v>24235</v>
      </c>
      <c r="D8982" s="1061">
        <v>1.19</v>
      </c>
    </row>
    <row r="8983" spans="1:4" ht="33.75" x14ac:dyDescent="0.2">
      <c r="A8983" s="1058">
        <v>12270</v>
      </c>
      <c r="B8983" s="1059" t="s">
        <v>23968</v>
      </c>
      <c r="C8983" s="1060" t="s">
        <v>24235</v>
      </c>
      <c r="D8983" s="1061">
        <v>0.87</v>
      </c>
    </row>
    <row r="8984" spans="1:4" ht="33.75" x14ac:dyDescent="0.2">
      <c r="A8984" s="1058">
        <v>12269</v>
      </c>
      <c r="B8984" s="1059" t="s">
        <v>23967</v>
      </c>
      <c r="C8984" s="1060" t="s">
        <v>24235</v>
      </c>
      <c r="D8984" s="1061">
        <v>1.03</v>
      </c>
    </row>
    <row r="8985" spans="1:4" ht="22.5" x14ac:dyDescent="0.2">
      <c r="A8985" s="1058">
        <v>13259</v>
      </c>
      <c r="B8985" s="1059" t="s">
        <v>23980</v>
      </c>
      <c r="C8985" s="1060" t="s">
        <v>2723</v>
      </c>
      <c r="D8985" s="1061">
        <v>8.34</v>
      </c>
    </row>
    <row r="8986" spans="1:4" ht="22.5" x14ac:dyDescent="0.2">
      <c r="A8986" s="1058">
        <v>13258</v>
      </c>
      <c r="B8986" s="1059" t="s">
        <v>23979</v>
      </c>
      <c r="C8986" s="1060" t="s">
        <v>2723</v>
      </c>
      <c r="D8986" s="1061">
        <v>10.3</v>
      </c>
    </row>
    <row r="8987" spans="1:4" ht="45" x14ac:dyDescent="0.2">
      <c r="A8987" s="1058">
        <v>7341</v>
      </c>
      <c r="B8987" s="1059" t="s">
        <v>23932</v>
      </c>
      <c r="C8987" s="1060" t="s">
        <v>2723</v>
      </c>
      <c r="D8987" s="1061">
        <v>2.17</v>
      </c>
    </row>
    <row r="8988" spans="1:4" ht="45" x14ac:dyDescent="0.2">
      <c r="A8988" s="1058">
        <v>7340</v>
      </c>
      <c r="B8988" s="1059" t="s">
        <v>23931</v>
      </c>
      <c r="C8988" s="1060" t="s">
        <v>2723</v>
      </c>
      <c r="D8988" s="1061">
        <v>2.71</v>
      </c>
    </row>
    <row r="8989" spans="1:4" x14ac:dyDescent="0.2">
      <c r="A8989" s="1058">
        <v>13592</v>
      </c>
      <c r="B8989" s="1059" t="s">
        <v>24003</v>
      </c>
      <c r="C8989" s="1060" t="s">
        <v>31168</v>
      </c>
      <c r="D8989" s="1061">
        <v>4089.83</v>
      </c>
    </row>
    <row r="8990" spans="1:4" ht="33.75" x14ac:dyDescent="0.2">
      <c r="A8990" s="1058">
        <v>12294</v>
      </c>
      <c r="B8990" s="1059" t="s">
        <v>23973</v>
      </c>
      <c r="C8990" s="1060" t="s">
        <v>24235</v>
      </c>
      <c r="D8990" s="1061">
        <v>0.38</v>
      </c>
    </row>
    <row r="8991" spans="1:4" ht="33.75" x14ac:dyDescent="0.2">
      <c r="A8991" s="1058">
        <v>12291</v>
      </c>
      <c r="B8991" s="1059" t="s">
        <v>23970</v>
      </c>
      <c r="C8991" s="1060" t="s">
        <v>24235</v>
      </c>
      <c r="D8991" s="1061">
        <v>0.54</v>
      </c>
    </row>
    <row r="8992" spans="1:4" ht="33.75" x14ac:dyDescent="0.2">
      <c r="A8992" s="1058">
        <v>12292</v>
      </c>
      <c r="B8992" s="1059" t="s">
        <v>23971</v>
      </c>
      <c r="C8992" s="1060" t="s">
        <v>24235</v>
      </c>
      <c r="D8992" s="1061">
        <v>0.49</v>
      </c>
    </row>
    <row r="8993" spans="1:4" ht="33.75" x14ac:dyDescent="0.2">
      <c r="A8993" s="1058">
        <v>12293</v>
      </c>
      <c r="B8993" s="1059" t="s">
        <v>23972</v>
      </c>
      <c r="C8993" s="1060" t="s">
        <v>24235</v>
      </c>
      <c r="D8993" s="1061">
        <v>0.44</v>
      </c>
    </row>
    <row r="8994" spans="1:4" x14ac:dyDescent="0.2">
      <c r="A8994" s="1058">
        <v>11510</v>
      </c>
      <c r="B8994" s="1059" t="s">
        <v>19183</v>
      </c>
      <c r="C8994" s="1060" t="s">
        <v>6657</v>
      </c>
      <c r="D8994" s="1061">
        <v>4766.95</v>
      </c>
    </row>
    <row r="8995" spans="1:4" ht="22.5" x14ac:dyDescent="0.2">
      <c r="A8995" s="1058">
        <v>13260</v>
      </c>
      <c r="B8995" s="1059" t="s">
        <v>23981</v>
      </c>
      <c r="C8995" s="1060" t="s">
        <v>2723</v>
      </c>
      <c r="D8995" s="1061">
        <v>1.63</v>
      </c>
    </row>
    <row r="8996" spans="1:4" ht="33.75" x14ac:dyDescent="0.2">
      <c r="A8996" s="1058">
        <v>11501</v>
      </c>
      <c r="B8996" s="1059" t="s">
        <v>23959</v>
      </c>
      <c r="C8996" s="1060" t="s">
        <v>2723</v>
      </c>
      <c r="D8996" s="1061">
        <v>1.21</v>
      </c>
    </row>
    <row r="8997" spans="1:4" ht="33.75" x14ac:dyDescent="0.2">
      <c r="A8997" s="1058">
        <v>11500</v>
      </c>
      <c r="B8997" s="1059" t="s">
        <v>23958</v>
      </c>
      <c r="C8997" s="1060" t="s">
        <v>2723</v>
      </c>
      <c r="D8997" s="1061">
        <v>1</v>
      </c>
    </row>
    <row r="8998" spans="1:4" ht="22.5" x14ac:dyDescent="0.2">
      <c r="A8998" s="1058">
        <v>7359</v>
      </c>
      <c r="B8998" s="1059" t="s">
        <v>23943</v>
      </c>
      <c r="C8998" s="1060" t="s">
        <v>2723</v>
      </c>
      <c r="D8998" s="1061">
        <v>1.1399999999999999</v>
      </c>
    </row>
    <row r="8999" spans="1:4" ht="22.5" x14ac:dyDescent="0.2">
      <c r="A8999" s="1058">
        <v>7358</v>
      </c>
      <c r="B8999" s="1059" t="s">
        <v>23942</v>
      </c>
      <c r="C8999" s="1060" t="s">
        <v>2723</v>
      </c>
      <c r="D8999" s="1061">
        <v>1.36</v>
      </c>
    </row>
    <row r="9000" spans="1:4" x14ac:dyDescent="0.2">
      <c r="A9000" s="1058">
        <v>12827</v>
      </c>
      <c r="B9000" s="1059" t="s">
        <v>23976</v>
      </c>
      <c r="C9000" s="1060" t="s">
        <v>2723</v>
      </c>
      <c r="D9000" s="1061">
        <v>5444</v>
      </c>
    </row>
    <row r="9001" spans="1:4" x14ac:dyDescent="0.2">
      <c r="A9001" s="1058">
        <v>12826</v>
      </c>
      <c r="B9001" s="1059" t="s">
        <v>23975</v>
      </c>
      <c r="C9001" s="1060" t="s">
        <v>2723</v>
      </c>
      <c r="D9001" s="1061">
        <v>4095</v>
      </c>
    </row>
    <row r="9002" spans="1:4" x14ac:dyDescent="0.2">
      <c r="A9002" s="1058">
        <v>13586</v>
      </c>
      <c r="B9002" s="1059" t="s">
        <v>23997</v>
      </c>
      <c r="C9002" s="1060" t="s">
        <v>31168</v>
      </c>
      <c r="D9002" s="1061">
        <v>8043.15</v>
      </c>
    </row>
    <row r="9003" spans="1:4" ht="33.75" x14ac:dyDescent="0.2">
      <c r="A9003" s="1058">
        <v>12267</v>
      </c>
      <c r="B9003" s="1059" t="s">
        <v>31181</v>
      </c>
      <c r="C9003" s="1060" t="s">
        <v>24235</v>
      </c>
      <c r="D9003" s="1061">
        <v>0.49</v>
      </c>
    </row>
    <row r="9004" spans="1:4" ht="33.75" x14ac:dyDescent="0.2">
      <c r="A9004" s="1058">
        <v>12266</v>
      </c>
      <c r="B9004" s="1059" t="s">
        <v>31182</v>
      </c>
      <c r="C9004" s="1060" t="s">
        <v>24235</v>
      </c>
      <c r="D9004" s="1061">
        <v>0.54</v>
      </c>
    </row>
    <row r="9005" spans="1:4" ht="33.75" x14ac:dyDescent="0.2">
      <c r="A9005" s="1058">
        <v>12264</v>
      </c>
      <c r="B9005" s="1059" t="s">
        <v>31183</v>
      </c>
      <c r="C9005" s="1060" t="s">
        <v>24235</v>
      </c>
      <c r="D9005" s="1061">
        <v>0.71</v>
      </c>
    </row>
    <row r="9006" spans="1:4" ht="33.75" x14ac:dyDescent="0.2">
      <c r="A9006" s="1058">
        <v>12265</v>
      </c>
      <c r="B9006" s="1059" t="s">
        <v>31184</v>
      </c>
      <c r="C9006" s="1060" t="s">
        <v>24235</v>
      </c>
      <c r="D9006" s="1061">
        <v>0.65</v>
      </c>
    </row>
    <row r="9007" spans="1:4" x14ac:dyDescent="0.2">
      <c r="A9007" s="1058">
        <v>13268</v>
      </c>
      <c r="B9007" s="1059" t="s">
        <v>23989</v>
      </c>
      <c r="C9007" s="1060" t="s">
        <v>2723</v>
      </c>
      <c r="D9007" s="1061">
        <v>54.17</v>
      </c>
    </row>
    <row r="9008" spans="1:4" ht="22.5" x14ac:dyDescent="0.2">
      <c r="A9008" s="1058">
        <v>7350</v>
      </c>
      <c r="B9008" s="1059" t="s">
        <v>17130</v>
      </c>
      <c r="C9008" s="1060" t="s">
        <v>2723</v>
      </c>
      <c r="D9008" s="1061">
        <v>1.03</v>
      </c>
    </row>
    <row r="9009" spans="1:4" ht="22.5" x14ac:dyDescent="0.2">
      <c r="A9009" s="1058">
        <v>7348</v>
      </c>
      <c r="B9009" s="1059" t="s">
        <v>23937</v>
      </c>
      <c r="C9009" s="1060" t="s">
        <v>2723</v>
      </c>
      <c r="D9009" s="1061">
        <v>1.3</v>
      </c>
    </row>
    <row r="9010" spans="1:4" ht="22.5" x14ac:dyDescent="0.2">
      <c r="A9010" s="1058">
        <v>13591</v>
      </c>
      <c r="B9010" s="1059" t="s">
        <v>24002</v>
      </c>
      <c r="C9010" s="1060" t="s">
        <v>31168</v>
      </c>
      <c r="D9010" s="1061">
        <v>8992.2000000000007</v>
      </c>
    </row>
    <row r="9011" spans="1:4" x14ac:dyDescent="0.2">
      <c r="A9011" s="1058">
        <v>13473</v>
      </c>
      <c r="B9011" s="1059" t="s">
        <v>21669</v>
      </c>
      <c r="C9011" s="1060" t="s">
        <v>6657</v>
      </c>
      <c r="D9011" s="1061">
        <v>8300</v>
      </c>
    </row>
    <row r="9012" spans="1:4" ht="22.5" x14ac:dyDescent="0.2">
      <c r="A9012" s="1058">
        <v>12286</v>
      </c>
      <c r="B9012" s="1059" t="s">
        <v>31185</v>
      </c>
      <c r="C9012" s="1060" t="s">
        <v>24235</v>
      </c>
      <c r="D9012" s="1061">
        <v>0.71</v>
      </c>
    </row>
    <row r="9013" spans="1:4" ht="22.5" x14ac:dyDescent="0.2">
      <c r="A9013" s="1058">
        <v>12283</v>
      </c>
      <c r="B9013" s="1059" t="s">
        <v>31186</v>
      </c>
      <c r="C9013" s="1060" t="s">
        <v>24235</v>
      </c>
      <c r="D9013" s="1061">
        <v>1.08</v>
      </c>
    </row>
    <row r="9014" spans="1:4" ht="22.5" x14ac:dyDescent="0.2">
      <c r="A9014" s="1058">
        <v>12284</v>
      </c>
      <c r="B9014" s="1059" t="s">
        <v>31187</v>
      </c>
      <c r="C9014" s="1060" t="s">
        <v>24235</v>
      </c>
      <c r="D9014" s="1061">
        <v>0.97</v>
      </c>
    </row>
    <row r="9015" spans="1:4" ht="22.5" x14ac:dyDescent="0.2">
      <c r="A9015" s="1058">
        <v>12285</v>
      </c>
      <c r="B9015" s="1059" t="s">
        <v>31188</v>
      </c>
      <c r="C9015" s="1060" t="s">
        <v>24235</v>
      </c>
      <c r="D9015" s="1061">
        <v>0.81</v>
      </c>
    </row>
    <row r="9016" spans="1:4" ht="33.75" x14ac:dyDescent="0.2">
      <c r="A9016" s="1058">
        <v>12829</v>
      </c>
      <c r="B9016" s="1059" t="s">
        <v>23978</v>
      </c>
      <c r="C9016" s="1060" t="s">
        <v>2723</v>
      </c>
      <c r="D9016" s="1061">
        <v>1.63</v>
      </c>
    </row>
    <row r="9017" spans="1:4" ht="33.75" x14ac:dyDescent="0.2">
      <c r="A9017" s="1058">
        <v>12828</v>
      </c>
      <c r="B9017" s="1059" t="s">
        <v>23977</v>
      </c>
      <c r="C9017" s="1060" t="s">
        <v>2723</v>
      </c>
      <c r="D9017" s="1061">
        <v>2.06</v>
      </c>
    </row>
    <row r="9018" spans="1:4" ht="22.5" x14ac:dyDescent="0.2">
      <c r="A9018" s="1058">
        <v>7317</v>
      </c>
      <c r="B9018" s="1059" t="s">
        <v>17115</v>
      </c>
      <c r="C9018" s="1060" t="s">
        <v>2723</v>
      </c>
      <c r="D9018" s="1061">
        <v>5.09</v>
      </c>
    </row>
    <row r="9019" spans="1:4" ht="22.5" x14ac:dyDescent="0.2">
      <c r="A9019" s="1058">
        <v>7316</v>
      </c>
      <c r="B9019" s="1059" t="s">
        <v>17114</v>
      </c>
      <c r="C9019" s="1060" t="s">
        <v>2723</v>
      </c>
      <c r="D9019" s="1061">
        <v>6.28</v>
      </c>
    </row>
    <row r="9020" spans="1:4" ht="45" x14ac:dyDescent="0.2">
      <c r="A9020" s="1058">
        <v>7319</v>
      </c>
      <c r="B9020" s="1059" t="s">
        <v>23927</v>
      </c>
      <c r="C9020" s="1060" t="s">
        <v>2723</v>
      </c>
      <c r="D9020" s="1061">
        <v>6.18</v>
      </c>
    </row>
    <row r="9021" spans="1:4" ht="33.75" x14ac:dyDescent="0.2">
      <c r="A9021" s="1058">
        <v>7318</v>
      </c>
      <c r="B9021" s="1059" t="s">
        <v>23926</v>
      </c>
      <c r="C9021" s="1060" t="s">
        <v>2723</v>
      </c>
      <c r="D9021" s="1061">
        <v>7.69</v>
      </c>
    </row>
    <row r="9022" spans="1:4" x14ac:dyDescent="0.2">
      <c r="A9022" s="1058">
        <v>11509</v>
      </c>
      <c r="B9022" s="1059" t="s">
        <v>19182</v>
      </c>
      <c r="C9022" s="1060" t="s">
        <v>2974</v>
      </c>
      <c r="D9022" s="1061">
        <v>10.99</v>
      </c>
    </row>
    <row r="9023" spans="1:4" ht="22.5" x14ac:dyDescent="0.2">
      <c r="A9023" s="1058">
        <v>7313</v>
      </c>
      <c r="B9023" s="1059" t="s">
        <v>17113</v>
      </c>
      <c r="C9023" s="1060" t="s">
        <v>2723</v>
      </c>
      <c r="D9023" s="1061">
        <v>4.7699999999999996</v>
      </c>
    </row>
    <row r="9024" spans="1:4" ht="22.5" x14ac:dyDescent="0.2">
      <c r="A9024" s="1058">
        <v>7312</v>
      </c>
      <c r="B9024" s="1059" t="s">
        <v>23925</v>
      </c>
      <c r="C9024" s="1060" t="s">
        <v>2723</v>
      </c>
      <c r="D9024" s="1061">
        <v>6.01</v>
      </c>
    </row>
    <row r="9025" spans="1:4" ht="22.5" x14ac:dyDescent="0.2">
      <c r="A9025" s="1058">
        <v>7103</v>
      </c>
      <c r="B9025" s="1059" t="s">
        <v>17018</v>
      </c>
      <c r="C9025" s="1060" t="s">
        <v>2723</v>
      </c>
      <c r="D9025" s="1061">
        <v>7.69</v>
      </c>
    </row>
    <row r="9026" spans="1:4" ht="33.75" x14ac:dyDescent="0.2">
      <c r="A9026" s="1058">
        <v>7102</v>
      </c>
      <c r="B9026" s="1059" t="s">
        <v>23924</v>
      </c>
      <c r="C9026" s="1060" t="s">
        <v>2723</v>
      </c>
      <c r="D9026" s="1061">
        <v>8.99</v>
      </c>
    </row>
    <row r="9027" spans="1:4" x14ac:dyDescent="0.2">
      <c r="A9027" s="1058">
        <v>12819</v>
      </c>
      <c r="B9027" s="1059" t="s">
        <v>19960</v>
      </c>
      <c r="C9027" s="1060" t="s">
        <v>2723</v>
      </c>
      <c r="D9027" s="1061">
        <v>2.76</v>
      </c>
    </row>
    <row r="9028" spans="1:4" x14ac:dyDescent="0.2">
      <c r="A9028" s="1058">
        <v>12822</v>
      </c>
      <c r="B9028" s="1059" t="s">
        <v>19963</v>
      </c>
      <c r="C9028" s="1060" t="s">
        <v>2723</v>
      </c>
      <c r="D9028" s="1061">
        <v>1.41</v>
      </c>
    </row>
    <row r="9029" spans="1:4" x14ac:dyDescent="0.2">
      <c r="A9029" s="1058">
        <v>12820</v>
      </c>
      <c r="B9029" s="1059" t="s">
        <v>19961</v>
      </c>
      <c r="C9029" s="1060" t="s">
        <v>2723</v>
      </c>
      <c r="D9029" s="1061">
        <v>2.17</v>
      </c>
    </row>
    <row r="9030" spans="1:4" x14ac:dyDescent="0.2">
      <c r="A9030" s="1058">
        <v>12823</v>
      </c>
      <c r="B9030" s="1059" t="s">
        <v>19964</v>
      </c>
      <c r="C9030" s="1060" t="s">
        <v>2723</v>
      </c>
      <c r="D9030" s="1061">
        <v>1.08</v>
      </c>
    </row>
    <row r="9031" spans="1:4" x14ac:dyDescent="0.2">
      <c r="A9031" s="1058">
        <v>12821</v>
      </c>
      <c r="B9031" s="1059" t="s">
        <v>19962</v>
      </c>
      <c r="C9031" s="1060" t="s">
        <v>2723</v>
      </c>
      <c r="D9031" s="1061">
        <v>1.95</v>
      </c>
    </row>
    <row r="9032" spans="1:4" x14ac:dyDescent="0.2">
      <c r="A9032" s="1058">
        <v>12825</v>
      </c>
      <c r="B9032" s="1059" t="s">
        <v>19966</v>
      </c>
      <c r="C9032" s="1060" t="s">
        <v>2723</v>
      </c>
      <c r="D9032" s="1061">
        <v>0.44</v>
      </c>
    </row>
    <row r="9033" spans="1:4" x14ac:dyDescent="0.2">
      <c r="A9033" s="1058">
        <v>12824</v>
      </c>
      <c r="B9033" s="1059" t="s">
        <v>19965</v>
      </c>
      <c r="C9033" s="1060" t="s">
        <v>2723</v>
      </c>
      <c r="D9033" s="1061">
        <v>0.71</v>
      </c>
    </row>
    <row r="9034" spans="1:4" ht="33.75" x14ac:dyDescent="0.2">
      <c r="A9034" s="1058">
        <v>12833</v>
      </c>
      <c r="B9034" s="1059" t="s">
        <v>19970</v>
      </c>
      <c r="C9034" s="1060" t="s">
        <v>2723</v>
      </c>
      <c r="D9034" s="1061">
        <v>0.87</v>
      </c>
    </row>
    <row r="9035" spans="1:4" ht="45" x14ac:dyDescent="0.2">
      <c r="A9035" s="1058">
        <v>12834</v>
      </c>
      <c r="B9035" s="1059" t="s">
        <v>19971</v>
      </c>
      <c r="C9035" s="1060" t="s">
        <v>2723</v>
      </c>
      <c r="D9035" s="1061">
        <v>0.65</v>
      </c>
    </row>
    <row r="9036" spans="1:4" ht="33.75" x14ac:dyDescent="0.2">
      <c r="A9036" s="1058">
        <v>12812</v>
      </c>
      <c r="B9036" s="1059" t="s">
        <v>19953</v>
      </c>
      <c r="C9036" s="1060" t="s">
        <v>2723</v>
      </c>
      <c r="D9036" s="1061">
        <v>1.78</v>
      </c>
    </row>
    <row r="9037" spans="1:4" ht="33.75" x14ac:dyDescent="0.2">
      <c r="A9037" s="1058">
        <v>12815</v>
      </c>
      <c r="B9037" s="1059" t="s">
        <v>19956</v>
      </c>
      <c r="C9037" s="1060" t="s">
        <v>2723</v>
      </c>
      <c r="D9037" s="1061">
        <v>1.08</v>
      </c>
    </row>
    <row r="9038" spans="1:4" ht="33.75" x14ac:dyDescent="0.2">
      <c r="A9038" s="1058">
        <v>12813</v>
      </c>
      <c r="B9038" s="1059" t="s">
        <v>19954</v>
      </c>
      <c r="C9038" s="1060" t="s">
        <v>2723</v>
      </c>
      <c r="D9038" s="1061">
        <v>1.51</v>
      </c>
    </row>
    <row r="9039" spans="1:4" ht="33.75" x14ac:dyDescent="0.2">
      <c r="A9039" s="1058">
        <v>12816</v>
      </c>
      <c r="B9039" s="1059" t="s">
        <v>19957</v>
      </c>
      <c r="C9039" s="1060" t="s">
        <v>2723</v>
      </c>
      <c r="D9039" s="1061">
        <v>0.97</v>
      </c>
    </row>
    <row r="9040" spans="1:4" x14ac:dyDescent="0.2">
      <c r="A9040" s="1058">
        <v>12814</v>
      </c>
      <c r="B9040" s="1062"/>
      <c r="C9040" s="1060" t="s">
        <v>2723</v>
      </c>
      <c r="D9040" s="1061">
        <v>1.3</v>
      </c>
    </row>
    <row r="9041" spans="1:4" ht="33.75" x14ac:dyDescent="0.2">
      <c r="A9041" s="1062"/>
      <c r="B9041" s="1059" t="s">
        <v>19955</v>
      </c>
      <c r="C9041" s="1062"/>
      <c r="D9041" s="1062"/>
    </row>
    <row r="9042" spans="1:4" ht="33.75" x14ac:dyDescent="0.2">
      <c r="A9042" s="1058">
        <v>12817</v>
      </c>
      <c r="B9042" s="1059" t="s">
        <v>19958</v>
      </c>
      <c r="C9042" s="1060" t="s">
        <v>2723</v>
      </c>
      <c r="D9042" s="1061">
        <v>0.87</v>
      </c>
    </row>
    <row r="9043" spans="1:4" ht="33.75" x14ac:dyDescent="0.2">
      <c r="A9043" s="1058">
        <v>12818</v>
      </c>
      <c r="B9043" s="1059" t="s">
        <v>19959</v>
      </c>
      <c r="C9043" s="1060" t="s">
        <v>2723</v>
      </c>
      <c r="D9043" s="1061">
        <v>0.76</v>
      </c>
    </row>
    <row r="9044" spans="1:4" ht="22.5" x14ac:dyDescent="0.2">
      <c r="A9044" s="1058">
        <v>7344</v>
      </c>
      <c r="B9044" s="1059" t="s">
        <v>23933</v>
      </c>
      <c r="C9044" s="1060" t="s">
        <v>2723</v>
      </c>
      <c r="D9044" s="1061">
        <v>2.71</v>
      </c>
    </row>
    <row r="9045" spans="1:4" ht="22.5" x14ac:dyDescent="0.2">
      <c r="A9045" s="1058">
        <v>13261</v>
      </c>
      <c r="B9045" s="1059" t="s">
        <v>23982</v>
      </c>
      <c r="C9045" s="1060" t="s">
        <v>2723</v>
      </c>
      <c r="D9045" s="1061">
        <v>1.03</v>
      </c>
    </row>
    <row r="9046" spans="1:4" ht="22.5" x14ac:dyDescent="0.2">
      <c r="A9046" s="1058">
        <v>13262</v>
      </c>
      <c r="B9046" s="1059" t="s">
        <v>23983</v>
      </c>
      <c r="C9046" s="1060" t="s">
        <v>2723</v>
      </c>
      <c r="D9046" s="1061">
        <v>1.3</v>
      </c>
    </row>
    <row r="9047" spans="1:4" ht="22.5" x14ac:dyDescent="0.2">
      <c r="A9047" s="1058">
        <v>7345</v>
      </c>
      <c r="B9047" s="1059" t="s">
        <v>23934</v>
      </c>
      <c r="C9047" s="1060" t="s">
        <v>2723</v>
      </c>
      <c r="D9047" s="1061">
        <v>2.17</v>
      </c>
    </row>
    <row r="9048" spans="1:4" x14ac:dyDescent="0.2">
      <c r="A9048" s="1058">
        <v>7626</v>
      </c>
      <c r="B9048" s="1059" t="s">
        <v>17212</v>
      </c>
      <c r="C9048" s="1060" t="s">
        <v>2352</v>
      </c>
      <c r="D9048" s="1061">
        <v>1290</v>
      </c>
    </row>
    <row r="9049" spans="1:4" x14ac:dyDescent="0.2">
      <c r="A9049" s="1058">
        <v>10016</v>
      </c>
      <c r="B9049" s="1059" t="s">
        <v>18307</v>
      </c>
      <c r="C9049" s="1060" t="s">
        <v>2974</v>
      </c>
      <c r="D9049" s="1061">
        <v>140.97</v>
      </c>
    </row>
    <row r="9050" spans="1:4" x14ac:dyDescent="0.2">
      <c r="A9050" s="1058">
        <v>12331</v>
      </c>
      <c r="B9050" s="1059" t="s">
        <v>19683</v>
      </c>
      <c r="C9050" s="1060" t="s">
        <v>2974</v>
      </c>
      <c r="D9050" s="1061">
        <v>95.86</v>
      </c>
    </row>
    <row r="9051" spans="1:4" x14ac:dyDescent="0.2">
      <c r="A9051" s="1058">
        <v>7624</v>
      </c>
      <c r="B9051" s="1059" t="s">
        <v>17211</v>
      </c>
      <c r="C9051" s="1060" t="s">
        <v>2974</v>
      </c>
      <c r="D9051" s="1061">
        <v>321</v>
      </c>
    </row>
    <row r="9052" spans="1:4" ht="22.5" x14ac:dyDescent="0.2">
      <c r="A9052" s="1058">
        <v>13267</v>
      </c>
      <c r="B9052" s="1059" t="s">
        <v>23988</v>
      </c>
      <c r="C9052" s="1060" t="s">
        <v>2352</v>
      </c>
      <c r="D9052" s="1061">
        <v>1300</v>
      </c>
    </row>
    <row r="9053" spans="1:4" x14ac:dyDescent="0.2">
      <c r="A9053" s="1058">
        <v>4368</v>
      </c>
      <c r="B9053" s="1059" t="s">
        <v>7768</v>
      </c>
      <c r="C9053" s="1060" t="s">
        <v>31168</v>
      </c>
      <c r="D9053" s="1061">
        <v>1336.39</v>
      </c>
    </row>
    <row r="9054" spans="1:4" x14ac:dyDescent="0.2">
      <c r="A9054" s="1058">
        <v>4367</v>
      </c>
      <c r="B9054" s="1059" t="s">
        <v>15714</v>
      </c>
      <c r="C9054" s="1060" t="s">
        <v>31168</v>
      </c>
      <c r="D9054" s="1061">
        <v>890.93</v>
      </c>
    </row>
    <row r="9055" spans="1:4" ht="33.75" x14ac:dyDescent="0.2">
      <c r="A9055" s="1058">
        <v>10451</v>
      </c>
      <c r="B9055" s="1059" t="s">
        <v>18545</v>
      </c>
      <c r="C9055" s="1060" t="s">
        <v>24235</v>
      </c>
      <c r="D9055" s="1061">
        <v>53.94</v>
      </c>
    </row>
    <row r="9056" spans="1:4" ht="33.75" x14ac:dyDescent="0.2">
      <c r="A9056" s="1058">
        <v>10456</v>
      </c>
      <c r="B9056" s="1059" t="s">
        <v>18549</v>
      </c>
      <c r="C9056" s="1060" t="s">
        <v>24235</v>
      </c>
      <c r="D9056" s="1061">
        <v>78.48</v>
      </c>
    </row>
    <row r="9057" spans="1:4" x14ac:dyDescent="0.2">
      <c r="A9057" s="1058">
        <v>5018</v>
      </c>
      <c r="B9057" s="1059" t="s">
        <v>16139</v>
      </c>
      <c r="C9057" s="1060" t="s">
        <v>2352</v>
      </c>
      <c r="D9057" s="1061">
        <v>1754.73</v>
      </c>
    </row>
    <row r="9058" spans="1:4" x14ac:dyDescent="0.2">
      <c r="A9058" s="1058">
        <v>5019</v>
      </c>
      <c r="B9058" s="1059" t="s">
        <v>16140</v>
      </c>
      <c r="C9058" s="1060" t="s">
        <v>2352</v>
      </c>
      <c r="D9058" s="1061">
        <v>5183.17</v>
      </c>
    </row>
    <row r="9059" spans="1:4" x14ac:dyDescent="0.2">
      <c r="A9059" s="1058">
        <v>5020</v>
      </c>
      <c r="B9059" s="1059" t="s">
        <v>16141</v>
      </c>
      <c r="C9059" s="1060" t="s">
        <v>2352</v>
      </c>
      <c r="D9059" s="1061">
        <v>4063.59</v>
      </c>
    </row>
    <row r="9060" spans="1:4" x14ac:dyDescent="0.2">
      <c r="A9060" s="1058">
        <v>5021</v>
      </c>
      <c r="B9060" s="1059" t="s">
        <v>16142</v>
      </c>
      <c r="C9060" s="1060" t="s">
        <v>2352</v>
      </c>
      <c r="D9060" s="1061">
        <v>48.24</v>
      </c>
    </row>
    <row r="9061" spans="1:4" x14ac:dyDescent="0.2">
      <c r="A9061" s="1058">
        <v>5022</v>
      </c>
      <c r="B9061" s="1059" t="s">
        <v>16143</v>
      </c>
      <c r="C9061" s="1060" t="s">
        <v>2352</v>
      </c>
      <c r="D9061" s="1061">
        <v>487.21</v>
      </c>
    </row>
    <row r="9062" spans="1:4" x14ac:dyDescent="0.2">
      <c r="A9062" s="1058">
        <v>13741</v>
      </c>
      <c r="B9062" s="1059" t="s">
        <v>24589</v>
      </c>
      <c r="C9062" s="1060" t="s">
        <v>2352</v>
      </c>
      <c r="D9062" s="1061">
        <v>1511.41</v>
      </c>
    </row>
    <row r="9063" spans="1:4" x14ac:dyDescent="0.2">
      <c r="A9063" s="1058">
        <v>13743</v>
      </c>
      <c r="B9063" s="1059" t="s">
        <v>24591</v>
      </c>
      <c r="C9063" s="1060" t="s">
        <v>2834</v>
      </c>
      <c r="D9063" s="1061">
        <v>547.29999999999995</v>
      </c>
    </row>
    <row r="9064" spans="1:4" x14ac:dyDescent="0.2">
      <c r="A9064" s="1058">
        <v>5023</v>
      </c>
      <c r="B9064" s="1059" t="s">
        <v>16144</v>
      </c>
      <c r="C9064" s="1060" t="s">
        <v>2352</v>
      </c>
      <c r="D9064" s="1061">
        <v>120.85</v>
      </c>
    </row>
    <row r="9065" spans="1:4" x14ac:dyDescent="0.2">
      <c r="A9065" s="1058">
        <v>5024</v>
      </c>
      <c r="B9065" s="1059" t="s">
        <v>16145</v>
      </c>
      <c r="C9065" s="1060" t="s">
        <v>2352</v>
      </c>
      <c r="D9065" s="1061">
        <v>230.16</v>
      </c>
    </row>
    <row r="9066" spans="1:4" x14ac:dyDescent="0.2">
      <c r="A9066" s="1058">
        <v>5025</v>
      </c>
      <c r="B9066" s="1059" t="s">
        <v>16146</v>
      </c>
      <c r="C9066" s="1060" t="s">
        <v>2352</v>
      </c>
      <c r="D9066" s="1061">
        <v>245.41</v>
      </c>
    </row>
    <row r="9067" spans="1:4" x14ac:dyDescent="0.2">
      <c r="A9067" s="1058">
        <v>12544</v>
      </c>
      <c r="B9067" s="1059" t="s">
        <v>19818</v>
      </c>
      <c r="C9067" s="1060" t="s">
        <v>2974</v>
      </c>
      <c r="D9067" s="1061">
        <v>276.17</v>
      </c>
    </row>
    <row r="9068" spans="1:4" x14ac:dyDescent="0.2">
      <c r="A9068" s="1058">
        <v>5027</v>
      </c>
      <c r="B9068" s="1059" t="s">
        <v>16147</v>
      </c>
      <c r="C9068" s="1060" t="s">
        <v>15817</v>
      </c>
      <c r="D9068" s="1061">
        <v>45.7</v>
      </c>
    </row>
    <row r="9069" spans="1:4" x14ac:dyDescent="0.2">
      <c r="A9069" s="1058">
        <v>13742</v>
      </c>
      <c r="B9069" s="1059" t="s">
        <v>24590</v>
      </c>
      <c r="C9069" s="1060" t="s">
        <v>30784</v>
      </c>
      <c r="D9069" s="1061">
        <v>225.56</v>
      </c>
    </row>
    <row r="9070" spans="1:4" x14ac:dyDescent="0.2">
      <c r="A9070" s="1058">
        <v>13745</v>
      </c>
      <c r="B9070" s="1059" t="s">
        <v>24593</v>
      </c>
      <c r="C9070" s="1060" t="s">
        <v>2974</v>
      </c>
      <c r="D9070" s="1061">
        <v>180.45</v>
      </c>
    </row>
    <row r="9071" spans="1:4" x14ac:dyDescent="0.2">
      <c r="A9071" s="1058">
        <v>13744</v>
      </c>
      <c r="B9071" s="1059" t="s">
        <v>24592</v>
      </c>
      <c r="C9071" s="1060" t="s">
        <v>2974</v>
      </c>
      <c r="D9071" s="1061">
        <v>225.56</v>
      </c>
    </row>
    <row r="9072" spans="1:4" x14ac:dyDescent="0.2">
      <c r="A9072" s="1058">
        <v>13746</v>
      </c>
      <c r="B9072" s="1059" t="s">
        <v>24594</v>
      </c>
      <c r="C9072" s="1060" t="s">
        <v>2974</v>
      </c>
      <c r="D9072" s="1061">
        <v>22.55</v>
      </c>
    </row>
    <row r="9073" spans="1:4" x14ac:dyDescent="0.2">
      <c r="A9073" s="1058">
        <v>5028</v>
      </c>
      <c r="B9073" s="1059" t="s">
        <v>16148</v>
      </c>
      <c r="C9073" s="1060" t="s">
        <v>2834</v>
      </c>
      <c r="D9073" s="1061">
        <v>184.91</v>
      </c>
    </row>
    <row r="9074" spans="1:4" x14ac:dyDescent="0.2">
      <c r="A9074" s="1058">
        <v>5029</v>
      </c>
      <c r="B9074" s="1059" t="s">
        <v>16149</v>
      </c>
      <c r="C9074" s="1060" t="s">
        <v>2834</v>
      </c>
      <c r="D9074" s="1061">
        <v>194.03</v>
      </c>
    </row>
    <row r="9075" spans="1:4" x14ac:dyDescent="0.2">
      <c r="A9075" s="1058">
        <v>5030</v>
      </c>
      <c r="B9075" s="1059" t="s">
        <v>16150</v>
      </c>
      <c r="C9075" s="1060" t="s">
        <v>2834</v>
      </c>
      <c r="D9075" s="1061">
        <v>354.46</v>
      </c>
    </row>
    <row r="9076" spans="1:4" x14ac:dyDescent="0.2">
      <c r="A9076" s="1058">
        <v>12547</v>
      </c>
      <c r="B9076" s="1059" t="s">
        <v>19821</v>
      </c>
      <c r="C9076" s="1060" t="s">
        <v>2834</v>
      </c>
      <c r="D9076" s="1061">
        <v>496.24</v>
      </c>
    </row>
    <row r="9077" spans="1:4" x14ac:dyDescent="0.2">
      <c r="A9077" s="1058">
        <v>5031</v>
      </c>
      <c r="B9077" s="1059" t="s">
        <v>16151</v>
      </c>
      <c r="C9077" s="1060" t="s">
        <v>2834</v>
      </c>
      <c r="D9077" s="1061">
        <v>184.91</v>
      </c>
    </row>
    <row r="9078" spans="1:4" ht="22.5" x14ac:dyDescent="0.2">
      <c r="A9078" s="1058">
        <v>13163</v>
      </c>
      <c r="B9078" s="1059" t="s">
        <v>20171</v>
      </c>
      <c r="C9078" s="1060" t="s">
        <v>2974</v>
      </c>
      <c r="D9078" s="1061">
        <v>181.45</v>
      </c>
    </row>
    <row r="9079" spans="1:4" x14ac:dyDescent="0.2">
      <c r="A9079" s="1058">
        <v>5032</v>
      </c>
      <c r="B9079" s="1059" t="s">
        <v>16152</v>
      </c>
      <c r="C9079" s="1060" t="s">
        <v>2834</v>
      </c>
      <c r="D9079" s="1061">
        <v>536.35</v>
      </c>
    </row>
    <row r="9080" spans="1:4" x14ac:dyDescent="0.2">
      <c r="A9080" s="1058">
        <v>5033</v>
      </c>
      <c r="B9080" s="1059" t="s">
        <v>16153</v>
      </c>
      <c r="C9080" s="1060" t="s">
        <v>2834</v>
      </c>
      <c r="D9080" s="1061">
        <v>229.07</v>
      </c>
    </row>
    <row r="9081" spans="1:4" x14ac:dyDescent="0.2">
      <c r="A9081" s="1058">
        <v>5034</v>
      </c>
      <c r="B9081" s="1059" t="s">
        <v>16154</v>
      </c>
      <c r="C9081" s="1060" t="s">
        <v>2834</v>
      </c>
      <c r="D9081" s="1061">
        <v>194.03</v>
      </c>
    </row>
    <row r="9082" spans="1:4" x14ac:dyDescent="0.2">
      <c r="A9082" s="1058">
        <v>5035</v>
      </c>
      <c r="B9082" s="1059" t="s">
        <v>16155</v>
      </c>
      <c r="C9082" s="1060" t="s">
        <v>2834</v>
      </c>
      <c r="D9082" s="1061">
        <v>354.46</v>
      </c>
    </row>
    <row r="9083" spans="1:4" x14ac:dyDescent="0.2">
      <c r="A9083" s="1058">
        <v>12548</v>
      </c>
      <c r="B9083" s="1059" t="s">
        <v>19822</v>
      </c>
      <c r="C9083" s="1060" t="s">
        <v>2834</v>
      </c>
      <c r="D9083" s="1061">
        <v>523.99</v>
      </c>
    </row>
    <row r="9084" spans="1:4" x14ac:dyDescent="0.2">
      <c r="A9084" s="1058">
        <v>10369</v>
      </c>
      <c r="B9084" s="1059" t="s">
        <v>18491</v>
      </c>
      <c r="C9084" s="1060" t="s">
        <v>2974</v>
      </c>
      <c r="D9084" s="1061">
        <v>16.559999999999999</v>
      </c>
    </row>
    <row r="9085" spans="1:4" x14ac:dyDescent="0.2">
      <c r="A9085" s="1058">
        <v>10370</v>
      </c>
      <c r="B9085" s="1059" t="s">
        <v>18492</v>
      </c>
      <c r="C9085" s="1060" t="s">
        <v>2974</v>
      </c>
      <c r="D9085" s="1061">
        <v>25.22</v>
      </c>
    </row>
    <row r="9086" spans="1:4" ht="22.5" x14ac:dyDescent="0.2">
      <c r="A9086" s="1058">
        <v>4230</v>
      </c>
      <c r="B9086" s="1059" t="s">
        <v>15639</v>
      </c>
      <c r="C9086" s="1060" t="s">
        <v>2974</v>
      </c>
      <c r="D9086" s="1061">
        <v>113.03</v>
      </c>
    </row>
    <row r="9087" spans="1:4" x14ac:dyDescent="0.2">
      <c r="A9087" s="1058">
        <v>12543</v>
      </c>
      <c r="B9087" s="1059" t="s">
        <v>19817</v>
      </c>
      <c r="C9087" s="1060" t="s">
        <v>3038</v>
      </c>
      <c r="D9087" s="1061">
        <v>19.399999999999999</v>
      </c>
    </row>
    <row r="9088" spans="1:4" ht="22.5" x14ac:dyDescent="0.2">
      <c r="A9088" s="1058">
        <v>12554</v>
      </c>
      <c r="B9088" s="1059" t="s">
        <v>19828</v>
      </c>
      <c r="C9088" s="1060" t="s">
        <v>2352</v>
      </c>
      <c r="D9088" s="1061">
        <v>1931.83</v>
      </c>
    </row>
    <row r="9089" spans="1:4" x14ac:dyDescent="0.2">
      <c r="A9089" s="1058">
        <v>5037</v>
      </c>
      <c r="B9089" s="1059" t="s">
        <v>16156</v>
      </c>
      <c r="C9089" s="1060" t="s">
        <v>2352</v>
      </c>
      <c r="D9089" s="1061">
        <v>635.32000000000005</v>
      </c>
    </row>
    <row r="9090" spans="1:4" x14ac:dyDescent="0.2">
      <c r="A9090" s="1058">
        <v>5038</v>
      </c>
      <c r="B9090" s="1059" t="s">
        <v>16157</v>
      </c>
      <c r="C9090" s="1060" t="s">
        <v>2352</v>
      </c>
      <c r="D9090" s="1061">
        <v>877.39</v>
      </c>
    </row>
    <row r="9091" spans="1:4" x14ac:dyDescent="0.2">
      <c r="A9091" s="1058">
        <v>5039</v>
      </c>
      <c r="B9091" s="1059" t="s">
        <v>16158</v>
      </c>
      <c r="C9091" s="1060" t="s">
        <v>2352</v>
      </c>
      <c r="D9091" s="1061">
        <v>1230.6500000000001</v>
      </c>
    </row>
    <row r="9092" spans="1:4" x14ac:dyDescent="0.2">
      <c r="A9092" s="1058">
        <v>12545</v>
      </c>
      <c r="B9092" s="1059" t="s">
        <v>19819</v>
      </c>
      <c r="C9092" s="1060" t="s">
        <v>2352</v>
      </c>
      <c r="D9092" s="1061">
        <v>2242.1799999999998</v>
      </c>
    </row>
    <row r="9093" spans="1:4" x14ac:dyDescent="0.2">
      <c r="A9093" s="1058">
        <v>12552</v>
      </c>
      <c r="B9093" s="1059" t="s">
        <v>19826</v>
      </c>
      <c r="C9093" s="1060" t="s">
        <v>2352</v>
      </c>
      <c r="D9093" s="1061">
        <v>2129.1799999999998</v>
      </c>
    </row>
    <row r="9094" spans="1:4" x14ac:dyDescent="0.2">
      <c r="A9094" s="1058">
        <v>12553</v>
      </c>
      <c r="B9094" s="1059" t="s">
        <v>19827</v>
      </c>
      <c r="C9094" s="1060" t="s">
        <v>2352</v>
      </c>
      <c r="D9094" s="1061">
        <v>6200.52</v>
      </c>
    </row>
    <row r="9095" spans="1:4" x14ac:dyDescent="0.2">
      <c r="A9095" s="1058">
        <v>13740</v>
      </c>
      <c r="B9095" s="1059" t="s">
        <v>24588</v>
      </c>
      <c r="C9095" s="1060" t="s">
        <v>2352</v>
      </c>
      <c r="D9095" s="1061">
        <v>5109.33</v>
      </c>
    </row>
    <row r="9096" spans="1:4" ht="45" x14ac:dyDescent="0.2">
      <c r="A9096" s="1058">
        <v>12549</v>
      </c>
      <c r="B9096" s="1059" t="s">
        <v>19823</v>
      </c>
      <c r="C9096" s="1060" t="s">
        <v>2352</v>
      </c>
      <c r="D9096" s="1061">
        <v>21027.32</v>
      </c>
    </row>
    <row r="9097" spans="1:4" ht="22.5" x14ac:dyDescent="0.2">
      <c r="A9097" s="1058">
        <v>5045</v>
      </c>
      <c r="B9097" s="1059" t="s">
        <v>16159</v>
      </c>
      <c r="C9097" s="1060" t="s">
        <v>2974</v>
      </c>
      <c r="D9097" s="1061">
        <v>234.94</v>
      </c>
    </row>
    <row r="9098" spans="1:4" x14ac:dyDescent="0.2">
      <c r="A9098" s="1058">
        <v>5046</v>
      </c>
      <c r="B9098" s="1059" t="s">
        <v>16160</v>
      </c>
      <c r="C9098" s="1060" t="s">
        <v>2974</v>
      </c>
      <c r="D9098" s="1061">
        <v>181.49</v>
      </c>
    </row>
    <row r="9099" spans="1:4" x14ac:dyDescent="0.2">
      <c r="A9099" s="1058">
        <v>5047</v>
      </c>
      <c r="B9099" s="1059" t="s">
        <v>16161</v>
      </c>
      <c r="C9099" s="1060" t="s">
        <v>2974</v>
      </c>
      <c r="D9099" s="1061">
        <v>247.92</v>
      </c>
    </row>
    <row r="9100" spans="1:4" ht="22.5" x14ac:dyDescent="0.2">
      <c r="A9100" s="1058">
        <v>5048</v>
      </c>
      <c r="B9100" s="1059" t="s">
        <v>16162</v>
      </c>
      <c r="C9100" s="1060" t="s">
        <v>2974</v>
      </c>
      <c r="D9100" s="1061">
        <v>107.95</v>
      </c>
    </row>
    <row r="9101" spans="1:4" ht="22.5" x14ac:dyDescent="0.2">
      <c r="A9101" s="1058">
        <v>5049</v>
      </c>
      <c r="B9101" s="1059" t="s">
        <v>16163</v>
      </c>
      <c r="C9101" s="1060" t="s">
        <v>2974</v>
      </c>
      <c r="D9101" s="1061">
        <v>135.80000000000001</v>
      </c>
    </row>
    <row r="9102" spans="1:4" ht="22.5" x14ac:dyDescent="0.2">
      <c r="A9102" s="1058">
        <v>5050</v>
      </c>
      <c r="B9102" s="1059" t="s">
        <v>16164</v>
      </c>
      <c r="C9102" s="1060" t="s">
        <v>2974</v>
      </c>
      <c r="D9102" s="1061">
        <v>185.01</v>
      </c>
    </row>
    <row r="9103" spans="1:4" ht="22.5" x14ac:dyDescent="0.2">
      <c r="A9103" s="1058">
        <v>5051</v>
      </c>
      <c r="B9103" s="1059" t="s">
        <v>16165</v>
      </c>
      <c r="C9103" s="1060" t="s">
        <v>2974</v>
      </c>
      <c r="D9103" s="1061">
        <v>134.72999999999999</v>
      </c>
    </row>
    <row r="9104" spans="1:4" ht="22.5" x14ac:dyDescent="0.2">
      <c r="A9104" s="1058">
        <v>5052</v>
      </c>
      <c r="B9104" s="1059" t="s">
        <v>16166</v>
      </c>
      <c r="C9104" s="1060" t="s">
        <v>2974</v>
      </c>
      <c r="D9104" s="1061">
        <v>158.38999999999999</v>
      </c>
    </row>
    <row r="9105" spans="1:4" ht="22.5" x14ac:dyDescent="0.2">
      <c r="A9105" s="1058">
        <v>5053</v>
      </c>
      <c r="B9105" s="1059" t="s">
        <v>16167</v>
      </c>
      <c r="C9105" s="1060" t="s">
        <v>2974</v>
      </c>
      <c r="D9105" s="1061">
        <v>174.31</v>
      </c>
    </row>
    <row r="9106" spans="1:4" ht="22.5" x14ac:dyDescent="0.2">
      <c r="A9106" s="1058">
        <v>5054</v>
      </c>
      <c r="B9106" s="1059" t="s">
        <v>16168</v>
      </c>
      <c r="C9106" s="1060" t="s">
        <v>2974</v>
      </c>
      <c r="D9106" s="1061">
        <v>212.64</v>
      </c>
    </row>
    <row r="9107" spans="1:4" ht="22.5" x14ac:dyDescent="0.2">
      <c r="A9107" s="1058">
        <v>5055</v>
      </c>
      <c r="B9107" s="1059" t="s">
        <v>16169</v>
      </c>
      <c r="C9107" s="1060" t="s">
        <v>2974</v>
      </c>
      <c r="D9107" s="1061">
        <v>117.52</v>
      </c>
    </row>
    <row r="9108" spans="1:4" ht="22.5" x14ac:dyDescent="0.2">
      <c r="A9108" s="1058">
        <v>5056</v>
      </c>
      <c r="B9108" s="1059" t="s">
        <v>16170</v>
      </c>
      <c r="C9108" s="1060" t="s">
        <v>2974</v>
      </c>
      <c r="D9108" s="1061">
        <v>136.75</v>
      </c>
    </row>
    <row r="9109" spans="1:4" ht="22.5" x14ac:dyDescent="0.2">
      <c r="A9109" s="1058">
        <v>12551</v>
      </c>
      <c r="B9109" s="1059" t="s">
        <v>19825</v>
      </c>
      <c r="C9109" s="1060" t="s">
        <v>2974</v>
      </c>
      <c r="D9109" s="1061">
        <v>172.85</v>
      </c>
    </row>
    <row r="9110" spans="1:4" ht="22.5" x14ac:dyDescent="0.2">
      <c r="A9110" s="1058">
        <v>5057</v>
      </c>
      <c r="B9110" s="1059" t="s">
        <v>16171</v>
      </c>
      <c r="C9110" s="1060" t="s">
        <v>2974</v>
      </c>
      <c r="D9110" s="1061">
        <v>213.5</v>
      </c>
    </row>
    <row r="9111" spans="1:4" ht="22.5" x14ac:dyDescent="0.2">
      <c r="A9111" s="1058">
        <v>5058</v>
      </c>
      <c r="B9111" s="1059" t="s">
        <v>16172</v>
      </c>
      <c r="C9111" s="1060" t="s">
        <v>2974</v>
      </c>
      <c r="D9111" s="1061">
        <v>274.66000000000003</v>
      </c>
    </row>
    <row r="9112" spans="1:4" ht="22.5" x14ac:dyDescent="0.2">
      <c r="A9112" s="1058">
        <v>5059</v>
      </c>
      <c r="B9112" s="1059" t="s">
        <v>16173</v>
      </c>
      <c r="C9112" s="1060" t="s">
        <v>2974</v>
      </c>
      <c r="D9112" s="1061">
        <v>245.47</v>
      </c>
    </row>
    <row r="9113" spans="1:4" ht="22.5" x14ac:dyDescent="0.2">
      <c r="A9113" s="1058">
        <v>5060</v>
      </c>
      <c r="B9113" s="1059" t="s">
        <v>16174</v>
      </c>
      <c r="C9113" s="1060" t="s">
        <v>2974</v>
      </c>
      <c r="D9113" s="1061">
        <v>267.05</v>
      </c>
    </row>
    <row r="9114" spans="1:4" ht="22.5" x14ac:dyDescent="0.2">
      <c r="A9114" s="1058">
        <v>5061</v>
      </c>
      <c r="B9114" s="1059" t="s">
        <v>16175</v>
      </c>
      <c r="C9114" s="1060" t="s">
        <v>2352</v>
      </c>
      <c r="D9114" s="1061">
        <v>307.98</v>
      </c>
    </row>
    <row r="9115" spans="1:4" ht="22.5" x14ac:dyDescent="0.2">
      <c r="A9115" s="1058">
        <v>5062</v>
      </c>
      <c r="B9115" s="1059" t="s">
        <v>16176</v>
      </c>
      <c r="C9115" s="1060" t="s">
        <v>2974</v>
      </c>
      <c r="D9115" s="1061">
        <v>301.7</v>
      </c>
    </row>
    <row r="9116" spans="1:4" ht="22.5" x14ac:dyDescent="0.2">
      <c r="A9116" s="1058">
        <v>5063</v>
      </c>
      <c r="B9116" s="1059" t="s">
        <v>16177</v>
      </c>
      <c r="C9116" s="1060" t="s">
        <v>2974</v>
      </c>
      <c r="D9116" s="1061">
        <v>391.52</v>
      </c>
    </row>
    <row r="9117" spans="1:4" ht="22.5" x14ac:dyDescent="0.2">
      <c r="A9117" s="1058">
        <v>5064</v>
      </c>
      <c r="B9117" s="1059" t="s">
        <v>16178</v>
      </c>
      <c r="C9117" s="1060" t="s">
        <v>2974</v>
      </c>
      <c r="D9117" s="1061">
        <v>362.19</v>
      </c>
    </row>
    <row r="9118" spans="1:4" ht="22.5" x14ac:dyDescent="0.2">
      <c r="A9118" s="1058">
        <v>5065</v>
      </c>
      <c r="B9118" s="1059" t="s">
        <v>16179</v>
      </c>
      <c r="C9118" s="1060" t="s">
        <v>2974</v>
      </c>
      <c r="D9118" s="1061">
        <v>362.57</v>
      </c>
    </row>
    <row r="9119" spans="1:4" ht="22.5" x14ac:dyDescent="0.2">
      <c r="A9119" s="1058">
        <v>5066</v>
      </c>
      <c r="B9119" s="1059" t="s">
        <v>16180</v>
      </c>
      <c r="C9119" s="1060" t="s">
        <v>2974</v>
      </c>
      <c r="D9119" s="1061">
        <v>329.61</v>
      </c>
    </row>
    <row r="9120" spans="1:4" ht="22.5" x14ac:dyDescent="0.2">
      <c r="A9120" s="1058">
        <v>5067</v>
      </c>
      <c r="B9120" s="1059" t="s">
        <v>16181</v>
      </c>
      <c r="C9120" s="1060" t="s">
        <v>2974</v>
      </c>
      <c r="D9120" s="1061">
        <v>379.83</v>
      </c>
    </row>
    <row r="9121" spans="1:4" ht="22.5" x14ac:dyDescent="0.2">
      <c r="A9121" s="1058">
        <v>13738</v>
      </c>
      <c r="B9121" s="1059" t="s">
        <v>24586</v>
      </c>
      <c r="C9121" s="1060" t="s">
        <v>2974</v>
      </c>
      <c r="D9121" s="1061">
        <v>426.31</v>
      </c>
    </row>
    <row r="9122" spans="1:4" ht="22.5" x14ac:dyDescent="0.2">
      <c r="A9122" s="1058">
        <v>5068</v>
      </c>
      <c r="B9122" s="1059" t="s">
        <v>16182</v>
      </c>
      <c r="C9122" s="1060" t="s">
        <v>2974</v>
      </c>
      <c r="D9122" s="1061">
        <v>435.04</v>
      </c>
    </row>
    <row r="9123" spans="1:4" ht="22.5" x14ac:dyDescent="0.2">
      <c r="A9123" s="1058">
        <v>5069</v>
      </c>
      <c r="B9123" s="1059" t="s">
        <v>16183</v>
      </c>
      <c r="C9123" s="1060" t="s">
        <v>2974</v>
      </c>
      <c r="D9123" s="1061">
        <v>471.33</v>
      </c>
    </row>
    <row r="9124" spans="1:4" ht="22.5" x14ac:dyDescent="0.2">
      <c r="A9124" s="1058">
        <v>5070</v>
      </c>
      <c r="B9124" s="1059" t="s">
        <v>16184</v>
      </c>
      <c r="C9124" s="1060" t="s">
        <v>2974</v>
      </c>
      <c r="D9124" s="1061">
        <v>507.57</v>
      </c>
    </row>
    <row r="9125" spans="1:4" ht="22.5" x14ac:dyDescent="0.2">
      <c r="A9125" s="1058">
        <v>5071</v>
      </c>
      <c r="B9125" s="1059" t="s">
        <v>16185</v>
      </c>
      <c r="C9125" s="1060" t="s">
        <v>2974</v>
      </c>
      <c r="D9125" s="1061">
        <v>171.09</v>
      </c>
    </row>
    <row r="9126" spans="1:4" ht="22.5" x14ac:dyDescent="0.2">
      <c r="A9126" s="1058">
        <v>5072</v>
      </c>
      <c r="B9126" s="1059" t="s">
        <v>16186</v>
      </c>
      <c r="C9126" s="1060" t="s">
        <v>2974</v>
      </c>
      <c r="D9126" s="1061">
        <v>219.48</v>
      </c>
    </row>
    <row r="9127" spans="1:4" x14ac:dyDescent="0.2">
      <c r="A9127" s="1058">
        <v>5073</v>
      </c>
      <c r="B9127" s="1059" t="s">
        <v>16187</v>
      </c>
      <c r="C9127" s="1060" t="s">
        <v>30784</v>
      </c>
      <c r="D9127" s="1061">
        <v>1395.94</v>
      </c>
    </row>
    <row r="9128" spans="1:4" x14ac:dyDescent="0.2">
      <c r="A9128" s="1058">
        <v>5075</v>
      </c>
      <c r="B9128" s="1059" t="s">
        <v>16188</v>
      </c>
      <c r="C9128" s="1060" t="s">
        <v>2352</v>
      </c>
      <c r="D9128" s="1061">
        <v>432.84</v>
      </c>
    </row>
    <row r="9129" spans="1:4" x14ac:dyDescent="0.2">
      <c r="A9129" s="1058">
        <v>5076</v>
      </c>
      <c r="B9129" s="1059" t="s">
        <v>16189</v>
      </c>
      <c r="C9129" s="1060" t="s">
        <v>2352</v>
      </c>
      <c r="D9129" s="1061">
        <v>436.73</v>
      </c>
    </row>
    <row r="9130" spans="1:4" x14ac:dyDescent="0.2">
      <c r="A9130" s="1058">
        <v>5077</v>
      </c>
      <c r="B9130" s="1059" t="s">
        <v>16190</v>
      </c>
      <c r="C9130" s="1060" t="s">
        <v>2352</v>
      </c>
      <c r="D9130" s="1061">
        <v>347.95</v>
      </c>
    </row>
    <row r="9131" spans="1:4" x14ac:dyDescent="0.2">
      <c r="A9131" s="1058">
        <v>5078</v>
      </c>
      <c r="B9131" s="1059" t="s">
        <v>16191</v>
      </c>
      <c r="C9131" s="1060" t="s">
        <v>2352</v>
      </c>
      <c r="D9131" s="1061">
        <v>407.72</v>
      </c>
    </row>
    <row r="9132" spans="1:4" x14ac:dyDescent="0.2">
      <c r="A9132" s="1058">
        <v>5079</v>
      </c>
      <c r="B9132" s="1059" t="s">
        <v>16192</v>
      </c>
      <c r="C9132" s="1060" t="s">
        <v>2352</v>
      </c>
      <c r="D9132" s="1061">
        <v>404.67</v>
      </c>
    </row>
    <row r="9133" spans="1:4" x14ac:dyDescent="0.2">
      <c r="A9133" s="1058">
        <v>5080</v>
      </c>
      <c r="B9133" s="1059" t="s">
        <v>16193</v>
      </c>
      <c r="C9133" s="1060" t="s">
        <v>2352</v>
      </c>
      <c r="D9133" s="1061">
        <v>798.94</v>
      </c>
    </row>
    <row r="9134" spans="1:4" x14ac:dyDescent="0.2">
      <c r="A9134" s="1058">
        <v>5081</v>
      </c>
      <c r="B9134" s="1059" t="s">
        <v>16194</v>
      </c>
      <c r="C9134" s="1060" t="s">
        <v>2352</v>
      </c>
      <c r="D9134" s="1061">
        <v>349.38</v>
      </c>
    </row>
    <row r="9135" spans="1:4" x14ac:dyDescent="0.2">
      <c r="A9135" s="1058">
        <v>5082</v>
      </c>
      <c r="B9135" s="1059" t="s">
        <v>16195</v>
      </c>
      <c r="C9135" s="1060" t="s">
        <v>2352</v>
      </c>
      <c r="D9135" s="1061">
        <v>474.32</v>
      </c>
    </row>
    <row r="9136" spans="1:4" x14ac:dyDescent="0.2">
      <c r="A9136" s="1058">
        <v>5083</v>
      </c>
      <c r="B9136" s="1059" t="s">
        <v>16196</v>
      </c>
      <c r="C9136" s="1060" t="s">
        <v>2974</v>
      </c>
      <c r="D9136" s="1061">
        <v>42.72</v>
      </c>
    </row>
    <row r="9137" spans="1:4" x14ac:dyDescent="0.2">
      <c r="A9137" s="1058">
        <v>5084</v>
      </c>
      <c r="B9137" s="1059" t="s">
        <v>16197</v>
      </c>
      <c r="C9137" s="1060" t="s">
        <v>2974</v>
      </c>
      <c r="D9137" s="1061">
        <v>524.83000000000004</v>
      </c>
    </row>
    <row r="9138" spans="1:4" x14ac:dyDescent="0.2">
      <c r="A9138" s="1058">
        <v>5085</v>
      </c>
      <c r="B9138" s="1059" t="s">
        <v>16198</v>
      </c>
      <c r="C9138" s="1060" t="s">
        <v>2974</v>
      </c>
      <c r="D9138" s="1061">
        <v>437.45</v>
      </c>
    </row>
    <row r="9139" spans="1:4" x14ac:dyDescent="0.2">
      <c r="A9139" s="1058">
        <v>5086</v>
      </c>
      <c r="B9139" s="1059" t="s">
        <v>16199</v>
      </c>
      <c r="C9139" s="1060" t="s">
        <v>2974</v>
      </c>
      <c r="D9139" s="1061">
        <v>380.31</v>
      </c>
    </row>
    <row r="9140" spans="1:4" x14ac:dyDescent="0.2">
      <c r="A9140" s="1058">
        <v>5087</v>
      </c>
      <c r="B9140" s="1059" t="s">
        <v>16200</v>
      </c>
      <c r="C9140" s="1060" t="s">
        <v>2974</v>
      </c>
      <c r="D9140" s="1061">
        <v>1105.1199999999999</v>
      </c>
    </row>
    <row r="9141" spans="1:4" x14ac:dyDescent="0.2">
      <c r="A9141" s="1058">
        <v>5088</v>
      </c>
      <c r="B9141" s="1059" t="s">
        <v>16201</v>
      </c>
      <c r="C9141" s="1060" t="s">
        <v>2974</v>
      </c>
      <c r="D9141" s="1061">
        <v>646.1</v>
      </c>
    </row>
    <row r="9142" spans="1:4" x14ac:dyDescent="0.2">
      <c r="A9142" s="1058">
        <v>5089</v>
      </c>
      <c r="B9142" s="1059" t="s">
        <v>16202</v>
      </c>
      <c r="C9142" s="1060" t="s">
        <v>2974</v>
      </c>
      <c r="D9142" s="1061">
        <v>721.19</v>
      </c>
    </row>
    <row r="9143" spans="1:4" x14ac:dyDescent="0.2">
      <c r="A9143" s="1058">
        <v>5090</v>
      </c>
      <c r="B9143" s="1059" t="s">
        <v>16203</v>
      </c>
      <c r="C9143" s="1060" t="s">
        <v>2974</v>
      </c>
      <c r="D9143" s="1061">
        <v>173.35</v>
      </c>
    </row>
    <row r="9144" spans="1:4" x14ac:dyDescent="0.2">
      <c r="A9144" s="1058">
        <v>5091</v>
      </c>
      <c r="B9144" s="1059" t="s">
        <v>16204</v>
      </c>
      <c r="C9144" s="1060" t="s">
        <v>2974</v>
      </c>
      <c r="D9144" s="1061">
        <v>350.29</v>
      </c>
    </row>
    <row r="9145" spans="1:4" x14ac:dyDescent="0.2">
      <c r="A9145" s="1058">
        <v>5092</v>
      </c>
      <c r="B9145" s="1059" t="s">
        <v>16205</v>
      </c>
      <c r="C9145" s="1060" t="s">
        <v>2974</v>
      </c>
      <c r="D9145" s="1061">
        <v>515.51</v>
      </c>
    </row>
    <row r="9146" spans="1:4" x14ac:dyDescent="0.2">
      <c r="A9146" s="1058">
        <v>5093</v>
      </c>
      <c r="B9146" s="1059" t="s">
        <v>16206</v>
      </c>
      <c r="C9146" s="1060" t="s">
        <v>2974</v>
      </c>
      <c r="D9146" s="1061">
        <v>196.28</v>
      </c>
    </row>
    <row r="9147" spans="1:4" x14ac:dyDescent="0.2">
      <c r="A9147" s="1058">
        <v>5094</v>
      </c>
      <c r="B9147" s="1059" t="s">
        <v>16207</v>
      </c>
      <c r="C9147" s="1060" t="s">
        <v>2974</v>
      </c>
      <c r="D9147" s="1061">
        <v>184.53</v>
      </c>
    </row>
    <row r="9148" spans="1:4" x14ac:dyDescent="0.2">
      <c r="A9148" s="1058">
        <v>5095</v>
      </c>
      <c r="B9148" s="1059" t="s">
        <v>16208</v>
      </c>
      <c r="C9148" s="1060" t="s">
        <v>2974</v>
      </c>
      <c r="D9148" s="1061">
        <v>308.64999999999998</v>
      </c>
    </row>
    <row r="9149" spans="1:4" x14ac:dyDescent="0.2">
      <c r="A9149" s="1058">
        <v>5096</v>
      </c>
      <c r="B9149" s="1059" t="s">
        <v>16209</v>
      </c>
      <c r="C9149" s="1060" t="s">
        <v>2974</v>
      </c>
      <c r="D9149" s="1061">
        <v>392.42</v>
      </c>
    </row>
    <row r="9150" spans="1:4" x14ac:dyDescent="0.2">
      <c r="A9150" s="1058">
        <v>12550</v>
      </c>
      <c r="B9150" s="1059" t="s">
        <v>19824</v>
      </c>
      <c r="C9150" s="1060" t="s">
        <v>2974</v>
      </c>
      <c r="D9150" s="1061">
        <v>913.64</v>
      </c>
    </row>
    <row r="9151" spans="1:4" x14ac:dyDescent="0.2">
      <c r="A9151" s="1058">
        <v>5097</v>
      </c>
      <c r="B9151" s="1059" t="s">
        <v>16210</v>
      </c>
      <c r="C9151" s="1060" t="s">
        <v>2974</v>
      </c>
      <c r="D9151" s="1061">
        <v>1295.07</v>
      </c>
    </row>
    <row r="9152" spans="1:4" x14ac:dyDescent="0.2">
      <c r="A9152" s="1058">
        <v>5098</v>
      </c>
      <c r="B9152" s="1059" t="s">
        <v>16211</v>
      </c>
      <c r="C9152" s="1060" t="s">
        <v>2974</v>
      </c>
      <c r="D9152" s="1061">
        <v>781.22</v>
      </c>
    </row>
    <row r="9153" spans="1:4" x14ac:dyDescent="0.2">
      <c r="A9153" s="1058">
        <v>5099</v>
      </c>
      <c r="B9153" s="1059" t="s">
        <v>16212</v>
      </c>
      <c r="C9153" s="1060" t="s">
        <v>2974</v>
      </c>
      <c r="D9153" s="1061">
        <v>1901.72</v>
      </c>
    </row>
    <row r="9154" spans="1:4" x14ac:dyDescent="0.2">
      <c r="A9154" s="1058">
        <v>5100</v>
      </c>
      <c r="B9154" s="1059" t="s">
        <v>16213</v>
      </c>
      <c r="C9154" s="1060" t="s">
        <v>2974</v>
      </c>
      <c r="D9154" s="1061">
        <v>994.48</v>
      </c>
    </row>
    <row r="9155" spans="1:4" x14ac:dyDescent="0.2">
      <c r="A9155" s="1058">
        <v>5101</v>
      </c>
      <c r="B9155" s="1059" t="s">
        <v>16214</v>
      </c>
      <c r="C9155" s="1060" t="s">
        <v>2974</v>
      </c>
      <c r="D9155" s="1061">
        <v>1146.6199999999999</v>
      </c>
    </row>
    <row r="9156" spans="1:4" x14ac:dyDescent="0.2">
      <c r="A9156" s="1058">
        <v>5102</v>
      </c>
      <c r="B9156" s="1059" t="s">
        <v>16215</v>
      </c>
      <c r="C9156" s="1060" t="s">
        <v>2974</v>
      </c>
      <c r="D9156" s="1061">
        <v>629.34</v>
      </c>
    </row>
    <row r="9157" spans="1:4" x14ac:dyDescent="0.2">
      <c r="A9157" s="1058">
        <v>5103</v>
      </c>
      <c r="B9157" s="1059" t="s">
        <v>16216</v>
      </c>
      <c r="C9157" s="1060" t="s">
        <v>2974</v>
      </c>
      <c r="D9157" s="1061">
        <v>476.21</v>
      </c>
    </row>
    <row r="9158" spans="1:4" x14ac:dyDescent="0.2">
      <c r="A9158" s="1058">
        <v>5104</v>
      </c>
      <c r="B9158" s="1059" t="s">
        <v>16217</v>
      </c>
      <c r="C9158" s="1060" t="s">
        <v>2974</v>
      </c>
      <c r="D9158" s="1061">
        <v>880.02</v>
      </c>
    </row>
    <row r="9159" spans="1:4" x14ac:dyDescent="0.2">
      <c r="A9159" s="1058">
        <v>5105</v>
      </c>
      <c r="B9159" s="1059" t="s">
        <v>16218</v>
      </c>
      <c r="C9159" s="1060" t="s">
        <v>2974</v>
      </c>
      <c r="D9159" s="1061">
        <v>629.34</v>
      </c>
    </row>
    <row r="9160" spans="1:4" x14ac:dyDescent="0.2">
      <c r="A9160" s="1058">
        <v>5106</v>
      </c>
      <c r="B9160" s="1059" t="s">
        <v>16219</v>
      </c>
      <c r="C9160" s="1060" t="s">
        <v>2974</v>
      </c>
      <c r="D9160" s="1061">
        <v>748.94</v>
      </c>
    </row>
    <row r="9161" spans="1:4" x14ac:dyDescent="0.2">
      <c r="A9161" s="1058">
        <v>13747</v>
      </c>
      <c r="B9161" s="1059" t="s">
        <v>24595</v>
      </c>
      <c r="C9161" s="1060" t="s">
        <v>2974</v>
      </c>
      <c r="D9161" s="1061">
        <v>793.97</v>
      </c>
    </row>
    <row r="9162" spans="1:4" x14ac:dyDescent="0.2">
      <c r="A9162" s="1058">
        <v>5107</v>
      </c>
      <c r="B9162" s="1059" t="s">
        <v>16220</v>
      </c>
      <c r="C9162" s="1060" t="s">
        <v>2974</v>
      </c>
      <c r="D9162" s="1061">
        <v>392.42</v>
      </c>
    </row>
    <row r="9163" spans="1:4" x14ac:dyDescent="0.2">
      <c r="A9163" s="1058">
        <v>5108</v>
      </c>
      <c r="B9163" s="1059" t="s">
        <v>16221</v>
      </c>
      <c r="C9163" s="1060" t="s">
        <v>2974</v>
      </c>
      <c r="D9163" s="1061">
        <v>141.85</v>
      </c>
    </row>
    <row r="9164" spans="1:4" x14ac:dyDescent="0.2">
      <c r="A9164" s="1058">
        <v>5110</v>
      </c>
      <c r="B9164" s="1059" t="s">
        <v>16222</v>
      </c>
      <c r="C9164" s="1060" t="s">
        <v>2974</v>
      </c>
      <c r="D9164" s="1061">
        <v>142.5</v>
      </c>
    </row>
    <row r="9165" spans="1:4" x14ac:dyDescent="0.2">
      <c r="A9165" s="1058">
        <v>5111</v>
      </c>
      <c r="B9165" s="1059" t="s">
        <v>16223</v>
      </c>
      <c r="C9165" s="1060" t="s">
        <v>2974</v>
      </c>
      <c r="D9165" s="1061">
        <v>439.2</v>
      </c>
    </row>
    <row r="9166" spans="1:4" x14ac:dyDescent="0.2">
      <c r="A9166" s="1058">
        <v>5112</v>
      </c>
      <c r="B9166" s="1059" t="s">
        <v>16224</v>
      </c>
      <c r="C9166" s="1060" t="s">
        <v>2974</v>
      </c>
      <c r="D9166" s="1061">
        <v>111.03</v>
      </c>
    </row>
    <row r="9167" spans="1:4" x14ac:dyDescent="0.2">
      <c r="A9167" s="1058">
        <v>5113</v>
      </c>
      <c r="B9167" s="1059" t="s">
        <v>16225</v>
      </c>
      <c r="C9167" s="1060" t="s">
        <v>2974</v>
      </c>
      <c r="D9167" s="1061">
        <v>192.53</v>
      </c>
    </row>
    <row r="9168" spans="1:4" x14ac:dyDescent="0.2">
      <c r="A9168" s="1058">
        <v>5114</v>
      </c>
      <c r="B9168" s="1059" t="s">
        <v>16226</v>
      </c>
      <c r="C9168" s="1060" t="s">
        <v>2974</v>
      </c>
      <c r="D9168" s="1061">
        <v>322.02</v>
      </c>
    </row>
    <row r="9169" spans="1:4" x14ac:dyDescent="0.2">
      <c r="A9169" s="1058">
        <v>5115</v>
      </c>
      <c r="B9169" s="1059" t="s">
        <v>16227</v>
      </c>
      <c r="C9169" s="1060" t="s">
        <v>2352</v>
      </c>
      <c r="D9169" s="1061">
        <v>293.51</v>
      </c>
    </row>
    <row r="9170" spans="1:4" x14ac:dyDescent="0.2">
      <c r="A9170" s="1058">
        <v>5116</v>
      </c>
      <c r="B9170" s="1059" t="s">
        <v>16228</v>
      </c>
      <c r="C9170" s="1060" t="s">
        <v>2352</v>
      </c>
      <c r="D9170" s="1061">
        <v>169.65</v>
      </c>
    </row>
    <row r="9171" spans="1:4" x14ac:dyDescent="0.2">
      <c r="A9171" s="1058">
        <v>5117</v>
      </c>
      <c r="B9171" s="1059" t="s">
        <v>16229</v>
      </c>
      <c r="C9171" s="1060" t="s">
        <v>2352</v>
      </c>
      <c r="D9171" s="1061">
        <v>293.52999999999997</v>
      </c>
    </row>
    <row r="9172" spans="1:4" x14ac:dyDescent="0.2">
      <c r="A9172" s="1058">
        <v>5118</v>
      </c>
      <c r="B9172" s="1059" t="s">
        <v>16230</v>
      </c>
      <c r="C9172" s="1060" t="s">
        <v>2352</v>
      </c>
      <c r="D9172" s="1061">
        <v>363.49</v>
      </c>
    </row>
    <row r="9173" spans="1:4" x14ac:dyDescent="0.2">
      <c r="A9173" s="1058">
        <v>5933</v>
      </c>
      <c r="B9173" s="1059" t="s">
        <v>16572</v>
      </c>
      <c r="C9173" s="1060" t="s">
        <v>2352</v>
      </c>
      <c r="D9173" s="1061">
        <v>78.3</v>
      </c>
    </row>
    <row r="9174" spans="1:4" x14ac:dyDescent="0.2">
      <c r="A9174" s="1058">
        <v>5119</v>
      </c>
      <c r="B9174" s="1059" t="s">
        <v>16231</v>
      </c>
      <c r="C9174" s="1060" t="s">
        <v>2352</v>
      </c>
      <c r="D9174" s="1061">
        <v>298.02</v>
      </c>
    </row>
    <row r="9175" spans="1:4" x14ac:dyDescent="0.2">
      <c r="A9175" s="1058">
        <v>5120</v>
      </c>
      <c r="B9175" s="1059" t="s">
        <v>16232</v>
      </c>
      <c r="C9175" s="1060" t="s">
        <v>2352</v>
      </c>
      <c r="D9175" s="1061">
        <v>397.41</v>
      </c>
    </row>
    <row r="9176" spans="1:4" x14ac:dyDescent="0.2">
      <c r="A9176" s="1058">
        <v>5121</v>
      </c>
      <c r="B9176" s="1059" t="s">
        <v>16233</v>
      </c>
      <c r="C9176" s="1060" t="s">
        <v>2352</v>
      </c>
      <c r="D9176" s="1061">
        <v>64.61</v>
      </c>
    </row>
    <row r="9177" spans="1:4" x14ac:dyDescent="0.2">
      <c r="A9177" s="1058">
        <v>5122</v>
      </c>
      <c r="B9177" s="1059" t="s">
        <v>16234</v>
      </c>
      <c r="C9177" s="1060" t="s">
        <v>2352</v>
      </c>
      <c r="D9177" s="1061">
        <v>293.52999999999997</v>
      </c>
    </row>
    <row r="9178" spans="1:4" x14ac:dyDescent="0.2">
      <c r="A9178" s="1058">
        <v>5123</v>
      </c>
      <c r="B9178" s="1059" t="s">
        <v>16235</v>
      </c>
      <c r="C9178" s="1060" t="s">
        <v>2352</v>
      </c>
      <c r="D9178" s="1061">
        <v>345.3</v>
      </c>
    </row>
    <row r="9179" spans="1:4" x14ac:dyDescent="0.2">
      <c r="A9179" s="1058">
        <v>5124</v>
      </c>
      <c r="B9179" s="1059" t="s">
        <v>16236</v>
      </c>
      <c r="C9179" s="1060" t="s">
        <v>2352</v>
      </c>
      <c r="D9179" s="1061">
        <v>293.52999999999997</v>
      </c>
    </row>
    <row r="9180" spans="1:4" x14ac:dyDescent="0.2">
      <c r="A9180" s="1058">
        <v>5125</v>
      </c>
      <c r="B9180" s="1059" t="s">
        <v>16237</v>
      </c>
      <c r="C9180" s="1060" t="s">
        <v>2352</v>
      </c>
      <c r="D9180" s="1061">
        <v>163.06</v>
      </c>
    </row>
    <row r="9181" spans="1:4" x14ac:dyDescent="0.2">
      <c r="A9181" s="1058">
        <v>5126</v>
      </c>
      <c r="B9181" s="1059" t="s">
        <v>16238</v>
      </c>
      <c r="C9181" s="1060" t="s">
        <v>2352</v>
      </c>
      <c r="D9181" s="1061">
        <v>211.35</v>
      </c>
    </row>
    <row r="9182" spans="1:4" x14ac:dyDescent="0.2">
      <c r="A9182" s="1058">
        <v>5127</v>
      </c>
      <c r="B9182" s="1059" t="s">
        <v>16239</v>
      </c>
      <c r="C9182" s="1060" t="s">
        <v>2352</v>
      </c>
      <c r="D9182" s="1061">
        <v>123.36</v>
      </c>
    </row>
    <row r="9183" spans="1:4" x14ac:dyDescent="0.2">
      <c r="A9183" s="1058">
        <v>13748</v>
      </c>
      <c r="B9183" s="1059" t="s">
        <v>24596</v>
      </c>
      <c r="C9183" s="1060" t="s">
        <v>2352</v>
      </c>
      <c r="D9183" s="1061">
        <v>277.72000000000003</v>
      </c>
    </row>
    <row r="9184" spans="1:4" x14ac:dyDescent="0.2">
      <c r="A9184" s="1058">
        <v>5128</v>
      </c>
      <c r="B9184" s="1059" t="s">
        <v>16240</v>
      </c>
      <c r="C9184" s="1060" t="s">
        <v>2352</v>
      </c>
      <c r="D9184" s="1061">
        <v>92.5</v>
      </c>
    </row>
    <row r="9185" spans="1:4" x14ac:dyDescent="0.2">
      <c r="A9185" s="1058">
        <v>5129</v>
      </c>
      <c r="B9185" s="1059" t="s">
        <v>16241</v>
      </c>
      <c r="C9185" s="1060" t="s">
        <v>2352</v>
      </c>
      <c r="D9185" s="1061">
        <v>98.63</v>
      </c>
    </row>
    <row r="9186" spans="1:4" x14ac:dyDescent="0.2">
      <c r="A9186" s="1058">
        <v>12555</v>
      </c>
      <c r="B9186" s="1059" t="s">
        <v>19829</v>
      </c>
      <c r="C9186" s="1060" t="s">
        <v>2352</v>
      </c>
      <c r="D9186" s="1061">
        <v>11708.02</v>
      </c>
    </row>
    <row r="9187" spans="1:4" x14ac:dyDescent="0.2">
      <c r="A9187" s="1058">
        <v>13739</v>
      </c>
      <c r="B9187" s="1059" t="s">
        <v>24587</v>
      </c>
      <c r="C9187" s="1060" t="s">
        <v>6657</v>
      </c>
      <c r="D9187" s="1061">
        <v>15</v>
      </c>
    </row>
    <row r="9188" spans="1:4" x14ac:dyDescent="0.2">
      <c r="A9188" s="1058">
        <v>12540</v>
      </c>
      <c r="B9188" s="1059" t="s">
        <v>19814</v>
      </c>
      <c r="C9188" s="1060" t="s">
        <v>6657</v>
      </c>
      <c r="D9188" s="1061">
        <v>10.78</v>
      </c>
    </row>
    <row r="9189" spans="1:4" x14ac:dyDescent="0.2">
      <c r="A9189" s="1058">
        <v>5131</v>
      </c>
      <c r="B9189" s="1059" t="s">
        <v>16242</v>
      </c>
      <c r="C9189" s="1060" t="s">
        <v>2352</v>
      </c>
      <c r="D9189" s="1061">
        <v>2233.31</v>
      </c>
    </row>
    <row r="9190" spans="1:4" x14ac:dyDescent="0.2">
      <c r="A9190" s="1058">
        <v>12541</v>
      </c>
      <c r="B9190" s="1059" t="s">
        <v>19815</v>
      </c>
      <c r="C9190" s="1060" t="s">
        <v>6657</v>
      </c>
      <c r="D9190" s="1061">
        <v>15.19</v>
      </c>
    </row>
    <row r="9191" spans="1:4" x14ac:dyDescent="0.2">
      <c r="A9191" s="1058">
        <v>12546</v>
      </c>
      <c r="B9191" s="1059" t="s">
        <v>19820</v>
      </c>
      <c r="C9191" s="1060" t="s">
        <v>6657</v>
      </c>
      <c r="D9191" s="1061">
        <v>17.3</v>
      </c>
    </row>
    <row r="9192" spans="1:4" x14ac:dyDescent="0.2">
      <c r="A9192" s="1058">
        <v>12542</v>
      </c>
      <c r="B9192" s="1059" t="s">
        <v>19816</v>
      </c>
      <c r="C9192" s="1060" t="s">
        <v>6657</v>
      </c>
      <c r="D9192" s="1061">
        <v>23.01</v>
      </c>
    </row>
    <row r="9193" spans="1:4" ht="22.5" x14ac:dyDescent="0.2">
      <c r="A9193" s="1058">
        <v>11234</v>
      </c>
      <c r="B9193" s="1059" t="s">
        <v>19006</v>
      </c>
      <c r="C9193" s="1060" t="s">
        <v>2723</v>
      </c>
      <c r="D9193" s="1061">
        <v>196.37</v>
      </c>
    </row>
    <row r="9194" spans="1:4" ht="45" x14ac:dyDescent="0.2">
      <c r="A9194" s="1058">
        <v>3324</v>
      </c>
      <c r="B9194" s="1059" t="s">
        <v>15050</v>
      </c>
      <c r="C9194" s="1060" t="s">
        <v>30787</v>
      </c>
      <c r="D9194" s="1061">
        <v>125</v>
      </c>
    </row>
    <row r="9195" spans="1:4" ht="45" x14ac:dyDescent="0.2">
      <c r="A9195" s="1058">
        <v>3325</v>
      </c>
      <c r="B9195" s="1059" t="s">
        <v>15051</v>
      </c>
      <c r="C9195" s="1060" t="s">
        <v>30787</v>
      </c>
      <c r="D9195" s="1061">
        <v>148</v>
      </c>
    </row>
    <row r="9196" spans="1:4" ht="45" x14ac:dyDescent="0.2">
      <c r="A9196" s="1058">
        <v>3326</v>
      </c>
      <c r="B9196" s="1059" t="s">
        <v>15052</v>
      </c>
      <c r="C9196" s="1060" t="s">
        <v>30787</v>
      </c>
      <c r="D9196" s="1061">
        <v>145</v>
      </c>
    </row>
    <row r="9197" spans="1:4" x14ac:dyDescent="0.2">
      <c r="A9197" s="1058">
        <v>6773</v>
      </c>
      <c r="B9197" s="1062"/>
      <c r="C9197" s="1060" t="s">
        <v>30787</v>
      </c>
      <c r="D9197" s="1061">
        <v>200</v>
      </c>
    </row>
    <row r="9198" spans="1:4" ht="45" x14ac:dyDescent="0.2">
      <c r="A9198" s="1062"/>
      <c r="B9198" s="1059" t="s">
        <v>16845</v>
      </c>
      <c r="C9198" s="1062"/>
      <c r="D9198" s="1062"/>
    </row>
    <row r="9199" spans="1:4" ht="45" x14ac:dyDescent="0.2">
      <c r="A9199" s="1058">
        <v>6774</v>
      </c>
      <c r="B9199" s="1059" t="s">
        <v>16846</v>
      </c>
      <c r="C9199" s="1060" t="s">
        <v>30787</v>
      </c>
      <c r="D9199" s="1061">
        <v>200</v>
      </c>
    </row>
    <row r="9200" spans="1:4" ht="45" x14ac:dyDescent="0.2">
      <c r="A9200" s="1058">
        <v>6772</v>
      </c>
      <c r="B9200" s="1059" t="s">
        <v>16844</v>
      </c>
      <c r="C9200" s="1060" t="s">
        <v>30787</v>
      </c>
      <c r="D9200" s="1061">
        <v>160</v>
      </c>
    </row>
    <row r="9201" spans="1:4" ht="33.75" x14ac:dyDescent="0.2">
      <c r="A9201" s="1058">
        <v>2926</v>
      </c>
      <c r="B9201" s="1059" t="s">
        <v>7139</v>
      </c>
      <c r="C9201" s="1060" t="s">
        <v>24235</v>
      </c>
      <c r="D9201" s="1061">
        <v>11.64</v>
      </c>
    </row>
    <row r="9202" spans="1:4" ht="22.5" x14ac:dyDescent="0.2">
      <c r="A9202" s="1058">
        <v>11235</v>
      </c>
      <c r="B9202" s="1059" t="s">
        <v>19007</v>
      </c>
      <c r="C9202" s="1060" t="s">
        <v>2723</v>
      </c>
      <c r="D9202" s="1061">
        <v>282.07</v>
      </c>
    </row>
    <row r="9203" spans="1:4" x14ac:dyDescent="0.2">
      <c r="A9203" s="1058">
        <v>11238</v>
      </c>
      <c r="B9203" s="1059" t="s">
        <v>19010</v>
      </c>
      <c r="C9203" s="1060" t="s">
        <v>24235</v>
      </c>
      <c r="D9203" s="1061">
        <v>12.85</v>
      </c>
    </row>
    <row r="9204" spans="1:4" ht="22.5" x14ac:dyDescent="0.2">
      <c r="A9204" s="1058">
        <v>11239</v>
      </c>
      <c r="B9204" s="1059" t="s">
        <v>19011</v>
      </c>
      <c r="C9204" s="1060" t="s">
        <v>24235</v>
      </c>
      <c r="D9204" s="1061">
        <v>19.68</v>
      </c>
    </row>
    <row r="9205" spans="1:4" ht="45" x14ac:dyDescent="0.2">
      <c r="A9205" s="1058">
        <v>11377</v>
      </c>
      <c r="B9205" s="1059" t="s">
        <v>11500</v>
      </c>
      <c r="C9205" s="1060" t="s">
        <v>2352</v>
      </c>
      <c r="D9205" s="1061">
        <v>113000</v>
      </c>
    </row>
    <row r="9206" spans="1:4" ht="22.5" x14ac:dyDescent="0.2">
      <c r="A9206" s="1058">
        <v>11339</v>
      </c>
      <c r="B9206" s="1059" t="s">
        <v>11484</v>
      </c>
      <c r="C9206" s="1060" t="s">
        <v>2723</v>
      </c>
      <c r="D9206" s="1061">
        <v>15.78</v>
      </c>
    </row>
    <row r="9207" spans="1:4" x14ac:dyDescent="0.2">
      <c r="A9207" s="1058">
        <v>4890</v>
      </c>
      <c r="B9207" s="1059" t="s">
        <v>16030</v>
      </c>
      <c r="C9207" s="1060" t="s">
        <v>24235</v>
      </c>
      <c r="D9207" s="1061">
        <v>7</v>
      </c>
    </row>
    <row r="9208" spans="1:4" x14ac:dyDescent="0.2">
      <c r="A9208" s="1058">
        <v>6972</v>
      </c>
      <c r="B9208" s="1059" t="s">
        <v>16947</v>
      </c>
      <c r="C9208" s="1060" t="s">
        <v>24235</v>
      </c>
      <c r="D9208" s="1061">
        <v>7</v>
      </c>
    </row>
    <row r="9209" spans="1:4" x14ac:dyDescent="0.2">
      <c r="A9209" s="1058">
        <v>13422</v>
      </c>
      <c r="B9209" s="1059" t="s">
        <v>21638</v>
      </c>
      <c r="C9209" s="1060" t="s">
        <v>2974</v>
      </c>
      <c r="D9209" s="1061">
        <v>26.51</v>
      </c>
    </row>
    <row r="9210" spans="1:4" ht="45" x14ac:dyDescent="0.2">
      <c r="A9210" s="1058">
        <v>12614</v>
      </c>
      <c r="B9210" s="1059" t="s">
        <v>12278</v>
      </c>
      <c r="C9210" s="1060" t="s">
        <v>24235</v>
      </c>
      <c r="D9210" s="1061">
        <v>292.67</v>
      </c>
    </row>
    <row r="9211" spans="1:4" x14ac:dyDescent="0.2">
      <c r="A9211" s="1058">
        <v>7301</v>
      </c>
      <c r="B9211" s="1059" t="s">
        <v>9589</v>
      </c>
      <c r="C9211" s="1060" t="s">
        <v>2723</v>
      </c>
      <c r="D9211" s="1061">
        <v>84.16</v>
      </c>
    </row>
    <row r="9212" spans="1:4" ht="33.75" x14ac:dyDescent="0.2">
      <c r="A9212" s="1058">
        <v>13686</v>
      </c>
      <c r="B9212" s="1059" t="s">
        <v>31189</v>
      </c>
      <c r="C9212" s="1060" t="s">
        <v>2723</v>
      </c>
      <c r="D9212" s="1061">
        <v>92</v>
      </c>
    </row>
    <row r="9213" spans="1:4" ht="33.75" x14ac:dyDescent="0.2">
      <c r="A9213" s="1058">
        <v>12613</v>
      </c>
      <c r="B9213" s="1059" t="s">
        <v>12279</v>
      </c>
      <c r="C9213" s="1060" t="s">
        <v>24235</v>
      </c>
      <c r="D9213" s="1061">
        <v>421.03</v>
      </c>
    </row>
    <row r="9214" spans="1:4" ht="33.75" x14ac:dyDescent="0.2">
      <c r="A9214" s="1058">
        <v>10769</v>
      </c>
      <c r="B9214" s="1059" t="s">
        <v>11147</v>
      </c>
      <c r="C9214" s="1060" t="s">
        <v>24235</v>
      </c>
      <c r="D9214" s="1061">
        <v>698.3</v>
      </c>
    </row>
    <row r="9215" spans="1:4" ht="33.75" x14ac:dyDescent="0.2">
      <c r="A9215" s="1058">
        <v>10768</v>
      </c>
      <c r="B9215" s="1059" t="s">
        <v>11146</v>
      </c>
      <c r="C9215" s="1060" t="s">
        <v>24235</v>
      </c>
      <c r="D9215" s="1061">
        <v>667.48</v>
      </c>
    </row>
    <row r="9216" spans="1:4" ht="22.5" x14ac:dyDescent="0.2">
      <c r="A9216" s="1058">
        <v>4878</v>
      </c>
      <c r="B9216" s="1059" t="s">
        <v>16021</v>
      </c>
      <c r="C9216" s="1060" t="s">
        <v>2723</v>
      </c>
      <c r="D9216" s="1061">
        <v>99.94</v>
      </c>
    </row>
    <row r="9217" spans="1:4" ht="22.5" x14ac:dyDescent="0.2">
      <c r="A9217" s="1058">
        <v>6751</v>
      </c>
      <c r="B9217" s="1059" t="s">
        <v>16830</v>
      </c>
      <c r="C9217" s="1060" t="s">
        <v>2723</v>
      </c>
      <c r="D9217" s="1061">
        <v>126.24</v>
      </c>
    </row>
    <row r="9218" spans="1:4" ht="22.5" x14ac:dyDescent="0.2">
      <c r="A9218" s="1058">
        <v>13028</v>
      </c>
      <c r="B9218" s="1059" t="s">
        <v>20073</v>
      </c>
      <c r="C9218" s="1060" t="s">
        <v>2723</v>
      </c>
      <c r="D9218" s="1061">
        <v>115.22</v>
      </c>
    </row>
    <row r="9219" spans="1:4" ht="33.75" x14ac:dyDescent="0.2">
      <c r="A9219" s="1058">
        <v>4427</v>
      </c>
      <c r="B9219" s="1059" t="s">
        <v>15762</v>
      </c>
      <c r="C9219" s="1060" t="s">
        <v>2723</v>
      </c>
      <c r="D9219" s="1061">
        <v>78.900000000000006</v>
      </c>
    </row>
    <row r="9220" spans="1:4" ht="33.75" x14ac:dyDescent="0.2">
      <c r="A9220" s="1058">
        <v>11332</v>
      </c>
      <c r="B9220" s="1059" t="s">
        <v>19071</v>
      </c>
      <c r="C9220" s="1060" t="s">
        <v>2723</v>
      </c>
      <c r="D9220" s="1061">
        <v>84.16</v>
      </c>
    </row>
    <row r="9221" spans="1:4" ht="22.5" x14ac:dyDescent="0.2">
      <c r="A9221" s="1058">
        <v>7263</v>
      </c>
      <c r="B9221" s="1059" t="s">
        <v>17083</v>
      </c>
      <c r="C9221" s="1060" t="s">
        <v>2723</v>
      </c>
      <c r="D9221" s="1061">
        <v>73.64</v>
      </c>
    </row>
    <row r="9222" spans="1:4" ht="22.5" x14ac:dyDescent="0.2">
      <c r="A9222" s="1058">
        <v>11338</v>
      </c>
      <c r="B9222" s="1059" t="s">
        <v>19074</v>
      </c>
      <c r="C9222" s="1060" t="s">
        <v>2723</v>
      </c>
      <c r="D9222" s="1061">
        <v>57.86</v>
      </c>
    </row>
    <row r="9223" spans="1:4" ht="22.5" x14ac:dyDescent="0.2">
      <c r="A9223" s="1058">
        <v>12427</v>
      </c>
      <c r="B9223" s="1059" t="s">
        <v>23974</v>
      </c>
      <c r="C9223" s="1060" t="s">
        <v>2723</v>
      </c>
      <c r="D9223" s="1061">
        <v>52.6</v>
      </c>
    </row>
    <row r="9224" spans="1:4" ht="33.75" x14ac:dyDescent="0.2">
      <c r="A9224" s="1058">
        <v>13031</v>
      </c>
      <c r="B9224" s="1059" t="s">
        <v>31190</v>
      </c>
      <c r="C9224" s="1060" t="s">
        <v>24235</v>
      </c>
      <c r="D9224" s="1061">
        <v>81.569999999999993</v>
      </c>
    </row>
    <row r="9225" spans="1:4" ht="45" x14ac:dyDescent="0.2">
      <c r="A9225" s="1058">
        <v>13029</v>
      </c>
      <c r="B9225" s="1059" t="s">
        <v>31191</v>
      </c>
      <c r="C9225" s="1060" t="s">
        <v>24235</v>
      </c>
      <c r="D9225" s="1061">
        <v>122.35</v>
      </c>
    </row>
    <row r="9226" spans="1:4" x14ac:dyDescent="0.2">
      <c r="A9226" s="1058">
        <v>11262</v>
      </c>
      <c r="B9226" s="1059" t="s">
        <v>11424</v>
      </c>
      <c r="C9226" s="1060" t="s">
        <v>24235</v>
      </c>
      <c r="D9226" s="1061">
        <v>51.35</v>
      </c>
    </row>
    <row r="9227" spans="1:4" ht="22.5" x14ac:dyDescent="0.2">
      <c r="A9227" s="1058">
        <v>37</v>
      </c>
      <c r="B9227" s="1059" t="s">
        <v>12752</v>
      </c>
      <c r="C9227" s="1060" t="s">
        <v>24235</v>
      </c>
      <c r="D9227" s="1061">
        <v>94.68</v>
      </c>
    </row>
    <row r="9228" spans="1:4" ht="22.5" x14ac:dyDescent="0.2">
      <c r="A9228" s="1058">
        <v>38</v>
      </c>
      <c r="B9228" s="1059" t="s">
        <v>12753</v>
      </c>
      <c r="C9228" s="1060" t="s">
        <v>24235</v>
      </c>
      <c r="D9228" s="1061">
        <v>126.24</v>
      </c>
    </row>
    <row r="9229" spans="1:4" ht="22.5" x14ac:dyDescent="0.2">
      <c r="A9229" s="1058">
        <v>39</v>
      </c>
      <c r="B9229" s="1059" t="s">
        <v>12754</v>
      </c>
      <c r="C9229" s="1060" t="s">
        <v>24235</v>
      </c>
      <c r="D9229" s="1061">
        <v>89.42</v>
      </c>
    </row>
    <row r="9230" spans="1:4" ht="22.5" x14ac:dyDescent="0.2">
      <c r="A9230" s="1058">
        <v>11185</v>
      </c>
      <c r="B9230" s="1059" t="s">
        <v>11356</v>
      </c>
      <c r="C9230" s="1060" t="s">
        <v>24235</v>
      </c>
      <c r="D9230" s="1061">
        <v>94.68</v>
      </c>
    </row>
    <row r="9231" spans="1:4" ht="22.5" x14ac:dyDescent="0.2">
      <c r="A9231" s="1058">
        <v>40</v>
      </c>
      <c r="B9231" s="1059" t="s">
        <v>12755</v>
      </c>
      <c r="C9231" s="1060" t="s">
        <v>24235</v>
      </c>
      <c r="D9231" s="1061">
        <v>126.24</v>
      </c>
    </row>
    <row r="9232" spans="1:4" ht="22.5" x14ac:dyDescent="0.2">
      <c r="A9232" s="1058">
        <v>2989</v>
      </c>
      <c r="B9232" s="1059" t="s">
        <v>14874</v>
      </c>
      <c r="C9232" s="1060" t="s">
        <v>24235</v>
      </c>
      <c r="D9232" s="1061">
        <v>126.24</v>
      </c>
    </row>
    <row r="9233" spans="1:4" ht="22.5" x14ac:dyDescent="0.2">
      <c r="A9233" s="1058">
        <v>12251</v>
      </c>
      <c r="B9233" s="1059" t="s">
        <v>19638</v>
      </c>
      <c r="C9233" s="1060" t="s">
        <v>24235</v>
      </c>
      <c r="D9233" s="1061">
        <v>154.03</v>
      </c>
    </row>
    <row r="9234" spans="1:4" ht="22.5" x14ac:dyDescent="0.2">
      <c r="A9234" s="1058">
        <v>3077</v>
      </c>
      <c r="B9234" s="1059" t="s">
        <v>11185</v>
      </c>
      <c r="C9234" s="1060" t="s">
        <v>24235</v>
      </c>
      <c r="D9234" s="1061">
        <v>35</v>
      </c>
    </row>
    <row r="9235" spans="1:4" ht="22.5" x14ac:dyDescent="0.2">
      <c r="A9235" s="1058">
        <v>3078</v>
      </c>
      <c r="B9235" s="1059" t="s">
        <v>14914</v>
      </c>
      <c r="C9235" s="1060" t="s">
        <v>24235</v>
      </c>
      <c r="D9235" s="1061">
        <v>40</v>
      </c>
    </row>
    <row r="9236" spans="1:4" ht="22.5" x14ac:dyDescent="0.2">
      <c r="A9236" s="1058">
        <v>3080</v>
      </c>
      <c r="B9236" s="1059" t="s">
        <v>14915</v>
      </c>
      <c r="C9236" s="1060" t="s">
        <v>24235</v>
      </c>
      <c r="D9236" s="1061">
        <v>45</v>
      </c>
    </row>
    <row r="9237" spans="1:4" ht="22.5" x14ac:dyDescent="0.2">
      <c r="A9237" s="1058">
        <v>1753</v>
      </c>
      <c r="B9237" s="1059" t="s">
        <v>14014</v>
      </c>
      <c r="C9237" s="1060" t="s">
        <v>24235</v>
      </c>
      <c r="D9237" s="1061">
        <v>30</v>
      </c>
    </row>
    <row r="9238" spans="1:4" ht="22.5" x14ac:dyDescent="0.2">
      <c r="A9238" s="1058">
        <v>8428</v>
      </c>
      <c r="B9238" s="1059" t="s">
        <v>21539</v>
      </c>
      <c r="C9238" s="1060" t="s">
        <v>24235</v>
      </c>
      <c r="D9238" s="1061">
        <v>25</v>
      </c>
    </row>
    <row r="9239" spans="1:4" ht="22.5" x14ac:dyDescent="0.2">
      <c r="A9239" s="1058">
        <v>1754</v>
      </c>
      <c r="B9239" s="1059" t="s">
        <v>14015</v>
      </c>
      <c r="C9239" s="1060" t="s">
        <v>24235</v>
      </c>
      <c r="D9239" s="1061">
        <v>35</v>
      </c>
    </row>
    <row r="9240" spans="1:4" ht="22.5" x14ac:dyDescent="0.2">
      <c r="A9240" s="1058">
        <v>1755</v>
      </c>
      <c r="B9240" s="1059" t="s">
        <v>14016</v>
      </c>
      <c r="C9240" s="1060" t="s">
        <v>24235</v>
      </c>
      <c r="D9240" s="1061">
        <v>45</v>
      </c>
    </row>
    <row r="9241" spans="1:4" ht="22.5" x14ac:dyDescent="0.2">
      <c r="A9241" s="1058">
        <v>4440</v>
      </c>
      <c r="B9241" s="1059" t="s">
        <v>15767</v>
      </c>
      <c r="C9241" s="1060" t="s">
        <v>24235</v>
      </c>
      <c r="D9241" s="1061">
        <v>35</v>
      </c>
    </row>
    <row r="9242" spans="1:4" ht="22.5" x14ac:dyDescent="0.2">
      <c r="A9242" s="1058">
        <v>7137</v>
      </c>
      <c r="B9242" s="1059" t="s">
        <v>17040</v>
      </c>
      <c r="C9242" s="1060" t="s">
        <v>2974</v>
      </c>
      <c r="D9242" s="1061">
        <v>15.4</v>
      </c>
    </row>
    <row r="9243" spans="1:4" ht="33.75" x14ac:dyDescent="0.2">
      <c r="A9243" s="1058">
        <v>9288</v>
      </c>
      <c r="B9243" s="1059" t="s">
        <v>17945</v>
      </c>
      <c r="C9243" s="1060" t="s">
        <v>24235</v>
      </c>
      <c r="D9243" s="1061">
        <v>100.32</v>
      </c>
    </row>
    <row r="9244" spans="1:4" x14ac:dyDescent="0.2">
      <c r="A9244" s="1058">
        <v>2561</v>
      </c>
      <c r="B9244" s="1059" t="s">
        <v>14651</v>
      </c>
      <c r="C9244" s="1060" t="s">
        <v>2723</v>
      </c>
      <c r="D9244" s="1061">
        <v>35.15</v>
      </c>
    </row>
    <row r="9245" spans="1:4" x14ac:dyDescent="0.2">
      <c r="A9245" s="1058">
        <v>2562</v>
      </c>
      <c r="B9245" s="1059" t="s">
        <v>14652</v>
      </c>
      <c r="C9245" s="1060" t="s">
        <v>2723</v>
      </c>
      <c r="D9245" s="1061">
        <v>46.95</v>
      </c>
    </row>
    <row r="9246" spans="1:4" ht="22.5" x14ac:dyDescent="0.2">
      <c r="A9246" s="1058">
        <v>13423</v>
      </c>
      <c r="B9246" s="1059" t="s">
        <v>21639</v>
      </c>
      <c r="C9246" s="1060" t="s">
        <v>2974</v>
      </c>
      <c r="D9246" s="1061">
        <v>63.12</v>
      </c>
    </row>
    <row r="9247" spans="1:4" ht="33.75" x14ac:dyDescent="0.2">
      <c r="A9247" s="1058">
        <v>1757</v>
      </c>
      <c r="B9247" s="1059" t="s">
        <v>6116</v>
      </c>
      <c r="C9247" s="1060" t="s">
        <v>24235</v>
      </c>
      <c r="D9247" s="1061">
        <v>631.20000000000005</v>
      </c>
    </row>
    <row r="9248" spans="1:4" ht="33.75" x14ac:dyDescent="0.2">
      <c r="A9248" s="1058">
        <v>9187</v>
      </c>
      <c r="B9248" s="1059" t="s">
        <v>17887</v>
      </c>
      <c r="C9248" s="1060" t="s">
        <v>24235</v>
      </c>
      <c r="D9248" s="1061">
        <v>110.42</v>
      </c>
    </row>
    <row r="9249" spans="1:4" ht="45" x14ac:dyDescent="0.2">
      <c r="A9249" s="1058">
        <v>11644</v>
      </c>
      <c r="B9249" s="1059" t="s">
        <v>11562</v>
      </c>
      <c r="C9249" s="1060" t="s">
        <v>24235</v>
      </c>
      <c r="D9249" s="1061">
        <v>236.32</v>
      </c>
    </row>
    <row r="9250" spans="1:4" x14ac:dyDescent="0.2">
      <c r="A9250" s="1058">
        <v>8704</v>
      </c>
      <c r="B9250" s="1059" t="s">
        <v>9972</v>
      </c>
      <c r="C9250" s="1060" t="s">
        <v>24235</v>
      </c>
      <c r="D9250" s="1061">
        <v>15</v>
      </c>
    </row>
    <row r="9251" spans="1:4" x14ac:dyDescent="0.2">
      <c r="A9251" s="1058">
        <v>14</v>
      </c>
      <c r="B9251" s="1059" t="s">
        <v>12741</v>
      </c>
      <c r="C9251" s="1060" t="s">
        <v>24235</v>
      </c>
      <c r="D9251" s="1061">
        <v>14</v>
      </c>
    </row>
    <row r="9252" spans="1:4" x14ac:dyDescent="0.2">
      <c r="A9252" s="1058">
        <v>6971</v>
      </c>
      <c r="B9252" s="1059" t="s">
        <v>16946</v>
      </c>
      <c r="C9252" s="1060" t="s">
        <v>24235</v>
      </c>
      <c r="D9252" s="1061">
        <v>15</v>
      </c>
    </row>
    <row r="9253" spans="1:4" ht="22.5" x14ac:dyDescent="0.2">
      <c r="A9253" s="1058">
        <v>10085</v>
      </c>
      <c r="B9253" s="1059" t="s">
        <v>18341</v>
      </c>
      <c r="C9253" s="1060" t="s">
        <v>2352</v>
      </c>
      <c r="D9253" s="1061">
        <v>473.4</v>
      </c>
    </row>
    <row r="9254" spans="1:4" ht="22.5" x14ac:dyDescent="0.2">
      <c r="A9254" s="1058">
        <v>10086</v>
      </c>
      <c r="B9254" s="1059" t="s">
        <v>18342</v>
      </c>
      <c r="C9254" s="1060" t="s">
        <v>2352</v>
      </c>
      <c r="D9254" s="1061">
        <v>526</v>
      </c>
    </row>
    <row r="9255" spans="1:4" ht="22.5" x14ac:dyDescent="0.2">
      <c r="A9255" s="1058">
        <v>42</v>
      </c>
      <c r="B9255" s="1059" t="s">
        <v>12756</v>
      </c>
      <c r="C9255" s="1060" t="s">
        <v>2723</v>
      </c>
      <c r="D9255" s="1061">
        <v>26.3</v>
      </c>
    </row>
    <row r="9256" spans="1:4" ht="22.5" x14ac:dyDescent="0.2">
      <c r="A9256" s="1058">
        <v>13271</v>
      </c>
      <c r="B9256" s="1059" t="s">
        <v>12722</v>
      </c>
      <c r="C9256" s="1060" t="s">
        <v>2723</v>
      </c>
      <c r="D9256" s="1061">
        <v>47.34</v>
      </c>
    </row>
    <row r="9257" spans="1:4" ht="22.5" x14ac:dyDescent="0.2">
      <c r="A9257" s="1058">
        <v>13272</v>
      </c>
      <c r="B9257" s="1059" t="s">
        <v>12723</v>
      </c>
      <c r="C9257" s="1060" t="s">
        <v>2723</v>
      </c>
      <c r="D9257" s="1061">
        <v>52.6</v>
      </c>
    </row>
    <row r="9258" spans="1:4" ht="22.5" x14ac:dyDescent="0.2">
      <c r="A9258" s="1058">
        <v>12888</v>
      </c>
      <c r="B9258" s="1059" t="s">
        <v>19989</v>
      </c>
      <c r="C9258" s="1060" t="s">
        <v>24235</v>
      </c>
      <c r="D9258" s="1061">
        <v>6.99</v>
      </c>
    </row>
    <row r="9259" spans="1:4" ht="33.75" x14ac:dyDescent="0.2">
      <c r="A9259" s="1058">
        <v>13030</v>
      </c>
      <c r="B9259" s="1059" t="s">
        <v>20074</v>
      </c>
      <c r="C9259" s="1060" t="s">
        <v>24235</v>
      </c>
      <c r="D9259" s="1061">
        <v>61.18</v>
      </c>
    </row>
    <row r="9260" spans="1:4" ht="33.75" x14ac:dyDescent="0.2">
      <c r="A9260" s="1058">
        <v>4974</v>
      </c>
      <c r="B9260" s="1059" t="s">
        <v>16103</v>
      </c>
      <c r="C9260" s="1060" t="s">
        <v>24235</v>
      </c>
      <c r="D9260" s="1061">
        <v>458.82</v>
      </c>
    </row>
    <row r="9261" spans="1:4" ht="33.75" x14ac:dyDescent="0.2">
      <c r="A9261" s="1058">
        <v>11961</v>
      </c>
      <c r="B9261" s="1059" t="s">
        <v>19475</v>
      </c>
      <c r="C9261" s="1060" t="s">
        <v>24235</v>
      </c>
      <c r="D9261" s="1061">
        <v>236.2</v>
      </c>
    </row>
    <row r="9262" spans="1:4" x14ac:dyDescent="0.2">
      <c r="A9262" s="1058">
        <v>1978</v>
      </c>
      <c r="B9262" s="1059" t="s">
        <v>14182</v>
      </c>
      <c r="C9262" s="1060" t="s">
        <v>2974</v>
      </c>
      <c r="D9262" s="1061">
        <v>13.8</v>
      </c>
    </row>
    <row r="9263" spans="1:4" x14ac:dyDescent="0.2">
      <c r="A9263" s="1058">
        <v>4464</v>
      </c>
      <c r="B9263" s="1059" t="s">
        <v>15775</v>
      </c>
      <c r="C9263" s="1060" t="s">
        <v>2974</v>
      </c>
      <c r="D9263" s="1061">
        <v>17.829999999999998</v>
      </c>
    </row>
    <row r="9264" spans="1:4" x14ac:dyDescent="0.2">
      <c r="A9264" s="1058">
        <v>1979</v>
      </c>
      <c r="B9264" s="1059" t="s">
        <v>14183</v>
      </c>
      <c r="C9264" s="1060" t="s">
        <v>2974</v>
      </c>
      <c r="D9264" s="1061">
        <v>17.600000000000001</v>
      </c>
    </row>
    <row r="9265" spans="1:4" x14ac:dyDescent="0.2">
      <c r="A9265" s="1058">
        <v>12112</v>
      </c>
      <c r="B9265" s="1059" t="s">
        <v>19567</v>
      </c>
      <c r="C9265" s="1060" t="s">
        <v>2974</v>
      </c>
      <c r="D9265" s="1061">
        <v>16.420000000000002</v>
      </c>
    </row>
    <row r="9266" spans="1:4" x14ac:dyDescent="0.2">
      <c r="A9266" s="1058">
        <v>8520</v>
      </c>
      <c r="B9266" s="1059" t="s">
        <v>17532</v>
      </c>
      <c r="C9266" s="1060" t="s">
        <v>2974</v>
      </c>
      <c r="D9266" s="1061">
        <v>20</v>
      </c>
    </row>
    <row r="9267" spans="1:4" ht="22.5" x14ac:dyDescent="0.2">
      <c r="A9267" s="1058">
        <v>11118</v>
      </c>
      <c r="B9267" s="1059" t="s">
        <v>18948</v>
      </c>
      <c r="C9267" s="1060" t="s">
        <v>2352</v>
      </c>
      <c r="D9267" s="1061">
        <v>20.54</v>
      </c>
    </row>
    <row r="9268" spans="1:4" x14ac:dyDescent="0.2">
      <c r="A9268" s="1058">
        <v>4465</v>
      </c>
      <c r="B9268" s="1059" t="s">
        <v>15776</v>
      </c>
      <c r="C9268" s="1060" t="s">
        <v>2974</v>
      </c>
      <c r="D9268" s="1061">
        <v>84.17</v>
      </c>
    </row>
    <row r="9269" spans="1:4" x14ac:dyDescent="0.2">
      <c r="A9269" s="1058">
        <v>11263</v>
      </c>
      <c r="B9269" s="1059" t="s">
        <v>19032</v>
      </c>
      <c r="C9269" s="1060" t="s">
        <v>2974</v>
      </c>
      <c r="D9269" s="1061">
        <v>24.64</v>
      </c>
    </row>
    <row r="9270" spans="1:4" x14ac:dyDescent="0.2">
      <c r="A9270" s="1058">
        <v>2024</v>
      </c>
      <c r="B9270" s="1059" t="s">
        <v>14217</v>
      </c>
      <c r="C9270" s="1060" t="s">
        <v>2974</v>
      </c>
      <c r="D9270" s="1061">
        <v>84.17</v>
      </c>
    </row>
    <row r="9271" spans="1:4" ht="22.5" x14ac:dyDescent="0.2">
      <c r="A9271" s="1058">
        <v>11</v>
      </c>
      <c r="B9271" s="1059" t="s">
        <v>12739</v>
      </c>
      <c r="C9271" s="1060" t="s">
        <v>2721</v>
      </c>
      <c r="D9271" s="1061">
        <v>5500</v>
      </c>
    </row>
    <row r="9272" spans="1:4" x14ac:dyDescent="0.2">
      <c r="A9272" s="1058">
        <v>10393</v>
      </c>
      <c r="B9272" s="1059" t="s">
        <v>18506</v>
      </c>
      <c r="C9272" s="1060" t="s">
        <v>2721</v>
      </c>
      <c r="D9272" s="1061">
        <v>217.36</v>
      </c>
    </row>
    <row r="9273" spans="1:4" x14ac:dyDescent="0.2">
      <c r="A9273" s="1058">
        <v>3050</v>
      </c>
      <c r="B9273" s="1059" t="s">
        <v>14897</v>
      </c>
      <c r="C9273" s="1060" t="s">
        <v>2974</v>
      </c>
      <c r="D9273" s="1061">
        <v>2.29</v>
      </c>
    </row>
    <row r="9274" spans="1:4" x14ac:dyDescent="0.2">
      <c r="A9274" s="1058">
        <v>3048</v>
      </c>
      <c r="B9274" s="1059" t="s">
        <v>14895</v>
      </c>
      <c r="C9274" s="1060" t="s">
        <v>2974</v>
      </c>
      <c r="D9274" s="1061">
        <v>1.5</v>
      </c>
    </row>
    <row r="9275" spans="1:4" x14ac:dyDescent="0.2">
      <c r="A9275" s="1058">
        <v>3052</v>
      </c>
      <c r="B9275" s="1059" t="s">
        <v>14898</v>
      </c>
      <c r="C9275" s="1060" t="s">
        <v>2974</v>
      </c>
      <c r="D9275" s="1061">
        <v>0.3</v>
      </c>
    </row>
    <row r="9276" spans="1:4" x14ac:dyDescent="0.2">
      <c r="A9276" s="1058">
        <v>3053</v>
      </c>
      <c r="B9276" s="1059" t="s">
        <v>14899</v>
      </c>
      <c r="C9276" s="1060" t="s">
        <v>2974</v>
      </c>
      <c r="D9276" s="1061">
        <v>0.77</v>
      </c>
    </row>
    <row r="9277" spans="1:4" ht="22.5" x14ac:dyDescent="0.2">
      <c r="A9277" s="1058">
        <v>3049</v>
      </c>
      <c r="B9277" s="1059" t="s">
        <v>14896</v>
      </c>
      <c r="C9277" s="1060" t="s">
        <v>2974</v>
      </c>
      <c r="D9277" s="1061">
        <v>3.67</v>
      </c>
    </row>
    <row r="9278" spans="1:4" ht="33.75" x14ac:dyDescent="0.2">
      <c r="A9278" s="1058">
        <v>9165</v>
      </c>
      <c r="B9278" s="1059" t="s">
        <v>17870</v>
      </c>
      <c r="C9278" s="1060" t="s">
        <v>24235</v>
      </c>
      <c r="D9278" s="1061">
        <v>73.900000000000006</v>
      </c>
    </row>
    <row r="9279" spans="1:4" ht="45" x14ac:dyDescent="0.2">
      <c r="A9279" s="1058">
        <v>12324</v>
      </c>
      <c r="B9279" s="1059" t="s">
        <v>19676</v>
      </c>
      <c r="C9279" s="1060" t="s">
        <v>2352</v>
      </c>
      <c r="D9279" s="1061">
        <v>14195.82</v>
      </c>
    </row>
    <row r="9280" spans="1:4" ht="33.75" x14ac:dyDescent="0.2">
      <c r="A9280" s="1058">
        <v>13564</v>
      </c>
      <c r="B9280" s="1059" t="s">
        <v>22467</v>
      </c>
      <c r="C9280" s="1060" t="s">
        <v>2352</v>
      </c>
      <c r="D9280" s="1061">
        <v>5880</v>
      </c>
    </row>
    <row r="9281" spans="1:4" ht="33.75" x14ac:dyDescent="0.2">
      <c r="A9281" s="1058">
        <v>13507</v>
      </c>
      <c r="B9281" s="1059" t="s">
        <v>31192</v>
      </c>
      <c r="C9281" s="1060" t="s">
        <v>2352</v>
      </c>
      <c r="D9281" s="1061">
        <v>1890</v>
      </c>
    </row>
    <row r="9282" spans="1:4" x14ac:dyDescent="0.2">
      <c r="A9282" s="1058">
        <v>35</v>
      </c>
      <c r="B9282" s="1059" t="s">
        <v>31193</v>
      </c>
      <c r="C9282" s="1060" t="s">
        <v>30784</v>
      </c>
      <c r="D9282" s="1061">
        <v>60</v>
      </c>
    </row>
    <row r="9283" spans="1:4" x14ac:dyDescent="0.2">
      <c r="A9283" s="1058">
        <v>13425</v>
      </c>
      <c r="B9283" s="1059" t="s">
        <v>31194</v>
      </c>
      <c r="C9283" s="1060" t="s">
        <v>2352</v>
      </c>
      <c r="D9283" s="1061">
        <v>300</v>
      </c>
    </row>
    <row r="9284" spans="1:4" x14ac:dyDescent="0.2">
      <c r="A9284" s="1058">
        <v>11088</v>
      </c>
      <c r="B9284" s="1059" t="s">
        <v>11270</v>
      </c>
      <c r="C9284" s="1060" t="s">
        <v>30784</v>
      </c>
      <c r="D9284" s="1061">
        <v>12.5</v>
      </c>
    </row>
    <row r="9285" spans="1:4" ht="22.5" x14ac:dyDescent="0.2">
      <c r="A9285" s="1058">
        <v>12557</v>
      </c>
      <c r="B9285" s="1059" t="s">
        <v>19831</v>
      </c>
      <c r="C9285" s="1060" t="s">
        <v>2352</v>
      </c>
      <c r="D9285" s="1061">
        <v>360</v>
      </c>
    </row>
    <row r="9286" spans="1:4" ht="22.5" x14ac:dyDescent="0.2">
      <c r="A9286" s="1058">
        <v>12973</v>
      </c>
      <c r="B9286" s="1059" t="s">
        <v>20051</v>
      </c>
      <c r="C9286" s="1060" t="s">
        <v>6741</v>
      </c>
      <c r="D9286" s="1061">
        <v>16180.99</v>
      </c>
    </row>
    <row r="9287" spans="1:4" x14ac:dyDescent="0.2">
      <c r="A9287" s="1058">
        <v>3480</v>
      </c>
      <c r="B9287" s="1059" t="s">
        <v>15105</v>
      </c>
      <c r="C9287" s="1060" t="s">
        <v>24235</v>
      </c>
      <c r="D9287" s="1061">
        <v>0.19</v>
      </c>
    </row>
    <row r="9288" spans="1:4" x14ac:dyDescent="0.2">
      <c r="A9288" s="1058">
        <v>3482</v>
      </c>
      <c r="B9288" s="1059" t="s">
        <v>15107</v>
      </c>
      <c r="C9288" s="1060" t="s">
        <v>24235</v>
      </c>
      <c r="D9288" s="1061">
        <v>0.19</v>
      </c>
    </row>
    <row r="9289" spans="1:4" ht="33.75" x14ac:dyDescent="0.2">
      <c r="A9289" s="1058">
        <v>10505</v>
      </c>
      <c r="B9289" s="1059" t="s">
        <v>11120</v>
      </c>
      <c r="C9289" s="1060" t="s">
        <v>24235</v>
      </c>
      <c r="D9289" s="1061">
        <v>61.9</v>
      </c>
    </row>
    <row r="9290" spans="1:4" x14ac:dyDescent="0.2">
      <c r="A9290" s="1058">
        <v>9001</v>
      </c>
      <c r="B9290" s="1059" t="s">
        <v>17755</v>
      </c>
      <c r="C9290" s="1060" t="s">
        <v>2352</v>
      </c>
      <c r="D9290" s="1061">
        <v>88</v>
      </c>
    </row>
    <row r="9291" spans="1:4" x14ac:dyDescent="0.2">
      <c r="A9291" s="1058">
        <v>3485</v>
      </c>
      <c r="B9291" s="1059" t="s">
        <v>7506</v>
      </c>
      <c r="C9291" s="1060" t="s">
        <v>2352</v>
      </c>
      <c r="D9291" s="1061">
        <v>70</v>
      </c>
    </row>
    <row r="9292" spans="1:4" ht="22.5" x14ac:dyDescent="0.2">
      <c r="A9292" s="1058">
        <v>9179</v>
      </c>
      <c r="B9292" s="1059" t="s">
        <v>10310</v>
      </c>
      <c r="C9292" s="1060" t="s">
        <v>2352</v>
      </c>
      <c r="D9292" s="1061">
        <v>400</v>
      </c>
    </row>
    <row r="9293" spans="1:4" ht="22.5" x14ac:dyDescent="0.2">
      <c r="A9293" s="1058">
        <v>2872</v>
      </c>
      <c r="B9293" s="1059" t="s">
        <v>7077</v>
      </c>
      <c r="C9293" s="1060" t="s">
        <v>2352</v>
      </c>
      <c r="D9293" s="1061">
        <v>2450</v>
      </c>
    </row>
    <row r="9294" spans="1:4" ht="22.5" x14ac:dyDescent="0.2">
      <c r="A9294" s="1058">
        <v>686</v>
      </c>
      <c r="B9294" s="1059" t="s">
        <v>6225</v>
      </c>
      <c r="C9294" s="1060" t="s">
        <v>2352</v>
      </c>
      <c r="D9294" s="1061">
        <v>750</v>
      </c>
    </row>
    <row r="9295" spans="1:4" ht="33.75" x14ac:dyDescent="0.2">
      <c r="A9295" s="1058">
        <v>4414</v>
      </c>
      <c r="B9295" s="1059" t="s">
        <v>15753</v>
      </c>
      <c r="C9295" s="1060" t="s">
        <v>2352</v>
      </c>
      <c r="D9295" s="1061">
        <v>3043.4</v>
      </c>
    </row>
    <row r="9296" spans="1:4" x14ac:dyDescent="0.2">
      <c r="A9296" s="1058">
        <v>3484</v>
      </c>
      <c r="B9296" s="1059" t="s">
        <v>15108</v>
      </c>
      <c r="C9296" s="1060" t="s">
        <v>2352</v>
      </c>
      <c r="D9296" s="1061">
        <v>0.14000000000000001</v>
      </c>
    </row>
    <row r="9297" spans="1:4" x14ac:dyDescent="0.2">
      <c r="A9297" s="1058">
        <v>3481</v>
      </c>
      <c r="B9297" s="1059" t="s">
        <v>15106</v>
      </c>
      <c r="C9297" s="1060" t="s">
        <v>24235</v>
      </c>
      <c r="D9297" s="1061">
        <v>0.19</v>
      </c>
    </row>
    <row r="9298" spans="1:4" ht="22.5" x14ac:dyDescent="0.2">
      <c r="A9298" s="1058">
        <v>11665</v>
      </c>
      <c r="B9298" s="1059" t="s">
        <v>11575</v>
      </c>
      <c r="C9298" s="1060" t="s">
        <v>2974</v>
      </c>
      <c r="D9298" s="1061">
        <v>145</v>
      </c>
    </row>
    <row r="9299" spans="1:4" ht="22.5" x14ac:dyDescent="0.2">
      <c r="A9299" s="1058">
        <v>3034</v>
      </c>
      <c r="B9299" s="1059" t="s">
        <v>7219</v>
      </c>
      <c r="C9299" s="1060" t="s">
        <v>24235</v>
      </c>
      <c r="D9299" s="1061">
        <v>50</v>
      </c>
    </row>
    <row r="9300" spans="1:4" x14ac:dyDescent="0.2">
      <c r="A9300" s="1058">
        <v>4318</v>
      </c>
      <c r="B9300" s="1059" t="s">
        <v>15692</v>
      </c>
      <c r="C9300" s="1060" t="s">
        <v>31168</v>
      </c>
      <c r="D9300" s="1061">
        <v>230.77</v>
      </c>
    </row>
    <row r="9301" spans="1:4" x14ac:dyDescent="0.2">
      <c r="A9301" s="1058">
        <v>4317</v>
      </c>
      <c r="B9301" s="1059" t="s">
        <v>7750</v>
      </c>
      <c r="C9301" s="1060" t="s">
        <v>31168</v>
      </c>
      <c r="D9301" s="1061">
        <v>2460</v>
      </c>
    </row>
    <row r="9302" spans="1:4" x14ac:dyDescent="0.2">
      <c r="A9302" s="1058">
        <v>4316</v>
      </c>
      <c r="B9302" s="1059" t="s">
        <v>7748</v>
      </c>
      <c r="C9302" s="1060" t="s">
        <v>31195</v>
      </c>
      <c r="D9302" s="1061">
        <v>46.15</v>
      </c>
    </row>
    <row r="9303" spans="1:4" x14ac:dyDescent="0.2">
      <c r="A9303" s="1058">
        <v>4337</v>
      </c>
      <c r="B9303" s="1059" t="s">
        <v>15699</v>
      </c>
      <c r="C9303" s="1060" t="s">
        <v>2352</v>
      </c>
      <c r="D9303" s="1061">
        <v>171.36</v>
      </c>
    </row>
    <row r="9304" spans="1:4" x14ac:dyDescent="0.2">
      <c r="A9304" s="1058">
        <v>4342</v>
      </c>
      <c r="B9304" s="1059" t="s">
        <v>15700</v>
      </c>
      <c r="C9304" s="1060" t="s">
        <v>2352</v>
      </c>
      <c r="D9304" s="1061">
        <v>119</v>
      </c>
    </row>
    <row r="9305" spans="1:4" x14ac:dyDescent="0.2">
      <c r="A9305" s="1058">
        <v>4338</v>
      </c>
      <c r="B9305" s="1059" t="s">
        <v>7761</v>
      </c>
      <c r="C9305" s="1060" t="s">
        <v>2352</v>
      </c>
      <c r="D9305" s="1061">
        <v>81.45</v>
      </c>
    </row>
    <row r="9306" spans="1:4" x14ac:dyDescent="0.2">
      <c r="A9306" s="1058">
        <v>4336</v>
      </c>
      <c r="B9306" s="1059" t="s">
        <v>15698</v>
      </c>
      <c r="C9306" s="1060" t="s">
        <v>2352</v>
      </c>
      <c r="D9306" s="1061">
        <v>33.32</v>
      </c>
    </row>
    <row r="9307" spans="1:4" x14ac:dyDescent="0.2">
      <c r="A9307" s="1058">
        <v>4341</v>
      </c>
      <c r="B9307" s="1059" t="s">
        <v>7764</v>
      </c>
      <c r="C9307" s="1060" t="s">
        <v>2352</v>
      </c>
      <c r="D9307" s="1061">
        <v>153.85</v>
      </c>
    </row>
    <row r="9308" spans="1:4" x14ac:dyDescent="0.2">
      <c r="A9308" s="1058">
        <v>4339</v>
      </c>
      <c r="B9308" s="1059" t="s">
        <v>7762</v>
      </c>
      <c r="C9308" s="1060" t="s">
        <v>2352</v>
      </c>
      <c r="D9308" s="1061">
        <v>230.77</v>
      </c>
    </row>
    <row r="9309" spans="1:4" x14ac:dyDescent="0.2">
      <c r="A9309" s="1058">
        <v>10036</v>
      </c>
      <c r="B9309" s="1059" t="s">
        <v>18318</v>
      </c>
      <c r="C9309" s="1060" t="s">
        <v>2352</v>
      </c>
      <c r="D9309" s="1061">
        <v>45.7</v>
      </c>
    </row>
    <row r="9310" spans="1:4" x14ac:dyDescent="0.2">
      <c r="A9310" s="1058">
        <v>4340</v>
      </c>
      <c r="B9310" s="1059" t="s">
        <v>7763</v>
      </c>
      <c r="C9310" s="1060" t="s">
        <v>2352</v>
      </c>
      <c r="D9310" s="1061">
        <v>380</v>
      </c>
    </row>
    <row r="9311" spans="1:4" x14ac:dyDescent="0.2">
      <c r="A9311" s="1058">
        <v>10033</v>
      </c>
      <c r="B9311" s="1059" t="s">
        <v>18315</v>
      </c>
      <c r="C9311" s="1060" t="s">
        <v>2352</v>
      </c>
      <c r="D9311" s="1061">
        <v>476.01</v>
      </c>
    </row>
    <row r="9312" spans="1:4" x14ac:dyDescent="0.2">
      <c r="A9312" s="1058">
        <v>4343</v>
      </c>
      <c r="B9312" s="1059" t="s">
        <v>15701</v>
      </c>
      <c r="C9312" s="1060" t="s">
        <v>2352</v>
      </c>
      <c r="D9312" s="1061">
        <v>342.72</v>
      </c>
    </row>
    <row r="9313" spans="1:4" x14ac:dyDescent="0.2">
      <c r="A9313" s="1058">
        <v>10034</v>
      </c>
      <c r="B9313" s="1059" t="s">
        <v>18316</v>
      </c>
      <c r="C9313" s="1060" t="s">
        <v>2352</v>
      </c>
      <c r="D9313" s="1061">
        <v>33.32</v>
      </c>
    </row>
    <row r="9314" spans="1:4" ht="22.5" x14ac:dyDescent="0.2">
      <c r="A9314" s="1058">
        <v>10037</v>
      </c>
      <c r="B9314" s="1059" t="s">
        <v>18319</v>
      </c>
      <c r="C9314" s="1060" t="s">
        <v>2352</v>
      </c>
      <c r="D9314" s="1061">
        <v>157.08000000000001</v>
      </c>
    </row>
    <row r="9315" spans="1:4" x14ac:dyDescent="0.2">
      <c r="A9315" s="1058">
        <v>10038</v>
      </c>
      <c r="B9315" s="1059" t="s">
        <v>18320</v>
      </c>
      <c r="C9315" s="1060" t="s">
        <v>2352</v>
      </c>
      <c r="D9315" s="1061">
        <v>123.76</v>
      </c>
    </row>
    <row r="9316" spans="1:4" ht="22.5" x14ac:dyDescent="0.2">
      <c r="A9316" s="1058">
        <v>3701</v>
      </c>
      <c r="B9316" s="1059" t="s">
        <v>6749</v>
      </c>
      <c r="C9316" s="1060" t="s">
        <v>4523</v>
      </c>
      <c r="D9316" s="1061">
        <v>420</v>
      </c>
    </row>
    <row r="9317" spans="1:4" ht="22.5" x14ac:dyDescent="0.2">
      <c r="A9317" s="1058">
        <v>4334</v>
      </c>
      <c r="B9317" s="1059" t="s">
        <v>15696</v>
      </c>
      <c r="C9317" s="1060" t="s">
        <v>2352</v>
      </c>
      <c r="D9317" s="1061">
        <v>59.51</v>
      </c>
    </row>
    <row r="9318" spans="1:4" ht="22.5" x14ac:dyDescent="0.2">
      <c r="A9318" s="1058">
        <v>4335</v>
      </c>
      <c r="B9318" s="1059" t="s">
        <v>15697</v>
      </c>
      <c r="C9318" s="1060" t="s">
        <v>2352</v>
      </c>
      <c r="D9318" s="1061">
        <v>66.95</v>
      </c>
    </row>
    <row r="9319" spans="1:4" ht="22.5" x14ac:dyDescent="0.2">
      <c r="A9319" s="1058">
        <v>4333</v>
      </c>
      <c r="B9319" s="1059" t="s">
        <v>7758</v>
      </c>
      <c r="C9319" s="1060" t="s">
        <v>2352</v>
      </c>
      <c r="D9319" s="1061">
        <v>53.56</v>
      </c>
    </row>
    <row r="9320" spans="1:4" x14ac:dyDescent="0.2">
      <c r="A9320" s="1058">
        <v>12202</v>
      </c>
      <c r="B9320" s="1059" t="s">
        <v>19611</v>
      </c>
      <c r="C9320" s="1060" t="s">
        <v>2352</v>
      </c>
      <c r="D9320" s="1061">
        <v>186.8</v>
      </c>
    </row>
    <row r="9321" spans="1:4" x14ac:dyDescent="0.2">
      <c r="A9321" s="1058">
        <v>4314</v>
      </c>
      <c r="B9321" s="1059" t="s">
        <v>15691</v>
      </c>
      <c r="C9321" s="1060" t="s">
        <v>31168</v>
      </c>
      <c r="D9321" s="1061">
        <v>307.69</v>
      </c>
    </row>
    <row r="9322" spans="1:4" x14ac:dyDescent="0.2">
      <c r="A9322" s="1058">
        <v>4326</v>
      </c>
      <c r="B9322" s="1059" t="s">
        <v>7753</v>
      </c>
      <c r="C9322" s="1060" t="s">
        <v>2974</v>
      </c>
      <c r="D9322" s="1061">
        <v>30.77</v>
      </c>
    </row>
    <row r="9323" spans="1:4" x14ac:dyDescent="0.2">
      <c r="A9323" s="1058">
        <v>4324</v>
      </c>
      <c r="B9323" s="1059" t="s">
        <v>7752</v>
      </c>
      <c r="C9323" s="1060" t="s">
        <v>2974</v>
      </c>
      <c r="D9323" s="1061">
        <v>61.54</v>
      </c>
    </row>
    <row r="9324" spans="1:4" x14ac:dyDescent="0.2">
      <c r="A9324" s="1058">
        <v>10559</v>
      </c>
      <c r="B9324" s="1059" t="s">
        <v>18640</v>
      </c>
      <c r="C9324" s="1060" t="s">
        <v>24235</v>
      </c>
      <c r="D9324" s="1061">
        <v>40</v>
      </c>
    </row>
    <row r="9325" spans="1:4" x14ac:dyDescent="0.2">
      <c r="A9325" s="1058">
        <v>11984</v>
      </c>
      <c r="B9325" s="1059" t="s">
        <v>19488</v>
      </c>
      <c r="C9325" s="1060" t="s">
        <v>2352</v>
      </c>
      <c r="D9325" s="1061">
        <v>6</v>
      </c>
    </row>
    <row r="9326" spans="1:4" x14ac:dyDescent="0.2">
      <c r="A9326" s="1058">
        <v>5934</v>
      </c>
      <c r="B9326" s="1059" t="s">
        <v>16573</v>
      </c>
      <c r="C9326" s="1060" t="s">
        <v>2352</v>
      </c>
      <c r="D9326" s="1061">
        <v>3</v>
      </c>
    </row>
    <row r="9327" spans="1:4" x14ac:dyDescent="0.2">
      <c r="A9327" s="1058">
        <v>12050</v>
      </c>
      <c r="B9327" s="1059" t="s">
        <v>19523</v>
      </c>
      <c r="C9327" s="1060" t="s">
        <v>2974</v>
      </c>
      <c r="D9327" s="1061">
        <v>30.25</v>
      </c>
    </row>
    <row r="9328" spans="1:4" x14ac:dyDescent="0.2">
      <c r="A9328" s="1058">
        <v>5554</v>
      </c>
      <c r="B9328" s="1059" t="s">
        <v>16421</v>
      </c>
      <c r="C9328" s="1060" t="s">
        <v>2352</v>
      </c>
      <c r="D9328" s="1061">
        <v>2.7</v>
      </c>
    </row>
    <row r="9329" spans="1:4" ht="45" x14ac:dyDescent="0.2">
      <c r="A9329" s="1058">
        <v>13734</v>
      </c>
      <c r="B9329" s="1059" t="s">
        <v>24582</v>
      </c>
      <c r="C9329" s="1060" t="s">
        <v>2352</v>
      </c>
      <c r="D9329" s="1061">
        <v>15230</v>
      </c>
    </row>
    <row r="9330" spans="1:4" ht="45" x14ac:dyDescent="0.2">
      <c r="A9330" s="1058">
        <v>13735</v>
      </c>
      <c r="B9330" s="1059" t="s">
        <v>24583</v>
      </c>
      <c r="C9330" s="1060" t="s">
        <v>2352</v>
      </c>
      <c r="D9330" s="1061">
        <v>14267</v>
      </c>
    </row>
    <row r="9331" spans="1:4" ht="45" x14ac:dyDescent="0.2">
      <c r="A9331" s="1058">
        <v>13732</v>
      </c>
      <c r="B9331" s="1059" t="s">
        <v>24580</v>
      </c>
      <c r="C9331" s="1060" t="s">
        <v>2352</v>
      </c>
      <c r="D9331" s="1061">
        <v>10978</v>
      </c>
    </row>
    <row r="9332" spans="1:4" ht="45" x14ac:dyDescent="0.2">
      <c r="A9332" s="1058">
        <v>13733</v>
      </c>
      <c r="B9332" s="1059" t="s">
        <v>24581</v>
      </c>
      <c r="C9332" s="1060" t="s">
        <v>2352</v>
      </c>
      <c r="D9332" s="1061">
        <v>10209</v>
      </c>
    </row>
    <row r="9333" spans="1:4" ht="45" x14ac:dyDescent="0.2">
      <c r="A9333" s="1058">
        <v>9992</v>
      </c>
      <c r="B9333" s="1059" t="s">
        <v>18304</v>
      </c>
      <c r="C9333" s="1060" t="s">
        <v>2352</v>
      </c>
      <c r="D9333" s="1061">
        <v>20028.189999999999</v>
      </c>
    </row>
    <row r="9334" spans="1:4" ht="22.5" x14ac:dyDescent="0.2">
      <c r="A9334" s="1058">
        <v>10574</v>
      </c>
      <c r="B9334" s="1059" t="s">
        <v>18654</v>
      </c>
      <c r="C9334" s="1060" t="s">
        <v>24235</v>
      </c>
      <c r="D9334" s="1061">
        <v>1.21</v>
      </c>
    </row>
    <row r="9335" spans="1:4" x14ac:dyDescent="0.2">
      <c r="A9335" s="1058">
        <v>3093</v>
      </c>
      <c r="B9335" s="1059" t="s">
        <v>14926</v>
      </c>
      <c r="C9335" s="1060" t="s">
        <v>2352</v>
      </c>
      <c r="D9335" s="1061">
        <v>38.369999999999997</v>
      </c>
    </row>
    <row r="9336" spans="1:4" x14ac:dyDescent="0.2">
      <c r="A9336" s="1058">
        <v>8282</v>
      </c>
      <c r="B9336" s="1059" t="s">
        <v>17430</v>
      </c>
      <c r="C9336" s="1060" t="s">
        <v>2352</v>
      </c>
      <c r="D9336" s="1061">
        <v>68.55</v>
      </c>
    </row>
    <row r="9337" spans="1:4" x14ac:dyDescent="0.2">
      <c r="A9337" s="1058">
        <v>11687</v>
      </c>
      <c r="B9337" s="1059" t="s">
        <v>19295</v>
      </c>
      <c r="C9337" s="1060" t="s">
        <v>2352</v>
      </c>
      <c r="D9337" s="1061">
        <v>162.74</v>
      </c>
    </row>
    <row r="9338" spans="1:4" x14ac:dyDescent="0.2">
      <c r="A9338" s="1058">
        <v>10570</v>
      </c>
      <c r="B9338" s="1059" t="s">
        <v>18650</v>
      </c>
      <c r="C9338" s="1060" t="s">
        <v>2352</v>
      </c>
      <c r="D9338" s="1061">
        <v>53</v>
      </c>
    </row>
    <row r="9339" spans="1:4" ht="22.5" x14ac:dyDescent="0.2">
      <c r="A9339" s="1058">
        <v>9070</v>
      </c>
      <c r="B9339" s="1059" t="s">
        <v>17802</v>
      </c>
      <c r="C9339" s="1060" t="s">
        <v>2352</v>
      </c>
      <c r="D9339" s="1061">
        <v>4181</v>
      </c>
    </row>
    <row r="9340" spans="1:4" ht="22.5" x14ac:dyDescent="0.2">
      <c r="A9340" s="1058">
        <v>9067</v>
      </c>
      <c r="B9340" s="1059" t="s">
        <v>17799</v>
      </c>
      <c r="C9340" s="1060" t="s">
        <v>2352</v>
      </c>
      <c r="D9340" s="1061">
        <v>4181</v>
      </c>
    </row>
    <row r="9341" spans="1:4" ht="22.5" x14ac:dyDescent="0.2">
      <c r="A9341" s="1058">
        <v>9066</v>
      </c>
      <c r="B9341" s="1059" t="s">
        <v>17798</v>
      </c>
      <c r="C9341" s="1060" t="s">
        <v>2352</v>
      </c>
      <c r="D9341" s="1061">
        <v>4181</v>
      </c>
    </row>
    <row r="9342" spans="1:4" ht="22.5" x14ac:dyDescent="0.2">
      <c r="A9342" s="1058">
        <v>9065</v>
      </c>
      <c r="B9342" s="1059" t="s">
        <v>17797</v>
      </c>
      <c r="C9342" s="1060" t="s">
        <v>2352</v>
      </c>
      <c r="D9342" s="1061">
        <v>4181</v>
      </c>
    </row>
    <row r="9343" spans="1:4" ht="22.5" x14ac:dyDescent="0.2">
      <c r="A9343" s="1058">
        <v>9069</v>
      </c>
      <c r="B9343" s="1059" t="s">
        <v>17801</v>
      </c>
      <c r="C9343" s="1060" t="s">
        <v>2352</v>
      </c>
      <c r="D9343" s="1061">
        <v>4216.83</v>
      </c>
    </row>
    <row r="9344" spans="1:4" ht="22.5" x14ac:dyDescent="0.2">
      <c r="A9344" s="1058">
        <v>9047</v>
      </c>
      <c r="B9344" s="1059" t="s">
        <v>17782</v>
      </c>
      <c r="C9344" s="1060" t="s">
        <v>2352</v>
      </c>
      <c r="D9344" s="1061">
        <v>4216.83</v>
      </c>
    </row>
    <row r="9345" spans="1:4" ht="22.5" x14ac:dyDescent="0.2">
      <c r="A9345" s="1058">
        <v>9068</v>
      </c>
      <c r="B9345" s="1059" t="s">
        <v>17800</v>
      </c>
      <c r="C9345" s="1060" t="s">
        <v>2352</v>
      </c>
      <c r="D9345" s="1061">
        <v>4216.83</v>
      </c>
    </row>
    <row r="9346" spans="1:4" ht="22.5" x14ac:dyDescent="0.2">
      <c r="A9346" s="1058">
        <v>9048</v>
      </c>
      <c r="B9346" s="1059" t="s">
        <v>17783</v>
      </c>
      <c r="C9346" s="1060" t="s">
        <v>2352</v>
      </c>
      <c r="D9346" s="1061">
        <v>4216.83</v>
      </c>
    </row>
    <row r="9347" spans="1:4" ht="22.5" x14ac:dyDescent="0.2">
      <c r="A9347" s="1058">
        <v>9049</v>
      </c>
      <c r="B9347" s="1059" t="s">
        <v>17784</v>
      </c>
      <c r="C9347" s="1060" t="s">
        <v>2352</v>
      </c>
      <c r="D9347" s="1061">
        <v>4216.83</v>
      </c>
    </row>
    <row r="9348" spans="1:4" ht="22.5" x14ac:dyDescent="0.2">
      <c r="A9348" s="1058">
        <v>9050</v>
      </c>
      <c r="B9348" s="1059" t="s">
        <v>17785</v>
      </c>
      <c r="C9348" s="1060" t="s">
        <v>2352</v>
      </c>
      <c r="D9348" s="1061">
        <v>4216.83</v>
      </c>
    </row>
    <row r="9349" spans="1:4" x14ac:dyDescent="0.2">
      <c r="A9349" s="1058">
        <v>9059</v>
      </c>
      <c r="B9349" s="1059" t="s">
        <v>17794</v>
      </c>
      <c r="C9349" s="1060" t="s">
        <v>2352</v>
      </c>
      <c r="D9349" s="1061">
        <v>3379.2</v>
      </c>
    </row>
    <row r="9350" spans="1:4" ht="22.5" x14ac:dyDescent="0.2">
      <c r="A9350" s="1058">
        <v>12241</v>
      </c>
      <c r="B9350" s="1059" t="s">
        <v>19632</v>
      </c>
      <c r="C9350" s="1060" t="s">
        <v>2352</v>
      </c>
      <c r="D9350" s="1061">
        <v>315</v>
      </c>
    </row>
    <row r="9351" spans="1:4" x14ac:dyDescent="0.2">
      <c r="A9351" s="1058">
        <v>9726</v>
      </c>
      <c r="B9351" s="1059" t="s">
        <v>18209</v>
      </c>
      <c r="C9351" s="1060" t="s">
        <v>2352</v>
      </c>
      <c r="D9351" s="1061">
        <v>3579</v>
      </c>
    </row>
    <row r="9352" spans="1:4" x14ac:dyDescent="0.2">
      <c r="A9352" s="1058">
        <v>10029</v>
      </c>
      <c r="B9352" s="1059" t="s">
        <v>18313</v>
      </c>
      <c r="C9352" s="1060" t="s">
        <v>3039</v>
      </c>
      <c r="D9352" s="1061">
        <v>17.440000000000001</v>
      </c>
    </row>
    <row r="9353" spans="1:4" x14ac:dyDescent="0.2">
      <c r="A9353" s="1058">
        <v>10322</v>
      </c>
      <c r="B9353" s="1059" t="s">
        <v>18456</v>
      </c>
      <c r="C9353" s="1060" t="s">
        <v>2352</v>
      </c>
      <c r="D9353" s="1061">
        <v>23.68</v>
      </c>
    </row>
    <row r="9354" spans="1:4" x14ac:dyDescent="0.2">
      <c r="A9354" s="1058">
        <v>10965</v>
      </c>
      <c r="B9354" s="1059" t="s">
        <v>18889</v>
      </c>
      <c r="C9354" s="1060" t="s">
        <v>2352</v>
      </c>
      <c r="D9354" s="1061">
        <v>444</v>
      </c>
    </row>
    <row r="9355" spans="1:4" ht="22.5" x14ac:dyDescent="0.2">
      <c r="A9355" s="1058">
        <v>10967</v>
      </c>
      <c r="B9355" s="1059" t="s">
        <v>18891</v>
      </c>
      <c r="C9355" s="1060" t="s">
        <v>2352</v>
      </c>
      <c r="D9355" s="1061">
        <v>25652</v>
      </c>
    </row>
    <row r="9356" spans="1:4" x14ac:dyDescent="0.2">
      <c r="A9356" s="1058">
        <v>10448</v>
      </c>
      <c r="B9356" s="1059" t="s">
        <v>18543</v>
      </c>
      <c r="C9356" s="1060" t="s">
        <v>2352</v>
      </c>
      <c r="D9356" s="1061">
        <v>35</v>
      </c>
    </row>
    <row r="9357" spans="1:4" x14ac:dyDescent="0.2">
      <c r="A9357" s="1058">
        <v>10556</v>
      </c>
      <c r="B9357" s="1059" t="s">
        <v>18637</v>
      </c>
      <c r="C9357" s="1060" t="s">
        <v>2721</v>
      </c>
      <c r="D9357" s="1061">
        <v>53</v>
      </c>
    </row>
    <row r="9358" spans="1:4" ht="22.5" x14ac:dyDescent="0.2">
      <c r="A9358" s="1058">
        <v>2565</v>
      </c>
      <c r="B9358" s="1059" t="s">
        <v>14655</v>
      </c>
      <c r="C9358" s="1060" t="s">
        <v>2974</v>
      </c>
      <c r="D9358" s="1061">
        <v>6.5</v>
      </c>
    </row>
    <row r="9359" spans="1:4" ht="33.75" x14ac:dyDescent="0.2">
      <c r="A9359" s="1058">
        <v>13155</v>
      </c>
      <c r="B9359" s="1059" t="s">
        <v>20164</v>
      </c>
      <c r="C9359" s="1060" t="s">
        <v>6231</v>
      </c>
      <c r="D9359" s="1061">
        <v>9000</v>
      </c>
    </row>
    <row r="9360" spans="1:4" ht="33.75" x14ac:dyDescent="0.2">
      <c r="A9360" s="1058">
        <v>13136</v>
      </c>
      <c r="B9360" s="1059" t="s">
        <v>12640</v>
      </c>
      <c r="C9360" s="1060" t="s">
        <v>2352</v>
      </c>
      <c r="D9360" s="1061">
        <v>7500</v>
      </c>
    </row>
    <row r="9361" spans="1:4" ht="22.5" x14ac:dyDescent="0.2">
      <c r="A9361" s="1058">
        <v>10920</v>
      </c>
      <c r="B9361" s="1059" t="s">
        <v>11191</v>
      </c>
      <c r="C9361" s="1060" t="s">
        <v>2352</v>
      </c>
      <c r="D9361" s="1061">
        <v>675.06</v>
      </c>
    </row>
    <row r="9362" spans="1:4" ht="22.5" x14ac:dyDescent="0.2">
      <c r="A9362" s="1058">
        <v>12208</v>
      </c>
      <c r="B9362" s="1059" t="s">
        <v>19615</v>
      </c>
      <c r="C9362" s="1060" t="s">
        <v>2352</v>
      </c>
      <c r="D9362" s="1061">
        <v>22591.48</v>
      </c>
    </row>
    <row r="9363" spans="1:4" ht="33.75" x14ac:dyDescent="0.2">
      <c r="A9363" s="1058">
        <v>13680</v>
      </c>
      <c r="B9363" s="1059" t="s">
        <v>24090</v>
      </c>
      <c r="C9363" s="1060" t="s">
        <v>6331</v>
      </c>
      <c r="D9363" s="1061">
        <v>35</v>
      </c>
    </row>
    <row r="9364" spans="1:4" ht="22.5" x14ac:dyDescent="0.2">
      <c r="A9364" s="1058">
        <v>13679</v>
      </c>
      <c r="B9364" s="1059" t="s">
        <v>24089</v>
      </c>
      <c r="C9364" s="1060" t="s">
        <v>6331</v>
      </c>
      <c r="D9364" s="1061">
        <v>20</v>
      </c>
    </row>
    <row r="9365" spans="1:4" ht="22.5" x14ac:dyDescent="0.2">
      <c r="A9365" s="1058">
        <v>10503</v>
      </c>
      <c r="B9365" s="1059" t="s">
        <v>23954</v>
      </c>
      <c r="C9365" s="1060" t="s">
        <v>6331</v>
      </c>
      <c r="D9365" s="1061">
        <v>40</v>
      </c>
    </row>
    <row r="9366" spans="1:4" ht="22.5" x14ac:dyDescent="0.2">
      <c r="A9366" s="1058">
        <v>13555</v>
      </c>
      <c r="B9366" s="1059" t="s">
        <v>22460</v>
      </c>
      <c r="C9366" s="1060" t="s">
        <v>2352</v>
      </c>
      <c r="D9366" s="1061">
        <v>22376.48</v>
      </c>
    </row>
    <row r="9367" spans="1:4" ht="22.5" x14ac:dyDescent="0.2">
      <c r="A9367" s="1058">
        <v>13100</v>
      </c>
      <c r="B9367" s="1059" t="s">
        <v>12596</v>
      </c>
      <c r="C9367" s="1060" t="s">
        <v>2352</v>
      </c>
      <c r="D9367" s="1061">
        <v>6500</v>
      </c>
    </row>
    <row r="9368" spans="1:4" x14ac:dyDescent="0.2">
      <c r="A9368" s="1058">
        <v>10964</v>
      </c>
      <c r="B9368" s="1059" t="s">
        <v>18888</v>
      </c>
      <c r="C9368" s="1060" t="s">
        <v>2352</v>
      </c>
      <c r="D9368" s="1061">
        <v>166</v>
      </c>
    </row>
    <row r="9369" spans="1:4" x14ac:dyDescent="0.2">
      <c r="A9369" s="1058">
        <v>10963</v>
      </c>
      <c r="B9369" s="1059" t="s">
        <v>18887</v>
      </c>
      <c r="C9369" s="1060" t="s">
        <v>2352</v>
      </c>
      <c r="D9369" s="1061">
        <v>104</v>
      </c>
    </row>
    <row r="9370" spans="1:4" ht="22.5" x14ac:dyDescent="0.2">
      <c r="A9370" s="1058">
        <v>9571</v>
      </c>
      <c r="B9370" s="1059" t="s">
        <v>18113</v>
      </c>
      <c r="C9370" s="1060" t="s">
        <v>2352</v>
      </c>
      <c r="D9370" s="1061">
        <v>558500</v>
      </c>
    </row>
    <row r="9371" spans="1:4" ht="22.5" x14ac:dyDescent="0.2">
      <c r="A9371" s="1058">
        <v>11699</v>
      </c>
      <c r="B9371" s="1059" t="s">
        <v>19306</v>
      </c>
      <c r="C9371" s="1060" t="s">
        <v>2352</v>
      </c>
      <c r="D9371" s="1061">
        <v>8961</v>
      </c>
    </row>
    <row r="9372" spans="1:4" ht="22.5" x14ac:dyDescent="0.2">
      <c r="A9372" s="1058">
        <v>11695</v>
      </c>
      <c r="B9372" s="1059" t="s">
        <v>19302</v>
      </c>
      <c r="C9372" s="1060" t="s">
        <v>2352</v>
      </c>
      <c r="D9372" s="1061">
        <v>2678</v>
      </c>
    </row>
    <row r="9373" spans="1:4" ht="22.5" x14ac:dyDescent="0.2">
      <c r="A9373" s="1058">
        <v>11683</v>
      </c>
      <c r="B9373" s="1059" t="s">
        <v>19291</v>
      </c>
      <c r="C9373" s="1060" t="s">
        <v>2352</v>
      </c>
      <c r="D9373" s="1061">
        <v>1133</v>
      </c>
    </row>
    <row r="9374" spans="1:4" x14ac:dyDescent="0.2">
      <c r="A9374" s="1058">
        <v>10441</v>
      </c>
      <c r="B9374" s="1059" t="s">
        <v>18536</v>
      </c>
      <c r="C9374" s="1060" t="s">
        <v>2352</v>
      </c>
      <c r="D9374" s="1061">
        <v>25</v>
      </c>
    </row>
    <row r="9375" spans="1:4" x14ac:dyDescent="0.2">
      <c r="A9375" s="1058">
        <v>10443</v>
      </c>
      <c r="B9375" s="1059" t="s">
        <v>18538</v>
      </c>
      <c r="C9375" s="1060" t="s">
        <v>2352</v>
      </c>
      <c r="D9375" s="1061">
        <v>50</v>
      </c>
    </row>
    <row r="9376" spans="1:4" x14ac:dyDescent="0.2">
      <c r="A9376" s="1058">
        <v>10442</v>
      </c>
      <c r="B9376" s="1059" t="s">
        <v>18537</v>
      </c>
      <c r="C9376" s="1060" t="s">
        <v>2352</v>
      </c>
      <c r="D9376" s="1061">
        <v>45</v>
      </c>
    </row>
    <row r="9377" spans="1:4" x14ac:dyDescent="0.2">
      <c r="A9377" s="1058">
        <v>10438</v>
      </c>
      <c r="B9377" s="1059" t="s">
        <v>18533</v>
      </c>
      <c r="C9377" s="1060" t="s">
        <v>2352</v>
      </c>
      <c r="D9377" s="1061">
        <v>6</v>
      </c>
    </row>
    <row r="9378" spans="1:4" x14ac:dyDescent="0.2">
      <c r="A9378" s="1058">
        <v>10444</v>
      </c>
      <c r="B9378" s="1059" t="s">
        <v>18539</v>
      </c>
      <c r="C9378" s="1060" t="s">
        <v>2352</v>
      </c>
      <c r="D9378" s="1061">
        <v>25</v>
      </c>
    </row>
    <row r="9379" spans="1:4" x14ac:dyDescent="0.2">
      <c r="A9379" s="1058">
        <v>10445</v>
      </c>
      <c r="B9379" s="1059" t="s">
        <v>18540</v>
      </c>
      <c r="C9379" s="1060" t="s">
        <v>2352</v>
      </c>
      <c r="D9379" s="1061">
        <v>40</v>
      </c>
    </row>
    <row r="9380" spans="1:4" x14ac:dyDescent="0.2">
      <c r="A9380" s="1058">
        <v>10446</v>
      </c>
      <c r="B9380" s="1059" t="s">
        <v>18541</v>
      </c>
      <c r="C9380" s="1060" t="s">
        <v>2352</v>
      </c>
      <c r="D9380" s="1061">
        <v>26</v>
      </c>
    </row>
    <row r="9381" spans="1:4" x14ac:dyDescent="0.2">
      <c r="A9381" s="1058">
        <v>10440</v>
      </c>
      <c r="B9381" s="1059" t="s">
        <v>18535</v>
      </c>
      <c r="C9381" s="1060" t="s">
        <v>2352</v>
      </c>
      <c r="D9381" s="1061">
        <v>4</v>
      </c>
    </row>
    <row r="9382" spans="1:4" x14ac:dyDescent="0.2">
      <c r="A9382" s="1058">
        <v>10447</v>
      </c>
      <c r="B9382" s="1059" t="s">
        <v>18542</v>
      </c>
      <c r="C9382" s="1060" t="s">
        <v>2352</v>
      </c>
      <c r="D9382" s="1061">
        <v>25</v>
      </c>
    </row>
    <row r="9383" spans="1:4" x14ac:dyDescent="0.2">
      <c r="A9383" s="1058">
        <v>10439</v>
      </c>
      <c r="B9383" s="1059" t="s">
        <v>18534</v>
      </c>
      <c r="C9383" s="1060" t="s">
        <v>2352</v>
      </c>
      <c r="D9383" s="1061">
        <v>8</v>
      </c>
    </row>
    <row r="9384" spans="1:4" x14ac:dyDescent="0.2">
      <c r="A9384" s="1058">
        <v>10435</v>
      </c>
      <c r="B9384" s="1059" t="s">
        <v>18530</v>
      </c>
      <c r="C9384" s="1060" t="s">
        <v>2352</v>
      </c>
      <c r="D9384" s="1061">
        <v>6</v>
      </c>
    </row>
    <row r="9385" spans="1:4" x14ac:dyDescent="0.2">
      <c r="A9385" s="1058">
        <v>10436</v>
      </c>
      <c r="B9385" s="1059" t="s">
        <v>18531</v>
      </c>
      <c r="C9385" s="1060" t="s">
        <v>2352</v>
      </c>
      <c r="D9385" s="1061">
        <v>5</v>
      </c>
    </row>
    <row r="9386" spans="1:4" x14ac:dyDescent="0.2">
      <c r="A9386" s="1058">
        <v>10437</v>
      </c>
      <c r="B9386" s="1059" t="s">
        <v>18532</v>
      </c>
      <c r="C9386" s="1060" t="s">
        <v>2352</v>
      </c>
      <c r="D9386" s="1061">
        <v>5</v>
      </c>
    </row>
    <row r="9387" spans="1:4" x14ac:dyDescent="0.2">
      <c r="A9387" s="1058">
        <v>10517</v>
      </c>
      <c r="B9387" s="1059" t="s">
        <v>18602</v>
      </c>
      <c r="C9387" s="1060" t="s">
        <v>2397</v>
      </c>
      <c r="D9387" s="1061">
        <v>300</v>
      </c>
    </row>
    <row r="9388" spans="1:4" ht="22.5" x14ac:dyDescent="0.2">
      <c r="A9388" s="1058">
        <v>7945</v>
      </c>
      <c r="B9388" s="1059" t="s">
        <v>17293</v>
      </c>
      <c r="C9388" s="1060" t="s">
        <v>2974</v>
      </c>
      <c r="D9388" s="1061">
        <v>115</v>
      </c>
    </row>
    <row r="9389" spans="1:4" ht="22.5" x14ac:dyDescent="0.2">
      <c r="A9389" s="1058">
        <v>7956</v>
      </c>
      <c r="B9389" s="1059" t="s">
        <v>17299</v>
      </c>
      <c r="C9389" s="1060" t="s">
        <v>2974</v>
      </c>
      <c r="D9389" s="1061">
        <v>120</v>
      </c>
    </row>
    <row r="9390" spans="1:4" ht="22.5" x14ac:dyDescent="0.2">
      <c r="A9390" s="1058">
        <v>7957</v>
      </c>
      <c r="B9390" s="1059" t="s">
        <v>17300</v>
      </c>
      <c r="C9390" s="1060" t="s">
        <v>2974</v>
      </c>
      <c r="D9390" s="1061">
        <v>125</v>
      </c>
    </row>
    <row r="9391" spans="1:4" ht="33.75" x14ac:dyDescent="0.2">
      <c r="A9391" s="1058">
        <v>13497</v>
      </c>
      <c r="B9391" s="1059" t="s">
        <v>21454</v>
      </c>
      <c r="C9391" s="1060" t="s">
        <v>2352</v>
      </c>
      <c r="D9391" s="1061">
        <v>700</v>
      </c>
    </row>
    <row r="9392" spans="1:4" x14ac:dyDescent="0.2">
      <c r="A9392" s="1058">
        <v>4404</v>
      </c>
      <c r="B9392" s="1059" t="s">
        <v>15745</v>
      </c>
      <c r="C9392" s="1060" t="s">
        <v>2352</v>
      </c>
      <c r="D9392" s="1061">
        <v>334.32</v>
      </c>
    </row>
    <row r="9393" spans="1:4" ht="22.5" x14ac:dyDescent="0.2">
      <c r="A9393" s="1058">
        <v>11173</v>
      </c>
      <c r="B9393" s="1059" t="s">
        <v>21546</v>
      </c>
      <c r="C9393" s="1060" t="s">
        <v>2352</v>
      </c>
      <c r="D9393" s="1061">
        <v>3818.6</v>
      </c>
    </row>
    <row r="9394" spans="1:4" ht="22.5" x14ac:dyDescent="0.2">
      <c r="A9394" s="1058">
        <v>1927</v>
      </c>
      <c r="B9394" s="1059" t="s">
        <v>14136</v>
      </c>
      <c r="C9394" s="1060" t="s">
        <v>2723</v>
      </c>
      <c r="D9394" s="1061">
        <v>20</v>
      </c>
    </row>
    <row r="9395" spans="1:4" ht="22.5" x14ac:dyDescent="0.2">
      <c r="A9395" s="1058">
        <v>4688</v>
      </c>
      <c r="B9395" s="1059" t="s">
        <v>15891</v>
      </c>
      <c r="C9395" s="1060" t="s">
        <v>2723</v>
      </c>
      <c r="D9395" s="1061">
        <v>25</v>
      </c>
    </row>
    <row r="9396" spans="1:4" x14ac:dyDescent="0.2">
      <c r="A9396" s="1058">
        <v>4394</v>
      </c>
      <c r="B9396" s="1059" t="s">
        <v>15735</v>
      </c>
      <c r="C9396" s="1060" t="s">
        <v>2352</v>
      </c>
      <c r="D9396" s="1061">
        <v>173.41</v>
      </c>
    </row>
    <row r="9397" spans="1:4" ht="22.5" x14ac:dyDescent="0.2">
      <c r="A9397" s="1058">
        <v>4393</v>
      </c>
      <c r="B9397" s="1059" t="s">
        <v>15734</v>
      </c>
      <c r="C9397" s="1060" t="s">
        <v>2352</v>
      </c>
      <c r="D9397" s="1061">
        <v>173.41</v>
      </c>
    </row>
    <row r="9398" spans="1:4" ht="22.5" x14ac:dyDescent="0.2">
      <c r="A9398" s="1058">
        <v>12667</v>
      </c>
      <c r="B9398" s="1059" t="s">
        <v>19881</v>
      </c>
      <c r="C9398" s="1060" t="s">
        <v>7223</v>
      </c>
      <c r="D9398" s="1061">
        <v>3</v>
      </c>
    </row>
    <row r="9399" spans="1:4" ht="22.5" x14ac:dyDescent="0.2">
      <c r="A9399" s="1058">
        <v>11777</v>
      </c>
      <c r="B9399" s="1059" t="s">
        <v>19347</v>
      </c>
      <c r="C9399" s="1060" t="s">
        <v>19348</v>
      </c>
      <c r="D9399" s="1061">
        <v>628.9</v>
      </c>
    </row>
    <row r="9400" spans="1:4" ht="33.75" x14ac:dyDescent="0.2">
      <c r="A9400" s="1058">
        <v>12923</v>
      </c>
      <c r="B9400" s="1059" t="s">
        <v>20010</v>
      </c>
      <c r="C9400" s="1060" t="s">
        <v>24235</v>
      </c>
      <c r="D9400" s="1061">
        <v>450</v>
      </c>
    </row>
    <row r="9401" spans="1:4" ht="33.75" x14ac:dyDescent="0.2">
      <c r="A9401" s="1058">
        <v>10819</v>
      </c>
      <c r="B9401" s="1059" t="s">
        <v>18819</v>
      </c>
      <c r="C9401" s="1060" t="s">
        <v>2352</v>
      </c>
      <c r="D9401" s="1061">
        <v>200</v>
      </c>
    </row>
    <row r="9402" spans="1:4" ht="22.5" x14ac:dyDescent="0.2">
      <c r="A9402" s="1058">
        <v>10308</v>
      </c>
      <c r="B9402" s="1059" t="s">
        <v>10996</v>
      </c>
      <c r="C9402" s="1060" t="s">
        <v>2352</v>
      </c>
      <c r="D9402" s="1061">
        <v>529.74</v>
      </c>
    </row>
    <row r="9403" spans="1:4" ht="33.75" x14ac:dyDescent="0.2">
      <c r="A9403" s="1058">
        <v>13794</v>
      </c>
      <c r="B9403" s="1059" t="s">
        <v>31196</v>
      </c>
      <c r="C9403" s="1060" t="s">
        <v>2352</v>
      </c>
      <c r="D9403" s="1061">
        <v>750</v>
      </c>
    </row>
    <row r="9404" spans="1:4" ht="33.75" x14ac:dyDescent="0.2">
      <c r="A9404" s="1058">
        <v>13101</v>
      </c>
      <c r="B9404" s="1059" t="s">
        <v>12597</v>
      </c>
      <c r="C9404" s="1060" t="s">
        <v>2352</v>
      </c>
      <c r="D9404" s="1061">
        <v>1750</v>
      </c>
    </row>
    <row r="9405" spans="1:4" ht="22.5" x14ac:dyDescent="0.2">
      <c r="A9405" s="1058">
        <v>10284</v>
      </c>
      <c r="B9405" s="1059" t="s">
        <v>10973</v>
      </c>
      <c r="C9405" s="1060" t="s">
        <v>2352</v>
      </c>
      <c r="D9405" s="1061">
        <v>52372.31</v>
      </c>
    </row>
    <row r="9406" spans="1:4" ht="22.5" x14ac:dyDescent="0.2">
      <c r="A9406" s="1058">
        <v>11779</v>
      </c>
      <c r="B9406" s="1059" t="s">
        <v>19350</v>
      </c>
      <c r="C9406" s="1060" t="s">
        <v>2352</v>
      </c>
      <c r="D9406" s="1061">
        <v>123.6</v>
      </c>
    </row>
    <row r="9407" spans="1:4" ht="22.5" x14ac:dyDescent="0.2">
      <c r="A9407" s="1058">
        <v>7524</v>
      </c>
      <c r="B9407" s="1059" t="s">
        <v>17175</v>
      </c>
      <c r="C9407" s="1060" t="s">
        <v>2352</v>
      </c>
      <c r="D9407" s="1061">
        <v>137.63999999999999</v>
      </c>
    </row>
    <row r="9408" spans="1:4" ht="22.5" x14ac:dyDescent="0.2">
      <c r="A9408" s="1058">
        <v>7525</v>
      </c>
      <c r="B9408" s="1059" t="s">
        <v>17176</v>
      </c>
      <c r="C9408" s="1060" t="s">
        <v>2352</v>
      </c>
      <c r="D9408" s="1061">
        <v>240.48</v>
      </c>
    </row>
    <row r="9409" spans="1:4" x14ac:dyDescent="0.2">
      <c r="A9409" s="1058">
        <v>7322</v>
      </c>
      <c r="B9409" s="1062"/>
      <c r="C9409" s="1060" t="s">
        <v>2352</v>
      </c>
      <c r="D9409" s="1061">
        <v>343.32</v>
      </c>
    </row>
    <row r="9410" spans="1:4" ht="22.5" x14ac:dyDescent="0.2">
      <c r="A9410" s="1062"/>
      <c r="B9410" s="1059" t="s">
        <v>17116</v>
      </c>
      <c r="C9410" s="1062"/>
      <c r="D9410" s="1062"/>
    </row>
    <row r="9411" spans="1:4" x14ac:dyDescent="0.2">
      <c r="A9411" s="1058">
        <v>10889</v>
      </c>
      <c r="B9411" s="1059" t="s">
        <v>18847</v>
      </c>
      <c r="C9411" s="1060" t="s">
        <v>2352</v>
      </c>
      <c r="D9411" s="1061">
        <v>54680</v>
      </c>
    </row>
    <row r="9412" spans="1:4" ht="22.5" x14ac:dyDescent="0.2">
      <c r="A9412" s="1058">
        <v>9371</v>
      </c>
      <c r="B9412" s="1059" t="s">
        <v>10444</v>
      </c>
      <c r="C9412" s="1060" t="s">
        <v>30784</v>
      </c>
      <c r="D9412" s="1061">
        <v>903.66</v>
      </c>
    </row>
    <row r="9413" spans="1:4" ht="45" x14ac:dyDescent="0.2">
      <c r="A9413" s="1058">
        <v>13707</v>
      </c>
      <c r="B9413" s="1059" t="s">
        <v>24116</v>
      </c>
      <c r="C9413" s="1060" t="s">
        <v>2352</v>
      </c>
      <c r="D9413" s="1061">
        <v>11211</v>
      </c>
    </row>
    <row r="9414" spans="1:4" ht="22.5" x14ac:dyDescent="0.2">
      <c r="A9414" s="1058">
        <v>13099</v>
      </c>
      <c r="B9414" s="1059" t="s">
        <v>12595</v>
      </c>
      <c r="C9414" s="1060" t="s">
        <v>2352</v>
      </c>
      <c r="D9414" s="1061">
        <v>7500</v>
      </c>
    </row>
    <row r="9415" spans="1:4" ht="22.5" x14ac:dyDescent="0.2">
      <c r="A9415" s="1058">
        <v>4510</v>
      </c>
      <c r="B9415" s="1059" t="s">
        <v>15807</v>
      </c>
      <c r="C9415" s="1060" t="s">
        <v>24235</v>
      </c>
      <c r="D9415" s="1061">
        <v>11.17</v>
      </c>
    </row>
    <row r="9416" spans="1:4" x14ac:dyDescent="0.2">
      <c r="A9416" s="1058">
        <v>11697</v>
      </c>
      <c r="B9416" s="1059" t="s">
        <v>19304</v>
      </c>
      <c r="C9416" s="1060" t="s">
        <v>2352</v>
      </c>
      <c r="D9416" s="1061">
        <v>44.29</v>
      </c>
    </row>
    <row r="9417" spans="1:4" x14ac:dyDescent="0.2">
      <c r="A9417" s="1058">
        <v>11688</v>
      </c>
      <c r="B9417" s="1059" t="s">
        <v>19296</v>
      </c>
      <c r="C9417" s="1060" t="s">
        <v>2352</v>
      </c>
      <c r="D9417" s="1061">
        <v>44.29</v>
      </c>
    </row>
    <row r="9418" spans="1:4" ht="33.75" x14ac:dyDescent="0.2">
      <c r="A9418" s="1058">
        <v>10821</v>
      </c>
      <c r="B9418" s="1059" t="s">
        <v>18820</v>
      </c>
      <c r="C9418" s="1060" t="s">
        <v>2352</v>
      </c>
      <c r="D9418" s="1061">
        <v>95</v>
      </c>
    </row>
    <row r="9419" spans="1:4" ht="22.5" x14ac:dyDescent="0.2">
      <c r="A9419" s="1058">
        <v>11772</v>
      </c>
      <c r="B9419" s="1059" t="s">
        <v>19343</v>
      </c>
      <c r="C9419" s="1060" t="s">
        <v>2352</v>
      </c>
      <c r="D9419" s="1061">
        <v>414.03</v>
      </c>
    </row>
    <row r="9420" spans="1:4" ht="22.5" x14ac:dyDescent="0.2">
      <c r="A9420" s="1058">
        <v>11670</v>
      </c>
      <c r="B9420" s="1059" t="s">
        <v>19285</v>
      </c>
      <c r="C9420" s="1060" t="s">
        <v>2352</v>
      </c>
      <c r="D9420" s="1061">
        <v>437.75</v>
      </c>
    </row>
    <row r="9421" spans="1:4" ht="22.5" x14ac:dyDescent="0.2">
      <c r="A9421" s="1058">
        <v>11668</v>
      </c>
      <c r="B9421" s="1059" t="s">
        <v>19283</v>
      </c>
      <c r="C9421" s="1060" t="s">
        <v>2352</v>
      </c>
      <c r="D9421" s="1061">
        <v>552.71</v>
      </c>
    </row>
    <row r="9422" spans="1:4" ht="22.5" x14ac:dyDescent="0.2">
      <c r="A9422" s="1058">
        <v>11671</v>
      </c>
      <c r="B9422" s="1059" t="s">
        <v>19286</v>
      </c>
      <c r="C9422" s="1060" t="s">
        <v>2352</v>
      </c>
      <c r="D9422" s="1061">
        <v>571.65</v>
      </c>
    </row>
    <row r="9423" spans="1:4" ht="22.5" x14ac:dyDescent="0.2">
      <c r="A9423" s="1058">
        <v>11672</v>
      </c>
      <c r="B9423" s="1059" t="s">
        <v>19287</v>
      </c>
      <c r="C9423" s="1060" t="s">
        <v>2352</v>
      </c>
      <c r="D9423" s="1061">
        <v>963.05</v>
      </c>
    </row>
    <row r="9424" spans="1:4" ht="22.5" x14ac:dyDescent="0.2">
      <c r="A9424" s="1058">
        <v>11669</v>
      </c>
      <c r="B9424" s="1059" t="s">
        <v>19284</v>
      </c>
      <c r="C9424" s="1060" t="s">
        <v>2352</v>
      </c>
      <c r="D9424" s="1061">
        <v>1130.94</v>
      </c>
    </row>
    <row r="9425" spans="1:4" ht="22.5" x14ac:dyDescent="0.2">
      <c r="A9425" s="1058">
        <v>11773</v>
      </c>
      <c r="B9425" s="1059" t="s">
        <v>19344</v>
      </c>
      <c r="C9425" s="1060" t="s">
        <v>2352</v>
      </c>
      <c r="D9425" s="1061">
        <v>834.74</v>
      </c>
    </row>
    <row r="9426" spans="1:4" x14ac:dyDescent="0.2">
      <c r="A9426" s="1058">
        <v>10571</v>
      </c>
      <c r="B9426" s="1059" t="s">
        <v>18651</v>
      </c>
      <c r="C9426" s="1060" t="s">
        <v>2352</v>
      </c>
      <c r="D9426" s="1061">
        <v>800</v>
      </c>
    </row>
    <row r="9427" spans="1:4" x14ac:dyDescent="0.2">
      <c r="A9427" s="1058">
        <v>10573</v>
      </c>
      <c r="B9427" s="1059" t="s">
        <v>18653</v>
      </c>
      <c r="C9427" s="1060" t="s">
        <v>2352</v>
      </c>
      <c r="D9427" s="1061">
        <v>800</v>
      </c>
    </row>
    <row r="9428" spans="1:4" ht="22.5" x14ac:dyDescent="0.2">
      <c r="A9428" s="1058">
        <v>7946</v>
      </c>
      <c r="B9428" s="1059" t="s">
        <v>17294</v>
      </c>
      <c r="C9428" s="1060" t="s">
        <v>2352</v>
      </c>
      <c r="D9428" s="1061">
        <v>129499.87</v>
      </c>
    </row>
    <row r="9429" spans="1:4" ht="22.5" x14ac:dyDescent="0.2">
      <c r="A9429" s="1058">
        <v>12811</v>
      </c>
      <c r="B9429" s="1059" t="s">
        <v>19952</v>
      </c>
      <c r="C9429" s="1060" t="s">
        <v>2352</v>
      </c>
      <c r="D9429" s="1061">
        <v>9945</v>
      </c>
    </row>
    <row r="9430" spans="1:4" ht="45" x14ac:dyDescent="0.2">
      <c r="A9430" s="1058">
        <v>13154</v>
      </c>
      <c r="B9430" s="1059" t="s">
        <v>20163</v>
      </c>
      <c r="C9430" s="1060" t="s">
        <v>2352</v>
      </c>
      <c r="D9430" s="1061">
        <v>83000</v>
      </c>
    </row>
    <row r="9431" spans="1:4" ht="33.75" x14ac:dyDescent="0.2">
      <c r="A9431" s="1058">
        <v>13135</v>
      </c>
      <c r="B9431" s="1059" t="s">
        <v>20147</v>
      </c>
      <c r="C9431" s="1060" t="s">
        <v>2352</v>
      </c>
      <c r="D9431" s="1061">
        <v>35000</v>
      </c>
    </row>
    <row r="9432" spans="1:4" ht="22.5" x14ac:dyDescent="0.2">
      <c r="A9432" s="1058">
        <v>11673</v>
      </c>
      <c r="B9432" s="1059" t="s">
        <v>19288</v>
      </c>
      <c r="C9432" s="1060" t="s">
        <v>2352</v>
      </c>
      <c r="D9432" s="1061">
        <v>113.3</v>
      </c>
    </row>
    <row r="9433" spans="1:4" ht="45" x14ac:dyDescent="0.2">
      <c r="A9433" s="1058">
        <v>11988</v>
      </c>
      <c r="B9433" s="1059" t="s">
        <v>19490</v>
      </c>
      <c r="C9433" s="1060" t="s">
        <v>2352</v>
      </c>
      <c r="D9433" s="1061">
        <v>53500</v>
      </c>
    </row>
    <row r="9434" spans="1:4" ht="45" x14ac:dyDescent="0.2">
      <c r="A9434" s="1058">
        <v>12961</v>
      </c>
      <c r="B9434" s="1059" t="s">
        <v>20039</v>
      </c>
      <c r="C9434" s="1060" t="s">
        <v>2352</v>
      </c>
      <c r="D9434" s="1061">
        <v>50000</v>
      </c>
    </row>
    <row r="9435" spans="1:4" ht="45" x14ac:dyDescent="0.2">
      <c r="A9435" s="1058">
        <v>4153</v>
      </c>
      <c r="B9435" s="1059" t="s">
        <v>15592</v>
      </c>
      <c r="C9435" s="1060" t="s">
        <v>2352</v>
      </c>
      <c r="D9435" s="1061">
        <v>31750</v>
      </c>
    </row>
    <row r="9436" spans="1:4" ht="22.5" x14ac:dyDescent="0.2">
      <c r="A9436" s="1058">
        <v>11847</v>
      </c>
      <c r="B9436" s="1059" t="s">
        <v>19387</v>
      </c>
      <c r="C9436" s="1060" t="s">
        <v>2352</v>
      </c>
      <c r="D9436" s="1061">
        <v>120000</v>
      </c>
    </row>
    <row r="9437" spans="1:4" ht="45" x14ac:dyDescent="0.2">
      <c r="A9437" s="1058">
        <v>12962</v>
      </c>
      <c r="B9437" s="1059" t="s">
        <v>20040</v>
      </c>
      <c r="C9437" s="1060" t="s">
        <v>2352</v>
      </c>
      <c r="D9437" s="1061">
        <v>28000</v>
      </c>
    </row>
    <row r="9438" spans="1:4" ht="45" x14ac:dyDescent="0.2">
      <c r="A9438" s="1058">
        <v>13244</v>
      </c>
      <c r="B9438" s="1059" t="s">
        <v>12699</v>
      </c>
      <c r="C9438" s="1060" t="s">
        <v>2352</v>
      </c>
      <c r="D9438" s="1061">
        <v>39650</v>
      </c>
    </row>
    <row r="9439" spans="1:4" ht="56.25" x14ac:dyDescent="0.2">
      <c r="A9439" s="1058">
        <v>13243</v>
      </c>
      <c r="B9439" s="1059" t="s">
        <v>12700</v>
      </c>
      <c r="C9439" s="1060" t="s">
        <v>2352</v>
      </c>
      <c r="D9439" s="1061">
        <v>36990</v>
      </c>
    </row>
    <row r="9440" spans="1:4" ht="45" x14ac:dyDescent="0.2">
      <c r="A9440" s="1058">
        <v>12840</v>
      </c>
      <c r="B9440" s="1059" t="s">
        <v>19975</v>
      </c>
      <c r="C9440" s="1060" t="s">
        <v>2352</v>
      </c>
      <c r="D9440" s="1061">
        <v>101550</v>
      </c>
    </row>
    <row r="9441" spans="1:4" ht="45" x14ac:dyDescent="0.2">
      <c r="A9441" s="1058">
        <v>12839</v>
      </c>
      <c r="B9441" s="1059" t="s">
        <v>19974</v>
      </c>
      <c r="C9441" s="1060" t="s">
        <v>2352</v>
      </c>
      <c r="D9441" s="1061">
        <v>57850</v>
      </c>
    </row>
    <row r="9442" spans="1:4" ht="33.75" x14ac:dyDescent="0.2">
      <c r="A9442" s="1058">
        <v>10822</v>
      </c>
      <c r="B9442" s="1059" t="s">
        <v>18821</v>
      </c>
      <c r="C9442" s="1060" t="s">
        <v>2834</v>
      </c>
      <c r="D9442" s="1061">
        <v>15</v>
      </c>
    </row>
    <row r="9443" spans="1:4" x14ac:dyDescent="0.2">
      <c r="A9443" s="1058">
        <v>11700</v>
      </c>
      <c r="B9443" s="1059" t="s">
        <v>19307</v>
      </c>
      <c r="C9443" s="1060" t="s">
        <v>2352</v>
      </c>
      <c r="D9443" s="1061">
        <v>3.3</v>
      </c>
    </row>
    <row r="9444" spans="1:4" x14ac:dyDescent="0.2">
      <c r="A9444" s="1058">
        <v>11689</v>
      </c>
      <c r="B9444" s="1059" t="s">
        <v>19297</v>
      </c>
      <c r="C9444" s="1060" t="s">
        <v>2352</v>
      </c>
      <c r="D9444" s="1061">
        <v>3.3</v>
      </c>
    </row>
    <row r="9445" spans="1:4" ht="33.75" x14ac:dyDescent="0.2">
      <c r="A9445" s="1058">
        <v>12916</v>
      </c>
      <c r="B9445" s="1059" t="s">
        <v>12433</v>
      </c>
      <c r="C9445" s="1060" t="s">
        <v>2352</v>
      </c>
      <c r="D9445" s="1061">
        <v>2102.33</v>
      </c>
    </row>
    <row r="9446" spans="1:4" ht="33.75" x14ac:dyDescent="0.2">
      <c r="A9446" s="1058">
        <v>12914</v>
      </c>
      <c r="B9446" s="1059" t="s">
        <v>12432</v>
      </c>
      <c r="C9446" s="1060" t="s">
        <v>2352</v>
      </c>
      <c r="D9446" s="1061">
        <v>1901.48</v>
      </c>
    </row>
    <row r="9447" spans="1:4" x14ac:dyDescent="0.2">
      <c r="A9447" s="1058">
        <v>10572</v>
      </c>
      <c r="B9447" s="1059" t="s">
        <v>18652</v>
      </c>
      <c r="C9447" s="1060" t="s">
        <v>2352</v>
      </c>
      <c r="D9447" s="1061">
        <v>800</v>
      </c>
    </row>
    <row r="9448" spans="1:4" x14ac:dyDescent="0.2">
      <c r="A9448" s="1058">
        <v>10962</v>
      </c>
      <c r="B9448" s="1059" t="s">
        <v>18886</v>
      </c>
      <c r="C9448" s="1060" t="s">
        <v>2352</v>
      </c>
      <c r="D9448" s="1061">
        <v>1200</v>
      </c>
    </row>
    <row r="9449" spans="1:4" x14ac:dyDescent="0.2">
      <c r="A9449" s="1058">
        <v>10966</v>
      </c>
      <c r="B9449" s="1059" t="s">
        <v>18890</v>
      </c>
      <c r="C9449" s="1060" t="s">
        <v>2352</v>
      </c>
      <c r="D9449" s="1061">
        <v>99</v>
      </c>
    </row>
    <row r="9450" spans="1:4" ht="22.5" x14ac:dyDescent="0.2">
      <c r="A9450" s="1058">
        <v>9570</v>
      </c>
      <c r="B9450" s="1059" t="s">
        <v>18112</v>
      </c>
      <c r="C9450" s="1060" t="s">
        <v>2352</v>
      </c>
      <c r="D9450" s="1061">
        <v>25000</v>
      </c>
    </row>
    <row r="9451" spans="1:4" ht="22.5" x14ac:dyDescent="0.2">
      <c r="A9451" s="1058">
        <v>11565</v>
      </c>
      <c r="B9451" s="1059" t="s">
        <v>19221</v>
      </c>
      <c r="C9451" s="1060" t="s">
        <v>2352</v>
      </c>
      <c r="D9451" s="1061">
        <v>1900</v>
      </c>
    </row>
    <row r="9452" spans="1:4" x14ac:dyDescent="0.2">
      <c r="A9452" s="1058">
        <v>10760</v>
      </c>
      <c r="B9452" s="1059" t="s">
        <v>18778</v>
      </c>
      <c r="C9452" s="1060" t="s">
        <v>2352</v>
      </c>
      <c r="D9452" s="1061">
        <v>12</v>
      </c>
    </row>
    <row r="9453" spans="1:4" x14ac:dyDescent="0.2">
      <c r="A9453" s="1058">
        <v>9136</v>
      </c>
      <c r="B9453" s="1059" t="s">
        <v>17847</v>
      </c>
      <c r="C9453" s="1060" t="s">
        <v>2352</v>
      </c>
      <c r="D9453" s="1061">
        <v>8</v>
      </c>
    </row>
    <row r="9454" spans="1:4" x14ac:dyDescent="0.2">
      <c r="A9454" s="1058">
        <v>10761</v>
      </c>
      <c r="B9454" s="1059" t="s">
        <v>18779</v>
      </c>
      <c r="C9454" s="1060" t="s">
        <v>2352</v>
      </c>
      <c r="D9454" s="1061">
        <v>5</v>
      </c>
    </row>
    <row r="9455" spans="1:4" x14ac:dyDescent="0.2">
      <c r="A9455" s="1058">
        <v>13036</v>
      </c>
      <c r="B9455" s="1059" t="s">
        <v>20075</v>
      </c>
      <c r="C9455" s="1060" t="s">
        <v>2352</v>
      </c>
      <c r="D9455" s="1061">
        <v>12.5</v>
      </c>
    </row>
    <row r="9456" spans="1:4" x14ac:dyDescent="0.2">
      <c r="A9456" s="1058">
        <v>11780</v>
      </c>
      <c r="B9456" s="1059" t="s">
        <v>19351</v>
      </c>
      <c r="C9456" s="1060" t="s">
        <v>2352</v>
      </c>
      <c r="D9456" s="1061">
        <v>113.3</v>
      </c>
    </row>
    <row r="9457" spans="1:4" x14ac:dyDescent="0.2">
      <c r="A9457" s="1058">
        <v>10283</v>
      </c>
      <c r="B9457" s="1059" t="s">
        <v>10972</v>
      </c>
      <c r="C9457" s="1060" t="s">
        <v>2352</v>
      </c>
      <c r="D9457" s="1061">
        <v>3056.75</v>
      </c>
    </row>
    <row r="9458" spans="1:4" ht="22.5" x14ac:dyDescent="0.2">
      <c r="A9458" s="1058">
        <v>11696</v>
      </c>
      <c r="B9458" s="1059" t="s">
        <v>19303</v>
      </c>
      <c r="C9458" s="1060" t="s">
        <v>2352</v>
      </c>
      <c r="D9458" s="1061">
        <v>77.25</v>
      </c>
    </row>
    <row r="9459" spans="1:4" ht="22.5" x14ac:dyDescent="0.2">
      <c r="A9459" s="1058">
        <v>11692</v>
      </c>
      <c r="B9459" s="1059" t="s">
        <v>19300</v>
      </c>
      <c r="C9459" s="1060" t="s">
        <v>2352</v>
      </c>
      <c r="D9459" s="1061">
        <v>50.47</v>
      </c>
    </row>
    <row r="9460" spans="1:4" x14ac:dyDescent="0.2">
      <c r="A9460" s="1058">
        <v>10362</v>
      </c>
      <c r="B9460" s="1059" t="s">
        <v>18484</v>
      </c>
      <c r="C9460" s="1060" t="s">
        <v>2352</v>
      </c>
      <c r="D9460" s="1061">
        <v>12.54</v>
      </c>
    </row>
    <row r="9461" spans="1:4" ht="22.5" x14ac:dyDescent="0.2">
      <c r="A9461" s="1058">
        <v>11611</v>
      </c>
      <c r="B9461" s="1059" t="s">
        <v>11556</v>
      </c>
      <c r="C9461" s="1060" t="s">
        <v>2974</v>
      </c>
      <c r="D9461" s="1061">
        <v>92</v>
      </c>
    </row>
    <row r="9462" spans="1:4" ht="33.75" x14ac:dyDescent="0.2">
      <c r="A9462" s="1058">
        <v>10817</v>
      </c>
      <c r="B9462" s="1059" t="s">
        <v>18818</v>
      </c>
      <c r="C9462" s="1060" t="s">
        <v>2352</v>
      </c>
      <c r="D9462" s="1061">
        <v>2406.25</v>
      </c>
    </row>
    <row r="9463" spans="1:4" ht="33.75" x14ac:dyDescent="0.2">
      <c r="A9463" s="1058">
        <v>13621</v>
      </c>
      <c r="B9463" s="1059" t="s">
        <v>24032</v>
      </c>
      <c r="C9463" s="1060" t="s">
        <v>2352</v>
      </c>
      <c r="D9463" s="1061">
        <v>3150</v>
      </c>
    </row>
    <row r="9464" spans="1:4" ht="33.75" x14ac:dyDescent="0.2">
      <c r="A9464" s="1058">
        <v>13512</v>
      </c>
      <c r="B9464" s="1059" t="s">
        <v>21475</v>
      </c>
      <c r="C9464" s="1060" t="s">
        <v>2352</v>
      </c>
      <c r="D9464" s="1061">
        <v>7600</v>
      </c>
    </row>
    <row r="9465" spans="1:4" x14ac:dyDescent="0.2">
      <c r="A9465" s="1058">
        <v>4806</v>
      </c>
      <c r="B9465" s="1059" t="s">
        <v>15974</v>
      </c>
      <c r="C9465" s="1060" t="s">
        <v>3038</v>
      </c>
      <c r="D9465" s="1061">
        <v>0.31</v>
      </c>
    </row>
    <row r="9466" spans="1:4" x14ac:dyDescent="0.2">
      <c r="A9466" s="1058">
        <v>11610</v>
      </c>
      <c r="B9466" s="1059" t="s">
        <v>11555</v>
      </c>
      <c r="C9466" s="1060" t="s">
        <v>2352</v>
      </c>
      <c r="D9466" s="1061">
        <v>2.98</v>
      </c>
    </row>
    <row r="9467" spans="1:4" x14ac:dyDescent="0.2">
      <c r="A9467" s="1058">
        <v>11802</v>
      </c>
      <c r="B9467" s="1059" t="s">
        <v>11609</v>
      </c>
      <c r="C9467" s="1060" t="s">
        <v>2352</v>
      </c>
      <c r="D9467" s="1061">
        <v>6.2</v>
      </c>
    </row>
    <row r="9468" spans="1:4" x14ac:dyDescent="0.2">
      <c r="A9468" s="1058">
        <v>11362</v>
      </c>
      <c r="B9468" s="1059" t="s">
        <v>11497</v>
      </c>
      <c r="C9468" s="1060" t="s">
        <v>2352</v>
      </c>
      <c r="D9468" s="1061">
        <v>65</v>
      </c>
    </row>
    <row r="9469" spans="1:4" x14ac:dyDescent="0.2">
      <c r="A9469" s="1058">
        <v>11361</v>
      </c>
      <c r="B9469" s="1059" t="s">
        <v>11496</v>
      </c>
      <c r="C9469" s="1060" t="s">
        <v>2352</v>
      </c>
      <c r="D9469" s="1061">
        <v>95</v>
      </c>
    </row>
    <row r="9470" spans="1:4" ht="22.5" x14ac:dyDescent="0.2">
      <c r="A9470" s="1058">
        <v>10758</v>
      </c>
      <c r="B9470" s="1059" t="s">
        <v>18777</v>
      </c>
      <c r="C9470" s="1060" t="s">
        <v>2352</v>
      </c>
      <c r="D9470" s="1061">
        <v>4870.58</v>
      </c>
    </row>
    <row r="9471" spans="1:4" ht="45" x14ac:dyDescent="0.2">
      <c r="A9471" s="1058">
        <v>11850</v>
      </c>
      <c r="B9471" s="1059" t="s">
        <v>11649</v>
      </c>
      <c r="C9471" s="1060" t="s">
        <v>2352</v>
      </c>
      <c r="D9471" s="1061">
        <v>1500</v>
      </c>
    </row>
    <row r="9472" spans="1:4" x14ac:dyDescent="0.2">
      <c r="A9472" s="1058">
        <v>11691</v>
      </c>
      <c r="B9472" s="1059" t="s">
        <v>19299</v>
      </c>
      <c r="C9472" s="1060" t="s">
        <v>2352</v>
      </c>
      <c r="D9472" s="1061">
        <v>39.14</v>
      </c>
    </row>
    <row r="9473" spans="1:4" ht="33.75" x14ac:dyDescent="0.2">
      <c r="A9473" s="1058">
        <v>11800</v>
      </c>
      <c r="B9473" s="1059" t="s">
        <v>11608</v>
      </c>
      <c r="C9473" s="1060" t="s">
        <v>2352</v>
      </c>
      <c r="D9473" s="1061">
        <v>316000</v>
      </c>
    </row>
    <row r="9474" spans="1:4" x14ac:dyDescent="0.2">
      <c r="A9474" s="1058">
        <v>13078</v>
      </c>
      <c r="B9474" s="1059" t="s">
        <v>20094</v>
      </c>
      <c r="C9474" s="1060" t="s">
        <v>30744</v>
      </c>
      <c r="D9474" s="1061">
        <v>84.63</v>
      </c>
    </row>
    <row r="9475" spans="1:4" x14ac:dyDescent="0.2">
      <c r="A9475" s="1058">
        <v>11433</v>
      </c>
      <c r="B9475" s="1059" t="s">
        <v>19133</v>
      </c>
      <c r="C9475" s="1060" t="s">
        <v>2352</v>
      </c>
      <c r="D9475" s="1061">
        <v>22</v>
      </c>
    </row>
    <row r="9476" spans="1:4" ht="22.5" x14ac:dyDescent="0.2">
      <c r="A9476" s="1058">
        <v>11690</v>
      </c>
      <c r="B9476" s="1059" t="s">
        <v>19298</v>
      </c>
      <c r="C9476" s="1060" t="s">
        <v>2352</v>
      </c>
      <c r="D9476" s="1061">
        <v>36.049999999999997</v>
      </c>
    </row>
    <row r="9477" spans="1:4" ht="22.5" x14ac:dyDescent="0.2">
      <c r="A9477" s="1058">
        <v>11682</v>
      </c>
      <c r="B9477" s="1059" t="s">
        <v>19290</v>
      </c>
      <c r="C9477" s="1060" t="s">
        <v>2352</v>
      </c>
      <c r="D9477" s="1061">
        <v>2266</v>
      </c>
    </row>
    <row r="9478" spans="1:4" ht="22.5" x14ac:dyDescent="0.2">
      <c r="A9478" s="1058">
        <v>11694</v>
      </c>
      <c r="B9478" s="1059" t="s">
        <v>19301</v>
      </c>
      <c r="C9478" s="1060" t="s">
        <v>2352</v>
      </c>
      <c r="D9478" s="1061">
        <v>3605</v>
      </c>
    </row>
    <row r="9479" spans="1:4" ht="22.5" x14ac:dyDescent="0.2">
      <c r="A9479" s="1058">
        <v>11698</v>
      </c>
      <c r="B9479" s="1059" t="s">
        <v>19305</v>
      </c>
      <c r="C9479" s="1060" t="s">
        <v>2352</v>
      </c>
      <c r="D9479" s="1061">
        <v>9476</v>
      </c>
    </row>
    <row r="9480" spans="1:4" ht="22.5" x14ac:dyDescent="0.2">
      <c r="A9480" s="1058">
        <v>11778</v>
      </c>
      <c r="B9480" s="1059" t="s">
        <v>19349</v>
      </c>
      <c r="C9480" s="1060" t="s">
        <v>2352</v>
      </c>
      <c r="D9480" s="1061">
        <v>515</v>
      </c>
    </row>
    <row r="9481" spans="1:4" ht="22.5" x14ac:dyDescent="0.2">
      <c r="A9481" s="1058">
        <v>11684</v>
      </c>
      <c r="B9481" s="1059" t="s">
        <v>19292</v>
      </c>
      <c r="C9481" s="1060" t="s">
        <v>2352</v>
      </c>
      <c r="D9481" s="1061">
        <v>234.84</v>
      </c>
    </row>
    <row r="9482" spans="1:4" ht="22.5" x14ac:dyDescent="0.2">
      <c r="A9482" s="1058">
        <v>11775</v>
      </c>
      <c r="B9482" s="1059" t="s">
        <v>19346</v>
      </c>
      <c r="C9482" s="1060" t="s">
        <v>2352</v>
      </c>
      <c r="D9482" s="1061">
        <v>154.5</v>
      </c>
    </row>
    <row r="9483" spans="1:4" ht="22.5" x14ac:dyDescent="0.2">
      <c r="A9483" s="1058">
        <v>11686</v>
      </c>
      <c r="B9483" s="1059" t="s">
        <v>19294</v>
      </c>
      <c r="C9483" s="1060" t="s">
        <v>2352</v>
      </c>
      <c r="D9483" s="1061">
        <v>154.5</v>
      </c>
    </row>
    <row r="9484" spans="1:4" ht="22.5" x14ac:dyDescent="0.2">
      <c r="A9484" s="1058">
        <v>11680</v>
      </c>
      <c r="B9484" s="1059" t="s">
        <v>19289</v>
      </c>
      <c r="C9484" s="1060" t="s">
        <v>2352</v>
      </c>
      <c r="D9484" s="1061">
        <v>28.84</v>
      </c>
    </row>
    <row r="9485" spans="1:4" x14ac:dyDescent="0.2">
      <c r="A9485" s="1058">
        <v>9052</v>
      </c>
      <c r="B9485" s="1059" t="s">
        <v>17787</v>
      </c>
      <c r="C9485" s="1060" t="s">
        <v>2352</v>
      </c>
      <c r="D9485" s="1061">
        <v>791.76</v>
      </c>
    </row>
    <row r="9486" spans="1:4" ht="22.5" x14ac:dyDescent="0.2">
      <c r="A9486" s="1058">
        <v>9053</v>
      </c>
      <c r="B9486" s="1059" t="s">
        <v>17788</v>
      </c>
      <c r="C9486" s="1060" t="s">
        <v>2352</v>
      </c>
      <c r="D9486" s="1061">
        <v>729.3</v>
      </c>
    </row>
    <row r="9487" spans="1:4" x14ac:dyDescent="0.2">
      <c r="A9487" s="1058">
        <v>9056</v>
      </c>
      <c r="B9487" s="1059" t="s">
        <v>17791</v>
      </c>
      <c r="C9487" s="1060" t="s">
        <v>2352</v>
      </c>
      <c r="D9487" s="1061">
        <v>805.29</v>
      </c>
    </row>
    <row r="9488" spans="1:4" x14ac:dyDescent="0.2">
      <c r="A9488" s="1058">
        <v>8539</v>
      </c>
      <c r="B9488" s="1059" t="s">
        <v>17539</v>
      </c>
      <c r="C9488" s="1060" t="s">
        <v>2352</v>
      </c>
      <c r="D9488" s="1061">
        <v>1743</v>
      </c>
    </row>
    <row r="9489" spans="1:4" x14ac:dyDescent="0.2">
      <c r="A9489" s="1058">
        <v>9051</v>
      </c>
      <c r="B9489" s="1059" t="s">
        <v>17786</v>
      </c>
      <c r="C9489" s="1060" t="s">
        <v>2352</v>
      </c>
      <c r="D9489" s="1061">
        <v>842.51</v>
      </c>
    </row>
    <row r="9490" spans="1:4" x14ac:dyDescent="0.2">
      <c r="A9490" s="1058">
        <v>9043</v>
      </c>
      <c r="B9490" s="1059" t="s">
        <v>17778</v>
      </c>
      <c r="C9490" s="1060" t="s">
        <v>2352</v>
      </c>
      <c r="D9490" s="1061">
        <v>739.32</v>
      </c>
    </row>
    <row r="9491" spans="1:4" x14ac:dyDescent="0.2">
      <c r="A9491" s="1058">
        <v>9046</v>
      </c>
      <c r="B9491" s="1059" t="s">
        <v>17781</v>
      </c>
      <c r="C9491" s="1060" t="s">
        <v>2352</v>
      </c>
      <c r="D9491" s="1061">
        <v>707.16</v>
      </c>
    </row>
    <row r="9492" spans="1:4" x14ac:dyDescent="0.2">
      <c r="A9492" s="1058">
        <v>9045</v>
      </c>
      <c r="B9492" s="1059" t="s">
        <v>17780</v>
      </c>
      <c r="C9492" s="1060" t="s">
        <v>2352</v>
      </c>
      <c r="D9492" s="1061">
        <v>719.01</v>
      </c>
    </row>
    <row r="9493" spans="1:4" x14ac:dyDescent="0.2">
      <c r="A9493" s="1058">
        <v>9044</v>
      </c>
      <c r="B9493" s="1059" t="s">
        <v>17779</v>
      </c>
      <c r="C9493" s="1060" t="s">
        <v>2352</v>
      </c>
      <c r="D9493" s="1061">
        <v>729.3</v>
      </c>
    </row>
    <row r="9494" spans="1:4" x14ac:dyDescent="0.2">
      <c r="A9494" s="1058">
        <v>9042</v>
      </c>
      <c r="B9494" s="1059" t="s">
        <v>17777</v>
      </c>
      <c r="C9494" s="1060" t="s">
        <v>2352</v>
      </c>
      <c r="D9494" s="1061">
        <v>719.01</v>
      </c>
    </row>
    <row r="9495" spans="1:4" ht="22.5" x14ac:dyDescent="0.2">
      <c r="A9495" s="1058">
        <v>9054</v>
      </c>
      <c r="B9495" s="1059" t="s">
        <v>17789</v>
      </c>
      <c r="C9495" s="1060" t="s">
        <v>2352</v>
      </c>
      <c r="D9495" s="1061">
        <v>2331.29</v>
      </c>
    </row>
    <row r="9496" spans="1:4" ht="22.5" x14ac:dyDescent="0.2">
      <c r="A9496" s="1058">
        <v>9055</v>
      </c>
      <c r="B9496" s="1059" t="s">
        <v>17790</v>
      </c>
      <c r="C9496" s="1060" t="s">
        <v>2352</v>
      </c>
      <c r="D9496" s="1061">
        <v>2652.1</v>
      </c>
    </row>
    <row r="9497" spans="1:4" x14ac:dyDescent="0.2">
      <c r="A9497" s="1058">
        <v>9058</v>
      </c>
      <c r="B9497" s="1059" t="s">
        <v>17793</v>
      </c>
      <c r="C9497" s="1060" t="s">
        <v>2352</v>
      </c>
      <c r="D9497" s="1061">
        <v>2592.6999999999998</v>
      </c>
    </row>
    <row r="9498" spans="1:4" x14ac:dyDescent="0.2">
      <c r="A9498" s="1058">
        <v>9057</v>
      </c>
      <c r="B9498" s="1059" t="s">
        <v>17792</v>
      </c>
      <c r="C9498" s="1060" t="s">
        <v>2352</v>
      </c>
      <c r="D9498" s="1061">
        <v>781.61</v>
      </c>
    </row>
    <row r="9499" spans="1:4" ht="22.5" x14ac:dyDescent="0.2">
      <c r="A9499" s="1058">
        <v>11774</v>
      </c>
      <c r="B9499" s="1059" t="s">
        <v>19345</v>
      </c>
      <c r="C9499" s="1060" t="s">
        <v>2352</v>
      </c>
      <c r="D9499" s="1061">
        <v>113.3</v>
      </c>
    </row>
    <row r="9500" spans="1:4" ht="22.5" x14ac:dyDescent="0.2">
      <c r="A9500" s="1058">
        <v>11685</v>
      </c>
      <c r="B9500" s="1059" t="s">
        <v>19293</v>
      </c>
      <c r="C9500" s="1060" t="s">
        <v>2352</v>
      </c>
      <c r="D9500" s="1061">
        <v>118.45</v>
      </c>
    </row>
  </sheetData>
  <printOptions horizontalCentered="1"/>
  <pageMargins left="0.78740157480314965" right="0.39370078740157483" top="0.39370078740157483" bottom="0.98425196850393704" header="0" footer="0.19685039370078741"/>
  <pageSetup paperSize="9" scale="6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tabColor rgb="FFFFFF00"/>
  </sheetPr>
  <dimension ref="A1:M96"/>
  <sheetViews>
    <sheetView workbookViewId="0">
      <selection activeCell="A30" sqref="A30:G30"/>
    </sheetView>
  </sheetViews>
  <sheetFormatPr defaultRowHeight="12.75" x14ac:dyDescent="0.2"/>
  <cols>
    <col min="1" max="1" width="8.7109375" customWidth="1"/>
    <col min="2" max="2" width="62.7109375" customWidth="1"/>
    <col min="3" max="7" width="12.7109375" customWidth="1"/>
  </cols>
  <sheetData>
    <row r="1" spans="1:7" x14ac:dyDescent="0.2">
      <c r="A1" s="2" t="s">
        <v>2798</v>
      </c>
      <c r="B1" s="2"/>
      <c r="C1" s="1520" t="s">
        <v>2799</v>
      </c>
      <c r="D1" s="1521"/>
      <c r="E1" s="1521"/>
      <c r="F1" s="1521"/>
      <c r="G1" s="1522"/>
    </row>
    <row r="2" spans="1:7" ht="12.75" customHeight="1" x14ac:dyDescent="0.2">
      <c r="A2" s="2" t="s">
        <v>2800</v>
      </c>
      <c r="B2" s="2"/>
      <c r="C2" s="1523"/>
      <c r="D2" s="1524"/>
      <c r="E2" s="1524"/>
      <c r="F2" s="1524"/>
      <c r="G2" s="1525"/>
    </row>
    <row r="3" spans="1:7" ht="13.5" thickBot="1" x14ac:dyDescent="0.25">
      <c r="A3" s="2" t="s">
        <v>2801</v>
      </c>
      <c r="B3" s="2"/>
      <c r="C3" s="1526"/>
      <c r="D3" s="1527"/>
      <c r="E3" s="1527"/>
      <c r="F3" s="1527"/>
      <c r="G3" s="1528"/>
    </row>
    <row r="4" spans="1:7" x14ac:dyDescent="0.2">
      <c r="A4" s="2" t="s">
        <v>2802</v>
      </c>
      <c r="B4" s="2"/>
      <c r="C4" s="2"/>
      <c r="D4" s="2"/>
      <c r="E4" s="2"/>
      <c r="F4" s="2"/>
      <c r="G4" s="2"/>
    </row>
    <row r="5" spans="1:7" ht="13.5" thickBot="1" x14ac:dyDescent="0.25">
      <c r="A5" s="2"/>
      <c r="B5" s="2"/>
      <c r="C5" s="2"/>
      <c r="D5" s="2"/>
      <c r="E5" s="2"/>
      <c r="F5" s="2"/>
      <c r="G5" s="2"/>
    </row>
    <row r="6" spans="1:7" ht="13.5" thickBot="1" x14ac:dyDescent="0.25">
      <c r="A6" s="1529" t="s">
        <v>2803</v>
      </c>
      <c r="B6" s="1530"/>
      <c r="C6" s="1530"/>
      <c r="D6" s="1530"/>
      <c r="E6" s="1530"/>
      <c r="F6" s="1530"/>
      <c r="G6" s="1531"/>
    </row>
    <row r="7" spans="1:7" ht="13.5" thickBot="1" x14ac:dyDescent="0.25">
      <c r="A7" s="3"/>
    </row>
    <row r="8" spans="1:7" x14ac:dyDescent="0.2">
      <c r="A8" s="1532" t="s">
        <v>3024</v>
      </c>
      <c r="B8" s="1534" t="s">
        <v>2804</v>
      </c>
      <c r="C8" s="1534" t="s">
        <v>2805</v>
      </c>
      <c r="D8" s="1536" t="s">
        <v>2806</v>
      </c>
      <c r="E8" s="1536"/>
      <c r="F8" s="1536"/>
      <c r="G8" s="1537" t="s">
        <v>2807</v>
      </c>
    </row>
    <row r="9" spans="1:7" ht="13.5" thickBot="1" x14ac:dyDescent="0.25">
      <c r="A9" s="1533"/>
      <c r="B9" s="1535"/>
      <c r="C9" s="1535"/>
      <c r="D9" s="21" t="s">
        <v>2385</v>
      </c>
      <c r="E9" s="21" t="s">
        <v>2808</v>
      </c>
      <c r="F9" s="21" t="s">
        <v>2386</v>
      </c>
      <c r="G9" s="1538"/>
    </row>
    <row r="10" spans="1:7" x14ac:dyDescent="0.2">
      <c r="A10" s="22">
        <v>1</v>
      </c>
      <c r="B10" s="23" t="s">
        <v>2809</v>
      </c>
      <c r="C10" s="24"/>
      <c r="D10" s="24">
        <v>0.03</v>
      </c>
      <c r="E10" s="24">
        <v>0.04</v>
      </c>
      <c r="F10" s="24">
        <v>5.5E-2</v>
      </c>
      <c r="G10" s="24"/>
    </row>
    <row r="11" spans="1:7" x14ac:dyDescent="0.2">
      <c r="A11" s="25">
        <v>2</v>
      </c>
      <c r="B11" s="4" t="s">
        <v>2810</v>
      </c>
      <c r="C11" s="26"/>
      <c r="D11" s="26">
        <v>8.0000000000000002E-3</v>
      </c>
      <c r="E11" s="26">
        <v>8.0000000000000002E-3</v>
      </c>
      <c r="F11" s="26">
        <v>0.01</v>
      </c>
      <c r="G11" s="26"/>
    </row>
    <row r="12" spans="1:7" x14ac:dyDescent="0.2">
      <c r="A12" s="25">
        <v>3</v>
      </c>
      <c r="B12" s="4" t="s">
        <v>2811</v>
      </c>
      <c r="C12" s="26"/>
      <c r="D12" s="26">
        <v>9.7000000000000003E-3</v>
      </c>
      <c r="E12" s="26">
        <v>1.2699999999999999E-2</v>
      </c>
      <c r="F12" s="26">
        <v>1.2699999999999999E-2</v>
      </c>
      <c r="G12" s="26"/>
    </row>
    <row r="13" spans="1:7" x14ac:dyDescent="0.2">
      <c r="A13" s="25">
        <v>4</v>
      </c>
      <c r="B13" s="4" t="s">
        <v>2812</v>
      </c>
      <c r="C13" s="26"/>
      <c r="D13" s="26">
        <v>5.8999999999999999E-3</v>
      </c>
      <c r="E13" s="26">
        <v>1.23E-2</v>
      </c>
      <c r="F13" s="26">
        <v>1.3899999999999999E-2</v>
      </c>
      <c r="G13" s="26"/>
    </row>
    <row r="14" spans="1:7" x14ac:dyDescent="0.2">
      <c r="A14" s="25">
        <v>5</v>
      </c>
      <c r="B14" s="4" t="s">
        <v>2813</v>
      </c>
      <c r="C14" s="26"/>
      <c r="D14" s="26">
        <v>6.1600000000000002E-2</v>
      </c>
      <c r="E14" s="26">
        <v>7.3999999999999996E-2</v>
      </c>
      <c r="F14" s="26">
        <v>8.9599999999999999E-2</v>
      </c>
      <c r="G14" s="26"/>
    </row>
    <row r="15" spans="1:7" ht="13.5" thickBot="1" x14ac:dyDescent="0.25">
      <c r="A15" s="27">
        <v>6</v>
      </c>
      <c r="B15" s="28" t="s">
        <v>2814</v>
      </c>
      <c r="C15" s="29"/>
      <c r="D15" s="1539" t="s">
        <v>2815</v>
      </c>
      <c r="E15" s="1540"/>
      <c r="F15" s="1541"/>
      <c r="G15" s="29"/>
    </row>
    <row r="16" spans="1:7" ht="13.5" thickBot="1" x14ac:dyDescent="0.25">
      <c r="A16" s="30"/>
      <c r="B16" s="31" t="s">
        <v>2816</v>
      </c>
      <c r="C16" s="32">
        <f>(1+C10+C11+C12)*(1+C13)*(1+C14)/(1-C15)-1</f>
        <v>0</v>
      </c>
      <c r="D16" s="32">
        <v>0.2034</v>
      </c>
      <c r="E16" s="32">
        <v>0.22120000000000001</v>
      </c>
      <c r="F16" s="32">
        <v>0.25</v>
      </c>
      <c r="G16" s="33">
        <f>(1+G10+G11+G12)*(1+G13)*(1+G14)/(1-G15)-1</f>
        <v>0</v>
      </c>
    </row>
    <row r="17" spans="1:12" ht="13.5" thickBot="1" x14ac:dyDescent="0.25"/>
    <row r="18" spans="1:12" ht="13.5" thickBot="1" x14ac:dyDescent="0.25">
      <c r="A18" s="1529" t="s">
        <v>2817</v>
      </c>
      <c r="B18" s="1530"/>
      <c r="C18" s="1530"/>
      <c r="D18" s="1530"/>
      <c r="E18" s="1530"/>
      <c r="F18" s="1530"/>
      <c r="G18" s="1531"/>
    </row>
    <row r="19" spans="1:12" ht="13.5" thickBot="1" x14ac:dyDescent="0.25">
      <c r="A19" s="3"/>
    </row>
    <row r="20" spans="1:12" x14ac:dyDescent="0.2">
      <c r="A20" s="1532" t="s">
        <v>3024</v>
      </c>
      <c r="B20" s="1534" t="s">
        <v>2804</v>
      </c>
      <c r="C20" s="1534" t="s">
        <v>2805</v>
      </c>
      <c r="D20" s="1536" t="s">
        <v>2806</v>
      </c>
      <c r="E20" s="1536"/>
      <c r="F20" s="1536"/>
      <c r="G20" s="1537" t="s">
        <v>2807</v>
      </c>
    </row>
    <row r="21" spans="1:12" ht="13.5" thickBot="1" x14ac:dyDescent="0.25">
      <c r="A21" s="1533"/>
      <c r="B21" s="1535"/>
      <c r="C21" s="1535"/>
      <c r="D21" s="21" t="s">
        <v>2385</v>
      </c>
      <c r="E21" s="21" t="s">
        <v>2808</v>
      </c>
      <c r="F21" s="21" t="s">
        <v>2386</v>
      </c>
      <c r="G21" s="1538"/>
    </row>
    <row r="22" spans="1:12" x14ac:dyDescent="0.2">
      <c r="A22" s="22">
        <v>1</v>
      </c>
      <c r="B22" s="23" t="s">
        <v>2809</v>
      </c>
      <c r="C22" s="24"/>
      <c r="D22" s="24">
        <v>3.7999999999999999E-2</v>
      </c>
      <c r="E22" s="24">
        <v>4.0099999999999997E-2</v>
      </c>
      <c r="F22" s="24">
        <v>4.6699999999999998E-2</v>
      </c>
      <c r="G22" s="24"/>
    </row>
    <row r="23" spans="1:12" x14ac:dyDescent="0.2">
      <c r="A23" s="25">
        <v>2</v>
      </c>
      <c r="B23" s="4" t="s">
        <v>2810</v>
      </c>
      <c r="C23" s="26"/>
      <c r="D23" s="26">
        <v>3.2000000000000002E-3</v>
      </c>
      <c r="E23" s="26">
        <v>4.0000000000000001E-3</v>
      </c>
      <c r="F23" s="26">
        <v>7.4000000000000003E-3</v>
      </c>
      <c r="G23" s="26"/>
    </row>
    <row r="24" spans="1:12" x14ac:dyDescent="0.2">
      <c r="A24" s="25">
        <v>3</v>
      </c>
      <c r="B24" s="4" t="s">
        <v>2811</v>
      </c>
      <c r="C24" s="26"/>
      <c r="D24" s="26">
        <v>5.0000000000000001E-3</v>
      </c>
      <c r="E24" s="26">
        <v>5.5999999999999999E-3</v>
      </c>
      <c r="F24" s="26">
        <v>9.7000000000000003E-3</v>
      </c>
      <c r="G24" s="26"/>
      <c r="J24">
        <v>280.76</v>
      </c>
      <c r="K24">
        <v>280.76</v>
      </c>
    </row>
    <row r="25" spans="1:12" x14ac:dyDescent="0.2">
      <c r="A25" s="25">
        <v>4</v>
      </c>
      <c r="B25" s="4" t="s">
        <v>2812</v>
      </c>
      <c r="C25" s="26"/>
      <c r="D25" s="26">
        <v>1.0200000000000001E-2</v>
      </c>
      <c r="E25" s="26">
        <v>1.11E-2</v>
      </c>
      <c r="F25" s="26">
        <v>1.21E-2</v>
      </c>
      <c r="G25" s="26"/>
      <c r="J25">
        <v>178.12</v>
      </c>
      <c r="K25">
        <v>178.12</v>
      </c>
    </row>
    <row r="26" spans="1:12" x14ac:dyDescent="0.2">
      <c r="A26" s="25">
        <v>5</v>
      </c>
      <c r="B26" s="4" t="s">
        <v>2813</v>
      </c>
      <c r="C26" s="26"/>
      <c r="D26" s="26">
        <v>6.6400000000000001E-2</v>
      </c>
      <c r="E26" s="26">
        <v>7.2999999999999995E-2</v>
      </c>
      <c r="F26" s="26">
        <v>8.6900000000000005E-2</v>
      </c>
      <c r="G26" s="26"/>
      <c r="J26">
        <v>23.3</v>
      </c>
    </row>
    <row r="27" spans="1:12" ht="13.5" thickBot="1" x14ac:dyDescent="0.25">
      <c r="A27" s="27">
        <v>6</v>
      </c>
      <c r="B27" s="28" t="s">
        <v>2814</v>
      </c>
      <c r="C27" s="29"/>
      <c r="D27" s="1539" t="s">
        <v>2815</v>
      </c>
      <c r="E27" s="1540"/>
      <c r="F27" s="1541"/>
      <c r="G27" s="29"/>
      <c r="J27">
        <v>69.02</v>
      </c>
      <c r="K27">
        <v>69.02</v>
      </c>
      <c r="L27">
        <v>69.02</v>
      </c>
    </row>
    <row r="28" spans="1:12" ht="13.5" thickBot="1" x14ac:dyDescent="0.25">
      <c r="A28" s="30"/>
      <c r="B28" s="31" t="s">
        <v>2816</v>
      </c>
      <c r="C28" s="32">
        <f>(1+C22+C23+C24)*(1+C25)*(1+C26)/(1-C27)-1</f>
        <v>0</v>
      </c>
      <c r="D28" s="32">
        <v>0.19600000000000001</v>
      </c>
      <c r="E28" s="32">
        <v>0.2097</v>
      </c>
      <c r="F28" s="32">
        <v>0.24229999999999999</v>
      </c>
      <c r="G28" s="33">
        <f>(1+G22+G23+G24)*(1+G25)*(1+G26)/(1-G27)-1</f>
        <v>0</v>
      </c>
      <c r="J28">
        <v>50</v>
      </c>
      <c r="K28">
        <v>50</v>
      </c>
      <c r="L28">
        <v>50</v>
      </c>
    </row>
    <row r="29" spans="1:12" ht="13.5" thickBot="1" x14ac:dyDescent="0.25">
      <c r="J29">
        <v>83.16</v>
      </c>
      <c r="K29">
        <v>83.16</v>
      </c>
      <c r="L29">
        <v>83.16</v>
      </c>
    </row>
    <row r="30" spans="1:12" ht="13.5" thickBot="1" x14ac:dyDescent="0.25">
      <c r="A30" s="1529" t="s">
        <v>2818</v>
      </c>
      <c r="B30" s="1530"/>
      <c r="C30" s="1530"/>
      <c r="D30" s="1530"/>
      <c r="E30" s="1530"/>
      <c r="F30" s="1530"/>
      <c r="G30" s="1531"/>
      <c r="J30">
        <v>42.47</v>
      </c>
      <c r="K30">
        <v>42.47</v>
      </c>
      <c r="L30">
        <v>42.47</v>
      </c>
    </row>
    <row r="31" spans="1:12" ht="13.5" thickBot="1" x14ac:dyDescent="0.25">
      <c r="A31" s="3"/>
      <c r="J31">
        <v>177.7</v>
      </c>
    </row>
    <row r="32" spans="1:12" x14ac:dyDescent="0.2">
      <c r="A32" s="1532" t="s">
        <v>3024</v>
      </c>
      <c r="B32" s="1534" t="s">
        <v>2804</v>
      </c>
      <c r="C32" s="1534" t="s">
        <v>2805</v>
      </c>
      <c r="D32" s="1536" t="s">
        <v>2806</v>
      </c>
      <c r="E32" s="1536"/>
      <c r="F32" s="1536"/>
      <c r="G32" s="1537" t="s">
        <v>2807</v>
      </c>
      <c r="J32">
        <v>59.75</v>
      </c>
    </row>
    <row r="33" spans="1:13" ht="13.5" thickBot="1" x14ac:dyDescent="0.25">
      <c r="A33" s="1533"/>
      <c r="B33" s="1535"/>
      <c r="C33" s="1535"/>
      <c r="D33" s="21" t="s">
        <v>2385</v>
      </c>
      <c r="E33" s="21" t="s">
        <v>2808</v>
      </c>
      <c r="F33" s="21" t="s">
        <v>2386</v>
      </c>
      <c r="G33" s="1538"/>
      <c r="J33">
        <v>33.299999999999997</v>
      </c>
      <c r="K33">
        <v>33.299999999999997</v>
      </c>
      <c r="L33">
        <v>33.299999999999997</v>
      </c>
    </row>
    <row r="34" spans="1:13" x14ac:dyDescent="0.2">
      <c r="A34" s="22">
        <v>1</v>
      </c>
      <c r="B34" s="23" t="s">
        <v>2809</v>
      </c>
      <c r="C34" s="24"/>
      <c r="D34" s="24">
        <v>3.4299999999999997E-2</v>
      </c>
      <c r="E34" s="24">
        <v>4.9299999999999997E-2</v>
      </c>
      <c r="F34" s="24">
        <v>6.7100000000000007E-2</v>
      </c>
      <c r="G34" s="24"/>
      <c r="J34">
        <v>80</v>
      </c>
      <c r="K34">
        <v>80</v>
      </c>
    </row>
    <row r="35" spans="1:13" x14ac:dyDescent="0.2">
      <c r="A35" s="25">
        <v>2</v>
      </c>
      <c r="B35" s="4" t="s">
        <v>2810</v>
      </c>
      <c r="C35" s="26"/>
      <c r="D35" s="26">
        <v>2.8E-3</v>
      </c>
      <c r="E35" s="26">
        <v>4.8999999999999998E-3</v>
      </c>
      <c r="F35" s="26">
        <v>7.4999999999999997E-3</v>
      </c>
      <c r="G35" s="26"/>
      <c r="J35">
        <v>47</v>
      </c>
      <c r="K35">
        <v>47</v>
      </c>
      <c r="L35">
        <v>47</v>
      </c>
    </row>
    <row r="36" spans="1:13" x14ac:dyDescent="0.2">
      <c r="A36" s="25">
        <v>3</v>
      </c>
      <c r="B36" s="4" t="s">
        <v>2811</v>
      </c>
      <c r="C36" s="26"/>
      <c r="D36" s="26">
        <v>0.01</v>
      </c>
      <c r="E36" s="26">
        <v>1.3899999999999999E-2</v>
      </c>
      <c r="F36" s="26">
        <v>1.7399999999999999E-2</v>
      </c>
      <c r="G36" s="26"/>
      <c r="J36">
        <f>SUM(J24:J35)</f>
        <v>1124.58</v>
      </c>
      <c r="K36">
        <f>SUM(K24:K35)</f>
        <v>863.82999999999993</v>
      </c>
      <c r="L36">
        <f>SUM(L24:L35)</f>
        <v>324.95</v>
      </c>
    </row>
    <row r="37" spans="1:13" x14ac:dyDescent="0.2">
      <c r="A37" s="25">
        <v>4</v>
      </c>
      <c r="B37" s="4" t="s">
        <v>2812</v>
      </c>
      <c r="C37" s="26"/>
      <c r="D37" s="26">
        <v>9.4000000000000004E-3</v>
      </c>
      <c r="E37" s="26">
        <v>9.9000000000000008E-3</v>
      </c>
      <c r="F37" s="26">
        <v>1.17E-2</v>
      </c>
      <c r="G37" s="26"/>
      <c r="K37">
        <f>J36-K36</f>
        <v>260.75</v>
      </c>
      <c r="L37">
        <f>K36-L36</f>
        <v>538.87999999999988</v>
      </c>
      <c r="M37">
        <f>SUM(K37:L37)</f>
        <v>799.62999999999988</v>
      </c>
    </row>
    <row r="38" spans="1:13" x14ac:dyDescent="0.2">
      <c r="A38" s="25">
        <v>5</v>
      </c>
      <c r="B38" s="4" t="s">
        <v>2813</v>
      </c>
      <c r="C38" s="26"/>
      <c r="D38" s="26">
        <v>6.7400000000000002E-2</v>
      </c>
      <c r="E38" s="26">
        <v>8.0399999999999999E-2</v>
      </c>
      <c r="F38" s="26">
        <v>9.4E-2</v>
      </c>
      <c r="G38" s="26"/>
    </row>
    <row r="39" spans="1:13" ht="13.5" thickBot="1" x14ac:dyDescent="0.25">
      <c r="A39" s="27">
        <v>6</v>
      </c>
      <c r="B39" s="28" t="s">
        <v>2814</v>
      </c>
      <c r="C39" s="29"/>
      <c r="D39" s="1539" t="s">
        <v>2815</v>
      </c>
      <c r="E39" s="1540"/>
      <c r="F39" s="1541"/>
      <c r="G39" s="29"/>
    </row>
    <row r="40" spans="1:13" ht="13.5" thickBot="1" x14ac:dyDescent="0.25">
      <c r="A40" s="30"/>
      <c r="B40" s="31" t="s">
        <v>2816</v>
      </c>
      <c r="C40" s="32">
        <f>(1+C34+C35+C36)*(1+C37)*(1+C38)/(1-C39)-1</f>
        <v>0</v>
      </c>
      <c r="D40" s="32">
        <v>0.20760000000000001</v>
      </c>
      <c r="E40" s="32">
        <v>0.24179999999999999</v>
      </c>
      <c r="F40" s="32">
        <v>0.26440000000000002</v>
      </c>
      <c r="G40" s="33">
        <f>(1+G34+G35+G36)*(1+G37)*(1+G38)/(1-G39)-1</f>
        <v>0</v>
      </c>
    </row>
    <row r="41" spans="1:13" ht="13.5" thickBot="1" x14ac:dyDescent="0.25"/>
    <row r="42" spans="1:13" ht="13.5" thickBot="1" x14ac:dyDescent="0.25">
      <c r="A42" s="1529" t="s">
        <v>2819</v>
      </c>
      <c r="B42" s="1530"/>
      <c r="C42" s="1530"/>
      <c r="D42" s="1530"/>
      <c r="E42" s="1530"/>
      <c r="F42" s="1530"/>
      <c r="G42" s="1531"/>
    </row>
    <row r="43" spans="1:13" ht="13.5" thickBot="1" x14ac:dyDescent="0.25">
      <c r="A43" s="3"/>
    </row>
    <row r="44" spans="1:13" x14ac:dyDescent="0.2">
      <c r="A44" s="1532" t="s">
        <v>3024</v>
      </c>
      <c r="B44" s="1534" t="s">
        <v>2804</v>
      </c>
      <c r="C44" s="1534" t="s">
        <v>2805</v>
      </c>
      <c r="D44" s="1536" t="s">
        <v>2806</v>
      </c>
      <c r="E44" s="1536"/>
      <c r="F44" s="1536"/>
      <c r="G44" s="1537" t="s">
        <v>2807</v>
      </c>
    </row>
    <row r="45" spans="1:13" ht="13.5" thickBot="1" x14ac:dyDescent="0.25">
      <c r="A45" s="1533"/>
      <c r="B45" s="1535"/>
      <c r="C45" s="1535"/>
      <c r="D45" s="21" t="s">
        <v>2385</v>
      </c>
      <c r="E45" s="21" t="s">
        <v>2808</v>
      </c>
      <c r="F45" s="21" t="s">
        <v>2386</v>
      </c>
      <c r="G45" s="1538"/>
    </row>
    <row r="46" spans="1:13" x14ac:dyDescent="0.2">
      <c r="A46" s="22">
        <v>1</v>
      </c>
      <c r="B46" s="23" t="s">
        <v>2809</v>
      </c>
      <c r="C46" s="24"/>
      <c r="D46" s="24">
        <v>5.2900000000000003E-2</v>
      </c>
      <c r="E46" s="24">
        <v>5.9200000000000003E-2</v>
      </c>
      <c r="F46" s="24">
        <v>7.9299999999999995E-2</v>
      </c>
      <c r="G46" s="24"/>
    </row>
    <row r="47" spans="1:13" x14ac:dyDescent="0.2">
      <c r="A47" s="25">
        <v>2</v>
      </c>
      <c r="B47" s="4" t="s">
        <v>2810</v>
      </c>
      <c r="C47" s="26"/>
      <c r="D47" s="26">
        <v>2.5000000000000001E-3</v>
      </c>
      <c r="E47" s="26">
        <v>5.1000000000000004E-3</v>
      </c>
      <c r="F47" s="26">
        <v>5.5999999999999999E-3</v>
      </c>
      <c r="G47" s="26"/>
    </row>
    <row r="48" spans="1:13" x14ac:dyDescent="0.2">
      <c r="A48" s="25">
        <v>3</v>
      </c>
      <c r="B48" s="4" t="s">
        <v>2811</v>
      </c>
      <c r="C48" s="26"/>
      <c r="D48" s="26">
        <v>0.01</v>
      </c>
      <c r="E48" s="26">
        <v>1.4800000000000001E-2</v>
      </c>
      <c r="F48" s="26">
        <v>1.9699999999999999E-2</v>
      </c>
      <c r="G48" s="26"/>
    </row>
    <row r="49" spans="1:7" x14ac:dyDescent="0.2">
      <c r="A49" s="25">
        <v>4</v>
      </c>
      <c r="B49" s="4" t="s">
        <v>2812</v>
      </c>
      <c r="C49" s="26"/>
      <c r="D49" s="26">
        <v>1.01E-2</v>
      </c>
      <c r="E49" s="26">
        <v>1.0699999999999999E-2</v>
      </c>
      <c r="F49" s="26">
        <v>1.11E-2</v>
      </c>
      <c r="G49" s="26"/>
    </row>
    <row r="50" spans="1:7" x14ac:dyDescent="0.2">
      <c r="A50" s="25">
        <v>5</v>
      </c>
      <c r="B50" s="4" t="s">
        <v>2813</v>
      </c>
      <c r="C50" s="26"/>
      <c r="D50" s="26">
        <v>0.08</v>
      </c>
      <c r="E50" s="26">
        <v>8.3099999999999993E-2</v>
      </c>
      <c r="F50" s="26">
        <v>9.5100000000000004E-2</v>
      </c>
      <c r="G50" s="26"/>
    </row>
    <row r="51" spans="1:7" ht="13.5" thickBot="1" x14ac:dyDescent="0.25">
      <c r="A51" s="27">
        <v>6</v>
      </c>
      <c r="B51" s="28" t="s">
        <v>2814</v>
      </c>
      <c r="C51" s="29"/>
      <c r="D51" s="1539" t="s">
        <v>2815</v>
      </c>
      <c r="E51" s="1540"/>
      <c r="F51" s="1541"/>
      <c r="G51" s="29"/>
    </row>
    <row r="52" spans="1:7" ht="13.5" thickBot="1" x14ac:dyDescent="0.25">
      <c r="A52" s="30"/>
      <c r="B52" s="31" t="s">
        <v>2816</v>
      </c>
      <c r="C52" s="32">
        <f>(1+C46+C47+C48)*(1+C49)*(1+C50)/(1-C51)-1</f>
        <v>0</v>
      </c>
      <c r="D52" s="32">
        <v>0.24</v>
      </c>
      <c r="E52" s="32">
        <v>0.25840000000000002</v>
      </c>
      <c r="F52" s="32">
        <v>0.27860000000000001</v>
      </c>
      <c r="G52" s="33">
        <f>(1+G46+G47+G48)*(1+G49)*(1+G50)/(1-G51)-1</f>
        <v>0</v>
      </c>
    </row>
    <row r="53" spans="1:7" ht="13.5" thickBot="1" x14ac:dyDescent="0.25"/>
    <row r="54" spans="1:7" ht="13.5" thickBot="1" x14ac:dyDescent="0.25">
      <c r="A54" s="1529" t="s">
        <v>2902</v>
      </c>
      <c r="B54" s="1530"/>
      <c r="C54" s="1530"/>
      <c r="D54" s="1530"/>
      <c r="E54" s="1530"/>
      <c r="F54" s="1530"/>
      <c r="G54" s="1531"/>
    </row>
    <row r="55" spans="1:7" ht="13.5" thickBot="1" x14ac:dyDescent="0.25">
      <c r="A55" s="3"/>
    </row>
    <row r="56" spans="1:7" x14ac:dyDescent="0.2">
      <c r="A56" s="1532" t="s">
        <v>3024</v>
      </c>
      <c r="B56" s="1534" t="s">
        <v>2804</v>
      </c>
      <c r="C56" s="1534" t="s">
        <v>2805</v>
      </c>
      <c r="D56" s="1536" t="s">
        <v>2806</v>
      </c>
      <c r="E56" s="1536"/>
      <c r="F56" s="1536"/>
      <c r="G56" s="1537" t="s">
        <v>2807</v>
      </c>
    </row>
    <row r="57" spans="1:7" ht="13.5" thickBot="1" x14ac:dyDescent="0.25">
      <c r="A57" s="1533"/>
      <c r="B57" s="1535"/>
      <c r="C57" s="1535"/>
      <c r="D57" s="21" t="s">
        <v>2385</v>
      </c>
      <c r="E57" s="21" t="s">
        <v>2808</v>
      </c>
      <c r="F57" s="21" t="s">
        <v>2386</v>
      </c>
      <c r="G57" s="1538"/>
    </row>
    <row r="58" spans="1:7" x14ac:dyDescent="0.2">
      <c r="A58" s="22">
        <v>1</v>
      </c>
      <c r="B58" s="23" t="s">
        <v>2809</v>
      </c>
      <c r="C58" s="24"/>
      <c r="D58" s="24">
        <v>0.04</v>
      </c>
      <c r="E58" s="24">
        <v>5.5199999999999999E-2</v>
      </c>
      <c r="F58" s="24">
        <v>7.85E-2</v>
      </c>
      <c r="G58" s="24"/>
    </row>
    <row r="59" spans="1:7" x14ac:dyDescent="0.2">
      <c r="A59" s="25">
        <v>2</v>
      </c>
      <c r="B59" s="4" t="s">
        <v>2810</v>
      </c>
      <c r="C59" s="26"/>
      <c r="D59" s="26">
        <v>8.0999999999999996E-3</v>
      </c>
      <c r="E59" s="26">
        <v>1.2200000000000001E-2</v>
      </c>
      <c r="F59" s="26">
        <v>1.9900000000000001E-2</v>
      </c>
      <c r="G59" s="26"/>
    </row>
    <row r="60" spans="1:7" x14ac:dyDescent="0.2">
      <c r="A60" s="25">
        <v>3</v>
      </c>
      <c r="B60" s="4" t="s">
        <v>2811</v>
      </c>
      <c r="C60" s="26"/>
      <c r="D60" s="26">
        <v>1.46E-2</v>
      </c>
      <c r="E60" s="26">
        <v>2.3199999999999998E-2</v>
      </c>
      <c r="F60" s="26">
        <v>3.1600000000000003E-2</v>
      </c>
      <c r="G60" s="26"/>
    </row>
    <row r="61" spans="1:7" x14ac:dyDescent="0.2">
      <c r="A61" s="25">
        <v>4</v>
      </c>
      <c r="B61" s="4" t="s">
        <v>2812</v>
      </c>
      <c r="C61" s="26"/>
      <c r="D61" s="26">
        <v>9.4000000000000004E-3</v>
      </c>
      <c r="E61" s="26">
        <v>1.0200000000000001E-2</v>
      </c>
      <c r="F61" s="26">
        <v>1.3299999999999999E-2</v>
      </c>
      <c r="G61" s="26"/>
    </row>
    <row r="62" spans="1:7" x14ac:dyDescent="0.2">
      <c r="A62" s="25">
        <v>5</v>
      </c>
      <c r="B62" s="4" t="s">
        <v>2813</v>
      </c>
      <c r="C62" s="26"/>
      <c r="D62" s="26">
        <v>7.1400000000000005E-2</v>
      </c>
      <c r="E62" s="26">
        <v>8.4000000000000005E-2</v>
      </c>
      <c r="F62" s="26">
        <v>0.1043</v>
      </c>
      <c r="G62" s="26"/>
    </row>
    <row r="63" spans="1:7" ht="13.5" thickBot="1" x14ac:dyDescent="0.25">
      <c r="A63" s="27">
        <v>6</v>
      </c>
      <c r="B63" s="28" t="s">
        <v>2814</v>
      </c>
      <c r="C63" s="29"/>
      <c r="D63" s="1539" t="s">
        <v>2815</v>
      </c>
      <c r="E63" s="1540"/>
      <c r="F63" s="1541"/>
      <c r="G63" s="29"/>
    </row>
    <row r="64" spans="1:7" ht="13.5" thickBot="1" x14ac:dyDescent="0.25">
      <c r="A64" s="30"/>
      <c r="B64" s="31" t="s">
        <v>2816</v>
      </c>
      <c r="C64" s="32">
        <f>(1+C58+C59+C60)*(1+C61)*(1+C62)/(1-C63)-1</f>
        <v>0</v>
      </c>
      <c r="D64" s="32">
        <v>0.22800000000000001</v>
      </c>
      <c r="E64" s="32">
        <v>0.27479999999999999</v>
      </c>
      <c r="F64" s="32">
        <v>0.3095</v>
      </c>
      <c r="G64" s="33">
        <f>(1+G58+G59+G60)*(1+G61)*(1+G62)/(1-G63)-1</f>
        <v>0</v>
      </c>
    </row>
    <row r="65" spans="1:7" ht="13.5" thickBot="1" x14ac:dyDescent="0.25"/>
    <row r="66" spans="1:7" ht="13.5" thickBot="1" x14ac:dyDescent="0.25">
      <c r="A66" s="1529" t="s">
        <v>2903</v>
      </c>
      <c r="B66" s="1530"/>
      <c r="C66" s="1530"/>
      <c r="D66" s="1530"/>
      <c r="E66" s="1530"/>
      <c r="F66" s="1530"/>
      <c r="G66" s="1531"/>
    </row>
    <row r="67" spans="1:7" ht="13.5" thickBot="1" x14ac:dyDescent="0.25">
      <c r="A67" s="3"/>
    </row>
    <row r="68" spans="1:7" x14ac:dyDescent="0.2">
      <c r="A68" s="1532" t="s">
        <v>3024</v>
      </c>
      <c r="B68" s="1534" t="s">
        <v>2804</v>
      </c>
      <c r="C68" s="1534" t="s">
        <v>2805</v>
      </c>
      <c r="D68" s="1536" t="s">
        <v>2806</v>
      </c>
      <c r="E68" s="1536"/>
      <c r="F68" s="1536"/>
      <c r="G68" s="1537" t="s">
        <v>2807</v>
      </c>
    </row>
    <row r="69" spans="1:7" ht="13.5" thickBot="1" x14ac:dyDescent="0.25">
      <c r="A69" s="1533"/>
      <c r="B69" s="1535"/>
      <c r="C69" s="1535"/>
      <c r="D69" s="21" t="s">
        <v>2385</v>
      </c>
      <c r="E69" s="21" t="s">
        <v>2808</v>
      </c>
      <c r="F69" s="21" t="s">
        <v>2386</v>
      </c>
      <c r="G69" s="1538"/>
    </row>
    <row r="70" spans="1:7" x14ac:dyDescent="0.2">
      <c r="A70" s="22">
        <v>1</v>
      </c>
      <c r="B70" s="23" t="s">
        <v>2809</v>
      </c>
      <c r="C70" s="24"/>
      <c r="D70" s="24">
        <v>1.4999999999999999E-2</v>
      </c>
      <c r="E70" s="24">
        <v>3.4500000000000003E-2</v>
      </c>
      <c r="F70" s="24">
        <v>4.4900000000000002E-2</v>
      </c>
      <c r="G70" s="24"/>
    </row>
    <row r="71" spans="1:7" x14ac:dyDescent="0.2">
      <c r="A71" s="25">
        <v>2</v>
      </c>
      <c r="B71" s="4" t="s">
        <v>2810</v>
      </c>
      <c r="C71" s="26"/>
      <c r="D71" s="26">
        <v>3.0000000000000001E-3</v>
      </c>
      <c r="E71" s="26">
        <v>4.7999999999999996E-3</v>
      </c>
      <c r="F71" s="26">
        <v>8.2000000000000007E-3</v>
      </c>
      <c r="G71" s="26"/>
    </row>
    <row r="72" spans="1:7" x14ac:dyDescent="0.2">
      <c r="A72" s="25">
        <v>3</v>
      </c>
      <c r="B72" s="4" t="s">
        <v>2811</v>
      </c>
      <c r="C72" s="26"/>
      <c r="D72" s="26">
        <v>5.5999999999999999E-3</v>
      </c>
      <c r="E72" s="26">
        <v>8.5000000000000006E-3</v>
      </c>
      <c r="F72" s="26">
        <v>8.8999999999999999E-3</v>
      </c>
      <c r="G72" s="26"/>
    </row>
    <row r="73" spans="1:7" x14ac:dyDescent="0.2">
      <c r="A73" s="25">
        <v>4</v>
      </c>
      <c r="B73" s="4" t="s">
        <v>2812</v>
      </c>
      <c r="C73" s="26"/>
      <c r="D73" s="26">
        <v>8.5000000000000006E-3</v>
      </c>
      <c r="E73" s="26">
        <v>8.5000000000000006E-3</v>
      </c>
      <c r="F73" s="26">
        <v>1.11E-2</v>
      </c>
      <c r="G73" s="26"/>
    </row>
    <row r="74" spans="1:7" x14ac:dyDescent="0.2">
      <c r="A74" s="25">
        <v>5</v>
      </c>
      <c r="B74" s="4" t="s">
        <v>2813</v>
      </c>
      <c r="C74" s="26"/>
      <c r="D74" s="26">
        <v>3.5000000000000003E-2</v>
      </c>
      <c r="E74" s="26">
        <v>5.11E-2</v>
      </c>
      <c r="F74" s="26">
        <v>6.2199999999999998E-2</v>
      </c>
      <c r="G74" s="26"/>
    </row>
    <row r="75" spans="1:7" ht="13.5" thickBot="1" x14ac:dyDescent="0.25">
      <c r="A75" s="27">
        <v>6</v>
      </c>
      <c r="B75" s="28" t="s">
        <v>2814</v>
      </c>
      <c r="C75" s="29"/>
      <c r="D75" s="1539" t="s">
        <v>2815</v>
      </c>
      <c r="E75" s="1540"/>
      <c r="F75" s="1541"/>
      <c r="G75" s="29"/>
    </row>
    <row r="76" spans="1:7" ht="13.5" thickBot="1" x14ac:dyDescent="0.25">
      <c r="A76" s="30"/>
      <c r="B76" s="31" t="s">
        <v>2816</v>
      </c>
      <c r="C76" s="32">
        <f>(1+C70+C71+C72)*(1+C73)*(1+C74)/(1-C75)-1</f>
        <v>0</v>
      </c>
      <c r="D76" s="32">
        <v>0.111</v>
      </c>
      <c r="E76" s="32">
        <v>0.14019999999999999</v>
      </c>
      <c r="F76" s="32">
        <v>0.16800000000000001</v>
      </c>
      <c r="G76" s="33">
        <f>(1+G70+G71+G72)*(1+G73)*(1+G74)/(1-G75)-1</f>
        <v>0</v>
      </c>
    </row>
    <row r="77" spans="1:7" ht="13.5" thickBot="1" x14ac:dyDescent="0.25">
      <c r="A77" s="35"/>
      <c r="B77" s="36"/>
      <c r="C77" s="37"/>
      <c r="D77" s="37"/>
      <c r="E77" s="37"/>
      <c r="F77" s="37"/>
      <c r="G77" s="37"/>
    </row>
    <row r="78" spans="1:7" ht="13.5" thickBot="1" x14ac:dyDescent="0.25">
      <c r="A78" s="1529" t="s">
        <v>2999</v>
      </c>
      <c r="B78" s="1530"/>
      <c r="C78" s="1530"/>
      <c r="D78" s="1530"/>
      <c r="E78" s="1531"/>
      <c r="F78" s="38"/>
      <c r="G78" s="38"/>
    </row>
    <row r="79" spans="1:7" ht="13.5" thickBot="1" x14ac:dyDescent="0.25">
      <c r="A79" s="3"/>
    </row>
    <row r="80" spans="1:7" ht="12.75" customHeight="1" x14ac:dyDescent="0.2">
      <c r="A80" s="1532" t="s">
        <v>3024</v>
      </c>
      <c r="B80" s="1534" t="s">
        <v>2991</v>
      </c>
      <c r="C80" s="1543" t="s">
        <v>3000</v>
      </c>
      <c r="D80" s="1543"/>
      <c r="E80" s="1543"/>
    </row>
    <row r="81" spans="1:7" ht="13.5" thickBot="1" x14ac:dyDescent="0.25">
      <c r="A81" s="1533"/>
      <c r="B81" s="1535"/>
      <c r="C81" s="21" t="s">
        <v>2385</v>
      </c>
      <c r="D81" s="21" t="s">
        <v>2808</v>
      </c>
      <c r="E81" s="21" t="s">
        <v>2386</v>
      </c>
    </row>
    <row r="82" spans="1:7" x14ac:dyDescent="0.2">
      <c r="A82" s="22">
        <v>1</v>
      </c>
      <c r="B82" s="23" t="s">
        <v>3001</v>
      </c>
      <c r="C82" s="24">
        <v>3.49E-2</v>
      </c>
      <c r="D82" s="24">
        <v>6.2300000000000001E-2</v>
      </c>
      <c r="E82" s="24">
        <v>8.8700000000000001E-2</v>
      </c>
    </row>
    <row r="83" spans="1:7" x14ac:dyDescent="0.2">
      <c r="A83" s="25">
        <v>2</v>
      </c>
      <c r="B83" s="4" t="s">
        <v>3002</v>
      </c>
      <c r="C83" s="26">
        <v>1.9800000000000002E-2</v>
      </c>
      <c r="D83" s="26">
        <v>6.9900000000000004E-2</v>
      </c>
      <c r="E83" s="26">
        <v>0.10680000000000001</v>
      </c>
    </row>
    <row r="84" spans="1:7" ht="38.25" x14ac:dyDescent="0.2">
      <c r="A84" s="25">
        <v>3</v>
      </c>
      <c r="B84" s="4" t="s">
        <v>3003</v>
      </c>
      <c r="C84" s="26">
        <v>4.1300000000000003E-2</v>
      </c>
      <c r="D84" s="26">
        <v>7.6399999999999996E-2</v>
      </c>
      <c r="E84" s="26">
        <v>0.1089</v>
      </c>
    </row>
    <row r="85" spans="1:7" ht="25.5" x14ac:dyDescent="0.2">
      <c r="A85" s="25">
        <v>4</v>
      </c>
      <c r="B85" s="4" t="s">
        <v>3004</v>
      </c>
      <c r="C85" s="26">
        <v>1.8499999999999999E-2</v>
      </c>
      <c r="D85" s="26">
        <v>5.0500000000000003E-2</v>
      </c>
      <c r="E85" s="26">
        <v>7.4499999999999997E-2</v>
      </c>
    </row>
    <row r="86" spans="1:7" x14ac:dyDescent="0.2">
      <c r="A86" s="25">
        <v>5</v>
      </c>
      <c r="B86" s="4" t="s">
        <v>3005</v>
      </c>
      <c r="C86" s="26">
        <v>6.2300000000000001E-2</v>
      </c>
      <c r="D86" s="26">
        <v>7.4800000000000005E-2</v>
      </c>
      <c r="E86" s="26">
        <v>9.0899999999999995E-2</v>
      </c>
    </row>
    <row r="88" spans="1:7" x14ac:dyDescent="0.2">
      <c r="A88" s="34" t="s">
        <v>2978</v>
      </c>
    </row>
    <row r="89" spans="1:7" x14ac:dyDescent="0.2">
      <c r="A89" s="1542" t="s">
        <v>2987</v>
      </c>
      <c r="B89" s="1542"/>
      <c r="C89" s="1542"/>
      <c r="D89" s="1542"/>
      <c r="E89" s="1542"/>
      <c r="F89" s="1542"/>
      <c r="G89" s="1542"/>
    </row>
    <row r="90" spans="1:7" x14ac:dyDescent="0.2">
      <c r="A90" s="1542"/>
      <c r="B90" s="1542"/>
      <c r="C90" s="1542"/>
      <c r="D90" s="1542"/>
      <c r="E90" s="1542"/>
      <c r="F90" s="1542"/>
      <c r="G90" s="1542"/>
    </row>
    <row r="91" spans="1:7" x14ac:dyDescent="0.2">
      <c r="A91" s="1542"/>
      <c r="B91" s="1542"/>
      <c r="C91" s="1542"/>
      <c r="D91" s="1542"/>
      <c r="E91" s="1542"/>
      <c r="F91" s="1542"/>
      <c r="G91" s="1542"/>
    </row>
    <row r="92" spans="1:7" x14ac:dyDescent="0.2">
      <c r="A92" s="1542" t="s">
        <v>2988</v>
      </c>
      <c r="B92" s="1542"/>
      <c r="C92" s="1542"/>
      <c r="D92" s="1542"/>
      <c r="E92" s="1542"/>
      <c r="F92" s="1542"/>
      <c r="G92" s="1542"/>
    </row>
    <row r="93" spans="1:7" x14ac:dyDescent="0.2">
      <c r="A93" s="1542" t="s">
        <v>2989</v>
      </c>
      <c r="B93" s="1542"/>
      <c r="C93" s="1542"/>
      <c r="D93" s="1542"/>
      <c r="E93" s="1542"/>
      <c r="F93" s="1542"/>
      <c r="G93" s="1542"/>
    </row>
    <row r="94" spans="1:7" x14ac:dyDescent="0.2">
      <c r="A94" s="1542"/>
      <c r="B94" s="1542"/>
      <c r="C94" s="1542"/>
      <c r="D94" s="1542"/>
      <c r="E94" s="1542"/>
      <c r="F94" s="1542"/>
      <c r="G94" s="1542"/>
    </row>
    <row r="95" spans="1:7" x14ac:dyDescent="0.2">
      <c r="A95" s="1542" t="s">
        <v>2990</v>
      </c>
      <c r="B95" s="1542"/>
      <c r="C95" s="1542"/>
      <c r="D95" s="1542"/>
      <c r="E95" s="1542"/>
      <c r="F95" s="1542"/>
      <c r="G95" s="1542"/>
    </row>
    <row r="96" spans="1:7" x14ac:dyDescent="0.2">
      <c r="A96" s="1542"/>
      <c r="B96" s="1542"/>
      <c r="C96" s="1542"/>
      <c r="D96" s="1542"/>
      <c r="E96" s="1542"/>
      <c r="F96" s="1542"/>
      <c r="G96" s="1542"/>
    </row>
  </sheetData>
  <mergeCells count="51">
    <mergeCell ref="D75:F75"/>
    <mergeCell ref="A89:G91"/>
    <mergeCell ref="A92:G92"/>
    <mergeCell ref="A93:G94"/>
    <mergeCell ref="A95:G96"/>
    <mergeCell ref="A78:E78"/>
    <mergeCell ref="A80:A81"/>
    <mergeCell ref="B80:B81"/>
    <mergeCell ref="C80:E80"/>
    <mergeCell ref="D63:F63"/>
    <mergeCell ref="A66:G66"/>
    <mergeCell ref="A68:A69"/>
    <mergeCell ref="B68:B69"/>
    <mergeCell ref="C68:C69"/>
    <mergeCell ref="D68:F68"/>
    <mergeCell ref="G68:G69"/>
    <mergeCell ref="D51:F51"/>
    <mergeCell ref="A54:G54"/>
    <mergeCell ref="A56:A57"/>
    <mergeCell ref="B56:B57"/>
    <mergeCell ref="C56:C57"/>
    <mergeCell ref="D56:F56"/>
    <mergeCell ref="G56:G57"/>
    <mergeCell ref="D39:F39"/>
    <mergeCell ref="A42:G42"/>
    <mergeCell ref="A44:A45"/>
    <mergeCell ref="B44:B45"/>
    <mergeCell ref="C44:C45"/>
    <mergeCell ref="D44:F44"/>
    <mergeCell ref="G44:G45"/>
    <mergeCell ref="D27:F27"/>
    <mergeCell ref="A30:G30"/>
    <mergeCell ref="A32:A33"/>
    <mergeCell ref="B32:B33"/>
    <mergeCell ref="C32:C33"/>
    <mergeCell ref="D32:F32"/>
    <mergeCell ref="G32:G33"/>
    <mergeCell ref="D15:F15"/>
    <mergeCell ref="A18:G18"/>
    <mergeCell ref="A20:A21"/>
    <mergeCell ref="B20:B21"/>
    <mergeCell ref="C20:C21"/>
    <mergeCell ref="D20:F20"/>
    <mergeCell ref="G20:G21"/>
    <mergeCell ref="C1:G3"/>
    <mergeCell ref="A6:G6"/>
    <mergeCell ref="A8:A9"/>
    <mergeCell ref="B8:B9"/>
    <mergeCell ref="C8:C9"/>
    <mergeCell ref="D8:F8"/>
    <mergeCell ref="G8:G9"/>
  </mergeCells>
  <phoneticPr fontId="29" type="noConversion"/>
  <conditionalFormatting sqref="C10:C15 C22:C27 C34:C39 C46:C51 C58:C63 C70:C75">
    <cfRule type="cellIs" dxfId="13" priority="13" stopIfTrue="1" operator="equal">
      <formula>0</formula>
    </cfRule>
    <cfRule type="cellIs" dxfId="12" priority="14" stopIfTrue="1" operator="notBetween">
      <formula>D10</formula>
      <formula>F10</formula>
    </cfRule>
  </conditionalFormatting>
  <conditionalFormatting sqref="G10:G15 G22:G27 G34:G39 G46:G51 G58:G63 G70:G75">
    <cfRule type="cellIs" dxfId="11" priority="11" stopIfTrue="1" operator="equal">
      <formula>0</formula>
    </cfRule>
    <cfRule type="cellIs" dxfId="10" priority="12" stopIfTrue="1" operator="notBetween">
      <formula>D10</formula>
      <formula>F10</formula>
    </cfRule>
  </conditionalFormatting>
  <conditionalFormatting sqref="C16 C28 C40 C52 C64 C76:C79 C82:C86">
    <cfRule type="cellIs" dxfId="9" priority="9" stopIfTrue="1" operator="equal">
      <formula>0</formula>
    </cfRule>
    <cfRule type="cellIs" dxfId="8" priority="10" stopIfTrue="1" operator="notBetween">
      <formula>D16</formula>
      <formula>F16</formula>
    </cfRule>
  </conditionalFormatting>
  <conditionalFormatting sqref="G16 G28 G40 G52 G64 G76:G86">
    <cfRule type="cellIs" dxfId="7" priority="7" stopIfTrue="1" operator="equal">
      <formula>0</formula>
    </cfRule>
    <cfRule type="cellIs" dxfId="6" priority="8" stopIfTrue="1" operator="notBetween">
      <formula>D16</formula>
      <formula>F16</formula>
    </cfRule>
  </conditionalFormatting>
  <conditionalFormatting sqref="C77:C79">
    <cfRule type="cellIs" dxfId="5" priority="5" stopIfTrue="1" operator="equal">
      <formula>0</formula>
    </cfRule>
    <cfRule type="cellIs" dxfId="4" priority="6" stopIfTrue="1" operator="notBetween">
      <formula>D77</formula>
      <formula>F77</formula>
    </cfRule>
  </conditionalFormatting>
  <conditionalFormatting sqref="G77:G79">
    <cfRule type="cellIs" dxfId="3" priority="3" stopIfTrue="1" operator="equal">
      <formula>0</formula>
    </cfRule>
    <cfRule type="cellIs" dxfId="2" priority="4" stopIfTrue="1" operator="notBetween">
      <formula>D77</formula>
      <formula>F77</formula>
    </cfRule>
  </conditionalFormatting>
  <conditionalFormatting sqref="F78">
    <cfRule type="cellIs" dxfId="1" priority="1" stopIfTrue="1" operator="equal">
      <formula>0</formula>
    </cfRule>
    <cfRule type="cellIs" dxfId="0" priority="2" stopIfTrue="1" operator="notBetween">
      <formula>C78</formula>
      <formula>E78</formula>
    </cfRule>
  </conditionalFormatting>
  <printOptions horizontalCentered="1"/>
  <pageMargins left="0.78740157480314965" right="0.39370078740157483" top="0.39370078740157483" bottom="0.98425196850393704" header="0" footer="0.19685039370078741"/>
  <pageSetup paperSize="9" scale="6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view="pageBreakPreview" zoomScale="60" zoomScaleNormal="100" workbookViewId="0">
      <selection activeCell="B4" sqref="B4"/>
    </sheetView>
  </sheetViews>
  <sheetFormatPr defaultRowHeight="12.75" x14ac:dyDescent="0.2"/>
  <cols>
    <col min="2" max="2" width="76" customWidth="1"/>
  </cols>
  <sheetData>
    <row r="1" spans="1:2" x14ac:dyDescent="0.2">
      <c r="A1" s="1544" t="s">
        <v>25139</v>
      </c>
      <c r="B1" s="1544"/>
    </row>
    <row r="2" spans="1:2" ht="44.25" customHeight="1" x14ac:dyDescent="0.2">
      <c r="A2" s="325">
        <v>1</v>
      </c>
      <c r="B2" s="951" t="s">
        <v>25130</v>
      </c>
    </row>
    <row r="3" spans="1:2" ht="44.25" customHeight="1" x14ac:dyDescent="0.2">
      <c r="A3" s="325">
        <v>2</v>
      </c>
      <c r="B3" s="951" t="s">
        <v>25131</v>
      </c>
    </row>
    <row r="4" spans="1:2" ht="44.25" customHeight="1" x14ac:dyDescent="0.2">
      <c r="A4" s="325">
        <v>3</v>
      </c>
      <c r="B4" s="951" t="s">
        <v>25132</v>
      </c>
    </row>
    <row r="5" spans="1:2" ht="44.25" customHeight="1" x14ac:dyDescent="0.2">
      <c r="A5" s="325">
        <v>4</v>
      </c>
      <c r="B5" s="951" t="s">
        <v>25133</v>
      </c>
    </row>
    <row r="6" spans="1:2" ht="44.25" customHeight="1" x14ac:dyDescent="0.2">
      <c r="A6" s="325">
        <v>5</v>
      </c>
      <c r="B6" s="951" t="s">
        <v>25134</v>
      </c>
    </row>
    <row r="7" spans="1:2" ht="37.5" customHeight="1" x14ac:dyDescent="0.2">
      <c r="A7" s="325">
        <v>6</v>
      </c>
      <c r="B7" s="951" t="s">
        <v>25135</v>
      </c>
    </row>
    <row r="8" spans="1:2" ht="37.5" customHeight="1" x14ac:dyDescent="0.2">
      <c r="A8" s="325">
        <v>7</v>
      </c>
      <c r="B8" s="951" t="s">
        <v>25136</v>
      </c>
    </row>
    <row r="9" spans="1:2" ht="37.5" customHeight="1" x14ac:dyDescent="0.2">
      <c r="A9" s="325">
        <v>8</v>
      </c>
      <c r="B9" s="951" t="s">
        <v>25137</v>
      </c>
    </row>
    <row r="10" spans="1:2" ht="37.5" customHeight="1" x14ac:dyDescent="0.2">
      <c r="A10" s="325">
        <v>9</v>
      </c>
      <c r="B10" s="951" t="s">
        <v>25138</v>
      </c>
    </row>
  </sheetData>
  <mergeCells count="1">
    <mergeCell ref="A1:B1"/>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19</vt:i4>
      </vt:variant>
      <vt:variant>
        <vt:lpstr>Intervalos nomeados</vt:lpstr>
      </vt:variant>
      <vt:variant>
        <vt:i4>22</vt:i4>
      </vt:variant>
    </vt:vector>
  </HeadingPairs>
  <TitlesOfParts>
    <vt:vector size="41" baseType="lpstr">
      <vt:lpstr>Resumo</vt:lpstr>
      <vt:lpstr>M. DESCRITIVO</vt:lpstr>
      <vt:lpstr>Orç_Geral</vt:lpstr>
      <vt:lpstr>F-F</vt:lpstr>
      <vt:lpstr>M_Calc.</vt:lpstr>
      <vt:lpstr>Orç_Instalações</vt:lpstr>
      <vt:lpstr>CPS_Geral</vt:lpstr>
      <vt:lpstr>ADM</vt:lpstr>
      <vt:lpstr>BDI mat sd</vt:lpstr>
      <vt:lpstr>BDI SERV SD</vt:lpstr>
      <vt:lpstr>BDI SERV CD</vt:lpstr>
      <vt:lpstr>LSO SD</vt:lpstr>
      <vt:lpstr>LSO CD</vt:lpstr>
      <vt:lpstr>S_S_07 21 SD</vt:lpstr>
      <vt:lpstr>S_I_07 21 SD</vt:lpstr>
      <vt:lpstr>O_S_07 21 SD</vt:lpstr>
      <vt:lpstr>O_I_07 21 SD</vt:lpstr>
      <vt:lpstr>TCU</vt:lpstr>
      <vt:lpstr>Plan1</vt:lpstr>
      <vt:lpstr>ADM!Area_de_impressao</vt:lpstr>
      <vt:lpstr>'BDI mat sd'!Area_de_impressao</vt:lpstr>
      <vt:lpstr>'BDI SERV CD'!Area_de_impressao</vt:lpstr>
      <vt:lpstr>'BDI SERV SD'!Area_de_impressao</vt:lpstr>
      <vt:lpstr>CPS_Geral!Area_de_impressao</vt:lpstr>
      <vt:lpstr>'F-F'!Area_de_impressao</vt:lpstr>
      <vt:lpstr>'LSO CD'!Area_de_impressao</vt:lpstr>
      <vt:lpstr>'LSO SD'!Area_de_impressao</vt:lpstr>
      <vt:lpstr>'M. DESCRITIVO'!Area_de_impressao</vt:lpstr>
      <vt:lpstr>M_Calc.!Area_de_impressao</vt:lpstr>
      <vt:lpstr>Orç_Geral!Area_de_impressao</vt:lpstr>
      <vt:lpstr>Orç_Instalações!Area_de_impressao</vt:lpstr>
      <vt:lpstr>Plan1!Area_de_impressao</vt:lpstr>
      <vt:lpstr>Resumo!Area_de_impressao</vt:lpstr>
      <vt:lpstr>BDI</vt:lpstr>
      <vt:lpstr>LSO</vt:lpstr>
      <vt:lpstr>ADM!Titulos_de_impressao</vt:lpstr>
      <vt:lpstr>CPS_Geral!Titulos_de_impressao</vt:lpstr>
      <vt:lpstr>'M. DESCRITIVO'!Titulos_de_impressao</vt:lpstr>
      <vt:lpstr>M_Calc.!Titulos_de_impressao</vt:lpstr>
      <vt:lpstr>Orç_Geral!Titulos_de_impressao</vt:lpstr>
      <vt:lpstr>Orç_Instalações!Titulos_de_impressao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sti</dc:creator>
  <cp:lastModifiedBy>Felipe Antonio Bezerra Ximenes</cp:lastModifiedBy>
  <cp:lastPrinted>2021-10-13T12:32:51Z</cp:lastPrinted>
  <dcterms:created xsi:type="dcterms:W3CDTF">2010-09-10T11:37:48Z</dcterms:created>
  <dcterms:modified xsi:type="dcterms:W3CDTF">2021-10-18T14:44:45Z</dcterms:modified>
</cp:coreProperties>
</file>